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1.xml" ContentType="application/vnd.openxmlformats-officedocument.drawing+xml"/>
  <Override PartName="/xl/comments5.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comments6.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omments7.xml" ContentType="application/vnd.openxmlformats-officedocument.spreadsheetml.comments+xml"/>
  <Override PartName="/xl/drawings/drawing3.xml" ContentType="application/vnd.openxmlformats-officedocument.drawing+xml"/>
  <Override PartName="/xl/comments8.xml" ContentType="application/vnd.openxmlformats-officedocument.spreadsheetml.comments+xml"/>
  <Override PartName="/xl/charts/chart5.xml" ContentType="application/vnd.openxmlformats-officedocument.drawingml.chart+xml"/>
  <Override PartName="/xl/drawings/drawing4.xml" ContentType="application/vnd.openxmlformats-officedocument.drawing+xml"/>
  <Override PartName="/xl/comments9.xml" ContentType="application/vnd.openxmlformats-officedocument.spreadsheetml.comments+xml"/>
  <Override PartName="/xl/charts/chart6.xml" ContentType="application/vnd.openxmlformats-officedocument.drawingml.chart+xml"/>
  <Override PartName="/xl/drawings/drawing5.xml" ContentType="application/vnd.openxmlformats-officedocument.drawing+xml"/>
  <Override PartName="/xl/comments10.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bookViews>
    <workbookView xWindow="360" yWindow="30" windowWidth="13260" windowHeight="9090" tabRatio="662"/>
  </bookViews>
  <sheets>
    <sheet name="2-1" sheetId="10" r:id="rId1"/>
    <sheet name="2-3" sheetId="12" r:id="rId2"/>
    <sheet name="2-5" sheetId="14" r:id="rId3"/>
    <sheet name="2-7" sheetId="16" r:id="rId4"/>
    <sheet name="2-9(C)" sheetId="39" r:id="rId5"/>
    <sheet name="2-13" sheetId="22" r:id="rId6"/>
    <sheet name="2-17" sheetId="25" r:id="rId7"/>
    <sheet name="2-19" sheetId="27" r:id="rId8"/>
    <sheet name="2-21" sheetId="28" r:id="rId9"/>
    <sheet name="2-23" sheetId="30" r:id="rId10"/>
    <sheet name="2-25(A)" sheetId="32" r:id="rId11"/>
    <sheet name="2-27" sheetId="33" r:id="rId12"/>
    <sheet name="2-29" sheetId="34" r:id="rId13"/>
    <sheet name="2-31" sheetId="36" r:id="rId14"/>
  </sheets>
  <externalReferences>
    <externalReference r:id="rId15"/>
    <externalReference r:id="rId16"/>
  </externalReferences>
  <calcPr calcId="145621"/>
</workbook>
</file>

<file path=xl/calcChain.xml><?xml version="1.0" encoding="utf-8"?>
<calcChain xmlns="http://schemas.openxmlformats.org/spreadsheetml/2006/main">
  <c r="B111" i="39" l="1"/>
  <c r="H111" i="39" s="1"/>
  <c r="B110" i="39"/>
  <c r="H110" i="39" s="1"/>
  <c r="B109" i="39"/>
  <c r="H109" i="39" s="1"/>
  <c r="B108" i="39"/>
  <c r="H108" i="39" s="1"/>
  <c r="B107" i="39"/>
  <c r="H107" i="39" s="1"/>
  <c r="B106" i="39"/>
  <c r="H106" i="39" s="1"/>
  <c r="B105" i="39"/>
  <c r="H105" i="39" s="1"/>
  <c r="B104" i="39"/>
  <c r="H104" i="39" s="1"/>
  <c r="B103" i="39"/>
  <c r="H103" i="39" s="1"/>
  <c r="B102" i="39"/>
  <c r="H102" i="39" s="1"/>
  <c r="B101" i="39"/>
  <c r="H101" i="39" s="1"/>
  <c r="B100" i="39"/>
  <c r="H100" i="39" s="1"/>
  <c r="B99" i="39"/>
  <c r="H99" i="39" s="1"/>
  <c r="B98" i="39"/>
  <c r="H98" i="39" s="1"/>
  <c r="B97" i="39"/>
  <c r="H97" i="39" s="1"/>
  <c r="B96" i="39"/>
  <c r="H96" i="39" s="1"/>
  <c r="B95" i="39"/>
  <c r="H95" i="39" s="1"/>
  <c r="B94" i="39"/>
  <c r="H94" i="39" s="1"/>
  <c r="B93" i="39"/>
  <c r="H93" i="39" s="1"/>
  <c r="B92" i="39"/>
  <c r="H92" i="39" s="1"/>
  <c r="B91" i="39"/>
  <c r="H91" i="39" s="1"/>
  <c r="B90" i="39"/>
  <c r="H90" i="39" s="1"/>
  <c r="B89" i="39"/>
  <c r="H89" i="39" s="1"/>
  <c r="B88" i="39"/>
  <c r="H88" i="39" s="1"/>
  <c r="B87" i="39"/>
  <c r="H87" i="39" s="1"/>
  <c r="B86" i="39"/>
  <c r="H86" i="39" s="1"/>
  <c r="B85" i="39"/>
  <c r="H85" i="39" s="1"/>
  <c r="B84" i="39"/>
  <c r="H84" i="39" s="1"/>
  <c r="B83" i="39"/>
  <c r="H83" i="39" s="1"/>
  <c r="B82" i="39"/>
  <c r="H82" i="39" s="1"/>
  <c r="B81" i="39"/>
  <c r="H81" i="39" s="1"/>
  <c r="B80" i="39"/>
  <c r="H80" i="39" s="1"/>
  <c r="B79" i="39"/>
  <c r="H79" i="39" s="1"/>
  <c r="B78" i="39"/>
  <c r="H78" i="39" s="1"/>
  <c r="B77" i="39"/>
  <c r="H77" i="39" s="1"/>
  <c r="B76" i="39"/>
  <c r="H76" i="39" s="1"/>
  <c r="B75" i="39"/>
  <c r="H75" i="39" s="1"/>
  <c r="B74" i="39"/>
  <c r="H74" i="39" s="1"/>
  <c r="B73" i="39"/>
  <c r="H73" i="39" s="1"/>
  <c r="B72" i="39"/>
  <c r="H72" i="39" s="1"/>
  <c r="B71" i="39"/>
  <c r="H71" i="39" s="1"/>
  <c r="B70" i="39"/>
  <c r="H70" i="39" s="1"/>
  <c r="B69" i="39"/>
  <c r="H69" i="39" s="1"/>
  <c r="B68" i="39"/>
  <c r="H68" i="39" s="1"/>
  <c r="B67" i="39"/>
  <c r="H67" i="39" s="1"/>
  <c r="B66" i="39"/>
  <c r="H66" i="39" s="1"/>
  <c r="B65" i="39"/>
  <c r="H65" i="39" s="1"/>
  <c r="B64" i="39"/>
  <c r="H64" i="39" s="1"/>
  <c r="B63" i="39"/>
  <c r="H63" i="39" s="1"/>
  <c r="B62" i="39"/>
  <c r="H62" i="39" s="1"/>
  <c r="B61" i="39"/>
  <c r="H61" i="39" s="1"/>
  <c r="B60" i="39"/>
  <c r="H60" i="39" s="1"/>
  <c r="B59" i="39"/>
  <c r="H59" i="39" s="1"/>
  <c r="B58" i="39"/>
  <c r="H58" i="39" s="1"/>
  <c r="B57" i="39"/>
  <c r="H57" i="39" s="1"/>
  <c r="B56" i="39"/>
  <c r="H56" i="39" s="1"/>
  <c r="B55" i="39"/>
  <c r="H55" i="39" s="1"/>
  <c r="B54" i="39"/>
  <c r="H54" i="39" s="1"/>
  <c r="B53" i="39"/>
  <c r="H53" i="39" s="1"/>
  <c r="B52" i="39"/>
  <c r="H52" i="39" s="1"/>
  <c r="B51" i="39"/>
  <c r="H51" i="39" s="1"/>
  <c r="B50" i="39"/>
  <c r="H50" i="39" s="1"/>
  <c r="B49" i="39"/>
  <c r="H49" i="39" s="1"/>
  <c r="B48" i="39"/>
  <c r="H48" i="39" s="1"/>
  <c r="B47" i="39"/>
  <c r="H47" i="39" s="1"/>
  <c r="B46" i="39"/>
  <c r="H46" i="39" s="1"/>
  <c r="B45" i="39"/>
  <c r="H45" i="39" s="1"/>
  <c r="B44" i="39"/>
  <c r="H44" i="39" s="1"/>
  <c r="B43" i="39"/>
  <c r="H43" i="39" s="1"/>
  <c r="B42" i="39"/>
  <c r="H42" i="39" s="1"/>
  <c r="B41" i="39"/>
  <c r="H41" i="39" s="1"/>
  <c r="B40" i="39"/>
  <c r="H40" i="39" s="1"/>
  <c r="B39" i="39"/>
  <c r="H39" i="39" s="1"/>
  <c r="B38" i="39"/>
  <c r="H38" i="39" s="1"/>
  <c r="B37" i="39"/>
  <c r="H37" i="39" s="1"/>
  <c r="B36" i="39"/>
  <c r="H36" i="39" s="1"/>
  <c r="B35" i="39"/>
  <c r="H35" i="39" s="1"/>
  <c r="B34" i="39"/>
  <c r="H34" i="39" s="1"/>
  <c r="B33" i="39"/>
  <c r="H33" i="39" s="1"/>
  <c r="B32" i="39"/>
  <c r="H32" i="39" s="1"/>
  <c r="B31" i="39"/>
  <c r="H31" i="39" s="1"/>
  <c r="B30" i="39"/>
  <c r="H30" i="39" s="1"/>
  <c r="B29" i="39"/>
  <c r="H29" i="39" s="1"/>
  <c r="B28" i="39"/>
  <c r="H28" i="39" s="1"/>
  <c r="B27" i="39"/>
  <c r="H27" i="39" s="1"/>
  <c r="B26" i="39"/>
  <c r="H26" i="39" s="1"/>
  <c r="B25" i="39"/>
  <c r="H25" i="39" s="1"/>
  <c r="B24" i="39"/>
  <c r="H24" i="39" s="1"/>
  <c r="B23" i="39"/>
  <c r="H23" i="39" s="1"/>
  <c r="B22" i="39"/>
  <c r="H22" i="39" s="1"/>
  <c r="B21" i="39"/>
  <c r="H21" i="39" s="1"/>
  <c r="B20" i="39"/>
  <c r="H20" i="39" s="1"/>
  <c r="B19" i="39"/>
  <c r="H19" i="39" s="1"/>
  <c r="B18" i="39"/>
  <c r="H18" i="39" s="1"/>
  <c r="B17" i="39"/>
  <c r="H17" i="39" s="1"/>
  <c r="B16" i="39"/>
  <c r="H16" i="39" s="1"/>
  <c r="B15" i="39"/>
  <c r="H15" i="39" s="1"/>
  <c r="B14" i="39"/>
  <c r="H14" i="39" s="1"/>
  <c r="B13" i="39"/>
  <c r="H13" i="39" s="1"/>
  <c r="B12" i="39"/>
  <c r="H12" i="39" s="1"/>
  <c r="B11" i="39"/>
  <c r="H11" i="39" s="1"/>
  <c r="I12" i="39" l="1"/>
  <c r="I13" i="39" s="1"/>
  <c r="I14" i="39" s="1"/>
  <c r="I15" i="39" s="1"/>
  <c r="I16" i="39" s="1"/>
  <c r="I17" i="39" s="1"/>
  <c r="I18" i="39" s="1"/>
  <c r="I19" i="39" s="1"/>
  <c r="I20" i="39" s="1"/>
  <c r="I21" i="39" s="1"/>
  <c r="I22" i="39" s="1"/>
  <c r="I23" i="39" s="1"/>
  <c r="I24" i="39" s="1"/>
  <c r="I25" i="39" s="1"/>
  <c r="I26" i="39" s="1"/>
  <c r="I27" i="39" s="1"/>
  <c r="I28" i="39" s="1"/>
  <c r="I29" i="39" s="1"/>
  <c r="I30" i="39" s="1"/>
  <c r="I31" i="39" s="1"/>
  <c r="I32" i="39" s="1"/>
  <c r="I33" i="39" s="1"/>
  <c r="I34" i="39" s="1"/>
  <c r="I35" i="39" s="1"/>
  <c r="I36" i="39" s="1"/>
  <c r="I37" i="39" s="1"/>
  <c r="I38" i="39" s="1"/>
  <c r="I39" i="39" s="1"/>
  <c r="I40" i="39" s="1"/>
  <c r="I41" i="39" s="1"/>
  <c r="I42" i="39" s="1"/>
  <c r="I43" i="39" s="1"/>
  <c r="I44" i="39" s="1"/>
  <c r="I45" i="39" s="1"/>
  <c r="I46" i="39" s="1"/>
  <c r="I47" i="39" s="1"/>
  <c r="I48" i="39" s="1"/>
  <c r="I49" i="39" s="1"/>
  <c r="I50" i="39" s="1"/>
  <c r="I51" i="39" s="1"/>
  <c r="I52" i="39" s="1"/>
  <c r="I53" i="39" s="1"/>
  <c r="I54" i="39" s="1"/>
  <c r="I55" i="39" s="1"/>
  <c r="I56" i="39" s="1"/>
  <c r="I57" i="39" s="1"/>
  <c r="I58" i="39" s="1"/>
  <c r="I59" i="39" s="1"/>
  <c r="I60" i="39" s="1"/>
  <c r="I61" i="39" s="1"/>
  <c r="I62" i="39" s="1"/>
  <c r="I63" i="39" s="1"/>
  <c r="I64" i="39" s="1"/>
  <c r="I65" i="39" s="1"/>
  <c r="I66" i="39" s="1"/>
  <c r="I67" i="39" s="1"/>
  <c r="I68" i="39" s="1"/>
  <c r="I69" i="39" s="1"/>
  <c r="I70" i="39" s="1"/>
  <c r="I71" i="39" s="1"/>
  <c r="I72" i="39" s="1"/>
  <c r="I73" i="39" s="1"/>
  <c r="I74" i="39" s="1"/>
  <c r="I75" i="39" s="1"/>
  <c r="I76" i="39" s="1"/>
  <c r="I77" i="39" s="1"/>
  <c r="I78" i="39" s="1"/>
  <c r="I79" i="39" s="1"/>
  <c r="I80" i="39" s="1"/>
  <c r="I81" i="39" s="1"/>
  <c r="I82" i="39" s="1"/>
  <c r="I83" i="39" s="1"/>
  <c r="I84" i="39" s="1"/>
  <c r="I85" i="39" s="1"/>
  <c r="I86" i="39" s="1"/>
  <c r="I87" i="39" s="1"/>
  <c r="I88" i="39" s="1"/>
  <c r="I89" i="39" s="1"/>
  <c r="I90" i="39" s="1"/>
  <c r="I91" i="39" s="1"/>
  <c r="I92" i="39" s="1"/>
  <c r="I93" i="39" s="1"/>
  <c r="I94" i="39" s="1"/>
  <c r="I95" i="39" s="1"/>
  <c r="I96" i="39" s="1"/>
  <c r="I97" i="39" s="1"/>
  <c r="I98" i="39" s="1"/>
  <c r="I99" i="39" s="1"/>
  <c r="I100" i="39" s="1"/>
  <c r="I101" i="39" s="1"/>
  <c r="I102" i="39" s="1"/>
  <c r="I103" i="39" s="1"/>
  <c r="I104" i="39" s="1"/>
  <c r="I105" i="39" s="1"/>
  <c r="I106" i="39" s="1"/>
  <c r="I107" i="39" s="1"/>
  <c r="I108" i="39" s="1"/>
  <c r="I109" i="39" s="1"/>
  <c r="I110" i="39" s="1"/>
  <c r="I111" i="39" s="1"/>
  <c r="C12" i="39"/>
  <c r="C13" i="39" s="1"/>
  <c r="C14" i="39" s="1"/>
  <c r="C15" i="39" s="1"/>
  <c r="C16" i="39" s="1"/>
  <c r="C17" i="39" s="1"/>
  <c r="C18" i="39" s="1"/>
  <c r="C19" i="39" s="1"/>
  <c r="C20" i="39" s="1"/>
  <c r="C21" i="39" s="1"/>
  <c r="C22" i="39" s="1"/>
  <c r="C23" i="39" s="1"/>
  <c r="C24" i="39" s="1"/>
  <c r="C25" i="39" s="1"/>
  <c r="C26" i="39" s="1"/>
  <c r="C27" i="39" s="1"/>
  <c r="C28" i="39" s="1"/>
  <c r="C29" i="39" s="1"/>
  <c r="C30" i="39" s="1"/>
  <c r="C31" i="39" s="1"/>
  <c r="C32" i="39" s="1"/>
  <c r="C33" i="39" s="1"/>
  <c r="C34" i="39" s="1"/>
  <c r="C35" i="39" s="1"/>
  <c r="C36" i="39" s="1"/>
  <c r="C37" i="39" s="1"/>
  <c r="C38" i="39" s="1"/>
  <c r="C39" i="39" s="1"/>
  <c r="C40" i="39" s="1"/>
  <c r="C41" i="39" s="1"/>
  <c r="C42" i="39" s="1"/>
  <c r="C43" i="39" s="1"/>
  <c r="C44" i="39" s="1"/>
  <c r="C45" i="39" s="1"/>
  <c r="C46" i="39" s="1"/>
  <c r="C47" i="39" s="1"/>
  <c r="C48" i="39" s="1"/>
  <c r="C49" i="39" s="1"/>
  <c r="C50" i="39" s="1"/>
  <c r="C51" i="39" s="1"/>
  <c r="C52" i="39" s="1"/>
  <c r="C53" i="39" s="1"/>
  <c r="C54" i="39" s="1"/>
  <c r="C55" i="39" s="1"/>
  <c r="C56" i="39" s="1"/>
  <c r="C57" i="39" s="1"/>
  <c r="C58" i="39" s="1"/>
  <c r="C59" i="39" s="1"/>
  <c r="C60" i="39" s="1"/>
  <c r="C61" i="39" s="1"/>
  <c r="C62" i="39" s="1"/>
  <c r="C63" i="39" s="1"/>
  <c r="C64" i="39" s="1"/>
  <c r="C65" i="39" s="1"/>
  <c r="C66" i="39" s="1"/>
  <c r="C67" i="39" s="1"/>
  <c r="C68" i="39" s="1"/>
  <c r="C69" i="39" s="1"/>
  <c r="C70" i="39" s="1"/>
  <c r="C71" i="39" s="1"/>
  <c r="C72" i="39" s="1"/>
  <c r="C73" i="39" s="1"/>
  <c r="C74" i="39" s="1"/>
  <c r="C75" i="39" s="1"/>
  <c r="C76" i="39" s="1"/>
  <c r="C77" i="39" s="1"/>
  <c r="C78" i="39" s="1"/>
  <c r="C79" i="39" s="1"/>
  <c r="C80" i="39" s="1"/>
  <c r="C81" i="39" s="1"/>
  <c r="C82" i="39" s="1"/>
  <c r="C83" i="39" s="1"/>
  <c r="C84" i="39" s="1"/>
  <c r="C85" i="39" s="1"/>
  <c r="C86" i="39" s="1"/>
  <c r="C87" i="39" s="1"/>
  <c r="C88" i="39" s="1"/>
  <c r="C89" i="39" s="1"/>
  <c r="C90" i="39" s="1"/>
  <c r="C91" i="39" s="1"/>
  <c r="C92" i="39" s="1"/>
  <c r="C93" i="39" s="1"/>
  <c r="C94" i="39" s="1"/>
  <c r="C95" i="39" s="1"/>
  <c r="C96" i="39" s="1"/>
  <c r="C97" i="39" s="1"/>
  <c r="C98" i="39" s="1"/>
  <c r="C99" i="39" s="1"/>
  <c r="C100" i="39" s="1"/>
  <c r="C101" i="39" s="1"/>
  <c r="C102" i="39" s="1"/>
  <c r="C103" i="39" s="1"/>
  <c r="C104" i="39" s="1"/>
  <c r="C105" i="39" s="1"/>
  <c r="C106" i="39" s="1"/>
  <c r="C107" i="39" s="1"/>
  <c r="C108" i="39" s="1"/>
  <c r="C109" i="39" s="1"/>
  <c r="C110" i="39" s="1"/>
  <c r="C111" i="39" s="1"/>
  <c r="C113" i="39" s="1"/>
  <c r="B8" i="36" l="1"/>
  <c r="D7" i="36" l="1"/>
  <c r="B7" i="36"/>
  <c r="B6" i="36"/>
  <c r="B5" i="36"/>
  <c r="B8" i="34"/>
  <c r="B7" i="34"/>
  <c r="B6" i="34"/>
  <c r="E7" i="34" s="1"/>
  <c r="B5" i="34"/>
  <c r="D6" i="34" s="1"/>
  <c r="D7" i="34" l="1"/>
  <c r="E7" i="36"/>
  <c r="I7" i="36" s="1"/>
  <c r="H7" i="36" s="1"/>
  <c r="E8" i="36"/>
  <c r="D8" i="36" s="1"/>
  <c r="I7" i="34"/>
  <c r="D6" i="36"/>
  <c r="H6" i="36" s="1"/>
  <c r="H6" i="34"/>
  <c r="H7" i="34" l="1"/>
  <c r="J9" i="33"/>
  <c r="F9" i="33"/>
  <c r="G9" i="33" s="1"/>
  <c r="D9" i="33"/>
  <c r="D8" i="33"/>
  <c r="D7" i="33"/>
  <c r="D6" i="33"/>
  <c r="D5" i="33" l="1"/>
  <c r="N203" i="32"/>
  <c r="N202" i="32"/>
  <c r="N201" i="32"/>
  <c r="N200" i="32"/>
  <c r="O200" i="32" s="1"/>
  <c r="N199" i="32"/>
  <c r="N198" i="32"/>
  <c r="N197" i="32"/>
  <c r="O196" i="32"/>
  <c r="N196" i="32"/>
  <c r="N195" i="32"/>
  <c r="N194" i="32"/>
  <c r="N193" i="32"/>
  <c r="N192" i="32"/>
  <c r="O192" i="32" s="1"/>
  <c r="N191" i="32"/>
  <c r="N190" i="32"/>
  <c r="N189" i="32"/>
  <c r="O188" i="32"/>
  <c r="N188" i="32"/>
  <c r="N187" i="32"/>
  <c r="N186" i="32"/>
  <c r="N185" i="32"/>
  <c r="N184" i="32"/>
  <c r="O184" i="32" s="1"/>
  <c r="N183" i="32"/>
  <c r="N182" i="32"/>
  <c r="N181" i="32"/>
  <c r="O180" i="32"/>
  <c r="N180" i="32"/>
  <c r="N179" i="32"/>
  <c r="N178" i="32"/>
  <c r="N177" i="32"/>
  <c r="N176" i="32"/>
  <c r="O176" i="32" s="1"/>
  <c r="N175" i="32"/>
  <c r="N174" i="32"/>
  <c r="N173" i="32"/>
  <c r="O172" i="32"/>
  <c r="N172" i="32"/>
  <c r="N171" i="32"/>
  <c r="N170" i="32"/>
  <c r="N169" i="32"/>
  <c r="N168" i="32"/>
  <c r="O168" i="32" s="1"/>
  <c r="N167" i="32"/>
  <c r="N166" i="32"/>
  <c r="N165" i="32"/>
  <c r="O164" i="32"/>
  <c r="N164" i="32"/>
  <c r="N163" i="32"/>
  <c r="N162" i="32"/>
  <c r="N161" i="32"/>
  <c r="N160" i="32"/>
  <c r="O160" i="32" s="1"/>
  <c r="N159" i="32"/>
  <c r="N158" i="32"/>
  <c r="N157" i="32"/>
  <c r="O156" i="32"/>
  <c r="N156" i="32"/>
  <c r="N155" i="32"/>
  <c r="N154" i="32"/>
  <c r="N153" i="32"/>
  <c r="N152" i="32"/>
  <c r="O152" i="32" s="1"/>
  <c r="N151" i="32"/>
  <c r="N150" i="32"/>
  <c r="N149" i="32"/>
  <c r="O148" i="32"/>
  <c r="N148" i="32"/>
  <c r="N147" i="32"/>
  <c r="N146" i="32"/>
  <c r="N145" i="32"/>
  <c r="N144" i="32"/>
  <c r="O144" i="32" s="1"/>
  <c r="N143" i="32"/>
  <c r="N142" i="32"/>
  <c r="N141" i="32"/>
  <c r="O140" i="32"/>
  <c r="N140" i="32"/>
  <c r="N139" i="32"/>
  <c r="N138" i="32"/>
  <c r="N137" i="32"/>
  <c r="N136" i="32"/>
  <c r="O136" i="32" s="1"/>
  <c r="N135" i="32"/>
  <c r="N134" i="32"/>
  <c r="N133" i="32"/>
  <c r="O132" i="32"/>
  <c r="N132" i="32"/>
  <c r="N131" i="32"/>
  <c r="N130" i="32"/>
  <c r="N129" i="32"/>
  <c r="N128" i="32"/>
  <c r="O128" i="32" s="1"/>
  <c r="N127" i="32"/>
  <c r="N126" i="32"/>
  <c r="N125" i="32"/>
  <c r="O124" i="32"/>
  <c r="N124" i="32"/>
  <c r="N123" i="32"/>
  <c r="N122" i="32"/>
  <c r="N121" i="32"/>
  <c r="N120" i="32"/>
  <c r="O120" i="32" s="1"/>
  <c r="N119" i="32"/>
  <c r="N118" i="32"/>
  <c r="N117" i="32"/>
  <c r="O116" i="32"/>
  <c r="N116" i="32"/>
  <c r="N115" i="32"/>
  <c r="N114" i="32"/>
  <c r="N113" i="32"/>
  <c r="N112" i="32"/>
  <c r="O112" i="32" s="1"/>
  <c r="N111" i="32"/>
  <c r="N110" i="32"/>
  <c r="N109" i="32"/>
  <c r="O108" i="32"/>
  <c r="N108" i="32"/>
  <c r="N107" i="32"/>
  <c r="N106" i="32"/>
  <c r="N105" i="32"/>
  <c r="N104" i="32"/>
  <c r="O104" i="32" s="1"/>
  <c r="N103" i="32"/>
  <c r="N102" i="32"/>
  <c r="N101" i="32"/>
  <c r="O100" i="32"/>
  <c r="N100" i="32"/>
  <c r="N99" i="32"/>
  <c r="N98" i="32"/>
  <c r="N97" i="32"/>
  <c r="N96" i="32"/>
  <c r="O96" i="32" s="1"/>
  <c r="N95" i="32"/>
  <c r="N94" i="32"/>
  <c r="N93" i="32"/>
  <c r="O92" i="32"/>
  <c r="N92" i="32"/>
  <c r="N91" i="32"/>
  <c r="N90" i="32"/>
  <c r="N89" i="32"/>
  <c r="N88" i="32"/>
  <c r="O88" i="32" s="1"/>
  <c r="N87" i="32"/>
  <c r="N86" i="32"/>
  <c r="N85" i="32"/>
  <c r="O84" i="32"/>
  <c r="N84" i="32"/>
  <c r="N83" i="32"/>
  <c r="N82" i="32"/>
  <c r="N81" i="32"/>
  <c r="N80" i="32"/>
  <c r="O80" i="32" s="1"/>
  <c r="N79" i="32"/>
  <c r="N78" i="32"/>
  <c r="N77" i="32"/>
  <c r="O76" i="32"/>
  <c r="N76" i="32"/>
  <c r="N75" i="32"/>
  <c r="N74" i="32"/>
  <c r="N73" i="32"/>
  <c r="N72" i="32"/>
  <c r="O72" i="32" s="1"/>
  <c r="N71" i="32"/>
  <c r="N70" i="32"/>
  <c r="N69" i="32"/>
  <c r="O68" i="32"/>
  <c r="N68" i="32"/>
  <c r="N67" i="32"/>
  <c r="N66" i="32"/>
  <c r="N65" i="32"/>
  <c r="N64" i="32"/>
  <c r="O64" i="32" s="1"/>
  <c r="N63" i="32"/>
  <c r="N62" i="32"/>
  <c r="N61" i="32"/>
  <c r="O60" i="32"/>
  <c r="N60" i="32"/>
  <c r="N59" i="32"/>
  <c r="N58" i="32"/>
  <c r="N57" i="32"/>
  <c r="N56" i="32"/>
  <c r="O56" i="32" s="1"/>
  <c r="N55" i="32"/>
  <c r="N54" i="32"/>
  <c r="N53" i="32"/>
  <c r="O52" i="32"/>
  <c r="N52" i="32"/>
  <c r="N51" i="32"/>
  <c r="N50" i="32"/>
  <c r="N49" i="32"/>
  <c r="N48" i="32"/>
  <c r="O48" i="32" s="1"/>
  <c r="N47" i="32"/>
  <c r="N46" i="32"/>
  <c r="N45" i="32"/>
  <c r="O44" i="32"/>
  <c r="N44" i="32"/>
  <c r="N43" i="32"/>
  <c r="N42" i="32"/>
  <c r="N41" i="32"/>
  <c r="N40" i="32"/>
  <c r="O40" i="32" s="1"/>
  <c r="N39" i="32"/>
  <c r="N38" i="32"/>
  <c r="N37" i="32"/>
  <c r="O36" i="32"/>
  <c r="N36" i="32"/>
  <c r="N35" i="32"/>
  <c r="N34" i="32"/>
  <c r="N33" i="32"/>
  <c r="N32" i="32"/>
  <c r="O32" i="32" s="1"/>
  <c r="N31" i="32"/>
  <c r="N30" i="32"/>
  <c r="N29" i="32"/>
  <c r="O28" i="32"/>
  <c r="N28" i="32"/>
  <c r="N27" i="32"/>
  <c r="N26" i="32"/>
  <c r="N25" i="32"/>
  <c r="N24" i="32"/>
  <c r="O24" i="32" s="1"/>
  <c r="N23" i="32"/>
  <c r="O22" i="32"/>
  <c r="N22" i="32"/>
  <c r="N21" i="32"/>
  <c r="O20" i="32"/>
  <c r="N20" i="32"/>
  <c r="N19" i="32"/>
  <c r="N18" i="32"/>
  <c r="N17" i="32"/>
  <c r="N16" i="32"/>
  <c r="O16" i="32" s="1"/>
  <c r="N15" i="32"/>
  <c r="O14" i="32"/>
  <c r="N14" i="32"/>
  <c r="N13" i="32"/>
  <c r="O12" i="32"/>
  <c r="N12" i="32"/>
  <c r="N11" i="32"/>
  <c r="O11" i="32" s="1"/>
  <c r="N10" i="32"/>
  <c r="O9" i="32"/>
  <c r="N9" i="32"/>
  <c r="N8" i="32"/>
  <c r="O7" i="32"/>
  <c r="N7" i="32"/>
  <c r="N6" i="32"/>
  <c r="N5" i="32"/>
  <c r="N4" i="32"/>
  <c r="N3" i="32"/>
  <c r="C9996" i="30"/>
  <c r="B9996" i="30"/>
  <c r="C9995" i="30"/>
  <c r="B9995" i="30"/>
  <c r="C9994" i="30"/>
  <c r="B9994" i="30"/>
  <c r="C9993" i="30"/>
  <c r="B9993" i="30"/>
  <c r="C9992" i="30"/>
  <c r="B9992" i="30"/>
  <c r="C9991" i="30"/>
  <c r="B9991" i="30"/>
  <c r="C9990" i="30"/>
  <c r="B9990" i="30"/>
  <c r="C9989" i="30"/>
  <c r="B9989" i="30"/>
  <c r="C9988" i="30"/>
  <c r="B9988" i="30"/>
  <c r="C9987" i="30"/>
  <c r="B9987" i="30"/>
  <c r="C9986" i="30"/>
  <c r="B9986" i="30"/>
  <c r="C9985" i="30"/>
  <c r="B9985" i="30"/>
  <c r="C9984" i="30"/>
  <c r="B9984" i="30"/>
  <c r="C9983" i="30"/>
  <c r="B9983" i="30"/>
  <c r="C9982" i="30"/>
  <c r="B9982" i="30"/>
  <c r="D9981" i="30" s="1"/>
  <c r="C9981" i="30"/>
  <c r="B9981" i="30"/>
  <c r="C9980" i="30"/>
  <c r="B9980" i="30"/>
  <c r="D9979" i="30" s="1"/>
  <c r="C9979" i="30"/>
  <c r="B9979" i="30"/>
  <c r="C9978" i="30"/>
  <c r="B9978" i="30"/>
  <c r="D9977" i="30" s="1"/>
  <c r="C9977" i="30"/>
  <c r="B9977" i="30"/>
  <c r="C9976" i="30"/>
  <c r="B9976" i="30"/>
  <c r="D9975" i="30" s="1"/>
  <c r="C9975" i="30"/>
  <c r="B9975" i="30"/>
  <c r="C9974" i="30"/>
  <c r="B9974" i="30"/>
  <c r="D9973" i="30" s="1"/>
  <c r="C9973" i="30"/>
  <c r="B9973" i="30"/>
  <c r="C9972" i="30"/>
  <c r="B9972" i="30"/>
  <c r="D9971" i="30" s="1"/>
  <c r="C9971" i="30"/>
  <c r="B9971" i="30"/>
  <c r="C9970" i="30"/>
  <c r="B9970" i="30"/>
  <c r="D9969" i="30" s="1"/>
  <c r="C9969" i="30"/>
  <c r="B9969" i="30"/>
  <c r="C9968" i="30"/>
  <c r="B9968" i="30"/>
  <c r="D9967" i="30" s="1"/>
  <c r="C9967" i="30"/>
  <c r="B9967" i="30"/>
  <c r="C9966" i="30"/>
  <c r="B9966" i="30"/>
  <c r="D9965" i="30" s="1"/>
  <c r="C9965" i="30"/>
  <c r="B9965" i="30"/>
  <c r="C9964" i="30"/>
  <c r="B9964" i="30"/>
  <c r="D9963" i="30" s="1"/>
  <c r="C9963" i="30"/>
  <c r="B9963" i="30"/>
  <c r="C9962" i="30"/>
  <c r="B9962" i="30"/>
  <c r="D9961" i="30" s="1"/>
  <c r="C9961" i="30"/>
  <c r="B9961" i="30"/>
  <c r="C9960" i="30"/>
  <c r="B9960" i="30"/>
  <c r="D9959" i="30" s="1"/>
  <c r="C9959" i="30"/>
  <c r="B9959" i="30"/>
  <c r="C9958" i="30"/>
  <c r="B9958" i="30"/>
  <c r="D9957" i="30" s="1"/>
  <c r="C9957" i="30"/>
  <c r="B9957" i="30"/>
  <c r="C9956" i="30"/>
  <c r="B9956" i="30"/>
  <c r="D9955" i="30" s="1"/>
  <c r="C9955" i="30"/>
  <c r="B9955" i="30"/>
  <c r="C9954" i="30"/>
  <c r="B9954" i="30"/>
  <c r="D9953" i="30" s="1"/>
  <c r="C9953" i="30"/>
  <c r="B9953" i="30"/>
  <c r="C9952" i="30"/>
  <c r="B9952" i="30"/>
  <c r="D9951" i="30" s="1"/>
  <c r="C9951" i="30"/>
  <c r="B9951" i="30"/>
  <c r="C9950" i="30"/>
  <c r="B9950" i="30"/>
  <c r="D9949" i="30" s="1"/>
  <c r="C9949" i="30"/>
  <c r="B9949" i="30"/>
  <c r="C9948" i="30"/>
  <c r="B9948" i="30"/>
  <c r="D9947" i="30" s="1"/>
  <c r="C9947" i="30"/>
  <c r="B9947" i="30"/>
  <c r="C9946" i="30"/>
  <c r="B9946" i="30"/>
  <c r="D9945" i="30" s="1"/>
  <c r="C9945" i="30"/>
  <c r="B9945" i="30"/>
  <c r="C9944" i="30"/>
  <c r="B9944" i="30"/>
  <c r="D9943" i="30" s="1"/>
  <c r="C9943" i="30"/>
  <c r="B9943" i="30"/>
  <c r="C9942" i="30"/>
  <c r="B9942" i="30"/>
  <c r="D9941" i="30" s="1"/>
  <c r="C9941" i="30"/>
  <c r="B9941" i="30"/>
  <c r="C9940" i="30"/>
  <c r="B9940" i="30"/>
  <c r="D9939" i="30" s="1"/>
  <c r="C9939" i="30"/>
  <c r="B9939" i="30"/>
  <c r="C9938" i="30"/>
  <c r="B9938" i="30"/>
  <c r="D9937" i="30" s="1"/>
  <c r="C9937" i="30"/>
  <c r="B9937" i="30"/>
  <c r="C9936" i="30"/>
  <c r="B9936" i="30"/>
  <c r="D9935" i="30" s="1"/>
  <c r="C9935" i="30"/>
  <c r="B9935" i="30"/>
  <c r="C9934" i="30"/>
  <c r="B9934" i="30"/>
  <c r="D9933" i="30" s="1"/>
  <c r="C9933" i="30"/>
  <c r="B9933" i="30"/>
  <c r="C9932" i="30"/>
  <c r="B9932" i="30"/>
  <c r="D9931" i="30" s="1"/>
  <c r="C9931" i="30"/>
  <c r="B9931" i="30"/>
  <c r="C9930" i="30"/>
  <c r="B9930" i="30"/>
  <c r="D9929" i="30" s="1"/>
  <c r="C9929" i="30"/>
  <c r="B9929" i="30"/>
  <c r="C9928" i="30"/>
  <c r="B9928" i="30"/>
  <c r="D9927" i="30" s="1"/>
  <c r="C9927" i="30"/>
  <c r="B9927" i="30"/>
  <c r="C9926" i="30"/>
  <c r="B9926" i="30"/>
  <c r="D9925" i="30" s="1"/>
  <c r="C9925" i="30"/>
  <c r="B9925" i="30"/>
  <c r="C9924" i="30"/>
  <c r="B9924" i="30"/>
  <c r="D9923" i="30" s="1"/>
  <c r="C9923" i="30"/>
  <c r="B9923" i="30"/>
  <c r="C9922" i="30"/>
  <c r="B9922" i="30"/>
  <c r="D9921" i="30" s="1"/>
  <c r="C9921" i="30"/>
  <c r="B9921" i="30"/>
  <c r="C9920" i="30"/>
  <c r="B9920" i="30"/>
  <c r="D9919" i="30" s="1"/>
  <c r="C9919" i="30"/>
  <c r="B9919" i="30"/>
  <c r="C9918" i="30"/>
  <c r="B9918" i="30"/>
  <c r="D9917" i="30" s="1"/>
  <c r="C9917" i="30"/>
  <c r="B9917" i="30"/>
  <c r="C9916" i="30"/>
  <c r="B9916" i="30"/>
  <c r="D9915" i="30" s="1"/>
  <c r="C9915" i="30"/>
  <c r="B9915" i="30"/>
  <c r="C9914" i="30"/>
  <c r="B9914" i="30"/>
  <c r="D9913" i="30" s="1"/>
  <c r="C9913" i="30"/>
  <c r="B9913" i="30"/>
  <c r="C9912" i="30"/>
  <c r="B9912" i="30"/>
  <c r="D9911" i="30" s="1"/>
  <c r="C9911" i="30"/>
  <c r="B9911" i="30"/>
  <c r="C9910" i="30"/>
  <c r="B9910" i="30"/>
  <c r="D9909" i="30" s="1"/>
  <c r="C9909" i="30"/>
  <c r="B9909" i="30"/>
  <c r="C9908" i="30"/>
  <c r="B9908" i="30"/>
  <c r="D9907" i="30" s="1"/>
  <c r="C9907" i="30"/>
  <c r="B9907" i="30"/>
  <c r="C9906" i="30"/>
  <c r="B9906" i="30"/>
  <c r="D9905" i="30" s="1"/>
  <c r="C9905" i="30"/>
  <c r="B9905" i="30"/>
  <c r="C9904" i="30"/>
  <c r="B9904" i="30"/>
  <c r="D9903" i="30" s="1"/>
  <c r="C9903" i="30"/>
  <c r="B9903" i="30"/>
  <c r="C9902" i="30"/>
  <c r="B9902" i="30"/>
  <c r="D9901" i="30" s="1"/>
  <c r="C9901" i="30"/>
  <c r="B9901" i="30"/>
  <c r="C9900" i="30"/>
  <c r="B9900" i="30"/>
  <c r="D9899" i="30" s="1"/>
  <c r="C9899" i="30"/>
  <c r="B9899" i="30"/>
  <c r="C9898" i="30"/>
  <c r="B9898" i="30"/>
  <c r="D9897" i="30" s="1"/>
  <c r="C9897" i="30"/>
  <c r="B9897" i="30"/>
  <c r="C9896" i="30"/>
  <c r="B9896" i="30"/>
  <c r="D9895" i="30" s="1"/>
  <c r="C9895" i="30"/>
  <c r="B9895" i="30"/>
  <c r="C9894" i="30"/>
  <c r="B9894" i="30"/>
  <c r="D9893" i="30" s="1"/>
  <c r="C9893" i="30"/>
  <c r="B9893" i="30"/>
  <c r="C9892" i="30"/>
  <c r="B9892" i="30"/>
  <c r="D9891" i="30" s="1"/>
  <c r="C9891" i="30"/>
  <c r="B9891" i="30"/>
  <c r="C9890" i="30"/>
  <c r="B9890" i="30"/>
  <c r="D9889" i="30" s="1"/>
  <c r="C9889" i="30"/>
  <c r="B9889" i="30"/>
  <c r="C9888" i="30"/>
  <c r="B9888" i="30"/>
  <c r="D9887" i="30" s="1"/>
  <c r="C9887" i="30"/>
  <c r="B9887" i="30"/>
  <c r="C9886" i="30"/>
  <c r="B9886" i="30"/>
  <c r="D9885" i="30" s="1"/>
  <c r="C9885" i="30"/>
  <c r="B9885" i="30"/>
  <c r="C9884" i="30"/>
  <c r="B9884" i="30"/>
  <c r="D9883" i="30" s="1"/>
  <c r="C9883" i="30"/>
  <c r="B9883" i="30"/>
  <c r="C9882" i="30"/>
  <c r="B9882" i="30"/>
  <c r="D9881" i="30" s="1"/>
  <c r="C9881" i="30"/>
  <c r="B9881" i="30"/>
  <c r="C9880" i="30"/>
  <c r="B9880" i="30"/>
  <c r="D9879" i="30" s="1"/>
  <c r="C9879" i="30"/>
  <c r="B9879" i="30"/>
  <c r="C9878" i="30"/>
  <c r="B9878" i="30"/>
  <c r="D9877" i="30" s="1"/>
  <c r="C9877" i="30"/>
  <c r="B9877" i="30"/>
  <c r="C9876" i="30"/>
  <c r="B9876" i="30"/>
  <c r="D9875" i="30" s="1"/>
  <c r="C9875" i="30"/>
  <c r="B9875" i="30"/>
  <c r="C9874" i="30"/>
  <c r="B9874" i="30"/>
  <c r="D9873" i="30" s="1"/>
  <c r="C9873" i="30"/>
  <c r="B9873" i="30"/>
  <c r="C9872" i="30"/>
  <c r="B9872" i="30"/>
  <c r="D9871" i="30" s="1"/>
  <c r="C9871" i="30"/>
  <c r="B9871" i="30"/>
  <c r="C9870" i="30"/>
  <c r="B9870" i="30"/>
  <c r="D9869" i="30" s="1"/>
  <c r="C9869" i="30"/>
  <c r="B9869" i="30"/>
  <c r="C9868" i="30"/>
  <c r="B9868" i="30"/>
  <c r="D9867" i="30" s="1"/>
  <c r="C9867" i="30"/>
  <c r="B9867" i="30"/>
  <c r="C9866" i="30"/>
  <c r="B9866" i="30"/>
  <c r="D9865" i="30" s="1"/>
  <c r="C9865" i="30"/>
  <c r="B9865" i="30"/>
  <c r="C9864" i="30"/>
  <c r="B9864" i="30"/>
  <c r="D9863" i="30" s="1"/>
  <c r="C9863" i="30"/>
  <c r="B9863" i="30"/>
  <c r="C9862" i="30"/>
  <c r="B9862" i="30"/>
  <c r="D9861" i="30" s="1"/>
  <c r="C9861" i="30"/>
  <c r="B9861" i="30"/>
  <c r="C9860" i="30"/>
  <c r="B9860" i="30"/>
  <c r="D9859" i="30" s="1"/>
  <c r="C9859" i="30"/>
  <c r="B9859" i="30"/>
  <c r="C9858" i="30"/>
  <c r="B9858" i="30"/>
  <c r="D9857" i="30" s="1"/>
  <c r="C9857" i="30"/>
  <c r="B9857" i="30"/>
  <c r="C9856" i="30"/>
  <c r="B9856" i="30"/>
  <c r="D9855" i="30" s="1"/>
  <c r="C9855" i="30"/>
  <c r="B9855" i="30"/>
  <c r="C9854" i="30"/>
  <c r="B9854" i="30"/>
  <c r="D9853" i="30" s="1"/>
  <c r="C9853" i="30"/>
  <c r="B9853" i="30"/>
  <c r="C9852" i="30"/>
  <c r="B9852" i="30"/>
  <c r="D9851" i="30" s="1"/>
  <c r="C9851" i="30"/>
  <c r="B9851" i="30"/>
  <c r="C9850" i="30"/>
  <c r="B9850" i="30"/>
  <c r="D9849" i="30" s="1"/>
  <c r="C9849" i="30"/>
  <c r="B9849" i="30"/>
  <c r="C9848" i="30"/>
  <c r="B9848" i="30"/>
  <c r="D9847" i="30" s="1"/>
  <c r="C9847" i="30"/>
  <c r="B9847" i="30"/>
  <c r="C9846" i="30"/>
  <c r="B9846" i="30"/>
  <c r="D9845" i="30" s="1"/>
  <c r="C9845" i="30"/>
  <c r="B9845" i="30"/>
  <c r="C9844" i="30"/>
  <c r="B9844" i="30"/>
  <c r="D9843" i="30" s="1"/>
  <c r="C9843" i="30"/>
  <c r="B9843" i="30"/>
  <c r="C9842" i="30"/>
  <c r="B9842" i="30"/>
  <c r="D9841" i="30" s="1"/>
  <c r="C9841" i="30"/>
  <c r="B9841" i="30"/>
  <c r="C9840" i="30"/>
  <c r="B9840" i="30"/>
  <c r="D9839" i="30" s="1"/>
  <c r="C9839" i="30"/>
  <c r="B9839" i="30"/>
  <c r="C9838" i="30"/>
  <c r="B9838" i="30"/>
  <c r="D9837" i="30" s="1"/>
  <c r="C9837" i="30"/>
  <c r="B9837" i="30"/>
  <c r="C9836" i="30"/>
  <c r="B9836" i="30"/>
  <c r="D9835" i="30" s="1"/>
  <c r="C9835" i="30"/>
  <c r="B9835" i="30"/>
  <c r="C9834" i="30"/>
  <c r="B9834" i="30"/>
  <c r="D9833" i="30" s="1"/>
  <c r="C9833" i="30"/>
  <c r="B9833" i="30"/>
  <c r="C9832" i="30"/>
  <c r="B9832" i="30"/>
  <c r="D9831" i="30" s="1"/>
  <c r="C9831" i="30"/>
  <c r="B9831" i="30"/>
  <c r="C9830" i="30"/>
  <c r="B9830" i="30"/>
  <c r="D9829" i="30" s="1"/>
  <c r="C9829" i="30"/>
  <c r="B9829" i="30"/>
  <c r="C9828" i="30"/>
  <c r="B9828" i="30"/>
  <c r="D9827" i="30" s="1"/>
  <c r="C9827" i="30"/>
  <c r="B9827" i="30"/>
  <c r="C9826" i="30"/>
  <c r="B9826" i="30"/>
  <c r="D9825" i="30" s="1"/>
  <c r="C9825" i="30"/>
  <c r="B9825" i="30"/>
  <c r="C9824" i="30"/>
  <c r="B9824" i="30"/>
  <c r="D9823" i="30" s="1"/>
  <c r="C9823" i="30"/>
  <c r="B9823" i="30"/>
  <c r="C9822" i="30"/>
  <c r="B9822" i="30"/>
  <c r="D9821" i="30" s="1"/>
  <c r="C9821" i="30"/>
  <c r="B9821" i="30"/>
  <c r="C9820" i="30"/>
  <c r="B9820" i="30"/>
  <c r="D9819" i="30" s="1"/>
  <c r="C9819" i="30"/>
  <c r="B9819" i="30"/>
  <c r="C9818" i="30"/>
  <c r="B9818" i="30"/>
  <c r="D9817" i="30" s="1"/>
  <c r="C9817" i="30"/>
  <c r="B9817" i="30"/>
  <c r="C9816" i="30"/>
  <c r="B9816" i="30"/>
  <c r="D9815" i="30" s="1"/>
  <c r="C9815" i="30"/>
  <c r="B9815" i="30"/>
  <c r="C9814" i="30"/>
  <c r="B9814" i="30"/>
  <c r="D9813" i="30" s="1"/>
  <c r="C9813" i="30"/>
  <c r="B9813" i="30"/>
  <c r="C9812" i="30"/>
  <c r="B9812" i="30"/>
  <c r="D9811" i="30" s="1"/>
  <c r="C9811" i="30"/>
  <c r="B9811" i="30"/>
  <c r="C9810" i="30"/>
  <c r="B9810" i="30"/>
  <c r="D9809" i="30" s="1"/>
  <c r="C9809" i="30"/>
  <c r="B9809" i="30"/>
  <c r="C9808" i="30"/>
  <c r="B9808" i="30"/>
  <c r="D9807" i="30" s="1"/>
  <c r="C9807" i="30"/>
  <c r="B9807" i="30"/>
  <c r="C9806" i="30"/>
  <c r="B9806" i="30"/>
  <c r="D9805" i="30" s="1"/>
  <c r="C9805" i="30"/>
  <c r="B9805" i="30"/>
  <c r="C9804" i="30"/>
  <c r="B9804" i="30"/>
  <c r="D9803" i="30" s="1"/>
  <c r="C9803" i="30"/>
  <c r="B9803" i="30"/>
  <c r="C9802" i="30"/>
  <c r="B9802" i="30"/>
  <c r="D9801" i="30" s="1"/>
  <c r="C9801" i="30"/>
  <c r="B9801" i="30"/>
  <c r="C9800" i="30"/>
  <c r="B9800" i="30"/>
  <c r="D9799" i="30" s="1"/>
  <c r="C9799" i="30"/>
  <c r="B9799" i="30"/>
  <c r="C9798" i="30"/>
  <c r="B9798" i="30"/>
  <c r="D9797" i="30" s="1"/>
  <c r="C9797" i="30"/>
  <c r="B9797" i="30"/>
  <c r="C9796" i="30"/>
  <c r="B9796" i="30"/>
  <c r="D9795" i="30" s="1"/>
  <c r="C9795" i="30"/>
  <c r="B9795" i="30"/>
  <c r="C9794" i="30"/>
  <c r="B9794" i="30"/>
  <c r="D9793" i="30" s="1"/>
  <c r="C9793" i="30"/>
  <c r="B9793" i="30"/>
  <c r="C9792" i="30"/>
  <c r="B9792" i="30"/>
  <c r="D9791" i="30" s="1"/>
  <c r="C9791" i="30"/>
  <c r="B9791" i="30"/>
  <c r="C9790" i="30"/>
  <c r="B9790" i="30"/>
  <c r="D9789" i="30" s="1"/>
  <c r="C9789" i="30"/>
  <c r="B9789" i="30"/>
  <c r="C9788" i="30"/>
  <c r="B9788" i="30"/>
  <c r="D9787" i="30" s="1"/>
  <c r="C9787" i="30"/>
  <c r="B9787" i="30"/>
  <c r="C9786" i="30"/>
  <c r="B9786" i="30"/>
  <c r="D9785" i="30" s="1"/>
  <c r="C9785" i="30"/>
  <c r="B9785" i="30"/>
  <c r="C9784" i="30"/>
  <c r="B9784" i="30"/>
  <c r="D9783" i="30" s="1"/>
  <c r="C9783" i="30"/>
  <c r="B9783" i="30"/>
  <c r="C9782" i="30"/>
  <c r="B9782" i="30"/>
  <c r="D9781" i="30" s="1"/>
  <c r="C9781" i="30"/>
  <c r="B9781" i="30"/>
  <c r="C9780" i="30"/>
  <c r="B9780" i="30"/>
  <c r="D9779" i="30" s="1"/>
  <c r="C9779" i="30"/>
  <c r="B9779" i="30"/>
  <c r="C9778" i="30"/>
  <c r="B9778" i="30"/>
  <c r="D9777" i="30" s="1"/>
  <c r="C9777" i="30"/>
  <c r="B9777" i="30"/>
  <c r="C9776" i="30"/>
  <c r="B9776" i="30"/>
  <c r="D9775" i="30" s="1"/>
  <c r="C9775" i="30"/>
  <c r="B9775" i="30"/>
  <c r="C9774" i="30"/>
  <c r="B9774" i="30"/>
  <c r="D9773" i="30" s="1"/>
  <c r="C9773" i="30"/>
  <c r="B9773" i="30"/>
  <c r="C9772" i="30"/>
  <c r="B9772" i="30"/>
  <c r="D9771" i="30" s="1"/>
  <c r="C9771" i="30"/>
  <c r="B9771" i="30"/>
  <c r="C9770" i="30"/>
  <c r="B9770" i="30"/>
  <c r="D9769" i="30" s="1"/>
  <c r="C9769" i="30"/>
  <c r="B9769" i="30"/>
  <c r="C9768" i="30"/>
  <c r="B9768" i="30"/>
  <c r="D9767" i="30" s="1"/>
  <c r="C9767" i="30"/>
  <c r="B9767" i="30"/>
  <c r="C9766" i="30"/>
  <c r="B9766" i="30"/>
  <c r="D9765" i="30" s="1"/>
  <c r="C9765" i="30"/>
  <c r="B9765" i="30"/>
  <c r="C9764" i="30"/>
  <c r="B9764" i="30"/>
  <c r="D9763" i="30" s="1"/>
  <c r="C9763" i="30"/>
  <c r="B9763" i="30"/>
  <c r="C9762" i="30"/>
  <c r="B9762" i="30"/>
  <c r="D9761" i="30" s="1"/>
  <c r="C9761" i="30"/>
  <c r="B9761" i="30"/>
  <c r="C9760" i="30"/>
  <c r="B9760" i="30"/>
  <c r="D9759" i="30" s="1"/>
  <c r="C9759" i="30"/>
  <c r="B9759" i="30"/>
  <c r="C9758" i="30"/>
  <c r="B9758" i="30"/>
  <c r="D9757" i="30" s="1"/>
  <c r="C9757" i="30"/>
  <c r="B9757" i="30"/>
  <c r="C9756" i="30"/>
  <c r="B9756" i="30"/>
  <c r="D9755" i="30" s="1"/>
  <c r="C9755" i="30"/>
  <c r="B9755" i="30"/>
  <c r="C9754" i="30"/>
  <c r="B9754" i="30"/>
  <c r="D9753" i="30" s="1"/>
  <c r="C9753" i="30"/>
  <c r="B9753" i="30"/>
  <c r="C9752" i="30"/>
  <c r="B9752" i="30"/>
  <c r="D9751" i="30" s="1"/>
  <c r="C9751" i="30"/>
  <c r="B9751" i="30"/>
  <c r="C9750" i="30"/>
  <c r="B9750" i="30"/>
  <c r="D9749" i="30" s="1"/>
  <c r="C9749" i="30"/>
  <c r="B9749" i="30"/>
  <c r="C9748" i="30"/>
  <c r="B9748" i="30"/>
  <c r="D9747" i="30" s="1"/>
  <c r="C9747" i="30"/>
  <c r="B9747" i="30"/>
  <c r="C9746" i="30"/>
  <c r="B9746" i="30"/>
  <c r="D9745" i="30" s="1"/>
  <c r="C9745" i="30"/>
  <c r="B9745" i="30"/>
  <c r="C9744" i="30"/>
  <c r="B9744" i="30"/>
  <c r="D9743" i="30" s="1"/>
  <c r="C9743" i="30"/>
  <c r="B9743" i="30"/>
  <c r="C9742" i="30"/>
  <c r="B9742" i="30"/>
  <c r="D9741" i="30" s="1"/>
  <c r="C9741" i="30"/>
  <c r="B9741" i="30"/>
  <c r="C9740" i="30"/>
  <c r="B9740" i="30"/>
  <c r="D9739" i="30" s="1"/>
  <c r="C9739" i="30"/>
  <c r="B9739" i="30"/>
  <c r="C9738" i="30"/>
  <c r="B9738" i="30"/>
  <c r="D9737" i="30" s="1"/>
  <c r="C9737" i="30"/>
  <c r="B9737" i="30"/>
  <c r="C9736" i="30"/>
  <c r="B9736" i="30"/>
  <c r="D9735" i="30" s="1"/>
  <c r="C9735" i="30"/>
  <c r="B9735" i="30"/>
  <c r="C9734" i="30"/>
  <c r="B9734" i="30"/>
  <c r="D9733" i="30" s="1"/>
  <c r="C9733" i="30"/>
  <c r="B9733" i="30"/>
  <c r="C9732" i="30"/>
  <c r="B9732" i="30"/>
  <c r="D9731" i="30" s="1"/>
  <c r="C9731" i="30"/>
  <c r="B9731" i="30"/>
  <c r="C9730" i="30"/>
  <c r="B9730" i="30"/>
  <c r="D9729" i="30" s="1"/>
  <c r="C9729" i="30"/>
  <c r="B9729" i="30"/>
  <c r="C9728" i="30"/>
  <c r="B9728" i="30"/>
  <c r="D9727" i="30" s="1"/>
  <c r="C9727" i="30"/>
  <c r="B9727" i="30"/>
  <c r="C9726" i="30"/>
  <c r="B9726" i="30"/>
  <c r="D9725" i="30" s="1"/>
  <c r="C9725" i="30"/>
  <c r="B9725" i="30"/>
  <c r="C9724" i="30"/>
  <c r="B9724" i="30"/>
  <c r="D9723" i="30" s="1"/>
  <c r="C9723" i="30"/>
  <c r="B9723" i="30"/>
  <c r="C9722" i="30"/>
  <c r="B9722" i="30"/>
  <c r="D9721" i="30" s="1"/>
  <c r="C9721" i="30"/>
  <c r="B9721" i="30"/>
  <c r="C9720" i="30"/>
  <c r="B9720" i="30"/>
  <c r="D9719" i="30" s="1"/>
  <c r="C9719" i="30"/>
  <c r="B9719" i="30"/>
  <c r="C9718" i="30"/>
  <c r="B9718" i="30"/>
  <c r="D9717" i="30" s="1"/>
  <c r="C9717" i="30"/>
  <c r="B9717" i="30"/>
  <c r="C9716" i="30"/>
  <c r="B9716" i="30"/>
  <c r="D9715" i="30" s="1"/>
  <c r="C9715" i="30"/>
  <c r="B9715" i="30"/>
  <c r="C9714" i="30"/>
  <c r="B9714" i="30"/>
  <c r="D9713" i="30" s="1"/>
  <c r="C9713" i="30"/>
  <c r="B9713" i="30"/>
  <c r="C9712" i="30"/>
  <c r="B9712" i="30"/>
  <c r="D9711" i="30" s="1"/>
  <c r="C9711" i="30"/>
  <c r="B9711" i="30"/>
  <c r="C9710" i="30"/>
  <c r="B9710" i="30"/>
  <c r="D9709" i="30" s="1"/>
  <c r="C9709" i="30"/>
  <c r="B9709" i="30"/>
  <c r="C9708" i="30"/>
  <c r="B9708" i="30"/>
  <c r="D9707" i="30" s="1"/>
  <c r="C9707" i="30"/>
  <c r="B9707" i="30"/>
  <c r="C9706" i="30"/>
  <c r="B9706" i="30"/>
  <c r="D9705" i="30" s="1"/>
  <c r="C9705" i="30"/>
  <c r="B9705" i="30"/>
  <c r="C9704" i="30"/>
  <c r="B9704" i="30"/>
  <c r="D9703" i="30" s="1"/>
  <c r="C9703" i="30"/>
  <c r="B9703" i="30"/>
  <c r="C9702" i="30"/>
  <c r="B9702" i="30"/>
  <c r="D9701" i="30" s="1"/>
  <c r="C9701" i="30"/>
  <c r="B9701" i="30"/>
  <c r="C9700" i="30"/>
  <c r="B9700" i="30"/>
  <c r="D9699" i="30" s="1"/>
  <c r="C9699" i="30"/>
  <c r="B9699" i="30"/>
  <c r="C9698" i="30"/>
  <c r="B9698" i="30"/>
  <c r="D9697" i="30" s="1"/>
  <c r="C9697" i="30"/>
  <c r="B9697" i="30"/>
  <c r="C9696" i="30"/>
  <c r="B9696" i="30"/>
  <c r="D9695" i="30" s="1"/>
  <c r="C9695" i="30"/>
  <c r="B9695" i="30"/>
  <c r="C9694" i="30"/>
  <c r="B9694" i="30"/>
  <c r="D9693" i="30" s="1"/>
  <c r="C9693" i="30"/>
  <c r="B9693" i="30"/>
  <c r="C9692" i="30"/>
  <c r="B9692" i="30"/>
  <c r="D9691" i="30" s="1"/>
  <c r="C9691" i="30"/>
  <c r="B9691" i="30"/>
  <c r="C9690" i="30"/>
  <c r="B9690" i="30"/>
  <c r="D9689" i="30" s="1"/>
  <c r="C9689" i="30"/>
  <c r="B9689" i="30"/>
  <c r="C9688" i="30"/>
  <c r="B9688" i="30"/>
  <c r="D9687" i="30" s="1"/>
  <c r="C9687" i="30"/>
  <c r="B9687" i="30"/>
  <c r="C9686" i="30"/>
  <c r="B9686" i="30"/>
  <c r="D9685" i="30" s="1"/>
  <c r="C9685" i="30"/>
  <c r="B9685" i="30"/>
  <c r="C9684" i="30"/>
  <c r="B9684" i="30"/>
  <c r="D9683" i="30" s="1"/>
  <c r="C9683" i="30"/>
  <c r="B9683" i="30"/>
  <c r="C9682" i="30"/>
  <c r="B9682" i="30"/>
  <c r="D9681" i="30" s="1"/>
  <c r="C9681" i="30"/>
  <c r="B9681" i="30"/>
  <c r="C9680" i="30"/>
  <c r="B9680" i="30"/>
  <c r="D9679" i="30" s="1"/>
  <c r="C9679" i="30"/>
  <c r="B9679" i="30"/>
  <c r="C9678" i="30"/>
  <c r="B9678" i="30"/>
  <c r="D9677" i="30" s="1"/>
  <c r="C9677" i="30"/>
  <c r="B9677" i="30"/>
  <c r="C9676" i="30"/>
  <c r="B9676" i="30"/>
  <c r="D9675" i="30" s="1"/>
  <c r="C9675" i="30"/>
  <c r="B9675" i="30"/>
  <c r="C9674" i="30"/>
  <c r="B9674" i="30"/>
  <c r="D9673" i="30" s="1"/>
  <c r="C9673" i="30"/>
  <c r="B9673" i="30"/>
  <c r="C9672" i="30"/>
  <c r="B9672" i="30"/>
  <c r="D9671" i="30" s="1"/>
  <c r="C9671" i="30"/>
  <c r="B9671" i="30"/>
  <c r="C9670" i="30"/>
  <c r="B9670" i="30"/>
  <c r="D9669" i="30" s="1"/>
  <c r="C9669" i="30"/>
  <c r="B9669" i="30"/>
  <c r="C9668" i="30"/>
  <c r="B9668" i="30"/>
  <c r="D9667" i="30" s="1"/>
  <c r="C9667" i="30"/>
  <c r="B9667" i="30"/>
  <c r="C9666" i="30"/>
  <c r="B9666" i="30"/>
  <c r="D9665" i="30" s="1"/>
  <c r="C9665" i="30"/>
  <c r="B9665" i="30"/>
  <c r="C9664" i="30"/>
  <c r="B9664" i="30"/>
  <c r="D9663" i="30" s="1"/>
  <c r="C9663" i="30"/>
  <c r="B9663" i="30"/>
  <c r="C9662" i="30"/>
  <c r="B9662" i="30"/>
  <c r="D9661" i="30" s="1"/>
  <c r="C9661" i="30"/>
  <c r="B9661" i="30"/>
  <c r="C9660" i="30"/>
  <c r="B9660" i="30"/>
  <c r="D9659" i="30" s="1"/>
  <c r="C9659" i="30"/>
  <c r="B9659" i="30"/>
  <c r="C9658" i="30"/>
  <c r="B9658" i="30"/>
  <c r="D9657" i="30" s="1"/>
  <c r="C9657" i="30"/>
  <c r="B9657" i="30"/>
  <c r="C9656" i="30"/>
  <c r="B9656" i="30"/>
  <c r="D9655" i="30" s="1"/>
  <c r="C9655" i="30"/>
  <c r="B9655" i="30"/>
  <c r="C9654" i="30"/>
  <c r="B9654" i="30"/>
  <c r="D9653" i="30" s="1"/>
  <c r="C9653" i="30"/>
  <c r="B9653" i="30"/>
  <c r="C9652" i="30"/>
  <c r="B9652" i="30"/>
  <c r="D9651" i="30" s="1"/>
  <c r="C9651" i="30"/>
  <c r="B9651" i="30"/>
  <c r="C9650" i="30"/>
  <c r="B9650" i="30"/>
  <c r="D9649" i="30" s="1"/>
  <c r="C9649" i="30"/>
  <c r="B9649" i="30"/>
  <c r="C9648" i="30"/>
  <c r="B9648" i="30"/>
  <c r="D9647" i="30" s="1"/>
  <c r="C9647" i="30"/>
  <c r="B9647" i="30"/>
  <c r="C9646" i="30"/>
  <c r="B9646" i="30"/>
  <c r="D9645" i="30" s="1"/>
  <c r="C9645" i="30"/>
  <c r="B9645" i="30"/>
  <c r="C9644" i="30"/>
  <c r="B9644" i="30"/>
  <c r="D9643" i="30" s="1"/>
  <c r="C9643" i="30"/>
  <c r="B9643" i="30"/>
  <c r="C9642" i="30"/>
  <c r="B9642" i="30"/>
  <c r="D9641" i="30" s="1"/>
  <c r="C9641" i="30"/>
  <c r="B9641" i="30"/>
  <c r="C9640" i="30"/>
  <c r="B9640" i="30"/>
  <c r="D9639" i="30" s="1"/>
  <c r="C9639" i="30"/>
  <c r="B9639" i="30"/>
  <c r="C9638" i="30"/>
  <c r="B9638" i="30"/>
  <c r="D9637" i="30" s="1"/>
  <c r="C9637" i="30"/>
  <c r="B9637" i="30"/>
  <c r="C9636" i="30"/>
  <c r="B9636" i="30"/>
  <c r="D9635" i="30" s="1"/>
  <c r="C9635" i="30"/>
  <c r="B9635" i="30"/>
  <c r="C9634" i="30"/>
  <c r="B9634" i="30"/>
  <c r="D9633" i="30" s="1"/>
  <c r="C9633" i="30"/>
  <c r="B9633" i="30"/>
  <c r="C9632" i="30"/>
  <c r="B9632" i="30"/>
  <c r="D9631" i="30" s="1"/>
  <c r="C9631" i="30"/>
  <c r="B9631" i="30"/>
  <c r="C9630" i="30"/>
  <c r="B9630" i="30"/>
  <c r="D9629" i="30" s="1"/>
  <c r="C9629" i="30"/>
  <c r="B9629" i="30"/>
  <c r="C9628" i="30"/>
  <c r="B9628" i="30"/>
  <c r="D9627" i="30" s="1"/>
  <c r="C9627" i="30"/>
  <c r="B9627" i="30"/>
  <c r="C9626" i="30"/>
  <c r="B9626" i="30"/>
  <c r="D9625" i="30" s="1"/>
  <c r="C9625" i="30"/>
  <c r="B9625" i="30"/>
  <c r="C9624" i="30"/>
  <c r="B9624" i="30"/>
  <c r="D9623" i="30" s="1"/>
  <c r="C9623" i="30"/>
  <c r="B9623" i="30"/>
  <c r="C9622" i="30"/>
  <c r="B9622" i="30"/>
  <c r="D9621" i="30" s="1"/>
  <c r="C9621" i="30"/>
  <c r="B9621" i="30"/>
  <c r="C9620" i="30"/>
  <c r="B9620" i="30"/>
  <c r="D9619" i="30" s="1"/>
  <c r="C9619" i="30"/>
  <c r="B9619" i="30"/>
  <c r="C9618" i="30"/>
  <c r="B9618" i="30"/>
  <c r="D9617" i="30" s="1"/>
  <c r="C9617" i="30"/>
  <c r="B9617" i="30"/>
  <c r="C9616" i="30"/>
  <c r="B9616" i="30"/>
  <c r="D9615" i="30" s="1"/>
  <c r="C9615" i="30"/>
  <c r="B9615" i="30"/>
  <c r="C9614" i="30"/>
  <c r="B9614" i="30"/>
  <c r="D9613" i="30" s="1"/>
  <c r="C9613" i="30"/>
  <c r="B9613" i="30"/>
  <c r="C9612" i="30"/>
  <c r="B9612" i="30"/>
  <c r="D9611" i="30" s="1"/>
  <c r="C9611" i="30"/>
  <c r="B9611" i="30"/>
  <c r="C9610" i="30"/>
  <c r="B9610" i="30"/>
  <c r="D9609" i="30" s="1"/>
  <c r="C9609" i="30"/>
  <c r="B9609" i="30"/>
  <c r="C9608" i="30"/>
  <c r="B9608" i="30"/>
  <c r="D9607" i="30" s="1"/>
  <c r="C9607" i="30"/>
  <c r="B9607" i="30"/>
  <c r="C9606" i="30"/>
  <c r="B9606" i="30"/>
  <c r="D9605" i="30" s="1"/>
  <c r="C9605" i="30"/>
  <c r="B9605" i="30"/>
  <c r="C9604" i="30"/>
  <c r="B9604" i="30"/>
  <c r="D9603" i="30" s="1"/>
  <c r="C9603" i="30"/>
  <c r="B9603" i="30"/>
  <c r="C9602" i="30"/>
  <c r="B9602" i="30"/>
  <c r="D9601" i="30" s="1"/>
  <c r="C9601" i="30"/>
  <c r="B9601" i="30"/>
  <c r="C9600" i="30"/>
  <c r="B9600" i="30"/>
  <c r="D9599" i="30" s="1"/>
  <c r="C9599" i="30"/>
  <c r="B9599" i="30"/>
  <c r="C9598" i="30"/>
  <c r="B9598" i="30"/>
  <c r="D9597" i="30" s="1"/>
  <c r="C9597" i="30"/>
  <c r="B9597" i="30"/>
  <c r="C9596" i="30"/>
  <c r="B9596" i="30"/>
  <c r="D9595" i="30" s="1"/>
  <c r="C9595" i="30"/>
  <c r="B9595" i="30"/>
  <c r="C9594" i="30"/>
  <c r="B9594" i="30"/>
  <c r="D9593" i="30" s="1"/>
  <c r="C9593" i="30"/>
  <c r="B9593" i="30"/>
  <c r="C9592" i="30"/>
  <c r="B9592" i="30"/>
  <c r="D9591" i="30" s="1"/>
  <c r="C9591" i="30"/>
  <c r="B9591" i="30"/>
  <c r="C9590" i="30"/>
  <c r="B9590" i="30"/>
  <c r="D9589" i="30" s="1"/>
  <c r="C9589" i="30"/>
  <c r="B9589" i="30"/>
  <c r="C9588" i="30"/>
  <c r="B9588" i="30"/>
  <c r="D9587" i="30" s="1"/>
  <c r="C9587" i="30"/>
  <c r="B9587" i="30"/>
  <c r="C9586" i="30"/>
  <c r="B9586" i="30"/>
  <c r="D9585" i="30" s="1"/>
  <c r="C9585" i="30"/>
  <c r="B9585" i="30"/>
  <c r="C9584" i="30"/>
  <c r="B9584" i="30"/>
  <c r="D9583" i="30" s="1"/>
  <c r="C9583" i="30"/>
  <c r="B9583" i="30"/>
  <c r="C9582" i="30"/>
  <c r="B9582" i="30"/>
  <c r="D9581" i="30" s="1"/>
  <c r="C9581" i="30"/>
  <c r="B9581" i="30"/>
  <c r="C9580" i="30"/>
  <c r="B9580" i="30"/>
  <c r="D9579" i="30" s="1"/>
  <c r="C9579" i="30"/>
  <c r="B9579" i="30"/>
  <c r="C9578" i="30"/>
  <c r="B9578" i="30"/>
  <c r="D9577" i="30" s="1"/>
  <c r="C9577" i="30"/>
  <c r="B9577" i="30"/>
  <c r="C9576" i="30"/>
  <c r="B9576" i="30"/>
  <c r="D9575" i="30" s="1"/>
  <c r="C9575" i="30"/>
  <c r="B9575" i="30"/>
  <c r="C9574" i="30"/>
  <c r="B9574" i="30"/>
  <c r="D9573" i="30" s="1"/>
  <c r="C9573" i="30"/>
  <c r="B9573" i="30"/>
  <c r="C9572" i="30"/>
  <c r="B9572" i="30"/>
  <c r="D9571" i="30" s="1"/>
  <c r="C9571" i="30"/>
  <c r="B9571" i="30"/>
  <c r="C9570" i="30"/>
  <c r="B9570" i="30"/>
  <c r="D9569" i="30" s="1"/>
  <c r="C9569" i="30"/>
  <c r="B9569" i="30"/>
  <c r="C9568" i="30"/>
  <c r="B9568" i="30"/>
  <c r="D9567" i="30" s="1"/>
  <c r="C9567" i="30"/>
  <c r="B9567" i="30"/>
  <c r="C9566" i="30"/>
  <c r="B9566" i="30"/>
  <c r="D9565" i="30" s="1"/>
  <c r="C9565" i="30"/>
  <c r="B9565" i="30"/>
  <c r="C9564" i="30"/>
  <c r="B9564" i="30"/>
  <c r="D9563" i="30" s="1"/>
  <c r="C9563" i="30"/>
  <c r="B9563" i="30"/>
  <c r="C9562" i="30"/>
  <c r="B9562" i="30"/>
  <c r="D9561" i="30" s="1"/>
  <c r="C9561" i="30"/>
  <c r="B9561" i="30"/>
  <c r="C9560" i="30"/>
  <c r="B9560" i="30"/>
  <c r="D9559" i="30" s="1"/>
  <c r="C9559" i="30"/>
  <c r="B9559" i="30"/>
  <c r="C9558" i="30"/>
  <c r="B9558" i="30"/>
  <c r="D9557" i="30" s="1"/>
  <c r="C9557" i="30"/>
  <c r="B9557" i="30"/>
  <c r="C9556" i="30"/>
  <c r="B9556" i="30"/>
  <c r="D9555" i="30" s="1"/>
  <c r="C9555" i="30"/>
  <c r="B9555" i="30"/>
  <c r="C9554" i="30"/>
  <c r="B9554" i="30"/>
  <c r="D9553" i="30" s="1"/>
  <c r="C9553" i="30"/>
  <c r="B9553" i="30"/>
  <c r="C9552" i="30"/>
  <c r="B9552" i="30"/>
  <c r="D9551" i="30" s="1"/>
  <c r="C9551" i="30"/>
  <c r="B9551" i="30"/>
  <c r="C9550" i="30"/>
  <c r="B9550" i="30"/>
  <c r="D9549" i="30" s="1"/>
  <c r="C9549" i="30"/>
  <c r="B9549" i="30"/>
  <c r="C9548" i="30"/>
  <c r="B9548" i="30"/>
  <c r="D9547" i="30" s="1"/>
  <c r="C9547" i="30"/>
  <c r="B9547" i="30"/>
  <c r="C9546" i="30"/>
  <c r="B9546" i="30"/>
  <c r="D9545" i="30" s="1"/>
  <c r="C9545" i="30"/>
  <c r="B9545" i="30"/>
  <c r="C9544" i="30"/>
  <c r="B9544" i="30"/>
  <c r="D9543" i="30" s="1"/>
  <c r="C9543" i="30"/>
  <c r="B9543" i="30"/>
  <c r="C9542" i="30"/>
  <c r="B9542" i="30"/>
  <c r="D9541" i="30" s="1"/>
  <c r="C9541" i="30"/>
  <c r="B9541" i="30"/>
  <c r="C9540" i="30"/>
  <c r="B9540" i="30"/>
  <c r="D9539" i="30" s="1"/>
  <c r="C9539" i="30"/>
  <c r="B9539" i="30"/>
  <c r="C9538" i="30"/>
  <c r="B9538" i="30"/>
  <c r="D9537" i="30" s="1"/>
  <c r="C9537" i="30"/>
  <c r="B9537" i="30"/>
  <c r="C9536" i="30"/>
  <c r="B9536" i="30"/>
  <c r="D9535" i="30" s="1"/>
  <c r="C9535" i="30"/>
  <c r="B9535" i="30"/>
  <c r="C9534" i="30"/>
  <c r="B9534" i="30"/>
  <c r="D9533" i="30" s="1"/>
  <c r="C9533" i="30"/>
  <c r="B9533" i="30"/>
  <c r="C9532" i="30"/>
  <c r="B9532" i="30"/>
  <c r="D9531" i="30" s="1"/>
  <c r="C9531" i="30"/>
  <c r="B9531" i="30"/>
  <c r="C9530" i="30"/>
  <c r="B9530" i="30"/>
  <c r="D9529" i="30" s="1"/>
  <c r="C9529" i="30"/>
  <c r="B9529" i="30"/>
  <c r="C9528" i="30"/>
  <c r="B9528" i="30"/>
  <c r="D9527" i="30" s="1"/>
  <c r="C9527" i="30"/>
  <c r="B9527" i="30"/>
  <c r="C9526" i="30"/>
  <c r="B9526" i="30"/>
  <c r="D9525" i="30" s="1"/>
  <c r="C9525" i="30"/>
  <c r="B9525" i="30"/>
  <c r="C9524" i="30"/>
  <c r="B9524" i="30"/>
  <c r="D9523" i="30" s="1"/>
  <c r="C9523" i="30"/>
  <c r="B9523" i="30"/>
  <c r="C9522" i="30"/>
  <c r="B9522" i="30"/>
  <c r="D9521" i="30" s="1"/>
  <c r="C9521" i="30"/>
  <c r="B9521" i="30"/>
  <c r="C9520" i="30"/>
  <c r="B9520" i="30"/>
  <c r="D9519" i="30" s="1"/>
  <c r="C9519" i="30"/>
  <c r="B9519" i="30"/>
  <c r="C9518" i="30"/>
  <c r="B9518" i="30"/>
  <c r="D9517" i="30" s="1"/>
  <c r="C9517" i="30"/>
  <c r="B9517" i="30"/>
  <c r="C9516" i="30"/>
  <c r="B9516" i="30"/>
  <c r="D9515" i="30" s="1"/>
  <c r="C9515" i="30"/>
  <c r="B9515" i="30"/>
  <c r="C9514" i="30"/>
  <c r="B9514" i="30"/>
  <c r="D9513" i="30" s="1"/>
  <c r="C9513" i="30"/>
  <c r="B9513" i="30"/>
  <c r="C9512" i="30"/>
  <c r="B9512" i="30"/>
  <c r="D9511" i="30" s="1"/>
  <c r="C9511" i="30"/>
  <c r="B9511" i="30"/>
  <c r="C9510" i="30"/>
  <c r="B9510" i="30"/>
  <c r="D9509" i="30" s="1"/>
  <c r="C9509" i="30"/>
  <c r="B9509" i="30"/>
  <c r="C9508" i="30"/>
  <c r="B9508" i="30"/>
  <c r="D9507" i="30" s="1"/>
  <c r="C9507" i="30"/>
  <c r="B9507" i="30"/>
  <c r="C9506" i="30"/>
  <c r="B9506" i="30"/>
  <c r="D9505" i="30" s="1"/>
  <c r="C9505" i="30"/>
  <c r="B9505" i="30"/>
  <c r="C9504" i="30"/>
  <c r="B9504" i="30"/>
  <c r="D9503" i="30" s="1"/>
  <c r="C9503" i="30"/>
  <c r="B9503" i="30"/>
  <c r="C9502" i="30"/>
  <c r="B9502" i="30"/>
  <c r="D9501" i="30" s="1"/>
  <c r="C9501" i="30"/>
  <c r="B9501" i="30"/>
  <c r="C9500" i="30"/>
  <c r="B9500" i="30"/>
  <c r="D9499" i="30" s="1"/>
  <c r="C9499" i="30"/>
  <c r="B9499" i="30"/>
  <c r="C9498" i="30"/>
  <c r="B9498" i="30"/>
  <c r="D9497" i="30" s="1"/>
  <c r="C9497" i="30"/>
  <c r="B9497" i="30"/>
  <c r="C9496" i="30"/>
  <c r="B9496" i="30"/>
  <c r="D9495" i="30" s="1"/>
  <c r="C9495" i="30"/>
  <c r="B9495" i="30"/>
  <c r="C9494" i="30"/>
  <c r="B9494" i="30"/>
  <c r="D9493" i="30" s="1"/>
  <c r="C9493" i="30"/>
  <c r="B9493" i="30"/>
  <c r="C9492" i="30"/>
  <c r="B9492" i="30"/>
  <c r="D9491" i="30" s="1"/>
  <c r="C9491" i="30"/>
  <c r="B9491" i="30"/>
  <c r="C9490" i="30"/>
  <c r="B9490" i="30"/>
  <c r="D9489" i="30" s="1"/>
  <c r="C9489" i="30"/>
  <c r="B9489" i="30"/>
  <c r="C9488" i="30"/>
  <c r="B9488" i="30"/>
  <c r="D9487" i="30" s="1"/>
  <c r="C9487" i="30"/>
  <c r="B9487" i="30"/>
  <c r="C9486" i="30"/>
  <c r="B9486" i="30"/>
  <c r="D9485" i="30" s="1"/>
  <c r="C9485" i="30"/>
  <c r="B9485" i="30"/>
  <c r="C9484" i="30"/>
  <c r="B9484" i="30"/>
  <c r="D9483" i="30" s="1"/>
  <c r="C9483" i="30"/>
  <c r="B9483" i="30"/>
  <c r="C9482" i="30"/>
  <c r="B9482" i="30"/>
  <c r="D9481" i="30" s="1"/>
  <c r="C9481" i="30"/>
  <c r="B9481" i="30"/>
  <c r="C9480" i="30"/>
  <c r="B9480" i="30"/>
  <c r="D9479" i="30" s="1"/>
  <c r="C9479" i="30"/>
  <c r="B9479" i="30"/>
  <c r="C9478" i="30"/>
  <c r="B9478" i="30"/>
  <c r="D9477" i="30" s="1"/>
  <c r="C9477" i="30"/>
  <c r="B9477" i="30"/>
  <c r="C9476" i="30"/>
  <c r="B9476" i="30"/>
  <c r="D9475" i="30" s="1"/>
  <c r="C9475" i="30"/>
  <c r="B9475" i="30"/>
  <c r="C9474" i="30"/>
  <c r="B9474" i="30"/>
  <c r="D9473" i="30" s="1"/>
  <c r="C9473" i="30"/>
  <c r="B9473" i="30"/>
  <c r="C9472" i="30"/>
  <c r="B9472" i="30"/>
  <c r="D9471" i="30" s="1"/>
  <c r="C9471" i="30"/>
  <c r="B9471" i="30"/>
  <c r="C9470" i="30"/>
  <c r="B9470" i="30"/>
  <c r="D9469" i="30" s="1"/>
  <c r="C9469" i="30"/>
  <c r="B9469" i="30"/>
  <c r="C9468" i="30"/>
  <c r="B9468" i="30"/>
  <c r="D9467" i="30" s="1"/>
  <c r="C9467" i="30"/>
  <c r="B9467" i="30"/>
  <c r="C9466" i="30"/>
  <c r="B9466" i="30"/>
  <c r="D9465" i="30" s="1"/>
  <c r="C9465" i="30"/>
  <c r="B9465" i="30"/>
  <c r="C9464" i="30"/>
  <c r="B9464" i="30"/>
  <c r="D9463" i="30" s="1"/>
  <c r="C9463" i="30"/>
  <c r="B9463" i="30"/>
  <c r="C9462" i="30"/>
  <c r="B9462" i="30"/>
  <c r="D9461" i="30" s="1"/>
  <c r="C9461" i="30"/>
  <c r="B9461" i="30"/>
  <c r="C9460" i="30"/>
  <c r="B9460" i="30"/>
  <c r="D9459" i="30" s="1"/>
  <c r="C9459" i="30"/>
  <c r="B9459" i="30"/>
  <c r="C9458" i="30"/>
  <c r="B9458" i="30"/>
  <c r="D9457" i="30" s="1"/>
  <c r="C9457" i="30"/>
  <c r="B9457" i="30"/>
  <c r="C9456" i="30"/>
  <c r="B9456" i="30"/>
  <c r="D9455" i="30" s="1"/>
  <c r="C9455" i="30"/>
  <c r="B9455" i="30"/>
  <c r="C9454" i="30"/>
  <c r="B9454" i="30"/>
  <c r="D9453" i="30" s="1"/>
  <c r="C9453" i="30"/>
  <c r="B9453" i="30"/>
  <c r="C9452" i="30"/>
  <c r="B9452" i="30"/>
  <c r="D9451" i="30" s="1"/>
  <c r="C9451" i="30"/>
  <c r="B9451" i="30"/>
  <c r="C9450" i="30"/>
  <c r="B9450" i="30"/>
  <c r="D9449" i="30" s="1"/>
  <c r="C9449" i="30"/>
  <c r="B9449" i="30"/>
  <c r="C9448" i="30"/>
  <c r="B9448" i="30"/>
  <c r="D9447" i="30" s="1"/>
  <c r="C9447" i="30"/>
  <c r="B9447" i="30"/>
  <c r="C9446" i="30"/>
  <c r="B9446" i="30"/>
  <c r="D9445" i="30" s="1"/>
  <c r="C9445" i="30"/>
  <c r="B9445" i="30"/>
  <c r="C9444" i="30"/>
  <c r="B9444" i="30"/>
  <c r="D9443" i="30" s="1"/>
  <c r="C9443" i="30"/>
  <c r="B9443" i="30"/>
  <c r="C9442" i="30"/>
  <c r="B9442" i="30"/>
  <c r="D9441" i="30" s="1"/>
  <c r="C9441" i="30"/>
  <c r="B9441" i="30"/>
  <c r="C9440" i="30"/>
  <c r="B9440" i="30"/>
  <c r="D9439" i="30" s="1"/>
  <c r="C9439" i="30"/>
  <c r="B9439" i="30"/>
  <c r="C9438" i="30"/>
  <c r="B9438" i="30"/>
  <c r="D9437" i="30" s="1"/>
  <c r="C9437" i="30"/>
  <c r="B9437" i="30"/>
  <c r="C9436" i="30"/>
  <c r="B9436" i="30"/>
  <c r="D9435" i="30" s="1"/>
  <c r="C9435" i="30"/>
  <c r="B9435" i="30"/>
  <c r="C9434" i="30"/>
  <c r="B9434" i="30"/>
  <c r="D9433" i="30" s="1"/>
  <c r="C9433" i="30"/>
  <c r="B9433" i="30"/>
  <c r="C9432" i="30"/>
  <c r="B9432" i="30"/>
  <c r="D9431" i="30" s="1"/>
  <c r="C9431" i="30"/>
  <c r="B9431" i="30"/>
  <c r="C9430" i="30"/>
  <c r="B9430" i="30"/>
  <c r="D9429" i="30" s="1"/>
  <c r="C9429" i="30"/>
  <c r="B9429" i="30"/>
  <c r="C9428" i="30"/>
  <c r="B9428" i="30"/>
  <c r="D9427" i="30" s="1"/>
  <c r="C9427" i="30"/>
  <c r="B9427" i="30"/>
  <c r="C9426" i="30"/>
  <c r="B9426" i="30"/>
  <c r="D9425" i="30" s="1"/>
  <c r="C9425" i="30"/>
  <c r="B9425" i="30"/>
  <c r="C9424" i="30"/>
  <c r="B9424" i="30"/>
  <c r="D9423" i="30" s="1"/>
  <c r="C9423" i="30"/>
  <c r="B9423" i="30"/>
  <c r="C9422" i="30"/>
  <c r="B9422" i="30"/>
  <c r="D9421" i="30" s="1"/>
  <c r="C9421" i="30"/>
  <c r="B9421" i="30"/>
  <c r="C9420" i="30"/>
  <c r="B9420" i="30"/>
  <c r="D9419" i="30" s="1"/>
  <c r="C9419" i="30"/>
  <c r="B9419" i="30"/>
  <c r="C9418" i="30"/>
  <c r="B9418" i="30"/>
  <c r="D9417" i="30" s="1"/>
  <c r="C9417" i="30"/>
  <c r="B9417" i="30"/>
  <c r="C9416" i="30"/>
  <c r="B9416" i="30"/>
  <c r="D9415" i="30" s="1"/>
  <c r="C9415" i="30"/>
  <c r="B9415" i="30"/>
  <c r="C9414" i="30"/>
  <c r="B9414" i="30"/>
  <c r="D9413" i="30" s="1"/>
  <c r="C9413" i="30"/>
  <c r="B9413" i="30"/>
  <c r="C9412" i="30"/>
  <c r="B9412" i="30"/>
  <c r="D9411" i="30" s="1"/>
  <c r="C9411" i="30"/>
  <c r="B9411" i="30"/>
  <c r="C9410" i="30"/>
  <c r="B9410" i="30"/>
  <c r="D9409" i="30" s="1"/>
  <c r="C9409" i="30"/>
  <c r="B9409" i="30"/>
  <c r="C9408" i="30"/>
  <c r="B9408" i="30"/>
  <c r="D9407" i="30" s="1"/>
  <c r="C9407" i="30"/>
  <c r="B9407" i="30"/>
  <c r="C9406" i="30"/>
  <c r="B9406" i="30"/>
  <c r="D9405" i="30" s="1"/>
  <c r="C9405" i="30"/>
  <c r="B9405" i="30"/>
  <c r="C9404" i="30"/>
  <c r="B9404" i="30"/>
  <c r="D9403" i="30" s="1"/>
  <c r="C9403" i="30"/>
  <c r="B9403" i="30"/>
  <c r="C9402" i="30"/>
  <c r="B9402" i="30"/>
  <c r="D9401" i="30" s="1"/>
  <c r="C9401" i="30"/>
  <c r="B9401" i="30"/>
  <c r="C9400" i="30"/>
  <c r="B9400" i="30"/>
  <c r="D9399" i="30" s="1"/>
  <c r="C9399" i="30"/>
  <c r="B9399" i="30"/>
  <c r="C9398" i="30"/>
  <c r="B9398" i="30"/>
  <c r="D9397" i="30" s="1"/>
  <c r="C9397" i="30"/>
  <c r="B9397" i="30"/>
  <c r="C9396" i="30"/>
  <c r="B9396" i="30"/>
  <c r="D9395" i="30" s="1"/>
  <c r="C9395" i="30"/>
  <c r="B9395" i="30"/>
  <c r="C9394" i="30"/>
  <c r="B9394" i="30"/>
  <c r="D9393" i="30" s="1"/>
  <c r="C9393" i="30"/>
  <c r="B9393" i="30"/>
  <c r="C9392" i="30"/>
  <c r="B9392" i="30"/>
  <c r="D9391" i="30" s="1"/>
  <c r="C9391" i="30"/>
  <c r="B9391" i="30"/>
  <c r="C9390" i="30"/>
  <c r="B9390" i="30"/>
  <c r="D9389" i="30" s="1"/>
  <c r="C9389" i="30"/>
  <c r="B9389" i="30"/>
  <c r="C9388" i="30"/>
  <c r="B9388" i="30"/>
  <c r="D9387" i="30" s="1"/>
  <c r="C9387" i="30"/>
  <c r="B9387" i="30"/>
  <c r="C9386" i="30"/>
  <c r="B9386" i="30"/>
  <c r="D9385" i="30" s="1"/>
  <c r="C9385" i="30"/>
  <c r="B9385" i="30"/>
  <c r="C9384" i="30"/>
  <c r="B9384" i="30"/>
  <c r="D9383" i="30" s="1"/>
  <c r="C9383" i="30"/>
  <c r="B9383" i="30"/>
  <c r="C9382" i="30"/>
  <c r="B9382" i="30"/>
  <c r="D9381" i="30" s="1"/>
  <c r="C9381" i="30"/>
  <c r="B9381" i="30"/>
  <c r="C9380" i="30"/>
  <c r="B9380" i="30"/>
  <c r="D9379" i="30" s="1"/>
  <c r="C9379" i="30"/>
  <c r="B9379" i="30"/>
  <c r="C9378" i="30"/>
  <c r="B9378" i="30"/>
  <c r="D9377" i="30" s="1"/>
  <c r="C9377" i="30"/>
  <c r="B9377" i="30"/>
  <c r="C9376" i="30"/>
  <c r="B9376" i="30"/>
  <c r="D9375" i="30" s="1"/>
  <c r="C9375" i="30"/>
  <c r="B9375" i="30"/>
  <c r="C9374" i="30"/>
  <c r="B9374" i="30"/>
  <c r="D9373" i="30" s="1"/>
  <c r="C9373" i="30"/>
  <c r="B9373" i="30"/>
  <c r="C9372" i="30"/>
  <c r="B9372" i="30"/>
  <c r="D9371" i="30" s="1"/>
  <c r="C9371" i="30"/>
  <c r="B9371" i="30"/>
  <c r="C9370" i="30"/>
  <c r="B9370" i="30"/>
  <c r="D9369" i="30" s="1"/>
  <c r="C9369" i="30"/>
  <c r="B9369" i="30"/>
  <c r="C9368" i="30"/>
  <c r="B9368" i="30"/>
  <c r="D9367" i="30" s="1"/>
  <c r="C9367" i="30"/>
  <c r="B9367" i="30"/>
  <c r="C9366" i="30"/>
  <c r="B9366" i="30"/>
  <c r="D9365" i="30" s="1"/>
  <c r="C9365" i="30"/>
  <c r="B9365" i="30"/>
  <c r="C9364" i="30"/>
  <c r="B9364" i="30"/>
  <c r="D9363" i="30" s="1"/>
  <c r="C9363" i="30"/>
  <c r="B9363" i="30"/>
  <c r="C9362" i="30"/>
  <c r="B9362" i="30"/>
  <c r="D9361" i="30" s="1"/>
  <c r="C9361" i="30"/>
  <c r="B9361" i="30"/>
  <c r="C9360" i="30"/>
  <c r="B9360" i="30"/>
  <c r="D9359" i="30" s="1"/>
  <c r="C9359" i="30"/>
  <c r="B9359" i="30"/>
  <c r="C9358" i="30"/>
  <c r="B9358" i="30"/>
  <c r="D9357" i="30" s="1"/>
  <c r="C9357" i="30"/>
  <c r="B9357" i="30"/>
  <c r="C9356" i="30"/>
  <c r="B9356" i="30"/>
  <c r="D9355" i="30" s="1"/>
  <c r="C9355" i="30"/>
  <c r="B9355" i="30"/>
  <c r="C9354" i="30"/>
  <c r="B9354" i="30"/>
  <c r="D9353" i="30" s="1"/>
  <c r="C9353" i="30"/>
  <c r="B9353" i="30"/>
  <c r="C9352" i="30"/>
  <c r="B9352" i="30"/>
  <c r="D9351" i="30" s="1"/>
  <c r="C9351" i="30"/>
  <c r="B9351" i="30"/>
  <c r="C9350" i="30"/>
  <c r="B9350" i="30"/>
  <c r="D9349" i="30" s="1"/>
  <c r="C9349" i="30"/>
  <c r="B9349" i="30"/>
  <c r="C9348" i="30"/>
  <c r="B9348" i="30"/>
  <c r="D9347" i="30" s="1"/>
  <c r="C9347" i="30"/>
  <c r="B9347" i="30"/>
  <c r="C9346" i="30"/>
  <c r="B9346" i="30"/>
  <c r="D9345" i="30" s="1"/>
  <c r="C9345" i="30"/>
  <c r="B9345" i="30"/>
  <c r="C9344" i="30"/>
  <c r="B9344" i="30"/>
  <c r="D9343" i="30" s="1"/>
  <c r="C9343" i="30"/>
  <c r="B9343" i="30"/>
  <c r="C9342" i="30"/>
  <c r="B9342" i="30"/>
  <c r="D9341" i="30" s="1"/>
  <c r="C9341" i="30"/>
  <c r="B9341" i="30"/>
  <c r="C9340" i="30"/>
  <c r="B9340" i="30"/>
  <c r="D9339" i="30" s="1"/>
  <c r="C9339" i="30"/>
  <c r="B9339" i="30"/>
  <c r="C9338" i="30"/>
  <c r="B9338" i="30"/>
  <c r="D9337" i="30" s="1"/>
  <c r="C9337" i="30"/>
  <c r="B9337" i="30"/>
  <c r="C9336" i="30"/>
  <c r="B9336" i="30"/>
  <c r="D9335" i="30" s="1"/>
  <c r="C9335" i="30"/>
  <c r="B9335" i="30"/>
  <c r="C9334" i="30"/>
  <c r="B9334" i="30"/>
  <c r="D9333" i="30" s="1"/>
  <c r="C9333" i="30"/>
  <c r="B9333" i="30"/>
  <c r="C9332" i="30"/>
  <c r="B9332" i="30"/>
  <c r="D9331" i="30" s="1"/>
  <c r="C9331" i="30"/>
  <c r="B9331" i="30"/>
  <c r="C9330" i="30"/>
  <c r="B9330" i="30"/>
  <c r="D9329" i="30" s="1"/>
  <c r="C9329" i="30"/>
  <c r="B9329" i="30"/>
  <c r="C9328" i="30"/>
  <c r="B9328" i="30"/>
  <c r="D9327" i="30" s="1"/>
  <c r="C9327" i="30"/>
  <c r="B9327" i="30"/>
  <c r="C9326" i="30"/>
  <c r="B9326" i="30"/>
  <c r="D9325" i="30" s="1"/>
  <c r="C9325" i="30"/>
  <c r="B9325" i="30"/>
  <c r="C9324" i="30"/>
  <c r="B9324" i="30"/>
  <c r="D9323" i="30" s="1"/>
  <c r="C9323" i="30"/>
  <c r="B9323" i="30"/>
  <c r="C9322" i="30"/>
  <c r="B9322" i="30"/>
  <c r="D9321" i="30" s="1"/>
  <c r="C9321" i="30"/>
  <c r="B9321" i="30"/>
  <c r="C9320" i="30"/>
  <c r="B9320" i="30"/>
  <c r="D9319" i="30" s="1"/>
  <c r="C9319" i="30"/>
  <c r="B9319" i="30"/>
  <c r="C9318" i="30"/>
  <c r="B9318" i="30"/>
  <c r="D9317" i="30" s="1"/>
  <c r="C9317" i="30"/>
  <c r="B9317" i="30"/>
  <c r="C9316" i="30"/>
  <c r="B9316" i="30"/>
  <c r="D9315" i="30" s="1"/>
  <c r="C9315" i="30"/>
  <c r="B9315" i="30"/>
  <c r="C9314" i="30"/>
  <c r="B9314" i="30"/>
  <c r="D9313" i="30" s="1"/>
  <c r="C9313" i="30"/>
  <c r="B9313" i="30"/>
  <c r="C9312" i="30"/>
  <c r="B9312" i="30"/>
  <c r="D9311" i="30" s="1"/>
  <c r="C9311" i="30"/>
  <c r="B9311" i="30"/>
  <c r="C9310" i="30"/>
  <c r="B9310" i="30"/>
  <c r="D9309" i="30" s="1"/>
  <c r="C9309" i="30"/>
  <c r="B9309" i="30"/>
  <c r="C9308" i="30"/>
  <c r="B9308" i="30"/>
  <c r="D9307" i="30" s="1"/>
  <c r="C9307" i="30"/>
  <c r="B9307" i="30"/>
  <c r="C9306" i="30"/>
  <c r="B9306" i="30"/>
  <c r="D9305" i="30" s="1"/>
  <c r="C9305" i="30"/>
  <c r="B9305" i="30"/>
  <c r="C9304" i="30"/>
  <c r="B9304" i="30"/>
  <c r="D9303" i="30" s="1"/>
  <c r="C9303" i="30"/>
  <c r="B9303" i="30"/>
  <c r="C9302" i="30"/>
  <c r="B9302" i="30"/>
  <c r="D9301" i="30" s="1"/>
  <c r="C9301" i="30"/>
  <c r="B9301" i="30"/>
  <c r="C9300" i="30"/>
  <c r="B9300" i="30"/>
  <c r="D9299" i="30" s="1"/>
  <c r="C9299" i="30"/>
  <c r="B9299" i="30"/>
  <c r="C9298" i="30"/>
  <c r="B9298" i="30"/>
  <c r="D9297" i="30" s="1"/>
  <c r="C9297" i="30"/>
  <c r="B9297" i="30"/>
  <c r="C9296" i="30"/>
  <c r="B9296" i="30"/>
  <c r="D9295" i="30" s="1"/>
  <c r="C9295" i="30"/>
  <c r="B9295" i="30"/>
  <c r="C9294" i="30"/>
  <c r="B9294" i="30"/>
  <c r="D9293" i="30" s="1"/>
  <c r="C9293" i="30"/>
  <c r="B9293" i="30"/>
  <c r="C9292" i="30"/>
  <c r="B9292" i="30"/>
  <c r="D9291" i="30" s="1"/>
  <c r="C9291" i="30"/>
  <c r="B9291" i="30"/>
  <c r="C9290" i="30"/>
  <c r="B9290" i="30"/>
  <c r="D9289" i="30" s="1"/>
  <c r="C9289" i="30"/>
  <c r="B9289" i="30"/>
  <c r="C9288" i="30"/>
  <c r="B9288" i="30"/>
  <c r="D9287" i="30" s="1"/>
  <c r="C9287" i="30"/>
  <c r="B9287" i="30"/>
  <c r="C9286" i="30"/>
  <c r="B9286" i="30"/>
  <c r="D9285" i="30" s="1"/>
  <c r="C9285" i="30"/>
  <c r="B9285" i="30"/>
  <c r="C9284" i="30"/>
  <c r="B9284" i="30"/>
  <c r="D9283" i="30" s="1"/>
  <c r="C9283" i="30"/>
  <c r="B9283" i="30"/>
  <c r="C9282" i="30"/>
  <c r="B9282" i="30"/>
  <c r="D9281" i="30" s="1"/>
  <c r="C9281" i="30"/>
  <c r="B9281" i="30"/>
  <c r="C9280" i="30"/>
  <c r="B9280" i="30"/>
  <c r="D9279" i="30" s="1"/>
  <c r="C9279" i="30"/>
  <c r="B9279" i="30"/>
  <c r="C9278" i="30"/>
  <c r="B9278" i="30"/>
  <c r="D9277" i="30" s="1"/>
  <c r="C9277" i="30"/>
  <c r="B9277" i="30"/>
  <c r="C9276" i="30"/>
  <c r="B9276" i="30"/>
  <c r="D9275" i="30" s="1"/>
  <c r="C9275" i="30"/>
  <c r="B9275" i="30"/>
  <c r="C9274" i="30"/>
  <c r="B9274" i="30"/>
  <c r="D9273" i="30" s="1"/>
  <c r="C9273" i="30"/>
  <c r="B9273" i="30"/>
  <c r="C9272" i="30"/>
  <c r="B9272" i="30"/>
  <c r="D9271" i="30" s="1"/>
  <c r="C9271" i="30"/>
  <c r="B9271" i="30"/>
  <c r="C9270" i="30"/>
  <c r="B9270" i="30"/>
  <c r="D9269" i="30" s="1"/>
  <c r="C9269" i="30"/>
  <c r="B9269" i="30"/>
  <c r="C9268" i="30"/>
  <c r="B9268" i="30"/>
  <c r="D9267" i="30" s="1"/>
  <c r="C9267" i="30"/>
  <c r="B9267" i="30"/>
  <c r="C9266" i="30"/>
  <c r="B9266" i="30"/>
  <c r="D9265" i="30" s="1"/>
  <c r="C9265" i="30"/>
  <c r="B9265" i="30"/>
  <c r="C9264" i="30"/>
  <c r="B9264" i="30"/>
  <c r="D9263" i="30" s="1"/>
  <c r="C9263" i="30"/>
  <c r="B9263" i="30"/>
  <c r="C9262" i="30"/>
  <c r="B9262" i="30"/>
  <c r="D9261" i="30" s="1"/>
  <c r="C9261" i="30"/>
  <c r="B9261" i="30"/>
  <c r="C9260" i="30"/>
  <c r="B9260" i="30"/>
  <c r="D9259" i="30" s="1"/>
  <c r="C9259" i="30"/>
  <c r="B9259" i="30"/>
  <c r="C9258" i="30"/>
  <c r="B9258" i="30"/>
  <c r="D9257" i="30" s="1"/>
  <c r="C9257" i="30"/>
  <c r="B9257" i="30"/>
  <c r="C9256" i="30"/>
  <c r="B9256" i="30"/>
  <c r="D9255" i="30" s="1"/>
  <c r="C9255" i="30"/>
  <c r="B9255" i="30"/>
  <c r="C9254" i="30"/>
  <c r="B9254" i="30"/>
  <c r="D9253" i="30" s="1"/>
  <c r="C9253" i="30"/>
  <c r="B9253" i="30"/>
  <c r="C9252" i="30"/>
  <c r="B9252" i="30"/>
  <c r="D9251" i="30" s="1"/>
  <c r="C9251" i="30"/>
  <c r="B9251" i="30"/>
  <c r="C9250" i="30"/>
  <c r="B9250" i="30"/>
  <c r="D9249" i="30" s="1"/>
  <c r="C9249" i="30"/>
  <c r="B9249" i="30"/>
  <c r="C9248" i="30"/>
  <c r="B9248" i="30"/>
  <c r="D9247" i="30" s="1"/>
  <c r="C9247" i="30"/>
  <c r="B9247" i="30"/>
  <c r="C9246" i="30"/>
  <c r="B9246" i="30"/>
  <c r="D9245" i="30" s="1"/>
  <c r="C9245" i="30"/>
  <c r="B9245" i="30"/>
  <c r="C9244" i="30"/>
  <c r="B9244" i="30"/>
  <c r="D9243" i="30" s="1"/>
  <c r="C9243" i="30"/>
  <c r="B9243" i="30"/>
  <c r="C9242" i="30"/>
  <c r="B9242" i="30"/>
  <c r="D9241" i="30" s="1"/>
  <c r="C9241" i="30"/>
  <c r="B9241" i="30"/>
  <c r="C9240" i="30"/>
  <c r="B9240" i="30"/>
  <c r="D9239" i="30" s="1"/>
  <c r="C9239" i="30"/>
  <c r="B9239" i="30"/>
  <c r="C9238" i="30"/>
  <c r="B9238" i="30"/>
  <c r="D9237" i="30" s="1"/>
  <c r="C9237" i="30"/>
  <c r="B9237" i="30"/>
  <c r="C9236" i="30"/>
  <c r="B9236" i="30"/>
  <c r="D9235" i="30" s="1"/>
  <c r="C9235" i="30"/>
  <c r="B9235" i="30"/>
  <c r="C9234" i="30"/>
  <c r="B9234" i="30"/>
  <c r="D9233" i="30" s="1"/>
  <c r="C9233" i="30"/>
  <c r="B9233" i="30"/>
  <c r="C9232" i="30"/>
  <c r="B9232" i="30"/>
  <c r="D9231" i="30" s="1"/>
  <c r="C9231" i="30"/>
  <c r="B9231" i="30"/>
  <c r="C9230" i="30"/>
  <c r="B9230" i="30"/>
  <c r="D9229" i="30" s="1"/>
  <c r="C9229" i="30"/>
  <c r="B9229" i="30"/>
  <c r="C9228" i="30"/>
  <c r="B9228" i="30"/>
  <c r="D9227" i="30" s="1"/>
  <c r="C9227" i="30"/>
  <c r="B9227" i="30"/>
  <c r="C9226" i="30"/>
  <c r="B9226" i="30"/>
  <c r="D9225" i="30" s="1"/>
  <c r="C9225" i="30"/>
  <c r="B9225" i="30"/>
  <c r="C9224" i="30"/>
  <c r="B9224" i="30"/>
  <c r="D9223" i="30" s="1"/>
  <c r="C9223" i="30"/>
  <c r="B9223" i="30"/>
  <c r="C9222" i="30"/>
  <c r="B9222" i="30"/>
  <c r="D9221" i="30" s="1"/>
  <c r="C9221" i="30"/>
  <c r="B9221" i="30"/>
  <c r="C9220" i="30"/>
  <c r="B9220" i="30"/>
  <c r="D9219" i="30" s="1"/>
  <c r="C9219" i="30"/>
  <c r="B9219" i="30"/>
  <c r="C9218" i="30"/>
  <c r="B9218" i="30"/>
  <c r="D9217" i="30" s="1"/>
  <c r="C9217" i="30"/>
  <c r="B9217" i="30"/>
  <c r="C9216" i="30"/>
  <c r="B9216" i="30"/>
  <c r="D9215" i="30" s="1"/>
  <c r="C9215" i="30"/>
  <c r="B9215" i="30"/>
  <c r="C9214" i="30"/>
  <c r="B9214" i="30"/>
  <c r="D9213" i="30" s="1"/>
  <c r="C9213" i="30"/>
  <c r="B9213" i="30"/>
  <c r="C9212" i="30"/>
  <c r="B9212" i="30"/>
  <c r="D9211" i="30" s="1"/>
  <c r="C9211" i="30"/>
  <c r="B9211" i="30"/>
  <c r="C9210" i="30"/>
  <c r="B9210" i="30"/>
  <c r="D9209" i="30" s="1"/>
  <c r="C9209" i="30"/>
  <c r="B9209" i="30"/>
  <c r="C9208" i="30"/>
  <c r="B9208" i="30"/>
  <c r="D9207" i="30" s="1"/>
  <c r="C9207" i="30"/>
  <c r="B9207" i="30"/>
  <c r="C9206" i="30"/>
  <c r="B9206" i="30"/>
  <c r="D9205" i="30" s="1"/>
  <c r="C9205" i="30"/>
  <c r="B9205" i="30"/>
  <c r="C9204" i="30"/>
  <c r="B9204" i="30"/>
  <c r="D9203" i="30" s="1"/>
  <c r="C9203" i="30"/>
  <c r="B9203" i="30"/>
  <c r="C9202" i="30"/>
  <c r="B9202" i="30"/>
  <c r="D9201" i="30" s="1"/>
  <c r="C9201" i="30"/>
  <c r="B9201" i="30"/>
  <c r="C9200" i="30"/>
  <c r="B9200" i="30"/>
  <c r="D9199" i="30" s="1"/>
  <c r="C9199" i="30"/>
  <c r="B9199" i="30"/>
  <c r="C9198" i="30"/>
  <c r="B9198" i="30"/>
  <c r="D9197" i="30" s="1"/>
  <c r="C9197" i="30"/>
  <c r="B9197" i="30"/>
  <c r="C9196" i="30"/>
  <c r="B9196" i="30"/>
  <c r="D9195" i="30" s="1"/>
  <c r="C9195" i="30"/>
  <c r="B9195" i="30"/>
  <c r="C9194" i="30"/>
  <c r="B9194" i="30"/>
  <c r="D9193" i="30" s="1"/>
  <c r="C9193" i="30"/>
  <c r="B9193" i="30"/>
  <c r="C9192" i="30"/>
  <c r="B9192" i="30"/>
  <c r="D9191" i="30" s="1"/>
  <c r="C9191" i="30"/>
  <c r="B9191" i="30"/>
  <c r="C9190" i="30"/>
  <c r="B9190" i="30"/>
  <c r="D9189" i="30" s="1"/>
  <c r="C9189" i="30"/>
  <c r="B9189" i="30"/>
  <c r="C9188" i="30"/>
  <c r="B9188" i="30"/>
  <c r="D9187" i="30" s="1"/>
  <c r="C9187" i="30"/>
  <c r="B9187" i="30"/>
  <c r="C9186" i="30"/>
  <c r="B9186" i="30"/>
  <c r="D9185" i="30" s="1"/>
  <c r="C9185" i="30"/>
  <c r="B9185" i="30"/>
  <c r="C9184" i="30"/>
  <c r="B9184" i="30"/>
  <c r="D9183" i="30" s="1"/>
  <c r="C9183" i="30"/>
  <c r="B9183" i="30"/>
  <c r="C9182" i="30"/>
  <c r="B9182" i="30"/>
  <c r="D9181" i="30" s="1"/>
  <c r="C9181" i="30"/>
  <c r="B9181" i="30"/>
  <c r="C9180" i="30"/>
  <c r="B9180" i="30"/>
  <c r="D9179" i="30" s="1"/>
  <c r="C9179" i="30"/>
  <c r="B9179" i="30"/>
  <c r="C9178" i="30"/>
  <c r="B9178" i="30"/>
  <c r="D9177" i="30" s="1"/>
  <c r="C9177" i="30"/>
  <c r="B9177" i="30"/>
  <c r="C9176" i="30"/>
  <c r="B9176" i="30"/>
  <c r="D9175" i="30" s="1"/>
  <c r="C9175" i="30"/>
  <c r="B9175" i="30"/>
  <c r="C9174" i="30"/>
  <c r="B9174" i="30"/>
  <c r="D9173" i="30" s="1"/>
  <c r="C9173" i="30"/>
  <c r="B9173" i="30"/>
  <c r="C9172" i="30"/>
  <c r="B9172" i="30"/>
  <c r="D9171" i="30" s="1"/>
  <c r="C9171" i="30"/>
  <c r="B9171" i="30"/>
  <c r="C9170" i="30"/>
  <c r="B9170" i="30"/>
  <c r="D9169" i="30" s="1"/>
  <c r="C9169" i="30"/>
  <c r="B9169" i="30"/>
  <c r="C9168" i="30"/>
  <c r="B9168" i="30"/>
  <c r="D9167" i="30" s="1"/>
  <c r="C9167" i="30"/>
  <c r="B9167" i="30"/>
  <c r="C9166" i="30"/>
  <c r="B9166" i="30"/>
  <c r="D9165" i="30" s="1"/>
  <c r="C9165" i="30"/>
  <c r="B9165" i="30"/>
  <c r="C9164" i="30"/>
  <c r="B9164" i="30"/>
  <c r="D9163" i="30" s="1"/>
  <c r="C9163" i="30"/>
  <c r="B9163" i="30"/>
  <c r="C9162" i="30"/>
  <c r="B9162" i="30"/>
  <c r="D9161" i="30" s="1"/>
  <c r="C9161" i="30"/>
  <c r="B9161" i="30"/>
  <c r="C9160" i="30"/>
  <c r="B9160" i="30"/>
  <c r="D9159" i="30" s="1"/>
  <c r="C9159" i="30"/>
  <c r="B9159" i="30"/>
  <c r="C9158" i="30"/>
  <c r="B9158" i="30"/>
  <c r="D9157" i="30" s="1"/>
  <c r="C9157" i="30"/>
  <c r="B9157" i="30"/>
  <c r="C9156" i="30"/>
  <c r="B9156" i="30"/>
  <c r="D9155" i="30" s="1"/>
  <c r="C9155" i="30"/>
  <c r="B9155" i="30"/>
  <c r="C9154" i="30"/>
  <c r="B9154" i="30"/>
  <c r="D9153" i="30" s="1"/>
  <c r="C9153" i="30"/>
  <c r="B9153" i="30"/>
  <c r="C9152" i="30"/>
  <c r="B9152" i="30"/>
  <c r="D9151" i="30" s="1"/>
  <c r="C9151" i="30"/>
  <c r="B9151" i="30"/>
  <c r="C9150" i="30"/>
  <c r="B9150" i="30"/>
  <c r="D9149" i="30" s="1"/>
  <c r="C9149" i="30"/>
  <c r="B9149" i="30"/>
  <c r="C9148" i="30"/>
  <c r="B9148" i="30"/>
  <c r="D9147" i="30" s="1"/>
  <c r="C9147" i="30"/>
  <c r="B9147" i="30"/>
  <c r="C9146" i="30"/>
  <c r="B9146" i="30"/>
  <c r="D9145" i="30" s="1"/>
  <c r="C9145" i="30"/>
  <c r="B9145" i="30"/>
  <c r="C9144" i="30"/>
  <c r="B9144" i="30"/>
  <c r="D9143" i="30" s="1"/>
  <c r="C9143" i="30"/>
  <c r="B9143" i="30"/>
  <c r="C9142" i="30"/>
  <c r="B9142" i="30"/>
  <c r="D9141" i="30" s="1"/>
  <c r="C9141" i="30"/>
  <c r="B9141" i="30"/>
  <c r="C9140" i="30"/>
  <c r="B9140" i="30"/>
  <c r="D9139" i="30" s="1"/>
  <c r="C9139" i="30"/>
  <c r="B9139" i="30"/>
  <c r="C9138" i="30"/>
  <c r="B9138" i="30"/>
  <c r="D9137" i="30" s="1"/>
  <c r="C9137" i="30"/>
  <c r="B9137" i="30"/>
  <c r="C9136" i="30"/>
  <c r="B9136" i="30"/>
  <c r="D9135" i="30" s="1"/>
  <c r="C9135" i="30"/>
  <c r="B9135" i="30"/>
  <c r="C9134" i="30"/>
  <c r="B9134" i="30"/>
  <c r="D9133" i="30" s="1"/>
  <c r="C9133" i="30"/>
  <c r="B9133" i="30"/>
  <c r="C9132" i="30"/>
  <c r="B9132" i="30"/>
  <c r="D9131" i="30" s="1"/>
  <c r="C9131" i="30"/>
  <c r="B9131" i="30"/>
  <c r="C9130" i="30"/>
  <c r="B9130" i="30"/>
  <c r="D9129" i="30" s="1"/>
  <c r="C9129" i="30"/>
  <c r="B9129" i="30"/>
  <c r="C9128" i="30"/>
  <c r="B9128" i="30"/>
  <c r="D9127" i="30" s="1"/>
  <c r="C9127" i="30"/>
  <c r="B9127" i="30"/>
  <c r="C9126" i="30"/>
  <c r="B9126" i="30"/>
  <c r="D9125" i="30" s="1"/>
  <c r="C9125" i="30"/>
  <c r="B9125" i="30"/>
  <c r="C9124" i="30"/>
  <c r="B9124" i="30"/>
  <c r="D9123" i="30" s="1"/>
  <c r="C9123" i="30"/>
  <c r="B9123" i="30"/>
  <c r="C9122" i="30"/>
  <c r="B9122" i="30"/>
  <c r="D9121" i="30" s="1"/>
  <c r="C9121" i="30"/>
  <c r="B9121" i="30"/>
  <c r="C9120" i="30"/>
  <c r="B9120" i="30"/>
  <c r="D9119" i="30" s="1"/>
  <c r="C9119" i="30"/>
  <c r="B9119" i="30"/>
  <c r="C9118" i="30"/>
  <c r="B9118" i="30"/>
  <c r="D9117" i="30" s="1"/>
  <c r="C9117" i="30"/>
  <c r="B9117" i="30"/>
  <c r="C9116" i="30"/>
  <c r="B9116" i="30"/>
  <c r="D9115" i="30" s="1"/>
  <c r="C9115" i="30"/>
  <c r="B9115" i="30"/>
  <c r="C9114" i="30"/>
  <c r="B9114" i="30"/>
  <c r="D9113" i="30" s="1"/>
  <c r="C9113" i="30"/>
  <c r="B9113" i="30"/>
  <c r="C9112" i="30"/>
  <c r="B9112" i="30"/>
  <c r="D9111" i="30" s="1"/>
  <c r="C9111" i="30"/>
  <c r="B9111" i="30"/>
  <c r="C9110" i="30"/>
  <c r="B9110" i="30"/>
  <c r="D9109" i="30" s="1"/>
  <c r="C9109" i="30"/>
  <c r="B9109" i="30"/>
  <c r="C9108" i="30"/>
  <c r="B9108" i="30"/>
  <c r="D9107" i="30" s="1"/>
  <c r="C9107" i="30"/>
  <c r="B9107" i="30"/>
  <c r="C9106" i="30"/>
  <c r="B9106" i="30"/>
  <c r="D9105" i="30" s="1"/>
  <c r="C9105" i="30"/>
  <c r="B9105" i="30"/>
  <c r="C9104" i="30"/>
  <c r="B9104" i="30"/>
  <c r="D9103" i="30" s="1"/>
  <c r="C9103" i="30"/>
  <c r="B9103" i="30"/>
  <c r="C9102" i="30"/>
  <c r="B9102" i="30"/>
  <c r="D9101" i="30" s="1"/>
  <c r="C9101" i="30"/>
  <c r="B9101" i="30"/>
  <c r="C9100" i="30"/>
  <c r="B9100" i="30"/>
  <c r="D9099" i="30" s="1"/>
  <c r="C9099" i="30"/>
  <c r="B9099" i="30"/>
  <c r="C9098" i="30"/>
  <c r="B9098" i="30"/>
  <c r="D9097" i="30" s="1"/>
  <c r="C9097" i="30"/>
  <c r="B9097" i="30"/>
  <c r="C9096" i="30"/>
  <c r="B9096" i="30"/>
  <c r="D9095" i="30" s="1"/>
  <c r="C9095" i="30"/>
  <c r="B9095" i="30"/>
  <c r="C9094" i="30"/>
  <c r="B9094" i="30"/>
  <c r="D9093" i="30" s="1"/>
  <c r="C9093" i="30"/>
  <c r="B9093" i="30"/>
  <c r="C9092" i="30"/>
  <c r="B9092" i="30"/>
  <c r="D9091" i="30" s="1"/>
  <c r="C9091" i="30"/>
  <c r="B9091" i="30"/>
  <c r="C9090" i="30"/>
  <c r="B9090" i="30"/>
  <c r="D9089" i="30" s="1"/>
  <c r="C9089" i="30"/>
  <c r="B9089" i="30"/>
  <c r="C9088" i="30"/>
  <c r="B9088" i="30"/>
  <c r="D9087" i="30" s="1"/>
  <c r="C9087" i="30"/>
  <c r="B9087" i="30"/>
  <c r="C9086" i="30"/>
  <c r="B9086" i="30"/>
  <c r="D9085" i="30" s="1"/>
  <c r="C9085" i="30"/>
  <c r="B9085" i="30"/>
  <c r="C9084" i="30"/>
  <c r="B9084" i="30"/>
  <c r="D9083" i="30" s="1"/>
  <c r="C9083" i="30"/>
  <c r="B9083" i="30"/>
  <c r="C9082" i="30"/>
  <c r="B9082" i="30"/>
  <c r="D9081" i="30" s="1"/>
  <c r="C9081" i="30"/>
  <c r="B9081" i="30"/>
  <c r="C9080" i="30"/>
  <c r="B9080" i="30"/>
  <c r="D9079" i="30" s="1"/>
  <c r="C9079" i="30"/>
  <c r="B9079" i="30"/>
  <c r="C9078" i="30"/>
  <c r="B9078" i="30"/>
  <c r="D9077" i="30" s="1"/>
  <c r="C9077" i="30"/>
  <c r="B9077" i="30"/>
  <c r="C9076" i="30"/>
  <c r="B9076" i="30"/>
  <c r="D9075" i="30" s="1"/>
  <c r="C9075" i="30"/>
  <c r="B9075" i="30"/>
  <c r="C9074" i="30"/>
  <c r="B9074" i="30"/>
  <c r="D9073" i="30" s="1"/>
  <c r="C9073" i="30"/>
  <c r="B9073" i="30"/>
  <c r="C9072" i="30"/>
  <c r="B9072" i="30"/>
  <c r="D9071" i="30" s="1"/>
  <c r="C9071" i="30"/>
  <c r="B9071" i="30"/>
  <c r="C9070" i="30"/>
  <c r="B9070" i="30"/>
  <c r="D9069" i="30" s="1"/>
  <c r="C9069" i="30"/>
  <c r="B9069" i="30"/>
  <c r="C9068" i="30"/>
  <c r="B9068" i="30"/>
  <c r="D9067" i="30" s="1"/>
  <c r="C9067" i="30"/>
  <c r="B9067" i="30"/>
  <c r="C9066" i="30"/>
  <c r="B9066" i="30"/>
  <c r="D9065" i="30" s="1"/>
  <c r="C9065" i="30"/>
  <c r="B9065" i="30"/>
  <c r="C9064" i="30"/>
  <c r="B9064" i="30"/>
  <c r="D9063" i="30" s="1"/>
  <c r="C9063" i="30"/>
  <c r="B9063" i="30"/>
  <c r="C9062" i="30"/>
  <c r="B9062" i="30"/>
  <c r="D9061" i="30" s="1"/>
  <c r="C9061" i="30"/>
  <c r="B9061" i="30"/>
  <c r="C9060" i="30"/>
  <c r="B9060" i="30"/>
  <c r="D9059" i="30" s="1"/>
  <c r="C9059" i="30"/>
  <c r="B9059" i="30"/>
  <c r="C9058" i="30"/>
  <c r="B9058" i="30"/>
  <c r="D9057" i="30" s="1"/>
  <c r="C9057" i="30"/>
  <c r="B9057" i="30"/>
  <c r="C9056" i="30"/>
  <c r="B9056" i="30"/>
  <c r="D9055" i="30" s="1"/>
  <c r="C9055" i="30"/>
  <c r="B9055" i="30"/>
  <c r="C9054" i="30"/>
  <c r="B9054" i="30"/>
  <c r="D9053" i="30" s="1"/>
  <c r="C9053" i="30"/>
  <c r="B9053" i="30"/>
  <c r="C9052" i="30"/>
  <c r="B9052" i="30"/>
  <c r="D9051" i="30" s="1"/>
  <c r="C9051" i="30"/>
  <c r="B9051" i="30"/>
  <c r="C9050" i="30"/>
  <c r="B9050" i="30"/>
  <c r="D9049" i="30" s="1"/>
  <c r="C9049" i="30"/>
  <c r="B9049" i="30"/>
  <c r="C9048" i="30"/>
  <c r="B9048" i="30"/>
  <c r="D9047" i="30" s="1"/>
  <c r="C9047" i="30"/>
  <c r="B9047" i="30"/>
  <c r="C9046" i="30"/>
  <c r="B9046" i="30"/>
  <c r="D9045" i="30" s="1"/>
  <c r="C9045" i="30"/>
  <c r="B9045" i="30"/>
  <c r="C9044" i="30"/>
  <c r="B9044" i="30"/>
  <c r="D9043" i="30" s="1"/>
  <c r="C9043" i="30"/>
  <c r="B9043" i="30"/>
  <c r="C9042" i="30"/>
  <c r="B9042" i="30"/>
  <c r="D9041" i="30" s="1"/>
  <c r="C9041" i="30"/>
  <c r="B9041" i="30"/>
  <c r="C9040" i="30"/>
  <c r="B9040" i="30"/>
  <c r="D9039" i="30" s="1"/>
  <c r="C9039" i="30"/>
  <c r="B9039" i="30"/>
  <c r="C9038" i="30"/>
  <c r="B9038" i="30"/>
  <c r="D9037" i="30" s="1"/>
  <c r="C9037" i="30"/>
  <c r="B9037" i="30"/>
  <c r="C9036" i="30"/>
  <c r="B9036" i="30"/>
  <c r="D9035" i="30" s="1"/>
  <c r="C9035" i="30"/>
  <c r="B9035" i="30"/>
  <c r="C9034" i="30"/>
  <c r="B9034" i="30"/>
  <c r="D9033" i="30" s="1"/>
  <c r="C9033" i="30"/>
  <c r="B9033" i="30"/>
  <c r="C9032" i="30"/>
  <c r="B9032" i="30"/>
  <c r="D9031" i="30" s="1"/>
  <c r="C9031" i="30"/>
  <c r="B9031" i="30"/>
  <c r="C9030" i="30"/>
  <c r="B9030" i="30"/>
  <c r="D9029" i="30" s="1"/>
  <c r="C9029" i="30"/>
  <c r="B9029" i="30"/>
  <c r="C9028" i="30"/>
  <c r="B9028" i="30"/>
  <c r="D9027" i="30" s="1"/>
  <c r="C9027" i="30"/>
  <c r="B9027" i="30"/>
  <c r="C9026" i="30"/>
  <c r="B9026" i="30"/>
  <c r="D9025" i="30" s="1"/>
  <c r="C9025" i="30"/>
  <c r="B9025" i="30"/>
  <c r="C9024" i="30"/>
  <c r="B9024" i="30"/>
  <c r="D9023" i="30" s="1"/>
  <c r="C9023" i="30"/>
  <c r="B9023" i="30"/>
  <c r="C9022" i="30"/>
  <c r="B9022" i="30"/>
  <c r="D9021" i="30" s="1"/>
  <c r="C9021" i="30"/>
  <c r="B9021" i="30"/>
  <c r="C9020" i="30"/>
  <c r="B9020" i="30"/>
  <c r="D9019" i="30" s="1"/>
  <c r="C9019" i="30"/>
  <c r="B9019" i="30"/>
  <c r="C9018" i="30"/>
  <c r="B9018" i="30"/>
  <c r="D9017" i="30" s="1"/>
  <c r="C9017" i="30"/>
  <c r="B9017" i="30"/>
  <c r="C9016" i="30"/>
  <c r="B9016" i="30"/>
  <c r="D9015" i="30" s="1"/>
  <c r="C9015" i="30"/>
  <c r="B9015" i="30"/>
  <c r="C9014" i="30"/>
  <c r="B9014" i="30"/>
  <c r="D9013" i="30" s="1"/>
  <c r="C9013" i="30"/>
  <c r="B9013" i="30"/>
  <c r="C9012" i="30"/>
  <c r="B9012" i="30"/>
  <c r="D9011" i="30" s="1"/>
  <c r="C9011" i="30"/>
  <c r="B9011" i="30"/>
  <c r="C9010" i="30"/>
  <c r="B9010" i="30"/>
  <c r="D9009" i="30" s="1"/>
  <c r="C9009" i="30"/>
  <c r="B9009" i="30"/>
  <c r="C9008" i="30"/>
  <c r="B9008" i="30"/>
  <c r="D9007" i="30" s="1"/>
  <c r="C9007" i="30"/>
  <c r="B9007" i="30"/>
  <c r="C9006" i="30"/>
  <c r="B9006" i="30"/>
  <c r="D9005" i="30" s="1"/>
  <c r="C9005" i="30"/>
  <c r="B9005" i="30"/>
  <c r="C9004" i="30"/>
  <c r="B9004" i="30"/>
  <c r="D9003" i="30" s="1"/>
  <c r="C9003" i="30"/>
  <c r="B9003" i="30"/>
  <c r="C9002" i="30"/>
  <c r="B9002" i="30"/>
  <c r="D9001" i="30" s="1"/>
  <c r="C9001" i="30"/>
  <c r="B9001" i="30"/>
  <c r="C9000" i="30"/>
  <c r="B9000" i="30"/>
  <c r="D8999" i="30" s="1"/>
  <c r="C8999" i="30"/>
  <c r="B8999" i="30"/>
  <c r="C8998" i="30"/>
  <c r="B8998" i="30"/>
  <c r="D8997" i="30" s="1"/>
  <c r="C8997" i="30"/>
  <c r="B8997" i="30"/>
  <c r="C8996" i="30"/>
  <c r="B8996" i="30"/>
  <c r="D8995" i="30" s="1"/>
  <c r="C8995" i="30"/>
  <c r="B8995" i="30"/>
  <c r="C8994" i="30"/>
  <c r="B8994" i="30"/>
  <c r="D8993" i="30" s="1"/>
  <c r="C8993" i="30"/>
  <c r="B8993" i="30"/>
  <c r="C8992" i="30"/>
  <c r="B8992" i="30"/>
  <c r="D8991" i="30" s="1"/>
  <c r="C8991" i="30"/>
  <c r="B8991" i="30"/>
  <c r="C8990" i="30"/>
  <c r="B8990" i="30"/>
  <c r="D8989" i="30" s="1"/>
  <c r="C8989" i="30"/>
  <c r="B8989" i="30"/>
  <c r="C8988" i="30"/>
  <c r="B8988" i="30"/>
  <c r="D8987" i="30" s="1"/>
  <c r="C8987" i="30"/>
  <c r="B8987" i="30"/>
  <c r="C8986" i="30"/>
  <c r="B8986" i="30"/>
  <c r="D8985" i="30" s="1"/>
  <c r="C8985" i="30"/>
  <c r="B8985" i="30"/>
  <c r="C8984" i="30"/>
  <c r="B8984" i="30"/>
  <c r="D8983" i="30" s="1"/>
  <c r="C8983" i="30"/>
  <c r="B8983" i="30"/>
  <c r="C8982" i="30"/>
  <c r="B8982" i="30"/>
  <c r="D8981" i="30" s="1"/>
  <c r="C8981" i="30"/>
  <c r="B8981" i="30"/>
  <c r="C8980" i="30"/>
  <c r="B8980" i="30"/>
  <c r="D8979" i="30" s="1"/>
  <c r="C8979" i="30"/>
  <c r="B8979" i="30"/>
  <c r="C8978" i="30"/>
  <c r="B8978" i="30"/>
  <c r="D8977" i="30" s="1"/>
  <c r="C8977" i="30"/>
  <c r="B8977" i="30"/>
  <c r="C8976" i="30"/>
  <c r="B8976" i="30"/>
  <c r="D8975" i="30" s="1"/>
  <c r="C8975" i="30"/>
  <c r="B8975" i="30"/>
  <c r="C8974" i="30"/>
  <c r="B8974" i="30"/>
  <c r="D8973" i="30" s="1"/>
  <c r="C8973" i="30"/>
  <c r="B8973" i="30"/>
  <c r="C8972" i="30"/>
  <c r="B8972" i="30"/>
  <c r="C8971" i="30"/>
  <c r="B8971" i="30"/>
  <c r="C8970" i="30"/>
  <c r="B8970" i="30"/>
  <c r="C8969" i="30"/>
  <c r="B8969" i="30"/>
  <c r="C8968" i="30"/>
  <c r="B8968" i="30"/>
  <c r="C8967" i="30"/>
  <c r="B8967" i="30"/>
  <c r="C8966" i="30"/>
  <c r="B8966" i="30"/>
  <c r="C8965" i="30"/>
  <c r="B8965" i="30"/>
  <c r="D8964" i="30" s="1"/>
  <c r="C8964" i="30"/>
  <c r="B8964" i="30"/>
  <c r="C8963" i="30"/>
  <c r="D8963" i="30" s="1"/>
  <c r="B8963" i="30"/>
  <c r="C8962" i="30"/>
  <c r="B8962" i="30"/>
  <c r="C8961" i="30"/>
  <c r="B8961" i="30"/>
  <c r="C8960" i="30"/>
  <c r="B8960" i="30"/>
  <c r="D8959" i="30"/>
  <c r="C8959" i="30"/>
  <c r="B8959" i="30"/>
  <c r="C8958" i="30"/>
  <c r="B8958" i="30"/>
  <c r="D8957" i="30" s="1"/>
  <c r="C8957" i="30"/>
  <c r="B8957" i="30"/>
  <c r="C8956" i="30"/>
  <c r="B8956" i="30"/>
  <c r="C8955" i="30"/>
  <c r="B8955" i="30"/>
  <c r="C8954" i="30"/>
  <c r="B8954" i="30"/>
  <c r="C8953" i="30"/>
  <c r="B8953" i="30"/>
  <c r="C8952" i="30"/>
  <c r="B8952" i="30"/>
  <c r="C8951" i="30"/>
  <c r="B8951" i="30"/>
  <c r="C8950" i="30"/>
  <c r="B8950" i="30"/>
  <c r="C8949" i="30"/>
  <c r="B8949" i="30"/>
  <c r="D8948" i="30" s="1"/>
  <c r="C8948" i="30"/>
  <c r="B8948" i="30"/>
  <c r="C8947" i="30"/>
  <c r="D8947" i="30" s="1"/>
  <c r="B8947" i="30"/>
  <c r="C8946" i="30"/>
  <c r="B8946" i="30"/>
  <c r="C8945" i="30"/>
  <c r="B8945" i="30"/>
  <c r="C8944" i="30"/>
  <c r="B8944" i="30"/>
  <c r="D8943" i="30"/>
  <c r="C8943" i="30"/>
  <c r="B8943" i="30"/>
  <c r="C8942" i="30"/>
  <c r="B8942" i="30"/>
  <c r="D8941" i="30" s="1"/>
  <c r="C8941" i="30"/>
  <c r="B8941" i="30"/>
  <c r="C8940" i="30"/>
  <c r="B8940" i="30"/>
  <c r="C8939" i="30"/>
  <c r="B8939" i="30"/>
  <c r="C8938" i="30"/>
  <c r="B8938" i="30"/>
  <c r="C8937" i="30"/>
  <c r="B8937" i="30"/>
  <c r="C8936" i="30"/>
  <c r="B8936" i="30"/>
  <c r="C8935" i="30"/>
  <c r="B8935" i="30"/>
  <c r="C8934" i="30"/>
  <c r="B8934" i="30"/>
  <c r="C8933" i="30"/>
  <c r="B8933" i="30"/>
  <c r="D8932" i="30" s="1"/>
  <c r="C8932" i="30"/>
  <c r="B8932" i="30"/>
  <c r="C8931" i="30"/>
  <c r="D8931" i="30" s="1"/>
  <c r="B8931" i="30"/>
  <c r="C8930" i="30"/>
  <c r="B8930" i="30"/>
  <c r="C8929" i="30"/>
  <c r="B8929" i="30"/>
  <c r="C8928" i="30"/>
  <c r="B8928" i="30"/>
  <c r="D8927" i="30"/>
  <c r="C8927" i="30"/>
  <c r="B8927" i="30"/>
  <c r="C8926" i="30"/>
  <c r="B8926" i="30"/>
  <c r="D8925" i="30" s="1"/>
  <c r="C8925" i="30"/>
  <c r="B8925" i="30"/>
  <c r="C8924" i="30"/>
  <c r="B8924" i="30"/>
  <c r="C8923" i="30"/>
  <c r="B8923" i="30"/>
  <c r="C8922" i="30"/>
  <c r="B8922" i="30"/>
  <c r="C8921" i="30"/>
  <c r="B8921" i="30"/>
  <c r="C8920" i="30"/>
  <c r="B8920" i="30"/>
  <c r="C8919" i="30"/>
  <c r="B8919" i="30"/>
  <c r="C8918" i="30"/>
  <c r="B8918" i="30"/>
  <c r="C8917" i="30"/>
  <c r="B8917" i="30"/>
  <c r="D8916" i="30" s="1"/>
  <c r="C8916" i="30"/>
  <c r="B8916" i="30"/>
  <c r="C8915" i="30"/>
  <c r="D8915" i="30" s="1"/>
  <c r="B8915" i="30"/>
  <c r="C8914" i="30"/>
  <c r="B8914" i="30"/>
  <c r="C8913" i="30"/>
  <c r="B8913" i="30"/>
  <c r="C8912" i="30"/>
  <c r="B8912" i="30"/>
  <c r="D8911" i="30"/>
  <c r="C8911" i="30"/>
  <c r="B8911" i="30"/>
  <c r="C8910" i="30"/>
  <c r="B8910" i="30"/>
  <c r="D8909" i="30" s="1"/>
  <c r="C8909" i="30"/>
  <c r="B8909" i="30"/>
  <c r="C8908" i="30"/>
  <c r="B8908" i="30"/>
  <c r="C8907" i="30"/>
  <c r="B8907" i="30"/>
  <c r="C8906" i="30"/>
  <c r="B8906" i="30"/>
  <c r="C8905" i="30"/>
  <c r="B8905" i="30"/>
  <c r="C8904" i="30"/>
  <c r="B8904" i="30"/>
  <c r="C8903" i="30"/>
  <c r="B8903" i="30"/>
  <c r="C8902" i="30"/>
  <c r="B8902" i="30"/>
  <c r="C8901" i="30"/>
  <c r="B8901" i="30"/>
  <c r="C8900" i="30"/>
  <c r="B8900" i="30"/>
  <c r="C8899" i="30"/>
  <c r="B8899" i="30"/>
  <c r="C8898" i="30"/>
  <c r="B8898" i="30"/>
  <c r="C8897" i="30"/>
  <c r="B8897" i="30"/>
  <c r="C8896" i="30"/>
  <c r="B8896" i="30"/>
  <c r="C8895" i="30"/>
  <c r="B8895" i="30"/>
  <c r="C8894" i="30"/>
  <c r="B8894" i="30"/>
  <c r="C8893" i="30"/>
  <c r="B8893" i="30"/>
  <c r="C8892" i="30"/>
  <c r="B8892" i="30"/>
  <c r="C8891" i="30"/>
  <c r="B8891" i="30"/>
  <c r="C8890" i="30"/>
  <c r="B8890" i="30"/>
  <c r="C8889" i="30"/>
  <c r="B8889" i="30"/>
  <c r="C8888" i="30"/>
  <c r="B8888" i="30"/>
  <c r="C8887" i="30"/>
  <c r="B8887" i="30"/>
  <c r="C8886" i="30"/>
  <c r="B8886" i="30"/>
  <c r="C8885" i="30"/>
  <c r="B8885" i="30"/>
  <c r="C8884" i="30"/>
  <c r="B8884" i="30"/>
  <c r="C8883" i="30"/>
  <c r="B8883" i="30"/>
  <c r="C8882" i="30"/>
  <c r="B8882" i="30"/>
  <c r="C8881" i="30"/>
  <c r="B8881" i="30"/>
  <c r="C8880" i="30"/>
  <c r="B8880" i="30"/>
  <c r="C8879" i="30"/>
  <c r="B8879" i="30"/>
  <c r="C8878" i="30"/>
  <c r="B8878" i="30"/>
  <c r="C8877" i="30"/>
  <c r="B8877" i="30"/>
  <c r="C8876" i="30"/>
  <c r="B8876" i="30"/>
  <c r="C8875" i="30"/>
  <c r="B8875" i="30"/>
  <c r="C8874" i="30"/>
  <c r="B8874" i="30"/>
  <c r="C8873" i="30"/>
  <c r="B8873" i="30"/>
  <c r="C8872" i="30"/>
  <c r="B8872" i="30"/>
  <c r="C8871" i="30"/>
  <c r="B8871" i="30"/>
  <c r="C8870" i="30"/>
  <c r="B8870" i="30"/>
  <c r="C8869" i="30"/>
  <c r="B8869" i="30"/>
  <c r="C8868" i="30"/>
  <c r="B8868" i="30"/>
  <c r="C8867" i="30"/>
  <c r="B8867" i="30"/>
  <c r="C8866" i="30"/>
  <c r="B8866" i="30"/>
  <c r="C8865" i="30"/>
  <c r="B8865" i="30"/>
  <c r="C8864" i="30"/>
  <c r="B8864" i="30"/>
  <c r="C8863" i="30"/>
  <c r="B8863" i="30"/>
  <c r="C8862" i="30"/>
  <c r="B8862" i="30"/>
  <c r="C8861" i="30"/>
  <c r="B8861" i="30"/>
  <c r="C8860" i="30"/>
  <c r="B8860" i="30"/>
  <c r="C8859" i="30"/>
  <c r="B8859" i="30"/>
  <c r="C8858" i="30"/>
  <c r="B8858" i="30"/>
  <c r="C8857" i="30"/>
  <c r="B8857" i="30"/>
  <c r="C8856" i="30"/>
  <c r="B8856" i="30"/>
  <c r="C8855" i="30"/>
  <c r="B8855" i="30"/>
  <c r="C8854" i="30"/>
  <c r="B8854" i="30"/>
  <c r="C8853" i="30"/>
  <c r="B8853" i="30"/>
  <c r="C8852" i="30"/>
  <c r="B8852" i="30"/>
  <c r="C8851" i="30"/>
  <c r="B8851" i="30"/>
  <c r="C8850" i="30"/>
  <c r="B8850" i="30"/>
  <c r="C8849" i="30"/>
  <c r="B8849" i="30"/>
  <c r="C8848" i="30"/>
  <c r="B8848" i="30"/>
  <c r="C8847" i="30"/>
  <c r="B8847" i="30"/>
  <c r="C8846" i="30"/>
  <c r="B8846" i="30"/>
  <c r="C8845" i="30"/>
  <c r="B8845" i="30"/>
  <c r="C8844" i="30"/>
  <c r="B8844" i="30"/>
  <c r="C8843" i="30"/>
  <c r="B8843" i="30"/>
  <c r="C8842" i="30"/>
  <c r="B8842" i="30"/>
  <c r="C8841" i="30"/>
  <c r="B8841" i="30"/>
  <c r="C8840" i="30"/>
  <c r="B8840" i="30"/>
  <c r="C8839" i="30"/>
  <c r="B8839" i="30"/>
  <c r="C8838" i="30"/>
  <c r="B8838" i="30"/>
  <c r="C8837" i="30"/>
  <c r="B8837" i="30"/>
  <c r="C8836" i="30"/>
  <c r="B8836" i="30"/>
  <c r="C8835" i="30"/>
  <c r="B8835" i="30"/>
  <c r="C8834" i="30"/>
  <c r="B8834" i="30"/>
  <c r="C8833" i="30"/>
  <c r="B8833" i="30"/>
  <c r="C8832" i="30"/>
  <c r="B8832" i="30"/>
  <c r="C8831" i="30"/>
  <c r="B8831" i="30"/>
  <c r="C8830" i="30"/>
  <c r="B8830" i="30"/>
  <c r="C8829" i="30"/>
  <c r="B8829" i="30"/>
  <c r="C8828" i="30"/>
  <c r="B8828" i="30"/>
  <c r="C8827" i="30"/>
  <c r="B8827" i="30"/>
  <c r="C8826" i="30"/>
  <c r="B8826" i="30"/>
  <c r="C8825" i="30"/>
  <c r="B8825" i="30"/>
  <c r="C8824" i="30"/>
  <c r="B8824" i="30"/>
  <c r="C8823" i="30"/>
  <c r="B8823" i="30"/>
  <c r="C8822" i="30"/>
  <c r="B8822" i="30"/>
  <c r="C8821" i="30"/>
  <c r="B8821" i="30"/>
  <c r="C8820" i="30"/>
  <c r="B8820" i="30"/>
  <c r="C8819" i="30"/>
  <c r="B8819" i="30"/>
  <c r="C8818" i="30"/>
  <c r="B8818" i="30"/>
  <c r="C8817" i="30"/>
  <c r="B8817" i="30"/>
  <c r="C8816" i="30"/>
  <c r="B8816" i="30"/>
  <c r="C8815" i="30"/>
  <c r="B8815" i="30"/>
  <c r="C8814" i="30"/>
  <c r="B8814" i="30"/>
  <c r="C8813" i="30"/>
  <c r="B8813" i="30"/>
  <c r="C8812" i="30"/>
  <c r="B8812" i="30"/>
  <c r="C8811" i="30"/>
  <c r="B8811" i="30"/>
  <c r="C8810" i="30"/>
  <c r="B8810" i="30"/>
  <c r="C8809" i="30"/>
  <c r="B8809" i="30"/>
  <c r="C8808" i="30"/>
  <c r="B8808" i="30"/>
  <c r="C8807" i="30"/>
  <c r="B8807" i="30"/>
  <c r="C8806" i="30"/>
  <c r="B8806" i="30"/>
  <c r="C8805" i="30"/>
  <c r="B8805" i="30"/>
  <c r="C8804" i="30"/>
  <c r="B8804" i="30"/>
  <c r="C8803" i="30"/>
  <c r="B8803" i="30"/>
  <c r="C8802" i="30"/>
  <c r="B8802" i="30"/>
  <c r="C8801" i="30"/>
  <c r="B8801" i="30"/>
  <c r="C8800" i="30"/>
  <c r="B8800" i="30"/>
  <c r="C8799" i="30"/>
  <c r="B8799" i="30"/>
  <c r="C8798" i="30"/>
  <c r="B8798" i="30"/>
  <c r="C8797" i="30"/>
  <c r="B8797" i="30"/>
  <c r="C8796" i="30"/>
  <c r="B8796" i="30"/>
  <c r="C8795" i="30"/>
  <c r="B8795" i="30"/>
  <c r="C8794" i="30"/>
  <c r="B8794" i="30"/>
  <c r="C8793" i="30"/>
  <c r="B8793" i="30"/>
  <c r="C8792" i="30"/>
  <c r="B8792" i="30"/>
  <c r="C8791" i="30"/>
  <c r="B8791" i="30"/>
  <c r="C8790" i="30"/>
  <c r="B8790" i="30"/>
  <c r="C8789" i="30"/>
  <c r="B8789" i="30"/>
  <c r="C8788" i="30"/>
  <c r="B8788" i="30"/>
  <c r="C8787" i="30"/>
  <c r="B8787" i="30"/>
  <c r="C8786" i="30"/>
  <c r="B8786" i="30"/>
  <c r="C8785" i="30"/>
  <c r="B8785" i="30"/>
  <c r="C8784" i="30"/>
  <c r="B8784" i="30"/>
  <c r="C8783" i="30"/>
  <c r="B8783" i="30"/>
  <c r="C8782" i="30"/>
  <c r="B8782" i="30"/>
  <c r="C8781" i="30"/>
  <c r="B8781" i="30"/>
  <c r="C8780" i="30"/>
  <c r="B8780" i="30"/>
  <c r="C8779" i="30"/>
  <c r="B8779" i="30"/>
  <c r="C8778" i="30"/>
  <c r="B8778" i="30"/>
  <c r="C8777" i="30"/>
  <c r="B8777" i="30"/>
  <c r="C8776" i="30"/>
  <c r="B8776" i="30"/>
  <c r="C8775" i="30"/>
  <c r="B8775" i="30"/>
  <c r="C8774" i="30"/>
  <c r="B8774" i="30"/>
  <c r="C8773" i="30"/>
  <c r="B8773" i="30"/>
  <c r="C8772" i="30"/>
  <c r="B8772" i="30"/>
  <c r="C8771" i="30"/>
  <c r="B8771" i="30"/>
  <c r="C8770" i="30"/>
  <c r="B8770" i="30"/>
  <c r="C8769" i="30"/>
  <c r="B8769" i="30"/>
  <c r="C8768" i="30"/>
  <c r="B8768" i="30"/>
  <c r="C8767" i="30"/>
  <c r="B8767" i="30"/>
  <c r="C8766" i="30"/>
  <c r="B8766" i="30"/>
  <c r="C8765" i="30"/>
  <c r="B8765" i="30"/>
  <c r="C8764" i="30"/>
  <c r="B8764" i="30"/>
  <c r="C8763" i="30"/>
  <c r="B8763" i="30"/>
  <c r="C8762" i="30"/>
  <c r="B8762" i="30"/>
  <c r="C8761" i="30"/>
  <c r="B8761" i="30"/>
  <c r="C8760" i="30"/>
  <c r="B8760" i="30"/>
  <c r="C8759" i="30"/>
  <c r="B8759" i="30"/>
  <c r="C8758" i="30"/>
  <c r="B8758" i="30"/>
  <c r="C8757" i="30"/>
  <c r="B8757" i="30"/>
  <c r="C8756" i="30"/>
  <c r="B8756" i="30"/>
  <c r="C8755" i="30"/>
  <c r="B8755" i="30"/>
  <c r="C8754" i="30"/>
  <c r="B8754" i="30"/>
  <c r="C8753" i="30"/>
  <c r="B8753" i="30"/>
  <c r="C8752" i="30"/>
  <c r="B8752" i="30"/>
  <c r="C8751" i="30"/>
  <c r="B8751" i="30"/>
  <c r="C8750" i="30"/>
  <c r="B8750" i="30"/>
  <c r="C8749" i="30"/>
  <c r="B8749" i="30"/>
  <c r="C8748" i="30"/>
  <c r="B8748" i="30"/>
  <c r="C8747" i="30"/>
  <c r="B8747" i="30"/>
  <c r="C8746" i="30"/>
  <c r="B8746" i="30"/>
  <c r="C8745" i="30"/>
  <c r="B8745" i="30"/>
  <c r="C8744" i="30"/>
  <c r="B8744" i="30"/>
  <c r="C8743" i="30"/>
  <c r="B8743" i="30"/>
  <c r="C8742" i="30"/>
  <c r="B8742" i="30"/>
  <c r="C8741" i="30"/>
  <c r="B8741" i="30"/>
  <c r="C8740" i="30"/>
  <c r="B8740" i="30"/>
  <c r="C8739" i="30"/>
  <c r="B8739" i="30"/>
  <c r="C8738" i="30"/>
  <c r="B8738" i="30"/>
  <c r="C8737" i="30"/>
  <c r="B8737" i="30"/>
  <c r="C8736" i="30"/>
  <c r="B8736" i="30"/>
  <c r="C8735" i="30"/>
  <c r="B8735" i="30"/>
  <c r="C8734" i="30"/>
  <c r="B8734" i="30"/>
  <c r="C8733" i="30"/>
  <c r="B8733" i="30"/>
  <c r="C8732" i="30"/>
  <c r="B8732" i="30"/>
  <c r="C8731" i="30"/>
  <c r="B8731" i="30"/>
  <c r="C8730" i="30"/>
  <c r="B8730" i="30"/>
  <c r="C8729" i="30"/>
  <c r="B8729" i="30"/>
  <c r="C8728" i="30"/>
  <c r="B8728" i="30"/>
  <c r="C8727" i="30"/>
  <c r="B8727" i="30"/>
  <c r="C8726" i="30"/>
  <c r="B8726" i="30"/>
  <c r="C8725" i="30"/>
  <c r="B8725" i="30"/>
  <c r="C8724" i="30"/>
  <c r="B8724" i="30"/>
  <c r="C8723" i="30"/>
  <c r="B8723" i="30"/>
  <c r="C8722" i="30"/>
  <c r="B8722" i="30"/>
  <c r="C8721" i="30"/>
  <c r="B8721" i="30"/>
  <c r="C8720" i="30"/>
  <c r="B8720" i="30"/>
  <c r="C8719" i="30"/>
  <c r="B8719" i="30"/>
  <c r="C8718" i="30"/>
  <c r="B8718" i="30"/>
  <c r="C8717" i="30"/>
  <c r="B8717" i="30"/>
  <c r="C8716" i="30"/>
  <c r="B8716" i="30"/>
  <c r="C8715" i="30"/>
  <c r="B8715" i="30"/>
  <c r="C8714" i="30"/>
  <c r="B8714" i="30"/>
  <c r="C8713" i="30"/>
  <c r="B8713" i="30"/>
  <c r="C8712" i="30"/>
  <c r="B8712" i="30"/>
  <c r="C8711" i="30"/>
  <c r="B8711" i="30"/>
  <c r="C8710" i="30"/>
  <c r="B8710" i="30"/>
  <c r="C8709" i="30"/>
  <c r="B8709" i="30"/>
  <c r="C8708" i="30"/>
  <c r="B8708" i="30"/>
  <c r="C8707" i="30"/>
  <c r="B8707" i="30"/>
  <c r="C8706" i="30"/>
  <c r="B8706" i="30"/>
  <c r="C8705" i="30"/>
  <c r="B8705" i="30"/>
  <c r="C8704" i="30"/>
  <c r="B8704" i="30"/>
  <c r="C8703" i="30"/>
  <c r="B8703" i="30"/>
  <c r="C8702" i="30"/>
  <c r="B8702" i="30"/>
  <c r="C8701" i="30"/>
  <c r="B8701" i="30"/>
  <c r="C8700" i="30"/>
  <c r="B8700" i="30"/>
  <c r="C8699" i="30"/>
  <c r="B8699" i="30"/>
  <c r="C8698" i="30"/>
  <c r="B8698" i="30"/>
  <c r="C8697" i="30"/>
  <c r="B8697" i="30"/>
  <c r="C8696" i="30"/>
  <c r="B8696" i="30"/>
  <c r="C8695" i="30"/>
  <c r="B8695" i="30"/>
  <c r="C8694" i="30"/>
  <c r="B8694" i="30"/>
  <c r="C8693" i="30"/>
  <c r="B8693" i="30"/>
  <c r="C8692" i="30"/>
  <c r="B8692" i="30"/>
  <c r="C8691" i="30"/>
  <c r="B8691" i="30"/>
  <c r="C8690" i="30"/>
  <c r="B8690" i="30"/>
  <c r="C8689" i="30"/>
  <c r="B8689" i="30"/>
  <c r="C8688" i="30"/>
  <c r="B8688" i="30"/>
  <c r="C8687" i="30"/>
  <c r="B8687" i="30"/>
  <c r="C8686" i="30"/>
  <c r="B8686" i="30"/>
  <c r="C8685" i="30"/>
  <c r="B8685" i="30"/>
  <c r="C8684" i="30"/>
  <c r="B8684" i="30"/>
  <c r="C8683" i="30"/>
  <c r="B8683" i="30"/>
  <c r="C8682" i="30"/>
  <c r="B8682" i="30"/>
  <c r="C8681" i="30"/>
  <c r="B8681" i="30"/>
  <c r="C8680" i="30"/>
  <c r="B8680" i="30"/>
  <c r="C8679" i="30"/>
  <c r="B8679" i="30"/>
  <c r="C8678" i="30"/>
  <c r="B8678" i="30"/>
  <c r="C8677" i="30"/>
  <c r="B8677" i="30"/>
  <c r="C8676" i="30"/>
  <c r="B8676" i="30"/>
  <c r="C8675" i="30"/>
  <c r="B8675" i="30"/>
  <c r="C8674" i="30"/>
  <c r="B8674" i="30"/>
  <c r="C8673" i="30"/>
  <c r="B8673" i="30"/>
  <c r="C8672" i="30"/>
  <c r="B8672" i="30"/>
  <c r="C8671" i="30"/>
  <c r="B8671" i="30"/>
  <c r="C8670" i="30"/>
  <c r="B8670" i="30"/>
  <c r="C8669" i="30"/>
  <c r="B8669" i="30"/>
  <c r="C8668" i="30"/>
  <c r="B8668" i="30"/>
  <c r="C8667" i="30"/>
  <c r="B8667" i="30"/>
  <c r="C8666" i="30"/>
  <c r="B8666" i="30"/>
  <c r="C8665" i="30"/>
  <c r="B8665" i="30"/>
  <c r="C8664" i="30"/>
  <c r="B8664" i="30"/>
  <c r="C8663" i="30"/>
  <c r="B8663" i="30"/>
  <c r="C8662" i="30"/>
  <c r="B8662" i="30"/>
  <c r="C8661" i="30"/>
  <c r="B8661" i="30"/>
  <c r="C8660" i="30"/>
  <c r="B8660" i="30"/>
  <c r="C8659" i="30"/>
  <c r="B8659" i="30"/>
  <c r="C8658" i="30"/>
  <c r="B8658" i="30"/>
  <c r="C8657" i="30"/>
  <c r="B8657" i="30"/>
  <c r="C8656" i="30"/>
  <c r="B8656" i="30"/>
  <c r="C8655" i="30"/>
  <c r="B8655" i="30"/>
  <c r="C8654" i="30"/>
  <c r="B8654" i="30"/>
  <c r="C8653" i="30"/>
  <c r="B8653" i="30"/>
  <c r="C8652" i="30"/>
  <c r="B8652" i="30"/>
  <c r="C8651" i="30"/>
  <c r="B8651" i="30"/>
  <c r="C8650" i="30"/>
  <c r="B8650" i="30"/>
  <c r="C8649" i="30"/>
  <c r="B8649" i="30"/>
  <c r="C8648" i="30"/>
  <c r="B8648" i="30"/>
  <c r="C8647" i="30"/>
  <c r="B8647" i="30"/>
  <c r="C8646" i="30"/>
  <c r="B8646" i="30"/>
  <c r="C8645" i="30"/>
  <c r="B8645" i="30"/>
  <c r="C8644" i="30"/>
  <c r="B8644" i="30"/>
  <c r="C8643" i="30"/>
  <c r="B8643" i="30"/>
  <c r="C8642" i="30"/>
  <c r="B8642" i="30"/>
  <c r="C8641" i="30"/>
  <c r="B8641" i="30"/>
  <c r="C8640" i="30"/>
  <c r="B8640" i="30"/>
  <c r="C8639" i="30"/>
  <c r="B8639" i="30"/>
  <c r="C8638" i="30"/>
  <c r="B8638" i="30"/>
  <c r="C8637" i="30"/>
  <c r="B8637" i="30"/>
  <c r="C8636" i="30"/>
  <c r="B8636" i="30"/>
  <c r="C8635" i="30"/>
  <c r="B8635" i="30"/>
  <c r="C8634" i="30"/>
  <c r="B8634" i="30"/>
  <c r="C8633" i="30"/>
  <c r="B8633" i="30"/>
  <c r="C8632" i="30"/>
  <c r="B8632" i="30"/>
  <c r="C8631" i="30"/>
  <c r="B8631" i="30"/>
  <c r="C8630" i="30"/>
  <c r="B8630" i="30"/>
  <c r="C8629" i="30"/>
  <c r="B8629" i="30"/>
  <c r="C8628" i="30"/>
  <c r="B8628" i="30"/>
  <c r="C8627" i="30"/>
  <c r="B8627" i="30"/>
  <c r="C8626" i="30"/>
  <c r="B8626" i="30"/>
  <c r="C8625" i="30"/>
  <c r="B8625" i="30"/>
  <c r="C8624" i="30"/>
  <c r="B8624" i="30"/>
  <c r="C8623" i="30"/>
  <c r="B8623" i="30"/>
  <c r="C8622" i="30"/>
  <c r="B8622" i="30"/>
  <c r="C8621" i="30"/>
  <c r="B8621" i="30"/>
  <c r="C8620" i="30"/>
  <c r="B8620" i="30"/>
  <c r="C8619" i="30"/>
  <c r="B8619" i="30"/>
  <c r="C8618" i="30"/>
  <c r="B8618" i="30"/>
  <c r="C8617" i="30"/>
  <c r="B8617" i="30"/>
  <c r="C8616" i="30"/>
  <c r="B8616" i="30"/>
  <c r="C8615" i="30"/>
  <c r="B8615" i="30"/>
  <c r="C8614" i="30"/>
  <c r="B8614" i="30"/>
  <c r="C8613" i="30"/>
  <c r="B8613" i="30"/>
  <c r="C8612" i="30"/>
  <c r="B8612" i="30"/>
  <c r="C8611" i="30"/>
  <c r="B8611" i="30"/>
  <c r="C8610" i="30"/>
  <c r="B8610" i="30"/>
  <c r="C8609" i="30"/>
  <c r="B8609" i="30"/>
  <c r="C8608" i="30"/>
  <c r="B8608" i="30"/>
  <c r="C8607" i="30"/>
  <c r="B8607" i="30"/>
  <c r="C8606" i="30"/>
  <c r="B8606" i="30"/>
  <c r="C8605" i="30"/>
  <c r="B8605" i="30"/>
  <c r="C8604" i="30"/>
  <c r="B8604" i="30"/>
  <c r="C8603" i="30"/>
  <c r="B8603" i="30"/>
  <c r="C8602" i="30"/>
  <c r="B8602" i="30"/>
  <c r="C8601" i="30"/>
  <c r="B8601" i="30"/>
  <c r="C8600" i="30"/>
  <c r="B8600" i="30"/>
  <c r="C8599" i="30"/>
  <c r="B8599" i="30"/>
  <c r="C8598" i="30"/>
  <c r="B8598" i="30"/>
  <c r="C8597" i="30"/>
  <c r="B8597" i="30"/>
  <c r="C8596" i="30"/>
  <c r="B8596" i="30"/>
  <c r="C8595" i="30"/>
  <c r="B8595" i="30"/>
  <c r="C8594" i="30"/>
  <c r="B8594" i="30"/>
  <c r="C8593" i="30"/>
  <c r="B8593" i="30"/>
  <c r="C8592" i="30"/>
  <c r="B8592" i="30"/>
  <c r="C8591" i="30"/>
  <c r="B8591" i="30"/>
  <c r="C8590" i="30"/>
  <c r="B8590" i="30"/>
  <c r="C8589" i="30"/>
  <c r="B8589" i="30"/>
  <c r="C8588" i="30"/>
  <c r="B8588" i="30"/>
  <c r="C8587" i="30"/>
  <c r="B8587" i="30"/>
  <c r="C8586" i="30"/>
  <c r="B8586" i="30"/>
  <c r="C8585" i="30"/>
  <c r="B8585" i="30"/>
  <c r="C8584" i="30"/>
  <c r="B8584" i="30"/>
  <c r="C8583" i="30"/>
  <c r="B8583" i="30"/>
  <c r="C8582" i="30"/>
  <c r="B8582" i="30"/>
  <c r="C8581" i="30"/>
  <c r="B8581" i="30"/>
  <c r="C8580" i="30"/>
  <c r="B8580" i="30"/>
  <c r="C8579" i="30"/>
  <c r="B8579" i="30"/>
  <c r="C8578" i="30"/>
  <c r="B8578" i="30"/>
  <c r="C8577" i="30"/>
  <c r="B8577" i="30"/>
  <c r="C8576" i="30"/>
  <c r="B8576" i="30"/>
  <c r="C8575" i="30"/>
  <c r="B8575" i="30"/>
  <c r="C8574" i="30"/>
  <c r="B8574" i="30"/>
  <c r="C8573" i="30"/>
  <c r="B8573" i="30"/>
  <c r="C8572" i="30"/>
  <c r="B8572" i="30"/>
  <c r="C8571" i="30"/>
  <c r="B8571" i="30"/>
  <c r="C8570" i="30"/>
  <c r="B8570" i="30"/>
  <c r="C8569" i="30"/>
  <c r="B8569" i="30"/>
  <c r="C8568" i="30"/>
  <c r="B8568" i="30"/>
  <c r="C8567" i="30"/>
  <c r="B8567" i="30"/>
  <c r="C8566" i="30"/>
  <c r="B8566" i="30"/>
  <c r="C8565" i="30"/>
  <c r="B8565" i="30"/>
  <c r="C8564" i="30"/>
  <c r="B8564" i="30"/>
  <c r="C8563" i="30"/>
  <c r="B8563" i="30"/>
  <c r="C8562" i="30"/>
  <c r="B8562" i="30"/>
  <c r="C8561" i="30"/>
  <c r="B8561" i="30"/>
  <c r="C8560" i="30"/>
  <c r="B8560" i="30"/>
  <c r="C8559" i="30"/>
  <c r="B8559" i="30"/>
  <c r="C8558" i="30"/>
  <c r="B8558" i="30"/>
  <c r="C8557" i="30"/>
  <c r="B8557" i="30"/>
  <c r="C8556" i="30"/>
  <c r="B8556" i="30"/>
  <c r="C8555" i="30"/>
  <c r="B8555" i="30"/>
  <c r="C8554" i="30"/>
  <c r="B8554" i="30"/>
  <c r="C8553" i="30"/>
  <c r="B8553" i="30"/>
  <c r="C8552" i="30"/>
  <c r="B8552" i="30"/>
  <c r="C8551" i="30"/>
  <c r="B8551" i="30"/>
  <c r="C8550" i="30"/>
  <c r="B8550" i="30"/>
  <c r="C8549" i="30"/>
  <c r="B8549" i="30"/>
  <c r="C8548" i="30"/>
  <c r="B8548" i="30"/>
  <c r="C8547" i="30"/>
  <c r="B8547" i="30"/>
  <c r="C8546" i="30"/>
  <c r="B8546" i="30"/>
  <c r="C8545" i="30"/>
  <c r="B8545" i="30"/>
  <c r="C8544" i="30"/>
  <c r="B8544" i="30"/>
  <c r="C8543" i="30"/>
  <c r="B8543" i="30"/>
  <c r="C8542" i="30"/>
  <c r="B8542" i="30"/>
  <c r="C8541" i="30"/>
  <c r="B8541" i="30"/>
  <c r="C8540" i="30"/>
  <c r="B8540" i="30"/>
  <c r="C8539" i="30"/>
  <c r="B8539" i="30"/>
  <c r="C8538" i="30"/>
  <c r="B8538" i="30"/>
  <c r="C8537" i="30"/>
  <c r="B8537" i="30"/>
  <c r="C8536" i="30"/>
  <c r="B8536" i="30"/>
  <c r="C8535" i="30"/>
  <c r="B8535" i="30"/>
  <c r="C8534" i="30"/>
  <c r="B8534" i="30"/>
  <c r="C8533" i="30"/>
  <c r="B8533" i="30"/>
  <c r="C8532" i="30"/>
  <c r="B8532" i="30"/>
  <c r="C8531" i="30"/>
  <c r="B8531" i="30"/>
  <c r="C8530" i="30"/>
  <c r="B8530" i="30"/>
  <c r="C8529" i="30"/>
  <c r="B8529" i="30"/>
  <c r="C8528" i="30"/>
  <c r="B8528" i="30"/>
  <c r="C8527" i="30"/>
  <c r="B8527" i="30"/>
  <c r="C8526" i="30"/>
  <c r="B8526" i="30"/>
  <c r="C8525" i="30"/>
  <c r="B8525" i="30"/>
  <c r="C8524" i="30"/>
  <c r="B8524" i="30"/>
  <c r="C8523" i="30"/>
  <c r="B8523" i="30"/>
  <c r="C8522" i="30"/>
  <c r="B8522" i="30"/>
  <c r="C8521" i="30"/>
  <c r="B8521" i="30"/>
  <c r="C8520" i="30"/>
  <c r="B8520" i="30"/>
  <c r="C8519" i="30"/>
  <c r="B8519" i="30"/>
  <c r="C8518" i="30"/>
  <c r="B8518" i="30"/>
  <c r="C8517" i="30"/>
  <c r="B8517" i="30"/>
  <c r="C8516" i="30"/>
  <c r="B8516" i="30"/>
  <c r="C8515" i="30"/>
  <c r="B8515" i="30"/>
  <c r="C8514" i="30"/>
  <c r="B8514" i="30"/>
  <c r="C8513" i="30"/>
  <c r="B8513" i="30"/>
  <c r="C8512" i="30"/>
  <c r="B8512" i="30"/>
  <c r="C8511" i="30"/>
  <c r="B8511" i="30"/>
  <c r="C8510" i="30"/>
  <c r="B8510" i="30"/>
  <c r="C8509" i="30"/>
  <c r="B8509" i="30"/>
  <c r="C8508" i="30"/>
  <c r="B8508" i="30"/>
  <c r="C8507" i="30"/>
  <c r="B8507" i="30"/>
  <c r="C8506" i="30"/>
  <c r="B8506" i="30"/>
  <c r="C8505" i="30"/>
  <c r="B8505" i="30"/>
  <c r="C8504" i="30"/>
  <c r="B8504" i="30"/>
  <c r="C8503" i="30"/>
  <c r="B8503" i="30"/>
  <c r="C8502" i="30"/>
  <c r="B8502" i="30"/>
  <c r="C8501" i="30"/>
  <c r="B8501" i="30"/>
  <c r="C8500" i="30"/>
  <c r="B8500" i="30"/>
  <c r="C8499" i="30"/>
  <c r="B8499" i="30"/>
  <c r="C8498" i="30"/>
  <c r="B8498" i="30"/>
  <c r="C8497" i="30"/>
  <c r="B8497" i="30"/>
  <c r="C8496" i="30"/>
  <c r="B8496" i="30"/>
  <c r="C8495" i="30"/>
  <c r="B8495" i="30"/>
  <c r="C8494" i="30"/>
  <c r="B8494" i="30"/>
  <c r="C8493" i="30"/>
  <c r="B8493" i="30"/>
  <c r="C8492" i="30"/>
  <c r="B8492" i="30"/>
  <c r="C8491" i="30"/>
  <c r="B8491" i="30"/>
  <c r="C8490" i="30"/>
  <c r="B8490" i="30"/>
  <c r="C8489" i="30"/>
  <c r="B8489" i="30"/>
  <c r="C8488" i="30"/>
  <c r="B8488" i="30"/>
  <c r="C8487" i="30"/>
  <c r="B8487" i="30"/>
  <c r="C8486" i="30"/>
  <c r="B8486" i="30"/>
  <c r="C8485" i="30"/>
  <c r="B8485" i="30"/>
  <c r="C8484" i="30"/>
  <c r="B8484" i="30"/>
  <c r="C8483" i="30"/>
  <c r="B8483" i="30"/>
  <c r="C8482" i="30"/>
  <c r="B8482" i="30"/>
  <c r="C8481" i="30"/>
  <c r="B8481" i="30"/>
  <c r="C8480" i="30"/>
  <c r="B8480" i="30"/>
  <c r="C8479" i="30"/>
  <c r="B8479" i="30"/>
  <c r="C8478" i="30"/>
  <c r="B8478" i="30"/>
  <c r="C8477" i="30"/>
  <c r="B8477" i="30"/>
  <c r="C8476" i="30"/>
  <c r="B8476" i="30"/>
  <c r="C8475" i="30"/>
  <c r="B8475" i="30"/>
  <c r="C8474" i="30"/>
  <c r="B8474" i="30"/>
  <c r="C8473" i="30"/>
  <c r="B8473" i="30"/>
  <c r="C8472" i="30"/>
  <c r="B8472" i="30"/>
  <c r="C8471" i="30"/>
  <c r="B8471" i="30"/>
  <c r="C8470" i="30"/>
  <c r="B8470" i="30"/>
  <c r="C8469" i="30"/>
  <c r="B8469" i="30"/>
  <c r="C8468" i="30"/>
  <c r="B8468" i="30"/>
  <c r="C8467" i="30"/>
  <c r="B8467" i="30"/>
  <c r="C8466" i="30"/>
  <c r="B8466" i="30"/>
  <c r="C8465" i="30"/>
  <c r="B8465" i="30"/>
  <c r="C8464" i="30"/>
  <c r="B8464" i="30"/>
  <c r="C8463" i="30"/>
  <c r="B8463" i="30"/>
  <c r="C8462" i="30"/>
  <c r="B8462" i="30"/>
  <c r="C8461" i="30"/>
  <c r="B8461" i="30"/>
  <c r="C8460" i="30"/>
  <c r="B8460" i="30"/>
  <c r="C8459" i="30"/>
  <c r="B8459" i="30"/>
  <c r="C8458" i="30"/>
  <c r="B8458" i="30"/>
  <c r="C8457" i="30"/>
  <c r="B8457" i="30"/>
  <c r="C8456" i="30"/>
  <c r="B8456" i="30"/>
  <c r="C8455" i="30"/>
  <c r="B8455" i="30"/>
  <c r="C8454" i="30"/>
  <c r="B8454" i="30"/>
  <c r="C8453" i="30"/>
  <c r="B8453" i="30"/>
  <c r="C8452" i="30"/>
  <c r="B8452" i="30"/>
  <c r="C8451" i="30"/>
  <c r="B8451" i="30"/>
  <c r="C8450" i="30"/>
  <c r="B8450" i="30"/>
  <c r="C8449" i="30"/>
  <c r="B8449" i="30"/>
  <c r="C8448" i="30"/>
  <c r="B8448" i="30"/>
  <c r="C8447" i="30"/>
  <c r="B8447" i="30"/>
  <c r="C8446" i="30"/>
  <c r="B8446" i="30"/>
  <c r="C8445" i="30"/>
  <c r="B8445" i="30"/>
  <c r="C8444" i="30"/>
  <c r="B8444" i="30"/>
  <c r="C8443" i="30"/>
  <c r="B8443" i="30"/>
  <c r="C8442" i="30"/>
  <c r="B8442" i="30"/>
  <c r="C8441" i="30"/>
  <c r="B8441" i="30"/>
  <c r="C8440" i="30"/>
  <c r="B8440" i="30"/>
  <c r="C8439" i="30"/>
  <c r="B8439" i="30"/>
  <c r="C8438" i="30"/>
  <c r="B8438" i="30"/>
  <c r="C8437" i="30"/>
  <c r="B8437" i="30"/>
  <c r="C8436" i="30"/>
  <c r="B8436" i="30"/>
  <c r="C8435" i="30"/>
  <c r="B8435" i="30"/>
  <c r="C8434" i="30"/>
  <c r="B8434" i="30"/>
  <c r="C8433" i="30"/>
  <c r="B8433" i="30"/>
  <c r="C8432" i="30"/>
  <c r="B8432" i="30"/>
  <c r="C8431" i="30"/>
  <c r="B8431" i="30"/>
  <c r="C8430" i="30"/>
  <c r="B8430" i="30"/>
  <c r="C8429" i="30"/>
  <c r="B8429" i="30"/>
  <c r="C8428" i="30"/>
  <c r="B8428" i="30"/>
  <c r="C8427" i="30"/>
  <c r="B8427" i="30"/>
  <c r="C8426" i="30"/>
  <c r="B8426" i="30"/>
  <c r="C8425" i="30"/>
  <c r="B8425" i="30"/>
  <c r="C8424" i="30"/>
  <c r="B8424" i="30"/>
  <c r="C8423" i="30"/>
  <c r="B8423" i="30"/>
  <c r="C8422" i="30"/>
  <c r="B8422" i="30"/>
  <c r="C8421" i="30"/>
  <c r="B8421" i="30"/>
  <c r="C8420" i="30"/>
  <c r="B8420" i="30"/>
  <c r="C8419" i="30"/>
  <c r="B8419" i="30"/>
  <c r="C8418" i="30"/>
  <c r="B8418" i="30"/>
  <c r="C8417" i="30"/>
  <c r="B8417" i="30"/>
  <c r="C8416" i="30"/>
  <c r="B8416" i="30"/>
  <c r="C8415" i="30"/>
  <c r="B8415" i="30"/>
  <c r="C8414" i="30"/>
  <c r="B8414" i="30"/>
  <c r="C8413" i="30"/>
  <c r="B8413" i="30"/>
  <c r="C8412" i="30"/>
  <c r="B8412" i="30"/>
  <c r="C8411" i="30"/>
  <c r="B8411" i="30"/>
  <c r="C8410" i="30"/>
  <c r="B8410" i="30"/>
  <c r="C8409" i="30"/>
  <c r="B8409" i="30"/>
  <c r="C8408" i="30"/>
  <c r="B8408" i="30"/>
  <c r="C8407" i="30"/>
  <c r="B8407" i="30"/>
  <c r="C8406" i="30"/>
  <c r="B8406" i="30"/>
  <c r="C8405" i="30"/>
  <c r="B8405" i="30"/>
  <c r="C8404" i="30"/>
  <c r="B8404" i="30"/>
  <c r="C8403" i="30"/>
  <c r="B8403" i="30"/>
  <c r="C8402" i="30"/>
  <c r="B8402" i="30"/>
  <c r="C8401" i="30"/>
  <c r="B8401" i="30"/>
  <c r="C8400" i="30"/>
  <c r="B8400" i="30"/>
  <c r="C8399" i="30"/>
  <c r="B8399" i="30"/>
  <c r="C8398" i="30"/>
  <c r="B8398" i="30"/>
  <c r="C8397" i="30"/>
  <c r="B8397" i="30"/>
  <c r="C8396" i="30"/>
  <c r="B8396" i="30"/>
  <c r="C8395" i="30"/>
  <c r="B8395" i="30"/>
  <c r="C8394" i="30"/>
  <c r="B8394" i="30"/>
  <c r="C8393" i="30"/>
  <c r="B8393" i="30"/>
  <c r="C8392" i="30"/>
  <c r="B8392" i="30"/>
  <c r="C8391" i="30"/>
  <c r="B8391" i="30"/>
  <c r="C8390" i="30"/>
  <c r="B8390" i="30"/>
  <c r="C8389" i="30"/>
  <c r="B8389" i="30"/>
  <c r="C8388" i="30"/>
  <c r="B8388" i="30"/>
  <c r="C8387" i="30"/>
  <c r="B8387" i="30"/>
  <c r="C8386" i="30"/>
  <c r="B8386" i="30"/>
  <c r="C8385" i="30"/>
  <c r="B8385" i="30"/>
  <c r="C8384" i="30"/>
  <c r="B8384" i="30"/>
  <c r="C8383" i="30"/>
  <c r="B8383" i="30"/>
  <c r="C8382" i="30"/>
  <c r="B8382" i="30"/>
  <c r="C8381" i="30"/>
  <c r="B8381" i="30"/>
  <c r="C8380" i="30"/>
  <c r="B8380" i="30"/>
  <c r="C8379" i="30"/>
  <c r="B8379" i="30"/>
  <c r="C8378" i="30"/>
  <c r="B8378" i="30"/>
  <c r="C8377" i="30"/>
  <c r="B8377" i="30"/>
  <c r="C8376" i="30"/>
  <c r="B8376" i="30"/>
  <c r="C8375" i="30"/>
  <c r="B8375" i="30"/>
  <c r="C8374" i="30"/>
  <c r="B8374" i="30"/>
  <c r="C8373" i="30"/>
  <c r="B8373" i="30"/>
  <c r="C8372" i="30"/>
  <c r="B8372" i="30"/>
  <c r="C8371" i="30"/>
  <c r="B8371" i="30"/>
  <c r="C8370" i="30"/>
  <c r="B8370" i="30"/>
  <c r="C8369" i="30"/>
  <c r="B8369" i="30"/>
  <c r="C8368" i="30"/>
  <c r="B8368" i="30"/>
  <c r="C8367" i="30"/>
  <c r="B8367" i="30"/>
  <c r="C8366" i="30"/>
  <c r="B8366" i="30"/>
  <c r="C8365" i="30"/>
  <c r="B8365" i="30"/>
  <c r="C8364" i="30"/>
  <c r="B8364" i="30"/>
  <c r="C8363" i="30"/>
  <c r="B8363" i="30"/>
  <c r="C8362" i="30"/>
  <c r="B8362" i="30"/>
  <c r="C8361" i="30"/>
  <c r="B8361" i="30"/>
  <c r="C8360" i="30"/>
  <c r="B8360" i="30"/>
  <c r="C8359" i="30"/>
  <c r="B8359" i="30"/>
  <c r="C8358" i="30"/>
  <c r="B8358" i="30"/>
  <c r="C8357" i="30"/>
  <c r="B8357" i="30"/>
  <c r="C8356" i="30"/>
  <c r="B8356" i="30"/>
  <c r="C8355" i="30"/>
  <c r="B8355" i="30"/>
  <c r="C8354" i="30"/>
  <c r="B8354" i="30"/>
  <c r="C8353" i="30"/>
  <c r="B8353" i="30"/>
  <c r="C8352" i="30"/>
  <c r="B8352" i="30"/>
  <c r="C8351" i="30"/>
  <c r="B8351" i="30"/>
  <c r="C8350" i="30"/>
  <c r="B8350" i="30"/>
  <c r="C8349" i="30"/>
  <c r="B8349" i="30"/>
  <c r="C8348" i="30"/>
  <c r="B8348" i="30"/>
  <c r="C8347" i="30"/>
  <c r="B8347" i="30"/>
  <c r="C8346" i="30"/>
  <c r="B8346" i="30"/>
  <c r="C8345" i="30"/>
  <c r="B8345" i="30"/>
  <c r="C8344" i="30"/>
  <c r="B8344" i="30"/>
  <c r="C8343" i="30"/>
  <c r="B8343" i="30"/>
  <c r="C8342" i="30"/>
  <c r="B8342" i="30"/>
  <c r="C8341" i="30"/>
  <c r="B8341" i="30"/>
  <c r="C8340" i="30"/>
  <c r="B8340" i="30"/>
  <c r="C8339" i="30"/>
  <c r="B8339" i="30"/>
  <c r="C8338" i="30"/>
  <c r="B8338" i="30"/>
  <c r="C8337" i="30"/>
  <c r="B8337" i="30"/>
  <c r="C8336" i="30"/>
  <c r="B8336" i="30"/>
  <c r="C8335" i="30"/>
  <c r="B8335" i="30"/>
  <c r="C8334" i="30"/>
  <c r="B8334" i="30"/>
  <c r="C8333" i="30"/>
  <c r="B8333" i="30"/>
  <c r="C8332" i="30"/>
  <c r="B8332" i="30"/>
  <c r="C8331" i="30"/>
  <c r="B8331" i="30"/>
  <c r="C8330" i="30"/>
  <c r="B8330" i="30"/>
  <c r="C8329" i="30"/>
  <c r="B8329" i="30"/>
  <c r="C8328" i="30"/>
  <c r="B8328" i="30"/>
  <c r="C8327" i="30"/>
  <c r="B8327" i="30"/>
  <c r="C8326" i="30"/>
  <c r="B8326" i="30"/>
  <c r="C8325" i="30"/>
  <c r="B8325" i="30"/>
  <c r="C8324" i="30"/>
  <c r="B8324" i="30"/>
  <c r="C8323" i="30"/>
  <c r="B8323" i="30"/>
  <c r="C8322" i="30"/>
  <c r="B8322" i="30"/>
  <c r="C8321" i="30"/>
  <c r="B8321" i="30"/>
  <c r="C8320" i="30"/>
  <c r="B8320" i="30"/>
  <c r="C8319" i="30"/>
  <c r="B8319" i="30"/>
  <c r="C8318" i="30"/>
  <c r="B8318" i="30"/>
  <c r="C8317" i="30"/>
  <c r="B8317" i="30"/>
  <c r="C8316" i="30"/>
  <c r="B8316" i="30"/>
  <c r="C8315" i="30"/>
  <c r="B8315" i="30"/>
  <c r="C8314" i="30"/>
  <c r="B8314" i="30"/>
  <c r="C8313" i="30"/>
  <c r="B8313" i="30"/>
  <c r="C8312" i="30"/>
  <c r="B8312" i="30"/>
  <c r="C8311" i="30"/>
  <c r="B8311" i="30"/>
  <c r="C8310" i="30"/>
  <c r="B8310" i="30"/>
  <c r="C8309" i="30"/>
  <c r="B8309" i="30"/>
  <c r="C8308" i="30"/>
  <c r="B8308" i="30"/>
  <c r="C8307" i="30"/>
  <c r="B8307" i="30"/>
  <c r="C8306" i="30"/>
  <c r="B8306" i="30"/>
  <c r="C8305" i="30"/>
  <c r="B8305" i="30"/>
  <c r="C8304" i="30"/>
  <c r="B8304" i="30"/>
  <c r="C8303" i="30"/>
  <c r="B8303" i="30"/>
  <c r="C8302" i="30"/>
  <c r="B8302" i="30"/>
  <c r="C8301" i="30"/>
  <c r="B8301" i="30"/>
  <c r="C8300" i="30"/>
  <c r="B8300" i="30"/>
  <c r="C8299" i="30"/>
  <c r="B8299" i="30"/>
  <c r="C8298" i="30"/>
  <c r="B8298" i="30"/>
  <c r="C8297" i="30"/>
  <c r="B8297" i="30"/>
  <c r="C8296" i="30"/>
  <c r="B8296" i="30"/>
  <c r="C8295" i="30"/>
  <c r="B8295" i="30"/>
  <c r="C8294" i="30"/>
  <c r="B8294" i="30"/>
  <c r="C8293" i="30"/>
  <c r="B8293" i="30"/>
  <c r="C8292" i="30"/>
  <c r="B8292" i="30"/>
  <c r="C8291" i="30"/>
  <c r="B8291" i="30"/>
  <c r="C8290" i="30"/>
  <c r="B8290" i="30"/>
  <c r="C8289" i="30"/>
  <c r="B8289" i="30"/>
  <c r="C8288" i="30"/>
  <c r="B8288" i="30"/>
  <c r="C8287" i="30"/>
  <c r="B8287" i="30"/>
  <c r="C8286" i="30"/>
  <c r="B8286" i="30"/>
  <c r="C8285" i="30"/>
  <c r="B8285" i="30"/>
  <c r="C8284" i="30"/>
  <c r="B8284" i="30"/>
  <c r="C8283" i="30"/>
  <c r="B8283" i="30"/>
  <c r="C8282" i="30"/>
  <c r="B8282" i="30"/>
  <c r="C8281" i="30"/>
  <c r="B8281" i="30"/>
  <c r="C8280" i="30"/>
  <c r="B8280" i="30"/>
  <c r="C8279" i="30"/>
  <c r="B8279" i="30"/>
  <c r="C8278" i="30"/>
  <c r="B8278" i="30"/>
  <c r="C8277" i="30"/>
  <c r="B8277" i="30"/>
  <c r="C8276" i="30"/>
  <c r="B8276" i="30"/>
  <c r="C8275" i="30"/>
  <c r="B8275" i="30"/>
  <c r="C8274" i="30"/>
  <c r="B8274" i="30"/>
  <c r="C8273" i="30"/>
  <c r="B8273" i="30"/>
  <c r="C8272" i="30"/>
  <c r="B8272" i="30"/>
  <c r="C8271" i="30"/>
  <c r="B8271" i="30"/>
  <c r="C8270" i="30"/>
  <c r="B8270" i="30"/>
  <c r="C8269" i="30"/>
  <c r="B8269" i="30"/>
  <c r="C8268" i="30"/>
  <c r="B8268" i="30"/>
  <c r="C8267" i="30"/>
  <c r="B8267" i="30"/>
  <c r="C8266" i="30"/>
  <c r="B8266" i="30"/>
  <c r="C8265" i="30"/>
  <c r="B8265" i="30"/>
  <c r="C8264" i="30"/>
  <c r="B8264" i="30"/>
  <c r="C8263" i="30"/>
  <c r="B8263" i="30"/>
  <c r="C8262" i="30"/>
  <c r="B8262" i="30"/>
  <c r="C8261" i="30"/>
  <c r="B8261" i="30"/>
  <c r="C8260" i="30"/>
  <c r="B8260" i="30"/>
  <c r="C8259" i="30"/>
  <c r="B8259" i="30"/>
  <c r="C8258" i="30"/>
  <c r="B8258" i="30"/>
  <c r="C8257" i="30"/>
  <c r="B8257" i="30"/>
  <c r="C8256" i="30"/>
  <c r="B8256" i="30"/>
  <c r="C8255" i="30"/>
  <c r="B8255" i="30"/>
  <c r="C8254" i="30"/>
  <c r="B8254" i="30"/>
  <c r="C8253" i="30"/>
  <c r="B8253" i="30"/>
  <c r="C8252" i="30"/>
  <c r="B8252" i="30"/>
  <c r="C8251" i="30"/>
  <c r="B8251" i="30"/>
  <c r="C8250" i="30"/>
  <c r="B8250" i="30"/>
  <c r="C8249" i="30"/>
  <c r="B8249" i="30"/>
  <c r="C8248" i="30"/>
  <c r="B8248" i="30"/>
  <c r="C8247" i="30"/>
  <c r="B8247" i="30"/>
  <c r="C8246" i="30"/>
  <c r="B8246" i="30"/>
  <c r="C8245" i="30"/>
  <c r="B8245" i="30"/>
  <c r="C8244" i="30"/>
  <c r="B8244" i="30"/>
  <c r="C8243" i="30"/>
  <c r="B8243" i="30"/>
  <c r="C8242" i="30"/>
  <c r="B8242" i="30"/>
  <c r="C8241" i="30"/>
  <c r="B8241" i="30"/>
  <c r="C8240" i="30"/>
  <c r="B8240" i="30"/>
  <c r="C8239" i="30"/>
  <c r="B8239" i="30"/>
  <c r="C8238" i="30"/>
  <c r="B8238" i="30"/>
  <c r="C8237" i="30"/>
  <c r="B8237" i="30"/>
  <c r="C8236" i="30"/>
  <c r="B8236" i="30"/>
  <c r="C8235" i="30"/>
  <c r="B8235" i="30"/>
  <c r="C8234" i="30"/>
  <c r="B8234" i="30"/>
  <c r="C8233" i="30"/>
  <c r="B8233" i="30"/>
  <c r="C8232" i="30"/>
  <c r="B8232" i="30"/>
  <c r="C8231" i="30"/>
  <c r="B8231" i="30"/>
  <c r="C8230" i="30"/>
  <c r="B8230" i="30"/>
  <c r="C8229" i="30"/>
  <c r="B8229" i="30"/>
  <c r="C8228" i="30"/>
  <c r="B8228" i="30"/>
  <c r="C8227" i="30"/>
  <c r="B8227" i="30"/>
  <c r="C8226" i="30"/>
  <c r="B8226" i="30"/>
  <c r="C8225" i="30"/>
  <c r="B8225" i="30"/>
  <c r="C8224" i="30"/>
  <c r="B8224" i="30"/>
  <c r="C8223" i="30"/>
  <c r="B8223" i="30"/>
  <c r="C8222" i="30"/>
  <c r="B8222" i="30"/>
  <c r="C8221" i="30"/>
  <c r="B8221" i="30"/>
  <c r="C8220" i="30"/>
  <c r="B8220" i="30"/>
  <c r="C8219" i="30"/>
  <c r="B8219" i="30"/>
  <c r="C8218" i="30"/>
  <c r="B8218" i="30"/>
  <c r="C8217" i="30"/>
  <c r="B8217" i="30"/>
  <c r="C8216" i="30"/>
  <c r="B8216" i="30"/>
  <c r="C8215" i="30"/>
  <c r="B8215" i="30"/>
  <c r="C8214" i="30"/>
  <c r="B8214" i="30"/>
  <c r="C8213" i="30"/>
  <c r="B8213" i="30"/>
  <c r="C8212" i="30"/>
  <c r="B8212" i="30"/>
  <c r="C8211" i="30"/>
  <c r="B8211" i="30"/>
  <c r="C8210" i="30"/>
  <c r="B8210" i="30"/>
  <c r="C8209" i="30"/>
  <c r="B8209" i="30"/>
  <c r="C8208" i="30"/>
  <c r="B8208" i="30"/>
  <c r="C8207" i="30"/>
  <c r="B8207" i="30"/>
  <c r="C8206" i="30"/>
  <c r="B8206" i="30"/>
  <c r="C8205" i="30"/>
  <c r="B8205" i="30"/>
  <c r="C8204" i="30"/>
  <c r="B8204" i="30"/>
  <c r="C8203" i="30"/>
  <c r="B8203" i="30"/>
  <c r="C8202" i="30"/>
  <c r="B8202" i="30"/>
  <c r="C8201" i="30"/>
  <c r="B8201" i="30"/>
  <c r="C8200" i="30"/>
  <c r="B8200" i="30"/>
  <c r="C8199" i="30"/>
  <c r="B8199" i="30"/>
  <c r="C8198" i="30"/>
  <c r="B8198" i="30"/>
  <c r="C8197" i="30"/>
  <c r="B8197" i="30"/>
  <c r="C8196" i="30"/>
  <c r="B8196" i="30"/>
  <c r="C8195" i="30"/>
  <c r="B8195" i="30"/>
  <c r="C8194" i="30"/>
  <c r="B8194" i="30"/>
  <c r="C8193" i="30"/>
  <c r="B8193" i="30"/>
  <c r="C8192" i="30"/>
  <c r="B8192" i="30"/>
  <c r="C8191" i="30"/>
  <c r="B8191" i="30"/>
  <c r="C8190" i="30"/>
  <c r="B8190" i="30"/>
  <c r="C8189" i="30"/>
  <c r="B8189" i="30"/>
  <c r="C8188" i="30"/>
  <c r="B8188" i="30"/>
  <c r="C8187" i="30"/>
  <c r="B8187" i="30"/>
  <c r="C8186" i="30"/>
  <c r="B8186" i="30"/>
  <c r="C8185" i="30"/>
  <c r="B8185" i="30"/>
  <c r="C8184" i="30"/>
  <c r="B8184" i="30"/>
  <c r="C8183" i="30"/>
  <c r="B8183" i="30"/>
  <c r="C8182" i="30"/>
  <c r="B8182" i="30"/>
  <c r="C8181" i="30"/>
  <c r="B8181" i="30"/>
  <c r="C8180" i="30"/>
  <c r="B8180" i="30"/>
  <c r="C8179" i="30"/>
  <c r="B8179" i="30"/>
  <c r="C8178" i="30"/>
  <c r="B8178" i="30"/>
  <c r="D8177" i="30" s="1"/>
  <c r="C8177" i="30"/>
  <c r="B8177" i="30"/>
  <c r="C8176" i="30"/>
  <c r="B8176" i="30"/>
  <c r="D8175" i="30" s="1"/>
  <c r="C8175" i="30"/>
  <c r="B8175" i="30"/>
  <c r="C8174" i="30"/>
  <c r="B8174" i="30"/>
  <c r="D8173" i="30" s="1"/>
  <c r="C8173" i="30"/>
  <c r="B8173" i="30"/>
  <c r="C8172" i="30"/>
  <c r="B8172" i="30"/>
  <c r="D8171" i="30" s="1"/>
  <c r="C8171" i="30"/>
  <c r="B8171" i="30"/>
  <c r="C8170" i="30"/>
  <c r="B8170" i="30"/>
  <c r="D8169" i="30" s="1"/>
  <c r="C8169" i="30"/>
  <c r="B8169" i="30"/>
  <c r="C8168" i="30"/>
  <c r="B8168" i="30"/>
  <c r="D8167" i="30" s="1"/>
  <c r="C8167" i="30"/>
  <c r="B8167" i="30"/>
  <c r="C8166" i="30"/>
  <c r="B8166" i="30"/>
  <c r="D8165" i="30" s="1"/>
  <c r="C8165" i="30"/>
  <c r="B8165" i="30"/>
  <c r="C8164" i="30"/>
  <c r="B8164" i="30"/>
  <c r="D8163" i="30" s="1"/>
  <c r="C8163" i="30"/>
  <c r="B8163" i="30"/>
  <c r="C8162" i="30"/>
  <c r="B8162" i="30"/>
  <c r="D8161" i="30" s="1"/>
  <c r="C8161" i="30"/>
  <c r="B8161" i="30"/>
  <c r="C8160" i="30"/>
  <c r="B8160" i="30"/>
  <c r="D8159" i="30" s="1"/>
  <c r="C8159" i="30"/>
  <c r="B8159" i="30"/>
  <c r="C8158" i="30"/>
  <c r="B8158" i="30"/>
  <c r="D8157" i="30" s="1"/>
  <c r="C8157" i="30"/>
  <c r="B8157" i="30"/>
  <c r="C8156" i="30"/>
  <c r="B8156" i="30"/>
  <c r="D8155" i="30" s="1"/>
  <c r="C8155" i="30"/>
  <c r="B8155" i="30"/>
  <c r="C8154" i="30"/>
  <c r="B8154" i="30"/>
  <c r="D8153" i="30" s="1"/>
  <c r="C8153" i="30"/>
  <c r="B8153" i="30"/>
  <c r="C8152" i="30"/>
  <c r="B8152" i="30"/>
  <c r="D8151" i="30" s="1"/>
  <c r="C8151" i="30"/>
  <c r="B8151" i="30"/>
  <c r="C8150" i="30"/>
  <c r="B8150" i="30"/>
  <c r="D8149" i="30" s="1"/>
  <c r="C8149" i="30"/>
  <c r="B8149" i="30"/>
  <c r="C8148" i="30"/>
  <c r="B8148" i="30"/>
  <c r="D8147" i="30" s="1"/>
  <c r="C8147" i="30"/>
  <c r="B8147" i="30"/>
  <c r="C8146" i="30"/>
  <c r="B8146" i="30"/>
  <c r="D8145" i="30" s="1"/>
  <c r="C8145" i="30"/>
  <c r="B8145" i="30"/>
  <c r="C8144" i="30"/>
  <c r="B8144" i="30"/>
  <c r="D8143" i="30" s="1"/>
  <c r="C8143" i="30"/>
  <c r="B8143" i="30"/>
  <c r="C8142" i="30"/>
  <c r="B8142" i="30"/>
  <c r="D8141" i="30" s="1"/>
  <c r="C8141" i="30"/>
  <c r="B8141" i="30"/>
  <c r="C8140" i="30"/>
  <c r="B8140" i="30"/>
  <c r="D8139" i="30" s="1"/>
  <c r="C8139" i="30"/>
  <c r="B8139" i="30"/>
  <c r="C8138" i="30"/>
  <c r="B8138" i="30"/>
  <c r="D8137" i="30" s="1"/>
  <c r="C8137" i="30"/>
  <c r="B8137" i="30"/>
  <c r="C8136" i="30"/>
  <c r="B8136" i="30"/>
  <c r="D8135" i="30" s="1"/>
  <c r="C8135" i="30"/>
  <c r="B8135" i="30"/>
  <c r="C8134" i="30"/>
  <c r="B8134" i="30"/>
  <c r="D8133" i="30" s="1"/>
  <c r="C8133" i="30"/>
  <c r="B8133" i="30"/>
  <c r="C8132" i="30"/>
  <c r="B8132" i="30"/>
  <c r="D8131" i="30" s="1"/>
  <c r="C8131" i="30"/>
  <c r="B8131" i="30"/>
  <c r="C8130" i="30"/>
  <c r="B8130" i="30"/>
  <c r="D8129" i="30" s="1"/>
  <c r="C8129" i="30"/>
  <c r="B8129" i="30"/>
  <c r="C8128" i="30"/>
  <c r="B8128" i="30"/>
  <c r="D8127" i="30" s="1"/>
  <c r="C8127" i="30"/>
  <c r="B8127" i="30"/>
  <c r="C8126" i="30"/>
  <c r="B8126" i="30"/>
  <c r="D8125" i="30" s="1"/>
  <c r="C8125" i="30"/>
  <c r="B8125" i="30"/>
  <c r="C8124" i="30"/>
  <c r="B8124" i="30"/>
  <c r="D8123" i="30" s="1"/>
  <c r="C8123" i="30"/>
  <c r="B8123" i="30"/>
  <c r="C8122" i="30"/>
  <c r="B8122" i="30"/>
  <c r="D8121" i="30" s="1"/>
  <c r="C8121" i="30"/>
  <c r="B8121" i="30"/>
  <c r="C8120" i="30"/>
  <c r="B8120" i="30"/>
  <c r="D8119" i="30" s="1"/>
  <c r="C8119" i="30"/>
  <c r="B8119" i="30"/>
  <c r="C8118" i="30"/>
  <c r="B8118" i="30"/>
  <c r="D8117" i="30" s="1"/>
  <c r="C8117" i="30"/>
  <c r="B8117" i="30"/>
  <c r="C8116" i="30"/>
  <c r="B8116" i="30"/>
  <c r="D8115" i="30" s="1"/>
  <c r="C8115" i="30"/>
  <c r="B8115" i="30"/>
  <c r="C8114" i="30"/>
  <c r="B8114" i="30"/>
  <c r="D8113" i="30" s="1"/>
  <c r="C8113" i="30"/>
  <c r="B8113" i="30"/>
  <c r="C8112" i="30"/>
  <c r="B8112" i="30"/>
  <c r="D8111" i="30" s="1"/>
  <c r="C8111" i="30"/>
  <c r="B8111" i="30"/>
  <c r="C8110" i="30"/>
  <c r="B8110" i="30"/>
  <c r="D8109" i="30" s="1"/>
  <c r="C8109" i="30"/>
  <c r="B8109" i="30"/>
  <c r="C8108" i="30"/>
  <c r="B8108" i="30"/>
  <c r="D8107" i="30" s="1"/>
  <c r="C8107" i="30"/>
  <c r="B8107" i="30"/>
  <c r="C8106" i="30"/>
  <c r="B8106" i="30"/>
  <c r="D8105" i="30" s="1"/>
  <c r="C8105" i="30"/>
  <c r="B8105" i="30"/>
  <c r="C8104" i="30"/>
  <c r="B8104" i="30"/>
  <c r="D8103" i="30" s="1"/>
  <c r="C8103" i="30"/>
  <c r="B8103" i="30"/>
  <c r="C8102" i="30"/>
  <c r="B8102" i="30"/>
  <c r="D8101" i="30" s="1"/>
  <c r="C8101" i="30"/>
  <c r="B8101" i="30"/>
  <c r="C8100" i="30"/>
  <c r="B8100" i="30"/>
  <c r="D8099" i="30" s="1"/>
  <c r="C8099" i="30"/>
  <c r="B8099" i="30"/>
  <c r="C8098" i="30"/>
  <c r="B8098" i="30"/>
  <c r="D8097" i="30" s="1"/>
  <c r="C8097" i="30"/>
  <c r="B8097" i="30"/>
  <c r="C8096" i="30"/>
  <c r="B8096" i="30"/>
  <c r="D8095" i="30" s="1"/>
  <c r="C8095" i="30"/>
  <c r="B8095" i="30"/>
  <c r="C8094" i="30"/>
  <c r="B8094" i="30"/>
  <c r="D8093" i="30" s="1"/>
  <c r="C8093" i="30"/>
  <c r="B8093" i="30"/>
  <c r="C8092" i="30"/>
  <c r="B8092" i="30"/>
  <c r="D8091" i="30" s="1"/>
  <c r="C8091" i="30"/>
  <c r="B8091" i="30"/>
  <c r="C8090" i="30"/>
  <c r="B8090" i="30"/>
  <c r="D8089" i="30" s="1"/>
  <c r="C8089" i="30"/>
  <c r="B8089" i="30"/>
  <c r="C8088" i="30"/>
  <c r="B8088" i="30"/>
  <c r="D8087" i="30" s="1"/>
  <c r="C8087" i="30"/>
  <c r="B8087" i="30"/>
  <c r="C8086" i="30"/>
  <c r="B8086" i="30"/>
  <c r="D8085" i="30" s="1"/>
  <c r="C8085" i="30"/>
  <c r="B8085" i="30"/>
  <c r="C8084" i="30"/>
  <c r="B8084" i="30"/>
  <c r="D8083" i="30" s="1"/>
  <c r="C8083" i="30"/>
  <c r="B8083" i="30"/>
  <c r="C8082" i="30"/>
  <c r="B8082" i="30"/>
  <c r="D8081" i="30" s="1"/>
  <c r="C8081" i="30"/>
  <c r="B8081" i="30"/>
  <c r="C8080" i="30"/>
  <c r="B8080" i="30"/>
  <c r="D8079" i="30" s="1"/>
  <c r="C8079" i="30"/>
  <c r="B8079" i="30"/>
  <c r="C8078" i="30"/>
  <c r="B8078" i="30"/>
  <c r="D8077" i="30" s="1"/>
  <c r="C8077" i="30"/>
  <c r="B8077" i="30"/>
  <c r="C8076" i="30"/>
  <c r="B8076" i="30"/>
  <c r="D8075" i="30" s="1"/>
  <c r="C8075" i="30"/>
  <c r="B8075" i="30"/>
  <c r="C8074" i="30"/>
  <c r="B8074" i="30"/>
  <c r="D8073" i="30" s="1"/>
  <c r="C8073" i="30"/>
  <c r="B8073" i="30"/>
  <c r="C8072" i="30"/>
  <c r="B8072" i="30"/>
  <c r="D8071" i="30" s="1"/>
  <c r="C8071" i="30"/>
  <c r="B8071" i="30"/>
  <c r="C8070" i="30"/>
  <c r="B8070" i="30"/>
  <c r="D8069" i="30" s="1"/>
  <c r="C8069" i="30"/>
  <c r="B8069" i="30"/>
  <c r="C8068" i="30"/>
  <c r="B8068" i="30"/>
  <c r="D8067" i="30" s="1"/>
  <c r="C8067" i="30"/>
  <c r="B8067" i="30"/>
  <c r="C8066" i="30"/>
  <c r="B8066" i="30"/>
  <c r="D8065" i="30" s="1"/>
  <c r="C8065" i="30"/>
  <c r="B8065" i="30"/>
  <c r="C8064" i="30"/>
  <c r="B8064" i="30"/>
  <c r="D8063" i="30" s="1"/>
  <c r="C8063" i="30"/>
  <c r="B8063" i="30"/>
  <c r="C8062" i="30"/>
  <c r="B8062" i="30"/>
  <c r="D8061" i="30" s="1"/>
  <c r="C8061" i="30"/>
  <c r="B8061" i="30"/>
  <c r="C8060" i="30"/>
  <c r="B8060" i="30"/>
  <c r="D8059" i="30" s="1"/>
  <c r="C8059" i="30"/>
  <c r="B8059" i="30"/>
  <c r="C8058" i="30"/>
  <c r="B8058" i="30"/>
  <c r="D8057" i="30" s="1"/>
  <c r="C8057" i="30"/>
  <c r="B8057" i="30"/>
  <c r="C8056" i="30"/>
  <c r="B8056" i="30"/>
  <c r="D8055" i="30" s="1"/>
  <c r="C8055" i="30"/>
  <c r="B8055" i="30"/>
  <c r="C8054" i="30"/>
  <c r="B8054" i="30"/>
  <c r="D8053" i="30" s="1"/>
  <c r="C8053" i="30"/>
  <c r="B8053" i="30"/>
  <c r="C8052" i="30"/>
  <c r="B8052" i="30"/>
  <c r="D8051" i="30" s="1"/>
  <c r="C8051" i="30"/>
  <c r="B8051" i="30"/>
  <c r="C8050" i="30"/>
  <c r="B8050" i="30"/>
  <c r="D8049" i="30" s="1"/>
  <c r="C8049" i="30"/>
  <c r="B8049" i="30"/>
  <c r="C8048" i="30"/>
  <c r="B8048" i="30"/>
  <c r="D8047" i="30" s="1"/>
  <c r="C8047" i="30"/>
  <c r="B8047" i="30"/>
  <c r="C8046" i="30"/>
  <c r="B8046" i="30"/>
  <c r="D8045" i="30" s="1"/>
  <c r="C8045" i="30"/>
  <c r="B8045" i="30"/>
  <c r="C8044" i="30"/>
  <c r="B8044" i="30"/>
  <c r="D8043" i="30" s="1"/>
  <c r="C8043" i="30"/>
  <c r="B8043" i="30"/>
  <c r="C8042" i="30"/>
  <c r="B8042" i="30"/>
  <c r="D8041" i="30" s="1"/>
  <c r="C8041" i="30"/>
  <c r="B8041" i="30"/>
  <c r="C8040" i="30"/>
  <c r="B8040" i="30"/>
  <c r="D8039" i="30" s="1"/>
  <c r="C8039" i="30"/>
  <c r="B8039" i="30"/>
  <c r="C8038" i="30"/>
  <c r="B8038" i="30"/>
  <c r="D8037" i="30" s="1"/>
  <c r="C8037" i="30"/>
  <c r="B8037" i="30"/>
  <c r="C8036" i="30"/>
  <c r="B8036" i="30"/>
  <c r="D8035" i="30" s="1"/>
  <c r="C8035" i="30"/>
  <c r="B8035" i="30"/>
  <c r="C8034" i="30"/>
  <c r="B8034" i="30"/>
  <c r="D8033" i="30" s="1"/>
  <c r="C8033" i="30"/>
  <c r="B8033" i="30"/>
  <c r="C8032" i="30"/>
  <c r="B8032" i="30"/>
  <c r="D8031" i="30" s="1"/>
  <c r="C8031" i="30"/>
  <c r="B8031" i="30"/>
  <c r="C8030" i="30"/>
  <c r="B8030" i="30"/>
  <c r="D8029" i="30" s="1"/>
  <c r="C8029" i="30"/>
  <c r="B8029" i="30"/>
  <c r="C8028" i="30"/>
  <c r="B8028" i="30"/>
  <c r="D8027" i="30" s="1"/>
  <c r="C8027" i="30"/>
  <c r="B8027" i="30"/>
  <c r="C8026" i="30"/>
  <c r="B8026" i="30"/>
  <c r="D8025" i="30" s="1"/>
  <c r="C8025" i="30"/>
  <c r="B8025" i="30"/>
  <c r="C8024" i="30"/>
  <c r="B8024" i="30"/>
  <c r="D8023" i="30" s="1"/>
  <c r="C8023" i="30"/>
  <c r="B8023" i="30"/>
  <c r="C8022" i="30"/>
  <c r="B8022" i="30"/>
  <c r="D8021" i="30" s="1"/>
  <c r="C8021" i="30"/>
  <c r="B8021" i="30"/>
  <c r="C8020" i="30"/>
  <c r="B8020" i="30"/>
  <c r="D8019" i="30" s="1"/>
  <c r="C8019" i="30"/>
  <c r="B8019" i="30"/>
  <c r="C8018" i="30"/>
  <c r="B8018" i="30"/>
  <c r="D8017" i="30" s="1"/>
  <c r="C8017" i="30"/>
  <c r="B8017" i="30"/>
  <c r="C8016" i="30"/>
  <c r="B8016" i="30"/>
  <c r="D8015" i="30" s="1"/>
  <c r="C8015" i="30"/>
  <c r="B8015" i="30"/>
  <c r="C8014" i="30"/>
  <c r="B8014" i="30"/>
  <c r="D8013" i="30" s="1"/>
  <c r="C8013" i="30"/>
  <c r="B8013" i="30"/>
  <c r="C8012" i="30"/>
  <c r="B8012" i="30"/>
  <c r="D8011" i="30" s="1"/>
  <c r="C8011" i="30"/>
  <c r="B8011" i="30"/>
  <c r="C8010" i="30"/>
  <c r="B8010" i="30"/>
  <c r="D8009" i="30" s="1"/>
  <c r="C8009" i="30"/>
  <c r="B8009" i="30"/>
  <c r="C8008" i="30"/>
  <c r="B8008" i="30"/>
  <c r="D8007" i="30" s="1"/>
  <c r="C8007" i="30"/>
  <c r="B8007" i="30"/>
  <c r="C8006" i="30"/>
  <c r="B8006" i="30"/>
  <c r="D8005" i="30" s="1"/>
  <c r="C8005" i="30"/>
  <c r="B8005" i="30"/>
  <c r="C8004" i="30"/>
  <c r="B8004" i="30"/>
  <c r="D8003" i="30" s="1"/>
  <c r="C8003" i="30"/>
  <c r="B8003" i="30"/>
  <c r="C8002" i="30"/>
  <c r="B8002" i="30"/>
  <c r="D8001" i="30" s="1"/>
  <c r="C8001" i="30"/>
  <c r="B8001" i="30"/>
  <c r="C8000" i="30"/>
  <c r="B8000" i="30"/>
  <c r="D7999" i="30" s="1"/>
  <c r="C7999" i="30"/>
  <c r="B7999" i="30"/>
  <c r="C7998" i="30"/>
  <c r="B7998" i="30"/>
  <c r="D7997" i="30" s="1"/>
  <c r="C7997" i="30"/>
  <c r="B7997" i="30"/>
  <c r="C7996" i="30"/>
  <c r="B7996" i="30"/>
  <c r="D7995" i="30" s="1"/>
  <c r="C7995" i="30"/>
  <c r="B7995" i="30"/>
  <c r="C7994" i="30"/>
  <c r="B7994" i="30"/>
  <c r="D7993" i="30" s="1"/>
  <c r="C7993" i="30"/>
  <c r="B7993" i="30"/>
  <c r="C7992" i="30"/>
  <c r="B7992" i="30"/>
  <c r="C7991" i="30"/>
  <c r="B7991" i="30"/>
  <c r="D7990" i="30" s="1"/>
  <c r="C7990" i="30"/>
  <c r="B7990" i="30"/>
  <c r="C7989" i="30"/>
  <c r="B7989" i="30"/>
  <c r="D7988" i="30" s="1"/>
  <c r="C7988" i="30"/>
  <c r="B7988" i="30"/>
  <c r="C7987" i="30"/>
  <c r="B7987" i="30"/>
  <c r="D7986" i="30" s="1"/>
  <c r="C7986" i="30"/>
  <c r="B7986" i="30"/>
  <c r="C7985" i="30"/>
  <c r="B7985" i="30"/>
  <c r="D7984" i="30" s="1"/>
  <c r="C7984" i="30"/>
  <c r="B7984" i="30"/>
  <c r="D7983" i="30"/>
  <c r="C7983" i="30"/>
  <c r="B7983" i="30"/>
  <c r="C7982" i="30"/>
  <c r="B7982" i="30"/>
  <c r="D7981" i="30" s="1"/>
  <c r="C7981" i="30"/>
  <c r="B7981" i="30"/>
  <c r="C7980" i="30"/>
  <c r="B7980" i="30"/>
  <c r="D7979" i="30"/>
  <c r="C7979" i="30"/>
  <c r="B7979" i="30"/>
  <c r="C7978" i="30"/>
  <c r="B7978" i="30"/>
  <c r="D7977" i="30" s="1"/>
  <c r="C7977" i="30"/>
  <c r="B7977" i="30"/>
  <c r="C7976" i="30"/>
  <c r="B7976" i="30"/>
  <c r="C7975" i="30"/>
  <c r="B7975" i="30"/>
  <c r="D7974" i="30" s="1"/>
  <c r="C7974" i="30"/>
  <c r="B7974" i="30"/>
  <c r="C7973" i="30"/>
  <c r="B7973" i="30"/>
  <c r="D7972" i="30" s="1"/>
  <c r="C7972" i="30"/>
  <c r="B7972" i="30"/>
  <c r="C7971" i="30"/>
  <c r="B7971" i="30"/>
  <c r="D7970" i="30" s="1"/>
  <c r="C7970" i="30"/>
  <c r="B7970" i="30"/>
  <c r="C7969" i="30"/>
  <c r="B7969" i="30"/>
  <c r="D7968" i="30" s="1"/>
  <c r="C7968" i="30"/>
  <c r="B7968" i="30"/>
  <c r="D7967" i="30"/>
  <c r="C7967" i="30"/>
  <c r="B7967" i="30"/>
  <c r="C7966" i="30"/>
  <c r="B7966" i="30"/>
  <c r="D7965" i="30" s="1"/>
  <c r="C7965" i="30"/>
  <c r="B7965" i="30"/>
  <c r="C7964" i="30"/>
  <c r="B7964" i="30"/>
  <c r="D7963" i="30"/>
  <c r="C7963" i="30"/>
  <c r="B7963" i="30"/>
  <c r="C7962" i="30"/>
  <c r="B7962" i="30"/>
  <c r="D7961" i="30" s="1"/>
  <c r="C7961" i="30"/>
  <c r="B7961" i="30"/>
  <c r="C7960" i="30"/>
  <c r="B7960" i="30"/>
  <c r="C7959" i="30"/>
  <c r="B7959" i="30"/>
  <c r="D7958" i="30" s="1"/>
  <c r="C7958" i="30"/>
  <c r="B7958" i="30"/>
  <c r="C7957" i="30"/>
  <c r="B7957" i="30"/>
  <c r="D7956" i="30" s="1"/>
  <c r="C7956" i="30"/>
  <c r="B7956" i="30"/>
  <c r="C7955" i="30"/>
  <c r="B7955" i="30"/>
  <c r="D7954" i="30" s="1"/>
  <c r="C7954" i="30"/>
  <c r="B7954" i="30"/>
  <c r="C7953" i="30"/>
  <c r="B7953" i="30"/>
  <c r="D7952" i="30" s="1"/>
  <c r="C7952" i="30"/>
  <c r="B7952" i="30"/>
  <c r="D7951" i="30"/>
  <c r="C7951" i="30"/>
  <c r="B7951" i="30"/>
  <c r="C7950" i="30"/>
  <c r="B7950" i="30"/>
  <c r="D7949" i="30" s="1"/>
  <c r="C7949" i="30"/>
  <c r="B7949" i="30"/>
  <c r="C7948" i="30"/>
  <c r="B7948" i="30"/>
  <c r="D7947" i="30" s="1"/>
  <c r="C7947" i="30"/>
  <c r="B7947" i="30"/>
  <c r="C7946" i="30"/>
  <c r="B7946" i="30"/>
  <c r="D7945" i="30" s="1"/>
  <c r="C7945" i="30"/>
  <c r="B7945" i="30"/>
  <c r="C7944" i="30"/>
  <c r="B7944" i="30"/>
  <c r="D7943" i="30" s="1"/>
  <c r="C7943" i="30"/>
  <c r="B7943" i="30"/>
  <c r="C7942" i="30"/>
  <c r="B7942" i="30"/>
  <c r="D7941" i="30" s="1"/>
  <c r="C7941" i="30"/>
  <c r="B7941" i="30"/>
  <c r="C7940" i="30"/>
  <c r="B7940" i="30"/>
  <c r="D7939" i="30" s="1"/>
  <c r="C7939" i="30"/>
  <c r="B7939" i="30"/>
  <c r="C7938" i="30"/>
  <c r="B7938" i="30"/>
  <c r="D7937" i="30" s="1"/>
  <c r="C7937" i="30"/>
  <c r="B7937" i="30"/>
  <c r="C7936" i="30"/>
  <c r="B7936" i="30"/>
  <c r="D7935" i="30" s="1"/>
  <c r="C7935" i="30"/>
  <c r="B7935" i="30"/>
  <c r="C7934" i="30"/>
  <c r="B7934" i="30"/>
  <c r="D7933" i="30" s="1"/>
  <c r="C7933" i="30"/>
  <c r="B7933" i="30"/>
  <c r="C7932" i="30"/>
  <c r="B7932" i="30"/>
  <c r="D7931" i="30" s="1"/>
  <c r="C7931" i="30"/>
  <c r="B7931" i="30"/>
  <c r="C7930" i="30"/>
  <c r="B7930" i="30"/>
  <c r="D7929" i="30" s="1"/>
  <c r="C7929" i="30"/>
  <c r="B7929" i="30"/>
  <c r="C7928" i="30"/>
  <c r="B7928" i="30"/>
  <c r="D7927" i="30" s="1"/>
  <c r="C7927" i="30"/>
  <c r="B7927" i="30"/>
  <c r="C7926" i="30"/>
  <c r="B7926" i="30"/>
  <c r="D7925" i="30" s="1"/>
  <c r="C7925" i="30"/>
  <c r="B7925" i="30"/>
  <c r="C7924" i="30"/>
  <c r="B7924" i="30"/>
  <c r="D7923" i="30" s="1"/>
  <c r="C7923" i="30"/>
  <c r="B7923" i="30"/>
  <c r="C7922" i="30"/>
  <c r="B7922" i="30"/>
  <c r="D7921" i="30" s="1"/>
  <c r="C7921" i="30"/>
  <c r="B7921" i="30"/>
  <c r="C7920" i="30"/>
  <c r="B7920" i="30"/>
  <c r="D7919" i="30" s="1"/>
  <c r="C7919" i="30"/>
  <c r="B7919" i="30"/>
  <c r="C7918" i="30"/>
  <c r="B7918" i="30"/>
  <c r="D7917" i="30" s="1"/>
  <c r="C7917" i="30"/>
  <c r="B7917" i="30"/>
  <c r="C7916" i="30"/>
  <c r="B7916" i="30"/>
  <c r="D7915" i="30" s="1"/>
  <c r="C7915" i="30"/>
  <c r="B7915" i="30"/>
  <c r="C7914" i="30"/>
  <c r="B7914" i="30"/>
  <c r="D7913" i="30" s="1"/>
  <c r="C7913" i="30"/>
  <c r="B7913" i="30"/>
  <c r="C7912" i="30"/>
  <c r="B7912" i="30"/>
  <c r="D7911" i="30" s="1"/>
  <c r="C7911" i="30"/>
  <c r="B7911" i="30"/>
  <c r="C7910" i="30"/>
  <c r="B7910" i="30"/>
  <c r="D7909" i="30" s="1"/>
  <c r="C7909" i="30"/>
  <c r="B7909" i="30"/>
  <c r="C7908" i="30"/>
  <c r="B7908" i="30"/>
  <c r="D7907" i="30" s="1"/>
  <c r="C7907" i="30"/>
  <c r="B7907" i="30"/>
  <c r="C7906" i="30"/>
  <c r="B7906" i="30"/>
  <c r="D7905" i="30" s="1"/>
  <c r="C7905" i="30"/>
  <c r="B7905" i="30"/>
  <c r="C7904" i="30"/>
  <c r="B7904" i="30"/>
  <c r="D7903" i="30" s="1"/>
  <c r="C7903" i="30"/>
  <c r="B7903" i="30"/>
  <c r="C7902" i="30"/>
  <c r="B7902" i="30"/>
  <c r="D7901" i="30" s="1"/>
  <c r="C7901" i="30"/>
  <c r="B7901" i="30"/>
  <c r="C7900" i="30"/>
  <c r="B7900" i="30"/>
  <c r="D7899" i="30" s="1"/>
  <c r="C7899" i="30"/>
  <c r="B7899" i="30"/>
  <c r="C7898" i="30"/>
  <c r="B7898" i="30"/>
  <c r="D7897" i="30" s="1"/>
  <c r="C7897" i="30"/>
  <c r="B7897" i="30"/>
  <c r="C7896" i="30"/>
  <c r="B7896" i="30"/>
  <c r="D7895" i="30" s="1"/>
  <c r="C7895" i="30"/>
  <c r="B7895" i="30"/>
  <c r="C7894" i="30"/>
  <c r="B7894" i="30"/>
  <c r="D7893" i="30" s="1"/>
  <c r="C7893" i="30"/>
  <c r="B7893" i="30"/>
  <c r="C7892" i="30"/>
  <c r="B7892" i="30"/>
  <c r="D7891" i="30" s="1"/>
  <c r="C7891" i="30"/>
  <c r="B7891" i="30"/>
  <c r="C7890" i="30"/>
  <c r="B7890" i="30"/>
  <c r="D7889" i="30" s="1"/>
  <c r="C7889" i="30"/>
  <c r="B7889" i="30"/>
  <c r="C7888" i="30"/>
  <c r="B7888" i="30"/>
  <c r="D7887" i="30" s="1"/>
  <c r="C7887" i="30"/>
  <c r="B7887" i="30"/>
  <c r="C7886" i="30"/>
  <c r="B7886" i="30"/>
  <c r="D7885" i="30" s="1"/>
  <c r="C7885" i="30"/>
  <c r="B7885" i="30"/>
  <c r="C7884" i="30"/>
  <c r="B7884" i="30"/>
  <c r="D7883" i="30" s="1"/>
  <c r="C7883" i="30"/>
  <c r="B7883" i="30"/>
  <c r="C7882" i="30"/>
  <c r="B7882" i="30"/>
  <c r="D7881" i="30" s="1"/>
  <c r="C7881" i="30"/>
  <c r="B7881" i="30"/>
  <c r="C7880" i="30"/>
  <c r="B7880" i="30"/>
  <c r="D7879" i="30" s="1"/>
  <c r="C7879" i="30"/>
  <c r="B7879" i="30"/>
  <c r="C7878" i="30"/>
  <c r="B7878" i="30"/>
  <c r="D7877" i="30" s="1"/>
  <c r="C7877" i="30"/>
  <c r="B7877" i="30"/>
  <c r="C7876" i="30"/>
  <c r="B7876" i="30"/>
  <c r="D7875" i="30" s="1"/>
  <c r="C7875" i="30"/>
  <c r="B7875" i="30"/>
  <c r="C7874" i="30"/>
  <c r="B7874" i="30"/>
  <c r="D7873" i="30" s="1"/>
  <c r="C7873" i="30"/>
  <c r="B7873" i="30"/>
  <c r="C7872" i="30"/>
  <c r="B7872" i="30"/>
  <c r="D7871" i="30" s="1"/>
  <c r="C7871" i="30"/>
  <c r="B7871" i="30"/>
  <c r="C7870" i="30"/>
  <c r="B7870" i="30"/>
  <c r="D7869" i="30" s="1"/>
  <c r="C7869" i="30"/>
  <c r="B7869" i="30"/>
  <c r="C7868" i="30"/>
  <c r="B7868" i="30"/>
  <c r="D7867" i="30" s="1"/>
  <c r="C7867" i="30"/>
  <c r="B7867" i="30"/>
  <c r="C7866" i="30"/>
  <c r="B7866" i="30"/>
  <c r="D7865" i="30" s="1"/>
  <c r="C7865" i="30"/>
  <c r="B7865" i="30"/>
  <c r="C7864" i="30"/>
  <c r="B7864" i="30"/>
  <c r="D7863" i="30" s="1"/>
  <c r="C7863" i="30"/>
  <c r="B7863" i="30"/>
  <c r="C7862" i="30"/>
  <c r="B7862" i="30"/>
  <c r="D7861" i="30" s="1"/>
  <c r="C7861" i="30"/>
  <c r="B7861" i="30"/>
  <c r="C7860" i="30"/>
  <c r="B7860" i="30"/>
  <c r="D7859" i="30" s="1"/>
  <c r="C7859" i="30"/>
  <c r="B7859" i="30"/>
  <c r="C7858" i="30"/>
  <c r="B7858" i="30"/>
  <c r="D7857" i="30" s="1"/>
  <c r="C7857" i="30"/>
  <c r="B7857" i="30"/>
  <c r="C7856" i="30"/>
  <c r="B7856" i="30"/>
  <c r="D7855" i="30" s="1"/>
  <c r="C7855" i="30"/>
  <c r="B7855" i="30"/>
  <c r="C7854" i="30"/>
  <c r="B7854" i="30"/>
  <c r="D7853" i="30" s="1"/>
  <c r="C7853" i="30"/>
  <c r="B7853" i="30"/>
  <c r="C7852" i="30"/>
  <c r="B7852" i="30"/>
  <c r="D7851" i="30" s="1"/>
  <c r="C7851" i="30"/>
  <c r="B7851" i="30"/>
  <c r="C7850" i="30"/>
  <c r="B7850" i="30"/>
  <c r="D7849" i="30" s="1"/>
  <c r="C7849" i="30"/>
  <c r="B7849" i="30"/>
  <c r="C7848" i="30"/>
  <c r="B7848" i="30"/>
  <c r="D7847" i="30" s="1"/>
  <c r="C7847" i="30"/>
  <c r="B7847" i="30"/>
  <c r="C7846" i="30"/>
  <c r="B7846" i="30"/>
  <c r="D7845" i="30" s="1"/>
  <c r="C7845" i="30"/>
  <c r="B7845" i="30"/>
  <c r="C7844" i="30"/>
  <c r="B7844" i="30"/>
  <c r="D7843" i="30" s="1"/>
  <c r="C7843" i="30"/>
  <c r="B7843" i="30"/>
  <c r="C7842" i="30"/>
  <c r="B7842" i="30"/>
  <c r="D7841" i="30" s="1"/>
  <c r="C7841" i="30"/>
  <c r="B7841" i="30"/>
  <c r="C7840" i="30"/>
  <c r="B7840" i="30"/>
  <c r="D7839" i="30" s="1"/>
  <c r="C7839" i="30"/>
  <c r="B7839" i="30"/>
  <c r="C7838" i="30"/>
  <c r="B7838" i="30"/>
  <c r="D7837" i="30" s="1"/>
  <c r="C7837" i="30"/>
  <c r="B7837" i="30"/>
  <c r="C7836" i="30"/>
  <c r="B7836" i="30"/>
  <c r="D7835" i="30" s="1"/>
  <c r="C7835" i="30"/>
  <c r="B7835" i="30"/>
  <c r="C7834" i="30"/>
  <c r="B7834" i="30"/>
  <c r="D7833" i="30" s="1"/>
  <c r="C7833" i="30"/>
  <c r="B7833" i="30"/>
  <c r="C7832" i="30"/>
  <c r="B7832" i="30"/>
  <c r="D7831" i="30" s="1"/>
  <c r="C7831" i="30"/>
  <c r="B7831" i="30"/>
  <c r="C7830" i="30"/>
  <c r="B7830" i="30"/>
  <c r="D7829" i="30" s="1"/>
  <c r="C7829" i="30"/>
  <c r="B7829" i="30"/>
  <c r="C7828" i="30"/>
  <c r="B7828" i="30"/>
  <c r="D7827" i="30" s="1"/>
  <c r="C7827" i="30"/>
  <c r="B7827" i="30"/>
  <c r="C7826" i="30"/>
  <c r="B7826" i="30"/>
  <c r="D7825" i="30" s="1"/>
  <c r="C7825" i="30"/>
  <c r="B7825" i="30"/>
  <c r="C7824" i="30"/>
  <c r="B7824" i="30"/>
  <c r="D7823" i="30" s="1"/>
  <c r="C7823" i="30"/>
  <c r="B7823" i="30"/>
  <c r="C7822" i="30"/>
  <c r="B7822" i="30"/>
  <c r="D7821" i="30" s="1"/>
  <c r="C7821" i="30"/>
  <c r="B7821" i="30"/>
  <c r="C7820" i="30"/>
  <c r="B7820" i="30"/>
  <c r="D7819" i="30" s="1"/>
  <c r="C7819" i="30"/>
  <c r="B7819" i="30"/>
  <c r="C7818" i="30"/>
  <c r="B7818" i="30"/>
  <c r="D7817" i="30" s="1"/>
  <c r="C7817" i="30"/>
  <c r="B7817" i="30"/>
  <c r="C7816" i="30"/>
  <c r="B7816" i="30"/>
  <c r="D7815" i="30" s="1"/>
  <c r="C7815" i="30"/>
  <c r="B7815" i="30"/>
  <c r="C7814" i="30"/>
  <c r="B7814" i="30"/>
  <c r="D7813" i="30" s="1"/>
  <c r="C7813" i="30"/>
  <c r="B7813" i="30"/>
  <c r="C7812" i="30"/>
  <c r="B7812" i="30"/>
  <c r="D7811" i="30" s="1"/>
  <c r="C7811" i="30"/>
  <c r="B7811" i="30"/>
  <c r="C7810" i="30"/>
  <c r="B7810" i="30"/>
  <c r="D7809" i="30" s="1"/>
  <c r="C7809" i="30"/>
  <c r="B7809" i="30"/>
  <c r="C7808" i="30"/>
  <c r="B7808" i="30"/>
  <c r="D7807" i="30" s="1"/>
  <c r="C7807" i="30"/>
  <c r="B7807" i="30"/>
  <c r="C7806" i="30"/>
  <c r="B7806" i="30"/>
  <c r="D7805" i="30" s="1"/>
  <c r="C7805" i="30"/>
  <c r="B7805" i="30"/>
  <c r="C7804" i="30"/>
  <c r="B7804" i="30"/>
  <c r="D7803" i="30" s="1"/>
  <c r="C7803" i="30"/>
  <c r="B7803" i="30"/>
  <c r="C7802" i="30"/>
  <c r="B7802" i="30"/>
  <c r="D7801" i="30" s="1"/>
  <c r="C7801" i="30"/>
  <c r="B7801" i="30"/>
  <c r="C7800" i="30"/>
  <c r="B7800" i="30"/>
  <c r="D7799" i="30" s="1"/>
  <c r="C7799" i="30"/>
  <c r="B7799" i="30"/>
  <c r="C7798" i="30"/>
  <c r="B7798" i="30"/>
  <c r="D7797" i="30" s="1"/>
  <c r="C7797" i="30"/>
  <c r="B7797" i="30"/>
  <c r="C7796" i="30"/>
  <c r="B7796" i="30"/>
  <c r="D7795" i="30" s="1"/>
  <c r="C7795" i="30"/>
  <c r="B7795" i="30"/>
  <c r="C7794" i="30"/>
  <c r="B7794" i="30"/>
  <c r="D7793" i="30" s="1"/>
  <c r="C7793" i="30"/>
  <c r="B7793" i="30"/>
  <c r="C7792" i="30"/>
  <c r="B7792" i="30"/>
  <c r="D7791" i="30" s="1"/>
  <c r="C7791" i="30"/>
  <c r="B7791" i="30"/>
  <c r="C7790" i="30"/>
  <c r="B7790" i="30"/>
  <c r="D7789" i="30" s="1"/>
  <c r="C7789" i="30"/>
  <c r="B7789" i="30"/>
  <c r="C7788" i="30"/>
  <c r="B7788" i="30"/>
  <c r="D7787" i="30" s="1"/>
  <c r="C7787" i="30"/>
  <c r="B7787" i="30"/>
  <c r="C7786" i="30"/>
  <c r="B7786" i="30"/>
  <c r="D7785" i="30" s="1"/>
  <c r="C7785" i="30"/>
  <c r="B7785" i="30"/>
  <c r="C7784" i="30"/>
  <c r="B7784" i="30"/>
  <c r="D7783" i="30" s="1"/>
  <c r="C7783" i="30"/>
  <c r="B7783" i="30"/>
  <c r="C7782" i="30"/>
  <c r="B7782" i="30"/>
  <c r="D7781" i="30" s="1"/>
  <c r="C7781" i="30"/>
  <c r="B7781" i="30"/>
  <c r="C7780" i="30"/>
  <c r="B7780" i="30"/>
  <c r="D7779" i="30" s="1"/>
  <c r="C7779" i="30"/>
  <c r="B7779" i="30"/>
  <c r="C7778" i="30"/>
  <c r="B7778" i="30"/>
  <c r="D7777" i="30" s="1"/>
  <c r="C7777" i="30"/>
  <c r="B7777" i="30"/>
  <c r="C7776" i="30"/>
  <c r="B7776" i="30"/>
  <c r="D7775" i="30" s="1"/>
  <c r="C7775" i="30"/>
  <c r="B7775" i="30"/>
  <c r="C7774" i="30"/>
  <c r="B7774" i="30"/>
  <c r="D7773" i="30" s="1"/>
  <c r="C7773" i="30"/>
  <c r="B7773" i="30"/>
  <c r="C7772" i="30"/>
  <c r="B7772" i="30"/>
  <c r="D7771" i="30" s="1"/>
  <c r="C7771" i="30"/>
  <c r="B7771" i="30"/>
  <c r="C7770" i="30"/>
  <c r="B7770" i="30"/>
  <c r="D7769" i="30" s="1"/>
  <c r="C7769" i="30"/>
  <c r="B7769" i="30"/>
  <c r="C7768" i="30"/>
  <c r="B7768" i="30"/>
  <c r="D7767" i="30" s="1"/>
  <c r="C7767" i="30"/>
  <c r="B7767" i="30"/>
  <c r="C7766" i="30"/>
  <c r="B7766" i="30"/>
  <c r="D7765" i="30" s="1"/>
  <c r="C7765" i="30"/>
  <c r="B7765" i="30"/>
  <c r="C7764" i="30"/>
  <c r="B7764" i="30"/>
  <c r="D7763" i="30" s="1"/>
  <c r="C7763" i="30"/>
  <c r="B7763" i="30"/>
  <c r="C7762" i="30"/>
  <c r="B7762" i="30"/>
  <c r="D7761" i="30" s="1"/>
  <c r="C7761" i="30"/>
  <c r="B7761" i="30"/>
  <c r="C7760" i="30"/>
  <c r="B7760" i="30"/>
  <c r="D7759" i="30" s="1"/>
  <c r="C7759" i="30"/>
  <c r="B7759" i="30"/>
  <c r="C7758" i="30"/>
  <c r="B7758" i="30"/>
  <c r="D7757" i="30" s="1"/>
  <c r="C7757" i="30"/>
  <c r="B7757" i="30"/>
  <c r="C7756" i="30"/>
  <c r="B7756" i="30"/>
  <c r="D7755" i="30" s="1"/>
  <c r="C7755" i="30"/>
  <c r="B7755" i="30"/>
  <c r="C7754" i="30"/>
  <c r="B7754" i="30"/>
  <c r="D7753" i="30" s="1"/>
  <c r="C7753" i="30"/>
  <c r="B7753" i="30"/>
  <c r="C7752" i="30"/>
  <c r="B7752" i="30"/>
  <c r="D7751" i="30" s="1"/>
  <c r="C7751" i="30"/>
  <c r="B7751" i="30"/>
  <c r="C7750" i="30"/>
  <c r="B7750" i="30"/>
  <c r="D7749" i="30" s="1"/>
  <c r="C7749" i="30"/>
  <c r="B7749" i="30"/>
  <c r="C7748" i="30"/>
  <c r="B7748" i="30"/>
  <c r="D7747" i="30" s="1"/>
  <c r="C7747" i="30"/>
  <c r="B7747" i="30"/>
  <c r="C7746" i="30"/>
  <c r="B7746" i="30"/>
  <c r="D7745" i="30" s="1"/>
  <c r="C7745" i="30"/>
  <c r="B7745" i="30"/>
  <c r="C7744" i="30"/>
  <c r="B7744" i="30"/>
  <c r="D7743" i="30" s="1"/>
  <c r="C7743" i="30"/>
  <c r="B7743" i="30"/>
  <c r="C7742" i="30"/>
  <c r="B7742" i="30"/>
  <c r="D7741" i="30" s="1"/>
  <c r="C7741" i="30"/>
  <c r="B7741" i="30"/>
  <c r="C7740" i="30"/>
  <c r="B7740" i="30"/>
  <c r="D7739" i="30" s="1"/>
  <c r="C7739" i="30"/>
  <c r="B7739" i="30"/>
  <c r="C7738" i="30"/>
  <c r="B7738" i="30"/>
  <c r="D7737" i="30" s="1"/>
  <c r="C7737" i="30"/>
  <c r="B7737" i="30"/>
  <c r="C7736" i="30"/>
  <c r="B7736" i="30"/>
  <c r="D7735" i="30" s="1"/>
  <c r="C7735" i="30"/>
  <c r="B7735" i="30"/>
  <c r="C7734" i="30"/>
  <c r="B7734" i="30"/>
  <c r="D7733" i="30" s="1"/>
  <c r="C7733" i="30"/>
  <c r="B7733" i="30"/>
  <c r="C7732" i="30"/>
  <c r="B7732" i="30"/>
  <c r="D7731" i="30" s="1"/>
  <c r="C7731" i="30"/>
  <c r="B7731" i="30"/>
  <c r="C7730" i="30"/>
  <c r="B7730" i="30"/>
  <c r="D7729" i="30" s="1"/>
  <c r="C7729" i="30"/>
  <c r="B7729" i="30"/>
  <c r="C7728" i="30"/>
  <c r="B7728" i="30"/>
  <c r="D7727" i="30" s="1"/>
  <c r="C7727" i="30"/>
  <c r="B7727" i="30"/>
  <c r="C7726" i="30"/>
  <c r="B7726" i="30"/>
  <c r="D7725" i="30" s="1"/>
  <c r="C7725" i="30"/>
  <c r="B7725" i="30"/>
  <c r="C7724" i="30"/>
  <c r="B7724" i="30"/>
  <c r="D7723" i="30" s="1"/>
  <c r="C7723" i="30"/>
  <c r="B7723" i="30"/>
  <c r="C7722" i="30"/>
  <c r="B7722" i="30"/>
  <c r="D7721" i="30" s="1"/>
  <c r="C7721" i="30"/>
  <c r="B7721" i="30"/>
  <c r="C7720" i="30"/>
  <c r="B7720" i="30"/>
  <c r="D7719" i="30" s="1"/>
  <c r="C7719" i="30"/>
  <c r="B7719" i="30"/>
  <c r="C7718" i="30"/>
  <c r="B7718" i="30"/>
  <c r="D7717" i="30" s="1"/>
  <c r="C7717" i="30"/>
  <c r="B7717" i="30"/>
  <c r="C7716" i="30"/>
  <c r="B7716" i="30"/>
  <c r="D7715" i="30" s="1"/>
  <c r="C7715" i="30"/>
  <c r="B7715" i="30"/>
  <c r="C7714" i="30"/>
  <c r="B7714" i="30"/>
  <c r="D7713" i="30" s="1"/>
  <c r="C7713" i="30"/>
  <c r="B7713" i="30"/>
  <c r="C7712" i="30"/>
  <c r="B7712" i="30"/>
  <c r="D7711" i="30" s="1"/>
  <c r="C7711" i="30"/>
  <c r="B7711" i="30"/>
  <c r="C7710" i="30"/>
  <c r="B7710" i="30"/>
  <c r="D7709" i="30" s="1"/>
  <c r="C7709" i="30"/>
  <c r="B7709" i="30"/>
  <c r="C7708" i="30"/>
  <c r="B7708" i="30"/>
  <c r="D7707" i="30" s="1"/>
  <c r="C7707" i="30"/>
  <c r="B7707" i="30"/>
  <c r="C7706" i="30"/>
  <c r="B7706" i="30"/>
  <c r="D7705" i="30" s="1"/>
  <c r="C7705" i="30"/>
  <c r="B7705" i="30"/>
  <c r="C7704" i="30"/>
  <c r="B7704" i="30"/>
  <c r="D7703" i="30" s="1"/>
  <c r="C7703" i="30"/>
  <c r="B7703" i="30"/>
  <c r="C7702" i="30"/>
  <c r="B7702" i="30"/>
  <c r="D7701" i="30" s="1"/>
  <c r="C7701" i="30"/>
  <c r="B7701" i="30"/>
  <c r="C7700" i="30"/>
  <c r="B7700" i="30"/>
  <c r="D7699" i="30" s="1"/>
  <c r="C7699" i="30"/>
  <c r="B7699" i="30"/>
  <c r="C7698" i="30"/>
  <c r="B7698" i="30"/>
  <c r="D7697" i="30" s="1"/>
  <c r="C7697" i="30"/>
  <c r="B7697" i="30"/>
  <c r="C7696" i="30"/>
  <c r="B7696" i="30"/>
  <c r="D7695" i="30" s="1"/>
  <c r="C7695" i="30"/>
  <c r="B7695" i="30"/>
  <c r="C7694" i="30"/>
  <c r="B7694" i="30"/>
  <c r="D7693" i="30" s="1"/>
  <c r="C7693" i="30"/>
  <c r="B7693" i="30"/>
  <c r="C7692" i="30"/>
  <c r="B7692" i="30"/>
  <c r="D7691" i="30" s="1"/>
  <c r="C7691" i="30"/>
  <c r="B7691" i="30"/>
  <c r="C7690" i="30"/>
  <c r="B7690" i="30"/>
  <c r="D7689" i="30" s="1"/>
  <c r="C7689" i="30"/>
  <c r="B7689" i="30"/>
  <c r="C7688" i="30"/>
  <c r="B7688" i="30"/>
  <c r="D7687" i="30" s="1"/>
  <c r="C7687" i="30"/>
  <c r="B7687" i="30"/>
  <c r="C7686" i="30"/>
  <c r="B7686" i="30"/>
  <c r="D7685" i="30" s="1"/>
  <c r="C7685" i="30"/>
  <c r="B7685" i="30"/>
  <c r="C7684" i="30"/>
  <c r="B7684" i="30"/>
  <c r="D7683" i="30" s="1"/>
  <c r="C7683" i="30"/>
  <c r="B7683" i="30"/>
  <c r="C7682" i="30"/>
  <c r="B7682" i="30"/>
  <c r="D7681" i="30" s="1"/>
  <c r="C7681" i="30"/>
  <c r="B7681" i="30"/>
  <c r="C7680" i="30"/>
  <c r="B7680" i="30"/>
  <c r="D7679" i="30" s="1"/>
  <c r="C7679" i="30"/>
  <c r="B7679" i="30"/>
  <c r="C7678" i="30"/>
  <c r="B7678" i="30"/>
  <c r="D7677" i="30" s="1"/>
  <c r="C7677" i="30"/>
  <c r="B7677" i="30"/>
  <c r="C7676" i="30"/>
  <c r="B7676" i="30"/>
  <c r="D7675" i="30" s="1"/>
  <c r="C7675" i="30"/>
  <c r="B7675" i="30"/>
  <c r="C7674" i="30"/>
  <c r="B7674" i="30"/>
  <c r="D7673" i="30" s="1"/>
  <c r="C7673" i="30"/>
  <c r="B7673" i="30"/>
  <c r="C7672" i="30"/>
  <c r="B7672" i="30"/>
  <c r="D7671" i="30" s="1"/>
  <c r="C7671" i="30"/>
  <c r="B7671" i="30"/>
  <c r="C7670" i="30"/>
  <c r="B7670" i="30"/>
  <c r="D7669" i="30" s="1"/>
  <c r="C7669" i="30"/>
  <c r="B7669" i="30"/>
  <c r="C7668" i="30"/>
  <c r="B7668" i="30"/>
  <c r="D7667" i="30" s="1"/>
  <c r="C7667" i="30"/>
  <c r="B7667" i="30"/>
  <c r="C7666" i="30"/>
  <c r="B7666" i="30"/>
  <c r="D7665" i="30" s="1"/>
  <c r="C7665" i="30"/>
  <c r="B7665" i="30"/>
  <c r="C7664" i="30"/>
  <c r="B7664" i="30"/>
  <c r="D7663" i="30" s="1"/>
  <c r="C7663" i="30"/>
  <c r="B7663" i="30"/>
  <c r="C7662" i="30"/>
  <c r="B7662" i="30"/>
  <c r="D7661" i="30" s="1"/>
  <c r="C7661" i="30"/>
  <c r="B7661" i="30"/>
  <c r="C7660" i="30"/>
  <c r="B7660" i="30"/>
  <c r="D7659" i="30" s="1"/>
  <c r="C7659" i="30"/>
  <c r="B7659" i="30"/>
  <c r="C7658" i="30"/>
  <c r="B7658" i="30"/>
  <c r="D7657" i="30" s="1"/>
  <c r="C7657" i="30"/>
  <c r="B7657" i="30"/>
  <c r="C7656" i="30"/>
  <c r="B7656" i="30"/>
  <c r="D7655" i="30" s="1"/>
  <c r="C7655" i="30"/>
  <c r="B7655" i="30"/>
  <c r="C7654" i="30"/>
  <c r="B7654" i="30"/>
  <c r="D7653" i="30" s="1"/>
  <c r="C7653" i="30"/>
  <c r="B7653" i="30"/>
  <c r="C7652" i="30"/>
  <c r="B7652" i="30"/>
  <c r="D7651" i="30" s="1"/>
  <c r="C7651" i="30"/>
  <c r="B7651" i="30"/>
  <c r="C7650" i="30"/>
  <c r="B7650" i="30"/>
  <c r="D7649" i="30" s="1"/>
  <c r="C7649" i="30"/>
  <c r="B7649" i="30"/>
  <c r="C7648" i="30"/>
  <c r="B7648" i="30"/>
  <c r="D7647" i="30" s="1"/>
  <c r="C7647" i="30"/>
  <c r="B7647" i="30"/>
  <c r="C7646" i="30"/>
  <c r="B7646" i="30"/>
  <c r="D7645" i="30" s="1"/>
  <c r="C7645" i="30"/>
  <c r="B7645" i="30"/>
  <c r="C7644" i="30"/>
  <c r="B7644" i="30"/>
  <c r="D7643" i="30" s="1"/>
  <c r="C7643" i="30"/>
  <c r="B7643" i="30"/>
  <c r="C7642" i="30"/>
  <c r="B7642" i="30"/>
  <c r="D7641" i="30" s="1"/>
  <c r="C7641" i="30"/>
  <c r="B7641" i="30"/>
  <c r="C7640" i="30"/>
  <c r="B7640" i="30"/>
  <c r="D7639" i="30" s="1"/>
  <c r="C7639" i="30"/>
  <c r="B7639" i="30"/>
  <c r="C7638" i="30"/>
  <c r="B7638" i="30"/>
  <c r="D7637" i="30" s="1"/>
  <c r="C7637" i="30"/>
  <c r="B7637" i="30"/>
  <c r="C7636" i="30"/>
  <c r="B7636" i="30"/>
  <c r="D7635" i="30" s="1"/>
  <c r="C7635" i="30"/>
  <c r="B7635" i="30"/>
  <c r="C7634" i="30"/>
  <c r="B7634" i="30"/>
  <c r="D7633" i="30" s="1"/>
  <c r="C7633" i="30"/>
  <c r="B7633" i="30"/>
  <c r="C7632" i="30"/>
  <c r="B7632" i="30"/>
  <c r="D7631" i="30" s="1"/>
  <c r="C7631" i="30"/>
  <c r="B7631" i="30"/>
  <c r="C7630" i="30"/>
  <c r="B7630" i="30"/>
  <c r="D7629" i="30" s="1"/>
  <c r="C7629" i="30"/>
  <c r="B7629" i="30"/>
  <c r="C7628" i="30"/>
  <c r="B7628" i="30"/>
  <c r="D7627" i="30" s="1"/>
  <c r="C7627" i="30"/>
  <c r="B7627" i="30"/>
  <c r="C7626" i="30"/>
  <c r="B7626" i="30"/>
  <c r="D7625" i="30" s="1"/>
  <c r="C7625" i="30"/>
  <c r="B7625" i="30"/>
  <c r="C7624" i="30"/>
  <c r="B7624" i="30"/>
  <c r="D7623" i="30" s="1"/>
  <c r="C7623" i="30"/>
  <c r="B7623" i="30"/>
  <c r="C7622" i="30"/>
  <c r="B7622" i="30"/>
  <c r="D7621" i="30" s="1"/>
  <c r="C7621" i="30"/>
  <c r="B7621" i="30"/>
  <c r="C7620" i="30"/>
  <c r="B7620" i="30"/>
  <c r="D7619" i="30" s="1"/>
  <c r="C7619" i="30"/>
  <c r="B7619" i="30"/>
  <c r="C7618" i="30"/>
  <c r="B7618" i="30"/>
  <c r="D7617" i="30" s="1"/>
  <c r="C7617" i="30"/>
  <c r="B7617" i="30"/>
  <c r="C7616" i="30"/>
  <c r="B7616" i="30"/>
  <c r="D7615" i="30" s="1"/>
  <c r="C7615" i="30"/>
  <c r="B7615" i="30"/>
  <c r="C7614" i="30"/>
  <c r="B7614" i="30"/>
  <c r="D7613" i="30" s="1"/>
  <c r="C7613" i="30"/>
  <c r="B7613" i="30"/>
  <c r="C7612" i="30"/>
  <c r="B7612" i="30"/>
  <c r="D7611" i="30" s="1"/>
  <c r="C7611" i="30"/>
  <c r="B7611" i="30"/>
  <c r="C7610" i="30"/>
  <c r="B7610" i="30"/>
  <c r="D7609" i="30" s="1"/>
  <c r="C7609" i="30"/>
  <c r="B7609" i="30"/>
  <c r="C7608" i="30"/>
  <c r="B7608" i="30"/>
  <c r="D7607" i="30" s="1"/>
  <c r="C7607" i="30"/>
  <c r="B7607" i="30"/>
  <c r="C7606" i="30"/>
  <c r="B7606" i="30"/>
  <c r="D7605" i="30" s="1"/>
  <c r="C7605" i="30"/>
  <c r="B7605" i="30"/>
  <c r="C7604" i="30"/>
  <c r="B7604" i="30"/>
  <c r="D7603" i="30" s="1"/>
  <c r="C7603" i="30"/>
  <c r="B7603" i="30"/>
  <c r="C7602" i="30"/>
  <c r="B7602" i="30"/>
  <c r="D7601" i="30" s="1"/>
  <c r="C7601" i="30"/>
  <c r="B7601" i="30"/>
  <c r="C7600" i="30"/>
  <c r="B7600" i="30"/>
  <c r="D7599" i="30" s="1"/>
  <c r="C7599" i="30"/>
  <c r="B7599" i="30"/>
  <c r="C7598" i="30"/>
  <c r="B7598" i="30"/>
  <c r="D7597" i="30" s="1"/>
  <c r="C7597" i="30"/>
  <c r="B7597" i="30"/>
  <c r="C7596" i="30"/>
  <c r="B7596" i="30"/>
  <c r="D7595" i="30" s="1"/>
  <c r="C7595" i="30"/>
  <c r="B7595" i="30"/>
  <c r="C7594" i="30"/>
  <c r="B7594" i="30"/>
  <c r="D7593" i="30" s="1"/>
  <c r="C7593" i="30"/>
  <c r="B7593" i="30"/>
  <c r="C7592" i="30"/>
  <c r="B7592" i="30"/>
  <c r="D7591" i="30" s="1"/>
  <c r="C7591" i="30"/>
  <c r="B7591" i="30"/>
  <c r="C7590" i="30"/>
  <c r="B7590" i="30"/>
  <c r="D7589" i="30" s="1"/>
  <c r="C7589" i="30"/>
  <c r="B7589" i="30"/>
  <c r="C7588" i="30"/>
  <c r="B7588" i="30"/>
  <c r="D7587" i="30" s="1"/>
  <c r="C7587" i="30"/>
  <c r="B7587" i="30"/>
  <c r="C7586" i="30"/>
  <c r="B7586" i="30"/>
  <c r="D7585" i="30" s="1"/>
  <c r="C7585" i="30"/>
  <c r="B7585" i="30"/>
  <c r="C7584" i="30"/>
  <c r="B7584" i="30"/>
  <c r="D7583" i="30" s="1"/>
  <c r="C7583" i="30"/>
  <c r="B7583" i="30"/>
  <c r="C7582" i="30"/>
  <c r="B7582" i="30"/>
  <c r="D7581" i="30" s="1"/>
  <c r="C7581" i="30"/>
  <c r="B7581" i="30"/>
  <c r="C7580" i="30"/>
  <c r="B7580" i="30"/>
  <c r="D7579" i="30" s="1"/>
  <c r="C7579" i="30"/>
  <c r="B7579" i="30"/>
  <c r="C7578" i="30"/>
  <c r="B7578" i="30"/>
  <c r="D7577" i="30" s="1"/>
  <c r="C7577" i="30"/>
  <c r="B7577" i="30"/>
  <c r="C7576" i="30"/>
  <c r="B7576" i="30"/>
  <c r="D7575" i="30" s="1"/>
  <c r="C7575" i="30"/>
  <c r="B7575" i="30"/>
  <c r="C7574" i="30"/>
  <c r="B7574" i="30"/>
  <c r="D7573" i="30" s="1"/>
  <c r="C7573" i="30"/>
  <c r="B7573" i="30"/>
  <c r="C7572" i="30"/>
  <c r="B7572" i="30"/>
  <c r="D7571" i="30" s="1"/>
  <c r="C7571" i="30"/>
  <c r="B7571" i="30"/>
  <c r="C7570" i="30"/>
  <c r="B7570" i="30"/>
  <c r="D7569" i="30" s="1"/>
  <c r="C7569" i="30"/>
  <c r="B7569" i="30"/>
  <c r="C7568" i="30"/>
  <c r="B7568" i="30"/>
  <c r="D7567" i="30" s="1"/>
  <c r="C7567" i="30"/>
  <c r="B7567" i="30"/>
  <c r="C7566" i="30"/>
  <c r="B7566" i="30"/>
  <c r="D7565" i="30" s="1"/>
  <c r="C7565" i="30"/>
  <c r="B7565" i="30"/>
  <c r="C7564" i="30"/>
  <c r="B7564" i="30"/>
  <c r="D7563" i="30" s="1"/>
  <c r="C7563" i="30"/>
  <c r="B7563" i="30"/>
  <c r="C7562" i="30"/>
  <c r="B7562" i="30"/>
  <c r="D7561" i="30" s="1"/>
  <c r="C7561" i="30"/>
  <c r="B7561" i="30"/>
  <c r="C7560" i="30"/>
  <c r="B7560" i="30"/>
  <c r="D7559" i="30" s="1"/>
  <c r="C7559" i="30"/>
  <c r="B7559" i="30"/>
  <c r="C7558" i="30"/>
  <c r="B7558" i="30"/>
  <c r="D7557" i="30" s="1"/>
  <c r="C7557" i="30"/>
  <c r="B7557" i="30"/>
  <c r="C7556" i="30"/>
  <c r="B7556" i="30"/>
  <c r="D7555" i="30" s="1"/>
  <c r="C7555" i="30"/>
  <c r="B7555" i="30"/>
  <c r="C7554" i="30"/>
  <c r="B7554" i="30"/>
  <c r="D7553" i="30" s="1"/>
  <c r="C7553" i="30"/>
  <c r="B7553" i="30"/>
  <c r="C7552" i="30"/>
  <c r="B7552" i="30"/>
  <c r="D7551" i="30" s="1"/>
  <c r="C7551" i="30"/>
  <c r="B7551" i="30"/>
  <c r="C7550" i="30"/>
  <c r="B7550" i="30"/>
  <c r="D7549" i="30" s="1"/>
  <c r="C7549" i="30"/>
  <c r="B7549" i="30"/>
  <c r="C7548" i="30"/>
  <c r="B7548" i="30"/>
  <c r="D7547" i="30" s="1"/>
  <c r="C7547" i="30"/>
  <c r="B7547" i="30"/>
  <c r="C7546" i="30"/>
  <c r="B7546" i="30"/>
  <c r="D7545" i="30" s="1"/>
  <c r="C7545" i="30"/>
  <c r="B7545" i="30"/>
  <c r="C7544" i="30"/>
  <c r="B7544" i="30"/>
  <c r="D7543" i="30" s="1"/>
  <c r="C7543" i="30"/>
  <c r="B7543" i="30"/>
  <c r="C7542" i="30"/>
  <c r="B7542" i="30"/>
  <c r="D7541" i="30" s="1"/>
  <c r="C7541" i="30"/>
  <c r="B7541" i="30"/>
  <c r="C7540" i="30"/>
  <c r="B7540" i="30"/>
  <c r="D7539" i="30" s="1"/>
  <c r="C7539" i="30"/>
  <c r="B7539" i="30"/>
  <c r="C7538" i="30"/>
  <c r="B7538" i="30"/>
  <c r="D7537" i="30" s="1"/>
  <c r="C7537" i="30"/>
  <c r="B7537" i="30"/>
  <c r="C7536" i="30"/>
  <c r="B7536" i="30"/>
  <c r="D7535" i="30" s="1"/>
  <c r="C7535" i="30"/>
  <c r="B7535" i="30"/>
  <c r="C7534" i="30"/>
  <c r="B7534" i="30"/>
  <c r="D7533" i="30" s="1"/>
  <c r="C7533" i="30"/>
  <c r="B7533" i="30"/>
  <c r="C7532" i="30"/>
  <c r="B7532" i="30"/>
  <c r="D7531" i="30" s="1"/>
  <c r="C7531" i="30"/>
  <c r="B7531" i="30"/>
  <c r="C7530" i="30"/>
  <c r="B7530" i="30"/>
  <c r="D7529" i="30" s="1"/>
  <c r="C7529" i="30"/>
  <c r="B7529" i="30"/>
  <c r="C7528" i="30"/>
  <c r="B7528" i="30"/>
  <c r="D7527" i="30" s="1"/>
  <c r="C7527" i="30"/>
  <c r="B7527" i="30"/>
  <c r="C7526" i="30"/>
  <c r="B7526" i="30"/>
  <c r="D7525" i="30" s="1"/>
  <c r="C7525" i="30"/>
  <c r="B7525" i="30"/>
  <c r="C7524" i="30"/>
  <c r="B7524" i="30"/>
  <c r="D7523" i="30" s="1"/>
  <c r="C7523" i="30"/>
  <c r="B7523" i="30"/>
  <c r="C7522" i="30"/>
  <c r="B7522" i="30"/>
  <c r="D7521" i="30" s="1"/>
  <c r="C7521" i="30"/>
  <c r="B7521" i="30"/>
  <c r="C7520" i="30"/>
  <c r="B7520" i="30"/>
  <c r="D7519" i="30" s="1"/>
  <c r="C7519" i="30"/>
  <c r="B7519" i="30"/>
  <c r="C7518" i="30"/>
  <c r="B7518" i="30"/>
  <c r="D7517" i="30" s="1"/>
  <c r="C7517" i="30"/>
  <c r="B7517" i="30"/>
  <c r="C7516" i="30"/>
  <c r="B7516" i="30"/>
  <c r="D7515" i="30" s="1"/>
  <c r="C7515" i="30"/>
  <c r="B7515" i="30"/>
  <c r="C7514" i="30"/>
  <c r="B7514" i="30"/>
  <c r="D7513" i="30" s="1"/>
  <c r="C7513" i="30"/>
  <c r="B7513" i="30"/>
  <c r="C7512" i="30"/>
  <c r="B7512" i="30"/>
  <c r="D7511" i="30" s="1"/>
  <c r="C7511" i="30"/>
  <c r="B7511" i="30"/>
  <c r="C7510" i="30"/>
  <c r="B7510" i="30"/>
  <c r="D7509" i="30" s="1"/>
  <c r="C7509" i="30"/>
  <c r="B7509" i="30"/>
  <c r="C7508" i="30"/>
  <c r="B7508" i="30"/>
  <c r="D7507" i="30" s="1"/>
  <c r="C7507" i="30"/>
  <c r="B7507" i="30"/>
  <c r="C7506" i="30"/>
  <c r="B7506" i="30"/>
  <c r="D7505" i="30" s="1"/>
  <c r="C7505" i="30"/>
  <c r="B7505" i="30"/>
  <c r="C7504" i="30"/>
  <c r="B7504" i="30"/>
  <c r="D7503" i="30" s="1"/>
  <c r="C7503" i="30"/>
  <c r="B7503" i="30"/>
  <c r="C7502" i="30"/>
  <c r="B7502" i="30"/>
  <c r="D7501" i="30" s="1"/>
  <c r="C7501" i="30"/>
  <c r="B7501" i="30"/>
  <c r="C7500" i="30"/>
  <c r="B7500" i="30"/>
  <c r="D7499" i="30" s="1"/>
  <c r="C7499" i="30"/>
  <c r="B7499" i="30"/>
  <c r="C7498" i="30"/>
  <c r="B7498" i="30"/>
  <c r="D7497" i="30" s="1"/>
  <c r="C7497" i="30"/>
  <c r="B7497" i="30"/>
  <c r="C7496" i="30"/>
  <c r="B7496" i="30"/>
  <c r="D7495" i="30" s="1"/>
  <c r="C7495" i="30"/>
  <c r="B7495" i="30"/>
  <c r="C7494" i="30"/>
  <c r="B7494" i="30"/>
  <c r="D7493" i="30" s="1"/>
  <c r="C7493" i="30"/>
  <c r="B7493" i="30"/>
  <c r="C7492" i="30"/>
  <c r="B7492" i="30"/>
  <c r="D7491" i="30" s="1"/>
  <c r="C7491" i="30"/>
  <c r="B7491" i="30"/>
  <c r="C7490" i="30"/>
  <c r="B7490" i="30"/>
  <c r="D7489" i="30" s="1"/>
  <c r="C7489" i="30"/>
  <c r="B7489" i="30"/>
  <c r="C7488" i="30"/>
  <c r="B7488" i="30"/>
  <c r="D7487" i="30" s="1"/>
  <c r="C7487" i="30"/>
  <c r="B7487" i="30"/>
  <c r="C7486" i="30"/>
  <c r="B7486" i="30"/>
  <c r="D7485" i="30" s="1"/>
  <c r="C7485" i="30"/>
  <c r="B7485" i="30"/>
  <c r="C7484" i="30"/>
  <c r="B7484" i="30"/>
  <c r="D7483" i="30" s="1"/>
  <c r="C7483" i="30"/>
  <c r="B7483" i="30"/>
  <c r="C7482" i="30"/>
  <c r="B7482" i="30"/>
  <c r="D7481" i="30" s="1"/>
  <c r="C7481" i="30"/>
  <c r="B7481" i="30"/>
  <c r="C7480" i="30"/>
  <c r="B7480" i="30"/>
  <c r="D7479" i="30" s="1"/>
  <c r="C7479" i="30"/>
  <c r="B7479" i="30"/>
  <c r="C7478" i="30"/>
  <c r="B7478" i="30"/>
  <c r="D7477" i="30" s="1"/>
  <c r="C7477" i="30"/>
  <c r="B7477" i="30"/>
  <c r="C7476" i="30"/>
  <c r="B7476" i="30"/>
  <c r="D7475" i="30" s="1"/>
  <c r="C7475" i="30"/>
  <c r="B7475" i="30"/>
  <c r="C7474" i="30"/>
  <c r="B7474" i="30"/>
  <c r="D7473" i="30" s="1"/>
  <c r="C7473" i="30"/>
  <c r="B7473" i="30"/>
  <c r="C7472" i="30"/>
  <c r="B7472" i="30"/>
  <c r="D7471" i="30" s="1"/>
  <c r="C7471" i="30"/>
  <c r="B7471" i="30"/>
  <c r="C7470" i="30"/>
  <c r="B7470" i="30"/>
  <c r="D7469" i="30" s="1"/>
  <c r="C7469" i="30"/>
  <c r="B7469" i="30"/>
  <c r="C7468" i="30"/>
  <c r="B7468" i="30"/>
  <c r="D7467" i="30" s="1"/>
  <c r="C7467" i="30"/>
  <c r="B7467" i="30"/>
  <c r="C7466" i="30"/>
  <c r="B7466" i="30"/>
  <c r="D7465" i="30" s="1"/>
  <c r="C7465" i="30"/>
  <c r="B7465" i="30"/>
  <c r="C7464" i="30"/>
  <c r="B7464" i="30"/>
  <c r="D7463" i="30" s="1"/>
  <c r="C7463" i="30"/>
  <c r="B7463" i="30"/>
  <c r="C7462" i="30"/>
  <c r="B7462" i="30"/>
  <c r="D7461" i="30" s="1"/>
  <c r="C7461" i="30"/>
  <c r="B7461" i="30"/>
  <c r="C7460" i="30"/>
  <c r="B7460" i="30"/>
  <c r="D7459" i="30" s="1"/>
  <c r="C7459" i="30"/>
  <c r="B7459" i="30"/>
  <c r="C7458" i="30"/>
  <c r="B7458" i="30"/>
  <c r="D7457" i="30" s="1"/>
  <c r="C7457" i="30"/>
  <c r="B7457" i="30"/>
  <c r="C7456" i="30"/>
  <c r="B7456" i="30"/>
  <c r="D7455" i="30" s="1"/>
  <c r="C7455" i="30"/>
  <c r="B7455" i="30"/>
  <c r="C7454" i="30"/>
  <c r="B7454" i="30"/>
  <c r="D7453" i="30" s="1"/>
  <c r="C7453" i="30"/>
  <c r="B7453" i="30"/>
  <c r="C7452" i="30"/>
  <c r="B7452" i="30"/>
  <c r="D7451" i="30" s="1"/>
  <c r="C7451" i="30"/>
  <c r="B7451" i="30"/>
  <c r="C7450" i="30"/>
  <c r="B7450" i="30"/>
  <c r="D7449" i="30" s="1"/>
  <c r="C7449" i="30"/>
  <c r="B7449" i="30"/>
  <c r="C7448" i="30"/>
  <c r="B7448" i="30"/>
  <c r="D7447" i="30" s="1"/>
  <c r="C7447" i="30"/>
  <c r="B7447" i="30"/>
  <c r="C7446" i="30"/>
  <c r="B7446" i="30"/>
  <c r="D7445" i="30" s="1"/>
  <c r="C7445" i="30"/>
  <c r="B7445" i="30"/>
  <c r="C7444" i="30"/>
  <c r="B7444" i="30"/>
  <c r="D7443" i="30" s="1"/>
  <c r="C7443" i="30"/>
  <c r="B7443" i="30"/>
  <c r="C7442" i="30"/>
  <c r="B7442" i="30"/>
  <c r="D7441" i="30" s="1"/>
  <c r="C7441" i="30"/>
  <c r="B7441" i="30"/>
  <c r="C7440" i="30"/>
  <c r="B7440" i="30"/>
  <c r="D7439" i="30" s="1"/>
  <c r="C7439" i="30"/>
  <c r="B7439" i="30"/>
  <c r="C7438" i="30"/>
  <c r="B7438" i="30"/>
  <c r="D7437" i="30" s="1"/>
  <c r="C7437" i="30"/>
  <c r="B7437" i="30"/>
  <c r="C7436" i="30"/>
  <c r="B7436" i="30"/>
  <c r="D7435" i="30" s="1"/>
  <c r="C7435" i="30"/>
  <c r="B7435" i="30"/>
  <c r="C7434" i="30"/>
  <c r="B7434" i="30"/>
  <c r="D7433" i="30" s="1"/>
  <c r="C7433" i="30"/>
  <c r="B7433" i="30"/>
  <c r="C7432" i="30"/>
  <c r="B7432" i="30"/>
  <c r="D7431" i="30" s="1"/>
  <c r="C7431" i="30"/>
  <c r="B7431" i="30"/>
  <c r="C7430" i="30"/>
  <c r="B7430" i="30"/>
  <c r="D7429" i="30" s="1"/>
  <c r="C7429" i="30"/>
  <c r="B7429" i="30"/>
  <c r="C7428" i="30"/>
  <c r="B7428" i="30"/>
  <c r="D7427" i="30" s="1"/>
  <c r="C7427" i="30"/>
  <c r="B7427" i="30"/>
  <c r="C7426" i="30"/>
  <c r="B7426" i="30"/>
  <c r="D7425" i="30" s="1"/>
  <c r="C7425" i="30"/>
  <c r="B7425" i="30"/>
  <c r="C7424" i="30"/>
  <c r="B7424" i="30"/>
  <c r="D7423" i="30" s="1"/>
  <c r="C7423" i="30"/>
  <c r="B7423" i="30"/>
  <c r="C7422" i="30"/>
  <c r="B7422" i="30"/>
  <c r="D7421" i="30" s="1"/>
  <c r="C7421" i="30"/>
  <c r="B7421" i="30"/>
  <c r="C7420" i="30"/>
  <c r="B7420" i="30"/>
  <c r="D7419" i="30" s="1"/>
  <c r="C7419" i="30"/>
  <c r="B7419" i="30"/>
  <c r="C7418" i="30"/>
  <c r="B7418" i="30"/>
  <c r="D7417" i="30" s="1"/>
  <c r="C7417" i="30"/>
  <c r="B7417" i="30"/>
  <c r="C7416" i="30"/>
  <c r="B7416" i="30"/>
  <c r="D7415" i="30" s="1"/>
  <c r="C7415" i="30"/>
  <c r="B7415" i="30"/>
  <c r="C7414" i="30"/>
  <c r="B7414" i="30"/>
  <c r="D7413" i="30" s="1"/>
  <c r="C7413" i="30"/>
  <c r="B7413" i="30"/>
  <c r="C7412" i="30"/>
  <c r="B7412" i="30"/>
  <c r="D7411" i="30" s="1"/>
  <c r="C7411" i="30"/>
  <c r="B7411" i="30"/>
  <c r="C7410" i="30"/>
  <c r="B7410" i="30"/>
  <c r="D7409" i="30" s="1"/>
  <c r="C7409" i="30"/>
  <c r="B7409" i="30"/>
  <c r="C7408" i="30"/>
  <c r="B7408" i="30"/>
  <c r="D7407" i="30" s="1"/>
  <c r="C7407" i="30"/>
  <c r="B7407" i="30"/>
  <c r="C7406" i="30"/>
  <c r="B7406" i="30"/>
  <c r="D7405" i="30" s="1"/>
  <c r="C7405" i="30"/>
  <c r="B7405" i="30"/>
  <c r="C7404" i="30"/>
  <c r="B7404" i="30"/>
  <c r="D7403" i="30" s="1"/>
  <c r="C7403" i="30"/>
  <c r="B7403" i="30"/>
  <c r="C7402" i="30"/>
  <c r="B7402" i="30"/>
  <c r="D7401" i="30" s="1"/>
  <c r="C7401" i="30"/>
  <c r="B7401" i="30"/>
  <c r="C7400" i="30"/>
  <c r="B7400" i="30"/>
  <c r="D7399" i="30" s="1"/>
  <c r="C7399" i="30"/>
  <c r="B7399" i="30"/>
  <c r="C7398" i="30"/>
  <c r="B7398" i="30"/>
  <c r="D7397" i="30" s="1"/>
  <c r="C7397" i="30"/>
  <c r="B7397" i="30"/>
  <c r="C7396" i="30"/>
  <c r="B7396" i="30"/>
  <c r="D7395" i="30" s="1"/>
  <c r="C7395" i="30"/>
  <c r="B7395" i="30"/>
  <c r="C7394" i="30"/>
  <c r="B7394" i="30"/>
  <c r="D7393" i="30" s="1"/>
  <c r="C7393" i="30"/>
  <c r="B7393" i="30"/>
  <c r="C7392" i="30"/>
  <c r="B7392" i="30"/>
  <c r="D7391" i="30" s="1"/>
  <c r="C7391" i="30"/>
  <c r="B7391" i="30"/>
  <c r="C7390" i="30"/>
  <c r="B7390" i="30"/>
  <c r="D7389" i="30" s="1"/>
  <c r="C7389" i="30"/>
  <c r="B7389" i="30"/>
  <c r="C7388" i="30"/>
  <c r="B7388" i="30"/>
  <c r="D7387" i="30" s="1"/>
  <c r="C7387" i="30"/>
  <c r="B7387" i="30"/>
  <c r="C7386" i="30"/>
  <c r="B7386" i="30"/>
  <c r="D7385" i="30" s="1"/>
  <c r="C7385" i="30"/>
  <c r="B7385" i="30"/>
  <c r="C7384" i="30"/>
  <c r="B7384" i="30"/>
  <c r="D7383" i="30" s="1"/>
  <c r="C7383" i="30"/>
  <c r="B7383" i="30"/>
  <c r="C7382" i="30"/>
  <c r="B7382" i="30"/>
  <c r="D7381" i="30" s="1"/>
  <c r="C7381" i="30"/>
  <c r="B7381" i="30"/>
  <c r="C7380" i="30"/>
  <c r="B7380" i="30"/>
  <c r="D7379" i="30" s="1"/>
  <c r="C7379" i="30"/>
  <c r="B7379" i="30"/>
  <c r="C7378" i="30"/>
  <c r="B7378" i="30"/>
  <c r="D7377" i="30" s="1"/>
  <c r="C7377" i="30"/>
  <c r="B7377" i="30"/>
  <c r="C7376" i="30"/>
  <c r="B7376" i="30"/>
  <c r="D7375" i="30" s="1"/>
  <c r="C7375" i="30"/>
  <c r="B7375" i="30"/>
  <c r="C7374" i="30"/>
  <c r="B7374" i="30"/>
  <c r="D7373" i="30" s="1"/>
  <c r="C7373" i="30"/>
  <c r="B7373" i="30"/>
  <c r="C7372" i="30"/>
  <c r="B7372" i="30"/>
  <c r="D7371" i="30" s="1"/>
  <c r="C7371" i="30"/>
  <c r="B7371" i="30"/>
  <c r="C7370" i="30"/>
  <c r="B7370" i="30"/>
  <c r="D7369" i="30" s="1"/>
  <c r="C7369" i="30"/>
  <c r="B7369" i="30"/>
  <c r="C7368" i="30"/>
  <c r="B7368" i="30"/>
  <c r="D7367" i="30" s="1"/>
  <c r="C7367" i="30"/>
  <c r="B7367" i="30"/>
  <c r="C7366" i="30"/>
  <c r="B7366" i="30"/>
  <c r="D7365" i="30" s="1"/>
  <c r="C7365" i="30"/>
  <c r="B7365" i="30"/>
  <c r="C7364" i="30"/>
  <c r="B7364" i="30"/>
  <c r="D7363" i="30" s="1"/>
  <c r="C7363" i="30"/>
  <c r="B7363" i="30"/>
  <c r="C7362" i="30"/>
  <c r="B7362" i="30"/>
  <c r="D7361" i="30" s="1"/>
  <c r="C7361" i="30"/>
  <c r="B7361" i="30"/>
  <c r="C7360" i="30"/>
  <c r="B7360" i="30"/>
  <c r="D7359" i="30" s="1"/>
  <c r="C7359" i="30"/>
  <c r="B7359" i="30"/>
  <c r="C7358" i="30"/>
  <c r="B7358" i="30"/>
  <c r="D7357" i="30" s="1"/>
  <c r="C7357" i="30"/>
  <c r="B7357" i="30"/>
  <c r="C7356" i="30"/>
  <c r="B7356" i="30"/>
  <c r="D7355" i="30" s="1"/>
  <c r="C7355" i="30"/>
  <c r="B7355" i="30"/>
  <c r="C7354" i="30"/>
  <c r="B7354" i="30"/>
  <c r="D7353" i="30" s="1"/>
  <c r="C7353" i="30"/>
  <c r="B7353" i="30"/>
  <c r="C7352" i="30"/>
  <c r="B7352" i="30"/>
  <c r="D7351" i="30" s="1"/>
  <c r="C7351" i="30"/>
  <c r="B7351" i="30"/>
  <c r="C7350" i="30"/>
  <c r="B7350" i="30"/>
  <c r="D7349" i="30" s="1"/>
  <c r="C7349" i="30"/>
  <c r="B7349" i="30"/>
  <c r="C7348" i="30"/>
  <c r="B7348" i="30"/>
  <c r="D7347" i="30" s="1"/>
  <c r="C7347" i="30"/>
  <c r="B7347" i="30"/>
  <c r="C7346" i="30"/>
  <c r="B7346" i="30"/>
  <c r="D7345" i="30" s="1"/>
  <c r="C7345" i="30"/>
  <c r="B7345" i="30"/>
  <c r="C7344" i="30"/>
  <c r="B7344" i="30"/>
  <c r="D7343" i="30" s="1"/>
  <c r="C7343" i="30"/>
  <c r="B7343" i="30"/>
  <c r="C7342" i="30"/>
  <c r="B7342" i="30"/>
  <c r="D7341" i="30" s="1"/>
  <c r="C7341" i="30"/>
  <c r="B7341" i="30"/>
  <c r="C7340" i="30"/>
  <c r="B7340" i="30"/>
  <c r="D7339" i="30" s="1"/>
  <c r="C7339" i="30"/>
  <c r="B7339" i="30"/>
  <c r="C7338" i="30"/>
  <c r="B7338" i="30"/>
  <c r="D7337" i="30" s="1"/>
  <c r="C7337" i="30"/>
  <c r="B7337" i="30"/>
  <c r="C7336" i="30"/>
  <c r="B7336" i="30"/>
  <c r="D7335" i="30" s="1"/>
  <c r="C7335" i="30"/>
  <c r="B7335" i="30"/>
  <c r="C7334" i="30"/>
  <c r="B7334" i="30"/>
  <c r="D7333" i="30" s="1"/>
  <c r="C7333" i="30"/>
  <c r="B7333" i="30"/>
  <c r="C7332" i="30"/>
  <c r="B7332" i="30"/>
  <c r="D7331" i="30" s="1"/>
  <c r="C7331" i="30"/>
  <c r="B7331" i="30"/>
  <c r="C7330" i="30"/>
  <c r="B7330" i="30"/>
  <c r="D7329" i="30" s="1"/>
  <c r="C7329" i="30"/>
  <c r="B7329" i="30"/>
  <c r="C7328" i="30"/>
  <c r="B7328" i="30"/>
  <c r="D7327" i="30" s="1"/>
  <c r="C7327" i="30"/>
  <c r="B7327" i="30"/>
  <c r="C7326" i="30"/>
  <c r="B7326" i="30"/>
  <c r="D7325" i="30" s="1"/>
  <c r="C7325" i="30"/>
  <c r="B7325" i="30"/>
  <c r="C7324" i="30"/>
  <c r="B7324" i="30"/>
  <c r="D7323" i="30" s="1"/>
  <c r="C7323" i="30"/>
  <c r="B7323" i="30"/>
  <c r="C7322" i="30"/>
  <c r="B7322" i="30"/>
  <c r="D7321" i="30" s="1"/>
  <c r="C7321" i="30"/>
  <c r="B7321" i="30"/>
  <c r="C7320" i="30"/>
  <c r="B7320" i="30"/>
  <c r="D7319" i="30" s="1"/>
  <c r="C7319" i="30"/>
  <c r="B7319" i="30"/>
  <c r="C7318" i="30"/>
  <c r="B7318" i="30"/>
  <c r="D7317" i="30" s="1"/>
  <c r="C7317" i="30"/>
  <c r="B7317" i="30"/>
  <c r="C7316" i="30"/>
  <c r="B7316" i="30"/>
  <c r="D7315" i="30" s="1"/>
  <c r="C7315" i="30"/>
  <c r="B7315" i="30"/>
  <c r="C7314" i="30"/>
  <c r="B7314" i="30"/>
  <c r="D7313" i="30" s="1"/>
  <c r="C7313" i="30"/>
  <c r="B7313" i="30"/>
  <c r="C7312" i="30"/>
  <c r="B7312" i="30"/>
  <c r="D7311" i="30" s="1"/>
  <c r="C7311" i="30"/>
  <c r="B7311" i="30"/>
  <c r="C7310" i="30"/>
  <c r="B7310" i="30"/>
  <c r="D7309" i="30" s="1"/>
  <c r="C7309" i="30"/>
  <c r="B7309" i="30"/>
  <c r="C7308" i="30"/>
  <c r="B7308" i="30"/>
  <c r="D7307" i="30" s="1"/>
  <c r="C7307" i="30"/>
  <c r="B7307" i="30"/>
  <c r="C7306" i="30"/>
  <c r="B7306" i="30"/>
  <c r="D7305" i="30" s="1"/>
  <c r="C7305" i="30"/>
  <c r="B7305" i="30"/>
  <c r="C7304" i="30"/>
  <c r="B7304" i="30"/>
  <c r="D7303" i="30" s="1"/>
  <c r="C7303" i="30"/>
  <c r="B7303" i="30"/>
  <c r="C7302" i="30"/>
  <c r="B7302" i="30"/>
  <c r="D7301" i="30" s="1"/>
  <c r="C7301" i="30"/>
  <c r="B7301" i="30"/>
  <c r="C7300" i="30"/>
  <c r="B7300" i="30"/>
  <c r="D7299" i="30" s="1"/>
  <c r="C7299" i="30"/>
  <c r="B7299" i="30"/>
  <c r="C7298" i="30"/>
  <c r="B7298" i="30"/>
  <c r="D7297" i="30" s="1"/>
  <c r="C7297" i="30"/>
  <c r="B7297" i="30"/>
  <c r="C7296" i="30"/>
  <c r="B7296" i="30"/>
  <c r="D7295" i="30" s="1"/>
  <c r="C7295" i="30"/>
  <c r="B7295" i="30"/>
  <c r="C7294" i="30"/>
  <c r="B7294" i="30"/>
  <c r="D7293" i="30" s="1"/>
  <c r="C7293" i="30"/>
  <c r="B7293" i="30"/>
  <c r="C7292" i="30"/>
  <c r="B7292" i="30"/>
  <c r="D7291" i="30" s="1"/>
  <c r="C7291" i="30"/>
  <c r="B7291" i="30"/>
  <c r="C7290" i="30"/>
  <c r="B7290" i="30"/>
  <c r="D7289" i="30" s="1"/>
  <c r="C7289" i="30"/>
  <c r="B7289" i="30"/>
  <c r="C7288" i="30"/>
  <c r="B7288" i="30"/>
  <c r="D7287" i="30" s="1"/>
  <c r="C7287" i="30"/>
  <c r="B7287" i="30"/>
  <c r="C7286" i="30"/>
  <c r="B7286" i="30"/>
  <c r="D7285" i="30" s="1"/>
  <c r="C7285" i="30"/>
  <c r="B7285" i="30"/>
  <c r="C7284" i="30"/>
  <c r="B7284" i="30"/>
  <c r="D7283" i="30" s="1"/>
  <c r="C7283" i="30"/>
  <c r="B7283" i="30"/>
  <c r="C7282" i="30"/>
  <c r="B7282" i="30"/>
  <c r="D7281" i="30" s="1"/>
  <c r="C7281" i="30"/>
  <c r="B7281" i="30"/>
  <c r="C7280" i="30"/>
  <c r="B7280" i="30"/>
  <c r="D7279" i="30" s="1"/>
  <c r="C7279" i="30"/>
  <c r="B7279" i="30"/>
  <c r="C7278" i="30"/>
  <c r="B7278" i="30"/>
  <c r="D7277" i="30" s="1"/>
  <c r="C7277" i="30"/>
  <c r="B7277" i="30"/>
  <c r="C7276" i="30"/>
  <c r="B7276" i="30"/>
  <c r="D7275" i="30" s="1"/>
  <c r="C7275" i="30"/>
  <c r="B7275" i="30"/>
  <c r="C7274" i="30"/>
  <c r="B7274" i="30"/>
  <c r="D7273" i="30" s="1"/>
  <c r="C7273" i="30"/>
  <c r="B7273" i="30"/>
  <c r="C7272" i="30"/>
  <c r="B7272" i="30"/>
  <c r="D7271" i="30" s="1"/>
  <c r="C7271" i="30"/>
  <c r="B7271" i="30"/>
  <c r="C7270" i="30"/>
  <c r="B7270" i="30"/>
  <c r="D7269" i="30" s="1"/>
  <c r="C7269" i="30"/>
  <c r="B7269" i="30"/>
  <c r="C7268" i="30"/>
  <c r="B7268" i="30"/>
  <c r="D7267" i="30" s="1"/>
  <c r="C7267" i="30"/>
  <c r="B7267" i="30"/>
  <c r="C7266" i="30"/>
  <c r="B7266" i="30"/>
  <c r="D7265" i="30" s="1"/>
  <c r="C7265" i="30"/>
  <c r="B7265" i="30"/>
  <c r="C7264" i="30"/>
  <c r="B7264" i="30"/>
  <c r="D7263" i="30" s="1"/>
  <c r="C7263" i="30"/>
  <c r="B7263" i="30"/>
  <c r="C7262" i="30"/>
  <c r="B7262" i="30"/>
  <c r="D7261" i="30" s="1"/>
  <c r="C7261" i="30"/>
  <c r="B7261" i="30"/>
  <c r="C7260" i="30"/>
  <c r="B7260" i="30"/>
  <c r="D7259" i="30" s="1"/>
  <c r="C7259" i="30"/>
  <c r="B7259" i="30"/>
  <c r="C7258" i="30"/>
  <c r="B7258" i="30"/>
  <c r="D7257" i="30" s="1"/>
  <c r="C7257" i="30"/>
  <c r="B7257" i="30"/>
  <c r="C7256" i="30"/>
  <c r="B7256" i="30"/>
  <c r="D7255" i="30" s="1"/>
  <c r="C7255" i="30"/>
  <c r="B7255" i="30"/>
  <c r="C7254" i="30"/>
  <c r="B7254" i="30"/>
  <c r="D7253" i="30" s="1"/>
  <c r="C7253" i="30"/>
  <c r="B7253" i="30"/>
  <c r="C7252" i="30"/>
  <c r="B7252" i="30"/>
  <c r="D7251" i="30" s="1"/>
  <c r="C7251" i="30"/>
  <c r="B7251" i="30"/>
  <c r="C7250" i="30"/>
  <c r="B7250" i="30"/>
  <c r="D7249" i="30" s="1"/>
  <c r="C7249" i="30"/>
  <c r="B7249" i="30"/>
  <c r="C7248" i="30"/>
  <c r="B7248" i="30"/>
  <c r="D7247" i="30" s="1"/>
  <c r="C7247" i="30"/>
  <c r="B7247" i="30"/>
  <c r="C7246" i="30"/>
  <c r="B7246" i="30"/>
  <c r="D7245" i="30" s="1"/>
  <c r="C7245" i="30"/>
  <c r="B7245" i="30"/>
  <c r="C7244" i="30"/>
  <c r="B7244" i="30"/>
  <c r="D7243" i="30" s="1"/>
  <c r="C7243" i="30"/>
  <c r="B7243" i="30"/>
  <c r="C7242" i="30"/>
  <c r="B7242" i="30"/>
  <c r="D7241" i="30" s="1"/>
  <c r="C7241" i="30"/>
  <c r="B7241" i="30"/>
  <c r="C7240" i="30"/>
  <c r="B7240" i="30"/>
  <c r="D7239" i="30" s="1"/>
  <c r="C7239" i="30"/>
  <c r="B7239" i="30"/>
  <c r="C7238" i="30"/>
  <c r="B7238" i="30"/>
  <c r="D7237" i="30" s="1"/>
  <c r="C7237" i="30"/>
  <c r="B7237" i="30"/>
  <c r="C7236" i="30"/>
  <c r="B7236" i="30"/>
  <c r="D7235" i="30" s="1"/>
  <c r="C7235" i="30"/>
  <c r="B7235" i="30"/>
  <c r="C7234" i="30"/>
  <c r="B7234" i="30"/>
  <c r="D7233" i="30" s="1"/>
  <c r="C7233" i="30"/>
  <c r="B7233" i="30"/>
  <c r="C7232" i="30"/>
  <c r="B7232" i="30"/>
  <c r="D7231" i="30" s="1"/>
  <c r="C7231" i="30"/>
  <c r="B7231" i="30"/>
  <c r="C7230" i="30"/>
  <c r="B7230" i="30"/>
  <c r="D7229" i="30" s="1"/>
  <c r="C7229" i="30"/>
  <c r="B7229" i="30"/>
  <c r="C7228" i="30"/>
  <c r="B7228" i="30"/>
  <c r="D7227" i="30" s="1"/>
  <c r="C7227" i="30"/>
  <c r="B7227" i="30"/>
  <c r="C7226" i="30"/>
  <c r="B7226" i="30"/>
  <c r="D7225" i="30" s="1"/>
  <c r="C7225" i="30"/>
  <c r="B7225" i="30"/>
  <c r="C7224" i="30"/>
  <c r="B7224" i="30"/>
  <c r="D7223" i="30" s="1"/>
  <c r="C7223" i="30"/>
  <c r="B7223" i="30"/>
  <c r="C7222" i="30"/>
  <c r="B7222" i="30"/>
  <c r="D7221" i="30" s="1"/>
  <c r="C7221" i="30"/>
  <c r="B7221" i="30"/>
  <c r="C7220" i="30"/>
  <c r="B7220" i="30"/>
  <c r="D7219" i="30" s="1"/>
  <c r="C7219" i="30"/>
  <c r="B7219" i="30"/>
  <c r="C7218" i="30"/>
  <c r="B7218" i="30"/>
  <c r="D7217" i="30" s="1"/>
  <c r="C7217" i="30"/>
  <c r="B7217" i="30"/>
  <c r="C7216" i="30"/>
  <c r="B7216" i="30"/>
  <c r="D7215" i="30" s="1"/>
  <c r="C7215" i="30"/>
  <c r="B7215" i="30"/>
  <c r="C7214" i="30"/>
  <c r="B7214" i="30"/>
  <c r="D7213" i="30" s="1"/>
  <c r="C7213" i="30"/>
  <c r="B7213" i="30"/>
  <c r="C7212" i="30"/>
  <c r="B7212" i="30"/>
  <c r="D7211" i="30" s="1"/>
  <c r="C7211" i="30"/>
  <c r="B7211" i="30"/>
  <c r="C7210" i="30"/>
  <c r="B7210" i="30"/>
  <c r="D7209" i="30" s="1"/>
  <c r="C7209" i="30"/>
  <c r="B7209" i="30"/>
  <c r="C7208" i="30"/>
  <c r="B7208" i="30"/>
  <c r="D7207" i="30" s="1"/>
  <c r="C7207" i="30"/>
  <c r="B7207" i="30"/>
  <c r="C7206" i="30"/>
  <c r="B7206" i="30"/>
  <c r="D7205" i="30" s="1"/>
  <c r="C7205" i="30"/>
  <c r="B7205" i="30"/>
  <c r="C7204" i="30"/>
  <c r="B7204" i="30"/>
  <c r="D7203" i="30" s="1"/>
  <c r="C7203" i="30"/>
  <c r="B7203" i="30"/>
  <c r="C7202" i="30"/>
  <c r="B7202" i="30"/>
  <c r="D7201" i="30" s="1"/>
  <c r="C7201" i="30"/>
  <c r="B7201" i="30"/>
  <c r="C7200" i="30"/>
  <c r="B7200" i="30"/>
  <c r="D7199" i="30" s="1"/>
  <c r="C7199" i="30"/>
  <c r="B7199" i="30"/>
  <c r="C7198" i="30"/>
  <c r="B7198" i="30"/>
  <c r="D7197" i="30" s="1"/>
  <c r="C7197" i="30"/>
  <c r="B7197" i="30"/>
  <c r="C7196" i="30"/>
  <c r="B7196" i="30"/>
  <c r="D7195" i="30" s="1"/>
  <c r="C7195" i="30"/>
  <c r="B7195" i="30"/>
  <c r="C7194" i="30"/>
  <c r="B7194" i="30"/>
  <c r="D7193" i="30" s="1"/>
  <c r="C7193" i="30"/>
  <c r="B7193" i="30"/>
  <c r="C7192" i="30"/>
  <c r="B7192" i="30"/>
  <c r="D7191" i="30" s="1"/>
  <c r="C7191" i="30"/>
  <c r="B7191" i="30"/>
  <c r="C7190" i="30"/>
  <c r="B7190" i="30"/>
  <c r="D7189" i="30" s="1"/>
  <c r="C7189" i="30"/>
  <c r="B7189" i="30"/>
  <c r="C7188" i="30"/>
  <c r="B7188" i="30"/>
  <c r="D7187" i="30" s="1"/>
  <c r="C7187" i="30"/>
  <c r="B7187" i="30"/>
  <c r="C7186" i="30"/>
  <c r="B7186" i="30"/>
  <c r="D7185" i="30" s="1"/>
  <c r="C7185" i="30"/>
  <c r="B7185" i="30"/>
  <c r="C7184" i="30"/>
  <c r="B7184" i="30"/>
  <c r="D7183" i="30" s="1"/>
  <c r="C7183" i="30"/>
  <c r="B7183" i="30"/>
  <c r="C7182" i="30"/>
  <c r="B7182" i="30"/>
  <c r="D7181" i="30" s="1"/>
  <c r="C7181" i="30"/>
  <c r="B7181" i="30"/>
  <c r="C7180" i="30"/>
  <c r="B7180" i="30"/>
  <c r="D7179" i="30" s="1"/>
  <c r="C7179" i="30"/>
  <c r="B7179" i="30"/>
  <c r="C7178" i="30"/>
  <c r="B7178" i="30"/>
  <c r="D7177" i="30" s="1"/>
  <c r="C7177" i="30"/>
  <c r="B7177" i="30"/>
  <c r="C7176" i="30"/>
  <c r="B7176" i="30"/>
  <c r="D7175" i="30" s="1"/>
  <c r="C7175" i="30"/>
  <c r="B7175" i="30"/>
  <c r="C7174" i="30"/>
  <c r="B7174" i="30"/>
  <c r="D7173" i="30" s="1"/>
  <c r="C7173" i="30"/>
  <c r="B7173" i="30"/>
  <c r="C7172" i="30"/>
  <c r="B7172" i="30"/>
  <c r="D7171" i="30" s="1"/>
  <c r="C7171" i="30"/>
  <c r="B7171" i="30"/>
  <c r="C7170" i="30"/>
  <c r="B7170" i="30"/>
  <c r="D7169" i="30" s="1"/>
  <c r="C7169" i="30"/>
  <c r="B7169" i="30"/>
  <c r="C7168" i="30"/>
  <c r="B7168" i="30"/>
  <c r="D7167" i="30" s="1"/>
  <c r="C7167" i="30"/>
  <c r="B7167" i="30"/>
  <c r="C7166" i="30"/>
  <c r="B7166" i="30"/>
  <c r="D7165" i="30" s="1"/>
  <c r="C7165" i="30"/>
  <c r="B7165" i="30"/>
  <c r="C7164" i="30"/>
  <c r="B7164" i="30"/>
  <c r="D7163" i="30" s="1"/>
  <c r="C7163" i="30"/>
  <c r="B7163" i="30"/>
  <c r="C7162" i="30"/>
  <c r="B7162" i="30"/>
  <c r="D7161" i="30" s="1"/>
  <c r="C7161" i="30"/>
  <c r="B7161" i="30"/>
  <c r="C7160" i="30"/>
  <c r="B7160" i="30"/>
  <c r="D7159" i="30" s="1"/>
  <c r="C7159" i="30"/>
  <c r="B7159" i="30"/>
  <c r="C7158" i="30"/>
  <c r="B7158" i="30"/>
  <c r="D7157" i="30" s="1"/>
  <c r="C7157" i="30"/>
  <c r="B7157" i="30"/>
  <c r="C7156" i="30"/>
  <c r="B7156" i="30"/>
  <c r="D7155" i="30" s="1"/>
  <c r="C7155" i="30"/>
  <c r="B7155" i="30"/>
  <c r="C7154" i="30"/>
  <c r="B7154" i="30"/>
  <c r="D7153" i="30" s="1"/>
  <c r="C7153" i="30"/>
  <c r="B7153" i="30"/>
  <c r="C7152" i="30"/>
  <c r="B7152" i="30"/>
  <c r="D7151" i="30" s="1"/>
  <c r="C7151" i="30"/>
  <c r="B7151" i="30"/>
  <c r="C7150" i="30"/>
  <c r="B7150" i="30"/>
  <c r="D7149" i="30" s="1"/>
  <c r="C7149" i="30"/>
  <c r="B7149" i="30"/>
  <c r="C7148" i="30"/>
  <c r="B7148" i="30"/>
  <c r="D7147" i="30" s="1"/>
  <c r="C7147" i="30"/>
  <c r="B7147" i="30"/>
  <c r="C7146" i="30"/>
  <c r="B7146" i="30"/>
  <c r="D7145" i="30" s="1"/>
  <c r="C7145" i="30"/>
  <c r="B7145" i="30"/>
  <c r="C7144" i="30"/>
  <c r="B7144" i="30"/>
  <c r="D7143" i="30" s="1"/>
  <c r="C7143" i="30"/>
  <c r="B7143" i="30"/>
  <c r="C7142" i="30"/>
  <c r="B7142" i="30"/>
  <c r="D7141" i="30" s="1"/>
  <c r="C7141" i="30"/>
  <c r="B7141" i="30"/>
  <c r="C7140" i="30"/>
  <c r="B7140" i="30"/>
  <c r="D7139" i="30" s="1"/>
  <c r="C7139" i="30"/>
  <c r="B7139" i="30"/>
  <c r="C7138" i="30"/>
  <c r="B7138" i="30"/>
  <c r="D7137" i="30" s="1"/>
  <c r="C7137" i="30"/>
  <c r="B7137" i="30"/>
  <c r="C7136" i="30"/>
  <c r="B7136" i="30"/>
  <c r="D7135" i="30" s="1"/>
  <c r="C7135" i="30"/>
  <c r="B7135" i="30"/>
  <c r="C7134" i="30"/>
  <c r="B7134" i="30"/>
  <c r="D7133" i="30" s="1"/>
  <c r="C7133" i="30"/>
  <c r="B7133" i="30"/>
  <c r="C7132" i="30"/>
  <c r="B7132" i="30"/>
  <c r="D7131" i="30" s="1"/>
  <c r="C7131" i="30"/>
  <c r="B7131" i="30"/>
  <c r="C7130" i="30"/>
  <c r="B7130" i="30"/>
  <c r="D7129" i="30" s="1"/>
  <c r="C7129" i="30"/>
  <c r="B7129" i="30"/>
  <c r="C7128" i="30"/>
  <c r="B7128" i="30"/>
  <c r="D7127" i="30" s="1"/>
  <c r="C7127" i="30"/>
  <c r="B7127" i="30"/>
  <c r="C7126" i="30"/>
  <c r="B7126" i="30"/>
  <c r="D7125" i="30" s="1"/>
  <c r="C7125" i="30"/>
  <c r="B7125" i="30"/>
  <c r="C7124" i="30"/>
  <c r="B7124" i="30"/>
  <c r="D7123" i="30" s="1"/>
  <c r="C7123" i="30"/>
  <c r="B7123" i="30"/>
  <c r="C7122" i="30"/>
  <c r="B7122" i="30"/>
  <c r="D7121" i="30" s="1"/>
  <c r="C7121" i="30"/>
  <c r="B7121" i="30"/>
  <c r="C7120" i="30"/>
  <c r="B7120" i="30"/>
  <c r="D7119" i="30" s="1"/>
  <c r="C7119" i="30"/>
  <c r="B7119" i="30"/>
  <c r="C7118" i="30"/>
  <c r="B7118" i="30"/>
  <c r="D7117" i="30" s="1"/>
  <c r="C7117" i="30"/>
  <c r="B7117" i="30"/>
  <c r="C7116" i="30"/>
  <c r="B7116" i="30"/>
  <c r="D7115" i="30" s="1"/>
  <c r="C7115" i="30"/>
  <c r="B7115" i="30"/>
  <c r="C7114" i="30"/>
  <c r="B7114" i="30"/>
  <c r="D7113" i="30" s="1"/>
  <c r="C7113" i="30"/>
  <c r="B7113" i="30"/>
  <c r="C7112" i="30"/>
  <c r="B7112" i="30"/>
  <c r="D7111" i="30" s="1"/>
  <c r="C7111" i="30"/>
  <c r="B7111" i="30"/>
  <c r="C7110" i="30"/>
  <c r="B7110" i="30"/>
  <c r="D7109" i="30" s="1"/>
  <c r="C7109" i="30"/>
  <c r="B7109" i="30"/>
  <c r="C7108" i="30"/>
  <c r="B7108" i="30"/>
  <c r="D7107" i="30" s="1"/>
  <c r="C7107" i="30"/>
  <c r="B7107" i="30"/>
  <c r="C7106" i="30"/>
  <c r="B7106" i="30"/>
  <c r="D7105" i="30" s="1"/>
  <c r="C7105" i="30"/>
  <c r="B7105" i="30"/>
  <c r="C7104" i="30"/>
  <c r="B7104" i="30"/>
  <c r="D7103" i="30" s="1"/>
  <c r="C7103" i="30"/>
  <c r="B7103" i="30"/>
  <c r="C7102" i="30"/>
  <c r="B7102" i="30"/>
  <c r="D7101" i="30" s="1"/>
  <c r="C7101" i="30"/>
  <c r="B7101" i="30"/>
  <c r="C7100" i="30"/>
  <c r="B7100" i="30"/>
  <c r="D7099" i="30" s="1"/>
  <c r="C7099" i="30"/>
  <c r="B7099" i="30"/>
  <c r="C7098" i="30"/>
  <c r="B7098" i="30"/>
  <c r="D7097" i="30" s="1"/>
  <c r="C7097" i="30"/>
  <c r="B7097" i="30"/>
  <c r="C7096" i="30"/>
  <c r="B7096" i="30"/>
  <c r="D7095" i="30" s="1"/>
  <c r="C7095" i="30"/>
  <c r="B7095" i="30"/>
  <c r="C7094" i="30"/>
  <c r="B7094" i="30"/>
  <c r="D7093" i="30" s="1"/>
  <c r="C7093" i="30"/>
  <c r="B7093" i="30"/>
  <c r="C7092" i="30"/>
  <c r="B7092" i="30"/>
  <c r="D7091" i="30" s="1"/>
  <c r="C7091" i="30"/>
  <c r="B7091" i="30"/>
  <c r="C7090" i="30"/>
  <c r="B7090" i="30"/>
  <c r="D7089" i="30" s="1"/>
  <c r="C7089" i="30"/>
  <c r="B7089" i="30"/>
  <c r="C7088" i="30"/>
  <c r="B7088" i="30"/>
  <c r="D7087" i="30" s="1"/>
  <c r="C7087" i="30"/>
  <c r="B7087" i="30"/>
  <c r="C7086" i="30"/>
  <c r="B7086" i="30"/>
  <c r="D7085" i="30" s="1"/>
  <c r="C7085" i="30"/>
  <c r="B7085" i="30"/>
  <c r="C7084" i="30"/>
  <c r="B7084" i="30"/>
  <c r="D7083" i="30" s="1"/>
  <c r="C7083" i="30"/>
  <c r="B7083" i="30"/>
  <c r="C7082" i="30"/>
  <c r="B7082" i="30"/>
  <c r="D7081" i="30" s="1"/>
  <c r="C7081" i="30"/>
  <c r="B7081" i="30"/>
  <c r="C7080" i="30"/>
  <c r="B7080" i="30"/>
  <c r="D7079" i="30" s="1"/>
  <c r="C7079" i="30"/>
  <c r="B7079" i="30"/>
  <c r="C7078" i="30"/>
  <c r="B7078" i="30"/>
  <c r="D7077" i="30" s="1"/>
  <c r="C7077" i="30"/>
  <c r="B7077" i="30"/>
  <c r="C7076" i="30"/>
  <c r="B7076" i="30"/>
  <c r="D7075" i="30" s="1"/>
  <c r="C7075" i="30"/>
  <c r="B7075" i="30"/>
  <c r="C7074" i="30"/>
  <c r="B7074" i="30"/>
  <c r="D7073" i="30" s="1"/>
  <c r="C7073" i="30"/>
  <c r="B7073" i="30"/>
  <c r="C7072" i="30"/>
  <c r="B7072" i="30"/>
  <c r="D7071" i="30" s="1"/>
  <c r="C7071" i="30"/>
  <c r="B7071" i="30"/>
  <c r="C7070" i="30"/>
  <c r="B7070" i="30"/>
  <c r="D7069" i="30" s="1"/>
  <c r="C7069" i="30"/>
  <c r="B7069" i="30"/>
  <c r="C7068" i="30"/>
  <c r="B7068" i="30"/>
  <c r="D7067" i="30" s="1"/>
  <c r="C7067" i="30"/>
  <c r="B7067" i="30"/>
  <c r="C7066" i="30"/>
  <c r="B7066" i="30"/>
  <c r="D7065" i="30" s="1"/>
  <c r="C7065" i="30"/>
  <c r="B7065" i="30"/>
  <c r="C7064" i="30"/>
  <c r="B7064" i="30"/>
  <c r="D7063" i="30" s="1"/>
  <c r="C7063" i="30"/>
  <c r="B7063" i="30"/>
  <c r="C7062" i="30"/>
  <c r="B7062" i="30"/>
  <c r="D7061" i="30" s="1"/>
  <c r="C7061" i="30"/>
  <c r="B7061" i="30"/>
  <c r="C7060" i="30"/>
  <c r="B7060" i="30"/>
  <c r="D7059" i="30" s="1"/>
  <c r="C7059" i="30"/>
  <c r="B7059" i="30"/>
  <c r="C7058" i="30"/>
  <c r="B7058" i="30"/>
  <c r="D7057" i="30" s="1"/>
  <c r="C7057" i="30"/>
  <c r="B7057" i="30"/>
  <c r="C7056" i="30"/>
  <c r="B7056" i="30"/>
  <c r="D7055" i="30" s="1"/>
  <c r="C7055" i="30"/>
  <c r="B7055" i="30"/>
  <c r="C7054" i="30"/>
  <c r="B7054" i="30"/>
  <c r="D7053" i="30" s="1"/>
  <c r="C7053" i="30"/>
  <c r="B7053" i="30"/>
  <c r="C7052" i="30"/>
  <c r="B7052" i="30"/>
  <c r="D7051" i="30" s="1"/>
  <c r="C7051" i="30"/>
  <c r="B7051" i="30"/>
  <c r="C7050" i="30"/>
  <c r="B7050" i="30"/>
  <c r="D7049" i="30" s="1"/>
  <c r="C7049" i="30"/>
  <c r="B7049" i="30"/>
  <c r="C7048" i="30"/>
  <c r="B7048" i="30"/>
  <c r="D7047" i="30" s="1"/>
  <c r="C7047" i="30"/>
  <c r="B7047" i="30"/>
  <c r="C7046" i="30"/>
  <c r="B7046" i="30"/>
  <c r="D7045" i="30" s="1"/>
  <c r="C7045" i="30"/>
  <c r="B7045" i="30"/>
  <c r="C7044" i="30"/>
  <c r="B7044" i="30"/>
  <c r="D7043" i="30" s="1"/>
  <c r="C7043" i="30"/>
  <c r="B7043" i="30"/>
  <c r="C7042" i="30"/>
  <c r="B7042" i="30"/>
  <c r="D7041" i="30" s="1"/>
  <c r="C7041" i="30"/>
  <c r="B7041" i="30"/>
  <c r="C7040" i="30"/>
  <c r="B7040" i="30"/>
  <c r="D7039" i="30" s="1"/>
  <c r="C7039" i="30"/>
  <c r="B7039" i="30"/>
  <c r="C7038" i="30"/>
  <c r="B7038" i="30"/>
  <c r="D7037" i="30" s="1"/>
  <c r="C7037" i="30"/>
  <c r="B7037" i="30"/>
  <c r="C7036" i="30"/>
  <c r="B7036" i="30"/>
  <c r="D7035" i="30" s="1"/>
  <c r="C7035" i="30"/>
  <c r="B7035" i="30"/>
  <c r="C7034" i="30"/>
  <c r="B7034" i="30"/>
  <c r="D7033" i="30" s="1"/>
  <c r="C7033" i="30"/>
  <c r="B7033" i="30"/>
  <c r="C7032" i="30"/>
  <c r="B7032" i="30"/>
  <c r="D7031" i="30" s="1"/>
  <c r="C7031" i="30"/>
  <c r="B7031" i="30"/>
  <c r="C7030" i="30"/>
  <c r="B7030" i="30"/>
  <c r="D7029" i="30" s="1"/>
  <c r="C7029" i="30"/>
  <c r="B7029" i="30"/>
  <c r="C7028" i="30"/>
  <c r="B7028" i="30"/>
  <c r="D7027" i="30" s="1"/>
  <c r="C7027" i="30"/>
  <c r="B7027" i="30"/>
  <c r="C7026" i="30"/>
  <c r="B7026" i="30"/>
  <c r="D7025" i="30" s="1"/>
  <c r="C7025" i="30"/>
  <c r="B7025" i="30"/>
  <c r="C7024" i="30"/>
  <c r="B7024" i="30"/>
  <c r="D7023" i="30" s="1"/>
  <c r="C7023" i="30"/>
  <c r="B7023" i="30"/>
  <c r="C7022" i="30"/>
  <c r="B7022" i="30"/>
  <c r="D7021" i="30" s="1"/>
  <c r="C7021" i="30"/>
  <c r="B7021" i="30"/>
  <c r="C7020" i="30"/>
  <c r="B7020" i="30"/>
  <c r="D7019" i="30" s="1"/>
  <c r="C7019" i="30"/>
  <c r="B7019" i="30"/>
  <c r="C7018" i="30"/>
  <c r="B7018" i="30"/>
  <c r="D7017" i="30" s="1"/>
  <c r="C7017" i="30"/>
  <c r="B7017" i="30"/>
  <c r="C7016" i="30"/>
  <c r="B7016" i="30"/>
  <c r="D7015" i="30" s="1"/>
  <c r="C7015" i="30"/>
  <c r="B7015" i="30"/>
  <c r="C7014" i="30"/>
  <c r="B7014" i="30"/>
  <c r="D7013" i="30" s="1"/>
  <c r="C7013" i="30"/>
  <c r="B7013" i="30"/>
  <c r="C7012" i="30"/>
  <c r="B7012" i="30"/>
  <c r="D7011" i="30" s="1"/>
  <c r="C7011" i="30"/>
  <c r="B7011" i="30"/>
  <c r="C7010" i="30"/>
  <c r="B7010" i="30"/>
  <c r="D7009" i="30" s="1"/>
  <c r="C7009" i="30"/>
  <c r="B7009" i="30"/>
  <c r="C7008" i="30"/>
  <c r="B7008" i="30"/>
  <c r="D7007" i="30" s="1"/>
  <c r="C7007" i="30"/>
  <c r="B7007" i="30"/>
  <c r="C7006" i="30"/>
  <c r="B7006" i="30"/>
  <c r="D7005" i="30" s="1"/>
  <c r="C7005" i="30"/>
  <c r="B7005" i="30"/>
  <c r="C7004" i="30"/>
  <c r="B7004" i="30"/>
  <c r="D7003" i="30" s="1"/>
  <c r="C7003" i="30"/>
  <c r="B7003" i="30"/>
  <c r="C7002" i="30"/>
  <c r="B7002" i="30"/>
  <c r="D7001" i="30" s="1"/>
  <c r="C7001" i="30"/>
  <c r="B7001" i="30"/>
  <c r="C7000" i="30"/>
  <c r="B7000" i="30"/>
  <c r="D6999" i="30" s="1"/>
  <c r="C6999" i="30"/>
  <c r="B6999" i="30"/>
  <c r="C6998" i="30"/>
  <c r="B6998" i="30"/>
  <c r="D6997" i="30" s="1"/>
  <c r="C6997" i="30"/>
  <c r="B6997" i="30"/>
  <c r="C6996" i="30"/>
  <c r="B6996" i="30"/>
  <c r="D6995" i="30" s="1"/>
  <c r="C6995" i="30"/>
  <c r="B6995" i="30"/>
  <c r="C6994" i="30"/>
  <c r="B6994" i="30"/>
  <c r="D6993" i="30" s="1"/>
  <c r="C6993" i="30"/>
  <c r="B6993" i="30"/>
  <c r="C6992" i="30"/>
  <c r="B6992" i="30"/>
  <c r="D6991" i="30" s="1"/>
  <c r="C6991" i="30"/>
  <c r="B6991" i="30"/>
  <c r="C6990" i="30"/>
  <c r="B6990" i="30"/>
  <c r="D6989" i="30" s="1"/>
  <c r="C6989" i="30"/>
  <c r="B6989" i="30"/>
  <c r="C6988" i="30"/>
  <c r="B6988" i="30"/>
  <c r="D6987" i="30" s="1"/>
  <c r="C6987" i="30"/>
  <c r="B6987" i="30"/>
  <c r="C6986" i="30"/>
  <c r="B6986" i="30"/>
  <c r="D6985" i="30" s="1"/>
  <c r="C6985" i="30"/>
  <c r="B6985" i="30"/>
  <c r="C6984" i="30"/>
  <c r="B6984" i="30"/>
  <c r="D6983" i="30" s="1"/>
  <c r="C6983" i="30"/>
  <c r="B6983" i="30"/>
  <c r="C6982" i="30"/>
  <c r="B6982" i="30"/>
  <c r="D6981" i="30" s="1"/>
  <c r="C6981" i="30"/>
  <c r="B6981" i="30"/>
  <c r="C6980" i="30"/>
  <c r="B6980" i="30"/>
  <c r="D6979" i="30" s="1"/>
  <c r="C6979" i="30"/>
  <c r="B6979" i="30"/>
  <c r="C6978" i="30"/>
  <c r="B6978" i="30"/>
  <c r="D6977" i="30" s="1"/>
  <c r="C6977" i="30"/>
  <c r="B6977" i="30"/>
  <c r="C6976" i="30"/>
  <c r="B6976" i="30"/>
  <c r="D6975" i="30" s="1"/>
  <c r="C6975" i="30"/>
  <c r="B6975" i="30"/>
  <c r="C6974" i="30"/>
  <c r="B6974" i="30"/>
  <c r="D6973" i="30" s="1"/>
  <c r="C6973" i="30"/>
  <c r="B6973" i="30"/>
  <c r="C6972" i="30"/>
  <c r="B6972" i="30"/>
  <c r="D6971" i="30" s="1"/>
  <c r="C6971" i="30"/>
  <c r="B6971" i="30"/>
  <c r="C6970" i="30"/>
  <c r="B6970" i="30"/>
  <c r="D6969" i="30" s="1"/>
  <c r="C6969" i="30"/>
  <c r="B6969" i="30"/>
  <c r="C6968" i="30"/>
  <c r="B6968" i="30"/>
  <c r="D6967" i="30" s="1"/>
  <c r="C6967" i="30"/>
  <c r="B6967" i="30"/>
  <c r="C6966" i="30"/>
  <c r="B6966" i="30"/>
  <c r="D6965" i="30" s="1"/>
  <c r="C6965" i="30"/>
  <c r="B6965" i="30"/>
  <c r="C6964" i="30"/>
  <c r="B6964" i="30"/>
  <c r="D6963" i="30" s="1"/>
  <c r="C6963" i="30"/>
  <c r="B6963" i="30"/>
  <c r="C6962" i="30"/>
  <c r="B6962" i="30"/>
  <c r="D6961" i="30" s="1"/>
  <c r="C6961" i="30"/>
  <c r="B6961" i="30"/>
  <c r="C6960" i="30"/>
  <c r="B6960" i="30"/>
  <c r="D6959" i="30" s="1"/>
  <c r="C6959" i="30"/>
  <c r="B6959" i="30"/>
  <c r="C6958" i="30"/>
  <c r="B6958" i="30"/>
  <c r="D6957" i="30" s="1"/>
  <c r="C6957" i="30"/>
  <c r="B6957" i="30"/>
  <c r="C6956" i="30"/>
  <c r="B6956" i="30"/>
  <c r="D6955" i="30" s="1"/>
  <c r="C6955" i="30"/>
  <c r="B6955" i="30"/>
  <c r="C6954" i="30"/>
  <c r="B6954" i="30"/>
  <c r="D6953" i="30" s="1"/>
  <c r="C6953" i="30"/>
  <c r="B6953" i="30"/>
  <c r="C6952" i="30"/>
  <c r="B6952" i="30"/>
  <c r="D6951" i="30" s="1"/>
  <c r="C6951" i="30"/>
  <c r="B6951" i="30"/>
  <c r="C6950" i="30"/>
  <c r="B6950" i="30"/>
  <c r="D6949" i="30" s="1"/>
  <c r="C6949" i="30"/>
  <c r="B6949" i="30"/>
  <c r="C6948" i="30"/>
  <c r="B6948" i="30"/>
  <c r="D6947" i="30" s="1"/>
  <c r="C6947" i="30"/>
  <c r="B6947" i="30"/>
  <c r="C6946" i="30"/>
  <c r="B6946" i="30"/>
  <c r="D6945" i="30"/>
  <c r="C6945" i="30"/>
  <c r="B6945" i="30"/>
  <c r="C6944" i="30"/>
  <c r="B6944" i="30"/>
  <c r="D6943" i="30" s="1"/>
  <c r="C6943" i="30"/>
  <c r="B6943" i="30"/>
  <c r="C6942" i="30"/>
  <c r="B6942" i="30"/>
  <c r="C6941" i="30"/>
  <c r="B6941" i="30"/>
  <c r="D6940" i="30" s="1"/>
  <c r="C6940" i="30"/>
  <c r="B6940" i="30"/>
  <c r="C6939" i="30"/>
  <c r="B6939" i="30"/>
  <c r="D6938" i="30" s="1"/>
  <c r="C6938" i="30"/>
  <c r="B6938" i="30"/>
  <c r="C6937" i="30"/>
  <c r="B6937" i="30"/>
  <c r="D6936" i="30" s="1"/>
  <c r="C6936" i="30"/>
  <c r="B6936" i="30"/>
  <c r="C6935" i="30"/>
  <c r="B6935" i="30"/>
  <c r="D6934" i="30" s="1"/>
  <c r="C6934" i="30"/>
  <c r="B6934" i="30"/>
  <c r="C6933" i="30"/>
  <c r="B6933" i="30"/>
  <c r="D6932" i="30" s="1"/>
  <c r="C6932" i="30"/>
  <c r="B6932" i="30"/>
  <c r="C6931" i="30"/>
  <c r="B6931" i="30"/>
  <c r="D6930" i="30" s="1"/>
  <c r="C6930" i="30"/>
  <c r="B6930" i="30"/>
  <c r="C6929" i="30"/>
  <c r="B6929" i="30"/>
  <c r="D6928" i="30" s="1"/>
  <c r="C6928" i="30"/>
  <c r="B6928" i="30"/>
  <c r="C6927" i="30"/>
  <c r="B6927" i="30"/>
  <c r="D6926" i="30" s="1"/>
  <c r="C6926" i="30"/>
  <c r="B6926" i="30"/>
  <c r="C6925" i="30"/>
  <c r="B6925" i="30"/>
  <c r="D6924" i="30" s="1"/>
  <c r="C6924" i="30"/>
  <c r="B6924" i="30"/>
  <c r="C6923" i="30"/>
  <c r="B6923" i="30"/>
  <c r="D6922" i="30" s="1"/>
  <c r="C6922" i="30"/>
  <c r="B6922" i="30"/>
  <c r="C6921" i="30"/>
  <c r="B6921" i="30"/>
  <c r="D6920" i="30" s="1"/>
  <c r="C6920" i="30"/>
  <c r="B6920" i="30"/>
  <c r="C6919" i="30"/>
  <c r="B6919" i="30"/>
  <c r="D6918" i="30" s="1"/>
  <c r="C6918" i="30"/>
  <c r="B6918" i="30"/>
  <c r="C6917" i="30"/>
  <c r="B6917" i="30"/>
  <c r="D6916" i="30" s="1"/>
  <c r="C6916" i="30"/>
  <c r="B6916" i="30"/>
  <c r="C6915" i="30"/>
  <c r="B6915" i="30"/>
  <c r="D6914" i="30" s="1"/>
  <c r="C6914" i="30"/>
  <c r="B6914" i="30"/>
  <c r="C6913" i="30"/>
  <c r="B6913" i="30"/>
  <c r="D6912" i="30" s="1"/>
  <c r="C6912" i="30"/>
  <c r="B6912" i="30"/>
  <c r="C6911" i="30"/>
  <c r="B6911" i="30"/>
  <c r="D6910" i="30" s="1"/>
  <c r="C6910" i="30"/>
  <c r="B6910" i="30"/>
  <c r="C6909" i="30"/>
  <c r="B6909" i="30"/>
  <c r="D6908" i="30" s="1"/>
  <c r="C6908" i="30"/>
  <c r="B6908" i="30"/>
  <c r="C6907" i="30"/>
  <c r="B6907" i="30"/>
  <c r="D6906" i="30" s="1"/>
  <c r="C6906" i="30"/>
  <c r="B6906" i="30"/>
  <c r="C6905" i="30"/>
  <c r="B6905" i="30"/>
  <c r="D6904" i="30" s="1"/>
  <c r="C6904" i="30"/>
  <c r="B6904" i="30"/>
  <c r="C6903" i="30"/>
  <c r="B6903" i="30"/>
  <c r="D6902" i="30" s="1"/>
  <c r="C6902" i="30"/>
  <c r="B6902" i="30"/>
  <c r="C6901" i="30"/>
  <c r="B6901" i="30"/>
  <c r="D6900" i="30" s="1"/>
  <c r="C6900" i="30"/>
  <c r="B6900" i="30"/>
  <c r="C6899" i="30"/>
  <c r="B6899" i="30"/>
  <c r="D6898" i="30" s="1"/>
  <c r="C6898" i="30"/>
  <c r="B6898" i="30"/>
  <c r="C6897" i="30"/>
  <c r="B6897" i="30"/>
  <c r="D6896" i="30" s="1"/>
  <c r="C6896" i="30"/>
  <c r="B6896" i="30"/>
  <c r="C6895" i="30"/>
  <c r="B6895" i="30"/>
  <c r="D6894" i="30" s="1"/>
  <c r="C6894" i="30"/>
  <c r="B6894" i="30"/>
  <c r="C6893" i="30"/>
  <c r="B6893" i="30"/>
  <c r="D6892" i="30" s="1"/>
  <c r="C6892" i="30"/>
  <c r="B6892" i="30"/>
  <c r="C6891" i="30"/>
  <c r="B6891" i="30"/>
  <c r="D6890" i="30" s="1"/>
  <c r="C6890" i="30"/>
  <c r="B6890" i="30"/>
  <c r="C6889" i="30"/>
  <c r="B6889" i="30"/>
  <c r="D6888" i="30" s="1"/>
  <c r="C6888" i="30"/>
  <c r="B6888" i="30"/>
  <c r="C6887" i="30"/>
  <c r="B6887" i="30"/>
  <c r="D6886" i="30" s="1"/>
  <c r="C6886" i="30"/>
  <c r="B6886" i="30"/>
  <c r="C6885" i="30"/>
  <c r="B6885" i="30"/>
  <c r="D6884" i="30" s="1"/>
  <c r="C6884" i="30"/>
  <c r="B6884" i="30"/>
  <c r="C6883" i="30"/>
  <c r="B6883" i="30"/>
  <c r="D6882" i="30" s="1"/>
  <c r="C6882" i="30"/>
  <c r="B6882" i="30"/>
  <c r="C6881" i="30"/>
  <c r="B6881" i="30"/>
  <c r="D6880" i="30" s="1"/>
  <c r="C6880" i="30"/>
  <c r="B6880" i="30"/>
  <c r="C6879" i="30"/>
  <c r="B6879" i="30"/>
  <c r="D6878" i="30" s="1"/>
  <c r="C6878" i="30"/>
  <c r="B6878" i="30"/>
  <c r="C6877" i="30"/>
  <c r="B6877" i="30"/>
  <c r="D6876" i="30" s="1"/>
  <c r="C6876" i="30"/>
  <c r="B6876" i="30"/>
  <c r="C6875" i="30"/>
  <c r="B6875" i="30"/>
  <c r="D6874" i="30" s="1"/>
  <c r="C6874" i="30"/>
  <c r="B6874" i="30"/>
  <c r="C6873" i="30"/>
  <c r="B6873" i="30"/>
  <c r="D6872" i="30" s="1"/>
  <c r="C6872" i="30"/>
  <c r="B6872" i="30"/>
  <c r="C6871" i="30"/>
  <c r="B6871" i="30"/>
  <c r="D6870" i="30" s="1"/>
  <c r="C6870" i="30"/>
  <c r="B6870" i="30"/>
  <c r="C6869" i="30"/>
  <c r="B6869" i="30"/>
  <c r="D6868" i="30" s="1"/>
  <c r="C6868" i="30"/>
  <c r="B6868" i="30"/>
  <c r="C6867" i="30"/>
  <c r="B6867" i="30"/>
  <c r="D6866" i="30" s="1"/>
  <c r="C6866" i="30"/>
  <c r="B6866" i="30"/>
  <c r="C6865" i="30"/>
  <c r="B6865" i="30"/>
  <c r="D6864" i="30" s="1"/>
  <c r="C6864" i="30"/>
  <c r="B6864" i="30"/>
  <c r="C6863" i="30"/>
  <c r="B6863" i="30"/>
  <c r="D6862" i="30" s="1"/>
  <c r="C6862" i="30"/>
  <c r="B6862" i="30"/>
  <c r="C6861" i="30"/>
  <c r="B6861" i="30"/>
  <c r="D6860" i="30" s="1"/>
  <c r="C6860" i="30"/>
  <c r="B6860" i="30"/>
  <c r="C6859" i="30"/>
  <c r="B6859" i="30"/>
  <c r="D6858" i="30" s="1"/>
  <c r="C6858" i="30"/>
  <c r="B6858" i="30"/>
  <c r="C6857" i="30"/>
  <c r="B6857" i="30"/>
  <c r="D6856" i="30" s="1"/>
  <c r="C6856" i="30"/>
  <c r="B6856" i="30"/>
  <c r="C6855" i="30"/>
  <c r="B6855" i="30"/>
  <c r="D6854" i="30" s="1"/>
  <c r="C6854" i="30"/>
  <c r="B6854" i="30"/>
  <c r="C6853" i="30"/>
  <c r="B6853" i="30"/>
  <c r="D6852" i="30" s="1"/>
  <c r="C6852" i="30"/>
  <c r="B6852" i="30"/>
  <c r="C6851" i="30"/>
  <c r="B6851" i="30"/>
  <c r="D6850" i="30" s="1"/>
  <c r="C6850" i="30"/>
  <c r="B6850" i="30"/>
  <c r="C6849" i="30"/>
  <c r="B6849" i="30"/>
  <c r="D6848" i="30" s="1"/>
  <c r="C6848" i="30"/>
  <c r="B6848" i="30"/>
  <c r="C6847" i="30"/>
  <c r="B6847" i="30"/>
  <c r="D6846" i="30" s="1"/>
  <c r="C6846" i="30"/>
  <c r="B6846" i="30"/>
  <c r="C6845" i="30"/>
  <c r="B6845" i="30"/>
  <c r="D6844" i="30" s="1"/>
  <c r="C6844" i="30"/>
  <c r="B6844" i="30"/>
  <c r="C6843" i="30"/>
  <c r="B6843" i="30"/>
  <c r="D6842" i="30" s="1"/>
  <c r="C6842" i="30"/>
  <c r="B6842" i="30"/>
  <c r="C6841" i="30"/>
  <c r="B6841" i="30"/>
  <c r="D6840" i="30" s="1"/>
  <c r="C6840" i="30"/>
  <c r="B6840" i="30"/>
  <c r="C6839" i="30"/>
  <c r="B6839" i="30"/>
  <c r="D6838" i="30" s="1"/>
  <c r="C6838" i="30"/>
  <c r="B6838" i="30"/>
  <c r="C6837" i="30"/>
  <c r="B6837" i="30"/>
  <c r="D6836" i="30" s="1"/>
  <c r="C6836" i="30"/>
  <c r="B6836" i="30"/>
  <c r="C6835" i="30"/>
  <c r="B6835" i="30"/>
  <c r="D6834" i="30" s="1"/>
  <c r="C6834" i="30"/>
  <c r="B6834" i="30"/>
  <c r="C6833" i="30"/>
  <c r="B6833" i="30"/>
  <c r="D6832" i="30" s="1"/>
  <c r="C6832" i="30"/>
  <c r="B6832" i="30"/>
  <c r="C6831" i="30"/>
  <c r="B6831" i="30"/>
  <c r="D6830" i="30" s="1"/>
  <c r="C6830" i="30"/>
  <c r="B6830" i="30"/>
  <c r="C6829" i="30"/>
  <c r="B6829" i="30"/>
  <c r="D6828" i="30" s="1"/>
  <c r="C6828" i="30"/>
  <c r="B6828" i="30"/>
  <c r="C6827" i="30"/>
  <c r="B6827" i="30"/>
  <c r="D6826" i="30" s="1"/>
  <c r="C6826" i="30"/>
  <c r="B6826" i="30"/>
  <c r="C6825" i="30"/>
  <c r="B6825" i="30"/>
  <c r="D6824" i="30" s="1"/>
  <c r="C6824" i="30"/>
  <c r="B6824" i="30"/>
  <c r="C6823" i="30"/>
  <c r="B6823" i="30"/>
  <c r="D6822" i="30" s="1"/>
  <c r="C6822" i="30"/>
  <c r="B6822" i="30"/>
  <c r="C6821" i="30"/>
  <c r="B6821" i="30"/>
  <c r="D6820" i="30" s="1"/>
  <c r="C6820" i="30"/>
  <c r="B6820" i="30"/>
  <c r="C6819" i="30"/>
  <c r="B6819" i="30"/>
  <c r="D6818" i="30" s="1"/>
  <c r="C6818" i="30"/>
  <c r="B6818" i="30"/>
  <c r="C6817" i="30"/>
  <c r="B6817" i="30"/>
  <c r="D6816" i="30" s="1"/>
  <c r="C6816" i="30"/>
  <c r="B6816" i="30"/>
  <c r="C6815" i="30"/>
  <c r="B6815" i="30"/>
  <c r="D6814" i="30" s="1"/>
  <c r="C6814" i="30"/>
  <c r="B6814" i="30"/>
  <c r="C6813" i="30"/>
  <c r="B6813" i="30"/>
  <c r="D6812" i="30" s="1"/>
  <c r="C6812" i="30"/>
  <c r="B6812" i="30"/>
  <c r="C6811" i="30"/>
  <c r="B6811" i="30"/>
  <c r="D6810" i="30" s="1"/>
  <c r="C6810" i="30"/>
  <c r="B6810" i="30"/>
  <c r="C6809" i="30"/>
  <c r="B6809" i="30"/>
  <c r="D6808" i="30" s="1"/>
  <c r="C6808" i="30"/>
  <c r="B6808" i="30"/>
  <c r="C6807" i="30"/>
  <c r="B6807" i="30"/>
  <c r="D6806" i="30" s="1"/>
  <c r="C6806" i="30"/>
  <c r="B6806" i="30"/>
  <c r="C6805" i="30"/>
  <c r="B6805" i="30"/>
  <c r="D6804" i="30" s="1"/>
  <c r="C6804" i="30"/>
  <c r="B6804" i="30"/>
  <c r="C6803" i="30"/>
  <c r="B6803" i="30"/>
  <c r="D6802" i="30" s="1"/>
  <c r="C6802" i="30"/>
  <c r="B6802" i="30"/>
  <c r="C6801" i="30"/>
  <c r="B6801" i="30"/>
  <c r="D6800" i="30" s="1"/>
  <c r="C6800" i="30"/>
  <c r="B6800" i="30"/>
  <c r="C6799" i="30"/>
  <c r="B6799" i="30"/>
  <c r="D6798" i="30" s="1"/>
  <c r="C6798" i="30"/>
  <c r="B6798" i="30"/>
  <c r="C6797" i="30"/>
  <c r="B6797" i="30"/>
  <c r="D6796" i="30" s="1"/>
  <c r="C6796" i="30"/>
  <c r="B6796" i="30"/>
  <c r="C6795" i="30"/>
  <c r="B6795" i="30"/>
  <c r="D6794" i="30" s="1"/>
  <c r="C6794" i="30"/>
  <c r="B6794" i="30"/>
  <c r="C6793" i="30"/>
  <c r="B6793" i="30"/>
  <c r="D6792" i="30" s="1"/>
  <c r="C6792" i="30"/>
  <c r="B6792" i="30"/>
  <c r="C6791" i="30"/>
  <c r="B6791" i="30"/>
  <c r="D6790" i="30" s="1"/>
  <c r="C6790" i="30"/>
  <c r="B6790" i="30"/>
  <c r="C6789" i="30"/>
  <c r="B6789" i="30"/>
  <c r="D6788" i="30" s="1"/>
  <c r="C6788" i="30"/>
  <c r="B6788" i="30"/>
  <c r="C6787" i="30"/>
  <c r="B6787" i="30"/>
  <c r="D6786" i="30" s="1"/>
  <c r="C6786" i="30"/>
  <c r="B6786" i="30"/>
  <c r="C6785" i="30"/>
  <c r="B6785" i="30"/>
  <c r="D6784" i="30" s="1"/>
  <c r="C6784" i="30"/>
  <c r="B6784" i="30"/>
  <c r="C6783" i="30"/>
  <c r="B6783" i="30"/>
  <c r="D6782" i="30" s="1"/>
  <c r="C6782" i="30"/>
  <c r="B6782" i="30"/>
  <c r="C6781" i="30"/>
  <c r="B6781" i="30"/>
  <c r="D6780" i="30" s="1"/>
  <c r="C6780" i="30"/>
  <c r="B6780" i="30"/>
  <c r="C6779" i="30"/>
  <c r="B6779" i="30"/>
  <c r="D6778" i="30" s="1"/>
  <c r="C6778" i="30"/>
  <c r="B6778" i="30"/>
  <c r="C6777" i="30"/>
  <c r="B6777" i="30"/>
  <c r="D6776" i="30" s="1"/>
  <c r="C6776" i="30"/>
  <c r="B6776" i="30"/>
  <c r="C6775" i="30"/>
  <c r="B6775" i="30"/>
  <c r="D6774" i="30" s="1"/>
  <c r="C6774" i="30"/>
  <c r="B6774" i="30"/>
  <c r="C6773" i="30"/>
  <c r="B6773" i="30"/>
  <c r="D6772" i="30" s="1"/>
  <c r="C6772" i="30"/>
  <c r="B6772" i="30"/>
  <c r="C6771" i="30"/>
  <c r="B6771" i="30"/>
  <c r="D6770" i="30" s="1"/>
  <c r="C6770" i="30"/>
  <c r="B6770" i="30"/>
  <c r="C6769" i="30"/>
  <c r="B6769" i="30"/>
  <c r="D6768" i="30" s="1"/>
  <c r="C6768" i="30"/>
  <c r="B6768" i="30"/>
  <c r="C6767" i="30"/>
  <c r="B6767" i="30"/>
  <c r="D6766" i="30" s="1"/>
  <c r="C6766" i="30"/>
  <c r="B6766" i="30"/>
  <c r="C6765" i="30"/>
  <c r="B6765" i="30"/>
  <c r="D6764" i="30" s="1"/>
  <c r="C6764" i="30"/>
  <c r="B6764" i="30"/>
  <c r="C6763" i="30"/>
  <c r="B6763" i="30"/>
  <c r="D6762" i="30" s="1"/>
  <c r="C6762" i="30"/>
  <c r="B6762" i="30"/>
  <c r="C6761" i="30"/>
  <c r="B6761" i="30"/>
  <c r="D6760" i="30" s="1"/>
  <c r="C6760" i="30"/>
  <c r="B6760" i="30"/>
  <c r="C6759" i="30"/>
  <c r="B6759" i="30"/>
  <c r="D6758" i="30" s="1"/>
  <c r="C6758" i="30"/>
  <c r="B6758" i="30"/>
  <c r="C6757" i="30"/>
  <c r="B6757" i="30"/>
  <c r="D6756" i="30" s="1"/>
  <c r="C6756" i="30"/>
  <c r="B6756" i="30"/>
  <c r="C6755" i="30"/>
  <c r="B6755" i="30"/>
  <c r="D6754" i="30" s="1"/>
  <c r="C6754" i="30"/>
  <c r="B6754" i="30"/>
  <c r="C6753" i="30"/>
  <c r="B6753" i="30"/>
  <c r="D6752" i="30" s="1"/>
  <c r="C6752" i="30"/>
  <c r="B6752" i="30"/>
  <c r="C6751" i="30"/>
  <c r="B6751" i="30"/>
  <c r="D6750" i="30" s="1"/>
  <c r="C6750" i="30"/>
  <c r="B6750" i="30"/>
  <c r="C6749" i="30"/>
  <c r="B6749" i="30"/>
  <c r="D6748" i="30" s="1"/>
  <c r="C6748" i="30"/>
  <c r="B6748" i="30"/>
  <c r="C6747" i="30"/>
  <c r="B6747" i="30"/>
  <c r="D6746" i="30" s="1"/>
  <c r="C6746" i="30"/>
  <c r="B6746" i="30"/>
  <c r="C6745" i="30"/>
  <c r="B6745" i="30"/>
  <c r="D6744" i="30" s="1"/>
  <c r="C6744" i="30"/>
  <c r="B6744" i="30"/>
  <c r="C6743" i="30"/>
  <c r="B6743" i="30"/>
  <c r="D6742" i="30" s="1"/>
  <c r="C6742" i="30"/>
  <c r="B6742" i="30"/>
  <c r="C6741" i="30"/>
  <c r="B6741" i="30"/>
  <c r="D6740" i="30" s="1"/>
  <c r="C6740" i="30"/>
  <c r="B6740" i="30"/>
  <c r="C6739" i="30"/>
  <c r="B6739" i="30"/>
  <c r="D6738" i="30" s="1"/>
  <c r="C6738" i="30"/>
  <c r="B6738" i="30"/>
  <c r="C6737" i="30"/>
  <c r="B6737" i="30"/>
  <c r="D6736" i="30" s="1"/>
  <c r="C6736" i="30"/>
  <c r="B6736" i="30"/>
  <c r="C6735" i="30"/>
  <c r="B6735" i="30"/>
  <c r="D6734" i="30" s="1"/>
  <c r="C6734" i="30"/>
  <c r="B6734" i="30"/>
  <c r="C6733" i="30"/>
  <c r="B6733" i="30"/>
  <c r="D6732" i="30" s="1"/>
  <c r="C6732" i="30"/>
  <c r="B6732" i="30"/>
  <c r="C6731" i="30"/>
  <c r="B6731" i="30"/>
  <c r="D6730" i="30" s="1"/>
  <c r="C6730" i="30"/>
  <c r="B6730" i="30"/>
  <c r="C6729" i="30"/>
  <c r="B6729" i="30"/>
  <c r="D6728" i="30" s="1"/>
  <c r="C6728" i="30"/>
  <c r="B6728" i="30"/>
  <c r="C6727" i="30"/>
  <c r="B6727" i="30"/>
  <c r="D6726" i="30" s="1"/>
  <c r="C6726" i="30"/>
  <c r="B6726" i="30"/>
  <c r="C6725" i="30"/>
  <c r="B6725" i="30"/>
  <c r="D6724" i="30" s="1"/>
  <c r="C6724" i="30"/>
  <c r="B6724" i="30"/>
  <c r="C6723" i="30"/>
  <c r="B6723" i="30"/>
  <c r="D6722" i="30" s="1"/>
  <c r="C6722" i="30"/>
  <c r="B6722" i="30"/>
  <c r="C6721" i="30"/>
  <c r="B6721" i="30"/>
  <c r="D6720" i="30" s="1"/>
  <c r="C6720" i="30"/>
  <c r="B6720" i="30"/>
  <c r="C6719" i="30"/>
  <c r="B6719" i="30"/>
  <c r="D6718" i="30" s="1"/>
  <c r="C6718" i="30"/>
  <c r="B6718" i="30"/>
  <c r="C6717" i="30"/>
  <c r="B6717" i="30"/>
  <c r="D6716" i="30" s="1"/>
  <c r="C6716" i="30"/>
  <c r="B6716" i="30"/>
  <c r="C6715" i="30"/>
  <c r="B6715" i="30"/>
  <c r="D6714" i="30" s="1"/>
  <c r="C6714" i="30"/>
  <c r="B6714" i="30"/>
  <c r="C6713" i="30"/>
  <c r="B6713" i="30"/>
  <c r="D6712" i="30" s="1"/>
  <c r="C6712" i="30"/>
  <c r="B6712" i="30"/>
  <c r="C6711" i="30"/>
  <c r="B6711" i="30"/>
  <c r="D6710" i="30" s="1"/>
  <c r="C6710" i="30"/>
  <c r="B6710" i="30"/>
  <c r="C6709" i="30"/>
  <c r="B6709" i="30"/>
  <c r="D6708" i="30" s="1"/>
  <c r="C6708" i="30"/>
  <c r="B6708" i="30"/>
  <c r="C6707" i="30"/>
  <c r="B6707" i="30"/>
  <c r="D6706" i="30" s="1"/>
  <c r="C6706" i="30"/>
  <c r="B6706" i="30"/>
  <c r="C6705" i="30"/>
  <c r="B6705" i="30"/>
  <c r="D6704" i="30" s="1"/>
  <c r="C6704" i="30"/>
  <c r="B6704" i="30"/>
  <c r="C6703" i="30"/>
  <c r="B6703" i="30"/>
  <c r="D6702" i="30" s="1"/>
  <c r="C6702" i="30"/>
  <c r="B6702" i="30"/>
  <c r="C6701" i="30"/>
  <c r="B6701" i="30"/>
  <c r="D6700" i="30" s="1"/>
  <c r="C6700" i="30"/>
  <c r="B6700" i="30"/>
  <c r="C6699" i="30"/>
  <c r="B6699" i="30"/>
  <c r="D6698" i="30" s="1"/>
  <c r="C6698" i="30"/>
  <c r="B6698" i="30"/>
  <c r="C6697" i="30"/>
  <c r="B6697" i="30"/>
  <c r="D6696" i="30" s="1"/>
  <c r="C6696" i="30"/>
  <c r="B6696" i="30"/>
  <c r="C6695" i="30"/>
  <c r="B6695" i="30"/>
  <c r="D6694" i="30" s="1"/>
  <c r="C6694" i="30"/>
  <c r="B6694" i="30"/>
  <c r="C6693" i="30"/>
  <c r="B6693" i="30"/>
  <c r="D6692" i="30" s="1"/>
  <c r="C6692" i="30"/>
  <c r="B6692" i="30"/>
  <c r="C6691" i="30"/>
  <c r="B6691" i="30"/>
  <c r="D6690" i="30" s="1"/>
  <c r="C6690" i="30"/>
  <c r="B6690" i="30"/>
  <c r="C6689" i="30"/>
  <c r="B6689" i="30"/>
  <c r="D6688" i="30" s="1"/>
  <c r="C6688" i="30"/>
  <c r="B6688" i="30"/>
  <c r="C6687" i="30"/>
  <c r="B6687" i="30"/>
  <c r="D6686" i="30" s="1"/>
  <c r="C6686" i="30"/>
  <c r="B6686" i="30"/>
  <c r="C6685" i="30"/>
  <c r="B6685" i="30"/>
  <c r="D6684" i="30" s="1"/>
  <c r="C6684" i="30"/>
  <c r="B6684" i="30"/>
  <c r="C6683" i="30"/>
  <c r="B6683" i="30"/>
  <c r="D6682" i="30" s="1"/>
  <c r="C6682" i="30"/>
  <c r="B6682" i="30"/>
  <c r="C6681" i="30"/>
  <c r="B6681" i="30"/>
  <c r="D6680" i="30" s="1"/>
  <c r="C6680" i="30"/>
  <c r="B6680" i="30"/>
  <c r="C6679" i="30"/>
  <c r="B6679" i="30"/>
  <c r="D6678" i="30" s="1"/>
  <c r="C6678" i="30"/>
  <c r="B6678" i="30"/>
  <c r="C6677" i="30"/>
  <c r="B6677" i="30"/>
  <c r="D6676" i="30" s="1"/>
  <c r="C6676" i="30"/>
  <c r="B6676" i="30"/>
  <c r="C6675" i="30"/>
  <c r="B6675" i="30"/>
  <c r="D6674" i="30" s="1"/>
  <c r="C6674" i="30"/>
  <c r="B6674" i="30"/>
  <c r="C6673" i="30"/>
  <c r="B6673" i="30"/>
  <c r="D6672" i="30" s="1"/>
  <c r="C6672" i="30"/>
  <c r="B6672" i="30"/>
  <c r="C6671" i="30"/>
  <c r="B6671" i="30"/>
  <c r="D6670" i="30" s="1"/>
  <c r="C6670" i="30"/>
  <c r="B6670" i="30"/>
  <c r="C6669" i="30"/>
  <c r="B6669" i="30"/>
  <c r="D6668" i="30" s="1"/>
  <c r="C6668" i="30"/>
  <c r="B6668" i="30"/>
  <c r="C6667" i="30"/>
  <c r="B6667" i="30"/>
  <c r="D6666" i="30" s="1"/>
  <c r="C6666" i="30"/>
  <c r="B6666" i="30"/>
  <c r="C6665" i="30"/>
  <c r="B6665" i="30"/>
  <c r="D6664" i="30" s="1"/>
  <c r="C6664" i="30"/>
  <c r="B6664" i="30"/>
  <c r="C6663" i="30"/>
  <c r="B6663" i="30"/>
  <c r="D6662" i="30" s="1"/>
  <c r="C6662" i="30"/>
  <c r="B6662" i="30"/>
  <c r="C6661" i="30"/>
  <c r="B6661" i="30"/>
  <c r="D6660" i="30" s="1"/>
  <c r="C6660" i="30"/>
  <c r="B6660" i="30"/>
  <c r="C6659" i="30"/>
  <c r="B6659" i="30"/>
  <c r="D6658" i="30" s="1"/>
  <c r="C6658" i="30"/>
  <c r="B6658" i="30"/>
  <c r="C6657" i="30"/>
  <c r="B6657" i="30"/>
  <c r="D6656" i="30" s="1"/>
  <c r="C6656" i="30"/>
  <c r="B6656" i="30"/>
  <c r="C6655" i="30"/>
  <c r="B6655" i="30"/>
  <c r="D6654" i="30" s="1"/>
  <c r="C6654" i="30"/>
  <c r="B6654" i="30"/>
  <c r="C6653" i="30"/>
  <c r="B6653" i="30"/>
  <c r="D6652" i="30" s="1"/>
  <c r="C6652" i="30"/>
  <c r="B6652" i="30"/>
  <c r="C6651" i="30"/>
  <c r="B6651" i="30"/>
  <c r="D6650" i="30" s="1"/>
  <c r="C6650" i="30"/>
  <c r="B6650" i="30"/>
  <c r="C6649" i="30"/>
  <c r="B6649" i="30"/>
  <c r="D6648" i="30" s="1"/>
  <c r="C6648" i="30"/>
  <c r="B6648" i="30"/>
  <c r="C6647" i="30"/>
  <c r="B6647" i="30"/>
  <c r="D6646" i="30" s="1"/>
  <c r="C6646" i="30"/>
  <c r="B6646" i="30"/>
  <c r="C6645" i="30"/>
  <c r="B6645" i="30"/>
  <c r="D6644" i="30" s="1"/>
  <c r="C6644" i="30"/>
  <c r="B6644" i="30"/>
  <c r="C6643" i="30"/>
  <c r="B6643" i="30"/>
  <c r="D6642" i="30" s="1"/>
  <c r="C6642" i="30"/>
  <c r="B6642" i="30"/>
  <c r="C6641" i="30"/>
  <c r="B6641" i="30"/>
  <c r="D6640" i="30" s="1"/>
  <c r="C6640" i="30"/>
  <c r="B6640" i="30"/>
  <c r="C6639" i="30"/>
  <c r="B6639" i="30"/>
  <c r="D6638" i="30" s="1"/>
  <c r="C6638" i="30"/>
  <c r="B6638" i="30"/>
  <c r="C6637" i="30"/>
  <c r="B6637" i="30"/>
  <c r="D6636" i="30" s="1"/>
  <c r="C6636" i="30"/>
  <c r="B6636" i="30"/>
  <c r="C6635" i="30"/>
  <c r="B6635" i="30"/>
  <c r="D6634" i="30" s="1"/>
  <c r="C6634" i="30"/>
  <c r="B6634" i="30"/>
  <c r="C6633" i="30"/>
  <c r="B6633" i="30"/>
  <c r="D6632" i="30" s="1"/>
  <c r="C6632" i="30"/>
  <c r="B6632" i="30"/>
  <c r="C6631" i="30"/>
  <c r="B6631" i="30"/>
  <c r="D6630" i="30" s="1"/>
  <c r="C6630" i="30"/>
  <c r="B6630" i="30"/>
  <c r="C6629" i="30"/>
  <c r="B6629" i="30"/>
  <c r="D6628" i="30" s="1"/>
  <c r="C6628" i="30"/>
  <c r="B6628" i="30"/>
  <c r="C6627" i="30"/>
  <c r="B6627" i="30"/>
  <c r="D6626" i="30" s="1"/>
  <c r="C6626" i="30"/>
  <c r="B6626" i="30"/>
  <c r="C6625" i="30"/>
  <c r="B6625" i="30"/>
  <c r="D6624" i="30" s="1"/>
  <c r="C6624" i="30"/>
  <c r="B6624" i="30"/>
  <c r="C6623" i="30"/>
  <c r="B6623" i="30"/>
  <c r="D6622" i="30" s="1"/>
  <c r="C6622" i="30"/>
  <c r="B6622" i="30"/>
  <c r="C6621" i="30"/>
  <c r="B6621" i="30"/>
  <c r="D6620" i="30" s="1"/>
  <c r="C6620" i="30"/>
  <c r="B6620" i="30"/>
  <c r="C6619" i="30"/>
  <c r="B6619" i="30"/>
  <c r="D6618" i="30" s="1"/>
  <c r="C6618" i="30"/>
  <c r="B6618" i="30"/>
  <c r="C6617" i="30"/>
  <c r="B6617" i="30"/>
  <c r="D6616" i="30" s="1"/>
  <c r="C6616" i="30"/>
  <c r="B6616" i="30"/>
  <c r="C6615" i="30"/>
  <c r="B6615" i="30"/>
  <c r="D6614" i="30" s="1"/>
  <c r="C6614" i="30"/>
  <c r="B6614" i="30"/>
  <c r="C6613" i="30"/>
  <c r="B6613" i="30"/>
  <c r="D6612" i="30" s="1"/>
  <c r="C6612" i="30"/>
  <c r="B6612" i="30"/>
  <c r="C6611" i="30"/>
  <c r="B6611" i="30"/>
  <c r="D6610" i="30" s="1"/>
  <c r="C6610" i="30"/>
  <c r="B6610" i="30"/>
  <c r="C6609" i="30"/>
  <c r="B6609" i="30"/>
  <c r="D6608" i="30" s="1"/>
  <c r="C6608" i="30"/>
  <c r="B6608" i="30"/>
  <c r="C6607" i="30"/>
  <c r="B6607" i="30"/>
  <c r="D6606" i="30" s="1"/>
  <c r="C6606" i="30"/>
  <c r="B6606" i="30"/>
  <c r="C6605" i="30"/>
  <c r="B6605" i="30"/>
  <c r="D6604" i="30" s="1"/>
  <c r="C6604" i="30"/>
  <c r="B6604" i="30"/>
  <c r="C6603" i="30"/>
  <c r="B6603" i="30"/>
  <c r="D6602" i="30" s="1"/>
  <c r="C6602" i="30"/>
  <c r="B6602" i="30"/>
  <c r="C6601" i="30"/>
  <c r="B6601" i="30"/>
  <c r="D6600" i="30" s="1"/>
  <c r="C6600" i="30"/>
  <c r="B6600" i="30"/>
  <c r="C6599" i="30"/>
  <c r="B6599" i="30"/>
  <c r="D6598" i="30" s="1"/>
  <c r="C6598" i="30"/>
  <c r="B6598" i="30"/>
  <c r="C6597" i="30"/>
  <c r="B6597" i="30"/>
  <c r="D6596" i="30" s="1"/>
  <c r="C6596" i="30"/>
  <c r="B6596" i="30"/>
  <c r="C6595" i="30"/>
  <c r="B6595" i="30"/>
  <c r="D6594" i="30" s="1"/>
  <c r="C6594" i="30"/>
  <c r="B6594" i="30"/>
  <c r="C6593" i="30"/>
  <c r="B6593" i="30"/>
  <c r="D6592" i="30" s="1"/>
  <c r="C6592" i="30"/>
  <c r="B6592" i="30"/>
  <c r="C6591" i="30"/>
  <c r="B6591" i="30"/>
  <c r="D6590" i="30" s="1"/>
  <c r="C6590" i="30"/>
  <c r="B6590" i="30"/>
  <c r="C6589" i="30"/>
  <c r="B6589" i="30"/>
  <c r="D6588" i="30" s="1"/>
  <c r="C6588" i="30"/>
  <c r="B6588" i="30"/>
  <c r="C6587" i="30"/>
  <c r="B6587" i="30"/>
  <c r="D6586" i="30" s="1"/>
  <c r="C6586" i="30"/>
  <c r="B6586" i="30"/>
  <c r="C6585" i="30"/>
  <c r="B6585" i="30"/>
  <c r="D6584" i="30" s="1"/>
  <c r="C6584" i="30"/>
  <c r="B6584" i="30"/>
  <c r="C6583" i="30"/>
  <c r="B6583" i="30"/>
  <c r="D6582" i="30" s="1"/>
  <c r="C6582" i="30"/>
  <c r="B6582" i="30"/>
  <c r="C6581" i="30"/>
  <c r="B6581" i="30"/>
  <c r="D6580" i="30" s="1"/>
  <c r="C6580" i="30"/>
  <c r="B6580" i="30"/>
  <c r="C6579" i="30"/>
  <c r="B6579" i="30"/>
  <c r="D6578" i="30" s="1"/>
  <c r="C6578" i="30"/>
  <c r="B6578" i="30"/>
  <c r="C6577" i="30"/>
  <c r="B6577" i="30"/>
  <c r="D6576" i="30" s="1"/>
  <c r="C6576" i="30"/>
  <c r="B6576" i="30"/>
  <c r="C6575" i="30"/>
  <c r="B6575" i="30"/>
  <c r="D6574" i="30" s="1"/>
  <c r="C6574" i="30"/>
  <c r="B6574" i="30"/>
  <c r="C6573" i="30"/>
  <c r="B6573" i="30"/>
  <c r="D6572" i="30" s="1"/>
  <c r="C6572" i="30"/>
  <c r="B6572" i="30"/>
  <c r="C6571" i="30"/>
  <c r="B6571" i="30"/>
  <c r="D6570" i="30" s="1"/>
  <c r="C6570" i="30"/>
  <c r="B6570" i="30"/>
  <c r="C6569" i="30"/>
  <c r="B6569" i="30"/>
  <c r="D6568" i="30" s="1"/>
  <c r="C6568" i="30"/>
  <c r="B6568" i="30"/>
  <c r="C6567" i="30"/>
  <c r="B6567" i="30"/>
  <c r="D6566" i="30" s="1"/>
  <c r="C6566" i="30"/>
  <c r="B6566" i="30"/>
  <c r="C6565" i="30"/>
  <c r="B6565" i="30"/>
  <c r="D6564" i="30" s="1"/>
  <c r="C6564" i="30"/>
  <c r="B6564" i="30"/>
  <c r="C6563" i="30"/>
  <c r="B6563" i="30"/>
  <c r="D6562" i="30" s="1"/>
  <c r="C6562" i="30"/>
  <c r="B6562" i="30"/>
  <c r="C6561" i="30"/>
  <c r="B6561" i="30"/>
  <c r="D6560" i="30" s="1"/>
  <c r="C6560" i="30"/>
  <c r="B6560" i="30"/>
  <c r="C6559" i="30"/>
  <c r="B6559" i="30"/>
  <c r="D6558" i="30" s="1"/>
  <c r="C6558" i="30"/>
  <c r="B6558" i="30"/>
  <c r="C6557" i="30"/>
  <c r="B6557" i="30"/>
  <c r="D6556" i="30" s="1"/>
  <c r="C6556" i="30"/>
  <c r="B6556" i="30"/>
  <c r="C6555" i="30"/>
  <c r="B6555" i="30"/>
  <c r="D6554" i="30" s="1"/>
  <c r="C6554" i="30"/>
  <c r="B6554" i="30"/>
  <c r="C6553" i="30"/>
  <c r="B6553" i="30"/>
  <c r="D6552" i="30" s="1"/>
  <c r="C6552" i="30"/>
  <c r="B6552" i="30"/>
  <c r="C6551" i="30"/>
  <c r="B6551" i="30"/>
  <c r="D6550" i="30" s="1"/>
  <c r="C6550" i="30"/>
  <c r="B6550" i="30"/>
  <c r="C6549" i="30"/>
  <c r="B6549" i="30"/>
  <c r="D6548" i="30" s="1"/>
  <c r="C6548" i="30"/>
  <c r="B6548" i="30"/>
  <c r="C6547" i="30"/>
  <c r="B6547" i="30"/>
  <c r="D6546" i="30" s="1"/>
  <c r="C6546" i="30"/>
  <c r="B6546" i="30"/>
  <c r="C6545" i="30"/>
  <c r="B6545" i="30"/>
  <c r="D6544" i="30" s="1"/>
  <c r="C6544" i="30"/>
  <c r="B6544" i="30"/>
  <c r="C6543" i="30"/>
  <c r="B6543" i="30"/>
  <c r="D6542" i="30" s="1"/>
  <c r="C6542" i="30"/>
  <c r="B6542" i="30"/>
  <c r="C6541" i="30"/>
  <c r="B6541" i="30"/>
  <c r="D6540" i="30" s="1"/>
  <c r="C6540" i="30"/>
  <c r="B6540" i="30"/>
  <c r="C6539" i="30"/>
  <c r="B6539" i="30"/>
  <c r="D6538" i="30" s="1"/>
  <c r="C6538" i="30"/>
  <c r="B6538" i="30"/>
  <c r="C6537" i="30"/>
  <c r="B6537" i="30"/>
  <c r="D6536" i="30" s="1"/>
  <c r="C6536" i="30"/>
  <c r="B6536" i="30"/>
  <c r="C6535" i="30"/>
  <c r="B6535" i="30"/>
  <c r="D6534" i="30" s="1"/>
  <c r="C6534" i="30"/>
  <c r="B6534" i="30"/>
  <c r="C6533" i="30"/>
  <c r="B6533" i="30"/>
  <c r="D6532" i="30" s="1"/>
  <c r="C6532" i="30"/>
  <c r="B6532" i="30"/>
  <c r="C6531" i="30"/>
  <c r="B6531" i="30"/>
  <c r="D6530" i="30" s="1"/>
  <c r="C6530" i="30"/>
  <c r="B6530" i="30"/>
  <c r="C6529" i="30"/>
  <c r="B6529" i="30"/>
  <c r="D6528" i="30" s="1"/>
  <c r="C6528" i="30"/>
  <c r="B6528" i="30"/>
  <c r="C6527" i="30"/>
  <c r="B6527" i="30"/>
  <c r="D6526" i="30" s="1"/>
  <c r="C6526" i="30"/>
  <c r="B6526" i="30"/>
  <c r="C6525" i="30"/>
  <c r="B6525" i="30"/>
  <c r="D6524" i="30" s="1"/>
  <c r="C6524" i="30"/>
  <c r="B6524" i="30"/>
  <c r="C6523" i="30"/>
  <c r="B6523" i="30"/>
  <c r="D6522" i="30" s="1"/>
  <c r="C6522" i="30"/>
  <c r="B6522" i="30"/>
  <c r="C6521" i="30"/>
  <c r="B6521" i="30"/>
  <c r="D6520" i="30" s="1"/>
  <c r="C6520" i="30"/>
  <c r="B6520" i="30"/>
  <c r="C6519" i="30"/>
  <c r="B6519" i="30"/>
  <c r="D6518" i="30" s="1"/>
  <c r="C6518" i="30"/>
  <c r="B6518" i="30"/>
  <c r="C6517" i="30"/>
  <c r="B6517" i="30"/>
  <c r="D6516" i="30" s="1"/>
  <c r="C6516" i="30"/>
  <c r="B6516" i="30"/>
  <c r="C6515" i="30"/>
  <c r="B6515" i="30"/>
  <c r="D6514" i="30" s="1"/>
  <c r="C6514" i="30"/>
  <c r="B6514" i="30"/>
  <c r="C6513" i="30"/>
  <c r="B6513" i="30"/>
  <c r="D6512" i="30" s="1"/>
  <c r="C6512" i="30"/>
  <c r="B6512" i="30"/>
  <c r="C6511" i="30"/>
  <c r="B6511" i="30"/>
  <c r="D6510" i="30" s="1"/>
  <c r="C6510" i="30"/>
  <c r="B6510" i="30"/>
  <c r="C6509" i="30"/>
  <c r="B6509" i="30"/>
  <c r="D6508" i="30" s="1"/>
  <c r="C6508" i="30"/>
  <c r="B6508" i="30"/>
  <c r="C6507" i="30"/>
  <c r="B6507" i="30"/>
  <c r="D6506" i="30" s="1"/>
  <c r="C6506" i="30"/>
  <c r="B6506" i="30"/>
  <c r="C6505" i="30"/>
  <c r="B6505" i="30"/>
  <c r="D6504" i="30" s="1"/>
  <c r="C6504" i="30"/>
  <c r="B6504" i="30"/>
  <c r="C6503" i="30"/>
  <c r="B6503" i="30"/>
  <c r="D6502" i="30" s="1"/>
  <c r="C6502" i="30"/>
  <c r="B6502" i="30"/>
  <c r="C6501" i="30"/>
  <c r="B6501" i="30"/>
  <c r="D6500" i="30" s="1"/>
  <c r="C6500" i="30"/>
  <c r="B6500" i="30"/>
  <c r="C6499" i="30"/>
  <c r="B6499" i="30"/>
  <c r="D6498" i="30" s="1"/>
  <c r="C6498" i="30"/>
  <c r="B6498" i="30"/>
  <c r="C6497" i="30"/>
  <c r="B6497" i="30"/>
  <c r="D6496" i="30" s="1"/>
  <c r="C6496" i="30"/>
  <c r="B6496" i="30"/>
  <c r="C6495" i="30"/>
  <c r="B6495" i="30"/>
  <c r="D6494" i="30" s="1"/>
  <c r="C6494" i="30"/>
  <c r="B6494" i="30"/>
  <c r="C6493" i="30"/>
  <c r="B6493" i="30"/>
  <c r="D6492" i="30" s="1"/>
  <c r="C6492" i="30"/>
  <c r="B6492" i="30"/>
  <c r="C6491" i="30"/>
  <c r="B6491" i="30"/>
  <c r="D6490" i="30" s="1"/>
  <c r="C6490" i="30"/>
  <c r="B6490" i="30"/>
  <c r="C6489" i="30"/>
  <c r="B6489" i="30"/>
  <c r="D6488" i="30" s="1"/>
  <c r="C6488" i="30"/>
  <c r="B6488" i="30"/>
  <c r="C6487" i="30"/>
  <c r="B6487" i="30"/>
  <c r="D6486" i="30" s="1"/>
  <c r="C6486" i="30"/>
  <c r="B6486" i="30"/>
  <c r="C6485" i="30"/>
  <c r="B6485" i="30"/>
  <c r="D6484" i="30" s="1"/>
  <c r="C6484" i="30"/>
  <c r="B6484" i="30"/>
  <c r="C6483" i="30"/>
  <c r="B6483" i="30"/>
  <c r="D6482" i="30" s="1"/>
  <c r="C6482" i="30"/>
  <c r="B6482" i="30"/>
  <c r="C6481" i="30"/>
  <c r="B6481" i="30"/>
  <c r="D6480" i="30" s="1"/>
  <c r="C6480" i="30"/>
  <c r="B6480" i="30"/>
  <c r="C6479" i="30"/>
  <c r="B6479" i="30"/>
  <c r="D6478" i="30" s="1"/>
  <c r="C6478" i="30"/>
  <c r="B6478" i="30"/>
  <c r="C6477" i="30"/>
  <c r="B6477" i="30"/>
  <c r="D6476" i="30" s="1"/>
  <c r="C6476" i="30"/>
  <c r="B6476" i="30"/>
  <c r="C6475" i="30"/>
  <c r="B6475" i="30"/>
  <c r="D6474" i="30" s="1"/>
  <c r="C6474" i="30"/>
  <c r="B6474" i="30"/>
  <c r="C6473" i="30"/>
  <c r="B6473" i="30"/>
  <c r="D6472" i="30" s="1"/>
  <c r="C6472" i="30"/>
  <c r="B6472" i="30"/>
  <c r="C6471" i="30"/>
  <c r="B6471" i="30"/>
  <c r="D6470" i="30" s="1"/>
  <c r="C6470" i="30"/>
  <c r="B6470" i="30"/>
  <c r="C6469" i="30"/>
  <c r="B6469" i="30"/>
  <c r="D6468" i="30" s="1"/>
  <c r="C6468" i="30"/>
  <c r="B6468" i="30"/>
  <c r="C6467" i="30"/>
  <c r="B6467" i="30"/>
  <c r="D6466" i="30" s="1"/>
  <c r="C6466" i="30"/>
  <c r="B6466" i="30"/>
  <c r="C6465" i="30"/>
  <c r="B6465" i="30"/>
  <c r="D6464" i="30" s="1"/>
  <c r="C6464" i="30"/>
  <c r="B6464" i="30"/>
  <c r="C6463" i="30"/>
  <c r="B6463" i="30"/>
  <c r="D6462" i="30" s="1"/>
  <c r="C6462" i="30"/>
  <c r="B6462" i="30"/>
  <c r="C6461" i="30"/>
  <c r="B6461" i="30"/>
  <c r="D6460" i="30" s="1"/>
  <c r="C6460" i="30"/>
  <c r="B6460" i="30"/>
  <c r="C6459" i="30"/>
  <c r="B6459" i="30"/>
  <c r="D6458" i="30" s="1"/>
  <c r="C6458" i="30"/>
  <c r="B6458" i="30"/>
  <c r="C6457" i="30"/>
  <c r="B6457" i="30"/>
  <c r="D6456" i="30" s="1"/>
  <c r="C6456" i="30"/>
  <c r="B6456" i="30"/>
  <c r="C6455" i="30"/>
  <c r="B6455" i="30"/>
  <c r="D6454" i="30" s="1"/>
  <c r="C6454" i="30"/>
  <c r="B6454" i="30"/>
  <c r="C6453" i="30"/>
  <c r="B6453" i="30"/>
  <c r="D6452" i="30" s="1"/>
  <c r="C6452" i="30"/>
  <c r="B6452" i="30"/>
  <c r="C6451" i="30"/>
  <c r="B6451" i="30"/>
  <c r="D6450" i="30" s="1"/>
  <c r="C6450" i="30"/>
  <c r="B6450" i="30"/>
  <c r="C6449" i="30"/>
  <c r="B6449" i="30"/>
  <c r="D6448" i="30" s="1"/>
  <c r="C6448" i="30"/>
  <c r="B6448" i="30"/>
  <c r="C6447" i="30"/>
  <c r="B6447" i="30"/>
  <c r="D6446" i="30" s="1"/>
  <c r="C6446" i="30"/>
  <c r="B6446" i="30"/>
  <c r="C6445" i="30"/>
  <c r="B6445" i="30"/>
  <c r="D6444" i="30" s="1"/>
  <c r="C6444" i="30"/>
  <c r="B6444" i="30"/>
  <c r="C6443" i="30"/>
  <c r="B6443" i="30"/>
  <c r="D6442" i="30" s="1"/>
  <c r="C6442" i="30"/>
  <c r="B6442" i="30"/>
  <c r="C6441" i="30"/>
  <c r="B6441" i="30"/>
  <c r="D6440" i="30" s="1"/>
  <c r="C6440" i="30"/>
  <c r="B6440" i="30"/>
  <c r="C6439" i="30"/>
  <c r="B6439" i="30"/>
  <c r="D6438" i="30" s="1"/>
  <c r="C6438" i="30"/>
  <c r="B6438" i="30"/>
  <c r="C6437" i="30"/>
  <c r="B6437" i="30"/>
  <c r="D6436" i="30" s="1"/>
  <c r="C6436" i="30"/>
  <c r="B6436" i="30"/>
  <c r="C6435" i="30"/>
  <c r="B6435" i="30"/>
  <c r="D6434" i="30" s="1"/>
  <c r="C6434" i="30"/>
  <c r="B6434" i="30"/>
  <c r="C6433" i="30"/>
  <c r="B6433" i="30"/>
  <c r="D6432" i="30" s="1"/>
  <c r="C6432" i="30"/>
  <c r="B6432" i="30"/>
  <c r="C6431" i="30"/>
  <c r="B6431" i="30"/>
  <c r="D6430" i="30" s="1"/>
  <c r="C6430" i="30"/>
  <c r="B6430" i="30"/>
  <c r="C6429" i="30"/>
  <c r="B6429" i="30"/>
  <c r="D6428" i="30" s="1"/>
  <c r="C6428" i="30"/>
  <c r="B6428" i="30"/>
  <c r="C6427" i="30"/>
  <c r="B6427" i="30"/>
  <c r="D6426" i="30" s="1"/>
  <c r="C6426" i="30"/>
  <c r="B6426" i="30"/>
  <c r="C6425" i="30"/>
  <c r="B6425" i="30"/>
  <c r="D6424" i="30" s="1"/>
  <c r="C6424" i="30"/>
  <c r="B6424" i="30"/>
  <c r="C6423" i="30"/>
  <c r="B6423" i="30"/>
  <c r="D6422" i="30" s="1"/>
  <c r="C6422" i="30"/>
  <c r="B6422" i="30"/>
  <c r="C6421" i="30"/>
  <c r="B6421" i="30"/>
  <c r="D6420" i="30" s="1"/>
  <c r="C6420" i="30"/>
  <c r="B6420" i="30"/>
  <c r="C6419" i="30"/>
  <c r="B6419" i="30"/>
  <c r="D6418" i="30" s="1"/>
  <c r="C6418" i="30"/>
  <c r="B6418" i="30"/>
  <c r="C6417" i="30"/>
  <c r="B6417" i="30"/>
  <c r="D6416" i="30" s="1"/>
  <c r="C6416" i="30"/>
  <c r="B6416" i="30"/>
  <c r="C6415" i="30"/>
  <c r="B6415" i="30"/>
  <c r="D6414" i="30" s="1"/>
  <c r="C6414" i="30"/>
  <c r="B6414" i="30"/>
  <c r="C6413" i="30"/>
  <c r="B6413" i="30"/>
  <c r="D6412" i="30" s="1"/>
  <c r="C6412" i="30"/>
  <c r="B6412" i="30"/>
  <c r="C6411" i="30"/>
  <c r="B6411" i="30"/>
  <c r="D6410" i="30" s="1"/>
  <c r="C6410" i="30"/>
  <c r="B6410" i="30"/>
  <c r="C6409" i="30"/>
  <c r="B6409" i="30"/>
  <c r="D6408" i="30" s="1"/>
  <c r="C6408" i="30"/>
  <c r="B6408" i="30"/>
  <c r="C6407" i="30"/>
  <c r="B6407" i="30"/>
  <c r="D6406" i="30" s="1"/>
  <c r="C6406" i="30"/>
  <c r="B6406" i="30"/>
  <c r="C6405" i="30"/>
  <c r="B6405" i="30"/>
  <c r="D6404" i="30" s="1"/>
  <c r="C6404" i="30"/>
  <c r="B6404" i="30"/>
  <c r="C6403" i="30"/>
  <c r="B6403" i="30"/>
  <c r="D6402" i="30" s="1"/>
  <c r="C6402" i="30"/>
  <c r="B6402" i="30"/>
  <c r="C6401" i="30"/>
  <c r="B6401" i="30"/>
  <c r="D6400" i="30" s="1"/>
  <c r="C6400" i="30"/>
  <c r="B6400" i="30"/>
  <c r="C6399" i="30"/>
  <c r="B6399" i="30"/>
  <c r="D6398" i="30" s="1"/>
  <c r="C6398" i="30"/>
  <c r="B6398" i="30"/>
  <c r="C6397" i="30"/>
  <c r="B6397" i="30"/>
  <c r="D6396" i="30" s="1"/>
  <c r="C6396" i="30"/>
  <c r="B6396" i="30"/>
  <c r="C6395" i="30"/>
  <c r="B6395" i="30"/>
  <c r="D6394" i="30" s="1"/>
  <c r="C6394" i="30"/>
  <c r="B6394" i="30"/>
  <c r="C6393" i="30"/>
  <c r="B6393" i="30"/>
  <c r="D6392" i="30" s="1"/>
  <c r="C6392" i="30"/>
  <c r="B6392" i="30"/>
  <c r="C6391" i="30"/>
  <c r="B6391" i="30"/>
  <c r="D6390" i="30" s="1"/>
  <c r="C6390" i="30"/>
  <c r="B6390" i="30"/>
  <c r="C6389" i="30"/>
  <c r="B6389" i="30"/>
  <c r="D6388" i="30" s="1"/>
  <c r="C6388" i="30"/>
  <c r="B6388" i="30"/>
  <c r="C6387" i="30"/>
  <c r="B6387" i="30"/>
  <c r="D6386" i="30" s="1"/>
  <c r="C6386" i="30"/>
  <c r="B6386" i="30"/>
  <c r="C6385" i="30"/>
  <c r="B6385" i="30"/>
  <c r="D6384" i="30" s="1"/>
  <c r="C6384" i="30"/>
  <c r="B6384" i="30"/>
  <c r="C6383" i="30"/>
  <c r="B6383" i="30"/>
  <c r="D6382" i="30" s="1"/>
  <c r="C6382" i="30"/>
  <c r="B6382" i="30"/>
  <c r="C6381" i="30"/>
  <c r="B6381" i="30"/>
  <c r="D6380" i="30" s="1"/>
  <c r="C6380" i="30"/>
  <c r="B6380" i="30"/>
  <c r="C6379" i="30"/>
  <c r="B6379" i="30"/>
  <c r="D6378" i="30" s="1"/>
  <c r="C6378" i="30"/>
  <c r="B6378" i="30"/>
  <c r="C6377" i="30"/>
  <c r="B6377" i="30"/>
  <c r="D6376" i="30" s="1"/>
  <c r="C6376" i="30"/>
  <c r="B6376" i="30"/>
  <c r="C6375" i="30"/>
  <c r="B6375" i="30"/>
  <c r="D6374" i="30" s="1"/>
  <c r="C6374" i="30"/>
  <c r="B6374" i="30"/>
  <c r="C6373" i="30"/>
  <c r="B6373" i="30"/>
  <c r="D6372" i="30" s="1"/>
  <c r="C6372" i="30"/>
  <c r="B6372" i="30"/>
  <c r="C6371" i="30"/>
  <c r="B6371" i="30"/>
  <c r="D6370" i="30" s="1"/>
  <c r="C6370" i="30"/>
  <c r="B6370" i="30"/>
  <c r="C6369" i="30"/>
  <c r="B6369" i="30"/>
  <c r="D6368" i="30" s="1"/>
  <c r="C6368" i="30"/>
  <c r="B6368" i="30"/>
  <c r="C6367" i="30"/>
  <c r="B6367" i="30"/>
  <c r="D6366" i="30" s="1"/>
  <c r="C6366" i="30"/>
  <c r="B6366" i="30"/>
  <c r="C6365" i="30"/>
  <c r="B6365" i="30"/>
  <c r="D6364" i="30" s="1"/>
  <c r="C6364" i="30"/>
  <c r="B6364" i="30"/>
  <c r="C6363" i="30"/>
  <c r="B6363" i="30"/>
  <c r="D6362" i="30" s="1"/>
  <c r="C6362" i="30"/>
  <c r="B6362" i="30"/>
  <c r="C6361" i="30"/>
  <c r="B6361" i="30"/>
  <c r="D6360" i="30" s="1"/>
  <c r="C6360" i="30"/>
  <c r="B6360" i="30"/>
  <c r="C6359" i="30"/>
  <c r="B6359" i="30"/>
  <c r="D6358" i="30" s="1"/>
  <c r="C6358" i="30"/>
  <c r="B6358" i="30"/>
  <c r="C6357" i="30"/>
  <c r="B6357" i="30"/>
  <c r="D6356" i="30" s="1"/>
  <c r="C6356" i="30"/>
  <c r="B6356" i="30"/>
  <c r="C6355" i="30"/>
  <c r="B6355" i="30"/>
  <c r="D6354" i="30" s="1"/>
  <c r="C6354" i="30"/>
  <c r="B6354" i="30"/>
  <c r="C6353" i="30"/>
  <c r="B6353" i="30"/>
  <c r="D6352" i="30" s="1"/>
  <c r="C6352" i="30"/>
  <c r="B6352" i="30"/>
  <c r="C6351" i="30"/>
  <c r="B6351" i="30"/>
  <c r="D6350" i="30" s="1"/>
  <c r="C6350" i="30"/>
  <c r="B6350" i="30"/>
  <c r="C6349" i="30"/>
  <c r="B6349" i="30"/>
  <c r="D6348" i="30" s="1"/>
  <c r="C6348" i="30"/>
  <c r="B6348" i="30"/>
  <c r="C6347" i="30"/>
  <c r="B6347" i="30"/>
  <c r="D6346" i="30" s="1"/>
  <c r="C6346" i="30"/>
  <c r="B6346" i="30"/>
  <c r="C6345" i="30"/>
  <c r="B6345" i="30"/>
  <c r="D6344" i="30" s="1"/>
  <c r="C6344" i="30"/>
  <c r="B6344" i="30"/>
  <c r="C6343" i="30"/>
  <c r="B6343" i="30"/>
  <c r="D6342" i="30" s="1"/>
  <c r="C6342" i="30"/>
  <c r="B6342" i="30"/>
  <c r="C6341" i="30"/>
  <c r="B6341" i="30"/>
  <c r="D6340" i="30" s="1"/>
  <c r="C6340" i="30"/>
  <c r="B6340" i="30"/>
  <c r="C6339" i="30"/>
  <c r="B6339" i="30"/>
  <c r="D6338" i="30" s="1"/>
  <c r="C6338" i="30"/>
  <c r="B6338" i="30"/>
  <c r="C6337" i="30"/>
  <c r="B6337" i="30"/>
  <c r="D6336" i="30" s="1"/>
  <c r="C6336" i="30"/>
  <c r="B6336" i="30"/>
  <c r="C6335" i="30"/>
  <c r="B6335" i="30"/>
  <c r="D6334" i="30" s="1"/>
  <c r="C6334" i="30"/>
  <c r="B6334" i="30"/>
  <c r="C6333" i="30"/>
  <c r="B6333" i="30"/>
  <c r="D6332" i="30" s="1"/>
  <c r="C6332" i="30"/>
  <c r="B6332" i="30"/>
  <c r="C6331" i="30"/>
  <c r="B6331" i="30"/>
  <c r="D6330" i="30" s="1"/>
  <c r="C6330" i="30"/>
  <c r="B6330" i="30"/>
  <c r="C6329" i="30"/>
  <c r="B6329" i="30"/>
  <c r="D6328" i="30" s="1"/>
  <c r="C6328" i="30"/>
  <c r="B6328" i="30"/>
  <c r="C6327" i="30"/>
  <c r="B6327" i="30"/>
  <c r="D6326" i="30" s="1"/>
  <c r="C6326" i="30"/>
  <c r="B6326" i="30"/>
  <c r="C6325" i="30"/>
  <c r="B6325" i="30"/>
  <c r="D6324" i="30" s="1"/>
  <c r="C6324" i="30"/>
  <c r="B6324" i="30"/>
  <c r="C6323" i="30"/>
  <c r="B6323" i="30"/>
  <c r="D6322" i="30" s="1"/>
  <c r="C6322" i="30"/>
  <c r="B6322" i="30"/>
  <c r="C6321" i="30"/>
  <c r="B6321" i="30"/>
  <c r="D6320" i="30" s="1"/>
  <c r="C6320" i="30"/>
  <c r="B6320" i="30"/>
  <c r="C6319" i="30"/>
  <c r="B6319" i="30"/>
  <c r="D6318" i="30" s="1"/>
  <c r="C6318" i="30"/>
  <c r="B6318" i="30"/>
  <c r="C6317" i="30"/>
  <c r="B6317" i="30"/>
  <c r="D6316" i="30" s="1"/>
  <c r="C6316" i="30"/>
  <c r="B6316" i="30"/>
  <c r="C6315" i="30"/>
  <c r="B6315" i="30"/>
  <c r="D6314" i="30" s="1"/>
  <c r="C6314" i="30"/>
  <c r="B6314" i="30"/>
  <c r="C6313" i="30"/>
  <c r="B6313" i="30"/>
  <c r="D6312" i="30" s="1"/>
  <c r="C6312" i="30"/>
  <c r="B6312" i="30"/>
  <c r="C6311" i="30"/>
  <c r="B6311" i="30"/>
  <c r="D6310" i="30" s="1"/>
  <c r="C6310" i="30"/>
  <c r="B6310" i="30"/>
  <c r="C6309" i="30"/>
  <c r="B6309" i="30"/>
  <c r="D6308" i="30" s="1"/>
  <c r="C6308" i="30"/>
  <c r="B6308" i="30"/>
  <c r="C6307" i="30"/>
  <c r="B6307" i="30"/>
  <c r="D6306" i="30" s="1"/>
  <c r="C6306" i="30"/>
  <c r="B6306" i="30"/>
  <c r="C6305" i="30"/>
  <c r="B6305" i="30"/>
  <c r="D6304" i="30" s="1"/>
  <c r="C6304" i="30"/>
  <c r="B6304" i="30"/>
  <c r="C6303" i="30"/>
  <c r="B6303" i="30"/>
  <c r="D6302" i="30" s="1"/>
  <c r="C6302" i="30"/>
  <c r="B6302" i="30"/>
  <c r="C6301" i="30"/>
  <c r="B6301" i="30"/>
  <c r="D6300" i="30" s="1"/>
  <c r="C6300" i="30"/>
  <c r="B6300" i="30"/>
  <c r="C6299" i="30"/>
  <c r="B6299" i="30"/>
  <c r="D6298" i="30" s="1"/>
  <c r="C6298" i="30"/>
  <c r="B6298" i="30"/>
  <c r="C6297" i="30"/>
  <c r="B6297" i="30"/>
  <c r="D6296" i="30" s="1"/>
  <c r="C6296" i="30"/>
  <c r="B6296" i="30"/>
  <c r="C6295" i="30"/>
  <c r="B6295" i="30"/>
  <c r="D6294" i="30" s="1"/>
  <c r="C6294" i="30"/>
  <c r="B6294" i="30"/>
  <c r="C6293" i="30"/>
  <c r="B6293" i="30"/>
  <c r="D6292" i="30" s="1"/>
  <c r="C6292" i="30"/>
  <c r="B6292" i="30"/>
  <c r="C6291" i="30"/>
  <c r="B6291" i="30"/>
  <c r="D6290" i="30" s="1"/>
  <c r="C6290" i="30"/>
  <c r="B6290" i="30"/>
  <c r="C6289" i="30"/>
  <c r="B6289" i="30"/>
  <c r="D6288" i="30" s="1"/>
  <c r="C6288" i="30"/>
  <c r="B6288" i="30"/>
  <c r="C6287" i="30"/>
  <c r="B6287" i="30"/>
  <c r="D6286" i="30" s="1"/>
  <c r="C6286" i="30"/>
  <c r="B6286" i="30"/>
  <c r="C6285" i="30"/>
  <c r="B6285" i="30"/>
  <c r="D6284" i="30" s="1"/>
  <c r="C6284" i="30"/>
  <c r="B6284" i="30"/>
  <c r="C6283" i="30"/>
  <c r="B6283" i="30"/>
  <c r="D6282" i="30" s="1"/>
  <c r="C6282" i="30"/>
  <c r="B6282" i="30"/>
  <c r="C6281" i="30"/>
  <c r="B6281" i="30"/>
  <c r="D6280" i="30" s="1"/>
  <c r="C6280" i="30"/>
  <c r="B6280" i="30"/>
  <c r="C6279" i="30"/>
  <c r="B6279" i="30"/>
  <c r="D6278" i="30" s="1"/>
  <c r="C6278" i="30"/>
  <c r="B6278" i="30"/>
  <c r="C6277" i="30"/>
  <c r="B6277" i="30"/>
  <c r="D6276" i="30" s="1"/>
  <c r="C6276" i="30"/>
  <c r="B6276" i="30"/>
  <c r="C6275" i="30"/>
  <c r="B6275" i="30"/>
  <c r="D6274" i="30" s="1"/>
  <c r="C6274" i="30"/>
  <c r="B6274" i="30"/>
  <c r="C6273" i="30"/>
  <c r="B6273" i="30"/>
  <c r="D6272" i="30" s="1"/>
  <c r="C6272" i="30"/>
  <c r="B6272" i="30"/>
  <c r="C6271" i="30"/>
  <c r="B6271" i="30"/>
  <c r="D6270" i="30" s="1"/>
  <c r="C6270" i="30"/>
  <c r="B6270" i="30"/>
  <c r="C6269" i="30"/>
  <c r="B6269" i="30"/>
  <c r="D6268" i="30" s="1"/>
  <c r="C6268" i="30"/>
  <c r="B6268" i="30"/>
  <c r="C6267" i="30"/>
  <c r="B6267" i="30"/>
  <c r="D6266" i="30" s="1"/>
  <c r="C6266" i="30"/>
  <c r="B6266" i="30"/>
  <c r="C6265" i="30"/>
  <c r="B6265" i="30"/>
  <c r="D6264" i="30" s="1"/>
  <c r="C6264" i="30"/>
  <c r="B6264" i="30"/>
  <c r="C6263" i="30"/>
  <c r="B6263" i="30"/>
  <c r="D6262" i="30" s="1"/>
  <c r="C6262" i="30"/>
  <c r="B6262" i="30"/>
  <c r="C6261" i="30"/>
  <c r="B6261" i="30"/>
  <c r="D6260" i="30" s="1"/>
  <c r="C6260" i="30"/>
  <c r="B6260" i="30"/>
  <c r="C6259" i="30"/>
  <c r="B6259" i="30"/>
  <c r="D6258" i="30" s="1"/>
  <c r="C6258" i="30"/>
  <c r="B6258" i="30"/>
  <c r="C6257" i="30"/>
  <c r="B6257" i="30"/>
  <c r="D6256" i="30" s="1"/>
  <c r="C6256" i="30"/>
  <c r="B6256" i="30"/>
  <c r="C6255" i="30"/>
  <c r="B6255" i="30"/>
  <c r="D6254" i="30" s="1"/>
  <c r="C6254" i="30"/>
  <c r="B6254" i="30"/>
  <c r="C6253" i="30"/>
  <c r="B6253" i="30"/>
  <c r="D6252" i="30" s="1"/>
  <c r="C6252" i="30"/>
  <c r="B6252" i="30"/>
  <c r="C6251" i="30"/>
  <c r="B6251" i="30"/>
  <c r="D6250" i="30" s="1"/>
  <c r="C6250" i="30"/>
  <c r="B6250" i="30"/>
  <c r="C6249" i="30"/>
  <c r="B6249" i="30"/>
  <c r="D6248" i="30" s="1"/>
  <c r="C6248" i="30"/>
  <c r="B6248" i="30"/>
  <c r="C6247" i="30"/>
  <c r="B6247" i="30"/>
  <c r="D6246" i="30" s="1"/>
  <c r="C6246" i="30"/>
  <c r="B6246" i="30"/>
  <c r="C6245" i="30"/>
  <c r="B6245" i="30"/>
  <c r="D6244" i="30" s="1"/>
  <c r="C6244" i="30"/>
  <c r="B6244" i="30"/>
  <c r="C6243" i="30"/>
  <c r="B6243" i="30"/>
  <c r="D6242" i="30" s="1"/>
  <c r="C6242" i="30"/>
  <c r="B6242" i="30"/>
  <c r="C6241" i="30"/>
  <c r="B6241" i="30"/>
  <c r="D6240" i="30" s="1"/>
  <c r="C6240" i="30"/>
  <c r="B6240" i="30"/>
  <c r="C6239" i="30"/>
  <c r="B6239" i="30"/>
  <c r="D6238" i="30" s="1"/>
  <c r="C6238" i="30"/>
  <c r="B6238" i="30"/>
  <c r="C6237" i="30"/>
  <c r="B6237" i="30"/>
  <c r="D6236" i="30" s="1"/>
  <c r="C6236" i="30"/>
  <c r="B6236" i="30"/>
  <c r="C6235" i="30"/>
  <c r="B6235" i="30"/>
  <c r="D6234" i="30" s="1"/>
  <c r="C6234" i="30"/>
  <c r="B6234" i="30"/>
  <c r="C6233" i="30"/>
  <c r="B6233" i="30"/>
  <c r="D6232" i="30" s="1"/>
  <c r="C6232" i="30"/>
  <c r="B6232" i="30"/>
  <c r="C6231" i="30"/>
  <c r="B6231" i="30"/>
  <c r="D6230" i="30" s="1"/>
  <c r="C6230" i="30"/>
  <c r="B6230" i="30"/>
  <c r="C6229" i="30"/>
  <c r="B6229" i="30"/>
  <c r="D6228" i="30" s="1"/>
  <c r="C6228" i="30"/>
  <c r="B6228" i="30"/>
  <c r="C6227" i="30"/>
  <c r="B6227" i="30"/>
  <c r="D6226" i="30" s="1"/>
  <c r="C6226" i="30"/>
  <c r="B6226" i="30"/>
  <c r="C6225" i="30"/>
  <c r="B6225" i="30"/>
  <c r="D6224" i="30" s="1"/>
  <c r="C6224" i="30"/>
  <c r="B6224" i="30"/>
  <c r="C6223" i="30"/>
  <c r="B6223" i="30"/>
  <c r="D6222" i="30" s="1"/>
  <c r="C6222" i="30"/>
  <c r="B6222" i="30"/>
  <c r="C6221" i="30"/>
  <c r="B6221" i="30"/>
  <c r="D6220" i="30" s="1"/>
  <c r="C6220" i="30"/>
  <c r="B6220" i="30"/>
  <c r="C6219" i="30"/>
  <c r="B6219" i="30"/>
  <c r="D6218" i="30" s="1"/>
  <c r="C6218" i="30"/>
  <c r="B6218" i="30"/>
  <c r="C6217" i="30"/>
  <c r="B6217" i="30"/>
  <c r="D6216" i="30" s="1"/>
  <c r="C6216" i="30"/>
  <c r="B6216" i="30"/>
  <c r="C6215" i="30"/>
  <c r="B6215" i="30"/>
  <c r="D6214" i="30" s="1"/>
  <c r="C6214" i="30"/>
  <c r="B6214" i="30"/>
  <c r="C6213" i="30"/>
  <c r="B6213" i="30"/>
  <c r="D6212" i="30" s="1"/>
  <c r="C6212" i="30"/>
  <c r="B6212" i="30"/>
  <c r="C6211" i="30"/>
  <c r="B6211" i="30"/>
  <c r="D6210" i="30" s="1"/>
  <c r="C6210" i="30"/>
  <c r="B6210" i="30"/>
  <c r="C6209" i="30"/>
  <c r="B6209" i="30"/>
  <c r="D6208" i="30" s="1"/>
  <c r="C6208" i="30"/>
  <c r="B6208" i="30"/>
  <c r="C6207" i="30"/>
  <c r="B6207" i="30"/>
  <c r="D6206" i="30" s="1"/>
  <c r="C6206" i="30"/>
  <c r="B6206" i="30"/>
  <c r="C6205" i="30"/>
  <c r="B6205" i="30"/>
  <c r="D6204" i="30" s="1"/>
  <c r="C6204" i="30"/>
  <c r="B6204" i="30"/>
  <c r="C6203" i="30"/>
  <c r="B6203" i="30"/>
  <c r="D6202" i="30" s="1"/>
  <c r="C6202" i="30"/>
  <c r="B6202" i="30"/>
  <c r="C6201" i="30"/>
  <c r="B6201" i="30"/>
  <c r="D6200" i="30" s="1"/>
  <c r="C6200" i="30"/>
  <c r="B6200" i="30"/>
  <c r="C6199" i="30"/>
  <c r="B6199" i="30"/>
  <c r="D6198" i="30" s="1"/>
  <c r="C6198" i="30"/>
  <c r="B6198" i="30"/>
  <c r="C6197" i="30"/>
  <c r="B6197" i="30"/>
  <c r="D6196" i="30" s="1"/>
  <c r="C6196" i="30"/>
  <c r="B6196" i="30"/>
  <c r="C6195" i="30"/>
  <c r="B6195" i="30"/>
  <c r="D6194" i="30" s="1"/>
  <c r="C6194" i="30"/>
  <c r="B6194" i="30"/>
  <c r="C6193" i="30"/>
  <c r="B6193" i="30"/>
  <c r="D6192" i="30" s="1"/>
  <c r="C6192" i="30"/>
  <c r="B6192" i="30"/>
  <c r="C6191" i="30"/>
  <c r="B6191" i="30"/>
  <c r="D6190" i="30" s="1"/>
  <c r="C6190" i="30"/>
  <c r="B6190" i="30"/>
  <c r="C6189" i="30"/>
  <c r="B6189" i="30"/>
  <c r="D6188" i="30" s="1"/>
  <c r="C6188" i="30"/>
  <c r="B6188" i="30"/>
  <c r="C6187" i="30"/>
  <c r="B6187" i="30"/>
  <c r="D6186" i="30" s="1"/>
  <c r="C6186" i="30"/>
  <c r="B6186" i="30"/>
  <c r="C6185" i="30"/>
  <c r="B6185" i="30"/>
  <c r="D6184" i="30" s="1"/>
  <c r="C6184" i="30"/>
  <c r="B6184" i="30"/>
  <c r="C6183" i="30"/>
  <c r="B6183" i="30"/>
  <c r="D6182" i="30" s="1"/>
  <c r="C6182" i="30"/>
  <c r="B6182" i="30"/>
  <c r="C6181" i="30"/>
  <c r="B6181" i="30"/>
  <c r="D6180" i="30" s="1"/>
  <c r="C6180" i="30"/>
  <c r="B6180" i="30"/>
  <c r="C6179" i="30"/>
  <c r="B6179" i="30"/>
  <c r="D6178" i="30" s="1"/>
  <c r="C6178" i="30"/>
  <c r="B6178" i="30"/>
  <c r="C6177" i="30"/>
  <c r="B6177" i="30"/>
  <c r="D6176" i="30" s="1"/>
  <c r="C6176" i="30"/>
  <c r="B6176" i="30"/>
  <c r="C6175" i="30"/>
  <c r="B6175" i="30"/>
  <c r="D6174" i="30" s="1"/>
  <c r="C6174" i="30"/>
  <c r="B6174" i="30"/>
  <c r="C6173" i="30"/>
  <c r="B6173" i="30"/>
  <c r="D6172" i="30" s="1"/>
  <c r="C6172" i="30"/>
  <c r="B6172" i="30"/>
  <c r="C6171" i="30"/>
  <c r="B6171" i="30"/>
  <c r="D6170" i="30" s="1"/>
  <c r="C6170" i="30"/>
  <c r="B6170" i="30"/>
  <c r="C6169" i="30"/>
  <c r="B6169" i="30"/>
  <c r="D6168" i="30" s="1"/>
  <c r="C6168" i="30"/>
  <c r="B6168" i="30"/>
  <c r="C6167" i="30"/>
  <c r="B6167" i="30"/>
  <c r="D6166" i="30" s="1"/>
  <c r="C6166" i="30"/>
  <c r="B6166" i="30"/>
  <c r="C6165" i="30"/>
  <c r="B6165" i="30"/>
  <c r="D6164" i="30" s="1"/>
  <c r="C6164" i="30"/>
  <c r="B6164" i="30"/>
  <c r="C6163" i="30"/>
  <c r="B6163" i="30"/>
  <c r="D6162" i="30" s="1"/>
  <c r="C6162" i="30"/>
  <c r="B6162" i="30"/>
  <c r="C6161" i="30"/>
  <c r="B6161" i="30"/>
  <c r="D6160" i="30" s="1"/>
  <c r="C6160" i="30"/>
  <c r="B6160" i="30"/>
  <c r="C6159" i="30"/>
  <c r="B6159" i="30"/>
  <c r="D6158" i="30" s="1"/>
  <c r="C6158" i="30"/>
  <c r="B6158" i="30"/>
  <c r="C6157" i="30"/>
  <c r="B6157" i="30"/>
  <c r="D6156" i="30" s="1"/>
  <c r="C6156" i="30"/>
  <c r="B6156" i="30"/>
  <c r="C6155" i="30"/>
  <c r="B6155" i="30"/>
  <c r="D6154" i="30" s="1"/>
  <c r="C6154" i="30"/>
  <c r="B6154" i="30"/>
  <c r="C6153" i="30"/>
  <c r="B6153" i="30"/>
  <c r="D6152" i="30" s="1"/>
  <c r="C6152" i="30"/>
  <c r="B6152" i="30"/>
  <c r="C6151" i="30"/>
  <c r="B6151" i="30"/>
  <c r="D6150" i="30" s="1"/>
  <c r="C6150" i="30"/>
  <c r="B6150" i="30"/>
  <c r="C6149" i="30"/>
  <c r="B6149" i="30"/>
  <c r="D6148" i="30" s="1"/>
  <c r="C6148" i="30"/>
  <c r="B6148" i="30"/>
  <c r="C6147" i="30"/>
  <c r="B6147" i="30"/>
  <c r="D6146" i="30" s="1"/>
  <c r="C6146" i="30"/>
  <c r="B6146" i="30"/>
  <c r="C6145" i="30"/>
  <c r="B6145" i="30"/>
  <c r="D6144" i="30" s="1"/>
  <c r="C6144" i="30"/>
  <c r="B6144" i="30"/>
  <c r="C6143" i="30"/>
  <c r="B6143" i="30"/>
  <c r="D6142" i="30" s="1"/>
  <c r="C6142" i="30"/>
  <c r="B6142" i="30"/>
  <c r="C6141" i="30"/>
  <c r="B6141" i="30"/>
  <c r="D6140" i="30" s="1"/>
  <c r="C6140" i="30"/>
  <c r="B6140" i="30"/>
  <c r="C6139" i="30"/>
  <c r="B6139" i="30"/>
  <c r="D6138" i="30" s="1"/>
  <c r="C6138" i="30"/>
  <c r="B6138" i="30"/>
  <c r="C6137" i="30"/>
  <c r="B6137" i="30"/>
  <c r="D6136" i="30" s="1"/>
  <c r="C6136" i="30"/>
  <c r="B6136" i="30"/>
  <c r="C6135" i="30"/>
  <c r="B6135" i="30"/>
  <c r="D6134" i="30" s="1"/>
  <c r="C6134" i="30"/>
  <c r="B6134" i="30"/>
  <c r="C6133" i="30"/>
  <c r="B6133" i="30"/>
  <c r="D6132" i="30" s="1"/>
  <c r="C6132" i="30"/>
  <c r="B6132" i="30"/>
  <c r="C6131" i="30"/>
  <c r="B6131" i="30"/>
  <c r="D6130" i="30" s="1"/>
  <c r="C6130" i="30"/>
  <c r="B6130" i="30"/>
  <c r="C6129" i="30"/>
  <c r="B6129" i="30"/>
  <c r="D6128" i="30" s="1"/>
  <c r="C6128" i="30"/>
  <c r="B6128" i="30"/>
  <c r="C6127" i="30"/>
  <c r="B6127" i="30"/>
  <c r="D6126" i="30" s="1"/>
  <c r="C6126" i="30"/>
  <c r="B6126" i="30"/>
  <c r="C6125" i="30"/>
  <c r="B6125" i="30"/>
  <c r="D6124" i="30" s="1"/>
  <c r="C6124" i="30"/>
  <c r="B6124" i="30"/>
  <c r="C6123" i="30"/>
  <c r="B6123" i="30"/>
  <c r="D6122" i="30" s="1"/>
  <c r="C6122" i="30"/>
  <c r="B6122" i="30"/>
  <c r="C6121" i="30"/>
  <c r="B6121" i="30"/>
  <c r="D6120" i="30" s="1"/>
  <c r="C6120" i="30"/>
  <c r="B6120" i="30"/>
  <c r="C6119" i="30"/>
  <c r="B6119" i="30"/>
  <c r="D6118" i="30" s="1"/>
  <c r="C6118" i="30"/>
  <c r="B6118" i="30"/>
  <c r="C6117" i="30"/>
  <c r="B6117" i="30"/>
  <c r="D6116" i="30" s="1"/>
  <c r="C6116" i="30"/>
  <c r="B6116" i="30"/>
  <c r="C6115" i="30"/>
  <c r="B6115" i="30"/>
  <c r="D6114" i="30" s="1"/>
  <c r="C6114" i="30"/>
  <c r="B6114" i="30"/>
  <c r="C6113" i="30"/>
  <c r="B6113" i="30"/>
  <c r="D6112" i="30" s="1"/>
  <c r="C6112" i="30"/>
  <c r="B6112" i="30"/>
  <c r="C6111" i="30"/>
  <c r="B6111" i="30"/>
  <c r="D6110" i="30" s="1"/>
  <c r="C6110" i="30"/>
  <c r="B6110" i="30"/>
  <c r="C6109" i="30"/>
  <c r="B6109" i="30"/>
  <c r="D6108" i="30" s="1"/>
  <c r="C6108" i="30"/>
  <c r="B6108" i="30"/>
  <c r="C6107" i="30"/>
  <c r="B6107" i="30"/>
  <c r="D6106" i="30" s="1"/>
  <c r="C6106" i="30"/>
  <c r="B6106" i="30"/>
  <c r="C6105" i="30"/>
  <c r="B6105" i="30"/>
  <c r="D6104" i="30" s="1"/>
  <c r="C6104" i="30"/>
  <c r="B6104" i="30"/>
  <c r="C6103" i="30"/>
  <c r="B6103" i="30"/>
  <c r="D6102" i="30" s="1"/>
  <c r="C6102" i="30"/>
  <c r="B6102" i="30"/>
  <c r="C6101" i="30"/>
  <c r="B6101" i="30"/>
  <c r="D6100" i="30" s="1"/>
  <c r="C6100" i="30"/>
  <c r="B6100" i="30"/>
  <c r="C6099" i="30"/>
  <c r="B6099" i="30"/>
  <c r="D6098" i="30" s="1"/>
  <c r="C6098" i="30"/>
  <c r="B6098" i="30"/>
  <c r="C6097" i="30"/>
  <c r="B6097" i="30"/>
  <c r="D6096" i="30" s="1"/>
  <c r="C6096" i="30"/>
  <c r="B6096" i="30"/>
  <c r="C6095" i="30"/>
  <c r="B6095" i="30"/>
  <c r="D6094" i="30" s="1"/>
  <c r="C6094" i="30"/>
  <c r="B6094" i="30"/>
  <c r="C6093" i="30"/>
  <c r="B6093" i="30"/>
  <c r="D6092" i="30" s="1"/>
  <c r="C6092" i="30"/>
  <c r="B6092" i="30"/>
  <c r="C6091" i="30"/>
  <c r="B6091" i="30"/>
  <c r="D6090" i="30" s="1"/>
  <c r="C6090" i="30"/>
  <c r="B6090" i="30"/>
  <c r="C6089" i="30"/>
  <c r="B6089" i="30"/>
  <c r="D6088" i="30" s="1"/>
  <c r="C6088" i="30"/>
  <c r="B6088" i="30"/>
  <c r="C6087" i="30"/>
  <c r="B6087" i="30"/>
  <c r="D6086" i="30" s="1"/>
  <c r="C6086" i="30"/>
  <c r="B6086" i="30"/>
  <c r="C6085" i="30"/>
  <c r="B6085" i="30"/>
  <c r="D6084" i="30" s="1"/>
  <c r="C6084" i="30"/>
  <c r="B6084" i="30"/>
  <c r="C6083" i="30"/>
  <c r="B6083" i="30"/>
  <c r="D6082" i="30" s="1"/>
  <c r="C6082" i="30"/>
  <c r="B6082" i="30"/>
  <c r="C6081" i="30"/>
  <c r="B6081" i="30"/>
  <c r="D6080" i="30" s="1"/>
  <c r="C6080" i="30"/>
  <c r="B6080" i="30"/>
  <c r="C6079" i="30"/>
  <c r="B6079" i="30"/>
  <c r="D6078" i="30" s="1"/>
  <c r="C6078" i="30"/>
  <c r="B6078" i="30"/>
  <c r="C6077" i="30"/>
  <c r="B6077" i="30"/>
  <c r="D6076" i="30" s="1"/>
  <c r="C6076" i="30"/>
  <c r="B6076" i="30"/>
  <c r="C6075" i="30"/>
  <c r="B6075" i="30"/>
  <c r="D6074" i="30" s="1"/>
  <c r="C6074" i="30"/>
  <c r="B6074" i="30"/>
  <c r="C6073" i="30"/>
  <c r="B6073" i="30"/>
  <c r="D6072" i="30" s="1"/>
  <c r="C6072" i="30"/>
  <c r="B6072" i="30"/>
  <c r="C6071" i="30"/>
  <c r="B6071" i="30"/>
  <c r="D6070" i="30" s="1"/>
  <c r="C6070" i="30"/>
  <c r="B6070" i="30"/>
  <c r="C6069" i="30"/>
  <c r="B6069" i="30"/>
  <c r="D6068" i="30" s="1"/>
  <c r="C6068" i="30"/>
  <c r="B6068" i="30"/>
  <c r="C6067" i="30"/>
  <c r="B6067" i="30"/>
  <c r="D6066" i="30" s="1"/>
  <c r="C6066" i="30"/>
  <c r="B6066" i="30"/>
  <c r="C6065" i="30"/>
  <c r="B6065" i="30"/>
  <c r="D6064" i="30" s="1"/>
  <c r="C6064" i="30"/>
  <c r="B6064" i="30"/>
  <c r="C6063" i="30"/>
  <c r="B6063" i="30"/>
  <c r="D6062" i="30" s="1"/>
  <c r="C6062" i="30"/>
  <c r="B6062" i="30"/>
  <c r="C6061" i="30"/>
  <c r="B6061" i="30"/>
  <c r="D6060" i="30" s="1"/>
  <c r="C6060" i="30"/>
  <c r="B6060" i="30"/>
  <c r="C6059" i="30"/>
  <c r="B6059" i="30"/>
  <c r="D6058" i="30" s="1"/>
  <c r="C6058" i="30"/>
  <c r="B6058" i="30"/>
  <c r="C6057" i="30"/>
  <c r="B6057" i="30"/>
  <c r="D6056" i="30" s="1"/>
  <c r="C6056" i="30"/>
  <c r="B6056" i="30"/>
  <c r="C6055" i="30"/>
  <c r="B6055" i="30"/>
  <c r="D6054" i="30" s="1"/>
  <c r="C6054" i="30"/>
  <c r="B6054" i="30"/>
  <c r="C6053" i="30"/>
  <c r="B6053" i="30"/>
  <c r="D6052" i="30" s="1"/>
  <c r="C6052" i="30"/>
  <c r="B6052" i="30"/>
  <c r="C6051" i="30"/>
  <c r="B6051" i="30"/>
  <c r="D6050" i="30" s="1"/>
  <c r="C6050" i="30"/>
  <c r="B6050" i="30"/>
  <c r="C6049" i="30"/>
  <c r="B6049" i="30"/>
  <c r="D6048" i="30" s="1"/>
  <c r="C6048" i="30"/>
  <c r="B6048" i="30"/>
  <c r="C6047" i="30"/>
  <c r="B6047" i="30"/>
  <c r="D6046" i="30" s="1"/>
  <c r="C6046" i="30"/>
  <c r="B6046" i="30"/>
  <c r="C6045" i="30"/>
  <c r="B6045" i="30"/>
  <c r="D6044" i="30" s="1"/>
  <c r="C6044" i="30"/>
  <c r="B6044" i="30"/>
  <c r="C6043" i="30"/>
  <c r="B6043" i="30"/>
  <c r="D6042" i="30" s="1"/>
  <c r="C6042" i="30"/>
  <c r="B6042" i="30"/>
  <c r="C6041" i="30"/>
  <c r="B6041" i="30"/>
  <c r="D6040" i="30" s="1"/>
  <c r="C6040" i="30"/>
  <c r="B6040" i="30"/>
  <c r="C6039" i="30"/>
  <c r="B6039" i="30"/>
  <c r="D6038" i="30" s="1"/>
  <c r="C6038" i="30"/>
  <c r="B6038" i="30"/>
  <c r="C6037" i="30"/>
  <c r="B6037" i="30"/>
  <c r="D6036" i="30" s="1"/>
  <c r="C6036" i="30"/>
  <c r="B6036" i="30"/>
  <c r="C6035" i="30"/>
  <c r="B6035" i="30"/>
  <c r="D6034" i="30" s="1"/>
  <c r="C6034" i="30"/>
  <c r="B6034" i="30"/>
  <c r="C6033" i="30"/>
  <c r="B6033" i="30"/>
  <c r="D6032" i="30" s="1"/>
  <c r="C6032" i="30"/>
  <c r="B6032" i="30"/>
  <c r="C6031" i="30"/>
  <c r="B6031" i="30"/>
  <c r="D6030" i="30" s="1"/>
  <c r="C6030" i="30"/>
  <c r="B6030" i="30"/>
  <c r="C6029" i="30"/>
  <c r="B6029" i="30"/>
  <c r="D6028" i="30" s="1"/>
  <c r="C6028" i="30"/>
  <c r="B6028" i="30"/>
  <c r="C6027" i="30"/>
  <c r="B6027" i="30"/>
  <c r="D6026" i="30" s="1"/>
  <c r="C6026" i="30"/>
  <c r="B6026" i="30"/>
  <c r="C6025" i="30"/>
  <c r="B6025" i="30"/>
  <c r="D6024" i="30" s="1"/>
  <c r="C6024" i="30"/>
  <c r="B6024" i="30"/>
  <c r="C6023" i="30"/>
  <c r="B6023" i="30"/>
  <c r="D6022" i="30" s="1"/>
  <c r="C6022" i="30"/>
  <c r="B6022" i="30"/>
  <c r="C6021" i="30"/>
  <c r="B6021" i="30"/>
  <c r="D6020" i="30" s="1"/>
  <c r="C6020" i="30"/>
  <c r="B6020" i="30"/>
  <c r="C6019" i="30"/>
  <c r="B6019" i="30"/>
  <c r="D6018" i="30" s="1"/>
  <c r="C6018" i="30"/>
  <c r="B6018" i="30"/>
  <c r="C6017" i="30"/>
  <c r="B6017" i="30"/>
  <c r="D6016" i="30" s="1"/>
  <c r="C6016" i="30"/>
  <c r="B6016" i="30"/>
  <c r="C6015" i="30"/>
  <c r="B6015" i="30"/>
  <c r="D6014" i="30" s="1"/>
  <c r="C6014" i="30"/>
  <c r="B6014" i="30"/>
  <c r="C6013" i="30"/>
  <c r="B6013" i="30"/>
  <c r="D6012" i="30" s="1"/>
  <c r="C6012" i="30"/>
  <c r="B6012" i="30"/>
  <c r="C6011" i="30"/>
  <c r="B6011" i="30"/>
  <c r="D6010" i="30" s="1"/>
  <c r="C6010" i="30"/>
  <c r="B6010" i="30"/>
  <c r="C6009" i="30"/>
  <c r="B6009" i="30"/>
  <c r="D6008" i="30" s="1"/>
  <c r="C6008" i="30"/>
  <c r="B6008" i="30"/>
  <c r="C6007" i="30"/>
  <c r="B6007" i="30"/>
  <c r="D6006" i="30" s="1"/>
  <c r="C6006" i="30"/>
  <c r="B6006" i="30"/>
  <c r="C6005" i="30"/>
  <c r="B6005" i="30"/>
  <c r="D6004" i="30" s="1"/>
  <c r="C6004" i="30"/>
  <c r="B6004" i="30"/>
  <c r="C6003" i="30"/>
  <c r="B6003" i="30"/>
  <c r="D6002" i="30" s="1"/>
  <c r="C6002" i="30"/>
  <c r="B6002" i="30"/>
  <c r="C6001" i="30"/>
  <c r="B6001" i="30"/>
  <c r="D6000" i="30" s="1"/>
  <c r="C6000" i="30"/>
  <c r="B6000" i="30"/>
  <c r="C5999" i="30"/>
  <c r="B5999" i="30"/>
  <c r="D5998" i="30" s="1"/>
  <c r="C5998" i="30"/>
  <c r="B5998" i="30"/>
  <c r="C5997" i="30"/>
  <c r="B5997" i="30"/>
  <c r="D5996" i="30" s="1"/>
  <c r="C5996" i="30"/>
  <c r="B5996" i="30"/>
  <c r="C5995" i="30"/>
  <c r="B5995" i="30"/>
  <c r="D5994" i="30" s="1"/>
  <c r="C5994" i="30"/>
  <c r="B5994" i="30"/>
  <c r="C5993" i="30"/>
  <c r="B5993" i="30"/>
  <c r="D5992" i="30" s="1"/>
  <c r="C5992" i="30"/>
  <c r="B5992" i="30"/>
  <c r="C5991" i="30"/>
  <c r="B5991" i="30"/>
  <c r="D5990" i="30" s="1"/>
  <c r="C5990" i="30"/>
  <c r="B5990" i="30"/>
  <c r="C5989" i="30"/>
  <c r="B5989" i="30"/>
  <c r="D5988" i="30" s="1"/>
  <c r="C5988" i="30"/>
  <c r="B5988" i="30"/>
  <c r="C5987" i="30"/>
  <c r="B5987" i="30"/>
  <c r="D5986" i="30" s="1"/>
  <c r="C5986" i="30"/>
  <c r="B5986" i="30"/>
  <c r="C5985" i="30"/>
  <c r="B5985" i="30"/>
  <c r="D5984" i="30" s="1"/>
  <c r="C5984" i="30"/>
  <c r="B5984" i="30"/>
  <c r="C5983" i="30"/>
  <c r="B5983" i="30"/>
  <c r="D5982" i="30" s="1"/>
  <c r="C5982" i="30"/>
  <c r="B5982" i="30"/>
  <c r="C5981" i="30"/>
  <c r="B5981" i="30"/>
  <c r="D5980" i="30" s="1"/>
  <c r="C5980" i="30"/>
  <c r="B5980" i="30"/>
  <c r="C5979" i="30"/>
  <c r="B5979" i="30"/>
  <c r="D5978" i="30" s="1"/>
  <c r="C5978" i="30"/>
  <c r="B5978" i="30"/>
  <c r="C5977" i="30"/>
  <c r="B5977" i="30"/>
  <c r="D5976" i="30" s="1"/>
  <c r="C5976" i="30"/>
  <c r="B5976" i="30"/>
  <c r="C5975" i="30"/>
  <c r="B5975" i="30"/>
  <c r="D5974" i="30" s="1"/>
  <c r="C5974" i="30"/>
  <c r="B5974" i="30"/>
  <c r="C5973" i="30"/>
  <c r="B5973" i="30"/>
  <c r="D5972" i="30" s="1"/>
  <c r="C5972" i="30"/>
  <c r="B5972" i="30"/>
  <c r="C5971" i="30"/>
  <c r="B5971" i="30"/>
  <c r="D5970" i="30" s="1"/>
  <c r="C5970" i="30"/>
  <c r="B5970" i="30"/>
  <c r="C5969" i="30"/>
  <c r="B5969" i="30"/>
  <c r="D5968" i="30" s="1"/>
  <c r="C5968" i="30"/>
  <c r="B5968" i="30"/>
  <c r="C5967" i="30"/>
  <c r="B5967" i="30"/>
  <c r="D5966" i="30" s="1"/>
  <c r="C5966" i="30"/>
  <c r="B5966" i="30"/>
  <c r="C5965" i="30"/>
  <c r="B5965" i="30"/>
  <c r="D5964" i="30" s="1"/>
  <c r="C5964" i="30"/>
  <c r="B5964" i="30"/>
  <c r="C5963" i="30"/>
  <c r="B5963" i="30"/>
  <c r="D5962" i="30" s="1"/>
  <c r="C5962" i="30"/>
  <c r="B5962" i="30"/>
  <c r="C5961" i="30"/>
  <c r="B5961" i="30"/>
  <c r="D5960" i="30" s="1"/>
  <c r="C5960" i="30"/>
  <c r="B5960" i="30"/>
  <c r="C5959" i="30"/>
  <c r="B5959" i="30"/>
  <c r="D5958" i="30" s="1"/>
  <c r="C5958" i="30"/>
  <c r="B5958" i="30"/>
  <c r="C5957" i="30"/>
  <c r="B5957" i="30"/>
  <c r="D5956" i="30" s="1"/>
  <c r="C5956" i="30"/>
  <c r="B5956" i="30"/>
  <c r="C5955" i="30"/>
  <c r="B5955" i="30"/>
  <c r="D5954" i="30" s="1"/>
  <c r="C5954" i="30"/>
  <c r="B5954" i="30"/>
  <c r="C5953" i="30"/>
  <c r="B5953" i="30"/>
  <c r="D5952" i="30" s="1"/>
  <c r="C5952" i="30"/>
  <c r="B5952" i="30"/>
  <c r="C5951" i="30"/>
  <c r="B5951" i="30"/>
  <c r="D5950" i="30" s="1"/>
  <c r="C5950" i="30"/>
  <c r="B5950" i="30"/>
  <c r="C5949" i="30"/>
  <c r="B5949" i="30"/>
  <c r="D5948" i="30" s="1"/>
  <c r="C5948" i="30"/>
  <c r="B5948" i="30"/>
  <c r="C5947" i="30"/>
  <c r="B5947" i="30"/>
  <c r="D5946" i="30" s="1"/>
  <c r="C5946" i="30"/>
  <c r="B5946" i="30"/>
  <c r="C5945" i="30"/>
  <c r="B5945" i="30"/>
  <c r="D5944" i="30" s="1"/>
  <c r="C5944" i="30"/>
  <c r="B5944" i="30"/>
  <c r="C5943" i="30"/>
  <c r="B5943" i="30"/>
  <c r="D5942" i="30" s="1"/>
  <c r="C5942" i="30"/>
  <c r="B5942" i="30"/>
  <c r="C5941" i="30"/>
  <c r="B5941" i="30"/>
  <c r="D5940" i="30" s="1"/>
  <c r="C5940" i="30"/>
  <c r="B5940" i="30"/>
  <c r="C5939" i="30"/>
  <c r="B5939" i="30"/>
  <c r="D5938" i="30" s="1"/>
  <c r="C5938" i="30"/>
  <c r="B5938" i="30"/>
  <c r="C5937" i="30"/>
  <c r="B5937" i="30"/>
  <c r="D5936" i="30" s="1"/>
  <c r="C5936" i="30"/>
  <c r="B5936" i="30"/>
  <c r="C5935" i="30"/>
  <c r="B5935" i="30"/>
  <c r="D5934" i="30" s="1"/>
  <c r="C5934" i="30"/>
  <c r="B5934" i="30"/>
  <c r="C5933" i="30"/>
  <c r="B5933" i="30"/>
  <c r="D5932" i="30" s="1"/>
  <c r="C5932" i="30"/>
  <c r="B5932" i="30"/>
  <c r="C5931" i="30"/>
  <c r="B5931" i="30"/>
  <c r="D5930" i="30" s="1"/>
  <c r="C5930" i="30"/>
  <c r="B5930" i="30"/>
  <c r="C5929" i="30"/>
  <c r="B5929" i="30"/>
  <c r="D5928" i="30" s="1"/>
  <c r="C5928" i="30"/>
  <c r="B5928" i="30"/>
  <c r="C5927" i="30"/>
  <c r="B5927" i="30"/>
  <c r="D5926" i="30" s="1"/>
  <c r="C5926" i="30"/>
  <c r="B5926" i="30"/>
  <c r="C5925" i="30"/>
  <c r="B5925" i="30"/>
  <c r="D5924" i="30" s="1"/>
  <c r="C5924" i="30"/>
  <c r="B5924" i="30"/>
  <c r="C5923" i="30"/>
  <c r="B5923" i="30"/>
  <c r="D5922" i="30" s="1"/>
  <c r="C5922" i="30"/>
  <c r="B5922" i="30"/>
  <c r="C5921" i="30"/>
  <c r="B5921" i="30"/>
  <c r="D5920" i="30" s="1"/>
  <c r="C5920" i="30"/>
  <c r="B5920" i="30"/>
  <c r="C5919" i="30"/>
  <c r="B5919" i="30"/>
  <c r="D5918" i="30" s="1"/>
  <c r="C5918" i="30"/>
  <c r="B5918" i="30"/>
  <c r="C5917" i="30"/>
  <c r="B5917" i="30"/>
  <c r="D5916" i="30" s="1"/>
  <c r="C5916" i="30"/>
  <c r="B5916" i="30"/>
  <c r="C5915" i="30"/>
  <c r="B5915" i="30"/>
  <c r="D5914" i="30" s="1"/>
  <c r="C5914" i="30"/>
  <c r="B5914" i="30"/>
  <c r="C5913" i="30"/>
  <c r="B5913" i="30"/>
  <c r="D5912" i="30" s="1"/>
  <c r="C5912" i="30"/>
  <c r="B5912" i="30"/>
  <c r="C5911" i="30"/>
  <c r="B5911" i="30"/>
  <c r="D5910" i="30" s="1"/>
  <c r="C5910" i="30"/>
  <c r="B5910" i="30"/>
  <c r="C5909" i="30"/>
  <c r="B5909" i="30"/>
  <c r="D5908" i="30" s="1"/>
  <c r="C5908" i="30"/>
  <c r="B5908" i="30"/>
  <c r="C5907" i="30"/>
  <c r="B5907" i="30"/>
  <c r="D5906" i="30" s="1"/>
  <c r="C5906" i="30"/>
  <c r="B5906" i="30"/>
  <c r="C5905" i="30"/>
  <c r="B5905" i="30"/>
  <c r="D5904" i="30" s="1"/>
  <c r="C5904" i="30"/>
  <c r="B5904" i="30"/>
  <c r="C5903" i="30"/>
  <c r="B5903" i="30"/>
  <c r="D5902" i="30" s="1"/>
  <c r="C5902" i="30"/>
  <c r="B5902" i="30"/>
  <c r="C5901" i="30"/>
  <c r="B5901" i="30"/>
  <c r="D5900" i="30" s="1"/>
  <c r="C5900" i="30"/>
  <c r="B5900" i="30"/>
  <c r="C5899" i="30"/>
  <c r="B5899" i="30"/>
  <c r="D5898" i="30" s="1"/>
  <c r="C5898" i="30"/>
  <c r="B5898" i="30"/>
  <c r="C5897" i="30"/>
  <c r="B5897" i="30"/>
  <c r="D5896" i="30" s="1"/>
  <c r="C5896" i="30"/>
  <c r="B5896" i="30"/>
  <c r="C5895" i="30"/>
  <c r="B5895" i="30"/>
  <c r="D5894" i="30" s="1"/>
  <c r="C5894" i="30"/>
  <c r="B5894" i="30"/>
  <c r="C5893" i="30"/>
  <c r="B5893" i="30"/>
  <c r="D5892" i="30" s="1"/>
  <c r="C5892" i="30"/>
  <c r="B5892" i="30"/>
  <c r="C5891" i="30"/>
  <c r="B5891" i="30"/>
  <c r="D5890" i="30" s="1"/>
  <c r="C5890" i="30"/>
  <c r="B5890" i="30"/>
  <c r="C5889" i="30"/>
  <c r="B5889" i="30"/>
  <c r="D5888" i="30" s="1"/>
  <c r="C5888" i="30"/>
  <c r="B5888" i="30"/>
  <c r="C5887" i="30"/>
  <c r="B5887" i="30"/>
  <c r="D5886" i="30" s="1"/>
  <c r="C5886" i="30"/>
  <c r="B5886" i="30"/>
  <c r="C5885" i="30"/>
  <c r="B5885" i="30"/>
  <c r="D5884" i="30" s="1"/>
  <c r="C5884" i="30"/>
  <c r="B5884" i="30"/>
  <c r="C5883" i="30"/>
  <c r="B5883" i="30"/>
  <c r="D5882" i="30" s="1"/>
  <c r="C5882" i="30"/>
  <c r="B5882" i="30"/>
  <c r="C5881" i="30"/>
  <c r="B5881" i="30"/>
  <c r="D5880" i="30" s="1"/>
  <c r="C5880" i="30"/>
  <c r="B5880" i="30"/>
  <c r="C5879" i="30"/>
  <c r="B5879" i="30"/>
  <c r="D5878" i="30" s="1"/>
  <c r="C5878" i="30"/>
  <c r="B5878" i="30"/>
  <c r="C5877" i="30"/>
  <c r="B5877" i="30"/>
  <c r="D5876" i="30" s="1"/>
  <c r="C5876" i="30"/>
  <c r="B5876" i="30"/>
  <c r="C5875" i="30"/>
  <c r="B5875" i="30"/>
  <c r="D5874" i="30" s="1"/>
  <c r="C5874" i="30"/>
  <c r="B5874" i="30"/>
  <c r="C5873" i="30"/>
  <c r="B5873" i="30"/>
  <c r="D5872" i="30" s="1"/>
  <c r="C5872" i="30"/>
  <c r="B5872" i="30"/>
  <c r="C5871" i="30"/>
  <c r="B5871" i="30"/>
  <c r="D5870" i="30" s="1"/>
  <c r="C5870" i="30"/>
  <c r="B5870" i="30"/>
  <c r="C5869" i="30"/>
  <c r="B5869" i="30"/>
  <c r="D5868" i="30" s="1"/>
  <c r="C5868" i="30"/>
  <c r="B5868" i="30"/>
  <c r="C5867" i="30"/>
  <c r="B5867" i="30"/>
  <c r="D5866" i="30" s="1"/>
  <c r="C5866" i="30"/>
  <c r="B5866" i="30"/>
  <c r="C5865" i="30"/>
  <c r="B5865" i="30"/>
  <c r="D5864" i="30" s="1"/>
  <c r="C5864" i="30"/>
  <c r="B5864" i="30"/>
  <c r="C5863" i="30"/>
  <c r="B5863" i="30"/>
  <c r="D5862" i="30" s="1"/>
  <c r="C5862" i="30"/>
  <c r="B5862" i="30"/>
  <c r="C5861" i="30"/>
  <c r="B5861" i="30"/>
  <c r="D5860" i="30" s="1"/>
  <c r="C5860" i="30"/>
  <c r="B5860" i="30"/>
  <c r="C5859" i="30"/>
  <c r="B5859" i="30"/>
  <c r="D5858" i="30" s="1"/>
  <c r="C5858" i="30"/>
  <c r="B5858" i="30"/>
  <c r="C5857" i="30"/>
  <c r="B5857" i="30"/>
  <c r="D5856" i="30" s="1"/>
  <c r="C5856" i="30"/>
  <c r="B5856" i="30"/>
  <c r="C5855" i="30"/>
  <c r="B5855" i="30"/>
  <c r="D5854" i="30" s="1"/>
  <c r="C5854" i="30"/>
  <c r="B5854" i="30"/>
  <c r="C5853" i="30"/>
  <c r="B5853" i="30"/>
  <c r="D5852" i="30" s="1"/>
  <c r="C5852" i="30"/>
  <c r="B5852" i="30"/>
  <c r="C5851" i="30"/>
  <c r="B5851" i="30"/>
  <c r="D5850" i="30" s="1"/>
  <c r="C5850" i="30"/>
  <c r="B5850" i="30"/>
  <c r="C5849" i="30"/>
  <c r="B5849" i="30"/>
  <c r="D5848" i="30" s="1"/>
  <c r="C5848" i="30"/>
  <c r="B5848" i="30"/>
  <c r="C5847" i="30"/>
  <c r="B5847" i="30"/>
  <c r="D5846" i="30" s="1"/>
  <c r="C5846" i="30"/>
  <c r="B5846" i="30"/>
  <c r="C5845" i="30"/>
  <c r="B5845" i="30"/>
  <c r="D5844" i="30" s="1"/>
  <c r="C5844" i="30"/>
  <c r="B5844" i="30"/>
  <c r="C5843" i="30"/>
  <c r="B5843" i="30"/>
  <c r="D5842" i="30" s="1"/>
  <c r="C5842" i="30"/>
  <c r="B5842" i="30"/>
  <c r="C5841" i="30"/>
  <c r="B5841" i="30"/>
  <c r="D5840" i="30" s="1"/>
  <c r="C5840" i="30"/>
  <c r="B5840" i="30"/>
  <c r="C5839" i="30"/>
  <c r="B5839" i="30"/>
  <c r="D5838" i="30" s="1"/>
  <c r="C5838" i="30"/>
  <c r="B5838" i="30"/>
  <c r="C5837" i="30"/>
  <c r="B5837" i="30"/>
  <c r="D5836" i="30" s="1"/>
  <c r="C5836" i="30"/>
  <c r="B5836" i="30"/>
  <c r="C5835" i="30"/>
  <c r="B5835" i="30"/>
  <c r="D5834" i="30" s="1"/>
  <c r="C5834" i="30"/>
  <c r="B5834" i="30"/>
  <c r="C5833" i="30"/>
  <c r="B5833" i="30"/>
  <c r="D5832" i="30" s="1"/>
  <c r="C5832" i="30"/>
  <c r="B5832" i="30"/>
  <c r="C5831" i="30"/>
  <c r="B5831" i="30"/>
  <c r="D5830" i="30" s="1"/>
  <c r="C5830" i="30"/>
  <c r="B5830" i="30"/>
  <c r="C5829" i="30"/>
  <c r="B5829" i="30"/>
  <c r="D5828" i="30" s="1"/>
  <c r="C5828" i="30"/>
  <c r="B5828" i="30"/>
  <c r="C5827" i="30"/>
  <c r="B5827" i="30"/>
  <c r="D5826" i="30" s="1"/>
  <c r="C5826" i="30"/>
  <c r="B5826" i="30"/>
  <c r="C5825" i="30"/>
  <c r="B5825" i="30"/>
  <c r="D5824" i="30" s="1"/>
  <c r="C5824" i="30"/>
  <c r="B5824" i="30"/>
  <c r="C5823" i="30"/>
  <c r="B5823" i="30"/>
  <c r="D5822" i="30" s="1"/>
  <c r="C5822" i="30"/>
  <c r="B5822" i="30"/>
  <c r="C5821" i="30"/>
  <c r="B5821" i="30"/>
  <c r="D5820" i="30" s="1"/>
  <c r="C5820" i="30"/>
  <c r="B5820" i="30"/>
  <c r="C5819" i="30"/>
  <c r="B5819" i="30"/>
  <c r="D5818" i="30" s="1"/>
  <c r="C5818" i="30"/>
  <c r="B5818" i="30"/>
  <c r="C5817" i="30"/>
  <c r="B5817" i="30"/>
  <c r="D5816" i="30" s="1"/>
  <c r="C5816" i="30"/>
  <c r="B5816" i="30"/>
  <c r="C5815" i="30"/>
  <c r="B5815" i="30"/>
  <c r="D5814" i="30" s="1"/>
  <c r="C5814" i="30"/>
  <c r="B5814" i="30"/>
  <c r="C5813" i="30"/>
  <c r="B5813" i="30"/>
  <c r="D5812" i="30" s="1"/>
  <c r="C5812" i="30"/>
  <c r="B5812" i="30"/>
  <c r="C5811" i="30"/>
  <c r="B5811" i="30"/>
  <c r="D5810" i="30" s="1"/>
  <c r="C5810" i="30"/>
  <c r="B5810" i="30"/>
  <c r="C5809" i="30"/>
  <c r="B5809" i="30"/>
  <c r="D5808" i="30" s="1"/>
  <c r="C5808" i="30"/>
  <c r="B5808" i="30"/>
  <c r="C5807" i="30"/>
  <c r="B5807" i="30"/>
  <c r="D5806" i="30" s="1"/>
  <c r="C5806" i="30"/>
  <c r="B5806" i="30"/>
  <c r="C5805" i="30"/>
  <c r="B5805" i="30"/>
  <c r="D5804" i="30" s="1"/>
  <c r="C5804" i="30"/>
  <c r="B5804" i="30"/>
  <c r="C5803" i="30"/>
  <c r="B5803" i="30"/>
  <c r="D5802" i="30" s="1"/>
  <c r="C5802" i="30"/>
  <c r="B5802" i="30"/>
  <c r="C5801" i="30"/>
  <c r="B5801" i="30"/>
  <c r="D5800" i="30" s="1"/>
  <c r="C5800" i="30"/>
  <c r="B5800" i="30"/>
  <c r="C5799" i="30"/>
  <c r="B5799" i="30"/>
  <c r="D5798" i="30" s="1"/>
  <c r="C5798" i="30"/>
  <c r="B5798" i="30"/>
  <c r="C5797" i="30"/>
  <c r="B5797" i="30"/>
  <c r="D5796" i="30" s="1"/>
  <c r="C5796" i="30"/>
  <c r="B5796" i="30"/>
  <c r="C5795" i="30"/>
  <c r="B5795" i="30"/>
  <c r="D5794" i="30" s="1"/>
  <c r="C5794" i="30"/>
  <c r="B5794" i="30"/>
  <c r="C5793" i="30"/>
  <c r="B5793" i="30"/>
  <c r="D5792" i="30" s="1"/>
  <c r="C5792" i="30"/>
  <c r="B5792" i="30"/>
  <c r="C5791" i="30"/>
  <c r="B5791" i="30"/>
  <c r="D5790" i="30" s="1"/>
  <c r="C5790" i="30"/>
  <c r="B5790" i="30"/>
  <c r="C5789" i="30"/>
  <c r="B5789" i="30"/>
  <c r="D5788" i="30" s="1"/>
  <c r="C5788" i="30"/>
  <c r="B5788" i="30"/>
  <c r="C5787" i="30"/>
  <c r="B5787" i="30"/>
  <c r="D5786" i="30" s="1"/>
  <c r="C5786" i="30"/>
  <c r="B5786" i="30"/>
  <c r="C5785" i="30"/>
  <c r="B5785" i="30"/>
  <c r="D5784" i="30" s="1"/>
  <c r="C5784" i="30"/>
  <c r="B5784" i="30"/>
  <c r="C5783" i="30"/>
  <c r="B5783" i="30"/>
  <c r="D5782" i="30" s="1"/>
  <c r="C5782" i="30"/>
  <c r="B5782" i="30"/>
  <c r="C5781" i="30"/>
  <c r="B5781" i="30"/>
  <c r="D5780" i="30" s="1"/>
  <c r="C5780" i="30"/>
  <c r="B5780" i="30"/>
  <c r="C5779" i="30"/>
  <c r="B5779" i="30"/>
  <c r="D5778" i="30" s="1"/>
  <c r="C5778" i="30"/>
  <c r="B5778" i="30"/>
  <c r="C5777" i="30"/>
  <c r="B5777" i="30"/>
  <c r="D5776" i="30" s="1"/>
  <c r="C5776" i="30"/>
  <c r="B5776" i="30"/>
  <c r="C5775" i="30"/>
  <c r="B5775" i="30"/>
  <c r="D5774" i="30" s="1"/>
  <c r="C5774" i="30"/>
  <c r="B5774" i="30"/>
  <c r="C5773" i="30"/>
  <c r="B5773" i="30"/>
  <c r="D5772" i="30" s="1"/>
  <c r="C5772" i="30"/>
  <c r="B5772" i="30"/>
  <c r="C5771" i="30"/>
  <c r="B5771" i="30"/>
  <c r="D5770" i="30" s="1"/>
  <c r="C5770" i="30"/>
  <c r="B5770" i="30"/>
  <c r="C5769" i="30"/>
  <c r="B5769" i="30"/>
  <c r="D5768" i="30" s="1"/>
  <c r="C5768" i="30"/>
  <c r="B5768" i="30"/>
  <c r="C5767" i="30"/>
  <c r="B5767" i="30"/>
  <c r="D5766" i="30" s="1"/>
  <c r="C5766" i="30"/>
  <c r="B5766" i="30"/>
  <c r="C5765" i="30"/>
  <c r="B5765" i="30"/>
  <c r="D5764" i="30" s="1"/>
  <c r="C5764" i="30"/>
  <c r="B5764" i="30"/>
  <c r="C5763" i="30"/>
  <c r="B5763" i="30"/>
  <c r="D5762" i="30" s="1"/>
  <c r="C5762" i="30"/>
  <c r="B5762" i="30"/>
  <c r="C5761" i="30"/>
  <c r="B5761" i="30"/>
  <c r="D5760" i="30" s="1"/>
  <c r="C5760" i="30"/>
  <c r="B5760" i="30"/>
  <c r="C5759" i="30"/>
  <c r="B5759" i="30"/>
  <c r="D5758" i="30" s="1"/>
  <c r="C5758" i="30"/>
  <c r="B5758" i="30"/>
  <c r="C5757" i="30"/>
  <c r="B5757" i="30"/>
  <c r="D5756" i="30" s="1"/>
  <c r="C5756" i="30"/>
  <c r="B5756" i="30"/>
  <c r="C5755" i="30"/>
  <c r="B5755" i="30"/>
  <c r="D5754" i="30" s="1"/>
  <c r="C5754" i="30"/>
  <c r="B5754" i="30"/>
  <c r="C5753" i="30"/>
  <c r="B5753" i="30"/>
  <c r="D5752" i="30" s="1"/>
  <c r="C5752" i="30"/>
  <c r="B5752" i="30"/>
  <c r="C5751" i="30"/>
  <c r="B5751" i="30"/>
  <c r="D5750" i="30" s="1"/>
  <c r="C5750" i="30"/>
  <c r="B5750" i="30"/>
  <c r="C5749" i="30"/>
  <c r="B5749" i="30"/>
  <c r="D5748" i="30" s="1"/>
  <c r="C5748" i="30"/>
  <c r="B5748" i="30"/>
  <c r="C5747" i="30"/>
  <c r="B5747" i="30"/>
  <c r="D5746" i="30" s="1"/>
  <c r="C5746" i="30"/>
  <c r="B5746" i="30"/>
  <c r="C5745" i="30"/>
  <c r="B5745" i="30"/>
  <c r="D5744" i="30" s="1"/>
  <c r="C5744" i="30"/>
  <c r="B5744" i="30"/>
  <c r="C5743" i="30"/>
  <c r="B5743" i="30"/>
  <c r="D5742" i="30" s="1"/>
  <c r="C5742" i="30"/>
  <c r="B5742" i="30"/>
  <c r="C5741" i="30"/>
  <c r="B5741" i="30"/>
  <c r="D5740" i="30" s="1"/>
  <c r="C5740" i="30"/>
  <c r="B5740" i="30"/>
  <c r="C5739" i="30"/>
  <c r="B5739" i="30"/>
  <c r="D5738" i="30" s="1"/>
  <c r="C5738" i="30"/>
  <c r="B5738" i="30"/>
  <c r="C5737" i="30"/>
  <c r="B5737" i="30"/>
  <c r="D5736" i="30" s="1"/>
  <c r="C5736" i="30"/>
  <c r="B5736" i="30"/>
  <c r="C5735" i="30"/>
  <c r="B5735" i="30"/>
  <c r="D5734" i="30" s="1"/>
  <c r="C5734" i="30"/>
  <c r="B5734" i="30"/>
  <c r="C5733" i="30"/>
  <c r="B5733" i="30"/>
  <c r="D5732" i="30" s="1"/>
  <c r="C5732" i="30"/>
  <c r="B5732" i="30"/>
  <c r="C5731" i="30"/>
  <c r="B5731" i="30"/>
  <c r="D5730" i="30" s="1"/>
  <c r="C5730" i="30"/>
  <c r="B5730" i="30"/>
  <c r="C5729" i="30"/>
  <c r="B5729" i="30"/>
  <c r="D5728" i="30" s="1"/>
  <c r="C5728" i="30"/>
  <c r="B5728" i="30"/>
  <c r="C5727" i="30"/>
  <c r="B5727" i="30"/>
  <c r="D5726" i="30" s="1"/>
  <c r="C5726" i="30"/>
  <c r="B5726" i="30"/>
  <c r="C5725" i="30"/>
  <c r="B5725" i="30"/>
  <c r="D5724" i="30" s="1"/>
  <c r="C5724" i="30"/>
  <c r="B5724" i="30"/>
  <c r="C5723" i="30"/>
  <c r="B5723" i="30"/>
  <c r="D5722" i="30" s="1"/>
  <c r="C5722" i="30"/>
  <c r="B5722" i="30"/>
  <c r="C5721" i="30"/>
  <c r="B5721" i="30"/>
  <c r="D5720" i="30" s="1"/>
  <c r="C5720" i="30"/>
  <c r="B5720" i="30"/>
  <c r="C5719" i="30"/>
  <c r="B5719" i="30"/>
  <c r="D5718" i="30" s="1"/>
  <c r="C5718" i="30"/>
  <c r="B5718" i="30"/>
  <c r="C5717" i="30"/>
  <c r="B5717" i="30"/>
  <c r="D5716" i="30" s="1"/>
  <c r="C5716" i="30"/>
  <c r="B5716" i="30"/>
  <c r="C5715" i="30"/>
  <c r="B5715" i="30"/>
  <c r="D5714" i="30" s="1"/>
  <c r="C5714" i="30"/>
  <c r="B5714" i="30"/>
  <c r="C5713" i="30"/>
  <c r="B5713" i="30"/>
  <c r="D5712" i="30" s="1"/>
  <c r="C5712" i="30"/>
  <c r="B5712" i="30"/>
  <c r="C5711" i="30"/>
  <c r="B5711" i="30"/>
  <c r="D5710" i="30" s="1"/>
  <c r="C5710" i="30"/>
  <c r="B5710" i="30"/>
  <c r="C5709" i="30"/>
  <c r="B5709" i="30"/>
  <c r="D5708" i="30" s="1"/>
  <c r="C5708" i="30"/>
  <c r="B5708" i="30"/>
  <c r="C5707" i="30"/>
  <c r="B5707" i="30"/>
  <c r="D5706" i="30" s="1"/>
  <c r="C5706" i="30"/>
  <c r="B5706" i="30"/>
  <c r="C5705" i="30"/>
  <c r="B5705" i="30"/>
  <c r="D5704" i="30" s="1"/>
  <c r="C5704" i="30"/>
  <c r="B5704" i="30"/>
  <c r="C5703" i="30"/>
  <c r="B5703" i="30"/>
  <c r="D5702" i="30" s="1"/>
  <c r="C5702" i="30"/>
  <c r="B5702" i="30"/>
  <c r="C5701" i="30"/>
  <c r="B5701" i="30"/>
  <c r="D5700" i="30" s="1"/>
  <c r="C5700" i="30"/>
  <c r="B5700" i="30"/>
  <c r="C5699" i="30"/>
  <c r="B5699" i="30"/>
  <c r="D5698" i="30" s="1"/>
  <c r="C5698" i="30"/>
  <c r="B5698" i="30"/>
  <c r="C5697" i="30"/>
  <c r="B5697" i="30"/>
  <c r="D5696" i="30" s="1"/>
  <c r="C5696" i="30"/>
  <c r="B5696" i="30"/>
  <c r="C5695" i="30"/>
  <c r="B5695" i="30"/>
  <c r="D5694" i="30" s="1"/>
  <c r="C5694" i="30"/>
  <c r="B5694" i="30"/>
  <c r="C5693" i="30"/>
  <c r="B5693" i="30"/>
  <c r="D5692" i="30" s="1"/>
  <c r="C5692" i="30"/>
  <c r="B5692" i="30"/>
  <c r="C5691" i="30"/>
  <c r="B5691" i="30"/>
  <c r="D5690" i="30" s="1"/>
  <c r="C5690" i="30"/>
  <c r="B5690" i="30"/>
  <c r="C5689" i="30"/>
  <c r="B5689" i="30"/>
  <c r="D5688" i="30" s="1"/>
  <c r="C5688" i="30"/>
  <c r="B5688" i="30"/>
  <c r="C5687" i="30"/>
  <c r="B5687" i="30"/>
  <c r="D5686" i="30" s="1"/>
  <c r="C5686" i="30"/>
  <c r="B5686" i="30"/>
  <c r="C5685" i="30"/>
  <c r="B5685" i="30"/>
  <c r="D5684" i="30" s="1"/>
  <c r="C5684" i="30"/>
  <c r="B5684" i="30"/>
  <c r="C5683" i="30"/>
  <c r="B5683" i="30"/>
  <c r="D5682" i="30" s="1"/>
  <c r="C5682" i="30"/>
  <c r="B5682" i="30"/>
  <c r="C5681" i="30"/>
  <c r="B5681" i="30"/>
  <c r="D5680" i="30" s="1"/>
  <c r="C5680" i="30"/>
  <c r="B5680" i="30"/>
  <c r="C5679" i="30"/>
  <c r="B5679" i="30"/>
  <c r="D5678" i="30" s="1"/>
  <c r="C5678" i="30"/>
  <c r="B5678" i="30"/>
  <c r="C5677" i="30"/>
  <c r="B5677" i="30"/>
  <c r="D5676" i="30" s="1"/>
  <c r="C5676" i="30"/>
  <c r="B5676" i="30"/>
  <c r="C5675" i="30"/>
  <c r="B5675" i="30"/>
  <c r="D5674" i="30" s="1"/>
  <c r="C5674" i="30"/>
  <c r="B5674" i="30"/>
  <c r="C5673" i="30"/>
  <c r="B5673" i="30"/>
  <c r="D5672" i="30" s="1"/>
  <c r="C5672" i="30"/>
  <c r="B5672" i="30"/>
  <c r="C5671" i="30"/>
  <c r="B5671" i="30"/>
  <c r="D5670" i="30" s="1"/>
  <c r="C5670" i="30"/>
  <c r="B5670" i="30"/>
  <c r="C5669" i="30"/>
  <c r="B5669" i="30"/>
  <c r="D5668" i="30" s="1"/>
  <c r="C5668" i="30"/>
  <c r="B5668" i="30"/>
  <c r="C5667" i="30"/>
  <c r="B5667" i="30"/>
  <c r="D5666" i="30" s="1"/>
  <c r="C5666" i="30"/>
  <c r="B5666" i="30"/>
  <c r="C5665" i="30"/>
  <c r="B5665" i="30"/>
  <c r="D5664" i="30" s="1"/>
  <c r="C5664" i="30"/>
  <c r="B5664" i="30"/>
  <c r="C5663" i="30"/>
  <c r="B5663" i="30"/>
  <c r="D5662" i="30" s="1"/>
  <c r="C5662" i="30"/>
  <c r="B5662" i="30"/>
  <c r="C5661" i="30"/>
  <c r="B5661" i="30"/>
  <c r="D5660" i="30" s="1"/>
  <c r="C5660" i="30"/>
  <c r="B5660" i="30"/>
  <c r="C5659" i="30"/>
  <c r="B5659" i="30"/>
  <c r="D5658" i="30" s="1"/>
  <c r="C5658" i="30"/>
  <c r="B5658" i="30"/>
  <c r="C5657" i="30"/>
  <c r="B5657" i="30"/>
  <c r="D5656" i="30" s="1"/>
  <c r="C5656" i="30"/>
  <c r="B5656" i="30"/>
  <c r="C5655" i="30"/>
  <c r="B5655" i="30"/>
  <c r="D5654" i="30" s="1"/>
  <c r="C5654" i="30"/>
  <c r="B5654" i="30"/>
  <c r="C5653" i="30"/>
  <c r="B5653" i="30"/>
  <c r="D5652" i="30" s="1"/>
  <c r="C5652" i="30"/>
  <c r="B5652" i="30"/>
  <c r="C5651" i="30"/>
  <c r="B5651" i="30"/>
  <c r="D5650" i="30" s="1"/>
  <c r="C5650" i="30"/>
  <c r="B5650" i="30"/>
  <c r="C5649" i="30"/>
  <c r="B5649" i="30"/>
  <c r="D5648" i="30" s="1"/>
  <c r="C5648" i="30"/>
  <c r="B5648" i="30"/>
  <c r="C5647" i="30"/>
  <c r="B5647" i="30"/>
  <c r="D5646" i="30" s="1"/>
  <c r="C5646" i="30"/>
  <c r="B5646" i="30"/>
  <c r="C5645" i="30"/>
  <c r="B5645" i="30"/>
  <c r="D5644" i="30" s="1"/>
  <c r="C5644" i="30"/>
  <c r="B5644" i="30"/>
  <c r="C5643" i="30"/>
  <c r="B5643" i="30"/>
  <c r="D5642" i="30" s="1"/>
  <c r="C5642" i="30"/>
  <c r="B5642" i="30"/>
  <c r="C5641" i="30"/>
  <c r="B5641" i="30"/>
  <c r="D5640" i="30" s="1"/>
  <c r="C5640" i="30"/>
  <c r="B5640" i="30"/>
  <c r="C5639" i="30"/>
  <c r="B5639" i="30"/>
  <c r="D5638" i="30" s="1"/>
  <c r="C5638" i="30"/>
  <c r="B5638" i="30"/>
  <c r="C5637" i="30"/>
  <c r="B5637" i="30"/>
  <c r="D5636" i="30" s="1"/>
  <c r="C5636" i="30"/>
  <c r="B5636" i="30"/>
  <c r="C5635" i="30"/>
  <c r="B5635" i="30"/>
  <c r="D5634" i="30" s="1"/>
  <c r="C5634" i="30"/>
  <c r="B5634" i="30"/>
  <c r="C5633" i="30"/>
  <c r="B5633" i="30"/>
  <c r="D5632" i="30" s="1"/>
  <c r="C5632" i="30"/>
  <c r="B5632" i="30"/>
  <c r="C5631" i="30"/>
  <c r="B5631" i="30"/>
  <c r="D5630" i="30" s="1"/>
  <c r="C5630" i="30"/>
  <c r="B5630" i="30"/>
  <c r="C5629" i="30"/>
  <c r="B5629" i="30"/>
  <c r="D5628" i="30" s="1"/>
  <c r="C5628" i="30"/>
  <c r="B5628" i="30"/>
  <c r="C5627" i="30"/>
  <c r="B5627" i="30"/>
  <c r="D5626" i="30" s="1"/>
  <c r="C5626" i="30"/>
  <c r="B5626" i="30"/>
  <c r="C5625" i="30"/>
  <c r="B5625" i="30"/>
  <c r="D5624" i="30" s="1"/>
  <c r="C5624" i="30"/>
  <c r="B5624" i="30"/>
  <c r="C5623" i="30"/>
  <c r="B5623" i="30"/>
  <c r="D5622" i="30" s="1"/>
  <c r="C5622" i="30"/>
  <c r="B5622" i="30"/>
  <c r="C5621" i="30"/>
  <c r="B5621" i="30"/>
  <c r="D5620" i="30" s="1"/>
  <c r="C5620" i="30"/>
  <c r="B5620" i="30"/>
  <c r="C5619" i="30"/>
  <c r="B5619" i="30"/>
  <c r="D5618" i="30" s="1"/>
  <c r="C5618" i="30"/>
  <c r="B5618" i="30"/>
  <c r="C5617" i="30"/>
  <c r="B5617" i="30"/>
  <c r="D5616" i="30" s="1"/>
  <c r="C5616" i="30"/>
  <c r="B5616" i="30"/>
  <c r="C5615" i="30"/>
  <c r="B5615" i="30"/>
  <c r="D5614" i="30" s="1"/>
  <c r="C5614" i="30"/>
  <c r="B5614" i="30"/>
  <c r="C5613" i="30"/>
  <c r="B5613" i="30"/>
  <c r="D5612" i="30" s="1"/>
  <c r="C5612" i="30"/>
  <c r="B5612" i="30"/>
  <c r="C5611" i="30"/>
  <c r="B5611" i="30"/>
  <c r="D5610" i="30" s="1"/>
  <c r="C5610" i="30"/>
  <c r="B5610" i="30"/>
  <c r="C5609" i="30"/>
  <c r="B5609" i="30"/>
  <c r="D5608" i="30" s="1"/>
  <c r="C5608" i="30"/>
  <c r="B5608" i="30"/>
  <c r="C5607" i="30"/>
  <c r="B5607" i="30"/>
  <c r="D5606" i="30" s="1"/>
  <c r="C5606" i="30"/>
  <c r="B5606" i="30"/>
  <c r="C5605" i="30"/>
  <c r="B5605" i="30"/>
  <c r="D5604" i="30" s="1"/>
  <c r="C5604" i="30"/>
  <c r="B5604" i="30"/>
  <c r="C5603" i="30"/>
  <c r="B5603" i="30"/>
  <c r="D5602" i="30" s="1"/>
  <c r="C5602" i="30"/>
  <c r="B5602" i="30"/>
  <c r="C5601" i="30"/>
  <c r="B5601" i="30"/>
  <c r="D5600" i="30" s="1"/>
  <c r="C5600" i="30"/>
  <c r="B5600" i="30"/>
  <c r="C5599" i="30"/>
  <c r="B5599" i="30"/>
  <c r="D5598" i="30" s="1"/>
  <c r="C5598" i="30"/>
  <c r="B5598" i="30"/>
  <c r="C5597" i="30"/>
  <c r="B5597" i="30"/>
  <c r="D5596" i="30" s="1"/>
  <c r="C5596" i="30"/>
  <c r="B5596" i="30"/>
  <c r="C5595" i="30"/>
  <c r="B5595" i="30"/>
  <c r="D5594" i="30" s="1"/>
  <c r="C5594" i="30"/>
  <c r="B5594" i="30"/>
  <c r="C5593" i="30"/>
  <c r="B5593" i="30"/>
  <c r="D5592" i="30" s="1"/>
  <c r="C5592" i="30"/>
  <c r="B5592" i="30"/>
  <c r="C5591" i="30"/>
  <c r="B5591" i="30"/>
  <c r="D5590" i="30" s="1"/>
  <c r="C5590" i="30"/>
  <c r="B5590" i="30"/>
  <c r="C5589" i="30"/>
  <c r="B5589" i="30"/>
  <c r="D5588" i="30" s="1"/>
  <c r="C5588" i="30"/>
  <c r="B5588" i="30"/>
  <c r="C5587" i="30"/>
  <c r="B5587" i="30"/>
  <c r="D5586" i="30" s="1"/>
  <c r="C5586" i="30"/>
  <c r="B5586" i="30"/>
  <c r="C5585" i="30"/>
  <c r="B5585" i="30"/>
  <c r="D5584" i="30" s="1"/>
  <c r="C5584" i="30"/>
  <c r="B5584" i="30"/>
  <c r="C5583" i="30"/>
  <c r="B5583" i="30"/>
  <c r="D5582" i="30" s="1"/>
  <c r="C5582" i="30"/>
  <c r="B5582" i="30"/>
  <c r="C5581" i="30"/>
  <c r="B5581" i="30"/>
  <c r="D5580" i="30" s="1"/>
  <c r="C5580" i="30"/>
  <c r="B5580" i="30"/>
  <c r="C5579" i="30"/>
  <c r="B5579" i="30"/>
  <c r="D5578" i="30" s="1"/>
  <c r="C5578" i="30"/>
  <c r="B5578" i="30"/>
  <c r="C5577" i="30"/>
  <c r="B5577" i="30"/>
  <c r="D5576" i="30" s="1"/>
  <c r="C5576" i="30"/>
  <c r="B5576" i="30"/>
  <c r="C5575" i="30"/>
  <c r="B5575" i="30"/>
  <c r="D5574" i="30" s="1"/>
  <c r="C5574" i="30"/>
  <c r="B5574" i="30"/>
  <c r="C5573" i="30"/>
  <c r="B5573" i="30"/>
  <c r="D5572" i="30" s="1"/>
  <c r="C5572" i="30"/>
  <c r="B5572" i="30"/>
  <c r="C5571" i="30"/>
  <c r="B5571" i="30"/>
  <c r="D5570" i="30" s="1"/>
  <c r="C5570" i="30"/>
  <c r="B5570" i="30"/>
  <c r="C5569" i="30"/>
  <c r="B5569" i="30"/>
  <c r="D5568" i="30" s="1"/>
  <c r="C5568" i="30"/>
  <c r="B5568" i="30"/>
  <c r="C5567" i="30"/>
  <c r="B5567" i="30"/>
  <c r="D5566" i="30" s="1"/>
  <c r="C5566" i="30"/>
  <c r="B5566" i="30"/>
  <c r="C5565" i="30"/>
  <c r="B5565" i="30"/>
  <c r="D5564" i="30" s="1"/>
  <c r="C5564" i="30"/>
  <c r="B5564" i="30"/>
  <c r="C5563" i="30"/>
  <c r="B5563" i="30"/>
  <c r="D5562" i="30" s="1"/>
  <c r="C5562" i="30"/>
  <c r="B5562" i="30"/>
  <c r="C5561" i="30"/>
  <c r="B5561" i="30"/>
  <c r="D5560" i="30" s="1"/>
  <c r="C5560" i="30"/>
  <c r="B5560" i="30"/>
  <c r="C5559" i="30"/>
  <c r="B5559" i="30"/>
  <c r="D5558" i="30" s="1"/>
  <c r="C5558" i="30"/>
  <c r="B5558" i="30"/>
  <c r="C5557" i="30"/>
  <c r="B5557" i="30"/>
  <c r="D5556" i="30" s="1"/>
  <c r="C5556" i="30"/>
  <c r="B5556" i="30"/>
  <c r="C5555" i="30"/>
  <c r="B5555" i="30"/>
  <c r="D5554" i="30" s="1"/>
  <c r="C5554" i="30"/>
  <c r="B5554" i="30"/>
  <c r="C5553" i="30"/>
  <c r="B5553" i="30"/>
  <c r="D5552" i="30" s="1"/>
  <c r="C5552" i="30"/>
  <c r="B5552" i="30"/>
  <c r="C5551" i="30"/>
  <c r="B5551" i="30"/>
  <c r="D5550" i="30" s="1"/>
  <c r="C5550" i="30"/>
  <c r="B5550" i="30"/>
  <c r="C5549" i="30"/>
  <c r="B5549" i="30"/>
  <c r="D5548" i="30" s="1"/>
  <c r="C5548" i="30"/>
  <c r="B5548" i="30"/>
  <c r="C5547" i="30"/>
  <c r="B5547" i="30"/>
  <c r="D5546" i="30" s="1"/>
  <c r="C5546" i="30"/>
  <c r="B5546" i="30"/>
  <c r="C5545" i="30"/>
  <c r="B5545" i="30"/>
  <c r="D5544" i="30" s="1"/>
  <c r="C5544" i="30"/>
  <c r="B5544" i="30"/>
  <c r="C5543" i="30"/>
  <c r="B5543" i="30"/>
  <c r="D5542" i="30" s="1"/>
  <c r="C5542" i="30"/>
  <c r="B5542" i="30"/>
  <c r="C5541" i="30"/>
  <c r="B5541" i="30"/>
  <c r="D5540" i="30" s="1"/>
  <c r="C5540" i="30"/>
  <c r="B5540" i="30"/>
  <c r="C5539" i="30"/>
  <c r="B5539" i="30"/>
  <c r="D5538" i="30" s="1"/>
  <c r="C5538" i="30"/>
  <c r="B5538" i="30"/>
  <c r="C5537" i="30"/>
  <c r="B5537" i="30"/>
  <c r="D5536" i="30" s="1"/>
  <c r="C5536" i="30"/>
  <c r="B5536" i="30"/>
  <c r="C5535" i="30"/>
  <c r="B5535" i="30"/>
  <c r="D5534" i="30" s="1"/>
  <c r="C5534" i="30"/>
  <c r="B5534" i="30"/>
  <c r="C5533" i="30"/>
  <c r="B5533" i="30"/>
  <c r="D5532" i="30" s="1"/>
  <c r="C5532" i="30"/>
  <c r="B5532" i="30"/>
  <c r="C5531" i="30"/>
  <c r="B5531" i="30"/>
  <c r="D5530" i="30" s="1"/>
  <c r="C5530" i="30"/>
  <c r="B5530" i="30"/>
  <c r="C5529" i="30"/>
  <c r="B5529" i="30"/>
  <c r="D5528" i="30" s="1"/>
  <c r="C5528" i="30"/>
  <c r="B5528" i="30"/>
  <c r="C5527" i="30"/>
  <c r="B5527" i="30"/>
  <c r="D5526" i="30" s="1"/>
  <c r="C5526" i="30"/>
  <c r="B5526" i="30"/>
  <c r="C5525" i="30"/>
  <c r="B5525" i="30"/>
  <c r="D5524" i="30" s="1"/>
  <c r="C5524" i="30"/>
  <c r="B5524" i="30"/>
  <c r="C5523" i="30"/>
  <c r="B5523" i="30"/>
  <c r="D5522" i="30" s="1"/>
  <c r="C5522" i="30"/>
  <c r="B5522" i="30"/>
  <c r="C5521" i="30"/>
  <c r="B5521" i="30"/>
  <c r="D5520" i="30" s="1"/>
  <c r="C5520" i="30"/>
  <c r="B5520" i="30"/>
  <c r="C5519" i="30"/>
  <c r="B5519" i="30"/>
  <c r="D5518" i="30" s="1"/>
  <c r="C5518" i="30"/>
  <c r="B5518" i="30"/>
  <c r="C5517" i="30"/>
  <c r="B5517" i="30"/>
  <c r="D5516" i="30" s="1"/>
  <c r="C5516" i="30"/>
  <c r="B5516" i="30"/>
  <c r="C5515" i="30"/>
  <c r="B5515" i="30"/>
  <c r="D5514" i="30" s="1"/>
  <c r="C5514" i="30"/>
  <c r="B5514" i="30"/>
  <c r="C5513" i="30"/>
  <c r="B5513" i="30"/>
  <c r="D5512" i="30" s="1"/>
  <c r="C5512" i="30"/>
  <c r="B5512" i="30"/>
  <c r="C5511" i="30"/>
  <c r="B5511" i="30"/>
  <c r="D5510" i="30" s="1"/>
  <c r="C5510" i="30"/>
  <c r="B5510" i="30"/>
  <c r="C5509" i="30"/>
  <c r="B5509" i="30"/>
  <c r="D5508" i="30" s="1"/>
  <c r="C5508" i="30"/>
  <c r="B5508" i="30"/>
  <c r="C5507" i="30"/>
  <c r="B5507" i="30"/>
  <c r="D5506" i="30" s="1"/>
  <c r="C5506" i="30"/>
  <c r="B5506" i="30"/>
  <c r="C5505" i="30"/>
  <c r="B5505" i="30"/>
  <c r="D5504" i="30" s="1"/>
  <c r="C5504" i="30"/>
  <c r="B5504" i="30"/>
  <c r="C5503" i="30"/>
  <c r="B5503" i="30"/>
  <c r="D5502" i="30" s="1"/>
  <c r="C5502" i="30"/>
  <c r="B5502" i="30"/>
  <c r="C5501" i="30"/>
  <c r="B5501" i="30"/>
  <c r="D5500" i="30" s="1"/>
  <c r="C5500" i="30"/>
  <c r="B5500" i="30"/>
  <c r="C5499" i="30"/>
  <c r="B5499" i="30"/>
  <c r="D5498" i="30" s="1"/>
  <c r="C5498" i="30"/>
  <c r="B5498" i="30"/>
  <c r="C5497" i="30"/>
  <c r="B5497" i="30"/>
  <c r="D5496" i="30" s="1"/>
  <c r="C5496" i="30"/>
  <c r="B5496" i="30"/>
  <c r="C5495" i="30"/>
  <c r="B5495" i="30"/>
  <c r="D5494" i="30" s="1"/>
  <c r="C5494" i="30"/>
  <c r="B5494" i="30"/>
  <c r="C5493" i="30"/>
  <c r="B5493" i="30"/>
  <c r="D5492" i="30" s="1"/>
  <c r="C5492" i="30"/>
  <c r="B5492" i="30"/>
  <c r="C5491" i="30"/>
  <c r="B5491" i="30"/>
  <c r="D5490" i="30" s="1"/>
  <c r="C5490" i="30"/>
  <c r="B5490" i="30"/>
  <c r="C5489" i="30"/>
  <c r="B5489" i="30"/>
  <c r="D5488" i="30" s="1"/>
  <c r="C5488" i="30"/>
  <c r="B5488" i="30"/>
  <c r="C5487" i="30"/>
  <c r="B5487" i="30"/>
  <c r="D5486" i="30" s="1"/>
  <c r="C5486" i="30"/>
  <c r="B5486" i="30"/>
  <c r="C5485" i="30"/>
  <c r="B5485" i="30"/>
  <c r="D5484" i="30" s="1"/>
  <c r="C5484" i="30"/>
  <c r="B5484" i="30"/>
  <c r="C5483" i="30"/>
  <c r="B5483" i="30"/>
  <c r="D5482" i="30" s="1"/>
  <c r="C5482" i="30"/>
  <c r="B5482" i="30"/>
  <c r="C5481" i="30"/>
  <c r="B5481" i="30"/>
  <c r="D5480" i="30" s="1"/>
  <c r="C5480" i="30"/>
  <c r="B5480" i="30"/>
  <c r="C5479" i="30"/>
  <c r="B5479" i="30"/>
  <c r="D5478" i="30" s="1"/>
  <c r="C5478" i="30"/>
  <c r="B5478" i="30"/>
  <c r="C5477" i="30"/>
  <c r="B5477" i="30"/>
  <c r="D5476" i="30" s="1"/>
  <c r="C5476" i="30"/>
  <c r="B5476" i="30"/>
  <c r="C5475" i="30"/>
  <c r="B5475" i="30"/>
  <c r="D5474" i="30" s="1"/>
  <c r="C5474" i="30"/>
  <c r="B5474" i="30"/>
  <c r="C5473" i="30"/>
  <c r="B5473" i="30"/>
  <c r="D5472" i="30" s="1"/>
  <c r="C5472" i="30"/>
  <c r="B5472" i="30"/>
  <c r="C5471" i="30"/>
  <c r="B5471" i="30"/>
  <c r="D5470" i="30" s="1"/>
  <c r="C5470" i="30"/>
  <c r="B5470" i="30"/>
  <c r="C5469" i="30"/>
  <c r="B5469" i="30"/>
  <c r="D5468" i="30" s="1"/>
  <c r="C5468" i="30"/>
  <c r="B5468" i="30"/>
  <c r="C5467" i="30"/>
  <c r="B5467" i="30"/>
  <c r="D5466" i="30" s="1"/>
  <c r="C5466" i="30"/>
  <c r="B5466" i="30"/>
  <c r="C5465" i="30"/>
  <c r="B5465" i="30"/>
  <c r="D5464" i="30" s="1"/>
  <c r="C5464" i="30"/>
  <c r="B5464" i="30"/>
  <c r="C5463" i="30"/>
  <c r="B5463" i="30"/>
  <c r="D5462" i="30" s="1"/>
  <c r="C5462" i="30"/>
  <c r="B5462" i="30"/>
  <c r="C5461" i="30"/>
  <c r="B5461" i="30"/>
  <c r="D5460" i="30" s="1"/>
  <c r="C5460" i="30"/>
  <c r="B5460" i="30"/>
  <c r="C5459" i="30"/>
  <c r="B5459" i="30"/>
  <c r="D5458" i="30" s="1"/>
  <c r="C5458" i="30"/>
  <c r="B5458" i="30"/>
  <c r="C5457" i="30"/>
  <c r="B5457" i="30"/>
  <c r="D5456" i="30" s="1"/>
  <c r="C5456" i="30"/>
  <c r="B5456" i="30"/>
  <c r="C5455" i="30"/>
  <c r="B5455" i="30"/>
  <c r="D5454" i="30" s="1"/>
  <c r="C5454" i="30"/>
  <c r="B5454" i="30"/>
  <c r="C5453" i="30"/>
  <c r="B5453" i="30"/>
  <c r="D5452" i="30" s="1"/>
  <c r="C5452" i="30"/>
  <c r="B5452" i="30"/>
  <c r="C5451" i="30"/>
  <c r="B5451" i="30"/>
  <c r="D5450" i="30" s="1"/>
  <c r="C5450" i="30"/>
  <c r="B5450" i="30"/>
  <c r="C5449" i="30"/>
  <c r="B5449" i="30"/>
  <c r="D5448" i="30" s="1"/>
  <c r="C5448" i="30"/>
  <c r="B5448" i="30"/>
  <c r="C5447" i="30"/>
  <c r="B5447" i="30"/>
  <c r="D5446" i="30" s="1"/>
  <c r="C5446" i="30"/>
  <c r="B5446" i="30"/>
  <c r="C5445" i="30"/>
  <c r="B5445" i="30"/>
  <c r="D5444" i="30" s="1"/>
  <c r="C5444" i="30"/>
  <c r="B5444" i="30"/>
  <c r="C5443" i="30"/>
  <c r="B5443" i="30"/>
  <c r="D5442" i="30" s="1"/>
  <c r="C5442" i="30"/>
  <c r="B5442" i="30"/>
  <c r="C5441" i="30"/>
  <c r="B5441" i="30"/>
  <c r="D5440" i="30" s="1"/>
  <c r="C5440" i="30"/>
  <c r="B5440" i="30"/>
  <c r="C5439" i="30"/>
  <c r="B5439" i="30"/>
  <c r="D5438" i="30" s="1"/>
  <c r="C5438" i="30"/>
  <c r="B5438" i="30"/>
  <c r="C5437" i="30"/>
  <c r="B5437" i="30"/>
  <c r="D5436" i="30" s="1"/>
  <c r="C5436" i="30"/>
  <c r="B5436" i="30"/>
  <c r="C5435" i="30"/>
  <c r="B5435" i="30"/>
  <c r="D5434" i="30" s="1"/>
  <c r="C5434" i="30"/>
  <c r="B5434" i="30"/>
  <c r="C5433" i="30"/>
  <c r="B5433" i="30"/>
  <c r="D5432" i="30" s="1"/>
  <c r="C5432" i="30"/>
  <c r="B5432" i="30"/>
  <c r="C5431" i="30"/>
  <c r="B5431" i="30"/>
  <c r="D5430" i="30" s="1"/>
  <c r="C5430" i="30"/>
  <c r="B5430" i="30"/>
  <c r="C5429" i="30"/>
  <c r="B5429" i="30"/>
  <c r="D5428" i="30" s="1"/>
  <c r="C5428" i="30"/>
  <c r="B5428" i="30"/>
  <c r="C5427" i="30"/>
  <c r="B5427" i="30"/>
  <c r="D5426" i="30" s="1"/>
  <c r="C5426" i="30"/>
  <c r="B5426" i="30"/>
  <c r="C5425" i="30"/>
  <c r="B5425" i="30"/>
  <c r="D5424" i="30" s="1"/>
  <c r="C5424" i="30"/>
  <c r="B5424" i="30"/>
  <c r="C5423" i="30"/>
  <c r="B5423" i="30"/>
  <c r="D5422" i="30" s="1"/>
  <c r="C5422" i="30"/>
  <c r="B5422" i="30"/>
  <c r="C5421" i="30"/>
  <c r="B5421" i="30"/>
  <c r="D5420" i="30" s="1"/>
  <c r="C5420" i="30"/>
  <c r="B5420" i="30"/>
  <c r="C5419" i="30"/>
  <c r="B5419" i="30"/>
  <c r="D5418" i="30" s="1"/>
  <c r="C5418" i="30"/>
  <c r="B5418" i="30"/>
  <c r="C5417" i="30"/>
  <c r="B5417" i="30"/>
  <c r="D5416" i="30" s="1"/>
  <c r="C5416" i="30"/>
  <c r="B5416" i="30"/>
  <c r="C5415" i="30"/>
  <c r="B5415" i="30"/>
  <c r="D5414" i="30" s="1"/>
  <c r="C5414" i="30"/>
  <c r="B5414" i="30"/>
  <c r="C5413" i="30"/>
  <c r="B5413" i="30"/>
  <c r="D5412" i="30" s="1"/>
  <c r="C5412" i="30"/>
  <c r="B5412" i="30"/>
  <c r="C5411" i="30"/>
  <c r="B5411" i="30"/>
  <c r="D5410" i="30" s="1"/>
  <c r="C5410" i="30"/>
  <c r="B5410" i="30"/>
  <c r="C5409" i="30"/>
  <c r="B5409" i="30"/>
  <c r="D5408" i="30" s="1"/>
  <c r="C5408" i="30"/>
  <c r="B5408" i="30"/>
  <c r="C5407" i="30"/>
  <c r="B5407" i="30"/>
  <c r="D5406" i="30" s="1"/>
  <c r="C5406" i="30"/>
  <c r="B5406" i="30"/>
  <c r="C5405" i="30"/>
  <c r="B5405" i="30"/>
  <c r="D5404" i="30" s="1"/>
  <c r="C5404" i="30"/>
  <c r="B5404" i="30"/>
  <c r="C5403" i="30"/>
  <c r="B5403" i="30"/>
  <c r="D5402" i="30" s="1"/>
  <c r="C5402" i="30"/>
  <c r="B5402" i="30"/>
  <c r="C5401" i="30"/>
  <c r="B5401" i="30"/>
  <c r="D5400" i="30" s="1"/>
  <c r="C5400" i="30"/>
  <c r="B5400" i="30"/>
  <c r="C5399" i="30"/>
  <c r="B5399" i="30"/>
  <c r="D5398" i="30" s="1"/>
  <c r="C5398" i="30"/>
  <c r="B5398" i="30"/>
  <c r="C5397" i="30"/>
  <c r="B5397" i="30"/>
  <c r="D5396" i="30" s="1"/>
  <c r="C5396" i="30"/>
  <c r="B5396" i="30"/>
  <c r="C5395" i="30"/>
  <c r="B5395" i="30"/>
  <c r="D5394" i="30" s="1"/>
  <c r="C5394" i="30"/>
  <c r="B5394" i="30"/>
  <c r="C5393" i="30"/>
  <c r="B5393" i="30"/>
  <c r="D5392" i="30" s="1"/>
  <c r="C5392" i="30"/>
  <c r="B5392" i="30"/>
  <c r="C5391" i="30"/>
  <c r="B5391" i="30"/>
  <c r="D5390" i="30" s="1"/>
  <c r="C5390" i="30"/>
  <c r="B5390" i="30"/>
  <c r="C5389" i="30"/>
  <c r="B5389" i="30"/>
  <c r="D5388" i="30" s="1"/>
  <c r="C5388" i="30"/>
  <c r="B5388" i="30"/>
  <c r="C5387" i="30"/>
  <c r="B5387" i="30"/>
  <c r="D5386" i="30" s="1"/>
  <c r="C5386" i="30"/>
  <c r="B5386" i="30"/>
  <c r="C5385" i="30"/>
  <c r="B5385" i="30"/>
  <c r="D5384" i="30" s="1"/>
  <c r="C5384" i="30"/>
  <c r="B5384" i="30"/>
  <c r="C5383" i="30"/>
  <c r="B5383" i="30"/>
  <c r="D5382" i="30" s="1"/>
  <c r="C5382" i="30"/>
  <c r="B5382" i="30"/>
  <c r="C5381" i="30"/>
  <c r="B5381" i="30"/>
  <c r="D5380" i="30" s="1"/>
  <c r="C5380" i="30"/>
  <c r="B5380" i="30"/>
  <c r="C5379" i="30"/>
  <c r="B5379" i="30"/>
  <c r="D5378" i="30" s="1"/>
  <c r="C5378" i="30"/>
  <c r="B5378" i="30"/>
  <c r="C5377" i="30"/>
  <c r="B5377" i="30"/>
  <c r="D5376" i="30" s="1"/>
  <c r="C5376" i="30"/>
  <c r="B5376" i="30"/>
  <c r="C5375" i="30"/>
  <c r="B5375" i="30"/>
  <c r="D5374" i="30" s="1"/>
  <c r="C5374" i="30"/>
  <c r="B5374" i="30"/>
  <c r="C5373" i="30"/>
  <c r="B5373" i="30"/>
  <c r="D5372" i="30" s="1"/>
  <c r="C5372" i="30"/>
  <c r="B5372" i="30"/>
  <c r="C5371" i="30"/>
  <c r="B5371" i="30"/>
  <c r="D5370" i="30" s="1"/>
  <c r="C5370" i="30"/>
  <c r="B5370" i="30"/>
  <c r="C5369" i="30"/>
  <c r="B5369" i="30"/>
  <c r="D5368" i="30" s="1"/>
  <c r="C5368" i="30"/>
  <c r="B5368" i="30"/>
  <c r="C5367" i="30"/>
  <c r="B5367" i="30"/>
  <c r="D5366" i="30" s="1"/>
  <c r="C5366" i="30"/>
  <c r="B5366" i="30"/>
  <c r="C5365" i="30"/>
  <c r="B5365" i="30"/>
  <c r="D5364" i="30" s="1"/>
  <c r="C5364" i="30"/>
  <c r="B5364" i="30"/>
  <c r="C5363" i="30"/>
  <c r="B5363" i="30"/>
  <c r="D5362" i="30" s="1"/>
  <c r="C5362" i="30"/>
  <c r="B5362" i="30"/>
  <c r="C5361" i="30"/>
  <c r="B5361" i="30"/>
  <c r="D5360" i="30" s="1"/>
  <c r="C5360" i="30"/>
  <c r="B5360" i="30"/>
  <c r="C5359" i="30"/>
  <c r="B5359" i="30"/>
  <c r="D5358" i="30" s="1"/>
  <c r="C5358" i="30"/>
  <c r="B5358" i="30"/>
  <c r="C5357" i="30"/>
  <c r="B5357" i="30"/>
  <c r="D5356" i="30" s="1"/>
  <c r="C5356" i="30"/>
  <c r="B5356" i="30"/>
  <c r="C5355" i="30"/>
  <c r="B5355" i="30"/>
  <c r="D5354" i="30" s="1"/>
  <c r="C5354" i="30"/>
  <c r="B5354" i="30"/>
  <c r="C5353" i="30"/>
  <c r="B5353" i="30"/>
  <c r="D5352" i="30" s="1"/>
  <c r="C5352" i="30"/>
  <c r="B5352" i="30"/>
  <c r="C5351" i="30"/>
  <c r="B5351" i="30"/>
  <c r="D5350" i="30" s="1"/>
  <c r="C5350" i="30"/>
  <c r="B5350" i="30"/>
  <c r="C5349" i="30"/>
  <c r="B5349" i="30"/>
  <c r="D5348" i="30" s="1"/>
  <c r="C5348" i="30"/>
  <c r="B5348" i="30"/>
  <c r="C5347" i="30"/>
  <c r="B5347" i="30"/>
  <c r="D5346" i="30" s="1"/>
  <c r="C5346" i="30"/>
  <c r="B5346" i="30"/>
  <c r="C5345" i="30"/>
  <c r="B5345" i="30"/>
  <c r="D5344" i="30" s="1"/>
  <c r="C5344" i="30"/>
  <c r="B5344" i="30"/>
  <c r="C5343" i="30"/>
  <c r="B5343" i="30"/>
  <c r="D5342" i="30" s="1"/>
  <c r="C5342" i="30"/>
  <c r="B5342" i="30"/>
  <c r="C5341" i="30"/>
  <c r="B5341" i="30"/>
  <c r="D5340" i="30" s="1"/>
  <c r="C5340" i="30"/>
  <c r="B5340" i="30"/>
  <c r="C5339" i="30"/>
  <c r="B5339" i="30"/>
  <c r="D5338" i="30" s="1"/>
  <c r="C5338" i="30"/>
  <c r="B5338" i="30"/>
  <c r="C5337" i="30"/>
  <c r="B5337" i="30"/>
  <c r="D5336" i="30" s="1"/>
  <c r="C5336" i="30"/>
  <c r="B5336" i="30"/>
  <c r="C5335" i="30"/>
  <c r="B5335" i="30"/>
  <c r="D5334" i="30" s="1"/>
  <c r="C5334" i="30"/>
  <c r="B5334" i="30"/>
  <c r="C5333" i="30"/>
  <c r="B5333" i="30"/>
  <c r="D5332" i="30" s="1"/>
  <c r="C5332" i="30"/>
  <c r="B5332" i="30"/>
  <c r="C5331" i="30"/>
  <c r="B5331" i="30"/>
  <c r="D5330" i="30" s="1"/>
  <c r="C5330" i="30"/>
  <c r="B5330" i="30"/>
  <c r="C5329" i="30"/>
  <c r="B5329" i="30"/>
  <c r="D5328" i="30" s="1"/>
  <c r="C5328" i="30"/>
  <c r="B5328" i="30"/>
  <c r="C5327" i="30"/>
  <c r="B5327" i="30"/>
  <c r="D5326" i="30" s="1"/>
  <c r="C5326" i="30"/>
  <c r="B5326" i="30"/>
  <c r="C5325" i="30"/>
  <c r="B5325" i="30"/>
  <c r="D5324" i="30" s="1"/>
  <c r="C5324" i="30"/>
  <c r="B5324" i="30"/>
  <c r="C5323" i="30"/>
  <c r="B5323" i="30"/>
  <c r="D5322" i="30" s="1"/>
  <c r="C5322" i="30"/>
  <c r="B5322" i="30"/>
  <c r="C5321" i="30"/>
  <c r="B5321" i="30"/>
  <c r="D5320" i="30" s="1"/>
  <c r="C5320" i="30"/>
  <c r="B5320" i="30"/>
  <c r="C5319" i="30"/>
  <c r="B5319" i="30"/>
  <c r="D5318" i="30" s="1"/>
  <c r="C5318" i="30"/>
  <c r="B5318" i="30"/>
  <c r="C5317" i="30"/>
  <c r="B5317" i="30"/>
  <c r="D5316" i="30" s="1"/>
  <c r="C5316" i="30"/>
  <c r="B5316" i="30"/>
  <c r="C5315" i="30"/>
  <c r="B5315" i="30"/>
  <c r="D5314" i="30" s="1"/>
  <c r="C5314" i="30"/>
  <c r="B5314" i="30"/>
  <c r="C5313" i="30"/>
  <c r="B5313" i="30"/>
  <c r="D5312" i="30" s="1"/>
  <c r="C5312" i="30"/>
  <c r="B5312" i="30"/>
  <c r="C5311" i="30"/>
  <c r="B5311" i="30"/>
  <c r="D5310" i="30" s="1"/>
  <c r="C5310" i="30"/>
  <c r="B5310" i="30"/>
  <c r="C5309" i="30"/>
  <c r="B5309" i="30"/>
  <c r="D5308" i="30" s="1"/>
  <c r="C5308" i="30"/>
  <c r="B5308" i="30"/>
  <c r="C5307" i="30"/>
  <c r="B5307" i="30"/>
  <c r="D5306" i="30" s="1"/>
  <c r="C5306" i="30"/>
  <c r="B5306" i="30"/>
  <c r="C5305" i="30"/>
  <c r="B5305" i="30"/>
  <c r="D5304" i="30" s="1"/>
  <c r="C5304" i="30"/>
  <c r="B5304" i="30"/>
  <c r="C5303" i="30"/>
  <c r="B5303" i="30"/>
  <c r="D5302" i="30" s="1"/>
  <c r="C5302" i="30"/>
  <c r="B5302" i="30"/>
  <c r="C5301" i="30"/>
  <c r="B5301" i="30"/>
  <c r="D5300" i="30" s="1"/>
  <c r="C5300" i="30"/>
  <c r="B5300" i="30"/>
  <c r="C5299" i="30"/>
  <c r="B5299" i="30"/>
  <c r="D5298" i="30" s="1"/>
  <c r="C5298" i="30"/>
  <c r="B5298" i="30"/>
  <c r="C5297" i="30"/>
  <c r="B5297" i="30"/>
  <c r="D5296" i="30" s="1"/>
  <c r="C5296" i="30"/>
  <c r="B5296" i="30"/>
  <c r="C5295" i="30"/>
  <c r="B5295" i="30"/>
  <c r="D5294" i="30" s="1"/>
  <c r="C5294" i="30"/>
  <c r="B5294" i="30"/>
  <c r="C5293" i="30"/>
  <c r="B5293" i="30"/>
  <c r="D5292" i="30" s="1"/>
  <c r="C5292" i="30"/>
  <c r="B5292" i="30"/>
  <c r="C5291" i="30"/>
  <c r="B5291" i="30"/>
  <c r="D5290" i="30" s="1"/>
  <c r="C5290" i="30"/>
  <c r="B5290" i="30"/>
  <c r="C5289" i="30"/>
  <c r="B5289" i="30"/>
  <c r="D5288" i="30" s="1"/>
  <c r="C5288" i="30"/>
  <c r="B5288" i="30"/>
  <c r="C5287" i="30"/>
  <c r="B5287" i="30"/>
  <c r="D5286" i="30" s="1"/>
  <c r="C5286" i="30"/>
  <c r="B5286" i="30"/>
  <c r="C5285" i="30"/>
  <c r="B5285" i="30"/>
  <c r="D5284" i="30" s="1"/>
  <c r="C5284" i="30"/>
  <c r="B5284" i="30"/>
  <c r="C5283" i="30"/>
  <c r="B5283" i="30"/>
  <c r="D5282" i="30" s="1"/>
  <c r="C5282" i="30"/>
  <c r="B5282" i="30"/>
  <c r="C5281" i="30"/>
  <c r="B5281" i="30"/>
  <c r="D5280" i="30" s="1"/>
  <c r="C5280" i="30"/>
  <c r="B5280" i="30"/>
  <c r="C5279" i="30"/>
  <c r="B5279" i="30"/>
  <c r="D5278" i="30" s="1"/>
  <c r="C5278" i="30"/>
  <c r="B5278" i="30"/>
  <c r="C5277" i="30"/>
  <c r="B5277" i="30"/>
  <c r="D5276" i="30" s="1"/>
  <c r="C5276" i="30"/>
  <c r="B5276" i="30"/>
  <c r="C5275" i="30"/>
  <c r="B5275" i="30"/>
  <c r="D5274" i="30" s="1"/>
  <c r="C5274" i="30"/>
  <c r="B5274" i="30"/>
  <c r="C5273" i="30"/>
  <c r="B5273" i="30"/>
  <c r="D5272" i="30" s="1"/>
  <c r="C5272" i="30"/>
  <c r="B5272" i="30"/>
  <c r="C5271" i="30"/>
  <c r="B5271" i="30"/>
  <c r="D5270" i="30" s="1"/>
  <c r="C5270" i="30"/>
  <c r="B5270" i="30"/>
  <c r="C5269" i="30"/>
  <c r="B5269" i="30"/>
  <c r="D5268" i="30" s="1"/>
  <c r="C5268" i="30"/>
  <c r="B5268" i="30"/>
  <c r="C5267" i="30"/>
  <c r="B5267" i="30"/>
  <c r="D5266" i="30" s="1"/>
  <c r="C5266" i="30"/>
  <c r="B5266" i="30"/>
  <c r="C5265" i="30"/>
  <c r="B5265" i="30"/>
  <c r="D5264" i="30" s="1"/>
  <c r="C5264" i="30"/>
  <c r="B5264" i="30"/>
  <c r="C5263" i="30"/>
  <c r="B5263" i="30"/>
  <c r="D5262" i="30" s="1"/>
  <c r="C5262" i="30"/>
  <c r="B5262" i="30"/>
  <c r="C5261" i="30"/>
  <c r="B5261" i="30"/>
  <c r="D5260" i="30" s="1"/>
  <c r="C5260" i="30"/>
  <c r="B5260" i="30"/>
  <c r="C5259" i="30"/>
  <c r="B5259" i="30"/>
  <c r="D5258" i="30" s="1"/>
  <c r="C5258" i="30"/>
  <c r="B5258" i="30"/>
  <c r="C5257" i="30"/>
  <c r="B5257" i="30"/>
  <c r="D5256" i="30" s="1"/>
  <c r="C5256" i="30"/>
  <c r="B5256" i="30"/>
  <c r="C5255" i="30"/>
  <c r="B5255" i="30"/>
  <c r="D5254" i="30" s="1"/>
  <c r="C5254" i="30"/>
  <c r="B5254" i="30"/>
  <c r="C5253" i="30"/>
  <c r="B5253" i="30"/>
  <c r="D5252" i="30" s="1"/>
  <c r="C5252" i="30"/>
  <c r="B5252" i="30"/>
  <c r="C5251" i="30"/>
  <c r="B5251" i="30"/>
  <c r="D5250" i="30" s="1"/>
  <c r="C5250" i="30"/>
  <c r="B5250" i="30"/>
  <c r="C5249" i="30"/>
  <c r="B5249" i="30"/>
  <c r="D5248" i="30" s="1"/>
  <c r="C5248" i="30"/>
  <c r="B5248" i="30"/>
  <c r="C5247" i="30"/>
  <c r="B5247" i="30"/>
  <c r="D5246" i="30" s="1"/>
  <c r="C5246" i="30"/>
  <c r="B5246" i="30"/>
  <c r="C5245" i="30"/>
  <c r="B5245" i="30"/>
  <c r="D5244" i="30" s="1"/>
  <c r="C5244" i="30"/>
  <c r="B5244" i="30"/>
  <c r="C5243" i="30"/>
  <c r="B5243" i="30"/>
  <c r="D5242" i="30" s="1"/>
  <c r="C5242" i="30"/>
  <c r="B5242" i="30"/>
  <c r="C5241" i="30"/>
  <c r="B5241" i="30"/>
  <c r="D5240" i="30" s="1"/>
  <c r="C5240" i="30"/>
  <c r="B5240" i="30"/>
  <c r="C5239" i="30"/>
  <c r="B5239" i="30"/>
  <c r="D5238" i="30" s="1"/>
  <c r="C5238" i="30"/>
  <c r="B5238" i="30"/>
  <c r="C5237" i="30"/>
  <c r="B5237" i="30"/>
  <c r="D5236" i="30" s="1"/>
  <c r="C5236" i="30"/>
  <c r="B5236" i="30"/>
  <c r="C5235" i="30"/>
  <c r="B5235" i="30"/>
  <c r="D5234" i="30" s="1"/>
  <c r="C5234" i="30"/>
  <c r="B5234" i="30"/>
  <c r="C5233" i="30"/>
  <c r="B5233" i="30"/>
  <c r="D5232" i="30" s="1"/>
  <c r="C5232" i="30"/>
  <c r="B5232" i="30"/>
  <c r="C5231" i="30"/>
  <c r="B5231" i="30"/>
  <c r="D5230" i="30" s="1"/>
  <c r="C5230" i="30"/>
  <c r="B5230" i="30"/>
  <c r="C5229" i="30"/>
  <c r="B5229" i="30"/>
  <c r="D5228" i="30" s="1"/>
  <c r="C5228" i="30"/>
  <c r="B5228" i="30"/>
  <c r="C5227" i="30"/>
  <c r="B5227" i="30"/>
  <c r="D5226" i="30" s="1"/>
  <c r="C5226" i="30"/>
  <c r="B5226" i="30"/>
  <c r="C5225" i="30"/>
  <c r="B5225" i="30"/>
  <c r="D5224" i="30" s="1"/>
  <c r="C5224" i="30"/>
  <c r="B5224" i="30"/>
  <c r="C5223" i="30"/>
  <c r="B5223" i="30"/>
  <c r="D5222" i="30" s="1"/>
  <c r="C5222" i="30"/>
  <c r="B5222" i="30"/>
  <c r="C5221" i="30"/>
  <c r="B5221" i="30"/>
  <c r="D5220" i="30" s="1"/>
  <c r="C5220" i="30"/>
  <c r="B5220" i="30"/>
  <c r="C5219" i="30"/>
  <c r="B5219" i="30"/>
  <c r="D5218" i="30" s="1"/>
  <c r="C5218" i="30"/>
  <c r="B5218" i="30"/>
  <c r="C5217" i="30"/>
  <c r="B5217" i="30"/>
  <c r="D5216" i="30" s="1"/>
  <c r="C5216" i="30"/>
  <c r="B5216" i="30"/>
  <c r="C5215" i="30"/>
  <c r="B5215" i="30"/>
  <c r="D5214" i="30" s="1"/>
  <c r="C5214" i="30"/>
  <c r="B5214" i="30"/>
  <c r="C5213" i="30"/>
  <c r="B5213" i="30"/>
  <c r="D5212" i="30" s="1"/>
  <c r="C5212" i="30"/>
  <c r="B5212" i="30"/>
  <c r="C5211" i="30"/>
  <c r="B5211" i="30"/>
  <c r="D5210" i="30" s="1"/>
  <c r="C5210" i="30"/>
  <c r="B5210" i="30"/>
  <c r="C5209" i="30"/>
  <c r="B5209" i="30"/>
  <c r="D5208" i="30" s="1"/>
  <c r="C5208" i="30"/>
  <c r="B5208" i="30"/>
  <c r="C5207" i="30"/>
  <c r="B5207" i="30"/>
  <c r="D5206" i="30" s="1"/>
  <c r="C5206" i="30"/>
  <c r="B5206" i="30"/>
  <c r="C5205" i="30"/>
  <c r="B5205" i="30"/>
  <c r="D5204" i="30" s="1"/>
  <c r="C5204" i="30"/>
  <c r="B5204" i="30"/>
  <c r="C5203" i="30"/>
  <c r="B5203" i="30"/>
  <c r="D5202" i="30" s="1"/>
  <c r="C5202" i="30"/>
  <c r="B5202" i="30"/>
  <c r="C5201" i="30"/>
  <c r="B5201" i="30"/>
  <c r="D5200" i="30" s="1"/>
  <c r="C5200" i="30"/>
  <c r="B5200" i="30"/>
  <c r="C5199" i="30"/>
  <c r="B5199" i="30"/>
  <c r="D5198" i="30" s="1"/>
  <c r="C5198" i="30"/>
  <c r="B5198" i="30"/>
  <c r="C5197" i="30"/>
  <c r="B5197" i="30"/>
  <c r="D5196" i="30" s="1"/>
  <c r="C5196" i="30"/>
  <c r="B5196" i="30"/>
  <c r="C5195" i="30"/>
  <c r="B5195" i="30"/>
  <c r="D5194" i="30" s="1"/>
  <c r="C5194" i="30"/>
  <c r="B5194" i="30"/>
  <c r="C5193" i="30"/>
  <c r="B5193" i="30"/>
  <c r="D5192" i="30" s="1"/>
  <c r="C5192" i="30"/>
  <c r="B5192" i="30"/>
  <c r="C5191" i="30"/>
  <c r="B5191" i="30"/>
  <c r="D5190" i="30" s="1"/>
  <c r="C5190" i="30"/>
  <c r="B5190" i="30"/>
  <c r="C5189" i="30"/>
  <c r="B5189" i="30"/>
  <c r="D5188" i="30" s="1"/>
  <c r="C5188" i="30"/>
  <c r="B5188" i="30"/>
  <c r="C5187" i="30"/>
  <c r="B5187" i="30"/>
  <c r="D5186" i="30" s="1"/>
  <c r="C5186" i="30"/>
  <c r="B5186" i="30"/>
  <c r="C5185" i="30"/>
  <c r="B5185" i="30"/>
  <c r="D5184" i="30" s="1"/>
  <c r="C5184" i="30"/>
  <c r="B5184" i="30"/>
  <c r="C5183" i="30"/>
  <c r="B5183" i="30"/>
  <c r="D5182" i="30" s="1"/>
  <c r="C5182" i="30"/>
  <c r="B5182" i="30"/>
  <c r="C5181" i="30"/>
  <c r="B5181" i="30"/>
  <c r="D5180" i="30" s="1"/>
  <c r="C5180" i="30"/>
  <c r="B5180" i="30"/>
  <c r="C5179" i="30"/>
  <c r="B5179" i="30"/>
  <c r="D5178" i="30" s="1"/>
  <c r="C5178" i="30"/>
  <c r="B5178" i="30"/>
  <c r="C5177" i="30"/>
  <c r="B5177" i="30"/>
  <c r="D5176" i="30" s="1"/>
  <c r="C5176" i="30"/>
  <c r="B5176" i="30"/>
  <c r="C5175" i="30"/>
  <c r="B5175" i="30"/>
  <c r="D5174" i="30" s="1"/>
  <c r="C5174" i="30"/>
  <c r="B5174" i="30"/>
  <c r="C5173" i="30"/>
  <c r="B5173" i="30"/>
  <c r="D5172" i="30" s="1"/>
  <c r="C5172" i="30"/>
  <c r="B5172" i="30"/>
  <c r="C5171" i="30"/>
  <c r="B5171" i="30"/>
  <c r="D5170" i="30" s="1"/>
  <c r="C5170" i="30"/>
  <c r="B5170" i="30"/>
  <c r="C5169" i="30"/>
  <c r="B5169" i="30"/>
  <c r="D5168" i="30" s="1"/>
  <c r="C5168" i="30"/>
  <c r="B5168" i="30"/>
  <c r="C5167" i="30"/>
  <c r="B5167" i="30"/>
  <c r="D5166" i="30" s="1"/>
  <c r="C5166" i="30"/>
  <c r="B5166" i="30"/>
  <c r="C5165" i="30"/>
  <c r="B5165" i="30"/>
  <c r="D5164" i="30" s="1"/>
  <c r="C5164" i="30"/>
  <c r="B5164" i="30"/>
  <c r="C5163" i="30"/>
  <c r="B5163" i="30"/>
  <c r="D5162" i="30" s="1"/>
  <c r="C5162" i="30"/>
  <c r="B5162" i="30"/>
  <c r="C5161" i="30"/>
  <c r="B5161" i="30"/>
  <c r="D5160" i="30" s="1"/>
  <c r="C5160" i="30"/>
  <c r="B5160" i="30"/>
  <c r="C5159" i="30"/>
  <c r="B5159" i="30"/>
  <c r="D5158" i="30" s="1"/>
  <c r="C5158" i="30"/>
  <c r="B5158" i="30"/>
  <c r="C5157" i="30"/>
  <c r="B5157" i="30"/>
  <c r="D5156" i="30" s="1"/>
  <c r="C5156" i="30"/>
  <c r="B5156" i="30"/>
  <c r="C5155" i="30"/>
  <c r="B5155" i="30"/>
  <c r="D5154" i="30" s="1"/>
  <c r="C5154" i="30"/>
  <c r="B5154" i="30"/>
  <c r="C5153" i="30"/>
  <c r="B5153" i="30"/>
  <c r="D5152" i="30" s="1"/>
  <c r="C5152" i="30"/>
  <c r="B5152" i="30"/>
  <c r="C5151" i="30"/>
  <c r="B5151" i="30"/>
  <c r="D5150" i="30" s="1"/>
  <c r="C5150" i="30"/>
  <c r="B5150" i="30"/>
  <c r="C5149" i="30"/>
  <c r="B5149" i="30"/>
  <c r="D5148" i="30" s="1"/>
  <c r="C5148" i="30"/>
  <c r="B5148" i="30"/>
  <c r="C5147" i="30"/>
  <c r="B5147" i="30"/>
  <c r="D5146" i="30" s="1"/>
  <c r="C5146" i="30"/>
  <c r="B5146" i="30"/>
  <c r="C5145" i="30"/>
  <c r="B5145" i="30"/>
  <c r="D5144" i="30" s="1"/>
  <c r="C5144" i="30"/>
  <c r="B5144" i="30"/>
  <c r="C5143" i="30"/>
  <c r="B5143" i="30"/>
  <c r="D5142" i="30" s="1"/>
  <c r="C5142" i="30"/>
  <c r="B5142" i="30"/>
  <c r="C5141" i="30"/>
  <c r="B5141" i="30"/>
  <c r="D5140" i="30" s="1"/>
  <c r="C5140" i="30"/>
  <c r="B5140" i="30"/>
  <c r="C5139" i="30"/>
  <c r="B5139" i="30"/>
  <c r="D5138" i="30" s="1"/>
  <c r="C5138" i="30"/>
  <c r="B5138" i="30"/>
  <c r="C5137" i="30"/>
  <c r="B5137" i="30"/>
  <c r="D5136" i="30" s="1"/>
  <c r="C5136" i="30"/>
  <c r="B5136" i="30"/>
  <c r="C5135" i="30"/>
  <c r="B5135" i="30"/>
  <c r="D5134" i="30" s="1"/>
  <c r="C5134" i="30"/>
  <c r="B5134" i="30"/>
  <c r="C5133" i="30"/>
  <c r="B5133" i="30"/>
  <c r="D5132" i="30" s="1"/>
  <c r="C5132" i="30"/>
  <c r="B5132" i="30"/>
  <c r="C5131" i="30"/>
  <c r="B5131" i="30"/>
  <c r="D5130" i="30" s="1"/>
  <c r="C5130" i="30"/>
  <c r="B5130" i="30"/>
  <c r="C5129" i="30"/>
  <c r="B5129" i="30"/>
  <c r="D5128" i="30" s="1"/>
  <c r="C5128" i="30"/>
  <c r="B5128" i="30"/>
  <c r="C5127" i="30"/>
  <c r="B5127" i="30"/>
  <c r="D5126" i="30" s="1"/>
  <c r="C5126" i="30"/>
  <c r="B5126" i="30"/>
  <c r="C5125" i="30"/>
  <c r="B5125" i="30"/>
  <c r="D5124" i="30" s="1"/>
  <c r="C5124" i="30"/>
  <c r="B5124" i="30"/>
  <c r="C5123" i="30"/>
  <c r="B5123" i="30"/>
  <c r="D5122" i="30" s="1"/>
  <c r="C5122" i="30"/>
  <c r="B5122" i="30"/>
  <c r="C5121" i="30"/>
  <c r="B5121" i="30"/>
  <c r="D5120" i="30" s="1"/>
  <c r="C5120" i="30"/>
  <c r="B5120" i="30"/>
  <c r="C5119" i="30"/>
  <c r="B5119" i="30"/>
  <c r="D5118" i="30" s="1"/>
  <c r="C5118" i="30"/>
  <c r="B5118" i="30"/>
  <c r="C5117" i="30"/>
  <c r="B5117" i="30"/>
  <c r="D5116" i="30" s="1"/>
  <c r="C5116" i="30"/>
  <c r="B5116" i="30"/>
  <c r="C5115" i="30"/>
  <c r="B5115" i="30"/>
  <c r="D5114" i="30" s="1"/>
  <c r="C5114" i="30"/>
  <c r="B5114" i="30"/>
  <c r="C5113" i="30"/>
  <c r="B5113" i="30"/>
  <c r="D5112" i="30" s="1"/>
  <c r="C5112" i="30"/>
  <c r="B5112" i="30"/>
  <c r="C5111" i="30"/>
  <c r="B5111" i="30"/>
  <c r="D5110" i="30" s="1"/>
  <c r="C5110" i="30"/>
  <c r="B5110" i="30"/>
  <c r="C5109" i="30"/>
  <c r="B5109" i="30"/>
  <c r="D5108" i="30" s="1"/>
  <c r="C5108" i="30"/>
  <c r="B5108" i="30"/>
  <c r="C5107" i="30"/>
  <c r="B5107" i="30"/>
  <c r="D5106" i="30" s="1"/>
  <c r="C5106" i="30"/>
  <c r="B5106" i="30"/>
  <c r="C5105" i="30"/>
  <c r="B5105" i="30"/>
  <c r="D5104" i="30" s="1"/>
  <c r="C5104" i="30"/>
  <c r="B5104" i="30"/>
  <c r="C5103" i="30"/>
  <c r="B5103" i="30"/>
  <c r="D5102" i="30" s="1"/>
  <c r="C5102" i="30"/>
  <c r="B5102" i="30"/>
  <c r="C5101" i="30"/>
  <c r="B5101" i="30"/>
  <c r="D5100" i="30" s="1"/>
  <c r="C5100" i="30"/>
  <c r="B5100" i="30"/>
  <c r="C5099" i="30"/>
  <c r="B5099" i="30"/>
  <c r="D5098" i="30" s="1"/>
  <c r="C5098" i="30"/>
  <c r="B5098" i="30"/>
  <c r="C5097" i="30"/>
  <c r="B5097" i="30"/>
  <c r="D5096" i="30" s="1"/>
  <c r="C5096" i="30"/>
  <c r="B5096" i="30"/>
  <c r="C5095" i="30"/>
  <c r="B5095" i="30"/>
  <c r="D5094" i="30" s="1"/>
  <c r="C5094" i="30"/>
  <c r="B5094" i="30"/>
  <c r="C5093" i="30"/>
  <c r="B5093" i="30"/>
  <c r="D5092" i="30" s="1"/>
  <c r="C5092" i="30"/>
  <c r="B5092" i="30"/>
  <c r="C5091" i="30"/>
  <c r="B5091" i="30"/>
  <c r="D5090" i="30" s="1"/>
  <c r="C5090" i="30"/>
  <c r="B5090" i="30"/>
  <c r="C5089" i="30"/>
  <c r="B5089" i="30"/>
  <c r="D5088" i="30" s="1"/>
  <c r="C5088" i="30"/>
  <c r="B5088" i="30"/>
  <c r="C5087" i="30"/>
  <c r="B5087" i="30"/>
  <c r="D5086" i="30" s="1"/>
  <c r="C5086" i="30"/>
  <c r="B5086" i="30"/>
  <c r="C5085" i="30"/>
  <c r="B5085" i="30"/>
  <c r="D5084" i="30" s="1"/>
  <c r="C5084" i="30"/>
  <c r="B5084" i="30"/>
  <c r="C5083" i="30"/>
  <c r="B5083" i="30"/>
  <c r="D5082" i="30" s="1"/>
  <c r="C5082" i="30"/>
  <c r="B5082" i="30"/>
  <c r="C5081" i="30"/>
  <c r="B5081" i="30"/>
  <c r="D5080" i="30" s="1"/>
  <c r="C5080" i="30"/>
  <c r="B5080" i="30"/>
  <c r="C5079" i="30"/>
  <c r="B5079" i="30"/>
  <c r="D5078" i="30" s="1"/>
  <c r="C5078" i="30"/>
  <c r="B5078" i="30"/>
  <c r="C5077" i="30"/>
  <c r="B5077" i="30"/>
  <c r="D5076" i="30" s="1"/>
  <c r="C5076" i="30"/>
  <c r="B5076" i="30"/>
  <c r="C5075" i="30"/>
  <c r="B5075" i="30"/>
  <c r="D5074" i="30" s="1"/>
  <c r="C5074" i="30"/>
  <c r="B5074" i="30"/>
  <c r="C5073" i="30"/>
  <c r="B5073" i="30"/>
  <c r="D5072" i="30" s="1"/>
  <c r="C5072" i="30"/>
  <c r="B5072" i="30"/>
  <c r="C5071" i="30"/>
  <c r="B5071" i="30"/>
  <c r="D5070" i="30" s="1"/>
  <c r="C5070" i="30"/>
  <c r="B5070" i="30"/>
  <c r="C5069" i="30"/>
  <c r="B5069" i="30"/>
  <c r="D5068" i="30" s="1"/>
  <c r="C5068" i="30"/>
  <c r="B5068" i="30"/>
  <c r="C5067" i="30"/>
  <c r="B5067" i="30"/>
  <c r="D5066" i="30" s="1"/>
  <c r="C5066" i="30"/>
  <c r="B5066" i="30"/>
  <c r="C5065" i="30"/>
  <c r="B5065" i="30"/>
  <c r="D5064" i="30" s="1"/>
  <c r="C5064" i="30"/>
  <c r="B5064" i="30"/>
  <c r="C5063" i="30"/>
  <c r="B5063" i="30"/>
  <c r="D5062" i="30" s="1"/>
  <c r="C5062" i="30"/>
  <c r="B5062" i="30"/>
  <c r="C5061" i="30"/>
  <c r="B5061" i="30"/>
  <c r="D5060" i="30" s="1"/>
  <c r="C5060" i="30"/>
  <c r="B5060" i="30"/>
  <c r="C5059" i="30"/>
  <c r="B5059" i="30"/>
  <c r="D5058" i="30" s="1"/>
  <c r="C5058" i="30"/>
  <c r="B5058" i="30"/>
  <c r="C5057" i="30"/>
  <c r="B5057" i="30"/>
  <c r="D5056" i="30" s="1"/>
  <c r="C5056" i="30"/>
  <c r="B5056" i="30"/>
  <c r="C5055" i="30"/>
  <c r="B5055" i="30"/>
  <c r="D5054" i="30" s="1"/>
  <c r="C5054" i="30"/>
  <c r="B5054" i="30"/>
  <c r="C5053" i="30"/>
  <c r="B5053" i="30"/>
  <c r="D5052" i="30" s="1"/>
  <c r="C5052" i="30"/>
  <c r="B5052" i="30"/>
  <c r="C5051" i="30"/>
  <c r="B5051" i="30"/>
  <c r="D5050" i="30" s="1"/>
  <c r="C5050" i="30"/>
  <c r="B5050" i="30"/>
  <c r="C5049" i="30"/>
  <c r="B5049" i="30"/>
  <c r="D5048" i="30" s="1"/>
  <c r="C5048" i="30"/>
  <c r="B5048" i="30"/>
  <c r="C5047" i="30"/>
  <c r="B5047" i="30"/>
  <c r="D5046" i="30" s="1"/>
  <c r="C5046" i="30"/>
  <c r="B5046" i="30"/>
  <c r="C5045" i="30"/>
  <c r="B5045" i="30"/>
  <c r="D5044" i="30" s="1"/>
  <c r="C5044" i="30"/>
  <c r="B5044" i="30"/>
  <c r="C5043" i="30"/>
  <c r="B5043" i="30"/>
  <c r="D5042" i="30" s="1"/>
  <c r="C5042" i="30"/>
  <c r="B5042" i="30"/>
  <c r="C5041" i="30"/>
  <c r="B5041" i="30"/>
  <c r="D5040" i="30" s="1"/>
  <c r="C5040" i="30"/>
  <c r="B5040" i="30"/>
  <c r="C5039" i="30"/>
  <c r="B5039" i="30"/>
  <c r="D5038" i="30" s="1"/>
  <c r="C5038" i="30"/>
  <c r="B5038" i="30"/>
  <c r="C5037" i="30"/>
  <c r="B5037" i="30"/>
  <c r="D5036" i="30" s="1"/>
  <c r="C5036" i="30"/>
  <c r="B5036" i="30"/>
  <c r="C5035" i="30"/>
  <c r="B5035" i="30"/>
  <c r="D5034" i="30" s="1"/>
  <c r="C5034" i="30"/>
  <c r="B5034" i="30"/>
  <c r="C5033" i="30"/>
  <c r="B5033" i="30"/>
  <c r="D5032" i="30" s="1"/>
  <c r="C5032" i="30"/>
  <c r="B5032" i="30"/>
  <c r="C5031" i="30"/>
  <c r="B5031" i="30"/>
  <c r="D5030" i="30" s="1"/>
  <c r="C5030" i="30"/>
  <c r="B5030" i="30"/>
  <c r="C5029" i="30"/>
  <c r="B5029" i="30"/>
  <c r="D5028" i="30" s="1"/>
  <c r="C5028" i="30"/>
  <c r="B5028" i="30"/>
  <c r="C5027" i="30"/>
  <c r="B5027" i="30"/>
  <c r="D5026" i="30" s="1"/>
  <c r="C5026" i="30"/>
  <c r="B5026" i="30"/>
  <c r="C5025" i="30"/>
  <c r="B5025" i="30"/>
  <c r="D5024" i="30" s="1"/>
  <c r="C5024" i="30"/>
  <c r="B5024" i="30"/>
  <c r="C5023" i="30"/>
  <c r="B5023" i="30"/>
  <c r="D5022" i="30" s="1"/>
  <c r="C5022" i="30"/>
  <c r="B5022" i="30"/>
  <c r="C5021" i="30"/>
  <c r="B5021" i="30"/>
  <c r="D5020" i="30" s="1"/>
  <c r="C5020" i="30"/>
  <c r="B5020" i="30"/>
  <c r="C5019" i="30"/>
  <c r="B5019" i="30"/>
  <c r="D5018" i="30" s="1"/>
  <c r="C5018" i="30"/>
  <c r="B5018" i="30"/>
  <c r="C5017" i="30"/>
  <c r="B5017" i="30"/>
  <c r="D5016" i="30" s="1"/>
  <c r="C5016" i="30"/>
  <c r="B5016" i="30"/>
  <c r="C5015" i="30"/>
  <c r="B5015" i="30"/>
  <c r="D5014" i="30" s="1"/>
  <c r="C5014" i="30"/>
  <c r="B5014" i="30"/>
  <c r="C5013" i="30"/>
  <c r="B5013" i="30"/>
  <c r="D5012" i="30" s="1"/>
  <c r="C5012" i="30"/>
  <c r="B5012" i="30"/>
  <c r="C5011" i="30"/>
  <c r="B5011" i="30"/>
  <c r="D5010" i="30" s="1"/>
  <c r="C5010" i="30"/>
  <c r="B5010" i="30"/>
  <c r="C5009" i="30"/>
  <c r="B5009" i="30"/>
  <c r="D5008" i="30" s="1"/>
  <c r="C5008" i="30"/>
  <c r="B5008" i="30"/>
  <c r="C5007" i="30"/>
  <c r="B5007" i="30"/>
  <c r="D5006" i="30" s="1"/>
  <c r="C5006" i="30"/>
  <c r="B5006" i="30"/>
  <c r="C5005" i="30"/>
  <c r="B5005" i="30"/>
  <c r="D5004" i="30" s="1"/>
  <c r="C5004" i="30"/>
  <c r="B5004" i="30"/>
  <c r="C5003" i="30"/>
  <c r="B5003" i="30"/>
  <c r="D5002" i="30" s="1"/>
  <c r="C5002" i="30"/>
  <c r="B5002" i="30"/>
  <c r="C5001" i="30"/>
  <c r="B5001" i="30"/>
  <c r="D5000" i="30" s="1"/>
  <c r="C5000" i="30"/>
  <c r="B5000" i="30"/>
  <c r="C4999" i="30"/>
  <c r="B4999" i="30"/>
  <c r="D4998" i="30" s="1"/>
  <c r="C4998" i="30"/>
  <c r="B4998" i="30"/>
  <c r="C4997" i="30"/>
  <c r="B4997" i="30"/>
  <c r="D4996" i="30" s="1"/>
  <c r="C4996" i="30"/>
  <c r="B4996" i="30"/>
  <c r="C4995" i="30"/>
  <c r="B4995" i="30"/>
  <c r="D4994" i="30" s="1"/>
  <c r="C4994" i="30"/>
  <c r="B4994" i="30"/>
  <c r="C4993" i="30"/>
  <c r="B4993" i="30"/>
  <c r="D4992" i="30" s="1"/>
  <c r="C4992" i="30"/>
  <c r="B4992" i="30"/>
  <c r="C4991" i="30"/>
  <c r="D4991" i="30" s="1"/>
  <c r="B4991" i="30"/>
  <c r="C4990" i="30"/>
  <c r="B4990" i="30"/>
  <c r="C4989" i="30"/>
  <c r="B4989" i="30"/>
  <c r="C4988" i="30"/>
  <c r="B4988" i="30"/>
  <c r="D4987" i="30"/>
  <c r="C4987" i="30"/>
  <c r="B4987" i="30"/>
  <c r="C4986" i="30"/>
  <c r="B4986" i="30"/>
  <c r="D4985" i="30" s="1"/>
  <c r="C4985" i="30"/>
  <c r="B4985" i="30"/>
  <c r="C4984" i="30"/>
  <c r="B4984" i="30"/>
  <c r="C4983" i="30"/>
  <c r="B4983" i="30"/>
  <c r="D4983" i="30" s="1"/>
  <c r="C4982" i="30"/>
  <c r="B4982" i="30"/>
  <c r="C4981" i="30"/>
  <c r="B4981" i="30"/>
  <c r="C4980" i="30"/>
  <c r="B4980" i="30"/>
  <c r="C4979" i="30"/>
  <c r="B4979" i="30"/>
  <c r="D4978" i="30" s="1"/>
  <c r="C4978" i="30"/>
  <c r="B4978" i="30"/>
  <c r="C4977" i="30"/>
  <c r="B4977" i="30"/>
  <c r="D4976" i="30" s="1"/>
  <c r="C4976" i="30"/>
  <c r="B4976" i="30"/>
  <c r="C4975" i="30"/>
  <c r="D4975" i="30" s="1"/>
  <c r="B4975" i="30"/>
  <c r="C4974" i="30"/>
  <c r="B4974" i="30"/>
  <c r="C4973" i="30"/>
  <c r="B4973" i="30"/>
  <c r="C4972" i="30"/>
  <c r="B4972" i="30"/>
  <c r="D4971" i="30"/>
  <c r="C4971" i="30"/>
  <c r="B4971" i="30"/>
  <c r="C4970" i="30"/>
  <c r="B4970" i="30"/>
  <c r="D4969" i="30" s="1"/>
  <c r="C4969" i="30"/>
  <c r="B4969" i="30"/>
  <c r="C4968" i="30"/>
  <c r="B4968" i="30"/>
  <c r="C4967" i="30"/>
  <c r="B4967" i="30"/>
  <c r="D4967" i="30" s="1"/>
  <c r="C4966" i="30"/>
  <c r="B4966" i="30"/>
  <c r="C4965" i="30"/>
  <c r="B4965" i="30"/>
  <c r="C4964" i="30"/>
  <c r="B4964" i="30"/>
  <c r="C4963" i="30"/>
  <c r="B4963" i="30"/>
  <c r="D4962" i="30" s="1"/>
  <c r="C4962" i="30"/>
  <c r="B4962" i="30"/>
  <c r="C4961" i="30"/>
  <c r="B4961" i="30"/>
  <c r="D4960" i="30" s="1"/>
  <c r="C4960" i="30"/>
  <c r="B4960" i="30"/>
  <c r="C4959" i="30"/>
  <c r="D4959" i="30" s="1"/>
  <c r="B4959" i="30"/>
  <c r="C4958" i="30"/>
  <c r="B4958" i="30"/>
  <c r="C4957" i="30"/>
  <c r="B4957" i="30"/>
  <c r="C4956" i="30"/>
  <c r="B4956" i="30"/>
  <c r="D4955" i="30"/>
  <c r="C4955" i="30"/>
  <c r="B4955" i="30"/>
  <c r="C4954" i="30"/>
  <c r="B4954" i="30"/>
  <c r="D4953" i="30" s="1"/>
  <c r="C4953" i="30"/>
  <c r="B4953" i="30"/>
  <c r="C4952" i="30"/>
  <c r="B4952" i="30"/>
  <c r="C4951" i="30"/>
  <c r="B4951" i="30"/>
  <c r="D4951" i="30" s="1"/>
  <c r="C4950" i="30"/>
  <c r="B4950" i="30"/>
  <c r="C4949" i="30"/>
  <c r="B4949" i="30"/>
  <c r="C4948" i="30"/>
  <c r="B4948" i="30"/>
  <c r="C4947" i="30"/>
  <c r="B4947" i="30"/>
  <c r="D4946" i="30" s="1"/>
  <c r="C4946" i="30"/>
  <c r="B4946" i="30"/>
  <c r="C4945" i="30"/>
  <c r="B4945" i="30"/>
  <c r="D4944" i="30" s="1"/>
  <c r="C4944" i="30"/>
  <c r="B4944" i="30"/>
  <c r="C4943" i="30"/>
  <c r="D4943" i="30" s="1"/>
  <c r="B4943" i="30"/>
  <c r="C4942" i="30"/>
  <c r="B4942" i="30"/>
  <c r="C4941" i="30"/>
  <c r="B4941" i="30"/>
  <c r="C4940" i="30"/>
  <c r="B4940" i="30"/>
  <c r="D4939" i="30"/>
  <c r="C4939" i="30"/>
  <c r="B4939" i="30"/>
  <c r="C4938" i="30"/>
  <c r="B4938" i="30"/>
  <c r="D4937" i="30" s="1"/>
  <c r="C4937" i="30"/>
  <c r="B4937" i="30"/>
  <c r="C4936" i="30"/>
  <c r="B4936" i="30"/>
  <c r="C4935" i="30"/>
  <c r="B4935" i="30"/>
  <c r="D4935" i="30" s="1"/>
  <c r="C4934" i="30"/>
  <c r="B4934" i="30"/>
  <c r="C4933" i="30"/>
  <c r="B4933" i="30"/>
  <c r="C4932" i="30"/>
  <c r="B4932" i="30"/>
  <c r="C4931" i="30"/>
  <c r="B4931" i="30"/>
  <c r="D4930" i="30" s="1"/>
  <c r="C4930" i="30"/>
  <c r="B4930" i="30"/>
  <c r="C4929" i="30"/>
  <c r="B4929" i="30"/>
  <c r="D4928" i="30" s="1"/>
  <c r="C4928" i="30"/>
  <c r="B4928" i="30"/>
  <c r="C4927" i="30"/>
  <c r="D4927" i="30" s="1"/>
  <c r="B4927" i="30"/>
  <c r="C4926" i="30"/>
  <c r="B4926" i="30"/>
  <c r="C4925" i="30"/>
  <c r="B4925" i="30"/>
  <c r="C4924" i="30"/>
  <c r="B4924" i="30"/>
  <c r="D4923" i="30"/>
  <c r="C4923" i="30"/>
  <c r="B4923" i="30"/>
  <c r="C4922" i="30"/>
  <c r="B4922" i="30"/>
  <c r="D4921" i="30" s="1"/>
  <c r="C4921" i="30"/>
  <c r="B4921" i="30"/>
  <c r="C4920" i="30"/>
  <c r="B4920" i="30"/>
  <c r="C4919" i="30"/>
  <c r="B4919" i="30"/>
  <c r="D4919" i="30" s="1"/>
  <c r="C4918" i="30"/>
  <c r="B4918" i="30"/>
  <c r="C4917" i="30"/>
  <c r="B4917" i="30"/>
  <c r="C4916" i="30"/>
  <c r="B4916" i="30"/>
  <c r="C4915" i="30"/>
  <c r="B4915" i="30"/>
  <c r="D4914" i="30" s="1"/>
  <c r="C4914" i="30"/>
  <c r="B4914" i="30"/>
  <c r="C4913" i="30"/>
  <c r="B4913" i="30"/>
  <c r="D4912" i="30" s="1"/>
  <c r="C4912" i="30"/>
  <c r="B4912" i="30"/>
  <c r="C4911" i="30"/>
  <c r="D4911" i="30" s="1"/>
  <c r="B4911" i="30"/>
  <c r="C4910" i="30"/>
  <c r="B4910" i="30"/>
  <c r="C4909" i="30"/>
  <c r="B4909" i="30"/>
  <c r="C4908" i="30"/>
  <c r="B4908" i="30"/>
  <c r="D4907" i="30"/>
  <c r="C4907" i="30"/>
  <c r="B4907" i="30"/>
  <c r="C4906" i="30"/>
  <c r="B4906" i="30"/>
  <c r="D4905" i="30" s="1"/>
  <c r="C4905" i="30"/>
  <c r="B4905" i="30"/>
  <c r="C4904" i="30"/>
  <c r="B4904" i="30"/>
  <c r="C4903" i="30"/>
  <c r="B4903" i="30"/>
  <c r="D4903" i="30" s="1"/>
  <c r="C4902" i="30"/>
  <c r="B4902" i="30"/>
  <c r="C4901" i="30"/>
  <c r="B4901" i="30"/>
  <c r="C4900" i="30"/>
  <c r="B4900" i="30"/>
  <c r="C4899" i="30"/>
  <c r="B4899" i="30"/>
  <c r="C4898" i="30"/>
  <c r="B4898" i="30"/>
  <c r="C4897" i="30"/>
  <c r="B4897" i="30"/>
  <c r="C4896" i="30"/>
  <c r="B4896" i="30"/>
  <c r="C4895" i="30"/>
  <c r="B4895" i="30"/>
  <c r="C4894" i="30"/>
  <c r="B4894" i="30"/>
  <c r="C4893" i="30"/>
  <c r="B4893" i="30"/>
  <c r="C4892" i="30"/>
  <c r="B4892" i="30"/>
  <c r="C4891" i="30"/>
  <c r="B4891" i="30"/>
  <c r="C4890" i="30"/>
  <c r="B4890" i="30"/>
  <c r="C4889" i="30"/>
  <c r="B4889" i="30"/>
  <c r="C4888" i="30"/>
  <c r="B4888" i="30"/>
  <c r="C4887" i="30"/>
  <c r="B4887" i="30"/>
  <c r="C4886" i="30"/>
  <c r="B4886" i="30"/>
  <c r="C4885" i="30"/>
  <c r="B4885" i="30"/>
  <c r="C4884" i="30"/>
  <c r="B4884" i="30"/>
  <c r="C4883" i="30"/>
  <c r="B4883" i="30"/>
  <c r="C4882" i="30"/>
  <c r="B4882" i="30"/>
  <c r="C4881" i="30"/>
  <c r="B4881" i="30"/>
  <c r="C4880" i="30"/>
  <c r="B4880" i="30"/>
  <c r="C4879" i="30"/>
  <c r="B4879" i="30"/>
  <c r="C4878" i="30"/>
  <c r="B4878" i="30"/>
  <c r="C4877" i="30"/>
  <c r="B4877" i="30"/>
  <c r="C4876" i="30"/>
  <c r="B4876" i="30"/>
  <c r="C4875" i="30"/>
  <c r="B4875" i="30"/>
  <c r="C4874" i="30"/>
  <c r="B4874" i="30"/>
  <c r="C4873" i="30"/>
  <c r="B4873" i="30"/>
  <c r="C4872" i="30"/>
  <c r="B4872" i="30"/>
  <c r="C4871" i="30"/>
  <c r="B4871" i="30"/>
  <c r="C4870" i="30"/>
  <c r="B4870" i="30"/>
  <c r="C4869" i="30"/>
  <c r="B4869" i="30"/>
  <c r="C4868" i="30"/>
  <c r="B4868" i="30"/>
  <c r="C4867" i="30"/>
  <c r="B4867" i="30"/>
  <c r="C4866" i="30"/>
  <c r="B4866" i="30"/>
  <c r="C4865" i="30"/>
  <c r="B4865" i="30"/>
  <c r="C4864" i="30"/>
  <c r="B4864" i="30"/>
  <c r="C4863" i="30"/>
  <c r="B4863" i="30"/>
  <c r="C4862" i="30"/>
  <c r="B4862" i="30"/>
  <c r="C4861" i="30"/>
  <c r="B4861" i="30"/>
  <c r="C4860" i="30"/>
  <c r="B4860" i="30"/>
  <c r="C4859" i="30"/>
  <c r="B4859" i="30"/>
  <c r="C4858" i="30"/>
  <c r="B4858" i="30"/>
  <c r="C4857" i="30"/>
  <c r="B4857" i="30"/>
  <c r="C4856" i="30"/>
  <c r="B4856" i="30"/>
  <c r="C4855" i="30"/>
  <c r="B4855" i="30"/>
  <c r="C4854" i="30"/>
  <c r="B4854" i="30"/>
  <c r="C4853" i="30"/>
  <c r="B4853" i="30"/>
  <c r="C4852" i="30"/>
  <c r="B4852" i="30"/>
  <c r="C4851" i="30"/>
  <c r="B4851" i="30"/>
  <c r="C4850" i="30"/>
  <c r="B4850" i="30"/>
  <c r="C4849" i="30"/>
  <c r="B4849" i="30"/>
  <c r="C4848" i="30"/>
  <c r="B4848" i="30"/>
  <c r="C4847" i="30"/>
  <c r="B4847" i="30"/>
  <c r="C4846" i="30"/>
  <c r="B4846" i="30"/>
  <c r="C4845" i="30"/>
  <c r="B4845" i="30"/>
  <c r="C4844" i="30"/>
  <c r="B4844" i="30"/>
  <c r="C4843" i="30"/>
  <c r="B4843" i="30"/>
  <c r="C4842" i="30"/>
  <c r="B4842" i="30"/>
  <c r="C4841" i="30"/>
  <c r="B4841" i="30"/>
  <c r="C4840" i="30"/>
  <c r="B4840" i="30"/>
  <c r="C4839" i="30"/>
  <c r="B4839" i="30"/>
  <c r="C4838" i="30"/>
  <c r="B4838" i="30"/>
  <c r="C4837" i="30"/>
  <c r="B4837" i="30"/>
  <c r="C4836" i="30"/>
  <c r="B4836" i="30"/>
  <c r="C4835" i="30"/>
  <c r="B4835" i="30"/>
  <c r="C4834" i="30"/>
  <c r="B4834" i="30"/>
  <c r="C4833" i="30"/>
  <c r="B4833" i="30"/>
  <c r="C4832" i="30"/>
  <c r="B4832" i="30"/>
  <c r="C4831" i="30"/>
  <c r="B4831" i="30"/>
  <c r="C4830" i="30"/>
  <c r="B4830" i="30"/>
  <c r="C4829" i="30"/>
  <c r="B4829" i="30"/>
  <c r="C4828" i="30"/>
  <c r="B4828" i="30"/>
  <c r="C4827" i="30"/>
  <c r="B4827" i="30"/>
  <c r="C4826" i="30"/>
  <c r="B4826" i="30"/>
  <c r="C4825" i="30"/>
  <c r="B4825" i="30"/>
  <c r="C4824" i="30"/>
  <c r="B4824" i="30"/>
  <c r="C4823" i="30"/>
  <c r="B4823" i="30"/>
  <c r="C4822" i="30"/>
  <c r="B4822" i="30"/>
  <c r="C4821" i="30"/>
  <c r="B4821" i="30"/>
  <c r="C4820" i="30"/>
  <c r="B4820" i="30"/>
  <c r="C4819" i="30"/>
  <c r="B4819" i="30"/>
  <c r="C4818" i="30"/>
  <c r="B4818" i="30"/>
  <c r="C4817" i="30"/>
  <c r="B4817" i="30"/>
  <c r="C4816" i="30"/>
  <c r="B4816" i="30"/>
  <c r="C4815" i="30"/>
  <c r="B4815" i="30"/>
  <c r="C4814" i="30"/>
  <c r="B4814" i="30"/>
  <c r="C4813" i="30"/>
  <c r="B4813" i="30"/>
  <c r="C4812" i="30"/>
  <c r="B4812" i="30"/>
  <c r="C4811" i="30"/>
  <c r="B4811" i="30"/>
  <c r="C4810" i="30"/>
  <c r="B4810" i="30"/>
  <c r="C4809" i="30"/>
  <c r="B4809" i="30"/>
  <c r="C4808" i="30"/>
  <c r="B4808" i="30"/>
  <c r="C4807" i="30"/>
  <c r="B4807" i="30"/>
  <c r="C4806" i="30"/>
  <c r="B4806" i="30"/>
  <c r="C4805" i="30"/>
  <c r="B4805" i="30"/>
  <c r="C4804" i="30"/>
  <c r="B4804" i="30"/>
  <c r="C4803" i="30"/>
  <c r="B4803" i="30"/>
  <c r="C4802" i="30"/>
  <c r="B4802" i="30"/>
  <c r="C4801" i="30"/>
  <c r="B4801" i="30"/>
  <c r="C4800" i="30"/>
  <c r="B4800" i="30"/>
  <c r="C4799" i="30"/>
  <c r="B4799" i="30"/>
  <c r="C4798" i="30"/>
  <c r="B4798" i="30"/>
  <c r="C4797" i="30"/>
  <c r="B4797" i="30"/>
  <c r="C4796" i="30"/>
  <c r="B4796" i="30"/>
  <c r="C4795" i="30"/>
  <c r="B4795" i="30"/>
  <c r="C4794" i="30"/>
  <c r="B4794" i="30"/>
  <c r="C4793" i="30"/>
  <c r="B4793" i="30"/>
  <c r="C4792" i="30"/>
  <c r="B4792" i="30"/>
  <c r="C4791" i="30"/>
  <c r="B4791" i="30"/>
  <c r="C4790" i="30"/>
  <c r="B4790" i="30"/>
  <c r="C4789" i="30"/>
  <c r="B4789" i="30"/>
  <c r="C4788" i="30"/>
  <c r="B4788" i="30"/>
  <c r="C4787" i="30"/>
  <c r="B4787" i="30"/>
  <c r="C4786" i="30"/>
  <c r="B4786" i="30"/>
  <c r="C4785" i="30"/>
  <c r="B4785" i="30"/>
  <c r="C4784" i="30"/>
  <c r="B4784" i="30"/>
  <c r="C4783" i="30"/>
  <c r="B4783" i="30"/>
  <c r="C4782" i="30"/>
  <c r="B4782" i="30"/>
  <c r="C4781" i="30"/>
  <c r="B4781" i="30"/>
  <c r="C4780" i="30"/>
  <c r="B4780" i="30"/>
  <c r="C4779" i="30"/>
  <c r="B4779" i="30"/>
  <c r="C4778" i="30"/>
  <c r="B4778" i="30"/>
  <c r="C4777" i="30"/>
  <c r="B4777" i="30"/>
  <c r="C4776" i="30"/>
  <c r="B4776" i="30"/>
  <c r="C4775" i="30"/>
  <c r="B4775" i="30"/>
  <c r="C4774" i="30"/>
  <c r="B4774" i="30"/>
  <c r="C4773" i="30"/>
  <c r="B4773" i="30"/>
  <c r="C4772" i="30"/>
  <c r="B4772" i="30"/>
  <c r="C4771" i="30"/>
  <c r="B4771" i="30"/>
  <c r="C4770" i="30"/>
  <c r="B4770" i="30"/>
  <c r="C4769" i="30"/>
  <c r="B4769" i="30"/>
  <c r="C4768" i="30"/>
  <c r="B4768" i="30"/>
  <c r="C4767" i="30"/>
  <c r="B4767" i="30"/>
  <c r="C4766" i="30"/>
  <c r="B4766" i="30"/>
  <c r="C4765" i="30"/>
  <c r="B4765" i="30"/>
  <c r="C4764" i="30"/>
  <c r="B4764" i="30"/>
  <c r="C4763" i="30"/>
  <c r="B4763" i="30"/>
  <c r="C4762" i="30"/>
  <c r="B4762" i="30"/>
  <c r="C4761" i="30"/>
  <c r="B4761" i="30"/>
  <c r="C4760" i="30"/>
  <c r="B4760" i="30"/>
  <c r="C4759" i="30"/>
  <c r="B4759" i="30"/>
  <c r="C4758" i="30"/>
  <c r="B4758" i="30"/>
  <c r="C4757" i="30"/>
  <c r="B4757" i="30"/>
  <c r="C4756" i="30"/>
  <c r="B4756" i="30"/>
  <c r="C4755" i="30"/>
  <c r="B4755" i="30"/>
  <c r="C4754" i="30"/>
  <c r="B4754" i="30"/>
  <c r="C4753" i="30"/>
  <c r="B4753" i="30"/>
  <c r="C4752" i="30"/>
  <c r="B4752" i="30"/>
  <c r="C4751" i="30"/>
  <c r="B4751" i="30"/>
  <c r="C4750" i="30"/>
  <c r="B4750" i="30"/>
  <c r="C4749" i="30"/>
  <c r="B4749" i="30"/>
  <c r="C4748" i="30"/>
  <c r="B4748" i="30"/>
  <c r="C4747" i="30"/>
  <c r="B4747" i="30"/>
  <c r="C4746" i="30"/>
  <c r="B4746" i="30"/>
  <c r="C4745" i="30"/>
  <c r="B4745" i="30"/>
  <c r="C4744" i="30"/>
  <c r="B4744" i="30"/>
  <c r="C4743" i="30"/>
  <c r="B4743" i="30"/>
  <c r="C4742" i="30"/>
  <c r="B4742" i="30"/>
  <c r="C4741" i="30"/>
  <c r="B4741" i="30"/>
  <c r="C4740" i="30"/>
  <c r="B4740" i="30"/>
  <c r="C4739" i="30"/>
  <c r="B4739" i="30"/>
  <c r="C4738" i="30"/>
  <c r="B4738" i="30"/>
  <c r="C4737" i="30"/>
  <c r="B4737" i="30"/>
  <c r="C4736" i="30"/>
  <c r="B4736" i="30"/>
  <c r="C4735" i="30"/>
  <c r="B4735" i="30"/>
  <c r="C4734" i="30"/>
  <c r="B4734" i="30"/>
  <c r="C4733" i="30"/>
  <c r="B4733" i="30"/>
  <c r="C4732" i="30"/>
  <c r="B4732" i="30"/>
  <c r="C4731" i="30"/>
  <c r="B4731" i="30"/>
  <c r="C4730" i="30"/>
  <c r="B4730" i="30"/>
  <c r="C4729" i="30"/>
  <c r="B4729" i="30"/>
  <c r="C4728" i="30"/>
  <c r="B4728" i="30"/>
  <c r="C4727" i="30"/>
  <c r="B4727" i="30"/>
  <c r="C4726" i="30"/>
  <c r="B4726" i="30"/>
  <c r="C4725" i="30"/>
  <c r="B4725" i="30"/>
  <c r="C4724" i="30"/>
  <c r="B4724" i="30"/>
  <c r="C4723" i="30"/>
  <c r="B4723" i="30"/>
  <c r="C4722" i="30"/>
  <c r="B4722" i="30"/>
  <c r="C4721" i="30"/>
  <c r="B4721" i="30"/>
  <c r="C4720" i="30"/>
  <c r="B4720" i="30"/>
  <c r="C4719" i="30"/>
  <c r="B4719" i="30"/>
  <c r="C4718" i="30"/>
  <c r="B4718" i="30"/>
  <c r="C4717" i="30"/>
  <c r="B4717" i="30"/>
  <c r="C4716" i="30"/>
  <c r="B4716" i="30"/>
  <c r="C4715" i="30"/>
  <c r="B4715" i="30"/>
  <c r="C4714" i="30"/>
  <c r="B4714" i="30"/>
  <c r="C4713" i="30"/>
  <c r="B4713" i="30"/>
  <c r="C4712" i="30"/>
  <c r="B4712" i="30"/>
  <c r="C4711" i="30"/>
  <c r="B4711" i="30"/>
  <c r="C4710" i="30"/>
  <c r="B4710" i="30"/>
  <c r="C4709" i="30"/>
  <c r="B4709" i="30"/>
  <c r="C4708" i="30"/>
  <c r="B4708" i="30"/>
  <c r="C4707" i="30"/>
  <c r="B4707" i="30"/>
  <c r="C4706" i="30"/>
  <c r="B4706" i="30"/>
  <c r="C4705" i="30"/>
  <c r="B4705" i="30"/>
  <c r="C4704" i="30"/>
  <c r="B4704" i="30"/>
  <c r="C4703" i="30"/>
  <c r="B4703" i="30"/>
  <c r="C4702" i="30"/>
  <c r="B4702" i="30"/>
  <c r="C4701" i="30"/>
  <c r="B4701" i="30"/>
  <c r="C4700" i="30"/>
  <c r="B4700" i="30"/>
  <c r="C4699" i="30"/>
  <c r="B4699" i="30"/>
  <c r="C4698" i="30"/>
  <c r="B4698" i="30"/>
  <c r="C4697" i="30"/>
  <c r="B4697" i="30"/>
  <c r="C4696" i="30"/>
  <c r="B4696" i="30"/>
  <c r="C4695" i="30"/>
  <c r="B4695" i="30"/>
  <c r="C4694" i="30"/>
  <c r="B4694" i="30"/>
  <c r="C4693" i="30"/>
  <c r="B4693" i="30"/>
  <c r="C4692" i="30"/>
  <c r="B4692" i="30"/>
  <c r="C4691" i="30"/>
  <c r="B4691" i="30"/>
  <c r="C4690" i="30"/>
  <c r="B4690" i="30"/>
  <c r="C4689" i="30"/>
  <c r="B4689" i="30"/>
  <c r="C4688" i="30"/>
  <c r="B4688" i="30"/>
  <c r="C4687" i="30"/>
  <c r="B4687" i="30"/>
  <c r="C4686" i="30"/>
  <c r="B4686" i="30"/>
  <c r="C4685" i="30"/>
  <c r="B4685" i="30"/>
  <c r="C4684" i="30"/>
  <c r="B4684" i="30"/>
  <c r="C4683" i="30"/>
  <c r="B4683" i="30"/>
  <c r="C4682" i="30"/>
  <c r="B4682" i="30"/>
  <c r="C4681" i="30"/>
  <c r="B4681" i="30"/>
  <c r="C4680" i="30"/>
  <c r="B4680" i="30"/>
  <c r="C4679" i="30"/>
  <c r="B4679" i="30"/>
  <c r="C4678" i="30"/>
  <c r="B4678" i="30"/>
  <c r="C4677" i="30"/>
  <c r="B4677" i="30"/>
  <c r="C4676" i="30"/>
  <c r="B4676" i="30"/>
  <c r="C4675" i="30"/>
  <c r="B4675" i="30"/>
  <c r="C4674" i="30"/>
  <c r="B4674" i="30"/>
  <c r="C4673" i="30"/>
  <c r="B4673" i="30"/>
  <c r="C4672" i="30"/>
  <c r="B4672" i="30"/>
  <c r="C4671" i="30"/>
  <c r="B4671" i="30"/>
  <c r="C4670" i="30"/>
  <c r="B4670" i="30"/>
  <c r="C4669" i="30"/>
  <c r="B4669" i="30"/>
  <c r="C4668" i="30"/>
  <c r="B4668" i="30"/>
  <c r="C4667" i="30"/>
  <c r="B4667" i="30"/>
  <c r="C4666" i="30"/>
  <c r="B4666" i="30"/>
  <c r="C4665" i="30"/>
  <c r="B4665" i="30"/>
  <c r="C4664" i="30"/>
  <c r="B4664" i="30"/>
  <c r="C4663" i="30"/>
  <c r="B4663" i="30"/>
  <c r="C4662" i="30"/>
  <c r="B4662" i="30"/>
  <c r="C4661" i="30"/>
  <c r="B4661" i="30"/>
  <c r="C4660" i="30"/>
  <c r="B4660" i="30"/>
  <c r="C4659" i="30"/>
  <c r="B4659" i="30"/>
  <c r="C4658" i="30"/>
  <c r="B4658" i="30"/>
  <c r="C4657" i="30"/>
  <c r="B4657" i="30"/>
  <c r="C4656" i="30"/>
  <c r="B4656" i="30"/>
  <c r="C4655" i="30"/>
  <c r="B4655" i="30"/>
  <c r="C4654" i="30"/>
  <c r="B4654" i="30"/>
  <c r="C4653" i="30"/>
  <c r="B4653" i="30"/>
  <c r="C4652" i="30"/>
  <c r="B4652" i="30"/>
  <c r="C4651" i="30"/>
  <c r="B4651" i="30"/>
  <c r="C4650" i="30"/>
  <c r="B4650" i="30"/>
  <c r="C4649" i="30"/>
  <c r="B4649" i="30"/>
  <c r="C4648" i="30"/>
  <c r="B4648" i="30"/>
  <c r="C4647" i="30"/>
  <c r="B4647" i="30"/>
  <c r="C4646" i="30"/>
  <c r="B4646" i="30"/>
  <c r="C4645" i="30"/>
  <c r="B4645" i="30"/>
  <c r="C4644" i="30"/>
  <c r="B4644" i="30"/>
  <c r="C4643" i="30"/>
  <c r="B4643" i="30"/>
  <c r="C4642" i="30"/>
  <c r="B4642" i="30"/>
  <c r="C4641" i="30"/>
  <c r="B4641" i="30"/>
  <c r="C4640" i="30"/>
  <c r="B4640" i="30"/>
  <c r="C4639" i="30"/>
  <c r="B4639" i="30"/>
  <c r="C4638" i="30"/>
  <c r="B4638" i="30"/>
  <c r="C4637" i="30"/>
  <c r="B4637" i="30"/>
  <c r="C4636" i="30"/>
  <c r="B4636" i="30"/>
  <c r="C4635" i="30"/>
  <c r="B4635" i="30"/>
  <c r="C4634" i="30"/>
  <c r="B4634" i="30"/>
  <c r="C4633" i="30"/>
  <c r="B4633" i="30"/>
  <c r="C4632" i="30"/>
  <c r="B4632" i="30"/>
  <c r="C4631" i="30"/>
  <c r="B4631" i="30"/>
  <c r="C4630" i="30"/>
  <c r="B4630" i="30"/>
  <c r="C4629" i="30"/>
  <c r="B4629" i="30"/>
  <c r="C4628" i="30"/>
  <c r="B4628" i="30"/>
  <c r="C4627" i="30"/>
  <c r="B4627" i="30"/>
  <c r="C4626" i="30"/>
  <c r="B4626" i="30"/>
  <c r="C4625" i="30"/>
  <c r="B4625" i="30"/>
  <c r="C4624" i="30"/>
  <c r="B4624" i="30"/>
  <c r="C4623" i="30"/>
  <c r="B4623" i="30"/>
  <c r="C4622" i="30"/>
  <c r="B4622" i="30"/>
  <c r="C4621" i="30"/>
  <c r="B4621" i="30"/>
  <c r="C4620" i="30"/>
  <c r="B4620" i="30"/>
  <c r="C4619" i="30"/>
  <c r="B4619" i="30"/>
  <c r="C4618" i="30"/>
  <c r="B4618" i="30"/>
  <c r="C4617" i="30"/>
  <c r="B4617" i="30"/>
  <c r="C4616" i="30"/>
  <c r="B4616" i="30"/>
  <c r="C4615" i="30"/>
  <c r="B4615" i="30"/>
  <c r="C4614" i="30"/>
  <c r="B4614" i="30"/>
  <c r="C4613" i="30"/>
  <c r="B4613" i="30"/>
  <c r="C4612" i="30"/>
  <c r="B4612" i="30"/>
  <c r="C4611" i="30"/>
  <c r="B4611" i="30"/>
  <c r="C4610" i="30"/>
  <c r="B4610" i="30"/>
  <c r="C4609" i="30"/>
  <c r="B4609" i="30"/>
  <c r="C4608" i="30"/>
  <c r="B4608" i="30"/>
  <c r="C4607" i="30"/>
  <c r="B4607" i="30"/>
  <c r="C4606" i="30"/>
  <c r="B4606" i="30"/>
  <c r="C4605" i="30"/>
  <c r="B4605" i="30"/>
  <c r="C4604" i="30"/>
  <c r="B4604" i="30"/>
  <c r="C4603" i="30"/>
  <c r="B4603" i="30"/>
  <c r="C4602" i="30"/>
  <c r="B4602" i="30"/>
  <c r="C4601" i="30"/>
  <c r="B4601" i="30"/>
  <c r="C4600" i="30"/>
  <c r="B4600" i="30"/>
  <c r="C4599" i="30"/>
  <c r="B4599" i="30"/>
  <c r="C4598" i="30"/>
  <c r="B4598" i="30"/>
  <c r="C4597" i="30"/>
  <c r="B4597" i="30"/>
  <c r="C4596" i="30"/>
  <c r="B4596" i="30"/>
  <c r="C4595" i="30"/>
  <c r="B4595" i="30"/>
  <c r="C4594" i="30"/>
  <c r="B4594" i="30"/>
  <c r="C4593" i="30"/>
  <c r="B4593" i="30"/>
  <c r="C4592" i="30"/>
  <c r="B4592" i="30"/>
  <c r="C4591" i="30"/>
  <c r="B4591" i="30"/>
  <c r="C4590" i="30"/>
  <c r="B4590" i="30"/>
  <c r="C4589" i="30"/>
  <c r="B4589" i="30"/>
  <c r="C4588" i="30"/>
  <c r="B4588" i="30"/>
  <c r="C4587" i="30"/>
  <c r="B4587" i="30"/>
  <c r="C4586" i="30"/>
  <c r="B4586" i="30"/>
  <c r="C4585" i="30"/>
  <c r="B4585" i="30"/>
  <c r="C4584" i="30"/>
  <c r="B4584" i="30"/>
  <c r="C4583" i="30"/>
  <c r="B4583" i="30"/>
  <c r="C4582" i="30"/>
  <c r="B4582" i="30"/>
  <c r="C4581" i="30"/>
  <c r="B4581" i="30"/>
  <c r="C4580" i="30"/>
  <c r="B4580" i="30"/>
  <c r="C4579" i="30"/>
  <c r="B4579" i="30"/>
  <c r="C4578" i="30"/>
  <c r="B4578" i="30"/>
  <c r="C4577" i="30"/>
  <c r="B4577" i="30"/>
  <c r="C4576" i="30"/>
  <c r="B4576" i="30"/>
  <c r="C4575" i="30"/>
  <c r="B4575" i="30"/>
  <c r="C4574" i="30"/>
  <c r="B4574" i="30"/>
  <c r="C4573" i="30"/>
  <c r="B4573" i="30"/>
  <c r="C4572" i="30"/>
  <c r="B4572" i="30"/>
  <c r="C4571" i="30"/>
  <c r="B4571" i="30"/>
  <c r="C4570" i="30"/>
  <c r="B4570" i="30"/>
  <c r="C4569" i="30"/>
  <c r="B4569" i="30"/>
  <c r="C4568" i="30"/>
  <c r="B4568" i="30"/>
  <c r="C4567" i="30"/>
  <c r="B4567" i="30"/>
  <c r="C4566" i="30"/>
  <c r="B4566" i="30"/>
  <c r="C4565" i="30"/>
  <c r="B4565" i="30"/>
  <c r="C4564" i="30"/>
  <c r="B4564" i="30"/>
  <c r="C4563" i="30"/>
  <c r="B4563" i="30"/>
  <c r="C4562" i="30"/>
  <c r="B4562" i="30"/>
  <c r="C4561" i="30"/>
  <c r="B4561" i="30"/>
  <c r="C4560" i="30"/>
  <c r="B4560" i="30"/>
  <c r="C4559" i="30"/>
  <c r="B4559" i="30"/>
  <c r="C4558" i="30"/>
  <c r="B4558" i="30"/>
  <c r="C4557" i="30"/>
  <c r="B4557" i="30"/>
  <c r="C4556" i="30"/>
  <c r="B4556" i="30"/>
  <c r="C4555" i="30"/>
  <c r="B4555" i="30"/>
  <c r="C4554" i="30"/>
  <c r="B4554" i="30"/>
  <c r="C4553" i="30"/>
  <c r="B4553" i="30"/>
  <c r="C4552" i="30"/>
  <c r="B4552" i="30"/>
  <c r="C4551" i="30"/>
  <c r="B4551" i="30"/>
  <c r="C4550" i="30"/>
  <c r="B4550" i="30"/>
  <c r="C4549" i="30"/>
  <c r="B4549" i="30"/>
  <c r="C4548" i="30"/>
  <c r="B4548" i="30"/>
  <c r="C4547" i="30"/>
  <c r="B4547" i="30"/>
  <c r="C4546" i="30"/>
  <c r="B4546" i="30"/>
  <c r="C4545" i="30"/>
  <c r="B4545" i="30"/>
  <c r="C4544" i="30"/>
  <c r="B4544" i="30"/>
  <c r="C4543" i="30"/>
  <c r="B4543" i="30"/>
  <c r="C4542" i="30"/>
  <c r="B4542" i="30"/>
  <c r="C4541" i="30"/>
  <c r="B4541" i="30"/>
  <c r="C4540" i="30"/>
  <c r="B4540" i="30"/>
  <c r="C4539" i="30"/>
  <c r="B4539" i="30"/>
  <c r="C4538" i="30"/>
  <c r="B4538" i="30"/>
  <c r="C4537" i="30"/>
  <c r="B4537" i="30"/>
  <c r="C4536" i="30"/>
  <c r="B4536" i="30"/>
  <c r="C4535" i="30"/>
  <c r="B4535" i="30"/>
  <c r="C4534" i="30"/>
  <c r="B4534" i="30"/>
  <c r="C4533" i="30"/>
  <c r="B4533" i="30"/>
  <c r="C4532" i="30"/>
  <c r="B4532" i="30"/>
  <c r="C4531" i="30"/>
  <c r="B4531" i="30"/>
  <c r="C4530" i="30"/>
  <c r="B4530" i="30"/>
  <c r="C4529" i="30"/>
  <c r="B4529" i="30"/>
  <c r="C4528" i="30"/>
  <c r="B4528" i="30"/>
  <c r="C4527" i="30"/>
  <c r="B4527" i="30"/>
  <c r="C4526" i="30"/>
  <c r="B4526" i="30"/>
  <c r="C4525" i="30"/>
  <c r="B4525" i="30"/>
  <c r="C4524" i="30"/>
  <c r="B4524" i="30"/>
  <c r="C4523" i="30"/>
  <c r="B4523" i="30"/>
  <c r="C4522" i="30"/>
  <c r="B4522" i="30"/>
  <c r="C4521" i="30"/>
  <c r="B4521" i="30"/>
  <c r="C4520" i="30"/>
  <c r="B4520" i="30"/>
  <c r="C4519" i="30"/>
  <c r="B4519" i="30"/>
  <c r="C4518" i="30"/>
  <c r="B4518" i="30"/>
  <c r="C4517" i="30"/>
  <c r="B4517" i="30"/>
  <c r="C4516" i="30"/>
  <c r="B4516" i="30"/>
  <c r="C4515" i="30"/>
  <c r="B4515" i="30"/>
  <c r="C4514" i="30"/>
  <c r="B4514" i="30"/>
  <c r="C4513" i="30"/>
  <c r="B4513" i="30"/>
  <c r="C4512" i="30"/>
  <c r="B4512" i="30"/>
  <c r="C4511" i="30"/>
  <c r="B4511" i="30"/>
  <c r="C4510" i="30"/>
  <c r="B4510" i="30"/>
  <c r="C4509" i="30"/>
  <c r="B4509" i="30"/>
  <c r="C4508" i="30"/>
  <c r="B4508" i="30"/>
  <c r="C4507" i="30"/>
  <c r="B4507" i="30"/>
  <c r="C4506" i="30"/>
  <c r="B4506" i="30"/>
  <c r="C4505" i="30"/>
  <c r="B4505" i="30"/>
  <c r="C4504" i="30"/>
  <c r="B4504" i="30"/>
  <c r="C4503" i="30"/>
  <c r="B4503" i="30"/>
  <c r="C4502" i="30"/>
  <c r="B4502" i="30"/>
  <c r="C4501" i="30"/>
  <c r="B4501" i="30"/>
  <c r="C4500" i="30"/>
  <c r="B4500" i="30"/>
  <c r="C4499" i="30"/>
  <c r="B4499" i="30"/>
  <c r="C4498" i="30"/>
  <c r="B4498" i="30"/>
  <c r="C4497" i="30"/>
  <c r="B4497" i="30"/>
  <c r="C4496" i="30"/>
  <c r="B4496" i="30"/>
  <c r="C4495" i="30"/>
  <c r="B4495" i="30"/>
  <c r="C4494" i="30"/>
  <c r="B4494" i="30"/>
  <c r="C4493" i="30"/>
  <c r="B4493" i="30"/>
  <c r="C4492" i="30"/>
  <c r="B4492" i="30"/>
  <c r="C4491" i="30"/>
  <c r="B4491" i="30"/>
  <c r="C4490" i="30"/>
  <c r="B4490" i="30"/>
  <c r="C4489" i="30"/>
  <c r="B4489" i="30"/>
  <c r="C4488" i="30"/>
  <c r="B4488" i="30"/>
  <c r="C4487" i="30"/>
  <c r="B4487" i="30"/>
  <c r="C4486" i="30"/>
  <c r="B4486" i="30"/>
  <c r="C4485" i="30"/>
  <c r="B4485" i="30"/>
  <c r="C4484" i="30"/>
  <c r="B4484" i="30"/>
  <c r="C4483" i="30"/>
  <c r="B4483" i="30"/>
  <c r="C4482" i="30"/>
  <c r="B4482" i="30"/>
  <c r="C4481" i="30"/>
  <c r="B4481" i="30"/>
  <c r="C4480" i="30"/>
  <c r="B4480" i="30"/>
  <c r="C4479" i="30"/>
  <c r="B4479" i="30"/>
  <c r="C4478" i="30"/>
  <c r="B4478" i="30"/>
  <c r="C4477" i="30"/>
  <c r="B4477" i="30"/>
  <c r="C4476" i="30"/>
  <c r="B4476" i="30"/>
  <c r="C4475" i="30"/>
  <c r="B4475" i="30"/>
  <c r="C4474" i="30"/>
  <c r="B4474" i="30"/>
  <c r="C4473" i="30"/>
  <c r="B4473" i="30"/>
  <c r="C4472" i="30"/>
  <c r="B4472" i="30"/>
  <c r="C4471" i="30"/>
  <c r="B4471" i="30"/>
  <c r="C4470" i="30"/>
  <c r="B4470" i="30"/>
  <c r="C4469" i="30"/>
  <c r="B4469" i="30"/>
  <c r="C4468" i="30"/>
  <c r="B4468" i="30"/>
  <c r="C4467" i="30"/>
  <c r="B4467" i="30"/>
  <c r="C4466" i="30"/>
  <c r="B4466" i="30"/>
  <c r="C4465" i="30"/>
  <c r="B4465" i="30"/>
  <c r="C4464" i="30"/>
  <c r="B4464" i="30"/>
  <c r="C4463" i="30"/>
  <c r="B4463" i="30"/>
  <c r="C4462" i="30"/>
  <c r="B4462" i="30"/>
  <c r="C4461" i="30"/>
  <c r="B4461" i="30"/>
  <c r="C4460" i="30"/>
  <c r="B4460" i="30"/>
  <c r="C4459" i="30"/>
  <c r="B4459" i="30"/>
  <c r="C4458" i="30"/>
  <c r="B4458" i="30"/>
  <c r="C4457" i="30"/>
  <c r="B4457" i="30"/>
  <c r="C4456" i="30"/>
  <c r="B4456" i="30"/>
  <c r="C4455" i="30"/>
  <c r="B4455" i="30"/>
  <c r="C4454" i="30"/>
  <c r="B4454" i="30"/>
  <c r="C4453" i="30"/>
  <c r="B4453" i="30"/>
  <c r="C4452" i="30"/>
  <c r="B4452" i="30"/>
  <c r="C4451" i="30"/>
  <c r="B4451" i="30"/>
  <c r="C4450" i="30"/>
  <c r="B4450" i="30"/>
  <c r="C4449" i="30"/>
  <c r="B4449" i="30"/>
  <c r="C4448" i="30"/>
  <c r="B4448" i="30"/>
  <c r="C4447" i="30"/>
  <c r="B4447" i="30"/>
  <c r="C4446" i="30"/>
  <c r="B4446" i="30"/>
  <c r="C4445" i="30"/>
  <c r="B4445" i="30"/>
  <c r="C4444" i="30"/>
  <c r="B4444" i="30"/>
  <c r="C4443" i="30"/>
  <c r="B4443" i="30"/>
  <c r="C4442" i="30"/>
  <c r="B4442" i="30"/>
  <c r="C4441" i="30"/>
  <c r="B4441" i="30"/>
  <c r="C4440" i="30"/>
  <c r="B4440" i="30"/>
  <c r="C4439" i="30"/>
  <c r="B4439" i="30"/>
  <c r="C4438" i="30"/>
  <c r="B4438" i="30"/>
  <c r="C4437" i="30"/>
  <c r="B4437" i="30"/>
  <c r="C4436" i="30"/>
  <c r="B4436" i="30"/>
  <c r="C4435" i="30"/>
  <c r="B4435" i="30"/>
  <c r="C4434" i="30"/>
  <c r="B4434" i="30"/>
  <c r="C4433" i="30"/>
  <c r="B4433" i="30"/>
  <c r="C4432" i="30"/>
  <c r="B4432" i="30"/>
  <c r="C4431" i="30"/>
  <c r="B4431" i="30"/>
  <c r="C4430" i="30"/>
  <c r="B4430" i="30"/>
  <c r="C4429" i="30"/>
  <c r="B4429" i="30"/>
  <c r="C4428" i="30"/>
  <c r="B4428" i="30"/>
  <c r="C4427" i="30"/>
  <c r="B4427" i="30"/>
  <c r="C4426" i="30"/>
  <c r="B4426" i="30"/>
  <c r="C4425" i="30"/>
  <c r="B4425" i="30"/>
  <c r="C4424" i="30"/>
  <c r="B4424" i="30"/>
  <c r="C4423" i="30"/>
  <c r="B4423" i="30"/>
  <c r="C4422" i="30"/>
  <c r="B4422" i="30"/>
  <c r="C4421" i="30"/>
  <c r="B4421" i="30"/>
  <c r="C4420" i="30"/>
  <c r="B4420" i="30"/>
  <c r="C4419" i="30"/>
  <c r="B4419" i="30"/>
  <c r="C4418" i="30"/>
  <c r="B4418" i="30"/>
  <c r="C4417" i="30"/>
  <c r="B4417" i="30"/>
  <c r="C4416" i="30"/>
  <c r="B4416" i="30"/>
  <c r="C4415" i="30"/>
  <c r="B4415" i="30"/>
  <c r="C4414" i="30"/>
  <c r="B4414" i="30"/>
  <c r="C4413" i="30"/>
  <c r="B4413" i="30"/>
  <c r="C4412" i="30"/>
  <c r="B4412" i="30"/>
  <c r="C4411" i="30"/>
  <c r="B4411" i="30"/>
  <c r="C4410" i="30"/>
  <c r="B4410" i="30"/>
  <c r="C4409" i="30"/>
  <c r="B4409" i="30"/>
  <c r="C4408" i="30"/>
  <c r="B4408" i="30"/>
  <c r="C4407" i="30"/>
  <c r="B4407" i="30"/>
  <c r="C4406" i="30"/>
  <c r="B4406" i="30"/>
  <c r="C4405" i="30"/>
  <c r="B4405" i="30"/>
  <c r="C4404" i="30"/>
  <c r="B4404" i="30"/>
  <c r="C4403" i="30"/>
  <c r="B4403" i="30"/>
  <c r="C4402" i="30"/>
  <c r="B4402" i="30"/>
  <c r="C4401" i="30"/>
  <c r="B4401" i="30"/>
  <c r="C4400" i="30"/>
  <c r="B4400" i="30"/>
  <c r="C4399" i="30"/>
  <c r="B4399" i="30"/>
  <c r="C4398" i="30"/>
  <c r="B4398" i="30"/>
  <c r="C4397" i="30"/>
  <c r="B4397" i="30"/>
  <c r="C4396" i="30"/>
  <c r="B4396" i="30"/>
  <c r="C4395" i="30"/>
  <c r="B4395" i="30"/>
  <c r="C4394" i="30"/>
  <c r="B4394" i="30"/>
  <c r="C4393" i="30"/>
  <c r="B4393" i="30"/>
  <c r="C4392" i="30"/>
  <c r="B4392" i="30"/>
  <c r="C4391" i="30"/>
  <c r="B4391" i="30"/>
  <c r="C4390" i="30"/>
  <c r="B4390" i="30"/>
  <c r="C4389" i="30"/>
  <c r="B4389" i="30"/>
  <c r="C4388" i="30"/>
  <c r="B4388" i="30"/>
  <c r="C4387" i="30"/>
  <c r="B4387" i="30"/>
  <c r="C4386" i="30"/>
  <c r="B4386" i="30"/>
  <c r="C4385" i="30"/>
  <c r="B4385" i="30"/>
  <c r="C4384" i="30"/>
  <c r="B4384" i="30"/>
  <c r="C4383" i="30"/>
  <c r="B4383" i="30"/>
  <c r="C4382" i="30"/>
  <c r="B4382" i="30"/>
  <c r="C4381" i="30"/>
  <c r="B4381" i="30"/>
  <c r="C4380" i="30"/>
  <c r="B4380" i="30"/>
  <c r="C4379" i="30"/>
  <c r="B4379" i="30"/>
  <c r="C4378" i="30"/>
  <c r="B4378" i="30"/>
  <c r="C4377" i="30"/>
  <c r="B4377" i="30"/>
  <c r="C4376" i="30"/>
  <c r="B4376" i="30"/>
  <c r="C4375" i="30"/>
  <c r="B4375" i="30"/>
  <c r="C4374" i="30"/>
  <c r="B4374" i="30"/>
  <c r="C4373" i="30"/>
  <c r="B4373" i="30"/>
  <c r="C4372" i="30"/>
  <c r="B4372" i="30"/>
  <c r="C4371" i="30"/>
  <c r="B4371" i="30"/>
  <c r="C4370" i="30"/>
  <c r="B4370" i="30"/>
  <c r="C4369" i="30"/>
  <c r="B4369" i="30"/>
  <c r="C4368" i="30"/>
  <c r="B4368" i="30"/>
  <c r="C4367" i="30"/>
  <c r="B4367" i="30"/>
  <c r="C4366" i="30"/>
  <c r="B4366" i="30"/>
  <c r="C4365" i="30"/>
  <c r="B4365" i="30"/>
  <c r="C4364" i="30"/>
  <c r="B4364" i="30"/>
  <c r="C4363" i="30"/>
  <c r="B4363" i="30"/>
  <c r="C4362" i="30"/>
  <c r="B4362" i="30"/>
  <c r="C4361" i="30"/>
  <c r="B4361" i="30"/>
  <c r="C4360" i="30"/>
  <c r="B4360" i="30"/>
  <c r="C4359" i="30"/>
  <c r="B4359" i="30"/>
  <c r="C4358" i="30"/>
  <c r="B4358" i="30"/>
  <c r="C4357" i="30"/>
  <c r="B4357" i="30"/>
  <c r="C4356" i="30"/>
  <c r="B4356" i="30"/>
  <c r="C4355" i="30"/>
  <c r="B4355" i="30"/>
  <c r="C4354" i="30"/>
  <c r="B4354" i="30"/>
  <c r="C4353" i="30"/>
  <c r="B4353" i="30"/>
  <c r="C4352" i="30"/>
  <c r="B4352" i="30"/>
  <c r="C4351" i="30"/>
  <c r="B4351" i="30"/>
  <c r="C4350" i="30"/>
  <c r="B4350" i="30"/>
  <c r="C4349" i="30"/>
  <c r="B4349" i="30"/>
  <c r="C4348" i="30"/>
  <c r="B4348" i="30"/>
  <c r="C4347" i="30"/>
  <c r="B4347" i="30"/>
  <c r="C4346" i="30"/>
  <c r="B4346" i="30"/>
  <c r="C4345" i="30"/>
  <c r="B4345" i="30"/>
  <c r="C4344" i="30"/>
  <c r="B4344" i="30"/>
  <c r="C4343" i="30"/>
  <c r="B4343" i="30"/>
  <c r="C4342" i="30"/>
  <c r="B4342" i="30"/>
  <c r="C4341" i="30"/>
  <c r="B4341" i="30"/>
  <c r="C4340" i="30"/>
  <c r="B4340" i="30"/>
  <c r="C4339" i="30"/>
  <c r="B4339" i="30"/>
  <c r="C4338" i="30"/>
  <c r="B4338" i="30"/>
  <c r="C4337" i="30"/>
  <c r="B4337" i="30"/>
  <c r="C4336" i="30"/>
  <c r="B4336" i="30"/>
  <c r="C4335" i="30"/>
  <c r="B4335" i="30"/>
  <c r="C4334" i="30"/>
  <c r="B4334" i="30"/>
  <c r="C4333" i="30"/>
  <c r="B4333" i="30"/>
  <c r="C4332" i="30"/>
  <c r="B4332" i="30"/>
  <c r="C4331" i="30"/>
  <c r="B4331" i="30"/>
  <c r="C4330" i="30"/>
  <c r="B4330" i="30"/>
  <c r="C4329" i="30"/>
  <c r="B4329" i="30"/>
  <c r="C4328" i="30"/>
  <c r="B4328" i="30"/>
  <c r="C4327" i="30"/>
  <c r="B4327" i="30"/>
  <c r="C4326" i="30"/>
  <c r="B4326" i="30"/>
  <c r="C4325" i="30"/>
  <c r="B4325" i="30"/>
  <c r="C4324" i="30"/>
  <c r="B4324" i="30"/>
  <c r="C4323" i="30"/>
  <c r="B4323" i="30"/>
  <c r="C4322" i="30"/>
  <c r="B4322" i="30"/>
  <c r="C4321" i="30"/>
  <c r="B4321" i="30"/>
  <c r="C4320" i="30"/>
  <c r="B4320" i="30"/>
  <c r="C4319" i="30"/>
  <c r="B4319" i="30"/>
  <c r="C4318" i="30"/>
  <c r="B4318" i="30"/>
  <c r="C4317" i="30"/>
  <c r="B4317" i="30"/>
  <c r="C4316" i="30"/>
  <c r="B4316" i="30"/>
  <c r="C4315" i="30"/>
  <c r="B4315" i="30"/>
  <c r="C4314" i="30"/>
  <c r="B4314" i="30"/>
  <c r="C4313" i="30"/>
  <c r="B4313" i="30"/>
  <c r="C4312" i="30"/>
  <c r="B4312" i="30"/>
  <c r="C4311" i="30"/>
  <c r="B4311" i="30"/>
  <c r="C4310" i="30"/>
  <c r="B4310" i="30"/>
  <c r="C4309" i="30"/>
  <c r="B4309" i="30"/>
  <c r="C4308" i="30"/>
  <c r="B4308" i="30"/>
  <c r="C4307" i="30"/>
  <c r="B4307" i="30"/>
  <c r="C4306" i="30"/>
  <c r="B4306" i="30"/>
  <c r="C4305" i="30"/>
  <c r="B4305" i="30"/>
  <c r="C4304" i="30"/>
  <c r="B4304" i="30"/>
  <c r="C4303" i="30"/>
  <c r="B4303" i="30"/>
  <c r="C4302" i="30"/>
  <c r="B4302" i="30"/>
  <c r="C4301" i="30"/>
  <c r="B4301" i="30"/>
  <c r="C4300" i="30"/>
  <c r="B4300" i="30"/>
  <c r="C4299" i="30"/>
  <c r="B4299" i="30"/>
  <c r="C4298" i="30"/>
  <c r="B4298" i="30"/>
  <c r="C4297" i="30"/>
  <c r="B4297" i="30"/>
  <c r="C4296" i="30"/>
  <c r="B4296" i="30"/>
  <c r="C4295" i="30"/>
  <c r="B4295" i="30"/>
  <c r="C4294" i="30"/>
  <c r="B4294" i="30"/>
  <c r="C4293" i="30"/>
  <c r="B4293" i="30"/>
  <c r="C4292" i="30"/>
  <c r="B4292" i="30"/>
  <c r="C4291" i="30"/>
  <c r="B4291" i="30"/>
  <c r="C4290" i="30"/>
  <c r="B4290" i="30"/>
  <c r="C4289" i="30"/>
  <c r="B4289" i="30"/>
  <c r="C4288" i="30"/>
  <c r="B4288" i="30"/>
  <c r="C4287" i="30"/>
  <c r="B4287" i="30"/>
  <c r="C4286" i="30"/>
  <c r="B4286" i="30"/>
  <c r="C4285" i="30"/>
  <c r="B4285" i="30"/>
  <c r="C4284" i="30"/>
  <c r="B4284" i="30"/>
  <c r="C4283" i="30"/>
  <c r="B4283" i="30"/>
  <c r="C4282" i="30"/>
  <c r="B4282" i="30"/>
  <c r="C4281" i="30"/>
  <c r="B4281" i="30"/>
  <c r="C4280" i="30"/>
  <c r="B4280" i="30"/>
  <c r="C4279" i="30"/>
  <c r="B4279" i="30"/>
  <c r="C4278" i="30"/>
  <c r="B4278" i="30"/>
  <c r="C4277" i="30"/>
  <c r="B4277" i="30"/>
  <c r="C4276" i="30"/>
  <c r="B4276" i="30"/>
  <c r="C4275" i="30"/>
  <c r="B4275" i="30"/>
  <c r="C4274" i="30"/>
  <c r="B4274" i="30"/>
  <c r="C4273" i="30"/>
  <c r="B4273" i="30"/>
  <c r="C4272" i="30"/>
  <c r="B4272" i="30"/>
  <c r="C4271" i="30"/>
  <c r="B4271" i="30"/>
  <c r="C4270" i="30"/>
  <c r="B4270" i="30"/>
  <c r="C4269" i="30"/>
  <c r="B4269" i="30"/>
  <c r="C4268" i="30"/>
  <c r="B4268" i="30"/>
  <c r="C4267" i="30"/>
  <c r="B4267" i="30"/>
  <c r="C4266" i="30"/>
  <c r="B4266" i="30"/>
  <c r="C4265" i="30"/>
  <c r="B4265" i="30"/>
  <c r="C4264" i="30"/>
  <c r="B4264" i="30"/>
  <c r="C4263" i="30"/>
  <c r="B4263" i="30"/>
  <c r="C4262" i="30"/>
  <c r="B4262" i="30"/>
  <c r="C4261" i="30"/>
  <c r="B4261" i="30"/>
  <c r="C4260" i="30"/>
  <c r="B4260" i="30"/>
  <c r="C4259" i="30"/>
  <c r="B4259" i="30"/>
  <c r="C4258" i="30"/>
  <c r="B4258" i="30"/>
  <c r="C4257" i="30"/>
  <c r="B4257" i="30"/>
  <c r="C4256" i="30"/>
  <c r="B4256" i="30"/>
  <c r="C4255" i="30"/>
  <c r="B4255" i="30"/>
  <c r="C4254" i="30"/>
  <c r="B4254" i="30"/>
  <c r="C4253" i="30"/>
  <c r="B4253" i="30"/>
  <c r="C4252" i="30"/>
  <c r="B4252" i="30"/>
  <c r="C4251" i="30"/>
  <c r="B4251" i="30"/>
  <c r="C4250" i="30"/>
  <c r="B4250" i="30"/>
  <c r="C4249" i="30"/>
  <c r="B4249" i="30"/>
  <c r="C4248" i="30"/>
  <c r="B4248" i="30"/>
  <c r="C4247" i="30"/>
  <c r="B4247" i="30"/>
  <c r="C4246" i="30"/>
  <c r="B4246" i="30"/>
  <c r="C4245" i="30"/>
  <c r="B4245" i="30"/>
  <c r="C4244" i="30"/>
  <c r="B4244" i="30"/>
  <c r="C4243" i="30"/>
  <c r="B4243" i="30"/>
  <c r="C4242" i="30"/>
  <c r="B4242" i="30"/>
  <c r="C4241" i="30"/>
  <c r="B4241" i="30"/>
  <c r="C4240" i="30"/>
  <c r="B4240" i="30"/>
  <c r="C4239" i="30"/>
  <c r="B4239" i="30"/>
  <c r="C4238" i="30"/>
  <c r="B4238" i="30"/>
  <c r="C4237" i="30"/>
  <c r="B4237" i="30"/>
  <c r="C4236" i="30"/>
  <c r="B4236" i="30"/>
  <c r="C4235" i="30"/>
  <c r="B4235" i="30"/>
  <c r="C4234" i="30"/>
  <c r="B4234" i="30"/>
  <c r="C4233" i="30"/>
  <c r="B4233" i="30"/>
  <c r="C4232" i="30"/>
  <c r="B4232" i="30"/>
  <c r="C4231" i="30"/>
  <c r="B4231" i="30"/>
  <c r="C4230" i="30"/>
  <c r="B4230" i="30"/>
  <c r="C4229" i="30"/>
  <c r="B4229" i="30"/>
  <c r="C4228" i="30"/>
  <c r="B4228" i="30"/>
  <c r="C4227" i="30"/>
  <c r="B4227" i="30"/>
  <c r="C4226" i="30"/>
  <c r="B4226" i="30"/>
  <c r="C4225" i="30"/>
  <c r="B4225" i="30"/>
  <c r="C4224" i="30"/>
  <c r="B4224" i="30"/>
  <c r="C4223" i="30"/>
  <c r="B4223" i="30"/>
  <c r="C4222" i="30"/>
  <c r="B4222" i="30"/>
  <c r="C4221" i="30"/>
  <c r="B4221" i="30"/>
  <c r="C4220" i="30"/>
  <c r="B4220" i="30"/>
  <c r="C4219" i="30"/>
  <c r="B4219" i="30"/>
  <c r="C4218" i="30"/>
  <c r="B4218" i="30"/>
  <c r="C4217" i="30"/>
  <c r="B4217" i="30"/>
  <c r="C4216" i="30"/>
  <c r="B4216" i="30"/>
  <c r="C4215" i="30"/>
  <c r="B4215" i="30"/>
  <c r="C4214" i="30"/>
  <c r="B4214" i="30"/>
  <c r="C4213" i="30"/>
  <c r="B4213" i="30"/>
  <c r="C4212" i="30"/>
  <c r="B4212" i="30"/>
  <c r="C4211" i="30"/>
  <c r="B4211" i="30"/>
  <c r="C4210" i="30"/>
  <c r="B4210" i="30"/>
  <c r="C4209" i="30"/>
  <c r="B4209" i="30"/>
  <c r="C4208" i="30"/>
  <c r="B4208" i="30"/>
  <c r="C4207" i="30"/>
  <c r="B4207" i="30"/>
  <c r="C4206" i="30"/>
  <c r="B4206" i="30"/>
  <c r="C4205" i="30"/>
  <c r="B4205" i="30"/>
  <c r="C4204" i="30"/>
  <c r="B4204" i="30"/>
  <c r="C4203" i="30"/>
  <c r="B4203" i="30"/>
  <c r="C4202" i="30"/>
  <c r="B4202" i="30"/>
  <c r="C4201" i="30"/>
  <c r="B4201" i="30"/>
  <c r="C4200" i="30"/>
  <c r="B4200" i="30"/>
  <c r="C4199" i="30"/>
  <c r="B4199" i="30"/>
  <c r="C4198" i="30"/>
  <c r="B4198" i="30"/>
  <c r="C4197" i="30"/>
  <c r="B4197" i="30"/>
  <c r="C4196" i="30"/>
  <c r="B4196" i="30"/>
  <c r="C4195" i="30"/>
  <c r="B4195" i="30"/>
  <c r="C4194" i="30"/>
  <c r="B4194" i="30"/>
  <c r="C4193" i="30"/>
  <c r="B4193" i="30"/>
  <c r="C4192" i="30"/>
  <c r="B4192" i="30"/>
  <c r="C4191" i="30"/>
  <c r="B4191" i="30"/>
  <c r="C4190" i="30"/>
  <c r="B4190" i="30"/>
  <c r="C4189" i="30"/>
  <c r="B4189" i="30"/>
  <c r="C4188" i="30"/>
  <c r="B4188" i="30"/>
  <c r="C4187" i="30"/>
  <c r="B4187" i="30"/>
  <c r="C4186" i="30"/>
  <c r="B4186" i="30"/>
  <c r="C4185" i="30"/>
  <c r="B4185" i="30"/>
  <c r="C4184" i="30"/>
  <c r="B4184" i="30"/>
  <c r="C4183" i="30"/>
  <c r="B4183" i="30"/>
  <c r="C4182" i="30"/>
  <c r="B4182" i="30"/>
  <c r="C4181" i="30"/>
  <c r="B4181" i="30"/>
  <c r="C4180" i="30"/>
  <c r="B4180" i="30"/>
  <c r="C4179" i="30"/>
  <c r="B4179" i="30"/>
  <c r="C4178" i="30"/>
  <c r="B4178" i="30"/>
  <c r="C4177" i="30"/>
  <c r="B4177" i="30"/>
  <c r="C4176" i="30"/>
  <c r="B4176" i="30"/>
  <c r="C4175" i="30"/>
  <c r="B4175" i="30"/>
  <c r="C4174" i="30"/>
  <c r="B4174" i="30"/>
  <c r="C4173" i="30"/>
  <c r="B4173" i="30"/>
  <c r="C4172" i="30"/>
  <c r="B4172" i="30"/>
  <c r="C4171" i="30"/>
  <c r="B4171" i="30"/>
  <c r="C4170" i="30"/>
  <c r="B4170" i="30"/>
  <c r="C4169" i="30"/>
  <c r="B4169" i="30"/>
  <c r="C4168" i="30"/>
  <c r="B4168" i="30"/>
  <c r="C4167" i="30"/>
  <c r="B4167" i="30"/>
  <c r="C4166" i="30"/>
  <c r="B4166" i="30"/>
  <c r="C4165" i="30"/>
  <c r="B4165" i="30"/>
  <c r="C4164" i="30"/>
  <c r="B4164" i="30"/>
  <c r="C4163" i="30"/>
  <c r="B4163" i="30"/>
  <c r="C4162" i="30"/>
  <c r="B4162" i="30"/>
  <c r="C4161" i="30"/>
  <c r="B4161" i="30"/>
  <c r="C4160" i="30"/>
  <c r="B4160" i="30"/>
  <c r="C4159" i="30"/>
  <c r="B4159" i="30"/>
  <c r="C4158" i="30"/>
  <c r="B4158" i="30"/>
  <c r="C4157" i="30"/>
  <c r="B4157" i="30"/>
  <c r="C4156" i="30"/>
  <c r="B4156" i="30"/>
  <c r="C4155" i="30"/>
  <c r="B4155" i="30"/>
  <c r="C4154" i="30"/>
  <c r="B4154" i="30"/>
  <c r="C4153" i="30"/>
  <c r="B4153" i="30"/>
  <c r="C4152" i="30"/>
  <c r="B4152" i="30"/>
  <c r="C4151" i="30"/>
  <c r="B4151" i="30"/>
  <c r="C4150" i="30"/>
  <c r="B4150" i="30"/>
  <c r="C4149" i="30"/>
  <c r="B4149" i="30"/>
  <c r="C4148" i="30"/>
  <c r="B4148" i="30"/>
  <c r="C4147" i="30"/>
  <c r="B4147" i="30"/>
  <c r="C4146" i="30"/>
  <c r="B4146" i="30"/>
  <c r="C4145" i="30"/>
  <c r="B4145" i="30"/>
  <c r="C4144" i="30"/>
  <c r="B4144" i="30"/>
  <c r="C4143" i="30"/>
  <c r="B4143" i="30"/>
  <c r="C4142" i="30"/>
  <c r="B4142" i="30"/>
  <c r="C4141" i="30"/>
  <c r="B4141" i="30"/>
  <c r="C4140" i="30"/>
  <c r="B4140" i="30"/>
  <c r="C4139" i="30"/>
  <c r="B4139" i="30"/>
  <c r="C4138" i="30"/>
  <c r="B4138" i="30"/>
  <c r="C4137" i="30"/>
  <c r="B4137" i="30"/>
  <c r="C4136" i="30"/>
  <c r="B4136" i="30"/>
  <c r="C4135" i="30"/>
  <c r="B4135" i="30"/>
  <c r="C4134" i="30"/>
  <c r="B4134" i="30"/>
  <c r="C4133" i="30"/>
  <c r="B4133" i="30"/>
  <c r="C4132" i="30"/>
  <c r="B4132" i="30"/>
  <c r="C4131" i="30"/>
  <c r="B4131" i="30"/>
  <c r="C4130" i="30"/>
  <c r="B4130" i="30"/>
  <c r="C4129" i="30"/>
  <c r="B4129" i="30"/>
  <c r="C4128" i="30"/>
  <c r="B4128" i="30"/>
  <c r="C4127" i="30"/>
  <c r="B4127" i="30"/>
  <c r="C4126" i="30"/>
  <c r="B4126" i="30"/>
  <c r="C4125" i="30"/>
  <c r="B4125" i="30"/>
  <c r="C4124" i="30"/>
  <c r="B4124" i="30"/>
  <c r="C4123" i="30"/>
  <c r="B4123" i="30"/>
  <c r="C4122" i="30"/>
  <c r="B4122" i="30"/>
  <c r="C4121" i="30"/>
  <c r="B4121" i="30"/>
  <c r="C4120" i="30"/>
  <c r="B4120" i="30"/>
  <c r="C4119" i="30"/>
  <c r="B4119" i="30"/>
  <c r="C4118" i="30"/>
  <c r="B4118" i="30"/>
  <c r="C4117" i="30"/>
  <c r="B4117" i="30"/>
  <c r="C4116" i="30"/>
  <c r="B4116" i="30"/>
  <c r="C4115" i="30"/>
  <c r="B4115" i="30"/>
  <c r="C4114" i="30"/>
  <c r="B4114" i="30"/>
  <c r="C4113" i="30"/>
  <c r="B4113" i="30"/>
  <c r="C4112" i="30"/>
  <c r="B4112" i="30"/>
  <c r="C4111" i="30"/>
  <c r="B4111" i="30"/>
  <c r="C4110" i="30"/>
  <c r="B4110" i="30"/>
  <c r="C4109" i="30"/>
  <c r="B4109" i="30"/>
  <c r="C4108" i="30"/>
  <c r="B4108" i="30"/>
  <c r="C4107" i="30"/>
  <c r="B4107" i="30"/>
  <c r="C4106" i="30"/>
  <c r="B4106" i="30"/>
  <c r="C4105" i="30"/>
  <c r="B4105" i="30"/>
  <c r="C4104" i="30"/>
  <c r="B4104" i="30"/>
  <c r="C4103" i="30"/>
  <c r="B4103" i="30"/>
  <c r="C4102" i="30"/>
  <c r="B4102" i="30"/>
  <c r="C4101" i="30"/>
  <c r="B4101" i="30"/>
  <c r="C4100" i="30"/>
  <c r="B4100" i="30"/>
  <c r="C4099" i="30"/>
  <c r="B4099" i="30"/>
  <c r="C4098" i="30"/>
  <c r="B4098" i="30"/>
  <c r="C4097" i="30"/>
  <c r="B4097" i="30"/>
  <c r="C4096" i="30"/>
  <c r="B4096" i="30"/>
  <c r="C4095" i="30"/>
  <c r="B4095" i="30"/>
  <c r="C4094" i="30"/>
  <c r="B4094" i="30"/>
  <c r="C4093" i="30"/>
  <c r="B4093" i="30"/>
  <c r="C4092" i="30"/>
  <c r="B4092" i="30"/>
  <c r="C4091" i="30"/>
  <c r="B4091" i="30"/>
  <c r="C4090" i="30"/>
  <c r="B4090" i="30"/>
  <c r="C4089" i="30"/>
  <c r="B4089" i="30"/>
  <c r="C4088" i="30"/>
  <c r="B4088" i="30"/>
  <c r="C4087" i="30"/>
  <c r="B4087" i="30"/>
  <c r="C4086" i="30"/>
  <c r="B4086" i="30"/>
  <c r="C4085" i="30"/>
  <c r="B4085" i="30"/>
  <c r="C4084" i="30"/>
  <c r="B4084" i="30"/>
  <c r="C4083" i="30"/>
  <c r="B4083" i="30"/>
  <c r="C4082" i="30"/>
  <c r="B4082" i="30"/>
  <c r="C4081" i="30"/>
  <c r="B4081" i="30"/>
  <c r="C4080" i="30"/>
  <c r="B4080" i="30"/>
  <c r="C4079" i="30"/>
  <c r="B4079" i="30"/>
  <c r="C4078" i="30"/>
  <c r="B4078" i="30"/>
  <c r="C4077" i="30"/>
  <c r="B4077" i="30"/>
  <c r="C4076" i="30"/>
  <c r="B4076" i="30"/>
  <c r="C4075" i="30"/>
  <c r="B4075" i="30"/>
  <c r="C4074" i="30"/>
  <c r="B4074" i="30"/>
  <c r="C4073" i="30"/>
  <c r="B4073" i="30"/>
  <c r="C4072" i="30"/>
  <c r="B4072" i="30"/>
  <c r="C4071" i="30"/>
  <c r="B4071" i="30"/>
  <c r="C4070" i="30"/>
  <c r="B4070" i="30"/>
  <c r="C4069" i="30"/>
  <c r="B4069" i="30"/>
  <c r="C4068" i="30"/>
  <c r="B4068" i="30"/>
  <c r="C4067" i="30"/>
  <c r="B4067" i="30"/>
  <c r="C4066" i="30"/>
  <c r="B4066" i="30"/>
  <c r="C4065" i="30"/>
  <c r="B4065" i="30"/>
  <c r="C4064" i="30"/>
  <c r="B4064" i="30"/>
  <c r="C4063" i="30"/>
  <c r="B4063" i="30"/>
  <c r="C4062" i="30"/>
  <c r="B4062" i="30"/>
  <c r="C4061" i="30"/>
  <c r="B4061" i="30"/>
  <c r="C4060" i="30"/>
  <c r="B4060" i="30"/>
  <c r="C4059" i="30"/>
  <c r="B4059" i="30"/>
  <c r="C4058" i="30"/>
  <c r="B4058" i="30"/>
  <c r="C4057" i="30"/>
  <c r="B4057" i="30"/>
  <c r="C4056" i="30"/>
  <c r="B4056" i="30"/>
  <c r="C4055" i="30"/>
  <c r="B4055" i="30"/>
  <c r="C4054" i="30"/>
  <c r="B4054" i="30"/>
  <c r="C4053" i="30"/>
  <c r="B4053" i="30"/>
  <c r="C4052" i="30"/>
  <c r="B4052" i="30"/>
  <c r="C4051" i="30"/>
  <c r="B4051" i="30"/>
  <c r="C4050" i="30"/>
  <c r="B4050" i="30"/>
  <c r="C4049" i="30"/>
  <c r="B4049" i="30"/>
  <c r="C4048" i="30"/>
  <c r="B4048" i="30"/>
  <c r="C4047" i="30"/>
  <c r="B4047" i="30"/>
  <c r="C4046" i="30"/>
  <c r="B4046" i="30"/>
  <c r="C4045" i="30"/>
  <c r="B4045" i="30"/>
  <c r="C4044" i="30"/>
  <c r="B4044" i="30"/>
  <c r="C4043" i="30"/>
  <c r="B4043" i="30"/>
  <c r="C4042" i="30"/>
  <c r="B4042" i="30"/>
  <c r="C4041" i="30"/>
  <c r="B4041" i="30"/>
  <c r="C4040" i="30"/>
  <c r="B4040" i="30"/>
  <c r="C4039" i="30"/>
  <c r="B4039" i="30"/>
  <c r="C4038" i="30"/>
  <c r="B4038" i="30"/>
  <c r="C4037" i="30"/>
  <c r="B4037" i="30"/>
  <c r="C4036" i="30"/>
  <c r="B4036" i="30"/>
  <c r="C4035" i="30"/>
  <c r="B4035" i="30"/>
  <c r="C4034" i="30"/>
  <c r="B4034" i="30"/>
  <c r="C4033" i="30"/>
  <c r="B4033" i="30"/>
  <c r="C4032" i="30"/>
  <c r="B4032" i="30"/>
  <c r="C4031" i="30"/>
  <c r="B4031" i="30"/>
  <c r="C4030" i="30"/>
  <c r="B4030" i="30"/>
  <c r="C4029" i="30"/>
  <c r="B4029" i="30"/>
  <c r="C4028" i="30"/>
  <c r="B4028" i="30"/>
  <c r="C4027" i="30"/>
  <c r="B4027" i="30"/>
  <c r="C4026" i="30"/>
  <c r="B4026" i="30"/>
  <c r="C4025" i="30"/>
  <c r="B4025" i="30"/>
  <c r="C4024" i="30"/>
  <c r="B4024" i="30"/>
  <c r="C4023" i="30"/>
  <c r="B4023" i="30"/>
  <c r="C4022" i="30"/>
  <c r="B4022" i="30"/>
  <c r="C4021" i="30"/>
  <c r="B4021" i="30"/>
  <c r="C4020" i="30"/>
  <c r="B4020" i="30"/>
  <c r="C4019" i="30"/>
  <c r="B4019" i="30"/>
  <c r="C4018" i="30"/>
  <c r="B4018" i="30"/>
  <c r="C4017" i="30"/>
  <c r="B4017" i="30"/>
  <c r="C4016" i="30"/>
  <c r="B4016" i="30"/>
  <c r="C4015" i="30"/>
  <c r="B4015" i="30"/>
  <c r="C4014" i="30"/>
  <c r="B4014" i="30"/>
  <c r="C4013" i="30"/>
  <c r="B4013" i="30"/>
  <c r="C4012" i="30"/>
  <c r="B4012" i="30"/>
  <c r="C4011" i="30"/>
  <c r="B4011" i="30"/>
  <c r="C4010" i="30"/>
  <c r="B4010" i="30"/>
  <c r="C4009" i="30"/>
  <c r="B4009" i="30"/>
  <c r="C4008" i="30"/>
  <c r="B4008" i="30"/>
  <c r="C4007" i="30"/>
  <c r="B4007" i="30"/>
  <c r="C4006" i="30"/>
  <c r="B4006" i="30"/>
  <c r="C4005" i="30"/>
  <c r="B4005" i="30"/>
  <c r="C4004" i="30"/>
  <c r="B4004" i="30"/>
  <c r="C4003" i="30"/>
  <c r="B4003" i="30"/>
  <c r="C4002" i="30"/>
  <c r="B4002" i="30"/>
  <c r="C4001" i="30"/>
  <c r="B4001" i="30"/>
  <c r="C4000" i="30"/>
  <c r="B4000" i="30"/>
  <c r="C3999" i="30"/>
  <c r="B3999" i="30"/>
  <c r="C3998" i="30"/>
  <c r="B3998" i="30"/>
  <c r="C3997" i="30"/>
  <c r="B3997" i="30"/>
  <c r="C3996" i="30"/>
  <c r="B3996" i="30"/>
  <c r="C3995" i="30"/>
  <c r="B3995" i="30"/>
  <c r="C3994" i="30"/>
  <c r="B3994" i="30"/>
  <c r="C3993" i="30"/>
  <c r="B3993" i="30"/>
  <c r="C3992" i="30"/>
  <c r="B3992" i="30"/>
  <c r="C3991" i="30"/>
  <c r="B3991" i="30"/>
  <c r="C3990" i="30"/>
  <c r="B3990" i="30"/>
  <c r="C3989" i="30"/>
  <c r="B3989" i="30"/>
  <c r="C3988" i="30"/>
  <c r="B3988" i="30"/>
  <c r="C3987" i="30"/>
  <c r="B3987" i="30"/>
  <c r="C3986" i="30"/>
  <c r="B3986" i="30"/>
  <c r="C3985" i="30"/>
  <c r="B3985" i="30"/>
  <c r="C3984" i="30"/>
  <c r="B3984" i="30"/>
  <c r="C3983" i="30"/>
  <c r="B3983" i="30"/>
  <c r="C3982" i="30"/>
  <c r="B3982" i="30"/>
  <c r="C3981" i="30"/>
  <c r="B3981" i="30"/>
  <c r="C3980" i="30"/>
  <c r="B3980" i="30"/>
  <c r="C3979" i="30"/>
  <c r="B3979" i="30"/>
  <c r="C3978" i="30"/>
  <c r="B3978" i="30"/>
  <c r="C3977" i="30"/>
  <c r="B3977" i="30"/>
  <c r="C3976" i="30"/>
  <c r="B3976" i="30"/>
  <c r="C3975" i="30"/>
  <c r="B3975" i="30"/>
  <c r="C3974" i="30"/>
  <c r="B3974" i="30"/>
  <c r="C3973" i="30"/>
  <c r="B3973" i="30"/>
  <c r="C3972" i="30"/>
  <c r="B3972" i="30"/>
  <c r="C3971" i="30"/>
  <c r="B3971" i="30"/>
  <c r="C3970" i="30"/>
  <c r="B3970" i="30"/>
  <c r="C3969" i="30"/>
  <c r="B3969" i="30"/>
  <c r="C3968" i="30"/>
  <c r="B3968" i="30"/>
  <c r="C3967" i="30"/>
  <c r="B3967" i="30"/>
  <c r="C3966" i="30"/>
  <c r="B3966" i="30"/>
  <c r="C3965" i="30"/>
  <c r="B3965" i="30"/>
  <c r="C3964" i="30"/>
  <c r="B3964" i="30"/>
  <c r="C3963" i="30"/>
  <c r="B3963" i="30"/>
  <c r="C3962" i="30"/>
  <c r="B3962" i="30"/>
  <c r="C3961" i="30"/>
  <c r="B3961" i="30"/>
  <c r="C3960" i="30"/>
  <c r="B3960" i="30"/>
  <c r="C3959" i="30"/>
  <c r="B3959" i="30"/>
  <c r="C3958" i="30"/>
  <c r="B3958" i="30"/>
  <c r="C3957" i="30"/>
  <c r="B3957" i="30"/>
  <c r="C3956" i="30"/>
  <c r="B3956" i="30"/>
  <c r="C3955" i="30"/>
  <c r="B3955" i="30"/>
  <c r="C3954" i="30"/>
  <c r="B3954" i="30"/>
  <c r="C3953" i="30"/>
  <c r="B3953" i="30"/>
  <c r="C3952" i="30"/>
  <c r="B3952" i="30"/>
  <c r="C3951" i="30"/>
  <c r="B3951" i="30"/>
  <c r="C3950" i="30"/>
  <c r="B3950" i="30"/>
  <c r="C3949" i="30"/>
  <c r="B3949" i="30"/>
  <c r="C3948" i="30"/>
  <c r="B3948" i="30"/>
  <c r="C3947" i="30"/>
  <c r="B3947" i="30"/>
  <c r="C3946" i="30"/>
  <c r="B3946" i="30"/>
  <c r="C3945" i="30"/>
  <c r="B3945" i="30"/>
  <c r="C3944" i="30"/>
  <c r="B3944" i="30"/>
  <c r="C3943" i="30"/>
  <c r="B3943" i="30"/>
  <c r="C3942" i="30"/>
  <c r="B3942" i="30"/>
  <c r="C3941" i="30"/>
  <c r="B3941" i="30"/>
  <c r="C3940" i="30"/>
  <c r="B3940" i="30"/>
  <c r="C3939" i="30"/>
  <c r="B3939" i="30"/>
  <c r="C3938" i="30"/>
  <c r="B3938" i="30"/>
  <c r="C3937" i="30"/>
  <c r="B3937" i="30"/>
  <c r="C3936" i="30"/>
  <c r="B3936" i="30"/>
  <c r="C3935" i="30"/>
  <c r="B3935" i="30"/>
  <c r="C3934" i="30"/>
  <c r="B3934" i="30"/>
  <c r="C3933" i="30"/>
  <c r="B3933" i="30"/>
  <c r="C3932" i="30"/>
  <c r="B3932" i="30"/>
  <c r="C3931" i="30"/>
  <c r="B3931" i="30"/>
  <c r="C3930" i="30"/>
  <c r="B3930" i="30"/>
  <c r="C3929" i="30"/>
  <c r="B3929" i="30"/>
  <c r="C3928" i="30"/>
  <c r="B3928" i="30"/>
  <c r="C3927" i="30"/>
  <c r="B3927" i="30"/>
  <c r="C3926" i="30"/>
  <c r="B3926" i="30"/>
  <c r="C3925" i="30"/>
  <c r="B3925" i="30"/>
  <c r="C3924" i="30"/>
  <c r="B3924" i="30"/>
  <c r="C3923" i="30"/>
  <c r="B3923" i="30"/>
  <c r="C3922" i="30"/>
  <c r="B3922" i="30"/>
  <c r="C3921" i="30"/>
  <c r="B3921" i="30"/>
  <c r="C3920" i="30"/>
  <c r="B3920" i="30"/>
  <c r="C3919" i="30"/>
  <c r="B3919" i="30"/>
  <c r="C3918" i="30"/>
  <c r="B3918" i="30"/>
  <c r="C3917" i="30"/>
  <c r="B3917" i="30"/>
  <c r="C3916" i="30"/>
  <c r="B3916" i="30"/>
  <c r="C3915" i="30"/>
  <c r="B3915" i="30"/>
  <c r="C3914" i="30"/>
  <c r="B3914" i="30"/>
  <c r="C3913" i="30"/>
  <c r="B3913" i="30"/>
  <c r="C3912" i="30"/>
  <c r="B3912" i="30"/>
  <c r="C3911" i="30"/>
  <c r="B3911" i="30"/>
  <c r="C3910" i="30"/>
  <c r="B3910" i="30"/>
  <c r="C3909" i="30"/>
  <c r="B3909" i="30"/>
  <c r="C3908" i="30"/>
  <c r="B3908" i="30"/>
  <c r="C3907" i="30"/>
  <c r="B3907" i="30"/>
  <c r="C3906" i="30"/>
  <c r="B3906" i="30"/>
  <c r="C3905" i="30"/>
  <c r="B3905" i="30"/>
  <c r="C3904" i="30"/>
  <c r="B3904" i="30"/>
  <c r="C3903" i="30"/>
  <c r="B3903" i="30"/>
  <c r="C3902" i="30"/>
  <c r="B3902" i="30"/>
  <c r="C3901" i="30"/>
  <c r="B3901" i="30"/>
  <c r="C3900" i="30"/>
  <c r="B3900" i="30"/>
  <c r="C3899" i="30"/>
  <c r="B3899" i="30"/>
  <c r="C3898" i="30"/>
  <c r="B3898" i="30"/>
  <c r="C3897" i="30"/>
  <c r="B3897" i="30"/>
  <c r="C3896" i="30"/>
  <c r="B3896" i="30"/>
  <c r="C3895" i="30"/>
  <c r="B3895" i="30"/>
  <c r="C3894" i="30"/>
  <c r="B3894" i="30"/>
  <c r="C3893" i="30"/>
  <c r="B3893" i="30"/>
  <c r="C3892" i="30"/>
  <c r="B3892" i="30"/>
  <c r="C3891" i="30"/>
  <c r="B3891" i="30"/>
  <c r="C3890" i="30"/>
  <c r="B3890" i="30"/>
  <c r="C3889" i="30"/>
  <c r="B3889" i="30"/>
  <c r="C3888" i="30"/>
  <c r="B3888" i="30"/>
  <c r="C3887" i="30"/>
  <c r="B3887" i="30"/>
  <c r="C3886" i="30"/>
  <c r="B3886" i="30"/>
  <c r="C3885" i="30"/>
  <c r="B3885" i="30"/>
  <c r="C3884" i="30"/>
  <c r="B3884" i="30"/>
  <c r="C3883" i="30"/>
  <c r="B3883" i="30"/>
  <c r="C3882" i="30"/>
  <c r="B3882" i="30"/>
  <c r="C3881" i="30"/>
  <c r="B3881" i="30"/>
  <c r="C3880" i="30"/>
  <c r="B3880" i="30"/>
  <c r="C3879" i="30"/>
  <c r="B3879" i="30"/>
  <c r="C3878" i="30"/>
  <c r="B3878" i="30"/>
  <c r="C3877" i="30"/>
  <c r="B3877" i="30"/>
  <c r="C3876" i="30"/>
  <c r="B3876" i="30"/>
  <c r="C3875" i="30"/>
  <c r="B3875" i="30"/>
  <c r="C3874" i="30"/>
  <c r="B3874" i="30"/>
  <c r="C3873" i="30"/>
  <c r="B3873" i="30"/>
  <c r="C3872" i="30"/>
  <c r="B3872" i="30"/>
  <c r="C3871" i="30"/>
  <c r="B3871" i="30"/>
  <c r="C3870" i="30"/>
  <c r="B3870" i="30"/>
  <c r="C3869" i="30"/>
  <c r="B3869" i="30"/>
  <c r="C3868" i="30"/>
  <c r="B3868" i="30"/>
  <c r="C3867" i="30"/>
  <c r="B3867" i="30"/>
  <c r="C3866" i="30"/>
  <c r="B3866" i="30"/>
  <c r="C3865" i="30"/>
  <c r="B3865" i="30"/>
  <c r="C3864" i="30"/>
  <c r="B3864" i="30"/>
  <c r="C3863" i="30"/>
  <c r="B3863" i="30"/>
  <c r="C3862" i="30"/>
  <c r="B3862" i="30"/>
  <c r="C3861" i="30"/>
  <c r="B3861" i="30"/>
  <c r="C3860" i="30"/>
  <c r="B3860" i="30"/>
  <c r="C3859" i="30"/>
  <c r="B3859" i="30"/>
  <c r="C3858" i="30"/>
  <c r="B3858" i="30"/>
  <c r="C3857" i="30"/>
  <c r="B3857" i="30"/>
  <c r="C3856" i="30"/>
  <c r="B3856" i="30"/>
  <c r="C3855" i="30"/>
  <c r="B3855" i="30"/>
  <c r="C3854" i="30"/>
  <c r="B3854" i="30"/>
  <c r="C3853" i="30"/>
  <c r="B3853" i="30"/>
  <c r="C3852" i="30"/>
  <c r="B3852" i="30"/>
  <c r="C3851" i="30"/>
  <c r="B3851" i="30"/>
  <c r="C3850" i="30"/>
  <c r="B3850" i="30"/>
  <c r="C3849" i="30"/>
  <c r="B3849" i="30"/>
  <c r="C3848" i="30"/>
  <c r="B3848" i="30"/>
  <c r="C3847" i="30"/>
  <c r="B3847" i="30"/>
  <c r="C3846" i="30"/>
  <c r="B3846" i="30"/>
  <c r="C3845" i="30"/>
  <c r="B3845" i="30"/>
  <c r="C3844" i="30"/>
  <c r="B3844" i="30"/>
  <c r="C3843" i="30"/>
  <c r="B3843" i="30"/>
  <c r="C3842" i="30"/>
  <c r="B3842" i="30"/>
  <c r="C3841" i="30"/>
  <c r="B3841" i="30"/>
  <c r="C3840" i="30"/>
  <c r="B3840" i="30"/>
  <c r="C3839" i="30"/>
  <c r="B3839" i="30"/>
  <c r="C3838" i="30"/>
  <c r="B3838" i="30"/>
  <c r="C3837" i="30"/>
  <c r="B3837" i="30"/>
  <c r="C3836" i="30"/>
  <c r="B3836" i="30"/>
  <c r="C3835" i="30"/>
  <c r="B3835" i="30"/>
  <c r="C3834" i="30"/>
  <c r="B3834" i="30"/>
  <c r="C3833" i="30"/>
  <c r="B3833" i="30"/>
  <c r="C3832" i="30"/>
  <c r="B3832" i="30"/>
  <c r="C3831" i="30"/>
  <c r="B3831" i="30"/>
  <c r="C3830" i="30"/>
  <c r="B3830" i="30"/>
  <c r="C3829" i="30"/>
  <c r="B3829" i="30"/>
  <c r="C3828" i="30"/>
  <c r="B3828" i="30"/>
  <c r="C3827" i="30"/>
  <c r="B3827" i="30"/>
  <c r="C3826" i="30"/>
  <c r="B3826" i="30"/>
  <c r="C3825" i="30"/>
  <c r="B3825" i="30"/>
  <c r="C3824" i="30"/>
  <c r="B3824" i="30"/>
  <c r="C3823" i="30"/>
  <c r="B3823" i="30"/>
  <c r="C3822" i="30"/>
  <c r="B3822" i="30"/>
  <c r="C3821" i="30"/>
  <c r="B3821" i="30"/>
  <c r="C3820" i="30"/>
  <c r="B3820" i="30"/>
  <c r="C3819" i="30"/>
  <c r="B3819" i="30"/>
  <c r="C3818" i="30"/>
  <c r="B3818" i="30"/>
  <c r="C3817" i="30"/>
  <c r="B3817" i="30"/>
  <c r="C3816" i="30"/>
  <c r="B3816" i="30"/>
  <c r="C3815" i="30"/>
  <c r="B3815" i="30"/>
  <c r="C3814" i="30"/>
  <c r="B3814" i="30"/>
  <c r="C3813" i="30"/>
  <c r="B3813" i="30"/>
  <c r="C3812" i="30"/>
  <c r="B3812" i="30"/>
  <c r="C3811" i="30"/>
  <c r="B3811" i="30"/>
  <c r="C3810" i="30"/>
  <c r="B3810" i="30"/>
  <c r="C3809" i="30"/>
  <c r="B3809" i="30"/>
  <c r="C3808" i="30"/>
  <c r="B3808" i="30"/>
  <c r="C3807" i="30"/>
  <c r="B3807" i="30"/>
  <c r="C3806" i="30"/>
  <c r="B3806" i="30"/>
  <c r="C3805" i="30"/>
  <c r="B3805" i="30"/>
  <c r="C3804" i="30"/>
  <c r="B3804" i="30"/>
  <c r="C3803" i="30"/>
  <c r="B3803" i="30"/>
  <c r="C3802" i="30"/>
  <c r="B3802" i="30"/>
  <c r="C3801" i="30"/>
  <c r="B3801" i="30"/>
  <c r="C3800" i="30"/>
  <c r="B3800" i="30"/>
  <c r="C3799" i="30"/>
  <c r="B3799" i="30"/>
  <c r="C3798" i="30"/>
  <c r="B3798" i="30"/>
  <c r="C3797" i="30"/>
  <c r="B3797" i="30"/>
  <c r="C3796" i="30"/>
  <c r="B3796" i="30"/>
  <c r="C3795" i="30"/>
  <c r="B3795" i="30"/>
  <c r="C3794" i="30"/>
  <c r="B3794" i="30"/>
  <c r="C3793" i="30"/>
  <c r="B3793" i="30"/>
  <c r="C3792" i="30"/>
  <c r="B3792" i="30"/>
  <c r="C3791" i="30"/>
  <c r="B3791" i="30"/>
  <c r="C3790" i="30"/>
  <c r="B3790" i="30"/>
  <c r="C3789" i="30"/>
  <c r="B3789" i="30"/>
  <c r="C3788" i="30"/>
  <c r="B3788" i="30"/>
  <c r="C3787" i="30"/>
  <c r="B3787" i="30"/>
  <c r="C3786" i="30"/>
  <c r="B3786" i="30"/>
  <c r="C3785" i="30"/>
  <c r="B3785" i="30"/>
  <c r="C3784" i="30"/>
  <c r="B3784" i="30"/>
  <c r="C3783" i="30"/>
  <c r="B3783" i="30"/>
  <c r="C3782" i="30"/>
  <c r="B3782" i="30"/>
  <c r="C3781" i="30"/>
  <c r="B3781" i="30"/>
  <c r="C3780" i="30"/>
  <c r="B3780" i="30"/>
  <c r="C3779" i="30"/>
  <c r="B3779" i="30"/>
  <c r="C3778" i="30"/>
  <c r="B3778" i="30"/>
  <c r="C3777" i="30"/>
  <c r="B3777" i="30"/>
  <c r="C3776" i="30"/>
  <c r="B3776" i="30"/>
  <c r="C3775" i="30"/>
  <c r="B3775" i="30"/>
  <c r="C3774" i="30"/>
  <c r="B3774" i="30"/>
  <c r="C3773" i="30"/>
  <c r="B3773" i="30"/>
  <c r="C3772" i="30"/>
  <c r="B3772" i="30"/>
  <c r="C3771" i="30"/>
  <c r="B3771" i="30"/>
  <c r="C3770" i="30"/>
  <c r="B3770" i="30"/>
  <c r="C3769" i="30"/>
  <c r="B3769" i="30"/>
  <c r="C3768" i="30"/>
  <c r="B3768" i="30"/>
  <c r="C3767" i="30"/>
  <c r="B3767" i="30"/>
  <c r="C3766" i="30"/>
  <c r="B3766" i="30"/>
  <c r="C3765" i="30"/>
  <c r="B3765" i="30"/>
  <c r="C3764" i="30"/>
  <c r="B3764" i="30"/>
  <c r="C3763" i="30"/>
  <c r="B3763" i="30"/>
  <c r="C3762" i="30"/>
  <c r="B3762" i="30"/>
  <c r="C3761" i="30"/>
  <c r="B3761" i="30"/>
  <c r="C3760" i="30"/>
  <c r="B3760" i="30"/>
  <c r="C3759" i="30"/>
  <c r="B3759" i="30"/>
  <c r="C3758" i="30"/>
  <c r="B3758" i="30"/>
  <c r="C3757" i="30"/>
  <c r="B3757" i="30"/>
  <c r="C3756" i="30"/>
  <c r="B3756" i="30"/>
  <c r="C3755" i="30"/>
  <c r="B3755" i="30"/>
  <c r="C3754" i="30"/>
  <c r="B3754" i="30"/>
  <c r="C3753" i="30"/>
  <c r="B3753" i="30"/>
  <c r="C3752" i="30"/>
  <c r="B3752" i="30"/>
  <c r="C3751" i="30"/>
  <c r="B3751" i="30"/>
  <c r="C3750" i="30"/>
  <c r="B3750" i="30"/>
  <c r="C3749" i="30"/>
  <c r="B3749" i="30"/>
  <c r="C3748" i="30"/>
  <c r="B3748" i="30"/>
  <c r="C3747" i="30"/>
  <c r="B3747" i="30"/>
  <c r="C3746" i="30"/>
  <c r="B3746" i="30"/>
  <c r="C3745" i="30"/>
  <c r="B3745" i="30"/>
  <c r="C3744" i="30"/>
  <c r="B3744" i="30"/>
  <c r="C3743" i="30"/>
  <c r="B3743" i="30"/>
  <c r="C3742" i="30"/>
  <c r="B3742" i="30"/>
  <c r="C3741" i="30"/>
  <c r="B3741" i="30"/>
  <c r="C3740" i="30"/>
  <c r="B3740" i="30"/>
  <c r="C3739" i="30"/>
  <c r="B3739" i="30"/>
  <c r="C3738" i="30"/>
  <c r="B3738" i="30"/>
  <c r="C3737" i="30"/>
  <c r="B3737" i="30"/>
  <c r="C3736" i="30"/>
  <c r="B3736" i="30"/>
  <c r="C3735" i="30"/>
  <c r="B3735" i="30"/>
  <c r="C3734" i="30"/>
  <c r="B3734" i="30"/>
  <c r="C3733" i="30"/>
  <c r="B3733" i="30"/>
  <c r="C3732" i="30"/>
  <c r="B3732" i="30"/>
  <c r="C3731" i="30"/>
  <c r="B3731" i="30"/>
  <c r="C3730" i="30"/>
  <c r="B3730" i="30"/>
  <c r="C3729" i="30"/>
  <c r="B3729" i="30"/>
  <c r="C3728" i="30"/>
  <c r="B3728" i="30"/>
  <c r="C3727" i="30"/>
  <c r="B3727" i="30"/>
  <c r="C3726" i="30"/>
  <c r="B3726" i="30"/>
  <c r="C3725" i="30"/>
  <c r="B3725" i="30"/>
  <c r="C3724" i="30"/>
  <c r="B3724" i="30"/>
  <c r="C3723" i="30"/>
  <c r="B3723" i="30"/>
  <c r="C3722" i="30"/>
  <c r="B3722" i="30"/>
  <c r="C3721" i="30"/>
  <c r="B3721" i="30"/>
  <c r="C3720" i="30"/>
  <c r="B3720" i="30"/>
  <c r="C3719" i="30"/>
  <c r="B3719" i="30"/>
  <c r="C3718" i="30"/>
  <c r="B3718" i="30"/>
  <c r="C3717" i="30"/>
  <c r="B3717" i="30"/>
  <c r="C3716" i="30"/>
  <c r="B3716" i="30"/>
  <c r="C3715" i="30"/>
  <c r="B3715" i="30"/>
  <c r="C3714" i="30"/>
  <c r="B3714" i="30"/>
  <c r="C3713" i="30"/>
  <c r="B3713" i="30"/>
  <c r="C3712" i="30"/>
  <c r="B3712" i="30"/>
  <c r="C3711" i="30"/>
  <c r="B3711" i="30"/>
  <c r="C3710" i="30"/>
  <c r="B3710" i="30"/>
  <c r="C3709" i="30"/>
  <c r="B3709" i="30"/>
  <c r="C3708" i="30"/>
  <c r="B3708" i="30"/>
  <c r="C3707" i="30"/>
  <c r="B3707" i="30"/>
  <c r="C3706" i="30"/>
  <c r="B3706" i="30"/>
  <c r="C3705" i="30"/>
  <c r="B3705" i="30"/>
  <c r="C3704" i="30"/>
  <c r="B3704" i="30"/>
  <c r="C3703" i="30"/>
  <c r="B3703" i="30"/>
  <c r="C3702" i="30"/>
  <c r="B3702" i="30"/>
  <c r="C3701" i="30"/>
  <c r="B3701" i="30"/>
  <c r="C3700" i="30"/>
  <c r="B3700" i="30"/>
  <c r="C3699" i="30"/>
  <c r="B3699" i="30"/>
  <c r="C3698" i="30"/>
  <c r="B3698" i="30"/>
  <c r="C3697" i="30"/>
  <c r="B3697" i="30"/>
  <c r="C3696" i="30"/>
  <c r="B3696" i="30"/>
  <c r="C3695" i="30"/>
  <c r="B3695" i="30"/>
  <c r="C3694" i="30"/>
  <c r="B3694" i="30"/>
  <c r="C3693" i="30"/>
  <c r="B3693" i="30"/>
  <c r="C3692" i="30"/>
  <c r="B3692" i="30"/>
  <c r="C3691" i="30"/>
  <c r="B3691" i="30"/>
  <c r="C3690" i="30"/>
  <c r="B3690" i="30"/>
  <c r="C3689" i="30"/>
  <c r="B3689" i="30"/>
  <c r="C3688" i="30"/>
  <c r="B3688" i="30"/>
  <c r="C3687" i="30"/>
  <c r="B3687" i="30"/>
  <c r="C3686" i="30"/>
  <c r="B3686" i="30"/>
  <c r="C3685" i="30"/>
  <c r="B3685" i="30"/>
  <c r="C3684" i="30"/>
  <c r="B3684" i="30"/>
  <c r="C3683" i="30"/>
  <c r="B3683" i="30"/>
  <c r="C3682" i="30"/>
  <c r="B3682" i="30"/>
  <c r="C3681" i="30"/>
  <c r="B3681" i="30"/>
  <c r="C3680" i="30"/>
  <c r="B3680" i="30"/>
  <c r="C3679" i="30"/>
  <c r="B3679" i="30"/>
  <c r="C3678" i="30"/>
  <c r="B3678" i="30"/>
  <c r="C3677" i="30"/>
  <c r="B3677" i="30"/>
  <c r="C3676" i="30"/>
  <c r="B3676" i="30"/>
  <c r="C3675" i="30"/>
  <c r="B3675" i="30"/>
  <c r="C3674" i="30"/>
  <c r="B3674" i="30"/>
  <c r="C3673" i="30"/>
  <c r="B3673" i="30"/>
  <c r="C3672" i="30"/>
  <c r="B3672" i="30"/>
  <c r="C3671" i="30"/>
  <c r="B3671" i="30"/>
  <c r="C3670" i="30"/>
  <c r="B3670" i="30"/>
  <c r="C3669" i="30"/>
  <c r="B3669" i="30"/>
  <c r="C3668" i="30"/>
  <c r="B3668" i="30"/>
  <c r="C3667" i="30"/>
  <c r="B3667" i="30"/>
  <c r="C3666" i="30"/>
  <c r="B3666" i="30"/>
  <c r="C3665" i="30"/>
  <c r="B3665" i="30"/>
  <c r="C3664" i="30"/>
  <c r="B3664" i="30"/>
  <c r="C3663" i="30"/>
  <c r="B3663" i="30"/>
  <c r="C3662" i="30"/>
  <c r="B3662" i="30"/>
  <c r="C3661" i="30"/>
  <c r="B3661" i="30"/>
  <c r="C3660" i="30"/>
  <c r="B3660" i="30"/>
  <c r="C3659" i="30"/>
  <c r="B3659" i="30"/>
  <c r="C3658" i="30"/>
  <c r="B3658" i="30"/>
  <c r="C3657" i="30"/>
  <c r="B3657" i="30"/>
  <c r="C3656" i="30"/>
  <c r="B3656" i="30"/>
  <c r="C3655" i="30"/>
  <c r="B3655" i="30"/>
  <c r="C3654" i="30"/>
  <c r="B3654" i="30"/>
  <c r="C3653" i="30"/>
  <c r="B3653" i="30"/>
  <c r="C3652" i="30"/>
  <c r="B3652" i="30"/>
  <c r="C3651" i="30"/>
  <c r="B3651" i="30"/>
  <c r="C3650" i="30"/>
  <c r="B3650" i="30"/>
  <c r="C3649" i="30"/>
  <c r="B3649" i="30"/>
  <c r="C3648" i="30"/>
  <c r="B3648" i="30"/>
  <c r="C3647" i="30"/>
  <c r="B3647" i="30"/>
  <c r="C3646" i="30"/>
  <c r="B3646" i="30"/>
  <c r="C3645" i="30"/>
  <c r="B3645" i="30"/>
  <c r="C3644" i="30"/>
  <c r="B3644" i="30"/>
  <c r="C3643" i="30"/>
  <c r="B3643" i="30"/>
  <c r="C3642" i="30"/>
  <c r="B3642" i="30"/>
  <c r="C3641" i="30"/>
  <c r="B3641" i="30"/>
  <c r="C3640" i="30"/>
  <c r="B3640" i="30"/>
  <c r="C3639" i="30"/>
  <c r="B3639" i="30"/>
  <c r="C3638" i="30"/>
  <c r="B3638" i="30"/>
  <c r="C3637" i="30"/>
  <c r="B3637" i="30"/>
  <c r="C3636" i="30"/>
  <c r="B3636" i="30"/>
  <c r="C3635" i="30"/>
  <c r="B3635" i="30"/>
  <c r="C3634" i="30"/>
  <c r="B3634" i="30"/>
  <c r="C3633" i="30"/>
  <c r="B3633" i="30"/>
  <c r="C3632" i="30"/>
  <c r="B3632" i="30"/>
  <c r="C3631" i="30"/>
  <c r="B3631" i="30"/>
  <c r="C3630" i="30"/>
  <c r="B3630" i="30"/>
  <c r="C3629" i="30"/>
  <c r="B3629" i="30"/>
  <c r="C3628" i="30"/>
  <c r="B3628" i="30"/>
  <c r="C3627" i="30"/>
  <c r="B3627" i="30"/>
  <c r="C3626" i="30"/>
  <c r="B3626" i="30"/>
  <c r="C3625" i="30"/>
  <c r="B3625" i="30"/>
  <c r="C3624" i="30"/>
  <c r="B3624" i="30"/>
  <c r="C3623" i="30"/>
  <c r="B3623" i="30"/>
  <c r="C3622" i="30"/>
  <c r="B3622" i="30"/>
  <c r="C3621" i="30"/>
  <c r="B3621" i="30"/>
  <c r="C3620" i="30"/>
  <c r="B3620" i="30"/>
  <c r="C3619" i="30"/>
  <c r="B3619" i="30"/>
  <c r="C3618" i="30"/>
  <c r="B3618" i="30"/>
  <c r="C3617" i="30"/>
  <c r="B3617" i="30"/>
  <c r="C3616" i="30"/>
  <c r="B3616" i="30"/>
  <c r="C3615" i="30"/>
  <c r="B3615" i="30"/>
  <c r="C3614" i="30"/>
  <c r="B3614" i="30"/>
  <c r="C3613" i="30"/>
  <c r="B3613" i="30"/>
  <c r="C3612" i="30"/>
  <c r="B3612" i="30"/>
  <c r="C3611" i="30"/>
  <c r="B3611" i="30"/>
  <c r="C3610" i="30"/>
  <c r="B3610" i="30"/>
  <c r="C3609" i="30"/>
  <c r="B3609" i="30"/>
  <c r="C3608" i="30"/>
  <c r="B3608" i="30"/>
  <c r="C3607" i="30"/>
  <c r="B3607" i="30"/>
  <c r="C3606" i="30"/>
  <c r="B3606" i="30"/>
  <c r="C3605" i="30"/>
  <c r="B3605" i="30"/>
  <c r="C3604" i="30"/>
  <c r="B3604" i="30"/>
  <c r="C3603" i="30"/>
  <c r="B3603" i="30"/>
  <c r="C3602" i="30"/>
  <c r="B3602" i="30"/>
  <c r="C3601" i="30"/>
  <c r="B3601" i="30"/>
  <c r="C3600" i="30"/>
  <c r="B3600" i="30"/>
  <c r="C3599" i="30"/>
  <c r="B3599" i="30"/>
  <c r="C3598" i="30"/>
  <c r="B3598" i="30"/>
  <c r="C3597" i="30"/>
  <c r="B3597" i="30"/>
  <c r="C3596" i="30"/>
  <c r="B3596" i="30"/>
  <c r="C3595" i="30"/>
  <c r="B3595" i="30"/>
  <c r="C3594" i="30"/>
  <c r="B3594" i="30"/>
  <c r="C3593" i="30"/>
  <c r="B3593" i="30"/>
  <c r="C3592" i="30"/>
  <c r="B3592" i="30"/>
  <c r="C3591" i="30"/>
  <c r="B3591" i="30"/>
  <c r="C3590" i="30"/>
  <c r="B3590" i="30"/>
  <c r="C3589" i="30"/>
  <c r="B3589" i="30"/>
  <c r="C3588" i="30"/>
  <c r="B3588" i="30"/>
  <c r="C3587" i="30"/>
  <c r="B3587" i="30"/>
  <c r="C3586" i="30"/>
  <c r="B3586" i="30"/>
  <c r="C3585" i="30"/>
  <c r="B3585" i="30"/>
  <c r="C3584" i="30"/>
  <c r="B3584" i="30"/>
  <c r="D3583" i="30" s="1"/>
  <c r="C3583" i="30"/>
  <c r="B3583" i="30"/>
  <c r="C3582" i="30"/>
  <c r="B3582" i="30"/>
  <c r="D3581" i="30" s="1"/>
  <c r="C3581" i="30"/>
  <c r="B3581" i="30"/>
  <c r="C3580" i="30"/>
  <c r="B3580" i="30"/>
  <c r="D3579" i="30" s="1"/>
  <c r="C3579" i="30"/>
  <c r="B3579" i="30"/>
  <c r="C3578" i="30"/>
  <c r="B3578" i="30"/>
  <c r="D3577" i="30" s="1"/>
  <c r="C3577" i="30"/>
  <c r="B3577" i="30"/>
  <c r="C3576" i="30"/>
  <c r="B3576" i="30"/>
  <c r="D3575" i="30" s="1"/>
  <c r="C3575" i="30"/>
  <c r="B3575" i="30"/>
  <c r="C3574" i="30"/>
  <c r="B3574" i="30"/>
  <c r="D3573" i="30" s="1"/>
  <c r="C3573" i="30"/>
  <c r="B3573" i="30"/>
  <c r="C3572" i="30"/>
  <c r="B3572" i="30"/>
  <c r="D3571" i="30" s="1"/>
  <c r="C3571" i="30"/>
  <c r="B3571" i="30"/>
  <c r="C3570" i="30"/>
  <c r="B3570" i="30"/>
  <c r="D3569" i="30" s="1"/>
  <c r="C3569" i="30"/>
  <c r="B3569" i="30"/>
  <c r="C3568" i="30"/>
  <c r="B3568" i="30"/>
  <c r="D3567" i="30" s="1"/>
  <c r="C3567" i="30"/>
  <c r="B3567" i="30"/>
  <c r="C3566" i="30"/>
  <c r="B3566" i="30"/>
  <c r="D3565" i="30" s="1"/>
  <c r="C3565" i="30"/>
  <c r="B3565" i="30"/>
  <c r="C3564" i="30"/>
  <c r="B3564" i="30"/>
  <c r="D3563" i="30" s="1"/>
  <c r="C3563" i="30"/>
  <c r="B3563" i="30"/>
  <c r="C3562" i="30"/>
  <c r="B3562" i="30"/>
  <c r="D3561" i="30" s="1"/>
  <c r="C3561" i="30"/>
  <c r="B3561" i="30"/>
  <c r="C3560" i="30"/>
  <c r="B3560" i="30"/>
  <c r="D3559" i="30" s="1"/>
  <c r="C3559" i="30"/>
  <c r="B3559" i="30"/>
  <c r="C3558" i="30"/>
  <c r="B3558" i="30"/>
  <c r="D3557" i="30" s="1"/>
  <c r="C3557" i="30"/>
  <c r="B3557" i="30"/>
  <c r="C3556" i="30"/>
  <c r="B3556" i="30"/>
  <c r="D3555" i="30" s="1"/>
  <c r="C3555" i="30"/>
  <c r="B3555" i="30"/>
  <c r="C3554" i="30"/>
  <c r="B3554" i="30"/>
  <c r="D3553" i="30" s="1"/>
  <c r="C3553" i="30"/>
  <c r="B3553" i="30"/>
  <c r="C3552" i="30"/>
  <c r="B3552" i="30"/>
  <c r="D3551" i="30" s="1"/>
  <c r="C3551" i="30"/>
  <c r="B3551" i="30"/>
  <c r="C3550" i="30"/>
  <c r="B3550" i="30"/>
  <c r="D3549" i="30" s="1"/>
  <c r="C3549" i="30"/>
  <c r="B3549" i="30"/>
  <c r="C3548" i="30"/>
  <c r="B3548" i="30"/>
  <c r="D3547" i="30" s="1"/>
  <c r="C3547" i="30"/>
  <c r="B3547" i="30"/>
  <c r="C3546" i="30"/>
  <c r="B3546" i="30"/>
  <c r="D3545" i="30" s="1"/>
  <c r="C3545" i="30"/>
  <c r="B3545" i="30"/>
  <c r="C3544" i="30"/>
  <c r="B3544" i="30"/>
  <c r="D3543" i="30" s="1"/>
  <c r="C3543" i="30"/>
  <c r="B3543" i="30"/>
  <c r="C3542" i="30"/>
  <c r="B3542" i="30"/>
  <c r="D3541" i="30" s="1"/>
  <c r="C3541" i="30"/>
  <c r="B3541" i="30"/>
  <c r="C3540" i="30"/>
  <c r="B3540" i="30"/>
  <c r="D3539" i="30" s="1"/>
  <c r="C3539" i="30"/>
  <c r="B3539" i="30"/>
  <c r="C3538" i="30"/>
  <c r="B3538" i="30"/>
  <c r="D3537" i="30" s="1"/>
  <c r="C3537" i="30"/>
  <c r="B3537" i="30"/>
  <c r="C3536" i="30"/>
  <c r="B3536" i="30"/>
  <c r="D3535" i="30" s="1"/>
  <c r="C3535" i="30"/>
  <c r="B3535" i="30"/>
  <c r="C3534" i="30"/>
  <c r="B3534" i="30"/>
  <c r="D3533" i="30" s="1"/>
  <c r="C3533" i="30"/>
  <c r="B3533" i="30"/>
  <c r="C3532" i="30"/>
  <c r="B3532" i="30"/>
  <c r="D3531" i="30" s="1"/>
  <c r="C3531" i="30"/>
  <c r="B3531" i="30"/>
  <c r="C3530" i="30"/>
  <c r="B3530" i="30"/>
  <c r="D3529" i="30" s="1"/>
  <c r="C3529" i="30"/>
  <c r="B3529" i="30"/>
  <c r="C3528" i="30"/>
  <c r="B3528" i="30"/>
  <c r="D3527" i="30" s="1"/>
  <c r="C3527" i="30"/>
  <c r="B3527" i="30"/>
  <c r="C3526" i="30"/>
  <c r="B3526" i="30"/>
  <c r="D3525" i="30" s="1"/>
  <c r="C3525" i="30"/>
  <c r="B3525" i="30"/>
  <c r="C3524" i="30"/>
  <c r="B3524" i="30"/>
  <c r="D3523" i="30" s="1"/>
  <c r="C3523" i="30"/>
  <c r="B3523" i="30"/>
  <c r="C3522" i="30"/>
  <c r="B3522" i="30"/>
  <c r="D3521" i="30" s="1"/>
  <c r="C3521" i="30"/>
  <c r="B3521" i="30"/>
  <c r="C3520" i="30"/>
  <c r="B3520" i="30"/>
  <c r="D3519" i="30" s="1"/>
  <c r="C3519" i="30"/>
  <c r="B3519" i="30"/>
  <c r="C3518" i="30"/>
  <c r="B3518" i="30"/>
  <c r="D3517" i="30" s="1"/>
  <c r="C3517" i="30"/>
  <c r="B3517" i="30"/>
  <c r="C3516" i="30"/>
  <c r="B3516" i="30"/>
  <c r="D3515" i="30" s="1"/>
  <c r="C3515" i="30"/>
  <c r="B3515" i="30"/>
  <c r="C3514" i="30"/>
  <c r="B3514" i="30"/>
  <c r="D3513" i="30" s="1"/>
  <c r="C3513" i="30"/>
  <c r="B3513" i="30"/>
  <c r="C3512" i="30"/>
  <c r="B3512" i="30"/>
  <c r="D3511" i="30" s="1"/>
  <c r="C3511" i="30"/>
  <c r="B3511" i="30"/>
  <c r="C3510" i="30"/>
  <c r="B3510" i="30"/>
  <c r="D3509" i="30" s="1"/>
  <c r="C3509" i="30"/>
  <c r="B3509" i="30"/>
  <c r="C3508" i="30"/>
  <c r="B3508" i="30"/>
  <c r="D3507" i="30" s="1"/>
  <c r="C3507" i="30"/>
  <c r="B3507" i="30"/>
  <c r="C3506" i="30"/>
  <c r="B3506" i="30"/>
  <c r="D3505" i="30" s="1"/>
  <c r="C3505" i="30"/>
  <c r="B3505" i="30"/>
  <c r="C3504" i="30"/>
  <c r="B3504" i="30"/>
  <c r="D3503" i="30" s="1"/>
  <c r="C3503" i="30"/>
  <c r="B3503" i="30"/>
  <c r="C3502" i="30"/>
  <c r="B3502" i="30"/>
  <c r="D3501" i="30" s="1"/>
  <c r="C3501" i="30"/>
  <c r="B3501" i="30"/>
  <c r="C3500" i="30"/>
  <c r="B3500" i="30"/>
  <c r="D3499" i="30" s="1"/>
  <c r="C3499" i="30"/>
  <c r="B3499" i="30"/>
  <c r="C3498" i="30"/>
  <c r="B3498" i="30"/>
  <c r="D3497" i="30" s="1"/>
  <c r="C3497" i="30"/>
  <c r="B3497" i="30"/>
  <c r="C3496" i="30"/>
  <c r="B3496" i="30"/>
  <c r="D3495" i="30" s="1"/>
  <c r="C3495" i="30"/>
  <c r="B3495" i="30"/>
  <c r="C3494" i="30"/>
  <c r="B3494" i="30"/>
  <c r="D3493" i="30" s="1"/>
  <c r="C3493" i="30"/>
  <c r="B3493" i="30"/>
  <c r="C3492" i="30"/>
  <c r="B3492" i="30"/>
  <c r="D3491" i="30" s="1"/>
  <c r="C3491" i="30"/>
  <c r="B3491" i="30"/>
  <c r="C3490" i="30"/>
  <c r="B3490" i="30"/>
  <c r="D3489" i="30" s="1"/>
  <c r="C3489" i="30"/>
  <c r="B3489" i="30"/>
  <c r="C3488" i="30"/>
  <c r="B3488" i="30"/>
  <c r="D3487" i="30" s="1"/>
  <c r="C3487" i="30"/>
  <c r="B3487" i="30"/>
  <c r="C3486" i="30"/>
  <c r="B3486" i="30"/>
  <c r="D3485" i="30" s="1"/>
  <c r="C3485" i="30"/>
  <c r="B3485" i="30"/>
  <c r="C3484" i="30"/>
  <c r="B3484" i="30"/>
  <c r="D3483" i="30" s="1"/>
  <c r="C3483" i="30"/>
  <c r="B3483" i="30"/>
  <c r="C3482" i="30"/>
  <c r="B3482" i="30"/>
  <c r="D3481" i="30" s="1"/>
  <c r="C3481" i="30"/>
  <c r="B3481" i="30"/>
  <c r="C3480" i="30"/>
  <c r="B3480" i="30"/>
  <c r="D3479" i="30" s="1"/>
  <c r="C3479" i="30"/>
  <c r="B3479" i="30"/>
  <c r="C3478" i="30"/>
  <c r="B3478" i="30"/>
  <c r="D3477" i="30" s="1"/>
  <c r="C3477" i="30"/>
  <c r="B3477" i="30"/>
  <c r="C3476" i="30"/>
  <c r="B3476" i="30"/>
  <c r="D3475" i="30" s="1"/>
  <c r="C3475" i="30"/>
  <c r="B3475" i="30"/>
  <c r="C3474" i="30"/>
  <c r="B3474" i="30"/>
  <c r="D3473" i="30" s="1"/>
  <c r="C3473" i="30"/>
  <c r="B3473" i="30"/>
  <c r="C3472" i="30"/>
  <c r="B3472" i="30"/>
  <c r="D3471" i="30" s="1"/>
  <c r="C3471" i="30"/>
  <c r="B3471" i="30"/>
  <c r="C3470" i="30"/>
  <c r="B3470" i="30"/>
  <c r="D3469" i="30" s="1"/>
  <c r="C3469" i="30"/>
  <c r="B3469" i="30"/>
  <c r="C3468" i="30"/>
  <c r="B3468" i="30"/>
  <c r="D3467" i="30" s="1"/>
  <c r="C3467" i="30"/>
  <c r="B3467" i="30"/>
  <c r="C3466" i="30"/>
  <c r="B3466" i="30"/>
  <c r="D3465" i="30" s="1"/>
  <c r="C3465" i="30"/>
  <c r="B3465" i="30"/>
  <c r="C3464" i="30"/>
  <c r="B3464" i="30"/>
  <c r="D3463" i="30" s="1"/>
  <c r="C3463" i="30"/>
  <c r="B3463" i="30"/>
  <c r="C3462" i="30"/>
  <c r="B3462" i="30"/>
  <c r="D3461" i="30" s="1"/>
  <c r="C3461" i="30"/>
  <c r="B3461" i="30"/>
  <c r="C3460" i="30"/>
  <c r="B3460" i="30"/>
  <c r="D3459" i="30" s="1"/>
  <c r="C3459" i="30"/>
  <c r="B3459" i="30"/>
  <c r="C3458" i="30"/>
  <c r="B3458" i="30"/>
  <c r="D3457" i="30" s="1"/>
  <c r="C3457" i="30"/>
  <c r="B3457" i="30"/>
  <c r="C3456" i="30"/>
  <c r="B3456" i="30"/>
  <c r="D3455" i="30" s="1"/>
  <c r="C3455" i="30"/>
  <c r="B3455" i="30"/>
  <c r="C3454" i="30"/>
  <c r="B3454" i="30"/>
  <c r="D3453" i="30" s="1"/>
  <c r="C3453" i="30"/>
  <c r="B3453" i="30"/>
  <c r="C3452" i="30"/>
  <c r="B3452" i="30"/>
  <c r="D3451" i="30" s="1"/>
  <c r="C3451" i="30"/>
  <c r="B3451" i="30"/>
  <c r="C3450" i="30"/>
  <c r="B3450" i="30"/>
  <c r="D3449" i="30" s="1"/>
  <c r="C3449" i="30"/>
  <c r="B3449" i="30"/>
  <c r="C3448" i="30"/>
  <c r="B3448" i="30"/>
  <c r="D3447" i="30" s="1"/>
  <c r="C3447" i="30"/>
  <c r="B3447" i="30"/>
  <c r="C3446" i="30"/>
  <c r="B3446" i="30"/>
  <c r="D3445" i="30" s="1"/>
  <c r="C3445" i="30"/>
  <c r="B3445" i="30"/>
  <c r="C3444" i="30"/>
  <c r="B3444" i="30"/>
  <c r="D3443" i="30" s="1"/>
  <c r="C3443" i="30"/>
  <c r="B3443" i="30"/>
  <c r="C3442" i="30"/>
  <c r="B3442" i="30"/>
  <c r="D3441" i="30" s="1"/>
  <c r="C3441" i="30"/>
  <c r="B3441" i="30"/>
  <c r="C3440" i="30"/>
  <c r="B3440" i="30"/>
  <c r="D3439" i="30" s="1"/>
  <c r="C3439" i="30"/>
  <c r="B3439" i="30"/>
  <c r="C3438" i="30"/>
  <c r="B3438" i="30"/>
  <c r="D3437" i="30" s="1"/>
  <c r="C3437" i="30"/>
  <c r="B3437" i="30"/>
  <c r="C3436" i="30"/>
  <c r="B3436" i="30"/>
  <c r="D3435" i="30" s="1"/>
  <c r="C3435" i="30"/>
  <c r="B3435" i="30"/>
  <c r="C3434" i="30"/>
  <c r="B3434" i="30"/>
  <c r="D3433" i="30" s="1"/>
  <c r="C3433" i="30"/>
  <c r="B3433" i="30"/>
  <c r="C3432" i="30"/>
  <c r="B3432" i="30"/>
  <c r="D3431" i="30" s="1"/>
  <c r="C3431" i="30"/>
  <c r="B3431" i="30"/>
  <c r="C3430" i="30"/>
  <c r="B3430" i="30"/>
  <c r="D3429" i="30" s="1"/>
  <c r="C3429" i="30"/>
  <c r="B3429" i="30"/>
  <c r="C3428" i="30"/>
  <c r="B3428" i="30"/>
  <c r="D3427" i="30" s="1"/>
  <c r="C3427" i="30"/>
  <c r="B3427" i="30"/>
  <c r="C3426" i="30"/>
  <c r="B3426" i="30"/>
  <c r="D3425" i="30" s="1"/>
  <c r="C3425" i="30"/>
  <c r="B3425" i="30"/>
  <c r="C3424" i="30"/>
  <c r="B3424" i="30"/>
  <c r="D3423" i="30" s="1"/>
  <c r="C3423" i="30"/>
  <c r="B3423" i="30"/>
  <c r="C3422" i="30"/>
  <c r="B3422" i="30"/>
  <c r="D3421" i="30" s="1"/>
  <c r="C3421" i="30"/>
  <c r="B3421" i="30"/>
  <c r="C3420" i="30"/>
  <c r="B3420" i="30"/>
  <c r="D3419" i="30" s="1"/>
  <c r="C3419" i="30"/>
  <c r="B3419" i="30"/>
  <c r="C3418" i="30"/>
  <c r="B3418" i="30"/>
  <c r="D3417" i="30" s="1"/>
  <c r="C3417" i="30"/>
  <c r="B3417" i="30"/>
  <c r="C3416" i="30"/>
  <c r="B3416" i="30"/>
  <c r="D3415" i="30" s="1"/>
  <c r="C3415" i="30"/>
  <c r="B3415" i="30"/>
  <c r="C3414" i="30"/>
  <c r="B3414" i="30"/>
  <c r="D3413" i="30" s="1"/>
  <c r="C3413" i="30"/>
  <c r="B3413" i="30"/>
  <c r="C3412" i="30"/>
  <c r="B3412" i="30"/>
  <c r="D3411" i="30" s="1"/>
  <c r="C3411" i="30"/>
  <c r="B3411" i="30"/>
  <c r="C3410" i="30"/>
  <c r="B3410" i="30"/>
  <c r="D3409" i="30" s="1"/>
  <c r="C3409" i="30"/>
  <c r="B3409" i="30"/>
  <c r="C3408" i="30"/>
  <c r="B3408" i="30"/>
  <c r="D3407" i="30" s="1"/>
  <c r="C3407" i="30"/>
  <c r="B3407" i="30"/>
  <c r="C3406" i="30"/>
  <c r="B3406" i="30"/>
  <c r="D3405" i="30" s="1"/>
  <c r="C3405" i="30"/>
  <c r="B3405" i="30"/>
  <c r="C3404" i="30"/>
  <c r="B3404" i="30"/>
  <c r="D3403" i="30" s="1"/>
  <c r="C3403" i="30"/>
  <c r="B3403" i="30"/>
  <c r="C3402" i="30"/>
  <c r="B3402" i="30"/>
  <c r="D3401" i="30" s="1"/>
  <c r="C3401" i="30"/>
  <c r="B3401" i="30"/>
  <c r="C3400" i="30"/>
  <c r="B3400" i="30"/>
  <c r="D3399" i="30" s="1"/>
  <c r="C3399" i="30"/>
  <c r="B3399" i="30"/>
  <c r="C3398" i="30"/>
  <c r="B3398" i="30"/>
  <c r="D3397" i="30" s="1"/>
  <c r="C3397" i="30"/>
  <c r="B3397" i="30"/>
  <c r="C3396" i="30"/>
  <c r="B3396" i="30"/>
  <c r="D3395" i="30" s="1"/>
  <c r="C3395" i="30"/>
  <c r="B3395" i="30"/>
  <c r="C3394" i="30"/>
  <c r="B3394" i="30"/>
  <c r="D3393" i="30" s="1"/>
  <c r="C3393" i="30"/>
  <c r="B3393" i="30"/>
  <c r="C3392" i="30"/>
  <c r="B3392" i="30"/>
  <c r="D3391" i="30" s="1"/>
  <c r="C3391" i="30"/>
  <c r="B3391" i="30"/>
  <c r="C3390" i="30"/>
  <c r="B3390" i="30"/>
  <c r="D3389" i="30" s="1"/>
  <c r="C3389" i="30"/>
  <c r="B3389" i="30"/>
  <c r="C3388" i="30"/>
  <c r="B3388" i="30"/>
  <c r="D3387" i="30" s="1"/>
  <c r="C3387" i="30"/>
  <c r="B3387" i="30"/>
  <c r="C3386" i="30"/>
  <c r="B3386" i="30"/>
  <c r="D3385" i="30" s="1"/>
  <c r="C3385" i="30"/>
  <c r="B3385" i="30"/>
  <c r="C3384" i="30"/>
  <c r="B3384" i="30"/>
  <c r="D3383" i="30" s="1"/>
  <c r="C3383" i="30"/>
  <c r="B3383" i="30"/>
  <c r="C3382" i="30"/>
  <c r="B3382" i="30"/>
  <c r="D3381" i="30" s="1"/>
  <c r="C3381" i="30"/>
  <c r="B3381" i="30"/>
  <c r="C3380" i="30"/>
  <c r="B3380" i="30"/>
  <c r="D3379" i="30" s="1"/>
  <c r="C3379" i="30"/>
  <c r="B3379" i="30"/>
  <c r="C3378" i="30"/>
  <c r="B3378" i="30"/>
  <c r="D3377" i="30" s="1"/>
  <c r="C3377" i="30"/>
  <c r="B3377" i="30"/>
  <c r="C3376" i="30"/>
  <c r="B3376" i="30"/>
  <c r="D3375" i="30" s="1"/>
  <c r="C3375" i="30"/>
  <c r="B3375" i="30"/>
  <c r="C3374" i="30"/>
  <c r="B3374" i="30"/>
  <c r="D3373" i="30" s="1"/>
  <c r="C3373" i="30"/>
  <c r="B3373" i="30"/>
  <c r="C3372" i="30"/>
  <c r="B3372" i="30"/>
  <c r="D3371" i="30" s="1"/>
  <c r="C3371" i="30"/>
  <c r="B3371" i="30"/>
  <c r="C3370" i="30"/>
  <c r="B3370" i="30"/>
  <c r="D3369" i="30" s="1"/>
  <c r="C3369" i="30"/>
  <c r="B3369" i="30"/>
  <c r="C3368" i="30"/>
  <c r="B3368" i="30"/>
  <c r="D3367" i="30" s="1"/>
  <c r="C3367" i="30"/>
  <c r="B3367" i="30"/>
  <c r="C3366" i="30"/>
  <c r="B3366" i="30"/>
  <c r="D3365" i="30" s="1"/>
  <c r="C3365" i="30"/>
  <c r="B3365" i="30"/>
  <c r="C3364" i="30"/>
  <c r="B3364" i="30"/>
  <c r="D3363" i="30" s="1"/>
  <c r="C3363" i="30"/>
  <c r="B3363" i="30"/>
  <c r="C3362" i="30"/>
  <c r="B3362" i="30"/>
  <c r="D3361" i="30" s="1"/>
  <c r="C3361" i="30"/>
  <c r="B3361" i="30"/>
  <c r="C3360" i="30"/>
  <c r="B3360" i="30"/>
  <c r="D3359" i="30" s="1"/>
  <c r="C3359" i="30"/>
  <c r="B3359" i="30"/>
  <c r="C3358" i="30"/>
  <c r="B3358" i="30"/>
  <c r="D3357" i="30" s="1"/>
  <c r="C3357" i="30"/>
  <c r="B3357" i="30"/>
  <c r="C3356" i="30"/>
  <c r="B3356" i="30"/>
  <c r="D3355" i="30" s="1"/>
  <c r="C3355" i="30"/>
  <c r="B3355" i="30"/>
  <c r="C3354" i="30"/>
  <c r="B3354" i="30"/>
  <c r="D3353" i="30" s="1"/>
  <c r="C3353" i="30"/>
  <c r="B3353" i="30"/>
  <c r="C3352" i="30"/>
  <c r="B3352" i="30"/>
  <c r="D3351" i="30" s="1"/>
  <c r="C3351" i="30"/>
  <c r="B3351" i="30"/>
  <c r="C3350" i="30"/>
  <c r="B3350" i="30"/>
  <c r="D3349" i="30" s="1"/>
  <c r="C3349" i="30"/>
  <c r="B3349" i="30"/>
  <c r="C3348" i="30"/>
  <c r="B3348" i="30"/>
  <c r="D3347" i="30" s="1"/>
  <c r="C3347" i="30"/>
  <c r="B3347" i="30"/>
  <c r="C3346" i="30"/>
  <c r="B3346" i="30"/>
  <c r="D3345" i="30" s="1"/>
  <c r="C3345" i="30"/>
  <c r="B3345" i="30"/>
  <c r="C3344" i="30"/>
  <c r="B3344" i="30"/>
  <c r="D3343" i="30" s="1"/>
  <c r="C3343" i="30"/>
  <c r="B3343" i="30"/>
  <c r="C3342" i="30"/>
  <c r="B3342" i="30"/>
  <c r="D3341" i="30" s="1"/>
  <c r="C3341" i="30"/>
  <c r="B3341" i="30"/>
  <c r="C3340" i="30"/>
  <c r="B3340" i="30"/>
  <c r="D3339" i="30" s="1"/>
  <c r="C3339" i="30"/>
  <c r="B3339" i="30"/>
  <c r="C3338" i="30"/>
  <c r="B3338" i="30"/>
  <c r="D3337" i="30" s="1"/>
  <c r="C3337" i="30"/>
  <c r="B3337" i="30"/>
  <c r="C3336" i="30"/>
  <c r="B3336" i="30"/>
  <c r="D3335" i="30" s="1"/>
  <c r="C3335" i="30"/>
  <c r="B3335" i="30"/>
  <c r="C3334" i="30"/>
  <c r="B3334" i="30"/>
  <c r="D3333" i="30" s="1"/>
  <c r="C3333" i="30"/>
  <c r="B3333" i="30"/>
  <c r="C3332" i="30"/>
  <c r="B3332" i="30"/>
  <c r="D3331" i="30" s="1"/>
  <c r="C3331" i="30"/>
  <c r="B3331" i="30"/>
  <c r="C3330" i="30"/>
  <c r="B3330" i="30"/>
  <c r="D3329" i="30" s="1"/>
  <c r="C3329" i="30"/>
  <c r="B3329" i="30"/>
  <c r="C3328" i="30"/>
  <c r="B3328" i="30"/>
  <c r="D3327" i="30" s="1"/>
  <c r="C3327" i="30"/>
  <c r="B3327" i="30"/>
  <c r="C3326" i="30"/>
  <c r="B3326" i="30"/>
  <c r="D3325" i="30" s="1"/>
  <c r="C3325" i="30"/>
  <c r="B3325" i="30"/>
  <c r="C3324" i="30"/>
  <c r="B3324" i="30"/>
  <c r="D3323" i="30" s="1"/>
  <c r="C3323" i="30"/>
  <c r="B3323" i="30"/>
  <c r="C3322" i="30"/>
  <c r="B3322" i="30"/>
  <c r="D3321" i="30" s="1"/>
  <c r="C3321" i="30"/>
  <c r="B3321" i="30"/>
  <c r="C3320" i="30"/>
  <c r="B3320" i="30"/>
  <c r="D3319" i="30" s="1"/>
  <c r="C3319" i="30"/>
  <c r="B3319" i="30"/>
  <c r="C3318" i="30"/>
  <c r="B3318" i="30"/>
  <c r="D3317" i="30" s="1"/>
  <c r="C3317" i="30"/>
  <c r="B3317" i="30"/>
  <c r="C3316" i="30"/>
  <c r="B3316" i="30"/>
  <c r="D3315" i="30" s="1"/>
  <c r="C3315" i="30"/>
  <c r="B3315" i="30"/>
  <c r="C3314" i="30"/>
  <c r="B3314" i="30"/>
  <c r="D3313" i="30" s="1"/>
  <c r="C3313" i="30"/>
  <c r="B3313" i="30"/>
  <c r="C3312" i="30"/>
  <c r="B3312" i="30"/>
  <c r="D3311" i="30" s="1"/>
  <c r="C3311" i="30"/>
  <c r="B3311" i="30"/>
  <c r="C3310" i="30"/>
  <c r="B3310" i="30"/>
  <c r="D3309" i="30" s="1"/>
  <c r="C3309" i="30"/>
  <c r="B3309" i="30"/>
  <c r="C3308" i="30"/>
  <c r="B3308" i="30"/>
  <c r="D3307" i="30" s="1"/>
  <c r="C3307" i="30"/>
  <c r="B3307" i="30"/>
  <c r="C3306" i="30"/>
  <c r="B3306" i="30"/>
  <c r="D3305" i="30" s="1"/>
  <c r="C3305" i="30"/>
  <c r="B3305" i="30"/>
  <c r="C3304" i="30"/>
  <c r="B3304" i="30"/>
  <c r="D3303" i="30" s="1"/>
  <c r="C3303" i="30"/>
  <c r="B3303" i="30"/>
  <c r="C3302" i="30"/>
  <c r="B3302" i="30"/>
  <c r="D3301" i="30" s="1"/>
  <c r="C3301" i="30"/>
  <c r="B3301" i="30"/>
  <c r="C3300" i="30"/>
  <c r="B3300" i="30"/>
  <c r="D3299" i="30" s="1"/>
  <c r="C3299" i="30"/>
  <c r="B3299" i="30"/>
  <c r="C3298" i="30"/>
  <c r="B3298" i="30"/>
  <c r="D3297" i="30" s="1"/>
  <c r="C3297" i="30"/>
  <c r="B3297" i="30"/>
  <c r="C3296" i="30"/>
  <c r="B3296" i="30"/>
  <c r="D3295" i="30" s="1"/>
  <c r="C3295" i="30"/>
  <c r="B3295" i="30"/>
  <c r="C3294" i="30"/>
  <c r="B3294" i="30"/>
  <c r="D3293" i="30" s="1"/>
  <c r="C3293" i="30"/>
  <c r="B3293" i="30"/>
  <c r="C3292" i="30"/>
  <c r="B3292" i="30"/>
  <c r="D3291" i="30" s="1"/>
  <c r="C3291" i="30"/>
  <c r="B3291" i="30"/>
  <c r="C3290" i="30"/>
  <c r="B3290" i="30"/>
  <c r="D3289" i="30" s="1"/>
  <c r="C3289" i="30"/>
  <c r="B3289" i="30"/>
  <c r="C3288" i="30"/>
  <c r="B3288" i="30"/>
  <c r="D3287" i="30" s="1"/>
  <c r="C3287" i="30"/>
  <c r="B3287" i="30"/>
  <c r="C3286" i="30"/>
  <c r="B3286" i="30"/>
  <c r="D3285" i="30" s="1"/>
  <c r="C3285" i="30"/>
  <c r="B3285" i="30"/>
  <c r="C3284" i="30"/>
  <c r="B3284" i="30"/>
  <c r="D3283" i="30" s="1"/>
  <c r="C3283" i="30"/>
  <c r="B3283" i="30"/>
  <c r="C3282" i="30"/>
  <c r="B3282" i="30"/>
  <c r="D3281" i="30" s="1"/>
  <c r="C3281" i="30"/>
  <c r="B3281" i="30"/>
  <c r="C3280" i="30"/>
  <c r="B3280" i="30"/>
  <c r="D3279" i="30" s="1"/>
  <c r="C3279" i="30"/>
  <c r="B3279" i="30"/>
  <c r="C3278" i="30"/>
  <c r="B3278" i="30"/>
  <c r="D3277" i="30" s="1"/>
  <c r="C3277" i="30"/>
  <c r="B3277" i="30"/>
  <c r="C3276" i="30"/>
  <c r="B3276" i="30"/>
  <c r="D3275" i="30" s="1"/>
  <c r="C3275" i="30"/>
  <c r="B3275" i="30"/>
  <c r="C3274" i="30"/>
  <c r="B3274" i="30"/>
  <c r="D3273" i="30" s="1"/>
  <c r="C3273" i="30"/>
  <c r="B3273" i="30"/>
  <c r="C3272" i="30"/>
  <c r="B3272" i="30"/>
  <c r="D3271" i="30" s="1"/>
  <c r="C3271" i="30"/>
  <c r="B3271" i="30"/>
  <c r="C3270" i="30"/>
  <c r="B3270" i="30"/>
  <c r="D3269" i="30" s="1"/>
  <c r="C3269" i="30"/>
  <c r="B3269" i="30"/>
  <c r="C3268" i="30"/>
  <c r="B3268" i="30"/>
  <c r="D3267" i="30" s="1"/>
  <c r="C3267" i="30"/>
  <c r="B3267" i="30"/>
  <c r="C3266" i="30"/>
  <c r="B3266" i="30"/>
  <c r="D3265" i="30" s="1"/>
  <c r="C3265" i="30"/>
  <c r="B3265" i="30"/>
  <c r="C3264" i="30"/>
  <c r="B3264" i="30"/>
  <c r="D3263" i="30" s="1"/>
  <c r="C3263" i="30"/>
  <c r="B3263" i="30"/>
  <c r="C3262" i="30"/>
  <c r="B3262" i="30"/>
  <c r="D3261" i="30" s="1"/>
  <c r="C3261" i="30"/>
  <c r="B3261" i="30"/>
  <c r="C3260" i="30"/>
  <c r="B3260" i="30"/>
  <c r="D3259" i="30" s="1"/>
  <c r="C3259" i="30"/>
  <c r="B3259" i="30"/>
  <c r="C3258" i="30"/>
  <c r="B3258" i="30"/>
  <c r="D3257" i="30" s="1"/>
  <c r="C3257" i="30"/>
  <c r="B3257" i="30"/>
  <c r="C3256" i="30"/>
  <c r="B3256" i="30"/>
  <c r="D3255" i="30" s="1"/>
  <c r="C3255" i="30"/>
  <c r="B3255" i="30"/>
  <c r="C3254" i="30"/>
  <c r="B3254" i="30"/>
  <c r="D3253" i="30" s="1"/>
  <c r="C3253" i="30"/>
  <c r="B3253" i="30"/>
  <c r="C3252" i="30"/>
  <c r="B3252" i="30"/>
  <c r="D3251" i="30" s="1"/>
  <c r="C3251" i="30"/>
  <c r="B3251" i="30"/>
  <c r="C3250" i="30"/>
  <c r="B3250" i="30"/>
  <c r="D3249" i="30" s="1"/>
  <c r="C3249" i="30"/>
  <c r="B3249" i="30"/>
  <c r="C3248" i="30"/>
  <c r="B3248" i="30"/>
  <c r="D3247" i="30" s="1"/>
  <c r="C3247" i="30"/>
  <c r="B3247" i="30"/>
  <c r="C3246" i="30"/>
  <c r="B3246" i="30"/>
  <c r="D3245" i="30" s="1"/>
  <c r="C3245" i="30"/>
  <c r="B3245" i="30"/>
  <c r="C3244" i="30"/>
  <c r="B3244" i="30"/>
  <c r="D3243" i="30" s="1"/>
  <c r="C3243" i="30"/>
  <c r="B3243" i="30"/>
  <c r="C3242" i="30"/>
  <c r="B3242" i="30"/>
  <c r="D3241" i="30" s="1"/>
  <c r="C3241" i="30"/>
  <c r="B3241" i="30"/>
  <c r="C3240" i="30"/>
  <c r="B3240" i="30"/>
  <c r="D3239" i="30" s="1"/>
  <c r="C3239" i="30"/>
  <c r="B3239" i="30"/>
  <c r="C3238" i="30"/>
  <c r="B3238" i="30"/>
  <c r="D3237" i="30" s="1"/>
  <c r="C3237" i="30"/>
  <c r="B3237" i="30"/>
  <c r="C3236" i="30"/>
  <c r="B3236" i="30"/>
  <c r="D3235" i="30" s="1"/>
  <c r="C3235" i="30"/>
  <c r="B3235" i="30"/>
  <c r="C3234" i="30"/>
  <c r="B3234" i="30"/>
  <c r="D3233" i="30" s="1"/>
  <c r="C3233" i="30"/>
  <c r="B3233" i="30"/>
  <c r="C3232" i="30"/>
  <c r="B3232" i="30"/>
  <c r="D3231" i="30" s="1"/>
  <c r="C3231" i="30"/>
  <c r="B3231" i="30"/>
  <c r="C3230" i="30"/>
  <c r="B3230" i="30"/>
  <c r="D3229" i="30" s="1"/>
  <c r="C3229" i="30"/>
  <c r="B3229" i="30"/>
  <c r="C3228" i="30"/>
  <c r="B3228" i="30"/>
  <c r="D3227" i="30" s="1"/>
  <c r="C3227" i="30"/>
  <c r="B3227" i="30"/>
  <c r="C3226" i="30"/>
  <c r="B3226" i="30"/>
  <c r="D3225" i="30" s="1"/>
  <c r="C3225" i="30"/>
  <c r="B3225" i="30"/>
  <c r="C3224" i="30"/>
  <c r="B3224" i="30"/>
  <c r="D3223" i="30" s="1"/>
  <c r="C3223" i="30"/>
  <c r="B3223" i="30"/>
  <c r="C3222" i="30"/>
  <c r="B3222" i="30"/>
  <c r="D3221" i="30" s="1"/>
  <c r="C3221" i="30"/>
  <c r="B3221" i="30"/>
  <c r="C3220" i="30"/>
  <c r="B3220" i="30"/>
  <c r="D3219" i="30" s="1"/>
  <c r="C3219" i="30"/>
  <c r="B3219" i="30"/>
  <c r="C3218" i="30"/>
  <c r="B3218" i="30"/>
  <c r="D3217" i="30" s="1"/>
  <c r="C3217" i="30"/>
  <c r="B3217" i="30"/>
  <c r="C3216" i="30"/>
  <c r="B3216" i="30"/>
  <c r="D3215" i="30" s="1"/>
  <c r="C3215" i="30"/>
  <c r="B3215" i="30"/>
  <c r="C3214" i="30"/>
  <c r="B3214" i="30"/>
  <c r="D3213" i="30" s="1"/>
  <c r="C3213" i="30"/>
  <c r="B3213" i="30"/>
  <c r="C3212" i="30"/>
  <c r="B3212" i="30"/>
  <c r="D3211" i="30" s="1"/>
  <c r="C3211" i="30"/>
  <c r="B3211" i="30"/>
  <c r="C3210" i="30"/>
  <c r="B3210" i="30"/>
  <c r="D3209" i="30" s="1"/>
  <c r="C3209" i="30"/>
  <c r="B3209" i="30"/>
  <c r="C3208" i="30"/>
  <c r="B3208" i="30"/>
  <c r="D3207" i="30" s="1"/>
  <c r="C3207" i="30"/>
  <c r="B3207" i="30"/>
  <c r="C3206" i="30"/>
  <c r="B3206" i="30"/>
  <c r="D3205" i="30" s="1"/>
  <c r="C3205" i="30"/>
  <c r="B3205" i="30"/>
  <c r="C3204" i="30"/>
  <c r="B3204" i="30"/>
  <c r="D3203" i="30" s="1"/>
  <c r="C3203" i="30"/>
  <c r="B3203" i="30"/>
  <c r="C3202" i="30"/>
  <c r="B3202" i="30"/>
  <c r="D3201" i="30" s="1"/>
  <c r="C3201" i="30"/>
  <c r="B3201" i="30"/>
  <c r="C3200" i="30"/>
  <c r="B3200" i="30"/>
  <c r="D3199" i="30" s="1"/>
  <c r="C3199" i="30"/>
  <c r="B3199" i="30"/>
  <c r="C3198" i="30"/>
  <c r="B3198" i="30"/>
  <c r="D3197" i="30" s="1"/>
  <c r="C3197" i="30"/>
  <c r="B3197" i="30"/>
  <c r="C3196" i="30"/>
  <c r="B3196" i="30"/>
  <c r="D3195" i="30" s="1"/>
  <c r="C3195" i="30"/>
  <c r="B3195" i="30"/>
  <c r="C3194" i="30"/>
  <c r="B3194" i="30"/>
  <c r="D3193" i="30" s="1"/>
  <c r="C3193" i="30"/>
  <c r="B3193" i="30"/>
  <c r="C3192" i="30"/>
  <c r="B3192" i="30"/>
  <c r="D3191" i="30" s="1"/>
  <c r="C3191" i="30"/>
  <c r="B3191" i="30"/>
  <c r="C3190" i="30"/>
  <c r="B3190" i="30"/>
  <c r="D3189" i="30" s="1"/>
  <c r="C3189" i="30"/>
  <c r="B3189" i="30"/>
  <c r="C3188" i="30"/>
  <c r="B3188" i="30"/>
  <c r="D3187" i="30" s="1"/>
  <c r="C3187" i="30"/>
  <c r="B3187" i="30"/>
  <c r="C3186" i="30"/>
  <c r="B3186" i="30"/>
  <c r="D3185" i="30" s="1"/>
  <c r="C3185" i="30"/>
  <c r="B3185" i="30"/>
  <c r="C3184" i="30"/>
  <c r="B3184" i="30"/>
  <c r="D3183" i="30" s="1"/>
  <c r="C3183" i="30"/>
  <c r="B3183" i="30"/>
  <c r="C3182" i="30"/>
  <c r="B3182" i="30"/>
  <c r="D3181" i="30" s="1"/>
  <c r="C3181" i="30"/>
  <c r="B3181" i="30"/>
  <c r="C3180" i="30"/>
  <c r="B3180" i="30"/>
  <c r="D3179" i="30" s="1"/>
  <c r="C3179" i="30"/>
  <c r="B3179" i="30"/>
  <c r="C3178" i="30"/>
  <c r="B3178" i="30"/>
  <c r="D3177" i="30" s="1"/>
  <c r="C3177" i="30"/>
  <c r="B3177" i="30"/>
  <c r="C3176" i="30"/>
  <c r="B3176" i="30"/>
  <c r="D3175" i="30" s="1"/>
  <c r="C3175" i="30"/>
  <c r="B3175" i="30"/>
  <c r="C3174" i="30"/>
  <c r="B3174" i="30"/>
  <c r="D3173" i="30" s="1"/>
  <c r="C3173" i="30"/>
  <c r="B3173" i="30"/>
  <c r="C3172" i="30"/>
  <c r="B3172" i="30"/>
  <c r="D3171" i="30" s="1"/>
  <c r="C3171" i="30"/>
  <c r="B3171" i="30"/>
  <c r="C3170" i="30"/>
  <c r="B3170" i="30"/>
  <c r="D3169" i="30" s="1"/>
  <c r="C3169" i="30"/>
  <c r="B3169" i="30"/>
  <c r="C3168" i="30"/>
  <c r="B3168" i="30"/>
  <c r="D3167" i="30" s="1"/>
  <c r="C3167" i="30"/>
  <c r="B3167" i="30"/>
  <c r="C3166" i="30"/>
  <c r="B3166" i="30"/>
  <c r="D3165" i="30" s="1"/>
  <c r="C3165" i="30"/>
  <c r="B3165" i="30"/>
  <c r="C3164" i="30"/>
  <c r="B3164" i="30"/>
  <c r="D3163" i="30" s="1"/>
  <c r="C3163" i="30"/>
  <c r="B3163" i="30"/>
  <c r="C3162" i="30"/>
  <c r="B3162" i="30"/>
  <c r="D3161" i="30" s="1"/>
  <c r="C3161" i="30"/>
  <c r="B3161" i="30"/>
  <c r="C3160" i="30"/>
  <c r="B3160" i="30"/>
  <c r="D3159" i="30" s="1"/>
  <c r="C3159" i="30"/>
  <c r="B3159" i="30"/>
  <c r="C3158" i="30"/>
  <c r="B3158" i="30"/>
  <c r="D3157" i="30" s="1"/>
  <c r="C3157" i="30"/>
  <c r="B3157" i="30"/>
  <c r="C3156" i="30"/>
  <c r="B3156" i="30"/>
  <c r="D3155" i="30" s="1"/>
  <c r="C3155" i="30"/>
  <c r="B3155" i="30"/>
  <c r="C3154" i="30"/>
  <c r="B3154" i="30"/>
  <c r="D3153" i="30" s="1"/>
  <c r="C3153" i="30"/>
  <c r="B3153" i="30"/>
  <c r="C3152" i="30"/>
  <c r="B3152" i="30"/>
  <c r="D3151" i="30" s="1"/>
  <c r="C3151" i="30"/>
  <c r="B3151" i="30"/>
  <c r="C3150" i="30"/>
  <c r="B3150" i="30"/>
  <c r="D3149" i="30" s="1"/>
  <c r="C3149" i="30"/>
  <c r="B3149" i="30"/>
  <c r="C3148" i="30"/>
  <c r="B3148" i="30"/>
  <c r="D3147" i="30" s="1"/>
  <c r="C3147" i="30"/>
  <c r="B3147" i="30"/>
  <c r="C3146" i="30"/>
  <c r="B3146" i="30"/>
  <c r="D3145" i="30" s="1"/>
  <c r="C3145" i="30"/>
  <c r="B3145" i="30"/>
  <c r="C3144" i="30"/>
  <c r="B3144" i="30"/>
  <c r="D3143" i="30" s="1"/>
  <c r="C3143" i="30"/>
  <c r="B3143" i="30"/>
  <c r="C3142" i="30"/>
  <c r="B3142" i="30"/>
  <c r="D3141" i="30" s="1"/>
  <c r="C3141" i="30"/>
  <c r="B3141" i="30"/>
  <c r="C3140" i="30"/>
  <c r="B3140" i="30"/>
  <c r="D3139" i="30" s="1"/>
  <c r="C3139" i="30"/>
  <c r="B3139" i="30"/>
  <c r="C3138" i="30"/>
  <c r="B3138" i="30"/>
  <c r="D3137" i="30" s="1"/>
  <c r="C3137" i="30"/>
  <c r="B3137" i="30"/>
  <c r="C3136" i="30"/>
  <c r="B3136" i="30"/>
  <c r="D3135" i="30" s="1"/>
  <c r="C3135" i="30"/>
  <c r="B3135" i="30"/>
  <c r="C3134" i="30"/>
  <c r="B3134" i="30"/>
  <c r="D3133" i="30" s="1"/>
  <c r="C3133" i="30"/>
  <c r="B3133" i="30"/>
  <c r="C3132" i="30"/>
  <c r="B3132" i="30"/>
  <c r="D3131" i="30" s="1"/>
  <c r="C3131" i="30"/>
  <c r="B3131" i="30"/>
  <c r="C3130" i="30"/>
  <c r="B3130" i="30"/>
  <c r="D3129" i="30" s="1"/>
  <c r="C3129" i="30"/>
  <c r="B3129" i="30"/>
  <c r="C3128" i="30"/>
  <c r="B3128" i="30"/>
  <c r="D3127" i="30" s="1"/>
  <c r="C3127" i="30"/>
  <c r="B3127" i="30"/>
  <c r="C3126" i="30"/>
  <c r="B3126" i="30"/>
  <c r="D3125" i="30" s="1"/>
  <c r="C3125" i="30"/>
  <c r="B3125" i="30"/>
  <c r="C3124" i="30"/>
  <c r="B3124" i="30"/>
  <c r="D3123" i="30" s="1"/>
  <c r="C3123" i="30"/>
  <c r="B3123" i="30"/>
  <c r="C3122" i="30"/>
  <c r="B3122" i="30"/>
  <c r="D3121" i="30" s="1"/>
  <c r="C3121" i="30"/>
  <c r="B3121" i="30"/>
  <c r="C3120" i="30"/>
  <c r="B3120" i="30"/>
  <c r="D3119" i="30" s="1"/>
  <c r="C3119" i="30"/>
  <c r="B3119" i="30"/>
  <c r="C3118" i="30"/>
  <c r="B3118" i="30"/>
  <c r="D3117" i="30" s="1"/>
  <c r="C3117" i="30"/>
  <c r="B3117" i="30"/>
  <c r="C3116" i="30"/>
  <c r="B3116" i="30"/>
  <c r="D3115" i="30" s="1"/>
  <c r="C3115" i="30"/>
  <c r="B3115" i="30"/>
  <c r="C3114" i="30"/>
  <c r="B3114" i="30"/>
  <c r="D3113" i="30" s="1"/>
  <c r="C3113" i="30"/>
  <c r="B3113" i="30"/>
  <c r="C3112" i="30"/>
  <c r="B3112" i="30"/>
  <c r="D3111" i="30" s="1"/>
  <c r="C3111" i="30"/>
  <c r="B3111" i="30"/>
  <c r="C3110" i="30"/>
  <c r="B3110" i="30"/>
  <c r="D3109" i="30" s="1"/>
  <c r="C3109" i="30"/>
  <c r="B3109" i="30"/>
  <c r="C3108" i="30"/>
  <c r="B3108" i="30"/>
  <c r="D3107" i="30" s="1"/>
  <c r="C3107" i="30"/>
  <c r="B3107" i="30"/>
  <c r="C3106" i="30"/>
  <c r="B3106" i="30"/>
  <c r="D3105" i="30" s="1"/>
  <c r="C3105" i="30"/>
  <c r="B3105" i="30"/>
  <c r="C3104" i="30"/>
  <c r="B3104" i="30"/>
  <c r="D3103" i="30" s="1"/>
  <c r="C3103" i="30"/>
  <c r="B3103" i="30"/>
  <c r="C3102" i="30"/>
  <c r="B3102" i="30"/>
  <c r="D3101" i="30" s="1"/>
  <c r="C3101" i="30"/>
  <c r="B3101" i="30"/>
  <c r="C3100" i="30"/>
  <c r="B3100" i="30"/>
  <c r="D3099" i="30" s="1"/>
  <c r="C3099" i="30"/>
  <c r="B3099" i="30"/>
  <c r="C3098" i="30"/>
  <c r="B3098" i="30"/>
  <c r="D3097" i="30" s="1"/>
  <c r="C3097" i="30"/>
  <c r="B3097" i="30"/>
  <c r="C3096" i="30"/>
  <c r="B3096" i="30"/>
  <c r="D3095" i="30" s="1"/>
  <c r="C3095" i="30"/>
  <c r="B3095" i="30"/>
  <c r="C3094" i="30"/>
  <c r="B3094" i="30"/>
  <c r="D3093" i="30" s="1"/>
  <c r="C3093" i="30"/>
  <c r="B3093" i="30"/>
  <c r="C3092" i="30"/>
  <c r="B3092" i="30"/>
  <c r="D3091" i="30" s="1"/>
  <c r="C3091" i="30"/>
  <c r="B3091" i="30"/>
  <c r="C3090" i="30"/>
  <c r="B3090" i="30"/>
  <c r="D3089" i="30" s="1"/>
  <c r="C3089" i="30"/>
  <c r="B3089" i="30"/>
  <c r="C3088" i="30"/>
  <c r="B3088" i="30"/>
  <c r="D3087" i="30" s="1"/>
  <c r="C3087" i="30"/>
  <c r="B3087" i="30"/>
  <c r="C3086" i="30"/>
  <c r="B3086" i="30"/>
  <c r="D3085" i="30" s="1"/>
  <c r="C3085" i="30"/>
  <c r="B3085" i="30"/>
  <c r="C3084" i="30"/>
  <c r="B3084" i="30"/>
  <c r="D3083" i="30" s="1"/>
  <c r="C3083" i="30"/>
  <c r="B3083" i="30"/>
  <c r="C3082" i="30"/>
  <c r="B3082" i="30"/>
  <c r="D3081" i="30" s="1"/>
  <c r="C3081" i="30"/>
  <c r="B3081" i="30"/>
  <c r="C3080" i="30"/>
  <c r="B3080" i="30"/>
  <c r="D3079" i="30" s="1"/>
  <c r="C3079" i="30"/>
  <c r="B3079" i="30"/>
  <c r="C3078" i="30"/>
  <c r="B3078" i="30"/>
  <c r="D3077" i="30" s="1"/>
  <c r="C3077" i="30"/>
  <c r="B3077" i="30"/>
  <c r="C3076" i="30"/>
  <c r="B3076" i="30"/>
  <c r="D3075" i="30" s="1"/>
  <c r="C3075" i="30"/>
  <c r="B3075" i="30"/>
  <c r="C3074" i="30"/>
  <c r="B3074" i="30"/>
  <c r="D3073" i="30" s="1"/>
  <c r="C3073" i="30"/>
  <c r="B3073" i="30"/>
  <c r="C3072" i="30"/>
  <c r="B3072" i="30"/>
  <c r="D3071" i="30" s="1"/>
  <c r="C3071" i="30"/>
  <c r="B3071" i="30"/>
  <c r="C3070" i="30"/>
  <c r="B3070" i="30"/>
  <c r="D3069" i="30" s="1"/>
  <c r="C3069" i="30"/>
  <c r="B3069" i="30"/>
  <c r="C3068" i="30"/>
  <c r="B3068" i="30"/>
  <c r="D3067" i="30" s="1"/>
  <c r="C3067" i="30"/>
  <c r="B3067" i="30"/>
  <c r="C3066" i="30"/>
  <c r="B3066" i="30"/>
  <c r="D3065" i="30" s="1"/>
  <c r="C3065" i="30"/>
  <c r="B3065" i="30"/>
  <c r="C3064" i="30"/>
  <c r="B3064" i="30"/>
  <c r="D3063" i="30" s="1"/>
  <c r="C3063" i="30"/>
  <c r="B3063" i="30"/>
  <c r="C3062" i="30"/>
  <c r="B3062" i="30"/>
  <c r="D3061" i="30" s="1"/>
  <c r="C3061" i="30"/>
  <c r="B3061" i="30"/>
  <c r="C3060" i="30"/>
  <c r="B3060" i="30"/>
  <c r="D3059" i="30" s="1"/>
  <c r="C3059" i="30"/>
  <c r="B3059" i="30"/>
  <c r="C3058" i="30"/>
  <c r="B3058" i="30"/>
  <c r="D3057" i="30" s="1"/>
  <c r="C3057" i="30"/>
  <c r="B3057" i="30"/>
  <c r="C3056" i="30"/>
  <c r="B3056" i="30"/>
  <c r="D3055" i="30" s="1"/>
  <c r="C3055" i="30"/>
  <c r="B3055" i="30"/>
  <c r="C3054" i="30"/>
  <c r="B3054" i="30"/>
  <c r="D3053" i="30" s="1"/>
  <c r="C3053" i="30"/>
  <c r="B3053" i="30"/>
  <c r="C3052" i="30"/>
  <c r="B3052" i="30"/>
  <c r="D3051" i="30" s="1"/>
  <c r="C3051" i="30"/>
  <c r="B3051" i="30"/>
  <c r="C3050" i="30"/>
  <c r="B3050" i="30"/>
  <c r="D3049" i="30" s="1"/>
  <c r="C3049" i="30"/>
  <c r="B3049" i="30"/>
  <c r="C3048" i="30"/>
  <c r="B3048" i="30"/>
  <c r="D3047" i="30" s="1"/>
  <c r="C3047" i="30"/>
  <c r="B3047" i="30"/>
  <c r="C3046" i="30"/>
  <c r="B3046" i="30"/>
  <c r="D3045" i="30" s="1"/>
  <c r="C3045" i="30"/>
  <c r="B3045" i="30"/>
  <c r="C3044" i="30"/>
  <c r="B3044" i="30"/>
  <c r="D3043" i="30" s="1"/>
  <c r="C3043" i="30"/>
  <c r="B3043" i="30"/>
  <c r="C3042" i="30"/>
  <c r="B3042" i="30"/>
  <c r="D3041" i="30" s="1"/>
  <c r="C3041" i="30"/>
  <c r="B3041" i="30"/>
  <c r="C3040" i="30"/>
  <c r="B3040" i="30"/>
  <c r="D3039" i="30" s="1"/>
  <c r="C3039" i="30"/>
  <c r="B3039" i="30"/>
  <c r="C3038" i="30"/>
  <c r="B3038" i="30"/>
  <c r="D3037" i="30" s="1"/>
  <c r="C3037" i="30"/>
  <c r="B3037" i="30"/>
  <c r="C3036" i="30"/>
  <c r="B3036" i="30"/>
  <c r="D3035" i="30" s="1"/>
  <c r="C3035" i="30"/>
  <c r="B3035" i="30"/>
  <c r="C3034" i="30"/>
  <c r="B3034" i="30"/>
  <c r="D3033" i="30" s="1"/>
  <c r="C3033" i="30"/>
  <c r="B3033" i="30"/>
  <c r="C3032" i="30"/>
  <c r="B3032" i="30"/>
  <c r="D3031" i="30" s="1"/>
  <c r="C3031" i="30"/>
  <c r="B3031" i="30"/>
  <c r="C3030" i="30"/>
  <c r="B3030" i="30"/>
  <c r="D3029" i="30" s="1"/>
  <c r="C3029" i="30"/>
  <c r="B3029" i="30"/>
  <c r="C3028" i="30"/>
  <c r="B3028" i="30"/>
  <c r="D3027" i="30" s="1"/>
  <c r="C3027" i="30"/>
  <c r="B3027" i="30"/>
  <c r="C3026" i="30"/>
  <c r="B3026" i="30"/>
  <c r="D3025" i="30" s="1"/>
  <c r="C3025" i="30"/>
  <c r="B3025" i="30"/>
  <c r="C3024" i="30"/>
  <c r="B3024" i="30"/>
  <c r="D3023" i="30" s="1"/>
  <c r="C3023" i="30"/>
  <c r="B3023" i="30"/>
  <c r="C3022" i="30"/>
  <c r="B3022" i="30"/>
  <c r="D3021" i="30" s="1"/>
  <c r="C3021" i="30"/>
  <c r="B3021" i="30"/>
  <c r="C3020" i="30"/>
  <c r="B3020" i="30"/>
  <c r="D3019" i="30" s="1"/>
  <c r="C3019" i="30"/>
  <c r="B3019" i="30"/>
  <c r="C3018" i="30"/>
  <c r="B3018" i="30"/>
  <c r="D3017" i="30" s="1"/>
  <c r="C3017" i="30"/>
  <c r="B3017" i="30"/>
  <c r="C3016" i="30"/>
  <c r="B3016" i="30"/>
  <c r="D3015" i="30" s="1"/>
  <c r="C3015" i="30"/>
  <c r="B3015" i="30"/>
  <c r="C3014" i="30"/>
  <c r="B3014" i="30"/>
  <c r="D3013" i="30" s="1"/>
  <c r="C3013" i="30"/>
  <c r="B3013" i="30"/>
  <c r="C3012" i="30"/>
  <c r="B3012" i="30"/>
  <c r="D3011" i="30" s="1"/>
  <c r="C3011" i="30"/>
  <c r="B3011" i="30"/>
  <c r="C3010" i="30"/>
  <c r="B3010" i="30"/>
  <c r="D3009" i="30" s="1"/>
  <c r="C3009" i="30"/>
  <c r="B3009" i="30"/>
  <c r="C3008" i="30"/>
  <c r="B3008" i="30"/>
  <c r="D3007" i="30" s="1"/>
  <c r="C3007" i="30"/>
  <c r="B3007" i="30"/>
  <c r="C3006" i="30"/>
  <c r="B3006" i="30"/>
  <c r="D3005" i="30" s="1"/>
  <c r="C3005" i="30"/>
  <c r="B3005" i="30"/>
  <c r="C3004" i="30"/>
  <c r="B3004" i="30"/>
  <c r="D3003" i="30" s="1"/>
  <c r="C3003" i="30"/>
  <c r="B3003" i="30"/>
  <c r="C3002" i="30"/>
  <c r="B3002" i="30"/>
  <c r="D3001" i="30" s="1"/>
  <c r="C3001" i="30"/>
  <c r="B3001" i="30"/>
  <c r="C3000" i="30"/>
  <c r="B3000" i="30"/>
  <c r="D2999" i="30" s="1"/>
  <c r="C2999" i="30"/>
  <c r="B2999" i="30"/>
  <c r="C2998" i="30"/>
  <c r="B2998" i="30"/>
  <c r="D2997" i="30" s="1"/>
  <c r="C2997" i="30"/>
  <c r="B2997" i="30"/>
  <c r="C2996" i="30"/>
  <c r="B2996" i="30"/>
  <c r="D2995" i="30" s="1"/>
  <c r="C2995" i="30"/>
  <c r="B2995" i="30"/>
  <c r="C2994" i="30"/>
  <c r="B2994" i="30"/>
  <c r="D2993" i="30" s="1"/>
  <c r="C2993" i="30"/>
  <c r="B2993" i="30"/>
  <c r="C2992" i="30"/>
  <c r="B2992" i="30"/>
  <c r="D2991" i="30" s="1"/>
  <c r="C2991" i="30"/>
  <c r="B2991" i="30"/>
  <c r="C2990" i="30"/>
  <c r="B2990" i="30"/>
  <c r="D2989" i="30" s="1"/>
  <c r="C2989" i="30"/>
  <c r="B2989" i="30"/>
  <c r="C2988" i="30"/>
  <c r="B2988" i="30"/>
  <c r="D2987" i="30" s="1"/>
  <c r="C2987" i="30"/>
  <c r="B2987" i="30"/>
  <c r="C2986" i="30"/>
  <c r="B2986" i="30"/>
  <c r="D2985" i="30" s="1"/>
  <c r="C2985" i="30"/>
  <c r="B2985" i="30"/>
  <c r="C2984" i="30"/>
  <c r="B2984" i="30"/>
  <c r="D2983" i="30" s="1"/>
  <c r="C2983" i="30"/>
  <c r="B2983" i="30"/>
  <c r="C2982" i="30"/>
  <c r="B2982" i="30"/>
  <c r="D2981" i="30" s="1"/>
  <c r="C2981" i="30"/>
  <c r="B2981" i="30"/>
  <c r="C2980" i="30"/>
  <c r="B2980" i="30"/>
  <c r="D2979" i="30" s="1"/>
  <c r="C2979" i="30"/>
  <c r="B2979" i="30"/>
  <c r="C2978" i="30"/>
  <c r="B2978" i="30"/>
  <c r="D2977" i="30" s="1"/>
  <c r="C2977" i="30"/>
  <c r="B2977" i="30"/>
  <c r="C2976" i="30"/>
  <c r="B2976" i="30"/>
  <c r="D2975" i="30" s="1"/>
  <c r="C2975" i="30"/>
  <c r="B2975" i="30"/>
  <c r="C2974" i="30"/>
  <c r="B2974" i="30"/>
  <c r="D2973" i="30" s="1"/>
  <c r="C2973" i="30"/>
  <c r="B2973" i="30"/>
  <c r="C2972" i="30"/>
  <c r="B2972" i="30"/>
  <c r="D2971" i="30" s="1"/>
  <c r="C2971" i="30"/>
  <c r="B2971" i="30"/>
  <c r="C2970" i="30"/>
  <c r="B2970" i="30"/>
  <c r="D2969" i="30" s="1"/>
  <c r="C2969" i="30"/>
  <c r="B2969" i="30"/>
  <c r="C2968" i="30"/>
  <c r="B2968" i="30"/>
  <c r="D2967" i="30" s="1"/>
  <c r="C2967" i="30"/>
  <c r="B2967" i="30"/>
  <c r="C2966" i="30"/>
  <c r="B2966" i="30"/>
  <c r="D2965" i="30" s="1"/>
  <c r="C2965" i="30"/>
  <c r="B2965" i="30"/>
  <c r="C2964" i="30"/>
  <c r="B2964" i="30"/>
  <c r="D2963" i="30" s="1"/>
  <c r="C2963" i="30"/>
  <c r="B2963" i="30"/>
  <c r="C2962" i="30"/>
  <c r="B2962" i="30"/>
  <c r="D2961" i="30" s="1"/>
  <c r="C2961" i="30"/>
  <c r="B2961" i="30"/>
  <c r="C2960" i="30"/>
  <c r="B2960" i="30"/>
  <c r="D2959" i="30" s="1"/>
  <c r="C2959" i="30"/>
  <c r="B2959" i="30"/>
  <c r="C2958" i="30"/>
  <c r="B2958" i="30"/>
  <c r="D2957" i="30" s="1"/>
  <c r="C2957" i="30"/>
  <c r="B2957" i="30"/>
  <c r="C2956" i="30"/>
  <c r="B2956" i="30"/>
  <c r="D2955" i="30" s="1"/>
  <c r="C2955" i="30"/>
  <c r="B2955" i="30"/>
  <c r="C2954" i="30"/>
  <c r="B2954" i="30"/>
  <c r="D2953" i="30" s="1"/>
  <c r="C2953" i="30"/>
  <c r="B2953" i="30"/>
  <c r="C2952" i="30"/>
  <c r="B2952" i="30"/>
  <c r="D2951" i="30" s="1"/>
  <c r="C2951" i="30"/>
  <c r="B2951" i="30"/>
  <c r="C2950" i="30"/>
  <c r="B2950" i="30"/>
  <c r="D2949" i="30" s="1"/>
  <c r="C2949" i="30"/>
  <c r="B2949" i="30"/>
  <c r="C2948" i="30"/>
  <c r="B2948" i="30"/>
  <c r="D2947" i="30" s="1"/>
  <c r="C2947" i="30"/>
  <c r="B2947" i="30"/>
  <c r="C2946" i="30"/>
  <c r="B2946" i="30"/>
  <c r="D2945" i="30" s="1"/>
  <c r="C2945" i="30"/>
  <c r="B2945" i="30"/>
  <c r="C2944" i="30"/>
  <c r="B2944" i="30"/>
  <c r="D2943" i="30" s="1"/>
  <c r="C2943" i="30"/>
  <c r="B2943" i="30"/>
  <c r="C2942" i="30"/>
  <c r="B2942" i="30"/>
  <c r="D2941" i="30" s="1"/>
  <c r="C2941" i="30"/>
  <c r="B2941" i="30"/>
  <c r="C2940" i="30"/>
  <c r="B2940" i="30"/>
  <c r="D2939" i="30" s="1"/>
  <c r="C2939" i="30"/>
  <c r="B2939" i="30"/>
  <c r="C2938" i="30"/>
  <c r="B2938" i="30"/>
  <c r="D2937" i="30" s="1"/>
  <c r="C2937" i="30"/>
  <c r="B2937" i="30"/>
  <c r="C2936" i="30"/>
  <c r="B2936" i="30"/>
  <c r="D2935" i="30" s="1"/>
  <c r="C2935" i="30"/>
  <c r="B2935" i="30"/>
  <c r="C2934" i="30"/>
  <c r="B2934" i="30"/>
  <c r="D2933" i="30" s="1"/>
  <c r="C2933" i="30"/>
  <c r="B2933" i="30"/>
  <c r="C2932" i="30"/>
  <c r="B2932" i="30"/>
  <c r="D2931" i="30" s="1"/>
  <c r="C2931" i="30"/>
  <c r="B2931" i="30"/>
  <c r="C2930" i="30"/>
  <c r="B2930" i="30"/>
  <c r="D2929" i="30" s="1"/>
  <c r="C2929" i="30"/>
  <c r="B2929" i="30"/>
  <c r="C2928" i="30"/>
  <c r="B2928" i="30"/>
  <c r="D2927" i="30" s="1"/>
  <c r="C2927" i="30"/>
  <c r="B2927" i="30"/>
  <c r="C2926" i="30"/>
  <c r="B2926" i="30"/>
  <c r="D2925" i="30" s="1"/>
  <c r="C2925" i="30"/>
  <c r="B2925" i="30"/>
  <c r="C2924" i="30"/>
  <c r="B2924" i="30"/>
  <c r="D2923" i="30" s="1"/>
  <c r="C2923" i="30"/>
  <c r="B2923" i="30"/>
  <c r="C2922" i="30"/>
  <c r="B2922" i="30"/>
  <c r="D2921" i="30" s="1"/>
  <c r="C2921" i="30"/>
  <c r="B2921" i="30"/>
  <c r="C2920" i="30"/>
  <c r="B2920" i="30"/>
  <c r="D2919" i="30" s="1"/>
  <c r="C2919" i="30"/>
  <c r="B2919" i="30"/>
  <c r="C2918" i="30"/>
  <c r="B2918" i="30"/>
  <c r="D2917" i="30" s="1"/>
  <c r="C2917" i="30"/>
  <c r="B2917" i="30"/>
  <c r="C2916" i="30"/>
  <c r="B2916" i="30"/>
  <c r="D2915" i="30" s="1"/>
  <c r="C2915" i="30"/>
  <c r="B2915" i="30"/>
  <c r="C2914" i="30"/>
  <c r="B2914" i="30"/>
  <c r="D2913" i="30" s="1"/>
  <c r="C2913" i="30"/>
  <c r="B2913" i="30"/>
  <c r="C2912" i="30"/>
  <c r="B2912" i="30"/>
  <c r="D2911" i="30" s="1"/>
  <c r="C2911" i="30"/>
  <c r="B2911" i="30"/>
  <c r="C2910" i="30"/>
  <c r="B2910" i="30"/>
  <c r="D2909" i="30" s="1"/>
  <c r="C2909" i="30"/>
  <c r="B2909" i="30"/>
  <c r="C2908" i="30"/>
  <c r="B2908" i="30"/>
  <c r="D2907" i="30" s="1"/>
  <c r="C2907" i="30"/>
  <c r="B2907" i="30"/>
  <c r="C2906" i="30"/>
  <c r="B2906" i="30"/>
  <c r="D2905" i="30" s="1"/>
  <c r="C2905" i="30"/>
  <c r="B2905" i="30"/>
  <c r="C2904" i="30"/>
  <c r="B2904" i="30"/>
  <c r="D2903" i="30" s="1"/>
  <c r="C2903" i="30"/>
  <c r="B2903" i="30"/>
  <c r="C2902" i="30"/>
  <c r="B2902" i="30"/>
  <c r="D2901" i="30" s="1"/>
  <c r="C2901" i="30"/>
  <c r="B2901" i="30"/>
  <c r="C2900" i="30"/>
  <c r="B2900" i="30"/>
  <c r="D2899" i="30" s="1"/>
  <c r="C2899" i="30"/>
  <c r="B2899" i="30"/>
  <c r="C2898" i="30"/>
  <c r="B2898" i="30"/>
  <c r="D2897" i="30" s="1"/>
  <c r="C2897" i="30"/>
  <c r="B2897" i="30"/>
  <c r="D2896" i="30"/>
  <c r="C2896" i="30"/>
  <c r="B2896" i="30"/>
  <c r="C2895" i="30"/>
  <c r="B2895" i="30"/>
  <c r="D2894" i="30" s="1"/>
  <c r="C2894" i="30"/>
  <c r="B2894" i="30"/>
  <c r="C2893" i="30"/>
  <c r="B2893" i="30"/>
  <c r="D2892" i="30"/>
  <c r="C2892" i="30"/>
  <c r="B2892" i="30"/>
  <c r="C2891" i="30"/>
  <c r="B2891" i="30"/>
  <c r="D2890" i="30" s="1"/>
  <c r="C2890" i="30"/>
  <c r="B2890" i="30"/>
  <c r="C2889" i="30"/>
  <c r="B2889" i="30"/>
  <c r="C2888" i="30"/>
  <c r="B2888" i="30"/>
  <c r="D2887" i="30" s="1"/>
  <c r="C2887" i="30"/>
  <c r="B2887" i="30"/>
  <c r="C2886" i="30"/>
  <c r="B2886" i="30"/>
  <c r="D2885" i="30" s="1"/>
  <c r="C2885" i="30"/>
  <c r="B2885" i="30"/>
  <c r="C2884" i="30"/>
  <c r="B2884" i="30"/>
  <c r="D2883" i="30" s="1"/>
  <c r="C2883" i="30"/>
  <c r="B2883" i="30"/>
  <c r="C2882" i="30"/>
  <c r="B2882" i="30"/>
  <c r="D2881" i="30" s="1"/>
  <c r="C2881" i="30"/>
  <c r="B2881" i="30"/>
  <c r="D2880" i="30"/>
  <c r="C2880" i="30"/>
  <c r="B2880" i="30"/>
  <c r="C2879" i="30"/>
  <c r="B2879" i="30"/>
  <c r="D2878" i="30" s="1"/>
  <c r="C2878" i="30"/>
  <c r="B2878" i="30"/>
  <c r="C2877" i="30"/>
  <c r="B2877" i="30"/>
  <c r="D2876" i="30"/>
  <c r="C2876" i="30"/>
  <c r="B2876" i="30"/>
  <c r="C2875" i="30"/>
  <c r="B2875" i="30"/>
  <c r="D2874" i="30" s="1"/>
  <c r="C2874" i="30"/>
  <c r="B2874" i="30"/>
  <c r="C2873" i="30"/>
  <c r="B2873" i="30"/>
  <c r="C2872" i="30"/>
  <c r="B2872" i="30"/>
  <c r="D2871" i="30" s="1"/>
  <c r="C2871" i="30"/>
  <c r="B2871" i="30"/>
  <c r="C2870" i="30"/>
  <c r="B2870" i="30"/>
  <c r="D2869" i="30" s="1"/>
  <c r="C2869" i="30"/>
  <c r="B2869" i="30"/>
  <c r="C2868" i="30"/>
  <c r="B2868" i="30"/>
  <c r="D2867" i="30" s="1"/>
  <c r="C2867" i="30"/>
  <c r="B2867" i="30"/>
  <c r="C2866" i="30"/>
  <c r="B2866" i="30"/>
  <c r="D2865" i="30" s="1"/>
  <c r="C2865" i="30"/>
  <c r="B2865" i="30"/>
  <c r="D2864" i="30"/>
  <c r="C2864" i="30"/>
  <c r="B2864" i="30"/>
  <c r="C2863" i="30"/>
  <c r="B2863" i="30"/>
  <c r="D2862" i="30" s="1"/>
  <c r="C2862" i="30"/>
  <c r="B2862" i="30"/>
  <c r="C2861" i="30"/>
  <c r="B2861" i="30"/>
  <c r="D2860" i="30"/>
  <c r="C2860" i="30"/>
  <c r="B2860" i="30"/>
  <c r="C2859" i="30"/>
  <c r="B2859" i="30"/>
  <c r="D2858" i="30" s="1"/>
  <c r="C2858" i="30"/>
  <c r="B2858" i="30"/>
  <c r="C2857" i="30"/>
  <c r="B2857" i="30"/>
  <c r="C2856" i="30"/>
  <c r="B2856" i="30"/>
  <c r="D2855" i="30" s="1"/>
  <c r="C2855" i="30"/>
  <c r="B2855" i="30"/>
  <c r="C2854" i="30"/>
  <c r="B2854" i="30"/>
  <c r="D2853" i="30" s="1"/>
  <c r="C2853" i="30"/>
  <c r="B2853" i="30"/>
  <c r="C2852" i="30"/>
  <c r="B2852" i="30"/>
  <c r="D2851" i="30" s="1"/>
  <c r="C2851" i="30"/>
  <c r="B2851" i="30"/>
  <c r="C2850" i="30"/>
  <c r="B2850" i="30"/>
  <c r="D2849" i="30" s="1"/>
  <c r="C2849" i="30"/>
  <c r="B2849" i="30"/>
  <c r="D2848" i="30"/>
  <c r="C2848" i="30"/>
  <c r="B2848" i="30"/>
  <c r="C2847" i="30"/>
  <c r="B2847" i="30"/>
  <c r="D2846" i="30" s="1"/>
  <c r="C2846" i="30"/>
  <c r="B2846" i="30"/>
  <c r="C2845" i="30"/>
  <c r="B2845" i="30"/>
  <c r="D2844" i="30"/>
  <c r="C2844" i="30"/>
  <c r="B2844" i="30"/>
  <c r="C2843" i="30"/>
  <c r="B2843" i="30"/>
  <c r="D2842" i="30" s="1"/>
  <c r="C2842" i="30"/>
  <c r="B2842" i="30"/>
  <c r="C2841" i="30"/>
  <c r="B2841" i="30"/>
  <c r="C2840" i="30"/>
  <c r="B2840" i="30"/>
  <c r="D2839" i="30" s="1"/>
  <c r="C2839" i="30"/>
  <c r="B2839" i="30"/>
  <c r="C2838" i="30"/>
  <c r="B2838" i="30"/>
  <c r="D2837" i="30" s="1"/>
  <c r="C2837" i="30"/>
  <c r="B2837" i="30"/>
  <c r="C2836" i="30"/>
  <c r="B2836" i="30"/>
  <c r="D2835" i="30" s="1"/>
  <c r="C2835" i="30"/>
  <c r="B2835" i="30"/>
  <c r="C2834" i="30"/>
  <c r="B2834" i="30"/>
  <c r="D2833" i="30" s="1"/>
  <c r="C2833" i="30"/>
  <c r="B2833" i="30"/>
  <c r="D2832" i="30"/>
  <c r="C2832" i="30"/>
  <c r="B2832" i="30"/>
  <c r="C2831" i="30"/>
  <c r="B2831" i="30"/>
  <c r="D2830" i="30" s="1"/>
  <c r="C2830" i="30"/>
  <c r="B2830" i="30"/>
  <c r="C2829" i="30"/>
  <c r="B2829" i="30"/>
  <c r="D2828" i="30"/>
  <c r="C2828" i="30"/>
  <c r="B2828" i="30"/>
  <c r="C2827" i="30"/>
  <c r="B2827" i="30"/>
  <c r="D2826" i="30" s="1"/>
  <c r="C2826" i="30"/>
  <c r="B2826" i="30"/>
  <c r="C2825" i="30"/>
  <c r="B2825" i="30"/>
  <c r="C2824" i="30"/>
  <c r="B2824" i="30"/>
  <c r="D2823" i="30" s="1"/>
  <c r="C2823" i="30"/>
  <c r="B2823" i="30"/>
  <c r="C2822" i="30"/>
  <c r="B2822" i="30"/>
  <c r="D2821" i="30" s="1"/>
  <c r="C2821" i="30"/>
  <c r="B2821" i="30"/>
  <c r="C2820" i="30"/>
  <c r="B2820" i="30"/>
  <c r="D2819" i="30" s="1"/>
  <c r="C2819" i="30"/>
  <c r="B2819" i="30"/>
  <c r="C2818" i="30"/>
  <c r="B2818" i="30"/>
  <c r="D2817" i="30" s="1"/>
  <c r="C2817" i="30"/>
  <c r="B2817" i="30"/>
  <c r="D2816" i="30"/>
  <c r="C2816" i="30"/>
  <c r="B2816" i="30"/>
  <c r="C2815" i="30"/>
  <c r="B2815" i="30"/>
  <c r="D2814" i="30" s="1"/>
  <c r="C2814" i="30"/>
  <c r="B2814" i="30"/>
  <c r="C2813" i="30"/>
  <c r="B2813" i="30"/>
  <c r="D2812" i="30"/>
  <c r="C2812" i="30"/>
  <c r="B2812" i="30"/>
  <c r="C2811" i="30"/>
  <c r="B2811" i="30"/>
  <c r="D2810" i="30" s="1"/>
  <c r="C2810" i="30"/>
  <c r="B2810" i="30"/>
  <c r="C2809" i="30"/>
  <c r="B2809" i="30"/>
  <c r="C2808" i="30"/>
  <c r="B2808" i="30"/>
  <c r="D2807" i="30" s="1"/>
  <c r="C2807" i="30"/>
  <c r="B2807" i="30"/>
  <c r="C2806" i="30"/>
  <c r="B2806" i="30"/>
  <c r="D2805" i="30" s="1"/>
  <c r="C2805" i="30"/>
  <c r="B2805" i="30"/>
  <c r="C2804" i="30"/>
  <c r="B2804" i="30"/>
  <c r="D2803" i="30" s="1"/>
  <c r="C2803" i="30"/>
  <c r="B2803" i="30"/>
  <c r="C2802" i="30"/>
  <c r="B2802" i="30"/>
  <c r="D2801" i="30" s="1"/>
  <c r="C2801" i="30"/>
  <c r="B2801" i="30"/>
  <c r="D2800" i="30"/>
  <c r="C2800" i="30"/>
  <c r="B2800" i="30"/>
  <c r="C2799" i="30"/>
  <c r="B2799" i="30"/>
  <c r="D2798" i="30" s="1"/>
  <c r="C2798" i="30"/>
  <c r="B2798" i="30"/>
  <c r="C2797" i="30"/>
  <c r="B2797" i="30"/>
  <c r="D2796" i="30"/>
  <c r="C2796" i="30"/>
  <c r="B2796" i="30"/>
  <c r="C2795" i="30"/>
  <c r="B2795" i="30"/>
  <c r="D2794" i="30" s="1"/>
  <c r="C2794" i="30"/>
  <c r="B2794" i="30"/>
  <c r="C2793" i="30"/>
  <c r="B2793" i="30"/>
  <c r="C2792" i="30"/>
  <c r="B2792" i="30"/>
  <c r="D2791" i="30" s="1"/>
  <c r="C2791" i="30"/>
  <c r="B2791" i="30"/>
  <c r="C2790" i="30"/>
  <c r="B2790" i="30"/>
  <c r="D2789" i="30" s="1"/>
  <c r="C2789" i="30"/>
  <c r="B2789" i="30"/>
  <c r="C2788" i="30"/>
  <c r="B2788" i="30"/>
  <c r="D2787" i="30" s="1"/>
  <c r="C2787" i="30"/>
  <c r="B2787" i="30"/>
  <c r="C2786" i="30"/>
  <c r="B2786" i="30"/>
  <c r="D2785" i="30" s="1"/>
  <c r="C2785" i="30"/>
  <c r="B2785" i="30"/>
  <c r="D2784" i="30"/>
  <c r="C2784" i="30"/>
  <c r="B2784" i="30"/>
  <c r="C2783" i="30"/>
  <c r="B2783" i="30"/>
  <c r="D2782" i="30" s="1"/>
  <c r="C2782" i="30"/>
  <c r="B2782" i="30"/>
  <c r="C2781" i="30"/>
  <c r="B2781" i="30"/>
  <c r="D2780" i="30"/>
  <c r="C2780" i="30"/>
  <c r="B2780" i="30"/>
  <c r="C2779" i="30"/>
  <c r="B2779" i="30"/>
  <c r="D2778" i="30" s="1"/>
  <c r="C2778" i="30"/>
  <c r="B2778" i="30"/>
  <c r="C2777" i="30"/>
  <c r="B2777" i="30"/>
  <c r="C2776" i="30"/>
  <c r="B2776" i="30"/>
  <c r="D2775" i="30" s="1"/>
  <c r="C2775" i="30"/>
  <c r="B2775" i="30"/>
  <c r="C2774" i="30"/>
  <c r="B2774" i="30"/>
  <c r="D2773" i="30" s="1"/>
  <c r="C2773" i="30"/>
  <c r="B2773" i="30"/>
  <c r="C2772" i="30"/>
  <c r="B2772" i="30"/>
  <c r="D2771" i="30" s="1"/>
  <c r="C2771" i="30"/>
  <c r="B2771" i="30"/>
  <c r="C2770" i="30"/>
  <c r="B2770" i="30"/>
  <c r="D2769" i="30" s="1"/>
  <c r="C2769" i="30"/>
  <c r="B2769" i="30"/>
  <c r="D2768" i="30"/>
  <c r="C2768" i="30"/>
  <c r="B2768" i="30"/>
  <c r="C2767" i="30"/>
  <c r="B2767" i="30"/>
  <c r="D2766" i="30" s="1"/>
  <c r="C2766" i="30"/>
  <c r="B2766" i="30"/>
  <c r="C2765" i="30"/>
  <c r="B2765" i="30"/>
  <c r="D2764" i="30"/>
  <c r="C2764" i="30"/>
  <c r="B2764" i="30"/>
  <c r="C2763" i="30"/>
  <c r="B2763" i="30"/>
  <c r="D2762" i="30" s="1"/>
  <c r="C2762" i="30"/>
  <c r="B2762" i="30"/>
  <c r="C2761" i="30"/>
  <c r="B2761" i="30"/>
  <c r="C2760" i="30"/>
  <c r="B2760" i="30"/>
  <c r="D2759" i="30" s="1"/>
  <c r="C2759" i="30"/>
  <c r="B2759" i="30"/>
  <c r="C2758" i="30"/>
  <c r="B2758" i="30"/>
  <c r="D2757" i="30" s="1"/>
  <c r="C2757" i="30"/>
  <c r="B2757" i="30"/>
  <c r="C2756" i="30"/>
  <c r="B2756" i="30"/>
  <c r="D2755" i="30" s="1"/>
  <c r="C2755" i="30"/>
  <c r="B2755" i="30"/>
  <c r="C2754" i="30"/>
  <c r="B2754" i="30"/>
  <c r="D2753" i="30" s="1"/>
  <c r="C2753" i="30"/>
  <c r="B2753" i="30"/>
  <c r="D2752" i="30"/>
  <c r="C2752" i="30"/>
  <c r="B2752" i="30"/>
  <c r="C2751" i="30"/>
  <c r="B2751" i="30"/>
  <c r="D2750" i="30" s="1"/>
  <c r="C2750" i="30"/>
  <c r="B2750" i="30"/>
  <c r="C2749" i="30"/>
  <c r="B2749" i="30"/>
  <c r="D2748" i="30"/>
  <c r="C2748" i="30"/>
  <c r="B2748" i="30"/>
  <c r="C2747" i="30"/>
  <c r="B2747" i="30"/>
  <c r="D2746" i="30" s="1"/>
  <c r="C2746" i="30"/>
  <c r="B2746" i="30"/>
  <c r="C2745" i="30"/>
  <c r="B2745" i="30"/>
  <c r="C2744" i="30"/>
  <c r="B2744" i="30"/>
  <c r="D2743" i="30" s="1"/>
  <c r="C2743" i="30"/>
  <c r="B2743" i="30"/>
  <c r="C2742" i="30"/>
  <c r="B2742" i="30"/>
  <c r="D2741" i="30" s="1"/>
  <c r="C2741" i="30"/>
  <c r="B2741" i="30"/>
  <c r="C2740" i="30"/>
  <c r="B2740" i="30"/>
  <c r="D2739" i="30" s="1"/>
  <c r="C2739" i="30"/>
  <c r="B2739" i="30"/>
  <c r="C2738" i="30"/>
  <c r="B2738" i="30"/>
  <c r="D2737" i="30" s="1"/>
  <c r="C2737" i="30"/>
  <c r="B2737" i="30"/>
  <c r="D2736" i="30"/>
  <c r="C2736" i="30"/>
  <c r="B2736" i="30"/>
  <c r="C2735" i="30"/>
  <c r="B2735" i="30"/>
  <c r="D2734" i="30" s="1"/>
  <c r="C2734" i="30"/>
  <c r="B2734" i="30"/>
  <c r="C2733" i="30"/>
  <c r="B2733" i="30"/>
  <c r="D2732" i="30"/>
  <c r="C2732" i="30"/>
  <c r="B2732" i="30"/>
  <c r="C2731" i="30"/>
  <c r="B2731" i="30"/>
  <c r="D2730" i="30" s="1"/>
  <c r="C2730" i="30"/>
  <c r="B2730" i="30"/>
  <c r="C2729" i="30"/>
  <c r="B2729" i="30"/>
  <c r="C2728" i="30"/>
  <c r="B2728" i="30"/>
  <c r="D2727" i="30" s="1"/>
  <c r="C2727" i="30"/>
  <c r="B2727" i="30"/>
  <c r="C2726" i="30"/>
  <c r="B2726" i="30"/>
  <c r="D2725" i="30" s="1"/>
  <c r="C2725" i="30"/>
  <c r="B2725" i="30"/>
  <c r="C2724" i="30"/>
  <c r="B2724" i="30"/>
  <c r="D2723" i="30" s="1"/>
  <c r="C2723" i="30"/>
  <c r="B2723" i="30"/>
  <c r="C2722" i="30"/>
  <c r="B2722" i="30"/>
  <c r="D2721" i="30" s="1"/>
  <c r="C2721" i="30"/>
  <c r="B2721" i="30"/>
  <c r="D2720" i="30"/>
  <c r="C2720" i="30"/>
  <c r="B2720" i="30"/>
  <c r="C2719" i="30"/>
  <c r="B2719" i="30"/>
  <c r="D2718" i="30" s="1"/>
  <c r="C2718" i="30"/>
  <c r="B2718" i="30"/>
  <c r="C2717" i="30"/>
  <c r="B2717" i="30"/>
  <c r="D2716" i="30"/>
  <c r="C2716" i="30"/>
  <c r="B2716" i="30"/>
  <c r="C2715" i="30"/>
  <c r="B2715" i="30"/>
  <c r="D2714" i="30" s="1"/>
  <c r="C2714" i="30"/>
  <c r="B2714" i="30"/>
  <c r="C2713" i="30"/>
  <c r="B2713" i="30"/>
  <c r="C2712" i="30"/>
  <c r="B2712" i="30"/>
  <c r="D2711" i="30" s="1"/>
  <c r="C2711" i="30"/>
  <c r="B2711" i="30"/>
  <c r="C2710" i="30"/>
  <c r="B2710" i="30"/>
  <c r="D2709" i="30" s="1"/>
  <c r="C2709" i="30"/>
  <c r="B2709" i="30"/>
  <c r="C2708" i="30"/>
  <c r="B2708" i="30"/>
  <c r="D2707" i="30" s="1"/>
  <c r="C2707" i="30"/>
  <c r="B2707" i="30"/>
  <c r="C2706" i="30"/>
  <c r="B2706" i="30"/>
  <c r="D2705" i="30" s="1"/>
  <c r="C2705" i="30"/>
  <c r="B2705" i="30"/>
  <c r="D2704" i="30"/>
  <c r="C2704" i="30"/>
  <c r="B2704" i="30"/>
  <c r="C2703" i="30"/>
  <c r="B2703" i="30"/>
  <c r="D2702" i="30" s="1"/>
  <c r="C2702" i="30"/>
  <c r="B2702" i="30"/>
  <c r="C2701" i="30"/>
  <c r="B2701" i="30"/>
  <c r="D2700" i="30"/>
  <c r="C2700" i="30"/>
  <c r="B2700" i="30"/>
  <c r="C2699" i="30"/>
  <c r="B2699" i="30"/>
  <c r="D2698" i="30" s="1"/>
  <c r="C2698" i="30"/>
  <c r="B2698" i="30"/>
  <c r="C2697" i="30"/>
  <c r="B2697" i="30"/>
  <c r="C2696" i="30"/>
  <c r="B2696" i="30"/>
  <c r="D2695" i="30" s="1"/>
  <c r="C2695" i="30"/>
  <c r="B2695" i="30"/>
  <c r="C2694" i="30"/>
  <c r="B2694" i="30"/>
  <c r="D2693" i="30" s="1"/>
  <c r="C2693" i="30"/>
  <c r="B2693" i="30"/>
  <c r="C2692" i="30"/>
  <c r="B2692" i="30"/>
  <c r="D2691" i="30" s="1"/>
  <c r="C2691" i="30"/>
  <c r="B2691" i="30"/>
  <c r="C2690" i="30"/>
  <c r="B2690" i="30"/>
  <c r="D2689" i="30" s="1"/>
  <c r="C2689" i="30"/>
  <c r="B2689" i="30"/>
  <c r="C2688" i="30"/>
  <c r="B2688" i="30"/>
  <c r="D2687" i="30" s="1"/>
  <c r="C2687" i="30"/>
  <c r="B2687" i="30"/>
  <c r="C2686" i="30"/>
  <c r="B2686" i="30"/>
  <c r="D2685" i="30" s="1"/>
  <c r="C2685" i="30"/>
  <c r="B2685" i="30"/>
  <c r="C2684" i="30"/>
  <c r="B2684" i="30"/>
  <c r="D2683" i="30" s="1"/>
  <c r="C2683" i="30"/>
  <c r="B2683" i="30"/>
  <c r="C2682" i="30"/>
  <c r="B2682" i="30"/>
  <c r="D2681" i="30" s="1"/>
  <c r="C2681" i="30"/>
  <c r="B2681" i="30"/>
  <c r="C2680" i="30"/>
  <c r="B2680" i="30"/>
  <c r="D2679" i="30" s="1"/>
  <c r="C2679" i="30"/>
  <c r="B2679" i="30"/>
  <c r="C2678" i="30"/>
  <c r="B2678" i="30"/>
  <c r="D2677" i="30" s="1"/>
  <c r="C2677" i="30"/>
  <c r="B2677" i="30"/>
  <c r="C2676" i="30"/>
  <c r="B2676" i="30"/>
  <c r="D2675" i="30" s="1"/>
  <c r="C2675" i="30"/>
  <c r="B2675" i="30"/>
  <c r="C2674" i="30"/>
  <c r="B2674" i="30"/>
  <c r="D2673" i="30" s="1"/>
  <c r="C2673" i="30"/>
  <c r="B2673" i="30"/>
  <c r="C2672" i="30"/>
  <c r="B2672" i="30"/>
  <c r="D2671" i="30" s="1"/>
  <c r="C2671" i="30"/>
  <c r="B2671" i="30"/>
  <c r="C2670" i="30"/>
  <c r="B2670" i="30"/>
  <c r="D2669" i="30" s="1"/>
  <c r="C2669" i="30"/>
  <c r="B2669" i="30"/>
  <c r="C2668" i="30"/>
  <c r="B2668" i="30"/>
  <c r="D2667" i="30" s="1"/>
  <c r="C2667" i="30"/>
  <c r="B2667" i="30"/>
  <c r="C2666" i="30"/>
  <c r="B2666" i="30"/>
  <c r="D2665" i="30" s="1"/>
  <c r="C2665" i="30"/>
  <c r="B2665" i="30"/>
  <c r="C2664" i="30"/>
  <c r="B2664" i="30"/>
  <c r="D2663" i="30" s="1"/>
  <c r="C2663" i="30"/>
  <c r="B2663" i="30"/>
  <c r="C2662" i="30"/>
  <c r="B2662" i="30"/>
  <c r="D2661" i="30" s="1"/>
  <c r="C2661" i="30"/>
  <c r="B2661" i="30"/>
  <c r="C2660" i="30"/>
  <c r="B2660" i="30"/>
  <c r="D2659" i="30" s="1"/>
  <c r="C2659" i="30"/>
  <c r="B2659" i="30"/>
  <c r="C2658" i="30"/>
  <c r="B2658" i="30"/>
  <c r="D2657" i="30" s="1"/>
  <c r="C2657" i="30"/>
  <c r="B2657" i="30"/>
  <c r="C2656" i="30"/>
  <c r="B2656" i="30"/>
  <c r="D2655" i="30" s="1"/>
  <c r="C2655" i="30"/>
  <c r="B2655" i="30"/>
  <c r="C2654" i="30"/>
  <c r="B2654" i="30"/>
  <c r="D2653" i="30" s="1"/>
  <c r="C2653" i="30"/>
  <c r="B2653" i="30"/>
  <c r="C2652" i="30"/>
  <c r="B2652" i="30"/>
  <c r="D2651" i="30" s="1"/>
  <c r="C2651" i="30"/>
  <c r="B2651" i="30"/>
  <c r="C2650" i="30"/>
  <c r="B2650" i="30"/>
  <c r="D2649" i="30" s="1"/>
  <c r="C2649" i="30"/>
  <c r="B2649" i="30"/>
  <c r="C2648" i="30"/>
  <c r="B2648" i="30"/>
  <c r="D2647" i="30" s="1"/>
  <c r="C2647" i="30"/>
  <c r="B2647" i="30"/>
  <c r="C2646" i="30"/>
  <c r="B2646" i="30"/>
  <c r="D2645" i="30" s="1"/>
  <c r="C2645" i="30"/>
  <c r="B2645" i="30"/>
  <c r="C2644" i="30"/>
  <c r="B2644" i="30"/>
  <c r="D2643" i="30" s="1"/>
  <c r="C2643" i="30"/>
  <c r="B2643" i="30"/>
  <c r="C2642" i="30"/>
  <c r="B2642" i="30"/>
  <c r="D2641" i="30" s="1"/>
  <c r="C2641" i="30"/>
  <c r="B2641" i="30"/>
  <c r="C2640" i="30"/>
  <c r="B2640" i="30"/>
  <c r="D2639" i="30" s="1"/>
  <c r="C2639" i="30"/>
  <c r="B2639" i="30"/>
  <c r="C2638" i="30"/>
  <c r="B2638" i="30"/>
  <c r="D2637" i="30" s="1"/>
  <c r="C2637" i="30"/>
  <c r="B2637" i="30"/>
  <c r="C2636" i="30"/>
  <c r="B2636" i="30"/>
  <c r="D2635" i="30" s="1"/>
  <c r="C2635" i="30"/>
  <c r="B2635" i="30"/>
  <c r="C2634" i="30"/>
  <c r="B2634" i="30"/>
  <c r="D2633" i="30" s="1"/>
  <c r="C2633" i="30"/>
  <c r="B2633" i="30"/>
  <c r="C2632" i="30"/>
  <c r="B2632" i="30"/>
  <c r="D2631" i="30" s="1"/>
  <c r="C2631" i="30"/>
  <c r="B2631" i="30"/>
  <c r="C2630" i="30"/>
  <c r="B2630" i="30"/>
  <c r="D2629" i="30" s="1"/>
  <c r="C2629" i="30"/>
  <c r="B2629" i="30"/>
  <c r="C2628" i="30"/>
  <c r="B2628" i="30"/>
  <c r="D2627" i="30" s="1"/>
  <c r="C2627" i="30"/>
  <c r="B2627" i="30"/>
  <c r="C2626" i="30"/>
  <c r="B2626" i="30"/>
  <c r="D2625" i="30" s="1"/>
  <c r="C2625" i="30"/>
  <c r="B2625" i="30"/>
  <c r="C2624" i="30"/>
  <c r="B2624" i="30"/>
  <c r="D2623" i="30" s="1"/>
  <c r="C2623" i="30"/>
  <c r="B2623" i="30"/>
  <c r="C2622" i="30"/>
  <c r="B2622" i="30"/>
  <c r="D2621" i="30" s="1"/>
  <c r="C2621" i="30"/>
  <c r="B2621" i="30"/>
  <c r="C2620" i="30"/>
  <c r="B2620" i="30"/>
  <c r="D2619" i="30" s="1"/>
  <c r="C2619" i="30"/>
  <c r="B2619" i="30"/>
  <c r="C2618" i="30"/>
  <c r="B2618" i="30"/>
  <c r="D2617" i="30" s="1"/>
  <c r="C2617" i="30"/>
  <c r="B2617" i="30"/>
  <c r="C2616" i="30"/>
  <c r="B2616" i="30"/>
  <c r="D2615" i="30" s="1"/>
  <c r="C2615" i="30"/>
  <c r="B2615" i="30"/>
  <c r="C2614" i="30"/>
  <c r="B2614" i="30"/>
  <c r="D2613" i="30" s="1"/>
  <c r="C2613" i="30"/>
  <c r="B2613" i="30"/>
  <c r="C2612" i="30"/>
  <c r="B2612" i="30"/>
  <c r="D2611" i="30" s="1"/>
  <c r="C2611" i="30"/>
  <c r="B2611" i="30"/>
  <c r="C2610" i="30"/>
  <c r="B2610" i="30"/>
  <c r="D2609" i="30" s="1"/>
  <c r="C2609" i="30"/>
  <c r="B2609" i="30"/>
  <c r="C2608" i="30"/>
  <c r="B2608" i="30"/>
  <c r="D2607" i="30" s="1"/>
  <c r="C2607" i="30"/>
  <c r="B2607" i="30"/>
  <c r="C2606" i="30"/>
  <c r="B2606" i="30"/>
  <c r="D2605" i="30" s="1"/>
  <c r="C2605" i="30"/>
  <c r="B2605" i="30"/>
  <c r="C2604" i="30"/>
  <c r="B2604" i="30"/>
  <c r="D2603" i="30" s="1"/>
  <c r="C2603" i="30"/>
  <c r="B2603" i="30"/>
  <c r="C2602" i="30"/>
  <c r="B2602" i="30"/>
  <c r="D2601" i="30" s="1"/>
  <c r="C2601" i="30"/>
  <c r="B2601" i="30"/>
  <c r="C2600" i="30"/>
  <c r="B2600" i="30"/>
  <c r="D2599" i="30" s="1"/>
  <c r="C2599" i="30"/>
  <c r="B2599" i="30"/>
  <c r="C2598" i="30"/>
  <c r="B2598" i="30"/>
  <c r="D2597" i="30" s="1"/>
  <c r="C2597" i="30"/>
  <c r="B2597" i="30"/>
  <c r="C2596" i="30"/>
  <c r="B2596" i="30"/>
  <c r="D2595" i="30" s="1"/>
  <c r="C2595" i="30"/>
  <c r="B2595" i="30"/>
  <c r="C2594" i="30"/>
  <c r="B2594" i="30"/>
  <c r="D2593" i="30" s="1"/>
  <c r="C2593" i="30"/>
  <c r="B2593" i="30"/>
  <c r="C2592" i="30"/>
  <c r="B2592" i="30"/>
  <c r="D2591" i="30" s="1"/>
  <c r="C2591" i="30"/>
  <c r="B2591" i="30"/>
  <c r="C2590" i="30"/>
  <c r="B2590" i="30"/>
  <c r="D2589" i="30" s="1"/>
  <c r="C2589" i="30"/>
  <c r="B2589" i="30"/>
  <c r="C2588" i="30"/>
  <c r="B2588" i="30"/>
  <c r="D2587" i="30" s="1"/>
  <c r="C2587" i="30"/>
  <c r="B2587" i="30"/>
  <c r="C2586" i="30"/>
  <c r="B2586" i="30"/>
  <c r="D2585" i="30" s="1"/>
  <c r="C2585" i="30"/>
  <c r="B2585" i="30"/>
  <c r="C2584" i="30"/>
  <c r="B2584" i="30"/>
  <c r="D2583" i="30" s="1"/>
  <c r="C2583" i="30"/>
  <c r="B2583" i="30"/>
  <c r="C2582" i="30"/>
  <c r="B2582" i="30"/>
  <c r="D2581" i="30" s="1"/>
  <c r="C2581" i="30"/>
  <c r="B2581" i="30"/>
  <c r="C2580" i="30"/>
  <c r="B2580" i="30"/>
  <c r="D2579" i="30" s="1"/>
  <c r="C2579" i="30"/>
  <c r="B2579" i="30"/>
  <c r="C2578" i="30"/>
  <c r="B2578" i="30"/>
  <c r="D2577" i="30" s="1"/>
  <c r="C2577" i="30"/>
  <c r="B2577" i="30"/>
  <c r="C2576" i="30"/>
  <c r="B2576" i="30"/>
  <c r="D2575" i="30" s="1"/>
  <c r="C2575" i="30"/>
  <c r="B2575" i="30"/>
  <c r="C2574" i="30"/>
  <c r="B2574" i="30"/>
  <c r="D2573" i="30" s="1"/>
  <c r="C2573" i="30"/>
  <c r="B2573" i="30"/>
  <c r="C2572" i="30"/>
  <c r="B2572" i="30"/>
  <c r="D2571" i="30" s="1"/>
  <c r="C2571" i="30"/>
  <c r="B2571" i="30"/>
  <c r="C2570" i="30"/>
  <c r="B2570" i="30"/>
  <c r="D2569" i="30" s="1"/>
  <c r="C2569" i="30"/>
  <c r="B2569" i="30"/>
  <c r="C2568" i="30"/>
  <c r="B2568" i="30"/>
  <c r="D2567" i="30" s="1"/>
  <c r="C2567" i="30"/>
  <c r="B2567" i="30"/>
  <c r="C2566" i="30"/>
  <c r="B2566" i="30"/>
  <c r="D2565" i="30" s="1"/>
  <c r="C2565" i="30"/>
  <c r="B2565" i="30"/>
  <c r="C2564" i="30"/>
  <c r="B2564" i="30"/>
  <c r="D2563" i="30" s="1"/>
  <c r="C2563" i="30"/>
  <c r="B2563" i="30"/>
  <c r="C2562" i="30"/>
  <c r="B2562" i="30"/>
  <c r="D2561" i="30" s="1"/>
  <c r="C2561" i="30"/>
  <c r="B2561" i="30"/>
  <c r="C2560" i="30"/>
  <c r="B2560" i="30"/>
  <c r="D2559" i="30" s="1"/>
  <c r="C2559" i="30"/>
  <c r="B2559" i="30"/>
  <c r="C2558" i="30"/>
  <c r="B2558" i="30"/>
  <c r="D2557" i="30" s="1"/>
  <c r="C2557" i="30"/>
  <c r="B2557" i="30"/>
  <c r="C2556" i="30"/>
  <c r="B2556" i="30"/>
  <c r="D2555" i="30" s="1"/>
  <c r="C2555" i="30"/>
  <c r="B2555" i="30"/>
  <c r="C2554" i="30"/>
  <c r="B2554" i="30"/>
  <c r="D2553" i="30" s="1"/>
  <c r="C2553" i="30"/>
  <c r="B2553" i="30"/>
  <c r="C2552" i="30"/>
  <c r="B2552" i="30"/>
  <c r="D2551" i="30" s="1"/>
  <c r="C2551" i="30"/>
  <c r="B2551" i="30"/>
  <c r="C2550" i="30"/>
  <c r="B2550" i="30"/>
  <c r="D2549" i="30" s="1"/>
  <c r="C2549" i="30"/>
  <c r="B2549" i="30"/>
  <c r="C2548" i="30"/>
  <c r="B2548" i="30"/>
  <c r="D2547" i="30" s="1"/>
  <c r="C2547" i="30"/>
  <c r="B2547" i="30"/>
  <c r="C2546" i="30"/>
  <c r="B2546" i="30"/>
  <c r="D2545" i="30" s="1"/>
  <c r="C2545" i="30"/>
  <c r="B2545" i="30"/>
  <c r="C2544" i="30"/>
  <c r="B2544" i="30"/>
  <c r="D2543" i="30" s="1"/>
  <c r="C2543" i="30"/>
  <c r="B2543" i="30"/>
  <c r="C2542" i="30"/>
  <c r="B2542" i="30"/>
  <c r="D2541" i="30" s="1"/>
  <c r="C2541" i="30"/>
  <c r="B2541" i="30"/>
  <c r="C2540" i="30"/>
  <c r="B2540" i="30"/>
  <c r="D2539" i="30" s="1"/>
  <c r="C2539" i="30"/>
  <c r="B2539" i="30"/>
  <c r="C2538" i="30"/>
  <c r="B2538" i="30"/>
  <c r="D2537" i="30" s="1"/>
  <c r="C2537" i="30"/>
  <c r="B2537" i="30"/>
  <c r="C2536" i="30"/>
  <c r="B2536" i="30"/>
  <c r="D2535" i="30" s="1"/>
  <c r="C2535" i="30"/>
  <c r="B2535" i="30"/>
  <c r="C2534" i="30"/>
  <c r="B2534" i="30"/>
  <c r="D2533" i="30" s="1"/>
  <c r="C2533" i="30"/>
  <c r="B2533" i="30"/>
  <c r="C2532" i="30"/>
  <c r="B2532" i="30"/>
  <c r="D2531" i="30" s="1"/>
  <c r="C2531" i="30"/>
  <c r="B2531" i="30"/>
  <c r="C2530" i="30"/>
  <c r="B2530" i="30"/>
  <c r="D2529" i="30" s="1"/>
  <c r="C2529" i="30"/>
  <c r="B2529" i="30"/>
  <c r="C2528" i="30"/>
  <c r="B2528" i="30"/>
  <c r="D2527" i="30" s="1"/>
  <c r="C2527" i="30"/>
  <c r="B2527" i="30"/>
  <c r="C2526" i="30"/>
  <c r="B2526" i="30"/>
  <c r="D2525" i="30" s="1"/>
  <c r="C2525" i="30"/>
  <c r="B2525" i="30"/>
  <c r="C2524" i="30"/>
  <c r="B2524" i="30"/>
  <c r="D2523" i="30" s="1"/>
  <c r="C2523" i="30"/>
  <c r="B2523" i="30"/>
  <c r="C2522" i="30"/>
  <c r="B2522" i="30"/>
  <c r="D2521" i="30" s="1"/>
  <c r="C2521" i="30"/>
  <c r="B2521" i="30"/>
  <c r="C2520" i="30"/>
  <c r="B2520" i="30"/>
  <c r="D2519" i="30" s="1"/>
  <c r="C2519" i="30"/>
  <c r="B2519" i="30"/>
  <c r="C2518" i="30"/>
  <c r="B2518" i="30"/>
  <c r="D2517" i="30" s="1"/>
  <c r="C2517" i="30"/>
  <c r="B2517" i="30"/>
  <c r="C2516" i="30"/>
  <c r="B2516" i="30"/>
  <c r="D2515" i="30" s="1"/>
  <c r="C2515" i="30"/>
  <c r="B2515" i="30"/>
  <c r="C2514" i="30"/>
  <c r="B2514" i="30"/>
  <c r="D2513" i="30" s="1"/>
  <c r="C2513" i="30"/>
  <c r="B2513" i="30"/>
  <c r="C2512" i="30"/>
  <c r="B2512" i="30"/>
  <c r="D2511" i="30" s="1"/>
  <c r="C2511" i="30"/>
  <c r="B2511" i="30"/>
  <c r="C2510" i="30"/>
  <c r="B2510" i="30"/>
  <c r="D2509" i="30" s="1"/>
  <c r="C2509" i="30"/>
  <c r="B2509" i="30"/>
  <c r="C2508" i="30"/>
  <c r="B2508" i="30"/>
  <c r="D2507" i="30" s="1"/>
  <c r="C2507" i="30"/>
  <c r="B2507" i="30"/>
  <c r="C2506" i="30"/>
  <c r="B2506" i="30"/>
  <c r="D2505" i="30" s="1"/>
  <c r="C2505" i="30"/>
  <c r="B2505" i="30"/>
  <c r="C2504" i="30"/>
  <c r="B2504" i="30"/>
  <c r="D2503" i="30" s="1"/>
  <c r="C2503" i="30"/>
  <c r="B2503" i="30"/>
  <c r="C2502" i="30"/>
  <c r="B2502" i="30"/>
  <c r="D2501" i="30" s="1"/>
  <c r="C2501" i="30"/>
  <c r="B2501" i="30"/>
  <c r="C2500" i="30"/>
  <c r="B2500" i="30"/>
  <c r="D2499" i="30" s="1"/>
  <c r="C2499" i="30"/>
  <c r="B2499" i="30"/>
  <c r="C2498" i="30"/>
  <c r="B2498" i="30"/>
  <c r="D2497" i="30" s="1"/>
  <c r="C2497" i="30"/>
  <c r="B2497" i="30"/>
  <c r="C2496" i="30"/>
  <c r="B2496" i="30"/>
  <c r="D2495" i="30" s="1"/>
  <c r="C2495" i="30"/>
  <c r="B2495" i="30"/>
  <c r="C2494" i="30"/>
  <c r="B2494" i="30"/>
  <c r="D2493" i="30" s="1"/>
  <c r="C2493" i="30"/>
  <c r="B2493" i="30"/>
  <c r="C2492" i="30"/>
  <c r="B2492" i="30"/>
  <c r="D2491" i="30" s="1"/>
  <c r="C2491" i="30"/>
  <c r="B2491" i="30"/>
  <c r="C2490" i="30"/>
  <c r="B2490" i="30"/>
  <c r="D2489" i="30" s="1"/>
  <c r="C2489" i="30"/>
  <c r="B2489" i="30"/>
  <c r="C2488" i="30"/>
  <c r="B2488" i="30"/>
  <c r="D2487" i="30" s="1"/>
  <c r="C2487" i="30"/>
  <c r="B2487" i="30"/>
  <c r="C2486" i="30"/>
  <c r="B2486" i="30"/>
  <c r="D2485" i="30" s="1"/>
  <c r="C2485" i="30"/>
  <c r="B2485" i="30"/>
  <c r="C2484" i="30"/>
  <c r="B2484" i="30"/>
  <c r="D2483" i="30" s="1"/>
  <c r="C2483" i="30"/>
  <c r="B2483" i="30"/>
  <c r="C2482" i="30"/>
  <c r="B2482" i="30"/>
  <c r="D2481" i="30" s="1"/>
  <c r="C2481" i="30"/>
  <c r="B2481" i="30"/>
  <c r="C2480" i="30"/>
  <c r="B2480" i="30"/>
  <c r="D2479" i="30" s="1"/>
  <c r="C2479" i="30"/>
  <c r="B2479" i="30"/>
  <c r="C2478" i="30"/>
  <c r="B2478" i="30"/>
  <c r="D2477" i="30" s="1"/>
  <c r="C2477" i="30"/>
  <c r="B2477" i="30"/>
  <c r="C2476" i="30"/>
  <c r="B2476" i="30"/>
  <c r="D2475" i="30" s="1"/>
  <c r="C2475" i="30"/>
  <c r="B2475" i="30"/>
  <c r="C2474" i="30"/>
  <c r="B2474" i="30"/>
  <c r="D2473" i="30" s="1"/>
  <c r="C2473" i="30"/>
  <c r="B2473" i="30"/>
  <c r="C2472" i="30"/>
  <c r="B2472" i="30"/>
  <c r="D2471" i="30" s="1"/>
  <c r="C2471" i="30"/>
  <c r="B2471" i="30"/>
  <c r="C2470" i="30"/>
  <c r="B2470" i="30"/>
  <c r="D2469" i="30" s="1"/>
  <c r="C2469" i="30"/>
  <c r="B2469" i="30"/>
  <c r="C2468" i="30"/>
  <c r="B2468" i="30"/>
  <c r="D2467" i="30" s="1"/>
  <c r="C2467" i="30"/>
  <c r="B2467" i="30"/>
  <c r="C2466" i="30"/>
  <c r="B2466" i="30"/>
  <c r="D2465" i="30" s="1"/>
  <c r="C2465" i="30"/>
  <c r="B2465" i="30"/>
  <c r="C2464" i="30"/>
  <c r="B2464" i="30"/>
  <c r="D2463" i="30" s="1"/>
  <c r="C2463" i="30"/>
  <c r="B2463" i="30"/>
  <c r="C2462" i="30"/>
  <c r="B2462" i="30"/>
  <c r="D2461" i="30" s="1"/>
  <c r="C2461" i="30"/>
  <c r="B2461" i="30"/>
  <c r="C2460" i="30"/>
  <c r="B2460" i="30"/>
  <c r="D2459" i="30" s="1"/>
  <c r="C2459" i="30"/>
  <c r="B2459" i="30"/>
  <c r="C2458" i="30"/>
  <c r="B2458" i="30"/>
  <c r="D2457" i="30" s="1"/>
  <c r="C2457" i="30"/>
  <c r="B2457" i="30"/>
  <c r="C2456" i="30"/>
  <c r="B2456" i="30"/>
  <c r="D2455" i="30" s="1"/>
  <c r="C2455" i="30"/>
  <c r="B2455" i="30"/>
  <c r="C2454" i="30"/>
  <c r="B2454" i="30"/>
  <c r="D2453" i="30" s="1"/>
  <c r="C2453" i="30"/>
  <c r="B2453" i="30"/>
  <c r="C2452" i="30"/>
  <c r="B2452" i="30"/>
  <c r="D2451" i="30" s="1"/>
  <c r="C2451" i="30"/>
  <c r="B2451" i="30"/>
  <c r="C2450" i="30"/>
  <c r="B2450" i="30"/>
  <c r="D2449" i="30" s="1"/>
  <c r="C2449" i="30"/>
  <c r="B2449" i="30"/>
  <c r="C2448" i="30"/>
  <c r="B2448" i="30"/>
  <c r="D2447" i="30" s="1"/>
  <c r="C2447" i="30"/>
  <c r="B2447" i="30"/>
  <c r="C2446" i="30"/>
  <c r="B2446" i="30"/>
  <c r="D2445" i="30" s="1"/>
  <c r="C2445" i="30"/>
  <c r="B2445" i="30"/>
  <c r="C2444" i="30"/>
  <c r="B2444" i="30"/>
  <c r="D2443" i="30" s="1"/>
  <c r="C2443" i="30"/>
  <c r="B2443" i="30"/>
  <c r="C2442" i="30"/>
  <c r="B2442" i="30"/>
  <c r="D2441" i="30" s="1"/>
  <c r="C2441" i="30"/>
  <c r="B2441" i="30"/>
  <c r="C2440" i="30"/>
  <c r="B2440" i="30"/>
  <c r="D2439" i="30" s="1"/>
  <c r="C2439" i="30"/>
  <c r="B2439" i="30"/>
  <c r="C2438" i="30"/>
  <c r="B2438" i="30"/>
  <c r="D2437" i="30" s="1"/>
  <c r="C2437" i="30"/>
  <c r="B2437" i="30"/>
  <c r="C2436" i="30"/>
  <c r="B2436" i="30"/>
  <c r="D2435" i="30" s="1"/>
  <c r="C2435" i="30"/>
  <c r="B2435" i="30"/>
  <c r="C2434" i="30"/>
  <c r="B2434" i="30"/>
  <c r="D2433" i="30" s="1"/>
  <c r="C2433" i="30"/>
  <c r="B2433" i="30"/>
  <c r="C2432" i="30"/>
  <c r="B2432" i="30"/>
  <c r="D2431" i="30" s="1"/>
  <c r="C2431" i="30"/>
  <c r="B2431" i="30"/>
  <c r="C2430" i="30"/>
  <c r="B2430" i="30"/>
  <c r="D2429" i="30" s="1"/>
  <c r="C2429" i="30"/>
  <c r="B2429" i="30"/>
  <c r="C2428" i="30"/>
  <c r="B2428" i="30"/>
  <c r="D2427" i="30" s="1"/>
  <c r="C2427" i="30"/>
  <c r="B2427" i="30"/>
  <c r="C2426" i="30"/>
  <c r="B2426" i="30"/>
  <c r="D2425" i="30" s="1"/>
  <c r="C2425" i="30"/>
  <c r="B2425" i="30"/>
  <c r="C2424" i="30"/>
  <c r="B2424" i="30"/>
  <c r="D2423" i="30" s="1"/>
  <c r="C2423" i="30"/>
  <c r="B2423" i="30"/>
  <c r="C2422" i="30"/>
  <c r="B2422" i="30"/>
  <c r="D2421" i="30" s="1"/>
  <c r="C2421" i="30"/>
  <c r="B2421" i="30"/>
  <c r="C2420" i="30"/>
  <c r="B2420" i="30"/>
  <c r="D2419" i="30" s="1"/>
  <c r="C2419" i="30"/>
  <c r="B2419" i="30"/>
  <c r="C2418" i="30"/>
  <c r="B2418" i="30"/>
  <c r="D2417" i="30" s="1"/>
  <c r="C2417" i="30"/>
  <c r="B2417" i="30"/>
  <c r="C2416" i="30"/>
  <c r="B2416" i="30"/>
  <c r="D2415" i="30" s="1"/>
  <c r="C2415" i="30"/>
  <c r="B2415" i="30"/>
  <c r="C2414" i="30"/>
  <c r="B2414" i="30"/>
  <c r="D2413" i="30" s="1"/>
  <c r="C2413" i="30"/>
  <c r="B2413" i="30"/>
  <c r="C2412" i="30"/>
  <c r="B2412" i="30"/>
  <c r="D2411" i="30" s="1"/>
  <c r="C2411" i="30"/>
  <c r="B2411" i="30"/>
  <c r="C2410" i="30"/>
  <c r="B2410" i="30"/>
  <c r="D2409" i="30" s="1"/>
  <c r="C2409" i="30"/>
  <c r="B2409" i="30"/>
  <c r="C2408" i="30"/>
  <c r="B2408" i="30"/>
  <c r="D2407" i="30" s="1"/>
  <c r="C2407" i="30"/>
  <c r="B2407" i="30"/>
  <c r="C2406" i="30"/>
  <c r="B2406" i="30"/>
  <c r="D2405" i="30" s="1"/>
  <c r="C2405" i="30"/>
  <c r="B2405" i="30"/>
  <c r="C2404" i="30"/>
  <c r="B2404" i="30"/>
  <c r="D2403" i="30" s="1"/>
  <c r="C2403" i="30"/>
  <c r="B2403" i="30"/>
  <c r="C2402" i="30"/>
  <c r="B2402" i="30"/>
  <c r="D2401" i="30" s="1"/>
  <c r="C2401" i="30"/>
  <c r="B2401" i="30"/>
  <c r="C2400" i="30"/>
  <c r="B2400" i="30"/>
  <c r="D2399" i="30" s="1"/>
  <c r="C2399" i="30"/>
  <c r="B2399" i="30"/>
  <c r="C2398" i="30"/>
  <c r="B2398" i="30"/>
  <c r="D2397" i="30" s="1"/>
  <c r="C2397" i="30"/>
  <c r="B2397" i="30"/>
  <c r="C2396" i="30"/>
  <c r="B2396" i="30"/>
  <c r="D2395" i="30" s="1"/>
  <c r="C2395" i="30"/>
  <c r="B2395" i="30"/>
  <c r="C2394" i="30"/>
  <c r="B2394" i="30"/>
  <c r="D2393" i="30" s="1"/>
  <c r="C2393" i="30"/>
  <c r="B2393" i="30"/>
  <c r="C2392" i="30"/>
  <c r="B2392" i="30"/>
  <c r="D2391" i="30" s="1"/>
  <c r="C2391" i="30"/>
  <c r="B2391" i="30"/>
  <c r="C2390" i="30"/>
  <c r="B2390" i="30"/>
  <c r="D2389" i="30" s="1"/>
  <c r="C2389" i="30"/>
  <c r="B2389" i="30"/>
  <c r="C2388" i="30"/>
  <c r="B2388" i="30"/>
  <c r="D2387" i="30" s="1"/>
  <c r="C2387" i="30"/>
  <c r="B2387" i="30"/>
  <c r="C2386" i="30"/>
  <c r="B2386" i="30"/>
  <c r="D2385" i="30" s="1"/>
  <c r="C2385" i="30"/>
  <c r="B2385" i="30"/>
  <c r="C2384" i="30"/>
  <c r="B2384" i="30"/>
  <c r="D2383" i="30" s="1"/>
  <c r="C2383" i="30"/>
  <c r="B2383" i="30"/>
  <c r="C2382" i="30"/>
  <c r="B2382" i="30"/>
  <c r="D2381" i="30" s="1"/>
  <c r="C2381" i="30"/>
  <c r="B2381" i="30"/>
  <c r="C2380" i="30"/>
  <c r="B2380" i="30"/>
  <c r="D2379" i="30" s="1"/>
  <c r="C2379" i="30"/>
  <c r="B2379" i="30"/>
  <c r="C2378" i="30"/>
  <c r="B2378" i="30"/>
  <c r="D2377" i="30" s="1"/>
  <c r="C2377" i="30"/>
  <c r="B2377" i="30"/>
  <c r="C2376" i="30"/>
  <c r="B2376" i="30"/>
  <c r="D2375" i="30" s="1"/>
  <c r="C2375" i="30"/>
  <c r="B2375" i="30"/>
  <c r="C2374" i="30"/>
  <c r="B2374" i="30"/>
  <c r="D2373" i="30" s="1"/>
  <c r="C2373" i="30"/>
  <c r="B2373" i="30"/>
  <c r="C2372" i="30"/>
  <c r="B2372" i="30"/>
  <c r="D2371" i="30" s="1"/>
  <c r="C2371" i="30"/>
  <c r="B2371" i="30"/>
  <c r="C2370" i="30"/>
  <c r="B2370" i="30"/>
  <c r="D2369" i="30" s="1"/>
  <c r="C2369" i="30"/>
  <c r="B2369" i="30"/>
  <c r="C2368" i="30"/>
  <c r="B2368" i="30"/>
  <c r="D2367" i="30" s="1"/>
  <c r="C2367" i="30"/>
  <c r="B2367" i="30"/>
  <c r="C2366" i="30"/>
  <c r="B2366" i="30"/>
  <c r="D2365" i="30" s="1"/>
  <c r="C2365" i="30"/>
  <c r="B2365" i="30"/>
  <c r="C2364" i="30"/>
  <c r="B2364" i="30"/>
  <c r="D2363" i="30" s="1"/>
  <c r="C2363" i="30"/>
  <c r="B2363" i="30"/>
  <c r="C2362" i="30"/>
  <c r="B2362" i="30"/>
  <c r="D2361" i="30" s="1"/>
  <c r="C2361" i="30"/>
  <c r="B2361" i="30"/>
  <c r="C2360" i="30"/>
  <c r="B2360" i="30"/>
  <c r="D2359" i="30" s="1"/>
  <c r="C2359" i="30"/>
  <c r="B2359" i="30"/>
  <c r="C2358" i="30"/>
  <c r="B2358" i="30"/>
  <c r="D2357" i="30" s="1"/>
  <c r="C2357" i="30"/>
  <c r="B2357" i="30"/>
  <c r="C2356" i="30"/>
  <c r="B2356" i="30"/>
  <c r="D2355" i="30" s="1"/>
  <c r="C2355" i="30"/>
  <c r="B2355" i="30"/>
  <c r="C2354" i="30"/>
  <c r="B2354" i="30"/>
  <c r="D2353" i="30" s="1"/>
  <c r="C2353" i="30"/>
  <c r="B2353" i="30"/>
  <c r="C2352" i="30"/>
  <c r="B2352" i="30"/>
  <c r="D2351" i="30" s="1"/>
  <c r="C2351" i="30"/>
  <c r="B2351" i="30"/>
  <c r="C2350" i="30"/>
  <c r="B2350" i="30"/>
  <c r="D2349" i="30" s="1"/>
  <c r="C2349" i="30"/>
  <c r="B2349" i="30"/>
  <c r="C2348" i="30"/>
  <c r="B2348" i="30"/>
  <c r="D2347" i="30" s="1"/>
  <c r="C2347" i="30"/>
  <c r="B2347" i="30"/>
  <c r="C2346" i="30"/>
  <c r="B2346" i="30"/>
  <c r="D2345" i="30" s="1"/>
  <c r="C2345" i="30"/>
  <c r="B2345" i="30"/>
  <c r="C2344" i="30"/>
  <c r="B2344" i="30"/>
  <c r="D2343" i="30" s="1"/>
  <c r="C2343" i="30"/>
  <c r="B2343" i="30"/>
  <c r="C2342" i="30"/>
  <c r="B2342" i="30"/>
  <c r="D2341" i="30" s="1"/>
  <c r="C2341" i="30"/>
  <c r="B2341" i="30"/>
  <c r="C2340" i="30"/>
  <c r="B2340" i="30"/>
  <c r="D2339" i="30" s="1"/>
  <c r="C2339" i="30"/>
  <c r="B2339" i="30"/>
  <c r="C2338" i="30"/>
  <c r="B2338" i="30"/>
  <c r="D2337" i="30" s="1"/>
  <c r="C2337" i="30"/>
  <c r="B2337" i="30"/>
  <c r="C2336" i="30"/>
  <c r="B2336" i="30"/>
  <c r="D2335" i="30" s="1"/>
  <c r="C2335" i="30"/>
  <c r="B2335" i="30"/>
  <c r="C2334" i="30"/>
  <c r="B2334" i="30"/>
  <c r="D2333" i="30" s="1"/>
  <c r="C2333" i="30"/>
  <c r="B2333" i="30"/>
  <c r="C2332" i="30"/>
  <c r="B2332" i="30"/>
  <c r="D2331" i="30" s="1"/>
  <c r="C2331" i="30"/>
  <c r="B2331" i="30"/>
  <c r="C2330" i="30"/>
  <c r="B2330" i="30"/>
  <c r="D2329" i="30" s="1"/>
  <c r="C2329" i="30"/>
  <c r="B2329" i="30"/>
  <c r="C2328" i="30"/>
  <c r="B2328" i="30"/>
  <c r="D2327" i="30" s="1"/>
  <c r="C2327" i="30"/>
  <c r="B2327" i="30"/>
  <c r="C2326" i="30"/>
  <c r="B2326" i="30"/>
  <c r="D2325" i="30" s="1"/>
  <c r="C2325" i="30"/>
  <c r="B2325" i="30"/>
  <c r="C2324" i="30"/>
  <c r="B2324" i="30"/>
  <c r="D2323" i="30" s="1"/>
  <c r="C2323" i="30"/>
  <c r="B2323" i="30"/>
  <c r="C2322" i="30"/>
  <c r="B2322" i="30"/>
  <c r="D2321" i="30" s="1"/>
  <c r="C2321" i="30"/>
  <c r="B2321" i="30"/>
  <c r="C2320" i="30"/>
  <c r="B2320" i="30"/>
  <c r="D2319" i="30" s="1"/>
  <c r="C2319" i="30"/>
  <c r="B2319" i="30"/>
  <c r="C2318" i="30"/>
  <c r="B2318" i="30"/>
  <c r="D2317" i="30" s="1"/>
  <c r="C2317" i="30"/>
  <c r="B2317" i="30"/>
  <c r="C2316" i="30"/>
  <c r="B2316" i="30"/>
  <c r="D2315" i="30" s="1"/>
  <c r="C2315" i="30"/>
  <c r="B2315" i="30"/>
  <c r="C2314" i="30"/>
  <c r="B2314" i="30"/>
  <c r="D2313" i="30" s="1"/>
  <c r="C2313" i="30"/>
  <c r="B2313" i="30"/>
  <c r="C2312" i="30"/>
  <c r="B2312" i="30"/>
  <c r="D2311" i="30" s="1"/>
  <c r="C2311" i="30"/>
  <c r="B2311" i="30"/>
  <c r="C2310" i="30"/>
  <c r="B2310" i="30"/>
  <c r="D2309" i="30" s="1"/>
  <c r="C2309" i="30"/>
  <c r="B2309" i="30"/>
  <c r="C2308" i="30"/>
  <c r="B2308" i="30"/>
  <c r="D2307" i="30" s="1"/>
  <c r="C2307" i="30"/>
  <c r="B2307" i="30"/>
  <c r="C2306" i="30"/>
  <c r="B2306" i="30"/>
  <c r="D2305" i="30" s="1"/>
  <c r="C2305" i="30"/>
  <c r="B2305" i="30"/>
  <c r="C2304" i="30"/>
  <c r="B2304" i="30"/>
  <c r="D2303" i="30" s="1"/>
  <c r="C2303" i="30"/>
  <c r="B2303" i="30"/>
  <c r="C2302" i="30"/>
  <c r="B2302" i="30"/>
  <c r="D2301" i="30" s="1"/>
  <c r="C2301" i="30"/>
  <c r="B2301" i="30"/>
  <c r="C2300" i="30"/>
  <c r="B2300" i="30"/>
  <c r="D2299" i="30" s="1"/>
  <c r="C2299" i="30"/>
  <c r="B2299" i="30"/>
  <c r="C2298" i="30"/>
  <c r="B2298" i="30"/>
  <c r="D2297" i="30" s="1"/>
  <c r="C2297" i="30"/>
  <c r="B2297" i="30"/>
  <c r="C2296" i="30"/>
  <c r="B2296" i="30"/>
  <c r="D2295" i="30" s="1"/>
  <c r="C2295" i="30"/>
  <c r="B2295" i="30"/>
  <c r="C2294" i="30"/>
  <c r="B2294" i="30"/>
  <c r="D2293" i="30" s="1"/>
  <c r="C2293" i="30"/>
  <c r="B2293" i="30"/>
  <c r="C2292" i="30"/>
  <c r="B2292" i="30"/>
  <c r="D2291" i="30" s="1"/>
  <c r="C2291" i="30"/>
  <c r="B2291" i="30"/>
  <c r="C2290" i="30"/>
  <c r="B2290" i="30"/>
  <c r="D2289" i="30" s="1"/>
  <c r="C2289" i="30"/>
  <c r="B2289" i="30"/>
  <c r="C2288" i="30"/>
  <c r="B2288" i="30"/>
  <c r="D2287" i="30" s="1"/>
  <c r="C2287" i="30"/>
  <c r="B2287" i="30"/>
  <c r="C2286" i="30"/>
  <c r="B2286" i="30"/>
  <c r="D2285" i="30" s="1"/>
  <c r="C2285" i="30"/>
  <c r="B2285" i="30"/>
  <c r="C2284" i="30"/>
  <c r="B2284" i="30"/>
  <c r="D2283" i="30" s="1"/>
  <c r="C2283" i="30"/>
  <c r="B2283" i="30"/>
  <c r="C2282" i="30"/>
  <c r="B2282" i="30"/>
  <c r="D2281" i="30" s="1"/>
  <c r="C2281" i="30"/>
  <c r="B2281" i="30"/>
  <c r="C2280" i="30"/>
  <c r="B2280" i="30"/>
  <c r="D2279" i="30" s="1"/>
  <c r="C2279" i="30"/>
  <c r="B2279" i="30"/>
  <c r="C2278" i="30"/>
  <c r="B2278" i="30"/>
  <c r="D2277" i="30" s="1"/>
  <c r="C2277" i="30"/>
  <c r="B2277" i="30"/>
  <c r="C2276" i="30"/>
  <c r="B2276" i="30"/>
  <c r="D2275" i="30" s="1"/>
  <c r="C2275" i="30"/>
  <c r="B2275" i="30"/>
  <c r="C2274" i="30"/>
  <c r="B2274" i="30"/>
  <c r="D2273" i="30" s="1"/>
  <c r="C2273" i="30"/>
  <c r="B2273" i="30"/>
  <c r="C2272" i="30"/>
  <c r="B2272" i="30"/>
  <c r="D2271" i="30" s="1"/>
  <c r="C2271" i="30"/>
  <c r="B2271" i="30"/>
  <c r="C2270" i="30"/>
  <c r="B2270" i="30"/>
  <c r="D2269" i="30" s="1"/>
  <c r="C2269" i="30"/>
  <c r="B2269" i="30"/>
  <c r="C2268" i="30"/>
  <c r="B2268" i="30"/>
  <c r="D2267" i="30" s="1"/>
  <c r="C2267" i="30"/>
  <c r="B2267" i="30"/>
  <c r="C2266" i="30"/>
  <c r="B2266" i="30"/>
  <c r="D2265" i="30" s="1"/>
  <c r="C2265" i="30"/>
  <c r="B2265" i="30"/>
  <c r="C2264" i="30"/>
  <c r="B2264" i="30"/>
  <c r="D2263" i="30" s="1"/>
  <c r="C2263" i="30"/>
  <c r="B2263" i="30"/>
  <c r="C2262" i="30"/>
  <c r="B2262" i="30"/>
  <c r="D2261" i="30" s="1"/>
  <c r="C2261" i="30"/>
  <c r="B2261" i="30"/>
  <c r="C2260" i="30"/>
  <c r="B2260" i="30"/>
  <c r="D2259" i="30" s="1"/>
  <c r="C2259" i="30"/>
  <c r="B2259" i="30"/>
  <c r="C2258" i="30"/>
  <c r="B2258" i="30"/>
  <c r="D2257" i="30" s="1"/>
  <c r="C2257" i="30"/>
  <c r="B2257" i="30"/>
  <c r="C2256" i="30"/>
  <c r="B2256" i="30"/>
  <c r="D2255" i="30" s="1"/>
  <c r="C2255" i="30"/>
  <c r="B2255" i="30"/>
  <c r="C2254" i="30"/>
  <c r="B2254" i="30"/>
  <c r="D2253" i="30" s="1"/>
  <c r="C2253" i="30"/>
  <c r="B2253" i="30"/>
  <c r="C2252" i="30"/>
  <c r="B2252" i="30"/>
  <c r="D2251" i="30" s="1"/>
  <c r="C2251" i="30"/>
  <c r="B2251" i="30"/>
  <c r="C2250" i="30"/>
  <c r="B2250" i="30"/>
  <c r="D2249" i="30" s="1"/>
  <c r="C2249" i="30"/>
  <c r="B2249" i="30"/>
  <c r="C2248" i="30"/>
  <c r="B2248" i="30"/>
  <c r="D2247" i="30" s="1"/>
  <c r="C2247" i="30"/>
  <c r="B2247" i="30"/>
  <c r="C2246" i="30"/>
  <c r="B2246" i="30"/>
  <c r="D2245" i="30" s="1"/>
  <c r="C2245" i="30"/>
  <c r="B2245" i="30"/>
  <c r="C2244" i="30"/>
  <c r="B2244" i="30"/>
  <c r="D2243" i="30" s="1"/>
  <c r="C2243" i="30"/>
  <c r="B2243" i="30"/>
  <c r="C2242" i="30"/>
  <c r="B2242" i="30"/>
  <c r="D2241" i="30" s="1"/>
  <c r="C2241" i="30"/>
  <c r="B2241" i="30"/>
  <c r="C2240" i="30"/>
  <c r="B2240" i="30"/>
  <c r="D2239" i="30" s="1"/>
  <c r="C2239" i="30"/>
  <c r="B2239" i="30"/>
  <c r="C2238" i="30"/>
  <c r="B2238" i="30"/>
  <c r="D2237" i="30" s="1"/>
  <c r="C2237" i="30"/>
  <c r="B2237" i="30"/>
  <c r="C2236" i="30"/>
  <c r="B2236" i="30"/>
  <c r="D2235" i="30" s="1"/>
  <c r="C2235" i="30"/>
  <c r="B2235" i="30"/>
  <c r="C2234" i="30"/>
  <c r="B2234" i="30"/>
  <c r="D2233" i="30" s="1"/>
  <c r="C2233" i="30"/>
  <c r="B2233" i="30"/>
  <c r="C2232" i="30"/>
  <c r="B2232" i="30"/>
  <c r="D2231" i="30" s="1"/>
  <c r="C2231" i="30"/>
  <c r="B2231" i="30"/>
  <c r="C2230" i="30"/>
  <c r="B2230" i="30"/>
  <c r="D2229" i="30" s="1"/>
  <c r="C2229" i="30"/>
  <c r="B2229" i="30"/>
  <c r="C2228" i="30"/>
  <c r="B2228" i="30"/>
  <c r="D2227" i="30" s="1"/>
  <c r="C2227" i="30"/>
  <c r="B2227" i="30"/>
  <c r="C2226" i="30"/>
  <c r="B2226" i="30"/>
  <c r="D2225" i="30" s="1"/>
  <c r="C2225" i="30"/>
  <c r="B2225" i="30"/>
  <c r="C2224" i="30"/>
  <c r="B2224" i="30"/>
  <c r="D2223" i="30" s="1"/>
  <c r="C2223" i="30"/>
  <c r="B2223" i="30"/>
  <c r="C2222" i="30"/>
  <c r="B2222" i="30"/>
  <c r="D2221" i="30" s="1"/>
  <c r="C2221" i="30"/>
  <c r="B2221" i="30"/>
  <c r="C2220" i="30"/>
  <c r="B2220" i="30"/>
  <c r="D2219" i="30" s="1"/>
  <c r="C2219" i="30"/>
  <c r="B2219" i="30"/>
  <c r="C2218" i="30"/>
  <c r="B2218" i="30"/>
  <c r="D2217" i="30" s="1"/>
  <c r="C2217" i="30"/>
  <c r="B2217" i="30"/>
  <c r="C2216" i="30"/>
  <c r="B2216" i="30"/>
  <c r="D2215" i="30" s="1"/>
  <c r="C2215" i="30"/>
  <c r="B2215" i="30"/>
  <c r="C2214" i="30"/>
  <c r="B2214" i="30"/>
  <c r="D2213" i="30" s="1"/>
  <c r="C2213" i="30"/>
  <c r="B2213" i="30"/>
  <c r="C2212" i="30"/>
  <c r="B2212" i="30"/>
  <c r="D2211" i="30" s="1"/>
  <c r="C2211" i="30"/>
  <c r="B2211" i="30"/>
  <c r="C2210" i="30"/>
  <c r="B2210" i="30"/>
  <c r="D2209" i="30" s="1"/>
  <c r="C2209" i="30"/>
  <c r="B2209" i="30"/>
  <c r="C2208" i="30"/>
  <c r="B2208" i="30"/>
  <c r="D2207" i="30" s="1"/>
  <c r="C2207" i="30"/>
  <c r="B2207" i="30"/>
  <c r="C2206" i="30"/>
  <c r="B2206" i="30"/>
  <c r="D2205" i="30" s="1"/>
  <c r="C2205" i="30"/>
  <c r="B2205" i="30"/>
  <c r="C2204" i="30"/>
  <c r="B2204" i="30"/>
  <c r="D2203" i="30" s="1"/>
  <c r="C2203" i="30"/>
  <c r="B2203" i="30"/>
  <c r="C2202" i="30"/>
  <c r="B2202" i="30"/>
  <c r="D2201" i="30" s="1"/>
  <c r="C2201" i="30"/>
  <c r="B2201" i="30"/>
  <c r="C2200" i="30"/>
  <c r="B2200" i="30"/>
  <c r="D2199" i="30" s="1"/>
  <c r="C2199" i="30"/>
  <c r="B2199" i="30"/>
  <c r="C2198" i="30"/>
  <c r="B2198" i="30"/>
  <c r="D2197" i="30" s="1"/>
  <c r="C2197" i="30"/>
  <c r="B2197" i="30"/>
  <c r="C2196" i="30"/>
  <c r="B2196" i="30"/>
  <c r="D2195" i="30" s="1"/>
  <c r="C2195" i="30"/>
  <c r="B2195" i="30"/>
  <c r="C2194" i="30"/>
  <c r="B2194" i="30"/>
  <c r="D2193" i="30" s="1"/>
  <c r="C2193" i="30"/>
  <c r="B2193" i="30"/>
  <c r="C2192" i="30"/>
  <c r="B2192" i="30"/>
  <c r="D2191" i="30" s="1"/>
  <c r="C2191" i="30"/>
  <c r="B2191" i="30"/>
  <c r="C2190" i="30"/>
  <c r="B2190" i="30"/>
  <c r="D2189" i="30" s="1"/>
  <c r="C2189" i="30"/>
  <c r="B2189" i="30"/>
  <c r="C2188" i="30"/>
  <c r="B2188" i="30"/>
  <c r="D2187" i="30" s="1"/>
  <c r="C2187" i="30"/>
  <c r="B2187" i="30"/>
  <c r="C2186" i="30"/>
  <c r="B2186" i="30"/>
  <c r="D2185" i="30" s="1"/>
  <c r="C2185" i="30"/>
  <c r="B2185" i="30"/>
  <c r="C2184" i="30"/>
  <c r="B2184" i="30"/>
  <c r="D2183" i="30" s="1"/>
  <c r="C2183" i="30"/>
  <c r="B2183" i="30"/>
  <c r="C2182" i="30"/>
  <c r="B2182" i="30"/>
  <c r="D2181" i="30" s="1"/>
  <c r="C2181" i="30"/>
  <c r="B2181" i="30"/>
  <c r="C2180" i="30"/>
  <c r="B2180" i="30"/>
  <c r="D2179" i="30" s="1"/>
  <c r="C2179" i="30"/>
  <c r="B2179" i="30"/>
  <c r="C2178" i="30"/>
  <c r="B2178" i="30"/>
  <c r="D2177" i="30" s="1"/>
  <c r="C2177" i="30"/>
  <c r="B2177" i="30"/>
  <c r="C2176" i="30"/>
  <c r="B2176" i="30"/>
  <c r="D2175" i="30" s="1"/>
  <c r="C2175" i="30"/>
  <c r="B2175" i="30"/>
  <c r="C2174" i="30"/>
  <c r="B2174" i="30"/>
  <c r="D2173" i="30" s="1"/>
  <c r="C2173" i="30"/>
  <c r="B2173" i="30"/>
  <c r="C2172" i="30"/>
  <c r="B2172" i="30"/>
  <c r="D2171" i="30" s="1"/>
  <c r="C2171" i="30"/>
  <c r="B2171" i="30"/>
  <c r="C2170" i="30"/>
  <c r="B2170" i="30"/>
  <c r="D2169" i="30" s="1"/>
  <c r="C2169" i="30"/>
  <c r="B2169" i="30"/>
  <c r="C2168" i="30"/>
  <c r="B2168" i="30"/>
  <c r="D2167" i="30" s="1"/>
  <c r="C2167" i="30"/>
  <c r="B2167" i="30"/>
  <c r="C2166" i="30"/>
  <c r="B2166" i="30"/>
  <c r="D2165" i="30" s="1"/>
  <c r="C2165" i="30"/>
  <c r="B2165" i="30"/>
  <c r="C2164" i="30"/>
  <c r="B2164" i="30"/>
  <c r="D2163" i="30" s="1"/>
  <c r="C2163" i="30"/>
  <c r="B2163" i="30"/>
  <c r="C2162" i="30"/>
  <c r="B2162" i="30"/>
  <c r="D2161" i="30" s="1"/>
  <c r="C2161" i="30"/>
  <c r="B2161" i="30"/>
  <c r="C2160" i="30"/>
  <c r="B2160" i="30"/>
  <c r="D2159" i="30" s="1"/>
  <c r="C2159" i="30"/>
  <c r="B2159" i="30"/>
  <c r="C2158" i="30"/>
  <c r="B2158" i="30"/>
  <c r="D2157" i="30" s="1"/>
  <c r="C2157" i="30"/>
  <c r="B2157" i="30"/>
  <c r="C2156" i="30"/>
  <c r="B2156" i="30"/>
  <c r="D2155" i="30" s="1"/>
  <c r="C2155" i="30"/>
  <c r="B2155" i="30"/>
  <c r="C2154" i="30"/>
  <c r="B2154" i="30"/>
  <c r="D2153" i="30" s="1"/>
  <c r="C2153" i="30"/>
  <c r="B2153" i="30"/>
  <c r="C2152" i="30"/>
  <c r="B2152" i="30"/>
  <c r="D2151" i="30" s="1"/>
  <c r="C2151" i="30"/>
  <c r="B2151" i="30"/>
  <c r="C2150" i="30"/>
  <c r="B2150" i="30"/>
  <c r="D2149" i="30" s="1"/>
  <c r="C2149" i="30"/>
  <c r="B2149" i="30"/>
  <c r="C2148" i="30"/>
  <c r="B2148" i="30"/>
  <c r="D2147" i="30" s="1"/>
  <c r="C2147" i="30"/>
  <c r="B2147" i="30"/>
  <c r="C2146" i="30"/>
  <c r="B2146" i="30"/>
  <c r="D2145" i="30" s="1"/>
  <c r="C2145" i="30"/>
  <c r="B2145" i="30"/>
  <c r="C2144" i="30"/>
  <c r="B2144" i="30"/>
  <c r="D2143" i="30" s="1"/>
  <c r="C2143" i="30"/>
  <c r="B2143" i="30"/>
  <c r="C2142" i="30"/>
  <c r="B2142" i="30"/>
  <c r="D2141" i="30" s="1"/>
  <c r="C2141" i="30"/>
  <c r="B2141" i="30"/>
  <c r="C2140" i="30"/>
  <c r="B2140" i="30"/>
  <c r="D2139" i="30" s="1"/>
  <c r="C2139" i="30"/>
  <c r="B2139" i="30"/>
  <c r="C2138" i="30"/>
  <c r="B2138" i="30"/>
  <c r="D2137" i="30" s="1"/>
  <c r="C2137" i="30"/>
  <c r="B2137" i="30"/>
  <c r="C2136" i="30"/>
  <c r="B2136" i="30"/>
  <c r="D2135" i="30" s="1"/>
  <c r="C2135" i="30"/>
  <c r="B2135" i="30"/>
  <c r="C2134" i="30"/>
  <c r="B2134" i="30"/>
  <c r="D2133" i="30" s="1"/>
  <c r="C2133" i="30"/>
  <c r="B2133" i="30"/>
  <c r="C2132" i="30"/>
  <c r="B2132" i="30"/>
  <c r="D2131" i="30" s="1"/>
  <c r="C2131" i="30"/>
  <c r="B2131" i="30"/>
  <c r="C2130" i="30"/>
  <c r="B2130" i="30"/>
  <c r="D2129" i="30" s="1"/>
  <c r="C2129" i="30"/>
  <c r="B2129" i="30"/>
  <c r="C2128" i="30"/>
  <c r="B2128" i="30"/>
  <c r="D2127" i="30" s="1"/>
  <c r="C2127" i="30"/>
  <c r="B2127" i="30"/>
  <c r="C2126" i="30"/>
  <c r="B2126" i="30"/>
  <c r="D2125" i="30" s="1"/>
  <c r="C2125" i="30"/>
  <c r="B2125" i="30"/>
  <c r="C2124" i="30"/>
  <c r="B2124" i="30"/>
  <c r="D2123" i="30" s="1"/>
  <c r="C2123" i="30"/>
  <c r="B2123" i="30"/>
  <c r="C2122" i="30"/>
  <c r="B2122" i="30"/>
  <c r="D2121" i="30" s="1"/>
  <c r="C2121" i="30"/>
  <c r="B2121" i="30"/>
  <c r="C2120" i="30"/>
  <c r="B2120" i="30"/>
  <c r="D2119" i="30" s="1"/>
  <c r="C2119" i="30"/>
  <c r="B2119" i="30"/>
  <c r="C2118" i="30"/>
  <c r="B2118" i="30"/>
  <c r="D2117" i="30" s="1"/>
  <c r="C2117" i="30"/>
  <c r="B2117" i="30"/>
  <c r="C2116" i="30"/>
  <c r="B2116" i="30"/>
  <c r="D2115" i="30" s="1"/>
  <c r="C2115" i="30"/>
  <c r="B2115" i="30"/>
  <c r="C2114" i="30"/>
  <c r="B2114" i="30"/>
  <c r="D2113" i="30" s="1"/>
  <c r="C2113" i="30"/>
  <c r="B2113" i="30"/>
  <c r="C2112" i="30"/>
  <c r="B2112" i="30"/>
  <c r="D2111" i="30" s="1"/>
  <c r="C2111" i="30"/>
  <c r="B2111" i="30"/>
  <c r="C2110" i="30"/>
  <c r="B2110" i="30"/>
  <c r="D2109" i="30" s="1"/>
  <c r="C2109" i="30"/>
  <c r="B2109" i="30"/>
  <c r="C2108" i="30"/>
  <c r="B2108" i="30"/>
  <c r="D2107" i="30" s="1"/>
  <c r="C2107" i="30"/>
  <c r="B2107" i="30"/>
  <c r="C2106" i="30"/>
  <c r="B2106" i="30"/>
  <c r="D2105" i="30" s="1"/>
  <c r="C2105" i="30"/>
  <c r="B2105" i="30"/>
  <c r="C2104" i="30"/>
  <c r="B2104" i="30"/>
  <c r="D2103" i="30" s="1"/>
  <c r="C2103" i="30"/>
  <c r="B2103" i="30"/>
  <c r="C2102" i="30"/>
  <c r="B2102" i="30"/>
  <c r="D2101" i="30" s="1"/>
  <c r="C2101" i="30"/>
  <c r="B2101" i="30"/>
  <c r="C2100" i="30"/>
  <c r="B2100" i="30"/>
  <c r="D2099" i="30" s="1"/>
  <c r="C2099" i="30"/>
  <c r="B2099" i="30"/>
  <c r="C2098" i="30"/>
  <c r="B2098" i="30"/>
  <c r="D2097" i="30" s="1"/>
  <c r="C2097" i="30"/>
  <c r="B2097" i="30"/>
  <c r="C2096" i="30"/>
  <c r="B2096" i="30"/>
  <c r="D2095" i="30" s="1"/>
  <c r="C2095" i="30"/>
  <c r="B2095" i="30"/>
  <c r="C2094" i="30"/>
  <c r="B2094" i="30"/>
  <c r="D2093" i="30" s="1"/>
  <c r="C2093" i="30"/>
  <c r="B2093" i="30"/>
  <c r="C2092" i="30"/>
  <c r="B2092" i="30"/>
  <c r="D2091" i="30" s="1"/>
  <c r="C2091" i="30"/>
  <c r="B2091" i="30"/>
  <c r="C2090" i="30"/>
  <c r="B2090" i="30"/>
  <c r="D2089" i="30" s="1"/>
  <c r="C2089" i="30"/>
  <c r="B2089" i="30"/>
  <c r="C2088" i="30"/>
  <c r="B2088" i="30"/>
  <c r="D2087" i="30" s="1"/>
  <c r="C2087" i="30"/>
  <c r="B2087" i="30"/>
  <c r="C2086" i="30"/>
  <c r="B2086" i="30"/>
  <c r="D2085" i="30" s="1"/>
  <c r="C2085" i="30"/>
  <c r="B2085" i="30"/>
  <c r="C2084" i="30"/>
  <c r="B2084" i="30"/>
  <c r="D2083" i="30" s="1"/>
  <c r="C2083" i="30"/>
  <c r="B2083" i="30"/>
  <c r="C2082" i="30"/>
  <c r="B2082" i="30"/>
  <c r="D2081" i="30" s="1"/>
  <c r="C2081" i="30"/>
  <c r="B2081" i="30"/>
  <c r="C2080" i="30"/>
  <c r="B2080" i="30"/>
  <c r="D2079" i="30" s="1"/>
  <c r="C2079" i="30"/>
  <c r="B2079" i="30"/>
  <c r="C2078" i="30"/>
  <c r="B2078" i="30"/>
  <c r="D2077" i="30" s="1"/>
  <c r="C2077" i="30"/>
  <c r="B2077" i="30"/>
  <c r="C2076" i="30"/>
  <c r="B2076" i="30"/>
  <c r="D2075" i="30" s="1"/>
  <c r="C2075" i="30"/>
  <c r="B2075" i="30"/>
  <c r="C2074" i="30"/>
  <c r="B2074" i="30"/>
  <c r="D2073" i="30" s="1"/>
  <c r="C2073" i="30"/>
  <c r="B2073" i="30"/>
  <c r="C2072" i="30"/>
  <c r="B2072" i="30"/>
  <c r="D2071" i="30" s="1"/>
  <c r="C2071" i="30"/>
  <c r="B2071" i="30"/>
  <c r="C2070" i="30"/>
  <c r="B2070" i="30"/>
  <c r="D2069" i="30" s="1"/>
  <c r="C2069" i="30"/>
  <c r="B2069" i="30"/>
  <c r="C2068" i="30"/>
  <c r="B2068" i="30"/>
  <c r="D2067" i="30" s="1"/>
  <c r="C2067" i="30"/>
  <c r="B2067" i="30"/>
  <c r="C2066" i="30"/>
  <c r="B2066" i="30"/>
  <c r="D2065" i="30" s="1"/>
  <c r="C2065" i="30"/>
  <c r="B2065" i="30"/>
  <c r="C2064" i="30"/>
  <c r="B2064" i="30"/>
  <c r="D2063" i="30" s="1"/>
  <c r="C2063" i="30"/>
  <c r="B2063" i="30"/>
  <c r="C2062" i="30"/>
  <c r="B2062" i="30"/>
  <c r="D2061" i="30" s="1"/>
  <c r="C2061" i="30"/>
  <c r="B2061" i="30"/>
  <c r="C2060" i="30"/>
  <c r="B2060" i="30"/>
  <c r="D2059" i="30" s="1"/>
  <c r="C2059" i="30"/>
  <c r="B2059" i="30"/>
  <c r="C2058" i="30"/>
  <c r="B2058" i="30"/>
  <c r="D2057" i="30" s="1"/>
  <c r="C2057" i="30"/>
  <c r="B2057" i="30"/>
  <c r="C2056" i="30"/>
  <c r="B2056" i="30"/>
  <c r="D2055" i="30" s="1"/>
  <c r="C2055" i="30"/>
  <c r="B2055" i="30"/>
  <c r="C2054" i="30"/>
  <c r="B2054" i="30"/>
  <c r="D2053" i="30" s="1"/>
  <c r="C2053" i="30"/>
  <c r="B2053" i="30"/>
  <c r="C2052" i="30"/>
  <c r="B2052" i="30"/>
  <c r="D2051" i="30" s="1"/>
  <c r="C2051" i="30"/>
  <c r="B2051" i="30"/>
  <c r="C2050" i="30"/>
  <c r="B2050" i="30"/>
  <c r="D2049" i="30" s="1"/>
  <c r="C2049" i="30"/>
  <c r="B2049" i="30"/>
  <c r="C2048" i="30"/>
  <c r="B2048" i="30"/>
  <c r="D2047" i="30" s="1"/>
  <c r="C2047" i="30"/>
  <c r="B2047" i="30"/>
  <c r="C2046" i="30"/>
  <c r="B2046" i="30"/>
  <c r="D2045" i="30" s="1"/>
  <c r="C2045" i="30"/>
  <c r="B2045" i="30"/>
  <c r="C2044" i="30"/>
  <c r="B2044" i="30"/>
  <c r="D2043" i="30" s="1"/>
  <c r="C2043" i="30"/>
  <c r="B2043" i="30"/>
  <c r="C2042" i="30"/>
  <c r="B2042" i="30"/>
  <c r="D2041" i="30" s="1"/>
  <c r="C2041" i="30"/>
  <c r="B2041" i="30"/>
  <c r="C2040" i="30"/>
  <c r="B2040" i="30"/>
  <c r="D2039" i="30" s="1"/>
  <c r="C2039" i="30"/>
  <c r="B2039" i="30"/>
  <c r="C2038" i="30"/>
  <c r="B2038" i="30"/>
  <c r="D2037" i="30" s="1"/>
  <c r="C2037" i="30"/>
  <c r="B2037" i="30"/>
  <c r="C2036" i="30"/>
  <c r="B2036" i="30"/>
  <c r="D2035" i="30" s="1"/>
  <c r="C2035" i="30"/>
  <c r="B2035" i="30"/>
  <c r="C2034" i="30"/>
  <c r="B2034" i="30"/>
  <c r="D2033" i="30" s="1"/>
  <c r="C2033" i="30"/>
  <c r="B2033" i="30"/>
  <c r="C2032" i="30"/>
  <c r="B2032" i="30"/>
  <c r="D2031" i="30" s="1"/>
  <c r="C2031" i="30"/>
  <c r="B2031" i="30"/>
  <c r="C2030" i="30"/>
  <c r="B2030" i="30"/>
  <c r="D2029" i="30" s="1"/>
  <c r="C2029" i="30"/>
  <c r="B2029" i="30"/>
  <c r="C2028" i="30"/>
  <c r="B2028" i="30"/>
  <c r="D2027" i="30" s="1"/>
  <c r="C2027" i="30"/>
  <c r="B2027" i="30"/>
  <c r="C2026" i="30"/>
  <c r="B2026" i="30"/>
  <c r="D2025" i="30" s="1"/>
  <c r="C2025" i="30"/>
  <c r="B2025" i="30"/>
  <c r="C2024" i="30"/>
  <c r="B2024" i="30"/>
  <c r="D2023" i="30" s="1"/>
  <c r="C2023" i="30"/>
  <c r="B2023" i="30"/>
  <c r="C2022" i="30"/>
  <c r="B2022" i="30"/>
  <c r="D2021" i="30" s="1"/>
  <c r="C2021" i="30"/>
  <c r="B2021" i="30"/>
  <c r="C2020" i="30"/>
  <c r="B2020" i="30"/>
  <c r="D2019" i="30" s="1"/>
  <c r="C2019" i="30"/>
  <c r="B2019" i="30"/>
  <c r="C2018" i="30"/>
  <c r="B2018" i="30"/>
  <c r="D2017" i="30" s="1"/>
  <c r="C2017" i="30"/>
  <c r="B2017" i="30"/>
  <c r="C2016" i="30"/>
  <c r="B2016" i="30"/>
  <c r="D2015" i="30" s="1"/>
  <c r="C2015" i="30"/>
  <c r="B2015" i="30"/>
  <c r="C2014" i="30"/>
  <c r="B2014" i="30"/>
  <c r="D2013" i="30" s="1"/>
  <c r="C2013" i="30"/>
  <c r="B2013" i="30"/>
  <c r="C2012" i="30"/>
  <c r="B2012" i="30"/>
  <c r="D2011" i="30" s="1"/>
  <c r="C2011" i="30"/>
  <c r="B2011" i="30"/>
  <c r="C2010" i="30"/>
  <c r="B2010" i="30"/>
  <c r="D2009" i="30" s="1"/>
  <c r="C2009" i="30"/>
  <c r="B2009" i="30"/>
  <c r="C2008" i="30"/>
  <c r="B2008" i="30"/>
  <c r="D2007" i="30" s="1"/>
  <c r="C2007" i="30"/>
  <c r="B2007" i="30"/>
  <c r="C2006" i="30"/>
  <c r="B2006" i="30"/>
  <c r="D2005" i="30" s="1"/>
  <c r="C2005" i="30"/>
  <c r="B2005" i="30"/>
  <c r="C2004" i="30"/>
  <c r="B2004" i="30"/>
  <c r="D2003" i="30" s="1"/>
  <c r="C2003" i="30"/>
  <c r="B2003" i="30"/>
  <c r="C2002" i="30"/>
  <c r="B2002" i="30"/>
  <c r="D2001" i="30" s="1"/>
  <c r="C2001" i="30"/>
  <c r="B2001" i="30"/>
  <c r="C2000" i="30"/>
  <c r="B2000" i="30"/>
  <c r="D1999" i="30" s="1"/>
  <c r="C1999" i="30"/>
  <c r="B1999" i="30"/>
  <c r="C1998" i="30"/>
  <c r="B1998" i="30"/>
  <c r="D1997" i="30" s="1"/>
  <c r="C1997" i="30"/>
  <c r="B1997" i="30"/>
  <c r="C1996" i="30"/>
  <c r="B1996" i="30"/>
  <c r="D1995" i="30" s="1"/>
  <c r="C1995" i="30"/>
  <c r="B1995" i="30"/>
  <c r="C1994" i="30"/>
  <c r="B1994" i="30"/>
  <c r="D1993" i="30" s="1"/>
  <c r="C1993" i="30"/>
  <c r="B1993" i="30"/>
  <c r="C1992" i="30"/>
  <c r="B1992" i="30"/>
  <c r="D1991" i="30" s="1"/>
  <c r="C1991" i="30"/>
  <c r="B1991" i="30"/>
  <c r="C1990" i="30"/>
  <c r="B1990" i="30"/>
  <c r="D1989" i="30" s="1"/>
  <c r="C1989" i="30"/>
  <c r="B1989" i="30"/>
  <c r="C1988" i="30"/>
  <c r="B1988" i="30"/>
  <c r="D1987" i="30" s="1"/>
  <c r="C1987" i="30"/>
  <c r="B1987" i="30"/>
  <c r="C1986" i="30"/>
  <c r="B1986" i="30"/>
  <c r="D1985" i="30" s="1"/>
  <c r="C1985" i="30"/>
  <c r="B1985" i="30"/>
  <c r="C1984" i="30"/>
  <c r="B1984" i="30"/>
  <c r="D1983" i="30" s="1"/>
  <c r="C1983" i="30"/>
  <c r="B1983" i="30"/>
  <c r="C1982" i="30"/>
  <c r="B1982" i="30"/>
  <c r="D1981" i="30" s="1"/>
  <c r="C1981" i="30"/>
  <c r="B1981" i="30"/>
  <c r="C1980" i="30"/>
  <c r="B1980" i="30"/>
  <c r="D1979" i="30" s="1"/>
  <c r="C1979" i="30"/>
  <c r="B1979" i="30"/>
  <c r="C1978" i="30"/>
  <c r="B1978" i="30"/>
  <c r="D1977" i="30" s="1"/>
  <c r="C1977" i="30"/>
  <c r="B1977" i="30"/>
  <c r="C1976" i="30"/>
  <c r="B1976" i="30"/>
  <c r="D1975" i="30" s="1"/>
  <c r="C1975" i="30"/>
  <c r="B1975" i="30"/>
  <c r="C1974" i="30"/>
  <c r="B1974" i="30"/>
  <c r="D1973" i="30" s="1"/>
  <c r="C1973" i="30"/>
  <c r="B1973" i="30"/>
  <c r="C1972" i="30"/>
  <c r="B1972" i="30"/>
  <c r="D1971" i="30" s="1"/>
  <c r="C1971" i="30"/>
  <c r="B1971" i="30"/>
  <c r="C1970" i="30"/>
  <c r="B1970" i="30"/>
  <c r="D1969" i="30" s="1"/>
  <c r="C1969" i="30"/>
  <c r="B1969" i="30"/>
  <c r="C1968" i="30"/>
  <c r="B1968" i="30"/>
  <c r="D1967" i="30" s="1"/>
  <c r="C1967" i="30"/>
  <c r="B1967" i="30"/>
  <c r="C1966" i="30"/>
  <c r="B1966" i="30"/>
  <c r="D1965" i="30" s="1"/>
  <c r="C1965" i="30"/>
  <c r="B1965" i="30"/>
  <c r="C1964" i="30"/>
  <c r="B1964" i="30"/>
  <c r="D1963" i="30" s="1"/>
  <c r="C1963" i="30"/>
  <c r="B1963" i="30"/>
  <c r="C1962" i="30"/>
  <c r="B1962" i="30"/>
  <c r="D1961" i="30" s="1"/>
  <c r="C1961" i="30"/>
  <c r="B1961" i="30"/>
  <c r="C1960" i="30"/>
  <c r="B1960" i="30"/>
  <c r="D1959" i="30" s="1"/>
  <c r="C1959" i="30"/>
  <c r="B1959" i="30"/>
  <c r="C1958" i="30"/>
  <c r="B1958" i="30"/>
  <c r="D1957" i="30" s="1"/>
  <c r="C1957" i="30"/>
  <c r="B1957" i="30"/>
  <c r="C1956" i="30"/>
  <c r="B1956" i="30"/>
  <c r="D1955" i="30" s="1"/>
  <c r="C1955" i="30"/>
  <c r="B1955" i="30"/>
  <c r="C1954" i="30"/>
  <c r="B1954" i="30"/>
  <c r="D1953" i="30" s="1"/>
  <c r="C1953" i="30"/>
  <c r="B1953" i="30"/>
  <c r="C1952" i="30"/>
  <c r="B1952" i="30"/>
  <c r="D1951" i="30" s="1"/>
  <c r="C1951" i="30"/>
  <c r="B1951" i="30"/>
  <c r="C1950" i="30"/>
  <c r="B1950" i="30"/>
  <c r="D1949" i="30" s="1"/>
  <c r="C1949" i="30"/>
  <c r="B1949" i="30"/>
  <c r="C1948" i="30"/>
  <c r="B1948" i="30"/>
  <c r="D1947" i="30" s="1"/>
  <c r="C1947" i="30"/>
  <c r="B1947" i="30"/>
  <c r="C1946" i="30"/>
  <c r="B1946" i="30"/>
  <c r="D1945" i="30" s="1"/>
  <c r="C1945" i="30"/>
  <c r="B1945" i="30"/>
  <c r="C1944" i="30"/>
  <c r="B1944" i="30"/>
  <c r="D1943" i="30" s="1"/>
  <c r="C1943" i="30"/>
  <c r="B1943" i="30"/>
  <c r="C1942" i="30"/>
  <c r="B1942" i="30"/>
  <c r="D1941" i="30" s="1"/>
  <c r="C1941" i="30"/>
  <c r="B1941" i="30"/>
  <c r="C1940" i="30"/>
  <c r="B1940" i="30"/>
  <c r="D1939" i="30" s="1"/>
  <c r="C1939" i="30"/>
  <c r="B1939" i="30"/>
  <c r="C1938" i="30"/>
  <c r="B1938" i="30"/>
  <c r="D1937" i="30" s="1"/>
  <c r="C1937" i="30"/>
  <c r="B1937" i="30"/>
  <c r="C1936" i="30"/>
  <c r="B1936" i="30"/>
  <c r="D1935" i="30" s="1"/>
  <c r="C1935" i="30"/>
  <c r="B1935" i="30"/>
  <c r="C1934" i="30"/>
  <c r="B1934" i="30"/>
  <c r="D1933" i="30" s="1"/>
  <c r="C1933" i="30"/>
  <c r="B1933" i="30"/>
  <c r="C1932" i="30"/>
  <c r="B1932" i="30"/>
  <c r="D1931" i="30" s="1"/>
  <c r="C1931" i="30"/>
  <c r="B1931" i="30"/>
  <c r="C1930" i="30"/>
  <c r="B1930" i="30"/>
  <c r="D1929" i="30" s="1"/>
  <c r="C1929" i="30"/>
  <c r="B1929" i="30"/>
  <c r="C1928" i="30"/>
  <c r="B1928" i="30"/>
  <c r="D1927" i="30" s="1"/>
  <c r="C1927" i="30"/>
  <c r="B1927" i="30"/>
  <c r="C1926" i="30"/>
  <c r="B1926" i="30"/>
  <c r="D1925" i="30" s="1"/>
  <c r="C1925" i="30"/>
  <c r="B1925" i="30"/>
  <c r="C1924" i="30"/>
  <c r="B1924" i="30"/>
  <c r="D1923" i="30" s="1"/>
  <c r="C1923" i="30"/>
  <c r="B1923" i="30"/>
  <c r="C1922" i="30"/>
  <c r="B1922" i="30"/>
  <c r="D1921" i="30" s="1"/>
  <c r="C1921" i="30"/>
  <c r="B1921" i="30"/>
  <c r="C1920" i="30"/>
  <c r="B1920" i="30"/>
  <c r="D1919" i="30" s="1"/>
  <c r="C1919" i="30"/>
  <c r="B1919" i="30"/>
  <c r="C1918" i="30"/>
  <c r="B1918" i="30"/>
  <c r="D1917" i="30" s="1"/>
  <c r="C1917" i="30"/>
  <c r="B1917" i="30"/>
  <c r="C1916" i="30"/>
  <c r="B1916" i="30"/>
  <c r="D1915" i="30" s="1"/>
  <c r="C1915" i="30"/>
  <c r="B1915" i="30"/>
  <c r="C1914" i="30"/>
  <c r="B1914" i="30"/>
  <c r="D1913" i="30" s="1"/>
  <c r="C1913" i="30"/>
  <c r="B1913" i="30"/>
  <c r="C1912" i="30"/>
  <c r="B1912" i="30"/>
  <c r="D1911" i="30" s="1"/>
  <c r="C1911" i="30"/>
  <c r="B1911" i="30"/>
  <c r="C1910" i="30"/>
  <c r="B1910" i="30"/>
  <c r="D1909" i="30" s="1"/>
  <c r="C1909" i="30"/>
  <c r="B1909" i="30"/>
  <c r="C1908" i="30"/>
  <c r="B1908" i="30"/>
  <c r="D1907" i="30" s="1"/>
  <c r="C1907" i="30"/>
  <c r="B1907" i="30"/>
  <c r="C1906" i="30"/>
  <c r="B1906" i="30"/>
  <c r="D1905" i="30" s="1"/>
  <c r="C1905" i="30"/>
  <c r="B1905" i="30"/>
  <c r="C1904" i="30"/>
  <c r="B1904" i="30"/>
  <c r="D1903" i="30" s="1"/>
  <c r="C1903" i="30"/>
  <c r="B1903" i="30"/>
  <c r="C1902" i="30"/>
  <c r="B1902" i="30"/>
  <c r="D1901" i="30" s="1"/>
  <c r="C1901" i="30"/>
  <c r="B1901" i="30"/>
  <c r="C1900" i="30"/>
  <c r="B1900" i="30"/>
  <c r="D1899" i="30" s="1"/>
  <c r="C1899" i="30"/>
  <c r="B1899" i="30"/>
  <c r="C1898" i="30"/>
  <c r="B1898" i="30"/>
  <c r="D1897" i="30" s="1"/>
  <c r="C1897" i="30"/>
  <c r="B1897" i="30"/>
  <c r="C1896" i="30"/>
  <c r="B1896" i="30"/>
  <c r="D1895" i="30" s="1"/>
  <c r="C1895" i="30"/>
  <c r="B1895" i="30"/>
  <c r="C1894" i="30"/>
  <c r="B1894" i="30"/>
  <c r="D1893" i="30" s="1"/>
  <c r="C1893" i="30"/>
  <c r="B1893" i="30"/>
  <c r="C1892" i="30"/>
  <c r="B1892" i="30"/>
  <c r="D1891" i="30" s="1"/>
  <c r="C1891" i="30"/>
  <c r="B1891" i="30"/>
  <c r="C1890" i="30"/>
  <c r="B1890" i="30"/>
  <c r="D1889" i="30" s="1"/>
  <c r="C1889" i="30"/>
  <c r="B1889" i="30"/>
  <c r="C1888" i="30"/>
  <c r="B1888" i="30"/>
  <c r="D1887" i="30" s="1"/>
  <c r="C1887" i="30"/>
  <c r="B1887" i="30"/>
  <c r="C1886" i="30"/>
  <c r="B1886" i="30"/>
  <c r="D1885" i="30" s="1"/>
  <c r="C1885" i="30"/>
  <c r="B1885" i="30"/>
  <c r="C1884" i="30"/>
  <c r="B1884" i="30"/>
  <c r="D1883" i="30" s="1"/>
  <c r="C1883" i="30"/>
  <c r="B1883" i="30"/>
  <c r="C1882" i="30"/>
  <c r="B1882" i="30"/>
  <c r="D1881" i="30" s="1"/>
  <c r="C1881" i="30"/>
  <c r="B1881" i="30"/>
  <c r="C1880" i="30"/>
  <c r="B1880" i="30"/>
  <c r="D1879" i="30" s="1"/>
  <c r="C1879" i="30"/>
  <c r="B1879" i="30"/>
  <c r="C1878" i="30"/>
  <c r="B1878" i="30"/>
  <c r="D1877" i="30" s="1"/>
  <c r="C1877" i="30"/>
  <c r="B1877" i="30"/>
  <c r="C1876" i="30"/>
  <c r="B1876" i="30"/>
  <c r="D1875" i="30" s="1"/>
  <c r="C1875" i="30"/>
  <c r="B1875" i="30"/>
  <c r="C1874" i="30"/>
  <c r="B1874" i="30"/>
  <c r="D1873" i="30" s="1"/>
  <c r="C1873" i="30"/>
  <c r="B1873" i="30"/>
  <c r="C1872" i="30"/>
  <c r="B1872" i="30"/>
  <c r="D1871" i="30" s="1"/>
  <c r="C1871" i="30"/>
  <c r="B1871" i="30"/>
  <c r="C1870" i="30"/>
  <c r="B1870" i="30"/>
  <c r="D1869" i="30" s="1"/>
  <c r="C1869" i="30"/>
  <c r="B1869" i="30"/>
  <c r="C1868" i="30"/>
  <c r="B1868" i="30"/>
  <c r="D1867" i="30" s="1"/>
  <c r="C1867" i="30"/>
  <c r="B1867" i="30"/>
  <c r="C1866" i="30"/>
  <c r="B1866" i="30"/>
  <c r="D1865" i="30" s="1"/>
  <c r="C1865" i="30"/>
  <c r="B1865" i="30"/>
  <c r="C1864" i="30"/>
  <c r="B1864" i="30"/>
  <c r="D1863" i="30" s="1"/>
  <c r="C1863" i="30"/>
  <c r="B1863" i="30"/>
  <c r="C1862" i="30"/>
  <c r="B1862" i="30"/>
  <c r="D1861" i="30" s="1"/>
  <c r="C1861" i="30"/>
  <c r="B1861" i="30"/>
  <c r="C1860" i="30"/>
  <c r="B1860" i="30"/>
  <c r="D1859" i="30" s="1"/>
  <c r="C1859" i="30"/>
  <c r="B1859" i="30"/>
  <c r="C1858" i="30"/>
  <c r="B1858" i="30"/>
  <c r="D1857" i="30" s="1"/>
  <c r="C1857" i="30"/>
  <c r="B1857" i="30"/>
  <c r="C1856" i="30"/>
  <c r="B1856" i="30"/>
  <c r="D1855" i="30" s="1"/>
  <c r="C1855" i="30"/>
  <c r="B1855" i="30"/>
  <c r="C1854" i="30"/>
  <c r="B1854" i="30"/>
  <c r="D1853" i="30" s="1"/>
  <c r="C1853" i="30"/>
  <c r="B1853" i="30"/>
  <c r="C1852" i="30"/>
  <c r="B1852" i="30"/>
  <c r="D1851" i="30" s="1"/>
  <c r="C1851" i="30"/>
  <c r="B1851" i="30"/>
  <c r="C1850" i="30"/>
  <c r="B1850" i="30"/>
  <c r="D1849" i="30" s="1"/>
  <c r="C1849" i="30"/>
  <c r="B1849" i="30"/>
  <c r="C1848" i="30"/>
  <c r="B1848" i="30"/>
  <c r="D1847" i="30" s="1"/>
  <c r="C1847" i="30"/>
  <c r="B1847" i="30"/>
  <c r="C1846" i="30"/>
  <c r="B1846" i="30"/>
  <c r="D1845" i="30" s="1"/>
  <c r="C1845" i="30"/>
  <c r="B1845" i="30"/>
  <c r="C1844" i="30"/>
  <c r="B1844" i="30"/>
  <c r="D1843" i="30" s="1"/>
  <c r="C1843" i="30"/>
  <c r="B1843" i="30"/>
  <c r="C1842" i="30"/>
  <c r="B1842" i="30"/>
  <c r="D1841" i="30" s="1"/>
  <c r="C1841" i="30"/>
  <c r="B1841" i="30"/>
  <c r="C1840" i="30"/>
  <c r="B1840" i="30"/>
  <c r="D1839" i="30" s="1"/>
  <c r="C1839" i="30"/>
  <c r="B1839" i="30"/>
  <c r="C1838" i="30"/>
  <c r="B1838" i="30"/>
  <c r="D1837" i="30" s="1"/>
  <c r="C1837" i="30"/>
  <c r="B1837" i="30"/>
  <c r="C1836" i="30"/>
  <c r="B1836" i="30"/>
  <c r="D1835" i="30" s="1"/>
  <c r="C1835" i="30"/>
  <c r="B1835" i="30"/>
  <c r="C1834" i="30"/>
  <c r="B1834" i="30"/>
  <c r="D1833" i="30" s="1"/>
  <c r="C1833" i="30"/>
  <c r="B1833" i="30"/>
  <c r="C1832" i="30"/>
  <c r="B1832" i="30"/>
  <c r="D1831" i="30" s="1"/>
  <c r="C1831" i="30"/>
  <c r="B1831" i="30"/>
  <c r="C1830" i="30"/>
  <c r="B1830" i="30"/>
  <c r="D1829" i="30" s="1"/>
  <c r="C1829" i="30"/>
  <c r="B1829" i="30"/>
  <c r="C1828" i="30"/>
  <c r="B1828" i="30"/>
  <c r="D1827" i="30" s="1"/>
  <c r="C1827" i="30"/>
  <c r="B1827" i="30"/>
  <c r="C1826" i="30"/>
  <c r="B1826" i="30"/>
  <c r="D1825" i="30" s="1"/>
  <c r="C1825" i="30"/>
  <c r="B1825" i="30"/>
  <c r="C1824" i="30"/>
  <c r="B1824" i="30"/>
  <c r="D1823" i="30" s="1"/>
  <c r="C1823" i="30"/>
  <c r="B1823" i="30"/>
  <c r="C1822" i="30"/>
  <c r="B1822" i="30"/>
  <c r="D1821" i="30" s="1"/>
  <c r="C1821" i="30"/>
  <c r="B1821" i="30"/>
  <c r="C1820" i="30"/>
  <c r="B1820" i="30"/>
  <c r="D1819" i="30" s="1"/>
  <c r="C1819" i="30"/>
  <c r="B1819" i="30"/>
  <c r="C1818" i="30"/>
  <c r="B1818" i="30"/>
  <c r="D1817" i="30" s="1"/>
  <c r="C1817" i="30"/>
  <c r="B1817" i="30"/>
  <c r="C1816" i="30"/>
  <c r="B1816" i="30"/>
  <c r="D1815" i="30" s="1"/>
  <c r="C1815" i="30"/>
  <c r="B1815" i="30"/>
  <c r="C1814" i="30"/>
  <c r="B1814" i="30"/>
  <c r="D1813" i="30" s="1"/>
  <c r="C1813" i="30"/>
  <c r="B1813" i="30"/>
  <c r="C1812" i="30"/>
  <c r="B1812" i="30"/>
  <c r="D1811" i="30" s="1"/>
  <c r="C1811" i="30"/>
  <c r="B1811" i="30"/>
  <c r="C1810" i="30"/>
  <c r="B1810" i="30"/>
  <c r="D1809" i="30" s="1"/>
  <c r="C1809" i="30"/>
  <c r="B1809" i="30"/>
  <c r="C1808" i="30"/>
  <c r="B1808" i="30"/>
  <c r="D1807" i="30" s="1"/>
  <c r="C1807" i="30"/>
  <c r="B1807" i="30"/>
  <c r="C1806" i="30"/>
  <c r="B1806" i="30"/>
  <c r="D1805" i="30" s="1"/>
  <c r="C1805" i="30"/>
  <c r="B1805" i="30"/>
  <c r="C1804" i="30"/>
  <c r="B1804" i="30"/>
  <c r="D1803" i="30" s="1"/>
  <c r="C1803" i="30"/>
  <c r="B1803" i="30"/>
  <c r="C1802" i="30"/>
  <c r="B1802" i="30"/>
  <c r="D1801" i="30" s="1"/>
  <c r="C1801" i="30"/>
  <c r="B1801" i="30"/>
  <c r="C1800" i="30"/>
  <c r="B1800" i="30"/>
  <c r="D1799" i="30" s="1"/>
  <c r="C1799" i="30"/>
  <c r="B1799" i="30"/>
  <c r="C1798" i="30"/>
  <c r="B1798" i="30"/>
  <c r="D1797" i="30" s="1"/>
  <c r="C1797" i="30"/>
  <c r="B1797" i="30"/>
  <c r="C1796" i="30"/>
  <c r="B1796" i="30"/>
  <c r="D1795" i="30" s="1"/>
  <c r="C1795" i="30"/>
  <c r="B1795" i="30"/>
  <c r="C1794" i="30"/>
  <c r="B1794" i="30"/>
  <c r="D1793" i="30" s="1"/>
  <c r="C1793" i="30"/>
  <c r="B1793" i="30"/>
  <c r="C1792" i="30"/>
  <c r="B1792" i="30"/>
  <c r="D1791" i="30" s="1"/>
  <c r="C1791" i="30"/>
  <c r="B1791" i="30"/>
  <c r="C1790" i="30"/>
  <c r="B1790" i="30"/>
  <c r="D1789" i="30" s="1"/>
  <c r="C1789" i="30"/>
  <c r="B1789" i="30"/>
  <c r="C1788" i="30"/>
  <c r="B1788" i="30"/>
  <c r="D1787" i="30" s="1"/>
  <c r="C1787" i="30"/>
  <c r="B1787" i="30"/>
  <c r="C1786" i="30"/>
  <c r="B1786" i="30"/>
  <c r="D1785" i="30" s="1"/>
  <c r="C1785" i="30"/>
  <c r="B1785" i="30"/>
  <c r="C1784" i="30"/>
  <c r="B1784" i="30"/>
  <c r="D1783" i="30" s="1"/>
  <c r="C1783" i="30"/>
  <c r="B1783" i="30"/>
  <c r="C1782" i="30"/>
  <c r="B1782" i="30"/>
  <c r="D1781" i="30" s="1"/>
  <c r="C1781" i="30"/>
  <c r="B1781" i="30"/>
  <c r="C1780" i="30"/>
  <c r="B1780" i="30"/>
  <c r="D1779" i="30" s="1"/>
  <c r="C1779" i="30"/>
  <c r="B1779" i="30"/>
  <c r="C1778" i="30"/>
  <c r="B1778" i="30"/>
  <c r="D1777" i="30" s="1"/>
  <c r="C1777" i="30"/>
  <c r="B1777" i="30"/>
  <c r="C1776" i="30"/>
  <c r="B1776" i="30"/>
  <c r="D1775" i="30" s="1"/>
  <c r="C1775" i="30"/>
  <c r="B1775" i="30"/>
  <c r="C1774" i="30"/>
  <c r="B1774" i="30"/>
  <c r="D1773" i="30" s="1"/>
  <c r="C1773" i="30"/>
  <c r="B1773" i="30"/>
  <c r="C1772" i="30"/>
  <c r="B1772" i="30"/>
  <c r="D1771" i="30" s="1"/>
  <c r="C1771" i="30"/>
  <c r="B1771" i="30"/>
  <c r="C1770" i="30"/>
  <c r="B1770" i="30"/>
  <c r="D1769" i="30" s="1"/>
  <c r="C1769" i="30"/>
  <c r="B1769" i="30"/>
  <c r="C1768" i="30"/>
  <c r="B1768" i="30"/>
  <c r="D1767" i="30" s="1"/>
  <c r="C1767" i="30"/>
  <c r="B1767" i="30"/>
  <c r="C1766" i="30"/>
  <c r="B1766" i="30"/>
  <c r="D1765" i="30" s="1"/>
  <c r="C1765" i="30"/>
  <c r="B1765" i="30"/>
  <c r="C1764" i="30"/>
  <c r="B1764" i="30"/>
  <c r="D1763" i="30" s="1"/>
  <c r="C1763" i="30"/>
  <c r="B1763" i="30"/>
  <c r="C1762" i="30"/>
  <c r="B1762" i="30"/>
  <c r="D1761" i="30" s="1"/>
  <c r="C1761" i="30"/>
  <c r="B1761" i="30"/>
  <c r="C1760" i="30"/>
  <c r="B1760" i="30"/>
  <c r="D1759" i="30" s="1"/>
  <c r="C1759" i="30"/>
  <c r="B1759" i="30"/>
  <c r="C1758" i="30"/>
  <c r="B1758" i="30"/>
  <c r="D1757" i="30" s="1"/>
  <c r="C1757" i="30"/>
  <c r="B1757" i="30"/>
  <c r="C1756" i="30"/>
  <c r="B1756" i="30"/>
  <c r="D1755" i="30" s="1"/>
  <c r="C1755" i="30"/>
  <c r="B1755" i="30"/>
  <c r="C1754" i="30"/>
  <c r="B1754" i="30"/>
  <c r="D1753" i="30" s="1"/>
  <c r="C1753" i="30"/>
  <c r="B1753" i="30"/>
  <c r="C1752" i="30"/>
  <c r="B1752" i="30"/>
  <c r="D1751" i="30" s="1"/>
  <c r="C1751" i="30"/>
  <c r="B1751" i="30"/>
  <c r="C1750" i="30"/>
  <c r="B1750" i="30"/>
  <c r="D1749" i="30" s="1"/>
  <c r="C1749" i="30"/>
  <c r="B1749" i="30"/>
  <c r="C1748" i="30"/>
  <c r="B1748" i="30"/>
  <c r="D1747" i="30" s="1"/>
  <c r="C1747" i="30"/>
  <c r="B1747" i="30"/>
  <c r="C1746" i="30"/>
  <c r="B1746" i="30"/>
  <c r="D1745" i="30" s="1"/>
  <c r="C1745" i="30"/>
  <c r="B1745" i="30"/>
  <c r="C1744" i="30"/>
  <c r="B1744" i="30"/>
  <c r="D1743" i="30" s="1"/>
  <c r="C1743" i="30"/>
  <c r="B1743" i="30"/>
  <c r="C1742" i="30"/>
  <c r="B1742" i="30"/>
  <c r="D1741" i="30" s="1"/>
  <c r="C1741" i="30"/>
  <c r="B1741" i="30"/>
  <c r="C1740" i="30"/>
  <c r="B1740" i="30"/>
  <c r="D1739" i="30" s="1"/>
  <c r="C1739" i="30"/>
  <c r="B1739" i="30"/>
  <c r="C1738" i="30"/>
  <c r="B1738" i="30"/>
  <c r="D1737" i="30" s="1"/>
  <c r="C1737" i="30"/>
  <c r="B1737" i="30"/>
  <c r="C1736" i="30"/>
  <c r="B1736" i="30"/>
  <c r="D1735" i="30" s="1"/>
  <c r="C1735" i="30"/>
  <c r="B1735" i="30"/>
  <c r="C1734" i="30"/>
  <c r="B1734" i="30"/>
  <c r="D1733" i="30" s="1"/>
  <c r="C1733" i="30"/>
  <c r="B1733" i="30"/>
  <c r="C1732" i="30"/>
  <c r="B1732" i="30"/>
  <c r="D1731" i="30" s="1"/>
  <c r="C1731" i="30"/>
  <c r="B1731" i="30"/>
  <c r="C1730" i="30"/>
  <c r="B1730" i="30"/>
  <c r="D1729" i="30" s="1"/>
  <c r="C1729" i="30"/>
  <c r="B1729" i="30"/>
  <c r="C1728" i="30"/>
  <c r="B1728" i="30"/>
  <c r="D1727" i="30" s="1"/>
  <c r="C1727" i="30"/>
  <c r="B1727" i="30"/>
  <c r="C1726" i="30"/>
  <c r="B1726" i="30"/>
  <c r="D1725" i="30" s="1"/>
  <c r="C1725" i="30"/>
  <c r="B1725" i="30"/>
  <c r="C1724" i="30"/>
  <c r="B1724" i="30"/>
  <c r="D1723" i="30" s="1"/>
  <c r="C1723" i="30"/>
  <c r="B1723" i="30"/>
  <c r="C1722" i="30"/>
  <c r="B1722" i="30"/>
  <c r="D1721" i="30" s="1"/>
  <c r="C1721" i="30"/>
  <c r="B1721" i="30"/>
  <c r="C1720" i="30"/>
  <c r="B1720" i="30"/>
  <c r="D1719" i="30" s="1"/>
  <c r="C1719" i="30"/>
  <c r="B1719" i="30"/>
  <c r="C1718" i="30"/>
  <c r="B1718" i="30"/>
  <c r="D1717" i="30" s="1"/>
  <c r="C1717" i="30"/>
  <c r="B1717" i="30"/>
  <c r="C1716" i="30"/>
  <c r="B1716" i="30"/>
  <c r="D1715" i="30" s="1"/>
  <c r="C1715" i="30"/>
  <c r="B1715" i="30"/>
  <c r="C1714" i="30"/>
  <c r="B1714" i="30"/>
  <c r="D1713" i="30" s="1"/>
  <c r="C1713" i="30"/>
  <c r="B1713" i="30"/>
  <c r="C1712" i="30"/>
  <c r="B1712" i="30"/>
  <c r="D1711" i="30" s="1"/>
  <c r="C1711" i="30"/>
  <c r="B1711" i="30"/>
  <c r="C1710" i="30"/>
  <c r="B1710" i="30"/>
  <c r="D1709" i="30" s="1"/>
  <c r="C1709" i="30"/>
  <c r="B1709" i="30"/>
  <c r="C1708" i="30"/>
  <c r="B1708" i="30"/>
  <c r="D1707" i="30" s="1"/>
  <c r="C1707" i="30"/>
  <c r="B1707" i="30"/>
  <c r="C1706" i="30"/>
  <c r="B1706" i="30"/>
  <c r="D1705" i="30" s="1"/>
  <c r="C1705" i="30"/>
  <c r="B1705" i="30"/>
  <c r="C1704" i="30"/>
  <c r="B1704" i="30"/>
  <c r="D1703" i="30" s="1"/>
  <c r="C1703" i="30"/>
  <c r="B1703" i="30"/>
  <c r="C1702" i="30"/>
  <c r="B1702" i="30"/>
  <c r="D1701" i="30" s="1"/>
  <c r="C1701" i="30"/>
  <c r="B1701" i="30"/>
  <c r="C1700" i="30"/>
  <c r="B1700" i="30"/>
  <c r="D1699" i="30" s="1"/>
  <c r="C1699" i="30"/>
  <c r="B1699" i="30"/>
  <c r="C1698" i="30"/>
  <c r="B1698" i="30"/>
  <c r="D1697" i="30" s="1"/>
  <c r="C1697" i="30"/>
  <c r="B1697" i="30"/>
  <c r="C1696" i="30"/>
  <c r="B1696" i="30"/>
  <c r="D1695" i="30" s="1"/>
  <c r="C1695" i="30"/>
  <c r="B1695" i="30"/>
  <c r="C1694" i="30"/>
  <c r="B1694" i="30"/>
  <c r="D1693" i="30" s="1"/>
  <c r="C1693" i="30"/>
  <c r="B1693" i="30"/>
  <c r="C1692" i="30"/>
  <c r="B1692" i="30"/>
  <c r="D1691" i="30" s="1"/>
  <c r="C1691" i="30"/>
  <c r="B1691" i="30"/>
  <c r="C1690" i="30"/>
  <c r="B1690" i="30"/>
  <c r="D1689" i="30" s="1"/>
  <c r="C1689" i="30"/>
  <c r="B1689" i="30"/>
  <c r="C1688" i="30"/>
  <c r="B1688" i="30"/>
  <c r="D1687" i="30" s="1"/>
  <c r="C1687" i="30"/>
  <c r="B1687" i="30"/>
  <c r="C1686" i="30"/>
  <c r="B1686" i="30"/>
  <c r="D1685" i="30" s="1"/>
  <c r="C1685" i="30"/>
  <c r="B1685" i="30"/>
  <c r="C1684" i="30"/>
  <c r="B1684" i="30"/>
  <c r="D1683" i="30" s="1"/>
  <c r="C1683" i="30"/>
  <c r="B1683" i="30"/>
  <c r="C1682" i="30"/>
  <c r="B1682" i="30"/>
  <c r="D1681" i="30" s="1"/>
  <c r="C1681" i="30"/>
  <c r="B1681" i="30"/>
  <c r="C1680" i="30"/>
  <c r="B1680" i="30"/>
  <c r="D1679" i="30" s="1"/>
  <c r="C1679" i="30"/>
  <c r="B1679" i="30"/>
  <c r="C1678" i="30"/>
  <c r="B1678" i="30"/>
  <c r="D1677" i="30" s="1"/>
  <c r="C1677" i="30"/>
  <c r="B1677" i="30"/>
  <c r="C1676" i="30"/>
  <c r="B1676" i="30"/>
  <c r="D1675" i="30" s="1"/>
  <c r="C1675" i="30"/>
  <c r="B1675" i="30"/>
  <c r="C1674" i="30"/>
  <c r="B1674" i="30"/>
  <c r="D1673" i="30" s="1"/>
  <c r="C1673" i="30"/>
  <c r="B1673" i="30"/>
  <c r="C1672" i="30"/>
  <c r="B1672" i="30"/>
  <c r="D1671" i="30" s="1"/>
  <c r="C1671" i="30"/>
  <c r="B1671" i="30"/>
  <c r="C1670" i="30"/>
  <c r="B1670" i="30"/>
  <c r="D1669" i="30" s="1"/>
  <c r="C1669" i="30"/>
  <c r="B1669" i="30"/>
  <c r="C1668" i="30"/>
  <c r="B1668" i="30"/>
  <c r="D1667" i="30" s="1"/>
  <c r="C1667" i="30"/>
  <c r="B1667" i="30"/>
  <c r="C1666" i="30"/>
  <c r="B1666" i="30"/>
  <c r="D1665" i="30" s="1"/>
  <c r="C1665" i="30"/>
  <c r="B1665" i="30"/>
  <c r="C1664" i="30"/>
  <c r="B1664" i="30"/>
  <c r="D1663" i="30" s="1"/>
  <c r="C1663" i="30"/>
  <c r="B1663" i="30"/>
  <c r="C1662" i="30"/>
  <c r="B1662" i="30"/>
  <c r="D1661" i="30" s="1"/>
  <c r="C1661" i="30"/>
  <c r="B1661" i="30"/>
  <c r="C1660" i="30"/>
  <c r="B1660" i="30"/>
  <c r="D1659" i="30" s="1"/>
  <c r="C1659" i="30"/>
  <c r="B1659" i="30"/>
  <c r="C1658" i="30"/>
  <c r="B1658" i="30"/>
  <c r="D1657" i="30" s="1"/>
  <c r="C1657" i="30"/>
  <c r="B1657" i="30"/>
  <c r="C1656" i="30"/>
  <c r="B1656" i="30"/>
  <c r="D1655" i="30" s="1"/>
  <c r="C1655" i="30"/>
  <c r="B1655" i="30"/>
  <c r="C1654" i="30"/>
  <c r="B1654" i="30"/>
  <c r="D1653" i="30" s="1"/>
  <c r="C1653" i="30"/>
  <c r="B1653" i="30"/>
  <c r="C1652" i="30"/>
  <c r="B1652" i="30"/>
  <c r="D1651" i="30" s="1"/>
  <c r="C1651" i="30"/>
  <c r="B1651" i="30"/>
  <c r="C1650" i="30"/>
  <c r="B1650" i="30"/>
  <c r="D1649" i="30" s="1"/>
  <c r="C1649" i="30"/>
  <c r="B1649" i="30"/>
  <c r="C1648" i="30"/>
  <c r="B1648" i="30"/>
  <c r="D1647" i="30" s="1"/>
  <c r="C1647" i="30"/>
  <c r="B1647" i="30"/>
  <c r="C1646" i="30"/>
  <c r="B1646" i="30"/>
  <c r="D1645" i="30" s="1"/>
  <c r="C1645" i="30"/>
  <c r="B1645" i="30"/>
  <c r="C1644" i="30"/>
  <c r="B1644" i="30"/>
  <c r="D1643" i="30" s="1"/>
  <c r="C1643" i="30"/>
  <c r="B1643" i="30"/>
  <c r="C1642" i="30"/>
  <c r="B1642" i="30"/>
  <c r="D1641" i="30" s="1"/>
  <c r="C1641" i="30"/>
  <c r="B1641" i="30"/>
  <c r="C1640" i="30"/>
  <c r="B1640" i="30"/>
  <c r="D1639" i="30" s="1"/>
  <c r="C1639" i="30"/>
  <c r="B1639" i="30"/>
  <c r="C1638" i="30"/>
  <c r="B1638" i="30"/>
  <c r="D1637" i="30" s="1"/>
  <c r="C1637" i="30"/>
  <c r="B1637" i="30"/>
  <c r="C1636" i="30"/>
  <c r="B1636" i="30"/>
  <c r="D1635" i="30" s="1"/>
  <c r="C1635" i="30"/>
  <c r="B1635" i="30"/>
  <c r="C1634" i="30"/>
  <c r="B1634" i="30"/>
  <c r="D1633" i="30" s="1"/>
  <c r="C1633" i="30"/>
  <c r="B1633" i="30"/>
  <c r="C1632" i="30"/>
  <c r="B1632" i="30"/>
  <c r="D1631" i="30" s="1"/>
  <c r="C1631" i="30"/>
  <c r="B1631" i="30"/>
  <c r="C1630" i="30"/>
  <c r="B1630" i="30"/>
  <c r="D1629" i="30" s="1"/>
  <c r="C1629" i="30"/>
  <c r="B1629" i="30"/>
  <c r="C1628" i="30"/>
  <c r="B1628" i="30"/>
  <c r="D1627" i="30" s="1"/>
  <c r="C1627" i="30"/>
  <c r="B1627" i="30"/>
  <c r="C1626" i="30"/>
  <c r="B1626" i="30"/>
  <c r="D1625" i="30" s="1"/>
  <c r="C1625" i="30"/>
  <c r="B1625" i="30"/>
  <c r="C1624" i="30"/>
  <c r="B1624" i="30"/>
  <c r="D1623" i="30" s="1"/>
  <c r="C1623" i="30"/>
  <c r="B1623" i="30"/>
  <c r="C1622" i="30"/>
  <c r="B1622" i="30"/>
  <c r="D1621" i="30" s="1"/>
  <c r="C1621" i="30"/>
  <c r="B1621" i="30"/>
  <c r="C1620" i="30"/>
  <c r="B1620" i="30"/>
  <c r="D1619" i="30" s="1"/>
  <c r="C1619" i="30"/>
  <c r="B1619" i="30"/>
  <c r="C1618" i="30"/>
  <c r="B1618" i="30"/>
  <c r="D1617" i="30" s="1"/>
  <c r="C1617" i="30"/>
  <c r="B1617" i="30"/>
  <c r="C1616" i="30"/>
  <c r="B1616" i="30"/>
  <c r="D1615" i="30" s="1"/>
  <c r="C1615" i="30"/>
  <c r="B1615" i="30"/>
  <c r="C1614" i="30"/>
  <c r="B1614" i="30"/>
  <c r="D1613" i="30" s="1"/>
  <c r="C1613" i="30"/>
  <c r="B1613" i="30"/>
  <c r="C1612" i="30"/>
  <c r="B1612" i="30"/>
  <c r="D1611" i="30" s="1"/>
  <c r="C1611" i="30"/>
  <c r="B1611" i="30"/>
  <c r="C1610" i="30"/>
  <c r="B1610" i="30"/>
  <c r="D1609" i="30" s="1"/>
  <c r="C1609" i="30"/>
  <c r="B1609" i="30"/>
  <c r="C1608" i="30"/>
  <c r="B1608" i="30"/>
  <c r="D1607" i="30" s="1"/>
  <c r="C1607" i="30"/>
  <c r="B1607" i="30"/>
  <c r="C1606" i="30"/>
  <c r="B1606" i="30"/>
  <c r="D1605" i="30" s="1"/>
  <c r="C1605" i="30"/>
  <c r="B1605" i="30"/>
  <c r="C1604" i="30"/>
  <c r="B1604" i="30"/>
  <c r="D1603" i="30" s="1"/>
  <c r="C1603" i="30"/>
  <c r="B1603" i="30"/>
  <c r="C1602" i="30"/>
  <c r="B1602" i="30"/>
  <c r="D1601" i="30" s="1"/>
  <c r="C1601" i="30"/>
  <c r="B1601" i="30"/>
  <c r="C1600" i="30"/>
  <c r="B1600" i="30"/>
  <c r="D1599" i="30" s="1"/>
  <c r="C1599" i="30"/>
  <c r="B1599" i="30"/>
  <c r="C1598" i="30"/>
  <c r="B1598" i="30"/>
  <c r="D1597" i="30" s="1"/>
  <c r="C1597" i="30"/>
  <c r="B1597" i="30"/>
  <c r="C1596" i="30"/>
  <c r="B1596" i="30"/>
  <c r="D1595" i="30" s="1"/>
  <c r="C1595" i="30"/>
  <c r="B1595" i="30"/>
  <c r="C1594" i="30"/>
  <c r="B1594" i="30"/>
  <c r="D1593" i="30" s="1"/>
  <c r="C1593" i="30"/>
  <c r="B1593" i="30"/>
  <c r="C1592" i="30"/>
  <c r="B1592" i="30"/>
  <c r="D1591" i="30" s="1"/>
  <c r="C1591" i="30"/>
  <c r="B1591" i="30"/>
  <c r="C1590" i="30"/>
  <c r="B1590" i="30"/>
  <c r="D1589" i="30" s="1"/>
  <c r="C1589" i="30"/>
  <c r="B1589" i="30"/>
  <c r="C1588" i="30"/>
  <c r="B1588" i="30"/>
  <c r="D1587" i="30" s="1"/>
  <c r="C1587" i="30"/>
  <c r="B1587" i="30"/>
  <c r="C1586" i="30"/>
  <c r="B1586" i="30"/>
  <c r="D1585" i="30" s="1"/>
  <c r="C1585" i="30"/>
  <c r="B1585" i="30"/>
  <c r="C1584" i="30"/>
  <c r="B1584" i="30"/>
  <c r="D1583" i="30" s="1"/>
  <c r="C1583" i="30"/>
  <c r="B1583" i="30"/>
  <c r="C1582" i="30"/>
  <c r="B1582" i="30"/>
  <c r="D1581" i="30" s="1"/>
  <c r="C1581" i="30"/>
  <c r="B1581" i="30"/>
  <c r="C1580" i="30"/>
  <c r="B1580" i="30"/>
  <c r="D1579" i="30" s="1"/>
  <c r="C1579" i="30"/>
  <c r="B1579" i="30"/>
  <c r="C1578" i="30"/>
  <c r="B1578" i="30"/>
  <c r="D1577" i="30" s="1"/>
  <c r="C1577" i="30"/>
  <c r="B1577" i="30"/>
  <c r="C1576" i="30"/>
  <c r="B1576" i="30"/>
  <c r="D1575" i="30" s="1"/>
  <c r="C1575" i="30"/>
  <c r="B1575" i="30"/>
  <c r="C1574" i="30"/>
  <c r="B1574" i="30"/>
  <c r="D1573" i="30" s="1"/>
  <c r="C1573" i="30"/>
  <c r="B1573" i="30"/>
  <c r="C1572" i="30"/>
  <c r="B1572" i="30"/>
  <c r="D1571" i="30" s="1"/>
  <c r="C1571" i="30"/>
  <c r="B1571" i="30"/>
  <c r="C1570" i="30"/>
  <c r="B1570" i="30"/>
  <c r="D1569" i="30" s="1"/>
  <c r="C1569" i="30"/>
  <c r="B1569" i="30"/>
  <c r="C1568" i="30"/>
  <c r="B1568" i="30"/>
  <c r="D1567" i="30" s="1"/>
  <c r="C1567" i="30"/>
  <c r="B1567" i="30"/>
  <c r="C1566" i="30"/>
  <c r="B1566" i="30"/>
  <c r="D1565" i="30" s="1"/>
  <c r="C1565" i="30"/>
  <c r="B1565" i="30"/>
  <c r="C1564" i="30"/>
  <c r="B1564" i="30"/>
  <c r="D1563" i="30" s="1"/>
  <c r="C1563" i="30"/>
  <c r="B1563" i="30"/>
  <c r="C1562" i="30"/>
  <c r="B1562" i="30"/>
  <c r="D1561" i="30" s="1"/>
  <c r="C1561" i="30"/>
  <c r="B1561" i="30"/>
  <c r="C1560" i="30"/>
  <c r="B1560" i="30"/>
  <c r="D1559" i="30" s="1"/>
  <c r="C1559" i="30"/>
  <c r="B1559" i="30"/>
  <c r="C1558" i="30"/>
  <c r="B1558" i="30"/>
  <c r="D1557" i="30" s="1"/>
  <c r="C1557" i="30"/>
  <c r="B1557" i="30"/>
  <c r="C1556" i="30"/>
  <c r="B1556" i="30"/>
  <c r="D1555" i="30" s="1"/>
  <c r="C1555" i="30"/>
  <c r="B1555" i="30"/>
  <c r="C1554" i="30"/>
  <c r="B1554" i="30"/>
  <c r="D1553" i="30" s="1"/>
  <c r="C1553" i="30"/>
  <c r="B1553" i="30"/>
  <c r="C1552" i="30"/>
  <c r="B1552" i="30"/>
  <c r="D1551" i="30" s="1"/>
  <c r="C1551" i="30"/>
  <c r="B1551" i="30"/>
  <c r="C1550" i="30"/>
  <c r="B1550" i="30"/>
  <c r="D1549" i="30" s="1"/>
  <c r="C1549" i="30"/>
  <c r="B1549" i="30"/>
  <c r="C1548" i="30"/>
  <c r="B1548" i="30"/>
  <c r="D1547" i="30" s="1"/>
  <c r="C1547" i="30"/>
  <c r="B1547" i="30"/>
  <c r="C1546" i="30"/>
  <c r="B1546" i="30"/>
  <c r="D1545" i="30" s="1"/>
  <c r="C1545" i="30"/>
  <c r="B1545" i="30"/>
  <c r="C1544" i="30"/>
  <c r="B1544" i="30"/>
  <c r="D1543" i="30" s="1"/>
  <c r="C1543" i="30"/>
  <c r="B1543" i="30"/>
  <c r="C1542" i="30"/>
  <c r="B1542" i="30"/>
  <c r="D1541" i="30" s="1"/>
  <c r="C1541" i="30"/>
  <c r="B1541" i="30"/>
  <c r="C1540" i="30"/>
  <c r="B1540" i="30"/>
  <c r="D1539" i="30" s="1"/>
  <c r="C1539" i="30"/>
  <c r="B1539" i="30"/>
  <c r="C1538" i="30"/>
  <c r="B1538" i="30"/>
  <c r="D1537" i="30" s="1"/>
  <c r="C1537" i="30"/>
  <c r="B1537" i="30"/>
  <c r="C1536" i="30"/>
  <c r="B1536" i="30"/>
  <c r="D1535" i="30" s="1"/>
  <c r="C1535" i="30"/>
  <c r="B1535" i="30"/>
  <c r="C1534" i="30"/>
  <c r="B1534" i="30"/>
  <c r="D1533" i="30" s="1"/>
  <c r="C1533" i="30"/>
  <c r="B1533" i="30"/>
  <c r="C1532" i="30"/>
  <c r="B1532" i="30"/>
  <c r="D1531" i="30" s="1"/>
  <c r="C1531" i="30"/>
  <c r="B1531" i="30"/>
  <c r="C1530" i="30"/>
  <c r="B1530" i="30"/>
  <c r="D1529" i="30" s="1"/>
  <c r="C1529" i="30"/>
  <c r="B1529" i="30"/>
  <c r="C1528" i="30"/>
  <c r="B1528" i="30"/>
  <c r="D1527" i="30" s="1"/>
  <c r="C1527" i="30"/>
  <c r="B1527" i="30"/>
  <c r="C1526" i="30"/>
  <c r="B1526" i="30"/>
  <c r="D1525" i="30" s="1"/>
  <c r="C1525" i="30"/>
  <c r="B1525" i="30"/>
  <c r="C1524" i="30"/>
  <c r="B1524" i="30"/>
  <c r="D1523" i="30" s="1"/>
  <c r="C1523" i="30"/>
  <c r="B1523" i="30"/>
  <c r="C1522" i="30"/>
  <c r="B1522" i="30"/>
  <c r="D1521" i="30" s="1"/>
  <c r="C1521" i="30"/>
  <c r="B1521" i="30"/>
  <c r="C1520" i="30"/>
  <c r="B1520" i="30"/>
  <c r="D1519" i="30" s="1"/>
  <c r="C1519" i="30"/>
  <c r="B1519" i="30"/>
  <c r="C1518" i="30"/>
  <c r="B1518" i="30"/>
  <c r="D1517" i="30" s="1"/>
  <c r="C1517" i="30"/>
  <c r="B1517" i="30"/>
  <c r="C1516" i="30"/>
  <c r="B1516" i="30"/>
  <c r="D1515" i="30" s="1"/>
  <c r="C1515" i="30"/>
  <c r="B1515" i="30"/>
  <c r="C1514" i="30"/>
  <c r="B1514" i="30"/>
  <c r="D1513" i="30" s="1"/>
  <c r="C1513" i="30"/>
  <c r="B1513" i="30"/>
  <c r="C1512" i="30"/>
  <c r="B1512" i="30"/>
  <c r="D1511" i="30" s="1"/>
  <c r="C1511" i="30"/>
  <c r="B1511" i="30"/>
  <c r="C1510" i="30"/>
  <c r="B1510" i="30"/>
  <c r="D1509" i="30" s="1"/>
  <c r="C1509" i="30"/>
  <c r="B1509" i="30"/>
  <c r="C1508" i="30"/>
  <c r="B1508" i="30"/>
  <c r="D1507" i="30" s="1"/>
  <c r="C1507" i="30"/>
  <c r="B1507" i="30"/>
  <c r="C1506" i="30"/>
  <c r="B1506" i="30"/>
  <c r="D1505" i="30" s="1"/>
  <c r="C1505" i="30"/>
  <c r="B1505" i="30"/>
  <c r="C1504" i="30"/>
  <c r="B1504" i="30"/>
  <c r="D1503" i="30" s="1"/>
  <c r="C1503" i="30"/>
  <c r="B1503" i="30"/>
  <c r="C1502" i="30"/>
  <c r="B1502" i="30"/>
  <c r="D1501" i="30" s="1"/>
  <c r="C1501" i="30"/>
  <c r="B1501" i="30"/>
  <c r="C1500" i="30"/>
  <c r="B1500" i="30"/>
  <c r="D1499" i="30" s="1"/>
  <c r="C1499" i="30"/>
  <c r="B1499" i="30"/>
  <c r="C1498" i="30"/>
  <c r="B1498" i="30"/>
  <c r="D1497" i="30" s="1"/>
  <c r="C1497" i="30"/>
  <c r="B1497" i="30"/>
  <c r="C1496" i="30"/>
  <c r="B1496" i="30"/>
  <c r="D1495" i="30" s="1"/>
  <c r="C1495" i="30"/>
  <c r="B1495" i="30"/>
  <c r="C1494" i="30"/>
  <c r="B1494" i="30"/>
  <c r="D1493" i="30" s="1"/>
  <c r="C1493" i="30"/>
  <c r="B1493" i="30"/>
  <c r="C1492" i="30"/>
  <c r="B1492" i="30"/>
  <c r="D1491" i="30" s="1"/>
  <c r="C1491" i="30"/>
  <c r="B1491" i="30"/>
  <c r="C1490" i="30"/>
  <c r="B1490" i="30"/>
  <c r="D1489" i="30" s="1"/>
  <c r="C1489" i="30"/>
  <c r="B1489" i="30"/>
  <c r="C1488" i="30"/>
  <c r="B1488" i="30"/>
  <c r="D1487" i="30" s="1"/>
  <c r="C1487" i="30"/>
  <c r="B1487" i="30"/>
  <c r="C1486" i="30"/>
  <c r="B1486" i="30"/>
  <c r="D1485" i="30" s="1"/>
  <c r="C1485" i="30"/>
  <c r="B1485" i="30"/>
  <c r="C1484" i="30"/>
  <c r="B1484" i="30"/>
  <c r="D1483" i="30" s="1"/>
  <c r="C1483" i="30"/>
  <c r="B1483" i="30"/>
  <c r="C1482" i="30"/>
  <c r="B1482" i="30"/>
  <c r="D1481" i="30" s="1"/>
  <c r="C1481" i="30"/>
  <c r="B1481" i="30"/>
  <c r="C1480" i="30"/>
  <c r="B1480" i="30"/>
  <c r="D1479" i="30" s="1"/>
  <c r="C1479" i="30"/>
  <c r="B1479" i="30"/>
  <c r="C1478" i="30"/>
  <c r="B1478" i="30"/>
  <c r="D1477" i="30" s="1"/>
  <c r="C1477" i="30"/>
  <c r="B1477" i="30"/>
  <c r="C1476" i="30"/>
  <c r="B1476" i="30"/>
  <c r="D1475" i="30" s="1"/>
  <c r="C1475" i="30"/>
  <c r="B1475" i="30"/>
  <c r="C1474" i="30"/>
  <c r="B1474" i="30"/>
  <c r="D1473" i="30" s="1"/>
  <c r="C1473" i="30"/>
  <c r="B1473" i="30"/>
  <c r="C1472" i="30"/>
  <c r="B1472" i="30"/>
  <c r="D1471" i="30" s="1"/>
  <c r="C1471" i="30"/>
  <c r="B1471" i="30"/>
  <c r="C1470" i="30"/>
  <c r="B1470" i="30"/>
  <c r="D1469" i="30" s="1"/>
  <c r="C1469" i="30"/>
  <c r="B1469" i="30"/>
  <c r="C1468" i="30"/>
  <c r="B1468" i="30"/>
  <c r="D1467" i="30" s="1"/>
  <c r="C1467" i="30"/>
  <c r="B1467" i="30"/>
  <c r="C1466" i="30"/>
  <c r="B1466" i="30"/>
  <c r="D1465" i="30" s="1"/>
  <c r="C1465" i="30"/>
  <c r="B1465" i="30"/>
  <c r="C1464" i="30"/>
  <c r="B1464" i="30"/>
  <c r="D1463" i="30" s="1"/>
  <c r="C1463" i="30"/>
  <c r="B1463" i="30"/>
  <c r="C1462" i="30"/>
  <c r="B1462" i="30"/>
  <c r="D1461" i="30" s="1"/>
  <c r="C1461" i="30"/>
  <c r="B1461" i="30"/>
  <c r="C1460" i="30"/>
  <c r="B1460" i="30"/>
  <c r="D1459" i="30" s="1"/>
  <c r="C1459" i="30"/>
  <c r="B1459" i="30"/>
  <c r="C1458" i="30"/>
  <c r="B1458" i="30"/>
  <c r="D1457" i="30" s="1"/>
  <c r="C1457" i="30"/>
  <c r="B1457" i="30"/>
  <c r="C1456" i="30"/>
  <c r="B1456" i="30"/>
  <c r="D1455" i="30" s="1"/>
  <c r="C1455" i="30"/>
  <c r="B1455" i="30"/>
  <c r="C1454" i="30"/>
  <c r="B1454" i="30"/>
  <c r="D1453" i="30" s="1"/>
  <c r="C1453" i="30"/>
  <c r="B1453" i="30"/>
  <c r="C1452" i="30"/>
  <c r="B1452" i="30"/>
  <c r="D1451" i="30" s="1"/>
  <c r="C1451" i="30"/>
  <c r="B1451" i="30"/>
  <c r="C1450" i="30"/>
  <c r="B1450" i="30"/>
  <c r="D1449" i="30" s="1"/>
  <c r="C1449" i="30"/>
  <c r="B1449" i="30"/>
  <c r="C1448" i="30"/>
  <c r="B1448" i="30"/>
  <c r="D1447" i="30" s="1"/>
  <c r="C1447" i="30"/>
  <c r="B1447" i="30"/>
  <c r="C1446" i="30"/>
  <c r="B1446" i="30"/>
  <c r="D1445" i="30" s="1"/>
  <c r="C1445" i="30"/>
  <c r="B1445" i="30"/>
  <c r="C1444" i="30"/>
  <c r="B1444" i="30"/>
  <c r="D1443" i="30" s="1"/>
  <c r="C1443" i="30"/>
  <c r="B1443" i="30"/>
  <c r="C1442" i="30"/>
  <c r="B1442" i="30"/>
  <c r="D1441" i="30" s="1"/>
  <c r="C1441" i="30"/>
  <c r="B1441" i="30"/>
  <c r="C1440" i="30"/>
  <c r="B1440" i="30"/>
  <c r="D1439" i="30" s="1"/>
  <c r="C1439" i="30"/>
  <c r="B1439" i="30"/>
  <c r="C1438" i="30"/>
  <c r="B1438" i="30"/>
  <c r="D1437" i="30" s="1"/>
  <c r="C1437" i="30"/>
  <c r="B1437" i="30"/>
  <c r="C1436" i="30"/>
  <c r="B1436" i="30"/>
  <c r="D1435" i="30" s="1"/>
  <c r="C1435" i="30"/>
  <c r="B1435" i="30"/>
  <c r="C1434" i="30"/>
  <c r="B1434" i="30"/>
  <c r="D1433" i="30" s="1"/>
  <c r="C1433" i="30"/>
  <c r="B1433" i="30"/>
  <c r="C1432" i="30"/>
  <c r="B1432" i="30"/>
  <c r="D1431" i="30" s="1"/>
  <c r="C1431" i="30"/>
  <c r="B1431" i="30"/>
  <c r="C1430" i="30"/>
  <c r="B1430" i="30"/>
  <c r="D1429" i="30" s="1"/>
  <c r="C1429" i="30"/>
  <c r="B1429" i="30"/>
  <c r="C1428" i="30"/>
  <c r="B1428" i="30"/>
  <c r="D1427" i="30" s="1"/>
  <c r="C1427" i="30"/>
  <c r="B1427" i="30"/>
  <c r="C1426" i="30"/>
  <c r="B1426" i="30"/>
  <c r="D1425" i="30" s="1"/>
  <c r="C1425" i="30"/>
  <c r="B1425" i="30"/>
  <c r="C1424" i="30"/>
  <c r="B1424" i="30"/>
  <c r="D1423" i="30" s="1"/>
  <c r="C1423" i="30"/>
  <c r="B1423" i="30"/>
  <c r="C1422" i="30"/>
  <c r="B1422" i="30"/>
  <c r="D1421" i="30" s="1"/>
  <c r="C1421" i="30"/>
  <c r="B1421" i="30"/>
  <c r="C1420" i="30"/>
  <c r="B1420" i="30"/>
  <c r="D1419" i="30" s="1"/>
  <c r="C1419" i="30"/>
  <c r="B1419" i="30"/>
  <c r="C1418" i="30"/>
  <c r="B1418" i="30"/>
  <c r="D1417" i="30" s="1"/>
  <c r="C1417" i="30"/>
  <c r="B1417" i="30"/>
  <c r="C1416" i="30"/>
  <c r="B1416" i="30"/>
  <c r="D1415" i="30" s="1"/>
  <c r="C1415" i="30"/>
  <c r="B1415" i="30"/>
  <c r="C1414" i="30"/>
  <c r="B1414" i="30"/>
  <c r="D1413" i="30" s="1"/>
  <c r="C1413" i="30"/>
  <c r="B1413" i="30"/>
  <c r="C1412" i="30"/>
  <c r="B1412" i="30"/>
  <c r="D1411" i="30" s="1"/>
  <c r="C1411" i="30"/>
  <c r="B1411" i="30"/>
  <c r="C1410" i="30"/>
  <c r="B1410" i="30"/>
  <c r="D1409" i="30" s="1"/>
  <c r="C1409" i="30"/>
  <c r="B1409" i="30"/>
  <c r="C1408" i="30"/>
  <c r="B1408" i="30"/>
  <c r="D1407" i="30" s="1"/>
  <c r="C1407" i="30"/>
  <c r="B1407" i="30"/>
  <c r="C1406" i="30"/>
  <c r="B1406" i="30"/>
  <c r="D1405" i="30" s="1"/>
  <c r="C1405" i="30"/>
  <c r="B1405" i="30"/>
  <c r="C1404" i="30"/>
  <c r="B1404" i="30"/>
  <c r="D1403" i="30" s="1"/>
  <c r="C1403" i="30"/>
  <c r="B1403" i="30"/>
  <c r="C1402" i="30"/>
  <c r="B1402" i="30"/>
  <c r="D1401" i="30" s="1"/>
  <c r="C1401" i="30"/>
  <c r="B1401" i="30"/>
  <c r="C1400" i="30"/>
  <c r="B1400" i="30"/>
  <c r="D1399" i="30" s="1"/>
  <c r="C1399" i="30"/>
  <c r="B1399" i="30"/>
  <c r="C1398" i="30"/>
  <c r="B1398" i="30"/>
  <c r="D1397" i="30" s="1"/>
  <c r="C1397" i="30"/>
  <c r="B1397" i="30"/>
  <c r="C1396" i="30"/>
  <c r="B1396" i="30"/>
  <c r="D1395" i="30" s="1"/>
  <c r="C1395" i="30"/>
  <c r="B1395" i="30"/>
  <c r="C1394" i="30"/>
  <c r="B1394" i="30"/>
  <c r="D1393" i="30" s="1"/>
  <c r="C1393" i="30"/>
  <c r="B1393" i="30"/>
  <c r="C1392" i="30"/>
  <c r="B1392" i="30"/>
  <c r="D1391" i="30" s="1"/>
  <c r="C1391" i="30"/>
  <c r="B1391" i="30"/>
  <c r="C1390" i="30"/>
  <c r="B1390" i="30"/>
  <c r="D1389" i="30" s="1"/>
  <c r="C1389" i="30"/>
  <c r="B1389" i="30"/>
  <c r="C1388" i="30"/>
  <c r="B1388" i="30"/>
  <c r="D1387" i="30" s="1"/>
  <c r="C1387" i="30"/>
  <c r="B1387" i="30"/>
  <c r="C1386" i="30"/>
  <c r="B1386" i="30"/>
  <c r="D1385" i="30" s="1"/>
  <c r="C1385" i="30"/>
  <c r="B1385" i="30"/>
  <c r="C1384" i="30"/>
  <c r="B1384" i="30"/>
  <c r="D1383" i="30" s="1"/>
  <c r="C1383" i="30"/>
  <c r="B1383" i="30"/>
  <c r="C1382" i="30"/>
  <c r="B1382" i="30"/>
  <c r="D1381" i="30" s="1"/>
  <c r="C1381" i="30"/>
  <c r="B1381" i="30"/>
  <c r="C1380" i="30"/>
  <c r="B1380" i="30"/>
  <c r="D1379" i="30" s="1"/>
  <c r="C1379" i="30"/>
  <c r="B1379" i="30"/>
  <c r="C1378" i="30"/>
  <c r="B1378" i="30"/>
  <c r="D1377" i="30" s="1"/>
  <c r="C1377" i="30"/>
  <c r="B1377" i="30"/>
  <c r="C1376" i="30"/>
  <c r="B1376" i="30"/>
  <c r="D1375" i="30" s="1"/>
  <c r="C1375" i="30"/>
  <c r="B1375" i="30"/>
  <c r="C1374" i="30"/>
  <c r="B1374" i="30"/>
  <c r="D1373" i="30" s="1"/>
  <c r="C1373" i="30"/>
  <c r="B1373" i="30"/>
  <c r="C1372" i="30"/>
  <c r="B1372" i="30"/>
  <c r="D1371" i="30" s="1"/>
  <c r="C1371" i="30"/>
  <c r="B1371" i="30"/>
  <c r="C1370" i="30"/>
  <c r="B1370" i="30"/>
  <c r="D1369" i="30" s="1"/>
  <c r="C1369" i="30"/>
  <c r="B1369" i="30"/>
  <c r="C1368" i="30"/>
  <c r="B1368" i="30"/>
  <c r="D1367" i="30" s="1"/>
  <c r="C1367" i="30"/>
  <c r="B1367" i="30"/>
  <c r="C1366" i="30"/>
  <c r="B1366" i="30"/>
  <c r="D1365" i="30" s="1"/>
  <c r="C1365" i="30"/>
  <c r="B1365" i="30"/>
  <c r="C1364" i="30"/>
  <c r="B1364" i="30"/>
  <c r="D1363" i="30" s="1"/>
  <c r="C1363" i="30"/>
  <c r="B1363" i="30"/>
  <c r="C1362" i="30"/>
  <c r="B1362" i="30"/>
  <c r="D1361" i="30" s="1"/>
  <c r="C1361" i="30"/>
  <c r="B1361" i="30"/>
  <c r="C1360" i="30"/>
  <c r="B1360" i="30"/>
  <c r="D1359" i="30" s="1"/>
  <c r="C1359" i="30"/>
  <c r="B1359" i="30"/>
  <c r="C1358" i="30"/>
  <c r="B1358" i="30"/>
  <c r="D1357" i="30" s="1"/>
  <c r="C1357" i="30"/>
  <c r="B1357" i="30"/>
  <c r="C1356" i="30"/>
  <c r="B1356" i="30"/>
  <c r="D1355" i="30" s="1"/>
  <c r="C1355" i="30"/>
  <c r="B1355" i="30"/>
  <c r="C1354" i="30"/>
  <c r="B1354" i="30"/>
  <c r="D1353" i="30" s="1"/>
  <c r="C1353" i="30"/>
  <c r="B1353" i="30"/>
  <c r="C1352" i="30"/>
  <c r="B1352" i="30"/>
  <c r="D1351" i="30" s="1"/>
  <c r="C1351" i="30"/>
  <c r="B1351" i="30"/>
  <c r="C1350" i="30"/>
  <c r="B1350" i="30"/>
  <c r="D1349" i="30" s="1"/>
  <c r="C1349" i="30"/>
  <c r="B1349" i="30"/>
  <c r="C1348" i="30"/>
  <c r="B1348" i="30"/>
  <c r="D1347" i="30" s="1"/>
  <c r="C1347" i="30"/>
  <c r="B1347" i="30"/>
  <c r="C1346" i="30"/>
  <c r="B1346" i="30"/>
  <c r="D1345" i="30" s="1"/>
  <c r="C1345" i="30"/>
  <c r="B1345" i="30"/>
  <c r="C1344" i="30"/>
  <c r="B1344" i="30"/>
  <c r="D1343" i="30" s="1"/>
  <c r="C1343" i="30"/>
  <c r="B1343" i="30"/>
  <c r="C1342" i="30"/>
  <c r="B1342" i="30"/>
  <c r="D1341" i="30" s="1"/>
  <c r="C1341" i="30"/>
  <c r="B1341" i="30"/>
  <c r="C1340" i="30"/>
  <c r="B1340" i="30"/>
  <c r="D1339" i="30" s="1"/>
  <c r="C1339" i="30"/>
  <c r="B1339" i="30"/>
  <c r="C1338" i="30"/>
  <c r="B1338" i="30"/>
  <c r="D1337" i="30" s="1"/>
  <c r="C1337" i="30"/>
  <c r="B1337" i="30"/>
  <c r="C1336" i="30"/>
  <c r="B1336" i="30"/>
  <c r="D1335" i="30" s="1"/>
  <c r="C1335" i="30"/>
  <c r="B1335" i="30"/>
  <c r="C1334" i="30"/>
  <c r="B1334" i="30"/>
  <c r="D1333" i="30" s="1"/>
  <c r="C1333" i="30"/>
  <c r="B1333" i="30"/>
  <c r="C1332" i="30"/>
  <c r="B1332" i="30"/>
  <c r="D1331" i="30" s="1"/>
  <c r="C1331" i="30"/>
  <c r="B1331" i="30"/>
  <c r="C1330" i="30"/>
  <c r="B1330" i="30"/>
  <c r="D1329" i="30" s="1"/>
  <c r="C1329" i="30"/>
  <c r="B1329" i="30"/>
  <c r="C1328" i="30"/>
  <c r="B1328" i="30"/>
  <c r="D1327" i="30" s="1"/>
  <c r="C1327" i="30"/>
  <c r="B1327" i="30"/>
  <c r="C1326" i="30"/>
  <c r="B1326" i="30"/>
  <c r="D1325" i="30" s="1"/>
  <c r="C1325" i="30"/>
  <c r="B1325" i="30"/>
  <c r="C1324" i="30"/>
  <c r="B1324" i="30"/>
  <c r="D1323" i="30" s="1"/>
  <c r="C1323" i="30"/>
  <c r="B1323" i="30"/>
  <c r="C1322" i="30"/>
  <c r="B1322" i="30"/>
  <c r="D1321" i="30" s="1"/>
  <c r="C1321" i="30"/>
  <c r="B1321" i="30"/>
  <c r="C1320" i="30"/>
  <c r="B1320" i="30"/>
  <c r="D1319" i="30" s="1"/>
  <c r="C1319" i="30"/>
  <c r="B1319" i="30"/>
  <c r="C1318" i="30"/>
  <c r="B1318" i="30"/>
  <c r="D1317" i="30" s="1"/>
  <c r="C1317" i="30"/>
  <c r="B1317" i="30"/>
  <c r="C1316" i="30"/>
  <c r="B1316" i="30"/>
  <c r="D1315" i="30" s="1"/>
  <c r="C1315" i="30"/>
  <c r="B1315" i="30"/>
  <c r="C1314" i="30"/>
  <c r="B1314" i="30"/>
  <c r="D1313" i="30" s="1"/>
  <c r="C1313" i="30"/>
  <c r="B1313" i="30"/>
  <c r="C1312" i="30"/>
  <c r="B1312" i="30"/>
  <c r="D1311" i="30" s="1"/>
  <c r="C1311" i="30"/>
  <c r="B1311" i="30"/>
  <c r="C1310" i="30"/>
  <c r="B1310" i="30"/>
  <c r="D1309" i="30" s="1"/>
  <c r="C1309" i="30"/>
  <c r="B1309" i="30"/>
  <c r="C1308" i="30"/>
  <c r="B1308" i="30"/>
  <c r="D1307" i="30" s="1"/>
  <c r="C1307" i="30"/>
  <c r="B1307" i="30"/>
  <c r="C1306" i="30"/>
  <c r="B1306" i="30"/>
  <c r="D1305" i="30" s="1"/>
  <c r="C1305" i="30"/>
  <c r="B1305" i="30"/>
  <c r="C1304" i="30"/>
  <c r="B1304" i="30"/>
  <c r="D1303" i="30" s="1"/>
  <c r="C1303" i="30"/>
  <c r="B1303" i="30"/>
  <c r="C1302" i="30"/>
  <c r="B1302" i="30"/>
  <c r="D1301" i="30" s="1"/>
  <c r="C1301" i="30"/>
  <c r="B1301" i="30"/>
  <c r="C1300" i="30"/>
  <c r="B1300" i="30"/>
  <c r="D1299" i="30" s="1"/>
  <c r="C1299" i="30"/>
  <c r="B1299" i="30"/>
  <c r="C1298" i="30"/>
  <c r="B1298" i="30"/>
  <c r="D1297" i="30" s="1"/>
  <c r="C1297" i="30"/>
  <c r="B1297" i="30"/>
  <c r="C1296" i="30"/>
  <c r="B1296" i="30"/>
  <c r="D1295" i="30" s="1"/>
  <c r="C1295" i="30"/>
  <c r="B1295" i="30"/>
  <c r="C1294" i="30"/>
  <c r="B1294" i="30"/>
  <c r="D1293" i="30" s="1"/>
  <c r="C1293" i="30"/>
  <c r="B1293" i="30"/>
  <c r="C1292" i="30"/>
  <c r="B1292" i="30"/>
  <c r="D1291" i="30" s="1"/>
  <c r="C1291" i="30"/>
  <c r="B1291" i="30"/>
  <c r="C1290" i="30"/>
  <c r="B1290" i="30"/>
  <c r="D1289" i="30" s="1"/>
  <c r="C1289" i="30"/>
  <c r="B1289" i="30"/>
  <c r="C1288" i="30"/>
  <c r="B1288" i="30"/>
  <c r="D1287" i="30" s="1"/>
  <c r="C1287" i="30"/>
  <c r="B1287" i="30"/>
  <c r="C1286" i="30"/>
  <c r="B1286" i="30"/>
  <c r="D1285" i="30" s="1"/>
  <c r="C1285" i="30"/>
  <c r="B1285" i="30"/>
  <c r="C1284" i="30"/>
  <c r="B1284" i="30"/>
  <c r="D1283" i="30" s="1"/>
  <c r="C1283" i="30"/>
  <c r="B1283" i="30"/>
  <c r="C1282" i="30"/>
  <c r="B1282" i="30"/>
  <c r="D1281" i="30" s="1"/>
  <c r="C1281" i="30"/>
  <c r="B1281" i="30"/>
  <c r="C1280" i="30"/>
  <c r="B1280" i="30"/>
  <c r="D1279" i="30" s="1"/>
  <c r="C1279" i="30"/>
  <c r="B1279" i="30"/>
  <c r="C1278" i="30"/>
  <c r="B1278" i="30"/>
  <c r="D1277" i="30" s="1"/>
  <c r="C1277" i="30"/>
  <c r="B1277" i="30"/>
  <c r="C1276" i="30"/>
  <c r="B1276" i="30"/>
  <c r="D1275" i="30" s="1"/>
  <c r="C1275" i="30"/>
  <c r="B1275" i="30"/>
  <c r="C1274" i="30"/>
  <c r="B1274" i="30"/>
  <c r="D1273" i="30" s="1"/>
  <c r="C1273" i="30"/>
  <c r="B1273" i="30"/>
  <c r="C1272" i="30"/>
  <c r="B1272" i="30"/>
  <c r="D1271" i="30" s="1"/>
  <c r="C1271" i="30"/>
  <c r="B1271" i="30"/>
  <c r="C1270" i="30"/>
  <c r="B1270" i="30"/>
  <c r="D1269" i="30" s="1"/>
  <c r="C1269" i="30"/>
  <c r="B1269" i="30"/>
  <c r="C1268" i="30"/>
  <c r="B1268" i="30"/>
  <c r="D1267" i="30" s="1"/>
  <c r="C1267" i="30"/>
  <c r="B1267" i="30"/>
  <c r="C1266" i="30"/>
  <c r="B1266" i="30"/>
  <c r="D1265" i="30" s="1"/>
  <c r="C1265" i="30"/>
  <c r="B1265" i="30"/>
  <c r="C1264" i="30"/>
  <c r="B1264" i="30"/>
  <c r="D1263" i="30" s="1"/>
  <c r="C1263" i="30"/>
  <c r="B1263" i="30"/>
  <c r="C1262" i="30"/>
  <c r="B1262" i="30"/>
  <c r="D1261" i="30" s="1"/>
  <c r="C1261" i="30"/>
  <c r="B1261" i="30"/>
  <c r="C1260" i="30"/>
  <c r="B1260" i="30"/>
  <c r="D1259" i="30" s="1"/>
  <c r="C1259" i="30"/>
  <c r="B1259" i="30"/>
  <c r="C1258" i="30"/>
  <c r="B1258" i="30"/>
  <c r="D1257" i="30" s="1"/>
  <c r="C1257" i="30"/>
  <c r="B1257" i="30"/>
  <c r="C1256" i="30"/>
  <c r="B1256" i="30"/>
  <c r="D1255" i="30" s="1"/>
  <c r="C1255" i="30"/>
  <c r="B1255" i="30"/>
  <c r="C1254" i="30"/>
  <c r="B1254" i="30"/>
  <c r="D1253" i="30" s="1"/>
  <c r="C1253" i="30"/>
  <c r="B1253" i="30"/>
  <c r="C1252" i="30"/>
  <c r="B1252" i="30"/>
  <c r="D1251" i="30" s="1"/>
  <c r="C1251" i="30"/>
  <c r="B1251" i="30"/>
  <c r="C1250" i="30"/>
  <c r="B1250" i="30"/>
  <c r="D1249" i="30" s="1"/>
  <c r="C1249" i="30"/>
  <c r="B1249" i="30"/>
  <c r="C1248" i="30"/>
  <c r="B1248" i="30"/>
  <c r="D1247" i="30" s="1"/>
  <c r="C1247" i="30"/>
  <c r="B1247" i="30"/>
  <c r="C1246" i="30"/>
  <c r="B1246" i="30"/>
  <c r="D1245" i="30" s="1"/>
  <c r="C1245" i="30"/>
  <c r="B1245" i="30"/>
  <c r="C1244" i="30"/>
  <c r="B1244" i="30"/>
  <c r="D1243" i="30" s="1"/>
  <c r="C1243" i="30"/>
  <c r="B1243" i="30"/>
  <c r="C1242" i="30"/>
  <c r="B1242" i="30"/>
  <c r="D1241" i="30" s="1"/>
  <c r="C1241" i="30"/>
  <c r="B1241" i="30"/>
  <c r="C1240" i="30"/>
  <c r="B1240" i="30"/>
  <c r="D1239" i="30" s="1"/>
  <c r="C1239" i="30"/>
  <c r="B1239" i="30"/>
  <c r="C1238" i="30"/>
  <c r="B1238" i="30"/>
  <c r="D1237" i="30" s="1"/>
  <c r="C1237" i="30"/>
  <c r="B1237" i="30"/>
  <c r="C1236" i="30"/>
  <c r="B1236" i="30"/>
  <c r="D1235" i="30" s="1"/>
  <c r="C1235" i="30"/>
  <c r="B1235" i="30"/>
  <c r="C1234" i="30"/>
  <c r="B1234" i="30"/>
  <c r="D1233" i="30" s="1"/>
  <c r="C1233" i="30"/>
  <c r="B1233" i="30"/>
  <c r="C1232" i="30"/>
  <c r="B1232" i="30"/>
  <c r="D1231" i="30" s="1"/>
  <c r="C1231" i="30"/>
  <c r="B1231" i="30"/>
  <c r="C1230" i="30"/>
  <c r="B1230" i="30"/>
  <c r="D1229" i="30" s="1"/>
  <c r="C1229" i="30"/>
  <c r="B1229" i="30"/>
  <c r="C1228" i="30"/>
  <c r="B1228" i="30"/>
  <c r="D1227" i="30" s="1"/>
  <c r="C1227" i="30"/>
  <c r="B1227" i="30"/>
  <c r="C1226" i="30"/>
  <c r="B1226" i="30"/>
  <c r="D1225" i="30" s="1"/>
  <c r="C1225" i="30"/>
  <c r="B1225" i="30"/>
  <c r="C1224" i="30"/>
  <c r="B1224" i="30"/>
  <c r="D1223" i="30" s="1"/>
  <c r="C1223" i="30"/>
  <c r="B1223" i="30"/>
  <c r="C1222" i="30"/>
  <c r="B1222" i="30"/>
  <c r="D1221" i="30" s="1"/>
  <c r="C1221" i="30"/>
  <c r="B1221" i="30"/>
  <c r="C1220" i="30"/>
  <c r="B1220" i="30"/>
  <c r="D1219" i="30" s="1"/>
  <c r="C1219" i="30"/>
  <c r="B1219" i="30"/>
  <c r="C1218" i="30"/>
  <c r="B1218" i="30"/>
  <c r="D1217" i="30" s="1"/>
  <c r="C1217" i="30"/>
  <c r="B1217" i="30"/>
  <c r="C1216" i="30"/>
  <c r="B1216" i="30"/>
  <c r="D1215" i="30" s="1"/>
  <c r="C1215" i="30"/>
  <c r="B1215" i="30"/>
  <c r="C1214" i="30"/>
  <c r="B1214" i="30"/>
  <c r="D1213" i="30" s="1"/>
  <c r="C1213" i="30"/>
  <c r="B1213" i="30"/>
  <c r="C1212" i="30"/>
  <c r="B1212" i="30"/>
  <c r="D1211" i="30" s="1"/>
  <c r="C1211" i="30"/>
  <c r="B1211" i="30"/>
  <c r="C1210" i="30"/>
  <c r="B1210" i="30"/>
  <c r="D1209" i="30" s="1"/>
  <c r="C1209" i="30"/>
  <c r="B1209" i="30"/>
  <c r="C1208" i="30"/>
  <c r="B1208" i="30"/>
  <c r="D1207" i="30" s="1"/>
  <c r="C1207" i="30"/>
  <c r="B1207" i="30"/>
  <c r="C1206" i="30"/>
  <c r="B1206" i="30"/>
  <c r="D1205" i="30" s="1"/>
  <c r="C1205" i="30"/>
  <c r="B1205" i="30"/>
  <c r="C1204" i="30"/>
  <c r="B1204" i="30"/>
  <c r="D1203" i="30" s="1"/>
  <c r="C1203" i="30"/>
  <c r="B1203" i="30"/>
  <c r="C1202" i="30"/>
  <c r="B1202" i="30"/>
  <c r="D1201" i="30" s="1"/>
  <c r="C1201" i="30"/>
  <c r="B1201" i="30"/>
  <c r="C1200" i="30"/>
  <c r="B1200" i="30"/>
  <c r="D1199" i="30" s="1"/>
  <c r="C1199" i="30"/>
  <c r="B1199" i="30"/>
  <c r="C1198" i="30"/>
  <c r="B1198" i="30"/>
  <c r="D1197" i="30" s="1"/>
  <c r="C1197" i="30"/>
  <c r="B1197" i="30"/>
  <c r="C1196" i="30"/>
  <c r="B1196" i="30"/>
  <c r="D1195" i="30" s="1"/>
  <c r="C1195" i="30"/>
  <c r="B1195" i="30"/>
  <c r="C1194" i="30"/>
  <c r="B1194" i="30"/>
  <c r="D1193" i="30" s="1"/>
  <c r="C1193" i="30"/>
  <c r="B1193" i="30"/>
  <c r="C1192" i="30"/>
  <c r="B1192" i="30"/>
  <c r="D1191" i="30" s="1"/>
  <c r="C1191" i="30"/>
  <c r="B1191" i="30"/>
  <c r="C1190" i="30"/>
  <c r="B1190" i="30"/>
  <c r="D1189" i="30" s="1"/>
  <c r="C1189" i="30"/>
  <c r="B1189" i="30"/>
  <c r="C1188" i="30"/>
  <c r="B1188" i="30"/>
  <c r="D1187" i="30" s="1"/>
  <c r="C1187" i="30"/>
  <c r="B1187" i="30"/>
  <c r="C1186" i="30"/>
  <c r="B1186" i="30"/>
  <c r="D1185" i="30" s="1"/>
  <c r="C1185" i="30"/>
  <c r="B1185" i="30"/>
  <c r="C1184" i="30"/>
  <c r="B1184" i="30"/>
  <c r="D1183" i="30" s="1"/>
  <c r="C1183" i="30"/>
  <c r="B1183" i="30"/>
  <c r="C1182" i="30"/>
  <c r="B1182" i="30"/>
  <c r="D1181" i="30" s="1"/>
  <c r="C1181" i="30"/>
  <c r="B1181" i="30"/>
  <c r="C1180" i="30"/>
  <c r="B1180" i="30"/>
  <c r="D1179" i="30" s="1"/>
  <c r="C1179" i="30"/>
  <c r="B1179" i="30"/>
  <c r="C1178" i="30"/>
  <c r="B1178" i="30"/>
  <c r="D1177" i="30" s="1"/>
  <c r="C1177" i="30"/>
  <c r="B1177" i="30"/>
  <c r="C1176" i="30"/>
  <c r="B1176" i="30"/>
  <c r="D1175" i="30" s="1"/>
  <c r="C1175" i="30"/>
  <c r="B1175" i="30"/>
  <c r="C1174" i="30"/>
  <c r="B1174" i="30"/>
  <c r="D1173" i="30" s="1"/>
  <c r="C1173" i="30"/>
  <c r="B1173" i="30"/>
  <c r="C1172" i="30"/>
  <c r="B1172" i="30"/>
  <c r="D1171" i="30" s="1"/>
  <c r="C1171" i="30"/>
  <c r="B1171" i="30"/>
  <c r="C1170" i="30"/>
  <c r="B1170" i="30"/>
  <c r="D1169" i="30" s="1"/>
  <c r="C1169" i="30"/>
  <c r="B1169" i="30"/>
  <c r="C1168" i="30"/>
  <c r="B1168" i="30"/>
  <c r="D1167" i="30" s="1"/>
  <c r="C1167" i="30"/>
  <c r="B1167" i="30"/>
  <c r="C1166" i="30"/>
  <c r="B1166" i="30"/>
  <c r="D1165" i="30" s="1"/>
  <c r="C1165" i="30"/>
  <c r="B1165" i="30"/>
  <c r="C1164" i="30"/>
  <c r="B1164" i="30"/>
  <c r="D1163" i="30" s="1"/>
  <c r="C1163" i="30"/>
  <c r="B1163" i="30"/>
  <c r="C1162" i="30"/>
  <c r="B1162" i="30"/>
  <c r="D1161" i="30" s="1"/>
  <c r="C1161" i="30"/>
  <c r="B1161" i="30"/>
  <c r="C1160" i="30"/>
  <c r="B1160" i="30"/>
  <c r="D1159" i="30" s="1"/>
  <c r="C1159" i="30"/>
  <c r="B1159" i="30"/>
  <c r="C1158" i="30"/>
  <c r="B1158" i="30"/>
  <c r="D1157" i="30" s="1"/>
  <c r="C1157" i="30"/>
  <c r="B1157" i="30"/>
  <c r="C1156" i="30"/>
  <c r="B1156" i="30"/>
  <c r="D1155" i="30" s="1"/>
  <c r="C1155" i="30"/>
  <c r="B1155" i="30"/>
  <c r="C1154" i="30"/>
  <c r="B1154" i="30"/>
  <c r="D1153" i="30" s="1"/>
  <c r="C1153" i="30"/>
  <c r="B1153" i="30"/>
  <c r="C1152" i="30"/>
  <c r="B1152" i="30"/>
  <c r="D1151" i="30" s="1"/>
  <c r="C1151" i="30"/>
  <c r="B1151" i="30"/>
  <c r="C1150" i="30"/>
  <c r="B1150" i="30"/>
  <c r="D1149" i="30" s="1"/>
  <c r="C1149" i="30"/>
  <c r="B1149" i="30"/>
  <c r="C1148" i="30"/>
  <c r="B1148" i="30"/>
  <c r="D1147" i="30" s="1"/>
  <c r="C1147" i="30"/>
  <c r="B1147" i="30"/>
  <c r="C1146" i="30"/>
  <c r="B1146" i="30"/>
  <c r="D1145" i="30" s="1"/>
  <c r="C1145" i="30"/>
  <c r="B1145" i="30"/>
  <c r="C1144" i="30"/>
  <c r="B1144" i="30"/>
  <c r="D1143" i="30" s="1"/>
  <c r="C1143" i="30"/>
  <c r="B1143" i="30"/>
  <c r="C1142" i="30"/>
  <c r="B1142" i="30"/>
  <c r="D1141" i="30" s="1"/>
  <c r="C1141" i="30"/>
  <c r="B1141" i="30"/>
  <c r="C1140" i="30"/>
  <c r="B1140" i="30"/>
  <c r="D1139" i="30" s="1"/>
  <c r="C1139" i="30"/>
  <c r="B1139" i="30"/>
  <c r="C1138" i="30"/>
  <c r="B1138" i="30"/>
  <c r="D1137" i="30" s="1"/>
  <c r="C1137" i="30"/>
  <c r="B1137" i="30"/>
  <c r="C1136" i="30"/>
  <c r="B1136" i="30"/>
  <c r="D1135" i="30" s="1"/>
  <c r="C1135" i="30"/>
  <c r="B1135" i="30"/>
  <c r="C1134" i="30"/>
  <c r="B1134" i="30"/>
  <c r="D1133" i="30" s="1"/>
  <c r="C1133" i="30"/>
  <c r="B1133" i="30"/>
  <c r="C1132" i="30"/>
  <c r="B1132" i="30"/>
  <c r="D1131" i="30" s="1"/>
  <c r="C1131" i="30"/>
  <c r="B1131" i="30"/>
  <c r="C1130" i="30"/>
  <c r="B1130" i="30"/>
  <c r="D1129" i="30" s="1"/>
  <c r="C1129" i="30"/>
  <c r="B1129" i="30"/>
  <c r="C1128" i="30"/>
  <c r="B1128" i="30"/>
  <c r="D1127" i="30" s="1"/>
  <c r="C1127" i="30"/>
  <c r="B1127" i="30"/>
  <c r="C1126" i="30"/>
  <c r="B1126" i="30"/>
  <c r="D1125" i="30" s="1"/>
  <c r="C1125" i="30"/>
  <c r="B1125" i="30"/>
  <c r="C1124" i="30"/>
  <c r="B1124" i="30"/>
  <c r="D1123" i="30" s="1"/>
  <c r="C1123" i="30"/>
  <c r="B1123" i="30"/>
  <c r="C1122" i="30"/>
  <c r="B1122" i="30"/>
  <c r="D1121" i="30" s="1"/>
  <c r="C1121" i="30"/>
  <c r="B1121" i="30"/>
  <c r="C1120" i="30"/>
  <c r="B1120" i="30"/>
  <c r="D1119" i="30" s="1"/>
  <c r="C1119" i="30"/>
  <c r="B1119" i="30"/>
  <c r="C1118" i="30"/>
  <c r="B1118" i="30"/>
  <c r="D1117" i="30" s="1"/>
  <c r="C1117" i="30"/>
  <c r="B1117" i="30"/>
  <c r="C1116" i="30"/>
  <c r="B1116" i="30"/>
  <c r="D1115" i="30" s="1"/>
  <c r="C1115" i="30"/>
  <c r="B1115" i="30"/>
  <c r="C1114" i="30"/>
  <c r="B1114" i="30"/>
  <c r="D1113" i="30" s="1"/>
  <c r="C1113" i="30"/>
  <c r="B1113" i="30"/>
  <c r="C1112" i="30"/>
  <c r="B1112" i="30"/>
  <c r="D1111" i="30" s="1"/>
  <c r="C1111" i="30"/>
  <c r="B1111" i="30"/>
  <c r="C1110" i="30"/>
  <c r="B1110" i="30"/>
  <c r="D1109" i="30" s="1"/>
  <c r="C1109" i="30"/>
  <c r="B1109" i="30"/>
  <c r="C1108" i="30"/>
  <c r="B1108" i="30"/>
  <c r="D1107" i="30" s="1"/>
  <c r="C1107" i="30"/>
  <c r="B1107" i="30"/>
  <c r="C1106" i="30"/>
  <c r="B1106" i="30"/>
  <c r="D1105" i="30" s="1"/>
  <c r="C1105" i="30"/>
  <c r="B1105" i="30"/>
  <c r="C1104" i="30"/>
  <c r="B1104" i="30"/>
  <c r="D1103" i="30" s="1"/>
  <c r="C1103" i="30"/>
  <c r="B1103" i="30"/>
  <c r="C1102" i="30"/>
  <c r="B1102" i="30"/>
  <c r="D1101" i="30" s="1"/>
  <c r="C1101" i="30"/>
  <c r="B1101" i="30"/>
  <c r="C1100" i="30"/>
  <c r="B1100" i="30"/>
  <c r="D1099" i="30" s="1"/>
  <c r="C1099" i="30"/>
  <c r="B1099" i="30"/>
  <c r="C1098" i="30"/>
  <c r="B1098" i="30"/>
  <c r="D1097" i="30" s="1"/>
  <c r="C1097" i="30"/>
  <c r="B1097" i="30"/>
  <c r="C1096" i="30"/>
  <c r="B1096" i="30"/>
  <c r="D1095" i="30" s="1"/>
  <c r="C1095" i="30"/>
  <c r="B1095" i="30"/>
  <c r="C1094" i="30"/>
  <c r="B1094" i="30"/>
  <c r="D1093" i="30" s="1"/>
  <c r="C1093" i="30"/>
  <c r="B1093" i="30"/>
  <c r="C1092" i="30"/>
  <c r="B1092" i="30"/>
  <c r="D1091" i="30" s="1"/>
  <c r="C1091" i="30"/>
  <c r="B1091" i="30"/>
  <c r="C1090" i="30"/>
  <c r="B1090" i="30"/>
  <c r="D1089" i="30" s="1"/>
  <c r="C1089" i="30"/>
  <c r="B1089" i="30"/>
  <c r="C1088" i="30"/>
  <c r="B1088" i="30"/>
  <c r="D1087" i="30" s="1"/>
  <c r="C1087" i="30"/>
  <c r="B1087" i="30"/>
  <c r="C1086" i="30"/>
  <c r="B1086" i="30"/>
  <c r="D1085" i="30" s="1"/>
  <c r="C1085" i="30"/>
  <c r="B1085" i="30"/>
  <c r="C1084" i="30"/>
  <c r="B1084" i="30"/>
  <c r="D1083" i="30" s="1"/>
  <c r="C1083" i="30"/>
  <c r="B1083" i="30"/>
  <c r="C1082" i="30"/>
  <c r="B1082" i="30"/>
  <c r="D1081" i="30" s="1"/>
  <c r="C1081" i="30"/>
  <c r="B1081" i="30"/>
  <c r="C1080" i="30"/>
  <c r="B1080" i="30"/>
  <c r="D1079" i="30" s="1"/>
  <c r="C1079" i="30"/>
  <c r="B1079" i="30"/>
  <c r="C1078" i="30"/>
  <c r="B1078" i="30"/>
  <c r="D1077" i="30" s="1"/>
  <c r="C1077" i="30"/>
  <c r="B1077" i="30"/>
  <c r="C1076" i="30"/>
  <c r="B1076" i="30"/>
  <c r="D1075" i="30" s="1"/>
  <c r="C1075" i="30"/>
  <c r="B1075" i="30"/>
  <c r="C1074" i="30"/>
  <c r="B1074" i="30"/>
  <c r="D1073" i="30" s="1"/>
  <c r="C1073" i="30"/>
  <c r="B1073" i="30"/>
  <c r="C1072" i="30"/>
  <c r="B1072" i="30"/>
  <c r="D1071" i="30" s="1"/>
  <c r="C1071" i="30"/>
  <c r="B1071" i="30"/>
  <c r="C1070" i="30"/>
  <c r="B1070" i="30"/>
  <c r="D1069" i="30" s="1"/>
  <c r="C1069" i="30"/>
  <c r="B1069" i="30"/>
  <c r="C1068" i="30"/>
  <c r="B1068" i="30"/>
  <c r="D1067" i="30" s="1"/>
  <c r="C1067" i="30"/>
  <c r="B1067" i="30"/>
  <c r="C1066" i="30"/>
  <c r="B1066" i="30"/>
  <c r="D1065" i="30" s="1"/>
  <c r="C1065" i="30"/>
  <c r="B1065" i="30"/>
  <c r="C1064" i="30"/>
  <c r="B1064" i="30"/>
  <c r="D1063" i="30" s="1"/>
  <c r="C1063" i="30"/>
  <c r="B1063" i="30"/>
  <c r="C1062" i="30"/>
  <c r="B1062" i="30"/>
  <c r="D1061" i="30" s="1"/>
  <c r="C1061" i="30"/>
  <c r="B1061" i="30"/>
  <c r="C1060" i="30"/>
  <c r="B1060" i="30"/>
  <c r="C1059" i="30"/>
  <c r="B1059" i="30"/>
  <c r="C1058" i="30"/>
  <c r="B1058" i="30"/>
  <c r="C1057" i="30"/>
  <c r="B1057" i="30"/>
  <c r="C1056" i="30"/>
  <c r="B1056" i="30"/>
  <c r="C1055" i="30"/>
  <c r="B1055" i="30"/>
  <c r="C1054" i="30"/>
  <c r="B1054" i="30"/>
  <c r="C1053" i="30"/>
  <c r="B1053" i="30"/>
  <c r="C1052" i="30"/>
  <c r="B1052" i="30"/>
  <c r="C1051" i="30"/>
  <c r="B1051" i="30"/>
  <c r="C1050" i="30"/>
  <c r="B1050" i="30"/>
  <c r="C1049" i="30"/>
  <c r="B1049" i="30"/>
  <c r="C1048" i="30"/>
  <c r="B1048" i="30"/>
  <c r="C1047" i="30"/>
  <c r="B1047" i="30"/>
  <c r="C1046" i="30"/>
  <c r="B1046" i="30"/>
  <c r="C1045" i="30"/>
  <c r="B1045" i="30"/>
  <c r="C1044" i="30"/>
  <c r="B1044" i="30"/>
  <c r="C1043" i="30"/>
  <c r="B1043" i="30"/>
  <c r="C1042" i="30"/>
  <c r="B1042" i="30"/>
  <c r="C1041" i="30"/>
  <c r="B1041" i="30"/>
  <c r="C1040" i="30"/>
  <c r="B1040" i="30"/>
  <c r="C1039" i="30"/>
  <c r="B1039" i="30"/>
  <c r="C1038" i="30"/>
  <c r="B1038" i="30"/>
  <c r="C1037" i="30"/>
  <c r="B1037" i="30"/>
  <c r="C1036" i="30"/>
  <c r="B1036" i="30"/>
  <c r="C1035" i="30"/>
  <c r="B1035" i="30"/>
  <c r="C1034" i="30"/>
  <c r="B1034" i="30"/>
  <c r="C1033" i="30"/>
  <c r="B1033" i="30"/>
  <c r="C1032" i="30"/>
  <c r="B1032" i="30"/>
  <c r="C1031" i="30"/>
  <c r="B1031" i="30"/>
  <c r="C1030" i="30"/>
  <c r="B1030" i="30"/>
  <c r="C1029" i="30"/>
  <c r="B1029" i="30"/>
  <c r="C1028" i="30"/>
  <c r="B1028" i="30"/>
  <c r="C1027" i="30"/>
  <c r="B1027" i="30"/>
  <c r="C1026" i="30"/>
  <c r="B1026" i="30"/>
  <c r="C1025" i="30"/>
  <c r="B1025" i="30"/>
  <c r="C1024" i="30"/>
  <c r="B1024" i="30"/>
  <c r="C1023" i="30"/>
  <c r="B1023" i="30"/>
  <c r="C1022" i="30"/>
  <c r="B1022" i="30"/>
  <c r="C1021" i="30"/>
  <c r="B1021" i="30"/>
  <c r="C1020" i="30"/>
  <c r="B1020" i="30"/>
  <c r="C1019" i="30"/>
  <c r="B1019" i="30"/>
  <c r="C1018" i="30"/>
  <c r="B1018" i="30"/>
  <c r="C1017" i="30"/>
  <c r="B1017" i="30"/>
  <c r="C1016" i="30"/>
  <c r="B1016" i="30"/>
  <c r="C1015" i="30"/>
  <c r="B1015" i="30"/>
  <c r="C1014" i="30"/>
  <c r="B1014" i="30"/>
  <c r="C1013" i="30"/>
  <c r="B1013" i="30"/>
  <c r="C1012" i="30"/>
  <c r="B1012" i="30"/>
  <c r="C1011" i="30"/>
  <c r="B1011" i="30"/>
  <c r="C1010" i="30"/>
  <c r="B1010" i="30"/>
  <c r="C1009" i="30"/>
  <c r="B1009" i="30"/>
  <c r="C1008" i="30"/>
  <c r="B1008" i="30"/>
  <c r="C1007" i="30"/>
  <c r="B1007" i="30"/>
  <c r="C1006" i="30"/>
  <c r="B1006" i="30"/>
  <c r="C1005" i="30"/>
  <c r="B1005" i="30"/>
  <c r="C1004" i="30"/>
  <c r="B1004" i="30"/>
  <c r="C1003" i="30"/>
  <c r="B1003" i="30"/>
  <c r="C1002" i="30"/>
  <c r="B1002" i="30"/>
  <c r="C1001" i="30"/>
  <c r="B1001" i="30"/>
  <c r="C1000" i="30"/>
  <c r="B1000" i="30"/>
  <c r="C999" i="30"/>
  <c r="B999" i="30"/>
  <c r="C998" i="30"/>
  <c r="B998" i="30"/>
  <c r="C997" i="30"/>
  <c r="B997" i="30"/>
  <c r="D996" i="30" s="1"/>
  <c r="C996" i="30"/>
  <c r="D995" i="30"/>
  <c r="C995" i="30"/>
  <c r="D994" i="30"/>
  <c r="C994" i="30"/>
  <c r="D993" i="30"/>
  <c r="C993" i="30"/>
  <c r="D992" i="30"/>
  <c r="C992" i="30"/>
  <c r="D991" i="30"/>
  <c r="C991" i="30"/>
  <c r="D990" i="30"/>
  <c r="C990" i="30"/>
  <c r="D989" i="30"/>
  <c r="C989" i="30"/>
  <c r="D988" i="30"/>
  <c r="C988" i="30"/>
  <c r="D987" i="30"/>
  <c r="C987" i="30"/>
  <c r="D986" i="30"/>
  <c r="C986" i="30"/>
  <c r="D985" i="30"/>
  <c r="C985" i="30"/>
  <c r="D984" i="30"/>
  <c r="C984" i="30"/>
  <c r="D983" i="30"/>
  <c r="C983" i="30"/>
  <c r="D982" i="30"/>
  <c r="C982" i="30"/>
  <c r="D981" i="30"/>
  <c r="C981" i="30"/>
  <c r="D980" i="30"/>
  <c r="C980" i="30"/>
  <c r="D979" i="30"/>
  <c r="C979" i="30"/>
  <c r="D978" i="30"/>
  <c r="C978" i="30"/>
  <c r="D977" i="30"/>
  <c r="C977" i="30"/>
  <c r="D976" i="30"/>
  <c r="C976" i="30"/>
  <c r="D975" i="30"/>
  <c r="C975" i="30"/>
  <c r="D974" i="30"/>
  <c r="C974" i="30"/>
  <c r="D973" i="30"/>
  <c r="C973" i="30"/>
  <c r="D972" i="30"/>
  <c r="C972" i="30"/>
  <c r="D971" i="30"/>
  <c r="C971" i="30"/>
  <c r="D970" i="30"/>
  <c r="C970" i="30"/>
  <c r="D969" i="30"/>
  <c r="C969" i="30"/>
  <c r="D968" i="30"/>
  <c r="C968" i="30"/>
  <c r="D967" i="30"/>
  <c r="C967" i="30"/>
  <c r="D966" i="30"/>
  <c r="C966" i="30"/>
  <c r="D965" i="30"/>
  <c r="C965" i="30"/>
  <c r="D964" i="30"/>
  <c r="C964" i="30"/>
  <c r="D963" i="30"/>
  <c r="C963" i="30"/>
  <c r="C962" i="30"/>
  <c r="D962" i="30" s="1"/>
  <c r="D961" i="30"/>
  <c r="C961" i="30"/>
  <c r="C960" i="30"/>
  <c r="D960" i="30" s="1"/>
  <c r="D959" i="30"/>
  <c r="C959" i="30"/>
  <c r="C958" i="30"/>
  <c r="D958" i="30" s="1"/>
  <c r="D957" i="30"/>
  <c r="C957" i="30"/>
  <c r="C956" i="30"/>
  <c r="D956" i="30" s="1"/>
  <c r="D955" i="30"/>
  <c r="C955" i="30"/>
  <c r="C954" i="30"/>
  <c r="D954" i="30" s="1"/>
  <c r="D953" i="30"/>
  <c r="C953" i="30"/>
  <c r="C952" i="30"/>
  <c r="D952" i="30" s="1"/>
  <c r="D951" i="30"/>
  <c r="C951" i="30"/>
  <c r="C950" i="30"/>
  <c r="D950" i="30" s="1"/>
  <c r="D949" i="30"/>
  <c r="C949" i="30"/>
  <c r="C948" i="30"/>
  <c r="D948" i="30" s="1"/>
  <c r="D947" i="30"/>
  <c r="C947" i="30"/>
  <c r="C946" i="30"/>
  <c r="D946" i="30" s="1"/>
  <c r="D945" i="30"/>
  <c r="C945" i="30"/>
  <c r="C944" i="30"/>
  <c r="D944" i="30" s="1"/>
  <c r="D943" i="30"/>
  <c r="C943" i="30"/>
  <c r="C942" i="30"/>
  <c r="D942" i="30" s="1"/>
  <c r="D941" i="30"/>
  <c r="C941" i="30"/>
  <c r="C940" i="30"/>
  <c r="D940" i="30" s="1"/>
  <c r="D939" i="30"/>
  <c r="C939" i="30"/>
  <c r="C938" i="30"/>
  <c r="D938" i="30" s="1"/>
  <c r="D937" i="30"/>
  <c r="C937" i="30"/>
  <c r="C936" i="30"/>
  <c r="D936" i="30" s="1"/>
  <c r="D935" i="30"/>
  <c r="C935" i="30"/>
  <c r="C934" i="30"/>
  <c r="D934" i="30" s="1"/>
  <c r="D933" i="30"/>
  <c r="C933" i="30"/>
  <c r="C932" i="30"/>
  <c r="D932" i="30" s="1"/>
  <c r="D931" i="30"/>
  <c r="C931" i="30"/>
  <c r="C930" i="30"/>
  <c r="D930" i="30" s="1"/>
  <c r="D929" i="30"/>
  <c r="C929" i="30"/>
  <c r="C928" i="30"/>
  <c r="D928" i="30" s="1"/>
  <c r="D927" i="30"/>
  <c r="C927" i="30"/>
  <c r="C926" i="30"/>
  <c r="D926" i="30" s="1"/>
  <c r="D925" i="30"/>
  <c r="C925" i="30"/>
  <c r="C924" i="30"/>
  <c r="D924" i="30" s="1"/>
  <c r="D923" i="30"/>
  <c r="C923" i="30"/>
  <c r="C922" i="30"/>
  <c r="D922" i="30" s="1"/>
  <c r="D921" i="30"/>
  <c r="C921" i="30"/>
  <c r="C920" i="30"/>
  <c r="D920" i="30" s="1"/>
  <c r="D919" i="30"/>
  <c r="C919" i="30"/>
  <c r="C918" i="30"/>
  <c r="D918" i="30" s="1"/>
  <c r="D917" i="30"/>
  <c r="C917" i="30"/>
  <c r="C916" i="30"/>
  <c r="D916" i="30" s="1"/>
  <c r="D915" i="30"/>
  <c r="C915" i="30"/>
  <c r="C914" i="30"/>
  <c r="D914" i="30" s="1"/>
  <c r="D913" i="30"/>
  <c r="C913" i="30"/>
  <c r="C912" i="30"/>
  <c r="D912" i="30" s="1"/>
  <c r="D911" i="30"/>
  <c r="C911" i="30"/>
  <c r="C910" i="30"/>
  <c r="D910" i="30" s="1"/>
  <c r="D909" i="30"/>
  <c r="C909" i="30"/>
  <c r="C908" i="30"/>
  <c r="D908" i="30" s="1"/>
  <c r="D907" i="30"/>
  <c r="C907" i="30"/>
  <c r="C906" i="30"/>
  <c r="D906" i="30" s="1"/>
  <c r="D905" i="30"/>
  <c r="C905" i="30"/>
  <c r="C904" i="30"/>
  <c r="D904" i="30" s="1"/>
  <c r="D903" i="30"/>
  <c r="C903" i="30"/>
  <c r="C902" i="30"/>
  <c r="D902" i="30" s="1"/>
  <c r="D901" i="30"/>
  <c r="C901" i="30"/>
  <c r="C900" i="30"/>
  <c r="D900" i="30" s="1"/>
  <c r="D899" i="30"/>
  <c r="C899" i="30"/>
  <c r="C898" i="30"/>
  <c r="D898" i="30" s="1"/>
  <c r="D897" i="30"/>
  <c r="C897" i="30"/>
  <c r="C896" i="30"/>
  <c r="D896" i="30" s="1"/>
  <c r="D895" i="30"/>
  <c r="C895" i="30"/>
  <c r="C894" i="30"/>
  <c r="D894" i="30" s="1"/>
  <c r="D893" i="30"/>
  <c r="C893" i="30"/>
  <c r="C892" i="30"/>
  <c r="D892" i="30" s="1"/>
  <c r="D891" i="30"/>
  <c r="C891" i="30"/>
  <c r="C890" i="30"/>
  <c r="D890" i="30" s="1"/>
  <c r="D889" i="30"/>
  <c r="C889" i="30"/>
  <c r="C888" i="30"/>
  <c r="D888" i="30" s="1"/>
  <c r="D887" i="30"/>
  <c r="C887" i="30"/>
  <c r="C886" i="30"/>
  <c r="D886" i="30" s="1"/>
  <c r="D885" i="30"/>
  <c r="C885" i="30"/>
  <c r="C884" i="30"/>
  <c r="D884" i="30" s="1"/>
  <c r="D883" i="30"/>
  <c r="C883" i="30"/>
  <c r="C882" i="30"/>
  <c r="D882" i="30" s="1"/>
  <c r="D881" i="30"/>
  <c r="C881" i="30"/>
  <c r="C880" i="30"/>
  <c r="D880" i="30" s="1"/>
  <c r="D879" i="30"/>
  <c r="C879" i="30"/>
  <c r="C878" i="30"/>
  <c r="D878" i="30" s="1"/>
  <c r="D877" i="30"/>
  <c r="C877" i="30"/>
  <c r="C876" i="30"/>
  <c r="D876" i="30" s="1"/>
  <c r="D875" i="30"/>
  <c r="C875" i="30"/>
  <c r="C874" i="30"/>
  <c r="D874" i="30" s="1"/>
  <c r="D873" i="30"/>
  <c r="C873" i="30"/>
  <c r="C872" i="30"/>
  <c r="D872" i="30" s="1"/>
  <c r="D871" i="30"/>
  <c r="C871" i="30"/>
  <c r="C870" i="30"/>
  <c r="D870" i="30" s="1"/>
  <c r="D869" i="30"/>
  <c r="C869" i="30"/>
  <c r="C868" i="30"/>
  <c r="D868" i="30" s="1"/>
  <c r="D867" i="30"/>
  <c r="C867" i="30"/>
  <c r="C866" i="30"/>
  <c r="D866" i="30" s="1"/>
  <c r="D865" i="30"/>
  <c r="C865" i="30"/>
  <c r="C864" i="30"/>
  <c r="D864" i="30" s="1"/>
  <c r="D863" i="30"/>
  <c r="C863" i="30"/>
  <c r="C862" i="30"/>
  <c r="D862" i="30" s="1"/>
  <c r="D861" i="30"/>
  <c r="C861" i="30"/>
  <c r="C860" i="30"/>
  <c r="D860" i="30" s="1"/>
  <c r="D859" i="30"/>
  <c r="C859" i="30"/>
  <c r="C858" i="30"/>
  <c r="D858" i="30" s="1"/>
  <c r="D857" i="30"/>
  <c r="C857" i="30"/>
  <c r="C856" i="30"/>
  <c r="D856" i="30" s="1"/>
  <c r="D855" i="30"/>
  <c r="C855" i="30"/>
  <c r="C854" i="30"/>
  <c r="D854" i="30" s="1"/>
  <c r="D853" i="30"/>
  <c r="C853" i="30"/>
  <c r="C852" i="30"/>
  <c r="D852" i="30" s="1"/>
  <c r="D851" i="30"/>
  <c r="C851" i="30"/>
  <c r="C850" i="30"/>
  <c r="D850" i="30" s="1"/>
  <c r="D849" i="30"/>
  <c r="C849" i="30"/>
  <c r="C848" i="30"/>
  <c r="D848" i="30" s="1"/>
  <c r="D847" i="30"/>
  <c r="C847" i="30"/>
  <c r="C846" i="30"/>
  <c r="D846" i="30" s="1"/>
  <c r="D845" i="30"/>
  <c r="C845" i="30"/>
  <c r="C844" i="30"/>
  <c r="D844" i="30" s="1"/>
  <c r="D843" i="30"/>
  <c r="C843" i="30"/>
  <c r="C842" i="30"/>
  <c r="D842" i="30" s="1"/>
  <c r="D841" i="30"/>
  <c r="C841" i="30"/>
  <c r="C840" i="30"/>
  <c r="D840" i="30" s="1"/>
  <c r="D839" i="30"/>
  <c r="C839" i="30"/>
  <c r="C838" i="30"/>
  <c r="D838" i="30" s="1"/>
  <c r="D837" i="30"/>
  <c r="C837" i="30"/>
  <c r="C836" i="30"/>
  <c r="D836" i="30" s="1"/>
  <c r="D835" i="30"/>
  <c r="C835" i="30"/>
  <c r="C834" i="30"/>
  <c r="D834" i="30" s="1"/>
  <c r="D833" i="30"/>
  <c r="C833" i="30"/>
  <c r="C832" i="30"/>
  <c r="D832" i="30" s="1"/>
  <c r="D831" i="30"/>
  <c r="C831" i="30"/>
  <c r="C830" i="30"/>
  <c r="D830" i="30" s="1"/>
  <c r="D829" i="30"/>
  <c r="C829" i="30"/>
  <c r="C828" i="30"/>
  <c r="D828" i="30" s="1"/>
  <c r="D827" i="30"/>
  <c r="C827" i="30"/>
  <c r="C826" i="30"/>
  <c r="D826" i="30" s="1"/>
  <c r="D825" i="30"/>
  <c r="C825" i="30"/>
  <c r="C824" i="30"/>
  <c r="D824" i="30" s="1"/>
  <c r="D823" i="30"/>
  <c r="C823" i="30"/>
  <c r="C822" i="30"/>
  <c r="D822" i="30" s="1"/>
  <c r="D821" i="30"/>
  <c r="C821" i="30"/>
  <c r="C820" i="30"/>
  <c r="D820" i="30" s="1"/>
  <c r="D819" i="30"/>
  <c r="C819" i="30"/>
  <c r="C818" i="30"/>
  <c r="D818" i="30" s="1"/>
  <c r="D817" i="30"/>
  <c r="C817" i="30"/>
  <c r="C816" i="30"/>
  <c r="D816" i="30" s="1"/>
  <c r="D815" i="30"/>
  <c r="C815" i="30"/>
  <c r="C814" i="30"/>
  <c r="D814" i="30" s="1"/>
  <c r="D813" i="30"/>
  <c r="C813" i="30"/>
  <c r="C812" i="30"/>
  <c r="D812" i="30" s="1"/>
  <c r="D811" i="30"/>
  <c r="C811" i="30"/>
  <c r="C810" i="30"/>
  <c r="D810" i="30" s="1"/>
  <c r="D809" i="30"/>
  <c r="C809" i="30"/>
  <c r="C808" i="30"/>
  <c r="D808" i="30" s="1"/>
  <c r="D807" i="30"/>
  <c r="C807" i="30"/>
  <c r="C806" i="30"/>
  <c r="D806" i="30" s="1"/>
  <c r="D805" i="30"/>
  <c r="C805" i="30"/>
  <c r="C804" i="30"/>
  <c r="D804" i="30" s="1"/>
  <c r="D803" i="30"/>
  <c r="C803" i="30"/>
  <c r="C802" i="30"/>
  <c r="D802" i="30" s="1"/>
  <c r="D801" i="30"/>
  <c r="C801" i="30"/>
  <c r="C800" i="30"/>
  <c r="D800" i="30" s="1"/>
  <c r="D799" i="30"/>
  <c r="C799" i="30"/>
  <c r="C798" i="30"/>
  <c r="D798" i="30" s="1"/>
  <c r="D797" i="30"/>
  <c r="C797" i="30"/>
  <c r="C796" i="30"/>
  <c r="D796" i="30" s="1"/>
  <c r="D795" i="30"/>
  <c r="C795" i="30"/>
  <c r="C794" i="30"/>
  <c r="D794" i="30" s="1"/>
  <c r="D793" i="30"/>
  <c r="C793" i="30"/>
  <c r="C792" i="30"/>
  <c r="D792" i="30" s="1"/>
  <c r="D791" i="30"/>
  <c r="C791" i="30"/>
  <c r="C790" i="30"/>
  <c r="D790" i="30" s="1"/>
  <c r="D789" i="30"/>
  <c r="C789" i="30"/>
  <c r="C788" i="30"/>
  <c r="D788" i="30" s="1"/>
  <c r="D787" i="30"/>
  <c r="C787" i="30"/>
  <c r="C786" i="30"/>
  <c r="D786" i="30" s="1"/>
  <c r="D785" i="30"/>
  <c r="C785" i="30"/>
  <c r="C784" i="30"/>
  <c r="D784" i="30" s="1"/>
  <c r="D783" i="30"/>
  <c r="C783" i="30"/>
  <c r="C782" i="30"/>
  <c r="D782" i="30" s="1"/>
  <c r="D781" i="30"/>
  <c r="C781" i="30"/>
  <c r="C780" i="30"/>
  <c r="D780" i="30" s="1"/>
  <c r="D779" i="30"/>
  <c r="C779" i="30"/>
  <c r="C778" i="30"/>
  <c r="D778" i="30" s="1"/>
  <c r="D777" i="30"/>
  <c r="C777" i="30"/>
  <c r="C776" i="30"/>
  <c r="D776" i="30" s="1"/>
  <c r="D775" i="30"/>
  <c r="C775" i="30"/>
  <c r="C774" i="30"/>
  <c r="D774" i="30" s="1"/>
  <c r="D773" i="30"/>
  <c r="C773" i="30"/>
  <c r="C772" i="30"/>
  <c r="D772" i="30" s="1"/>
  <c r="D771" i="30"/>
  <c r="C771" i="30"/>
  <c r="C770" i="30"/>
  <c r="D770" i="30" s="1"/>
  <c r="D769" i="30"/>
  <c r="C769" i="30"/>
  <c r="C768" i="30"/>
  <c r="D768" i="30" s="1"/>
  <c r="D767" i="30"/>
  <c r="C767" i="30"/>
  <c r="C766" i="30"/>
  <c r="D766" i="30" s="1"/>
  <c r="D765" i="30"/>
  <c r="C765" i="30"/>
  <c r="C764" i="30"/>
  <c r="D764" i="30" s="1"/>
  <c r="D763" i="30"/>
  <c r="C763" i="30"/>
  <c r="C762" i="30"/>
  <c r="D762" i="30" s="1"/>
  <c r="D761" i="30"/>
  <c r="C761" i="30"/>
  <c r="C760" i="30"/>
  <c r="D760" i="30" s="1"/>
  <c r="D759" i="30"/>
  <c r="C759" i="30"/>
  <c r="C758" i="30"/>
  <c r="D758" i="30" s="1"/>
  <c r="D757" i="30"/>
  <c r="C757" i="30"/>
  <c r="C756" i="30"/>
  <c r="D756" i="30" s="1"/>
  <c r="D755" i="30"/>
  <c r="C755" i="30"/>
  <c r="C754" i="30"/>
  <c r="D754" i="30" s="1"/>
  <c r="D753" i="30"/>
  <c r="C753" i="30"/>
  <c r="C752" i="30"/>
  <c r="D752" i="30" s="1"/>
  <c r="D751" i="30"/>
  <c r="C751" i="30"/>
  <c r="C750" i="30"/>
  <c r="D750" i="30" s="1"/>
  <c r="D749" i="30"/>
  <c r="C749" i="30"/>
  <c r="C748" i="30"/>
  <c r="D748" i="30" s="1"/>
  <c r="D747" i="30"/>
  <c r="C747" i="30"/>
  <c r="C746" i="30"/>
  <c r="D746" i="30" s="1"/>
  <c r="D745" i="30"/>
  <c r="C745" i="30"/>
  <c r="C744" i="30"/>
  <c r="D744" i="30" s="1"/>
  <c r="D743" i="30"/>
  <c r="C743" i="30"/>
  <c r="C742" i="30"/>
  <c r="D742" i="30" s="1"/>
  <c r="D741" i="30"/>
  <c r="C741" i="30"/>
  <c r="C740" i="30"/>
  <c r="D740" i="30" s="1"/>
  <c r="D739" i="30"/>
  <c r="C739" i="30"/>
  <c r="C738" i="30"/>
  <c r="D738" i="30" s="1"/>
  <c r="D737" i="30"/>
  <c r="C737" i="30"/>
  <c r="C736" i="30"/>
  <c r="D736" i="30" s="1"/>
  <c r="D735" i="30"/>
  <c r="C735" i="30"/>
  <c r="C734" i="30"/>
  <c r="D734" i="30" s="1"/>
  <c r="D733" i="30"/>
  <c r="C733" i="30"/>
  <c r="C732" i="30"/>
  <c r="D732" i="30" s="1"/>
  <c r="D731" i="30"/>
  <c r="C731" i="30"/>
  <c r="C730" i="30"/>
  <c r="D730" i="30" s="1"/>
  <c r="D729" i="30"/>
  <c r="C729" i="30"/>
  <c r="C728" i="30"/>
  <c r="D728" i="30" s="1"/>
  <c r="D727" i="30"/>
  <c r="C727" i="30"/>
  <c r="C726" i="30"/>
  <c r="D726" i="30" s="1"/>
  <c r="D725" i="30"/>
  <c r="C725" i="30"/>
  <c r="C724" i="30"/>
  <c r="D724" i="30" s="1"/>
  <c r="D723" i="30"/>
  <c r="C723" i="30"/>
  <c r="C722" i="30"/>
  <c r="D722" i="30" s="1"/>
  <c r="D721" i="30"/>
  <c r="C721" i="30"/>
  <c r="C720" i="30"/>
  <c r="D720" i="30" s="1"/>
  <c r="D719" i="30"/>
  <c r="C719" i="30"/>
  <c r="C718" i="30"/>
  <c r="C717" i="30"/>
  <c r="D716" i="30" s="1"/>
  <c r="C716" i="30"/>
  <c r="D715" i="30" s="1"/>
  <c r="C715" i="30"/>
  <c r="C714" i="30"/>
  <c r="C713" i="30"/>
  <c r="D712" i="30" s="1"/>
  <c r="C712" i="30"/>
  <c r="D711" i="30" s="1"/>
  <c r="C711" i="30"/>
  <c r="C710" i="30"/>
  <c r="C709" i="30"/>
  <c r="D708" i="30" s="1"/>
  <c r="C708" i="30"/>
  <c r="D707" i="30" s="1"/>
  <c r="C707" i="30"/>
  <c r="C706" i="30"/>
  <c r="C705" i="30"/>
  <c r="D704" i="30" s="1"/>
  <c r="C704" i="30"/>
  <c r="D703" i="30" s="1"/>
  <c r="C703" i="30"/>
  <c r="C702" i="30"/>
  <c r="C701" i="30"/>
  <c r="D700" i="30" s="1"/>
  <c r="C700" i="30"/>
  <c r="D699" i="30" s="1"/>
  <c r="C699" i="30"/>
  <c r="C698" i="30"/>
  <c r="C697" i="30"/>
  <c r="D696" i="30" s="1"/>
  <c r="C696" i="30"/>
  <c r="D695" i="30" s="1"/>
  <c r="C695" i="30"/>
  <c r="C694" i="30"/>
  <c r="C693" i="30"/>
  <c r="D692" i="30" s="1"/>
  <c r="C692" i="30"/>
  <c r="D691" i="30" s="1"/>
  <c r="C691" i="30"/>
  <c r="C690" i="30"/>
  <c r="C689" i="30"/>
  <c r="D688" i="30" s="1"/>
  <c r="C688" i="30"/>
  <c r="D687" i="30" s="1"/>
  <c r="C687" i="30"/>
  <c r="C686" i="30"/>
  <c r="C685" i="30"/>
  <c r="D684" i="30" s="1"/>
  <c r="C684" i="30"/>
  <c r="D683" i="30" s="1"/>
  <c r="C683" i="30"/>
  <c r="C682" i="30"/>
  <c r="C681" i="30"/>
  <c r="D680" i="30" s="1"/>
  <c r="C680" i="30"/>
  <c r="D679" i="30" s="1"/>
  <c r="C679" i="30"/>
  <c r="C678" i="30"/>
  <c r="C677" i="30"/>
  <c r="D676" i="30" s="1"/>
  <c r="C676" i="30"/>
  <c r="D675" i="30" s="1"/>
  <c r="C675" i="30"/>
  <c r="C674" i="30"/>
  <c r="C673" i="30"/>
  <c r="D672" i="30" s="1"/>
  <c r="C672" i="30"/>
  <c r="D671" i="30" s="1"/>
  <c r="C671" i="30"/>
  <c r="C670" i="30"/>
  <c r="C669" i="30"/>
  <c r="D668" i="30" s="1"/>
  <c r="C668" i="30"/>
  <c r="D667" i="30" s="1"/>
  <c r="C667" i="30"/>
  <c r="C666" i="30"/>
  <c r="C665" i="30"/>
  <c r="D664" i="30" s="1"/>
  <c r="C664" i="30"/>
  <c r="D663" i="30" s="1"/>
  <c r="C663" i="30"/>
  <c r="C662" i="30"/>
  <c r="C661" i="30"/>
  <c r="D660" i="30" s="1"/>
  <c r="C660" i="30"/>
  <c r="D659" i="30" s="1"/>
  <c r="C659" i="30"/>
  <c r="C658" i="30"/>
  <c r="C657" i="30"/>
  <c r="D656" i="30" s="1"/>
  <c r="C656" i="30"/>
  <c r="D655" i="30" s="1"/>
  <c r="C655" i="30"/>
  <c r="C654" i="30"/>
  <c r="C653" i="30"/>
  <c r="D652" i="30" s="1"/>
  <c r="C652" i="30"/>
  <c r="D651" i="30" s="1"/>
  <c r="C651" i="30"/>
  <c r="C650" i="30"/>
  <c r="C649" i="30"/>
  <c r="D648" i="30" s="1"/>
  <c r="C648" i="30"/>
  <c r="D647" i="30" s="1"/>
  <c r="C647" i="30"/>
  <c r="C646" i="30"/>
  <c r="C645" i="30"/>
  <c r="D644" i="30" s="1"/>
  <c r="C644" i="30"/>
  <c r="D643" i="30" s="1"/>
  <c r="C643" i="30"/>
  <c r="C642" i="30"/>
  <c r="C641" i="30"/>
  <c r="D640" i="30" s="1"/>
  <c r="C640" i="30"/>
  <c r="D639" i="30" s="1"/>
  <c r="C639" i="30"/>
  <c r="C638" i="30"/>
  <c r="C637" i="30"/>
  <c r="D636" i="30" s="1"/>
  <c r="C636" i="30"/>
  <c r="D635" i="30" s="1"/>
  <c r="C635" i="30"/>
  <c r="C634" i="30"/>
  <c r="C633" i="30"/>
  <c r="D632" i="30" s="1"/>
  <c r="C632" i="30"/>
  <c r="D631" i="30" s="1"/>
  <c r="C631" i="30"/>
  <c r="C630" i="30"/>
  <c r="C629" i="30"/>
  <c r="D628" i="30" s="1"/>
  <c r="C628" i="30"/>
  <c r="D627" i="30" s="1"/>
  <c r="C627" i="30"/>
  <c r="C626" i="30"/>
  <c r="C625" i="30"/>
  <c r="D624" i="30" s="1"/>
  <c r="C624" i="30"/>
  <c r="D623" i="30" s="1"/>
  <c r="C623" i="30"/>
  <c r="C622" i="30"/>
  <c r="C621" i="30"/>
  <c r="D620" i="30" s="1"/>
  <c r="C620" i="30"/>
  <c r="D619" i="30" s="1"/>
  <c r="C619" i="30"/>
  <c r="C618" i="30"/>
  <c r="C617" i="30"/>
  <c r="D616" i="30" s="1"/>
  <c r="C616" i="30"/>
  <c r="D615" i="30" s="1"/>
  <c r="C615" i="30"/>
  <c r="C614" i="30"/>
  <c r="C613" i="30"/>
  <c r="D612" i="30" s="1"/>
  <c r="C612" i="30"/>
  <c r="D611" i="30" s="1"/>
  <c r="C611" i="30"/>
  <c r="C610" i="30"/>
  <c r="C609" i="30"/>
  <c r="D608" i="30" s="1"/>
  <c r="C608" i="30"/>
  <c r="D607" i="30" s="1"/>
  <c r="C607" i="30"/>
  <c r="C606" i="30"/>
  <c r="C605" i="30"/>
  <c r="D604" i="30" s="1"/>
  <c r="C604" i="30"/>
  <c r="D603" i="30" s="1"/>
  <c r="C603" i="30"/>
  <c r="C602" i="30"/>
  <c r="C601" i="30"/>
  <c r="D600" i="30" s="1"/>
  <c r="C600" i="30"/>
  <c r="D599" i="30" s="1"/>
  <c r="C599" i="30"/>
  <c r="C598" i="30"/>
  <c r="C597" i="30"/>
  <c r="D596" i="30" s="1"/>
  <c r="C596" i="30"/>
  <c r="D595" i="30" s="1"/>
  <c r="C595" i="30"/>
  <c r="C594" i="30"/>
  <c r="C593" i="30"/>
  <c r="D592" i="30" s="1"/>
  <c r="C592" i="30"/>
  <c r="D591" i="30" s="1"/>
  <c r="C591" i="30"/>
  <c r="C590" i="30"/>
  <c r="C589" i="30"/>
  <c r="D588" i="30" s="1"/>
  <c r="C588" i="30"/>
  <c r="D587" i="30" s="1"/>
  <c r="C587" i="30"/>
  <c r="C586" i="30"/>
  <c r="C585" i="30"/>
  <c r="D584" i="30" s="1"/>
  <c r="C584" i="30"/>
  <c r="D583" i="30" s="1"/>
  <c r="C583" i="30"/>
  <c r="C582" i="30"/>
  <c r="C581" i="30"/>
  <c r="D580" i="30" s="1"/>
  <c r="C580" i="30"/>
  <c r="D579" i="30" s="1"/>
  <c r="C579" i="30"/>
  <c r="C578" i="30"/>
  <c r="C577" i="30"/>
  <c r="D576" i="30" s="1"/>
  <c r="C576" i="30"/>
  <c r="D575" i="30" s="1"/>
  <c r="C575" i="30"/>
  <c r="C574" i="30"/>
  <c r="C573" i="30"/>
  <c r="D572" i="30" s="1"/>
  <c r="C572" i="30"/>
  <c r="D571" i="30" s="1"/>
  <c r="C571" i="30"/>
  <c r="C570" i="30"/>
  <c r="C569" i="30"/>
  <c r="D568" i="30" s="1"/>
  <c r="C568" i="30"/>
  <c r="D567" i="30" s="1"/>
  <c r="C567" i="30"/>
  <c r="C566" i="30"/>
  <c r="C565" i="30"/>
  <c r="D564" i="30" s="1"/>
  <c r="C564" i="30"/>
  <c r="D563" i="30" s="1"/>
  <c r="C563" i="30"/>
  <c r="C562" i="30"/>
  <c r="C561" i="30"/>
  <c r="D560" i="30" s="1"/>
  <c r="C560" i="30"/>
  <c r="D559" i="30" s="1"/>
  <c r="C559" i="30"/>
  <c r="C558" i="30"/>
  <c r="C557" i="30"/>
  <c r="D556" i="30" s="1"/>
  <c r="C556" i="30"/>
  <c r="D555" i="30" s="1"/>
  <c r="C555" i="30"/>
  <c r="C554" i="30"/>
  <c r="C553" i="30"/>
  <c r="D552" i="30" s="1"/>
  <c r="C552" i="30"/>
  <c r="D551" i="30" s="1"/>
  <c r="C551" i="30"/>
  <c r="C550" i="30"/>
  <c r="C549" i="30"/>
  <c r="D548" i="30" s="1"/>
  <c r="C548" i="30"/>
  <c r="D547" i="30" s="1"/>
  <c r="C547" i="30"/>
  <c r="C546" i="30"/>
  <c r="C545" i="30"/>
  <c r="D544" i="30" s="1"/>
  <c r="C544" i="30"/>
  <c r="D543" i="30" s="1"/>
  <c r="C543" i="30"/>
  <c r="C542" i="30"/>
  <c r="C541" i="30"/>
  <c r="D540" i="30" s="1"/>
  <c r="C540" i="30"/>
  <c r="D539" i="30" s="1"/>
  <c r="C539" i="30"/>
  <c r="C538" i="30"/>
  <c r="C537" i="30"/>
  <c r="D536" i="30" s="1"/>
  <c r="C536" i="30"/>
  <c r="D535" i="30" s="1"/>
  <c r="C535" i="30"/>
  <c r="C534" i="30"/>
  <c r="C533" i="30"/>
  <c r="D532" i="30" s="1"/>
  <c r="C532" i="30"/>
  <c r="D531" i="30" s="1"/>
  <c r="C531" i="30"/>
  <c r="C530" i="30"/>
  <c r="C529" i="30"/>
  <c r="D528" i="30" s="1"/>
  <c r="C528" i="30"/>
  <c r="D527" i="30" s="1"/>
  <c r="C527" i="30"/>
  <c r="C526" i="30"/>
  <c r="C525" i="30"/>
  <c r="D524" i="30" s="1"/>
  <c r="C524" i="30"/>
  <c r="D523" i="30" s="1"/>
  <c r="C523" i="30"/>
  <c r="C522" i="30"/>
  <c r="C521" i="30"/>
  <c r="D520" i="30" s="1"/>
  <c r="C520" i="30"/>
  <c r="D519" i="30" s="1"/>
  <c r="C519" i="30"/>
  <c r="C518" i="30"/>
  <c r="C517" i="30"/>
  <c r="D516" i="30" s="1"/>
  <c r="C516" i="30"/>
  <c r="D515" i="30" s="1"/>
  <c r="C515" i="30"/>
  <c r="C514" i="30"/>
  <c r="C513" i="30"/>
  <c r="D512" i="30" s="1"/>
  <c r="C512" i="30"/>
  <c r="D511" i="30" s="1"/>
  <c r="C511" i="30"/>
  <c r="C510" i="30"/>
  <c r="C509" i="30"/>
  <c r="D508" i="30" s="1"/>
  <c r="C508" i="30"/>
  <c r="D507" i="30" s="1"/>
  <c r="C507" i="30"/>
  <c r="C506" i="30"/>
  <c r="C505" i="30"/>
  <c r="D504" i="30" s="1"/>
  <c r="C504" i="30"/>
  <c r="D503" i="30" s="1"/>
  <c r="C503" i="30"/>
  <c r="C502" i="30"/>
  <c r="C501" i="30"/>
  <c r="D500" i="30" s="1"/>
  <c r="C500" i="30"/>
  <c r="D499" i="30" s="1"/>
  <c r="C499" i="30"/>
  <c r="C498" i="30"/>
  <c r="C497" i="30"/>
  <c r="D496" i="30" s="1"/>
  <c r="C496" i="30"/>
  <c r="D495" i="30" s="1"/>
  <c r="C495" i="30"/>
  <c r="C494" i="30"/>
  <c r="C493" i="30"/>
  <c r="D492" i="30" s="1"/>
  <c r="C492" i="30"/>
  <c r="D491" i="30" s="1"/>
  <c r="C491" i="30"/>
  <c r="C490" i="30"/>
  <c r="C489" i="30"/>
  <c r="D488" i="30" s="1"/>
  <c r="C488" i="30"/>
  <c r="D487" i="30" s="1"/>
  <c r="C487" i="30"/>
  <c r="C486" i="30"/>
  <c r="C485" i="30"/>
  <c r="D484" i="30" s="1"/>
  <c r="C484" i="30"/>
  <c r="D483" i="30" s="1"/>
  <c r="C483" i="30"/>
  <c r="C482" i="30"/>
  <c r="C481" i="30"/>
  <c r="D480" i="30" s="1"/>
  <c r="C480" i="30"/>
  <c r="D479" i="30" s="1"/>
  <c r="C479" i="30"/>
  <c r="C478" i="30"/>
  <c r="C477" i="30"/>
  <c r="D476" i="30" s="1"/>
  <c r="C476" i="30"/>
  <c r="D475" i="30" s="1"/>
  <c r="C475" i="30"/>
  <c r="C474" i="30"/>
  <c r="C473" i="30"/>
  <c r="D472" i="30" s="1"/>
  <c r="C472" i="30"/>
  <c r="D471" i="30" s="1"/>
  <c r="C471" i="30"/>
  <c r="C470" i="30"/>
  <c r="C469" i="30"/>
  <c r="D468" i="30" s="1"/>
  <c r="C468" i="30"/>
  <c r="D467" i="30" s="1"/>
  <c r="C467" i="30"/>
  <c r="C466" i="30"/>
  <c r="C465" i="30"/>
  <c r="D464" i="30" s="1"/>
  <c r="C464" i="30"/>
  <c r="D463" i="30" s="1"/>
  <c r="C463" i="30"/>
  <c r="C462" i="30"/>
  <c r="C461" i="30"/>
  <c r="D460" i="30" s="1"/>
  <c r="C460" i="30"/>
  <c r="D459" i="30" s="1"/>
  <c r="C459" i="30"/>
  <c r="C458" i="30"/>
  <c r="C457" i="30"/>
  <c r="D456" i="30" s="1"/>
  <c r="C456" i="30"/>
  <c r="D455" i="30" s="1"/>
  <c r="C455" i="30"/>
  <c r="C454" i="30"/>
  <c r="C453" i="30"/>
  <c r="D452" i="30" s="1"/>
  <c r="C452" i="30"/>
  <c r="D451" i="30" s="1"/>
  <c r="C451" i="30"/>
  <c r="C450" i="30"/>
  <c r="C449" i="30"/>
  <c r="D448" i="30" s="1"/>
  <c r="C448" i="30"/>
  <c r="D447" i="30" s="1"/>
  <c r="C447" i="30"/>
  <c r="C446" i="30"/>
  <c r="C445" i="30"/>
  <c r="D444" i="30" s="1"/>
  <c r="C444" i="30"/>
  <c r="D443" i="30" s="1"/>
  <c r="C443" i="30"/>
  <c r="C442" i="30"/>
  <c r="C441" i="30"/>
  <c r="D440" i="30" s="1"/>
  <c r="C440" i="30"/>
  <c r="D439" i="30" s="1"/>
  <c r="C439" i="30"/>
  <c r="C438" i="30"/>
  <c r="C437" i="30"/>
  <c r="D436" i="30" s="1"/>
  <c r="C436" i="30"/>
  <c r="D435" i="30" s="1"/>
  <c r="C435" i="30"/>
  <c r="C434" i="30"/>
  <c r="C433" i="30"/>
  <c r="D432" i="30" s="1"/>
  <c r="C432" i="30"/>
  <c r="D431" i="30" s="1"/>
  <c r="C431" i="30"/>
  <c r="C430" i="30"/>
  <c r="C429" i="30"/>
  <c r="D428" i="30" s="1"/>
  <c r="C428" i="30"/>
  <c r="D427" i="30" s="1"/>
  <c r="C427" i="30"/>
  <c r="C426" i="30"/>
  <c r="C425" i="30"/>
  <c r="D424" i="30" s="1"/>
  <c r="C424" i="30"/>
  <c r="D423" i="30" s="1"/>
  <c r="C423" i="30"/>
  <c r="C422" i="30"/>
  <c r="C421" i="30"/>
  <c r="D420" i="30" s="1"/>
  <c r="C420" i="30"/>
  <c r="D419" i="30" s="1"/>
  <c r="C419" i="30"/>
  <c r="C418" i="30"/>
  <c r="C417" i="30"/>
  <c r="D416" i="30" s="1"/>
  <c r="C416" i="30"/>
  <c r="D415" i="30" s="1"/>
  <c r="C415" i="30"/>
  <c r="C414" i="30"/>
  <c r="C413" i="30"/>
  <c r="D412" i="30" s="1"/>
  <c r="C412" i="30"/>
  <c r="D411" i="30" s="1"/>
  <c r="C411" i="30"/>
  <c r="C410" i="30"/>
  <c r="C409" i="30"/>
  <c r="D408" i="30" s="1"/>
  <c r="C408" i="30"/>
  <c r="D407" i="30" s="1"/>
  <c r="C407" i="30"/>
  <c r="C406" i="30"/>
  <c r="C405" i="30"/>
  <c r="D404" i="30" s="1"/>
  <c r="C404" i="30"/>
  <c r="D403" i="30" s="1"/>
  <c r="C403" i="30"/>
  <c r="C402" i="30"/>
  <c r="C401" i="30"/>
  <c r="D400" i="30" s="1"/>
  <c r="C400" i="30"/>
  <c r="D399" i="30" s="1"/>
  <c r="C399" i="30"/>
  <c r="C398" i="30"/>
  <c r="C397" i="30"/>
  <c r="D396" i="30" s="1"/>
  <c r="C396" i="30"/>
  <c r="C395" i="30"/>
  <c r="B395" i="30"/>
  <c r="D394" i="30" s="1"/>
  <c r="C394" i="30"/>
  <c r="B394" i="30"/>
  <c r="C393" i="30"/>
  <c r="B393" i="30"/>
  <c r="D392" i="30" s="1"/>
  <c r="C392" i="30"/>
  <c r="B392" i="30"/>
  <c r="C391" i="30"/>
  <c r="B391" i="30"/>
  <c r="D390" i="30" s="1"/>
  <c r="C390" i="30"/>
  <c r="B390" i="30"/>
  <c r="C389" i="30"/>
  <c r="B389" i="30"/>
  <c r="D388" i="30" s="1"/>
  <c r="C388" i="30"/>
  <c r="B388" i="30"/>
  <c r="C387" i="30"/>
  <c r="B387" i="30"/>
  <c r="D386" i="30" s="1"/>
  <c r="C386" i="30"/>
  <c r="B386" i="30"/>
  <c r="C385" i="30"/>
  <c r="B385" i="30"/>
  <c r="D384" i="30" s="1"/>
  <c r="C384" i="30"/>
  <c r="B384" i="30"/>
  <c r="C383" i="30"/>
  <c r="B383" i="30"/>
  <c r="D382" i="30" s="1"/>
  <c r="C382" i="30"/>
  <c r="B382" i="30"/>
  <c r="C381" i="30"/>
  <c r="B381" i="30"/>
  <c r="D380" i="30" s="1"/>
  <c r="C380" i="30"/>
  <c r="B380" i="30"/>
  <c r="C379" i="30"/>
  <c r="B379" i="30"/>
  <c r="D378" i="30" s="1"/>
  <c r="C378" i="30"/>
  <c r="B378" i="30"/>
  <c r="C377" i="30"/>
  <c r="B377" i="30"/>
  <c r="D376" i="30" s="1"/>
  <c r="C376" i="30"/>
  <c r="B376" i="30"/>
  <c r="C375" i="30"/>
  <c r="B375" i="30"/>
  <c r="D374" i="30" s="1"/>
  <c r="C374" i="30"/>
  <c r="B374" i="30"/>
  <c r="C373" i="30"/>
  <c r="B373" i="30"/>
  <c r="D372" i="30" s="1"/>
  <c r="C372" i="30"/>
  <c r="B372" i="30"/>
  <c r="C371" i="30"/>
  <c r="B371" i="30"/>
  <c r="D370" i="30" s="1"/>
  <c r="C370" i="30"/>
  <c r="B370" i="30"/>
  <c r="C369" i="30"/>
  <c r="B369" i="30"/>
  <c r="D368" i="30" s="1"/>
  <c r="C368" i="30"/>
  <c r="B368" i="30"/>
  <c r="C367" i="30"/>
  <c r="B367" i="30"/>
  <c r="D366" i="30" s="1"/>
  <c r="C366" i="30"/>
  <c r="B366" i="30"/>
  <c r="C365" i="30"/>
  <c r="B365" i="30"/>
  <c r="D364" i="30" s="1"/>
  <c r="C364" i="30"/>
  <c r="B364" i="30"/>
  <c r="C363" i="30"/>
  <c r="B363" i="30"/>
  <c r="D362" i="30" s="1"/>
  <c r="C362" i="30"/>
  <c r="B362" i="30"/>
  <c r="C361" i="30"/>
  <c r="B361" i="30"/>
  <c r="D360" i="30" s="1"/>
  <c r="C360" i="30"/>
  <c r="B360" i="30"/>
  <c r="C359" i="30"/>
  <c r="B359" i="30"/>
  <c r="D358" i="30" s="1"/>
  <c r="C358" i="30"/>
  <c r="B358" i="30"/>
  <c r="C357" i="30"/>
  <c r="B357" i="30"/>
  <c r="D356" i="30" s="1"/>
  <c r="C356" i="30"/>
  <c r="B356" i="30"/>
  <c r="C355" i="30"/>
  <c r="B355" i="30"/>
  <c r="D354" i="30" s="1"/>
  <c r="C354" i="30"/>
  <c r="B354" i="30"/>
  <c r="C353" i="30"/>
  <c r="B353" i="30"/>
  <c r="D352" i="30" s="1"/>
  <c r="C352" i="30"/>
  <c r="B352" i="30"/>
  <c r="C351" i="30"/>
  <c r="B351" i="30"/>
  <c r="D350" i="30" s="1"/>
  <c r="C350" i="30"/>
  <c r="B350" i="30"/>
  <c r="C349" i="30"/>
  <c r="B349" i="30"/>
  <c r="D348" i="30" s="1"/>
  <c r="C348" i="30"/>
  <c r="B348" i="30"/>
  <c r="C347" i="30"/>
  <c r="B347" i="30"/>
  <c r="D346" i="30" s="1"/>
  <c r="C346" i="30"/>
  <c r="B346" i="30"/>
  <c r="C345" i="30"/>
  <c r="B345" i="30"/>
  <c r="D344" i="30" s="1"/>
  <c r="C344" i="30"/>
  <c r="B344" i="30"/>
  <c r="C343" i="30"/>
  <c r="B343" i="30"/>
  <c r="D342" i="30" s="1"/>
  <c r="C342" i="30"/>
  <c r="B342" i="30"/>
  <c r="C341" i="30"/>
  <c r="B341" i="30"/>
  <c r="D340" i="30" s="1"/>
  <c r="C340" i="30"/>
  <c r="B340" i="30"/>
  <c r="C339" i="30"/>
  <c r="B339" i="30"/>
  <c r="D338" i="30" s="1"/>
  <c r="C338" i="30"/>
  <c r="B338" i="30"/>
  <c r="C337" i="30"/>
  <c r="B337" i="30"/>
  <c r="D336" i="30" s="1"/>
  <c r="C336" i="30"/>
  <c r="B336" i="30"/>
  <c r="C335" i="30"/>
  <c r="B335" i="30"/>
  <c r="D334" i="30" s="1"/>
  <c r="C334" i="30"/>
  <c r="B334" i="30"/>
  <c r="C333" i="30"/>
  <c r="B333" i="30"/>
  <c r="D332" i="30" s="1"/>
  <c r="C332" i="30"/>
  <c r="B332" i="30"/>
  <c r="C331" i="30"/>
  <c r="B331" i="30"/>
  <c r="D330" i="30" s="1"/>
  <c r="C330" i="30"/>
  <c r="B330" i="30"/>
  <c r="C329" i="30"/>
  <c r="B329" i="30"/>
  <c r="D328" i="30" s="1"/>
  <c r="C328" i="30"/>
  <c r="B328" i="30"/>
  <c r="C327" i="30"/>
  <c r="B327" i="30"/>
  <c r="D326" i="30" s="1"/>
  <c r="C326" i="30"/>
  <c r="B326" i="30"/>
  <c r="C325" i="30"/>
  <c r="B325" i="30"/>
  <c r="D324" i="30" s="1"/>
  <c r="C324" i="30"/>
  <c r="B324" i="30"/>
  <c r="C323" i="30"/>
  <c r="B323" i="30"/>
  <c r="D322" i="30" s="1"/>
  <c r="C322" i="30"/>
  <c r="B322" i="30"/>
  <c r="C321" i="30"/>
  <c r="B321" i="30"/>
  <c r="D320" i="30" s="1"/>
  <c r="C320" i="30"/>
  <c r="B320" i="30"/>
  <c r="C319" i="30"/>
  <c r="B319" i="30"/>
  <c r="D318" i="30" s="1"/>
  <c r="C318" i="30"/>
  <c r="B318" i="30"/>
  <c r="C317" i="30"/>
  <c r="B317" i="30"/>
  <c r="D316" i="30" s="1"/>
  <c r="C316" i="30"/>
  <c r="B316" i="30"/>
  <c r="C315" i="30"/>
  <c r="B315" i="30"/>
  <c r="D314" i="30" s="1"/>
  <c r="C314" i="30"/>
  <c r="B314" i="30"/>
  <c r="C313" i="30"/>
  <c r="B313" i="30"/>
  <c r="D312" i="30" s="1"/>
  <c r="C312" i="30"/>
  <c r="B312" i="30"/>
  <c r="C311" i="30"/>
  <c r="B311" i="30"/>
  <c r="D310" i="30" s="1"/>
  <c r="C310" i="30"/>
  <c r="B310" i="30"/>
  <c r="C309" i="30"/>
  <c r="B309" i="30"/>
  <c r="D308" i="30" s="1"/>
  <c r="C308" i="30"/>
  <c r="B308" i="30"/>
  <c r="C307" i="30"/>
  <c r="B307" i="30"/>
  <c r="D306" i="30" s="1"/>
  <c r="C306" i="30"/>
  <c r="B306" i="30"/>
  <c r="C305" i="30"/>
  <c r="B305" i="30"/>
  <c r="D304" i="30" s="1"/>
  <c r="C304" i="30"/>
  <c r="B304" i="30"/>
  <c r="C303" i="30"/>
  <c r="B303" i="30"/>
  <c r="D302" i="30" s="1"/>
  <c r="C302" i="30"/>
  <c r="B302" i="30"/>
  <c r="C301" i="30"/>
  <c r="B301" i="30"/>
  <c r="D300" i="30" s="1"/>
  <c r="C300" i="30"/>
  <c r="B300" i="30"/>
  <c r="C299" i="30"/>
  <c r="B299" i="30"/>
  <c r="D298" i="30" s="1"/>
  <c r="C298" i="30"/>
  <c r="B298" i="30"/>
  <c r="C297" i="30"/>
  <c r="B297" i="30"/>
  <c r="D296" i="30" s="1"/>
  <c r="C296" i="30"/>
  <c r="B296" i="30"/>
  <c r="C295" i="30"/>
  <c r="D295" i="30" s="1"/>
  <c r="D294" i="30"/>
  <c r="C294" i="30"/>
  <c r="C293" i="30"/>
  <c r="D293" i="30" s="1"/>
  <c r="D292" i="30"/>
  <c r="C292" i="30"/>
  <c r="C291" i="30"/>
  <c r="D291" i="30" s="1"/>
  <c r="D290" i="30"/>
  <c r="C290" i="30"/>
  <c r="C289" i="30"/>
  <c r="D289" i="30" s="1"/>
  <c r="D288" i="30"/>
  <c r="C288" i="30"/>
  <c r="C287" i="30"/>
  <c r="D287" i="30" s="1"/>
  <c r="D286" i="30"/>
  <c r="C286" i="30"/>
  <c r="C285" i="30"/>
  <c r="D285" i="30" s="1"/>
  <c r="D284" i="30"/>
  <c r="C284" i="30"/>
  <c r="C283" i="30"/>
  <c r="D283" i="30" s="1"/>
  <c r="D282" i="30"/>
  <c r="C282" i="30"/>
  <c r="C281" i="30"/>
  <c r="D281" i="30" s="1"/>
  <c r="D280" i="30"/>
  <c r="C280" i="30"/>
  <c r="C279" i="30"/>
  <c r="D279" i="30" s="1"/>
  <c r="D278" i="30"/>
  <c r="C278" i="30"/>
  <c r="C277" i="30"/>
  <c r="D277" i="30" s="1"/>
  <c r="D276" i="30"/>
  <c r="C276" i="30"/>
  <c r="C275" i="30"/>
  <c r="D275" i="30" s="1"/>
  <c r="D274" i="30"/>
  <c r="C274" i="30"/>
  <c r="C273" i="30"/>
  <c r="D273" i="30" s="1"/>
  <c r="D272" i="30"/>
  <c r="C272" i="30"/>
  <c r="C271" i="30"/>
  <c r="D271" i="30" s="1"/>
  <c r="D270" i="30"/>
  <c r="C270" i="30"/>
  <c r="C269" i="30"/>
  <c r="D269" i="30" s="1"/>
  <c r="D268" i="30"/>
  <c r="C268" i="30"/>
  <c r="C267" i="30"/>
  <c r="D267" i="30" s="1"/>
  <c r="D266" i="30"/>
  <c r="C266" i="30"/>
  <c r="C265" i="30"/>
  <c r="D265" i="30" s="1"/>
  <c r="D264" i="30"/>
  <c r="C264" i="30"/>
  <c r="C263" i="30"/>
  <c r="D263" i="30" s="1"/>
  <c r="D262" i="30"/>
  <c r="C262" i="30"/>
  <c r="C261" i="30"/>
  <c r="D261" i="30" s="1"/>
  <c r="D260" i="30"/>
  <c r="C260" i="30"/>
  <c r="C259" i="30"/>
  <c r="D259" i="30" s="1"/>
  <c r="D258" i="30"/>
  <c r="C258" i="30"/>
  <c r="C257" i="30"/>
  <c r="D257" i="30" s="1"/>
  <c r="D256" i="30"/>
  <c r="C256" i="30"/>
  <c r="C255" i="30"/>
  <c r="D255" i="30" s="1"/>
  <c r="D254" i="30"/>
  <c r="C254" i="30"/>
  <c r="C253" i="30"/>
  <c r="D253" i="30" s="1"/>
  <c r="D252" i="30"/>
  <c r="C252" i="30"/>
  <c r="C251" i="30"/>
  <c r="D251" i="30" s="1"/>
  <c r="D250" i="30"/>
  <c r="C250" i="30"/>
  <c r="C249" i="30"/>
  <c r="D249" i="30" s="1"/>
  <c r="D248" i="30"/>
  <c r="C248" i="30"/>
  <c r="C247" i="30"/>
  <c r="D247" i="30" s="1"/>
  <c r="D246" i="30"/>
  <c r="C246" i="30"/>
  <c r="C245" i="30"/>
  <c r="D245" i="30" s="1"/>
  <c r="D244" i="30"/>
  <c r="C244" i="30"/>
  <c r="C243" i="30"/>
  <c r="D243" i="30" s="1"/>
  <c r="D242" i="30"/>
  <c r="C242" i="30"/>
  <c r="C241" i="30"/>
  <c r="D241" i="30" s="1"/>
  <c r="D240" i="30"/>
  <c r="C240" i="30"/>
  <c r="C239" i="30"/>
  <c r="D239" i="30" s="1"/>
  <c r="D238" i="30"/>
  <c r="C238" i="30"/>
  <c r="C237" i="30"/>
  <c r="D237" i="30" s="1"/>
  <c r="D236" i="30"/>
  <c r="C236" i="30"/>
  <c r="C235" i="30"/>
  <c r="D235" i="30" s="1"/>
  <c r="D234" i="30"/>
  <c r="C234" i="30"/>
  <c r="C233" i="30"/>
  <c r="D233" i="30" s="1"/>
  <c r="D232" i="30"/>
  <c r="C232" i="30"/>
  <c r="C231" i="30"/>
  <c r="D231" i="30" s="1"/>
  <c r="D230" i="30"/>
  <c r="C230" i="30"/>
  <c r="C229" i="30"/>
  <c r="D229" i="30" s="1"/>
  <c r="D228" i="30"/>
  <c r="C228" i="30"/>
  <c r="C227" i="30"/>
  <c r="D227" i="30" s="1"/>
  <c r="D226" i="30"/>
  <c r="C226" i="30"/>
  <c r="C225" i="30"/>
  <c r="D225" i="30" s="1"/>
  <c r="D224" i="30"/>
  <c r="C224" i="30"/>
  <c r="C223" i="30"/>
  <c r="D223" i="30" s="1"/>
  <c r="D222" i="30"/>
  <c r="C222" i="30"/>
  <c r="C221" i="30"/>
  <c r="D221" i="30" s="1"/>
  <c r="D220" i="30"/>
  <c r="C220" i="30"/>
  <c r="C219" i="30"/>
  <c r="D219" i="30" s="1"/>
  <c r="D218" i="30"/>
  <c r="C218" i="30"/>
  <c r="C217" i="30"/>
  <c r="D217" i="30" s="1"/>
  <c r="D216" i="30"/>
  <c r="C216" i="30"/>
  <c r="C215" i="30"/>
  <c r="D215" i="30" s="1"/>
  <c r="D214" i="30"/>
  <c r="C214" i="30"/>
  <c r="C213" i="30"/>
  <c r="D213" i="30" s="1"/>
  <c r="D212" i="30"/>
  <c r="C212" i="30"/>
  <c r="C211" i="30"/>
  <c r="D211" i="30" s="1"/>
  <c r="D210" i="30"/>
  <c r="C210" i="30"/>
  <c r="C209" i="30"/>
  <c r="D209" i="30" s="1"/>
  <c r="D208" i="30"/>
  <c r="C208" i="30"/>
  <c r="C207" i="30"/>
  <c r="D207" i="30" s="1"/>
  <c r="D206" i="30"/>
  <c r="C206" i="30"/>
  <c r="C205" i="30"/>
  <c r="D205" i="30" s="1"/>
  <c r="D204" i="30"/>
  <c r="C204" i="30"/>
  <c r="C203" i="30"/>
  <c r="D203" i="30" s="1"/>
  <c r="D202" i="30"/>
  <c r="C202" i="30"/>
  <c r="C201" i="30"/>
  <c r="D201" i="30" s="1"/>
  <c r="D200" i="30"/>
  <c r="C200" i="30"/>
  <c r="C199" i="30"/>
  <c r="D199" i="30" s="1"/>
  <c r="D198" i="30"/>
  <c r="C198" i="30"/>
  <c r="C197" i="30"/>
  <c r="D197" i="30" s="1"/>
  <c r="D196" i="30"/>
  <c r="C196" i="30"/>
  <c r="C195" i="30"/>
  <c r="D195" i="30" s="1"/>
  <c r="D194" i="30"/>
  <c r="C194" i="30"/>
  <c r="C193" i="30"/>
  <c r="D193" i="30" s="1"/>
  <c r="D192" i="30"/>
  <c r="C192" i="30"/>
  <c r="C191" i="30"/>
  <c r="D191" i="30" s="1"/>
  <c r="D190" i="30"/>
  <c r="C190" i="30"/>
  <c r="C189" i="30"/>
  <c r="D189" i="30" s="1"/>
  <c r="D188" i="30"/>
  <c r="C188" i="30"/>
  <c r="C187" i="30"/>
  <c r="D187" i="30" s="1"/>
  <c r="D186" i="30"/>
  <c r="C186" i="30"/>
  <c r="C185" i="30"/>
  <c r="D185" i="30" s="1"/>
  <c r="D184" i="30"/>
  <c r="C184" i="30"/>
  <c r="C183" i="30"/>
  <c r="D183" i="30" s="1"/>
  <c r="D182" i="30"/>
  <c r="C182" i="30"/>
  <c r="C181" i="30"/>
  <c r="D181" i="30" s="1"/>
  <c r="D180" i="30"/>
  <c r="C180" i="30"/>
  <c r="C179" i="30"/>
  <c r="D179" i="30" s="1"/>
  <c r="D178" i="30"/>
  <c r="C178" i="30"/>
  <c r="C177" i="30"/>
  <c r="D177" i="30" s="1"/>
  <c r="D176" i="30"/>
  <c r="C176" i="30"/>
  <c r="C175" i="30"/>
  <c r="D175" i="30" s="1"/>
  <c r="D174" i="30"/>
  <c r="C174" i="30"/>
  <c r="C173" i="30"/>
  <c r="D173" i="30" s="1"/>
  <c r="D172" i="30"/>
  <c r="C172" i="30"/>
  <c r="C171" i="30"/>
  <c r="D171" i="30" s="1"/>
  <c r="D170" i="30"/>
  <c r="C170" i="30"/>
  <c r="C169" i="30"/>
  <c r="D169" i="30" s="1"/>
  <c r="D168" i="30"/>
  <c r="C168" i="30"/>
  <c r="C167" i="30"/>
  <c r="D167" i="30" s="1"/>
  <c r="D166" i="30"/>
  <c r="C166" i="30"/>
  <c r="C165" i="30"/>
  <c r="D165" i="30" s="1"/>
  <c r="D164" i="30"/>
  <c r="C164" i="30"/>
  <c r="C163" i="30"/>
  <c r="D163" i="30" s="1"/>
  <c r="D162" i="30"/>
  <c r="C162" i="30"/>
  <c r="C161" i="30"/>
  <c r="D161" i="30" s="1"/>
  <c r="D160" i="30"/>
  <c r="C160" i="30"/>
  <c r="C159" i="30"/>
  <c r="D159" i="30" s="1"/>
  <c r="D158" i="30"/>
  <c r="C158" i="30"/>
  <c r="C157" i="30"/>
  <c r="D157" i="30" s="1"/>
  <c r="D156" i="30"/>
  <c r="C156" i="30"/>
  <c r="C155" i="30"/>
  <c r="D155" i="30" s="1"/>
  <c r="D154" i="30"/>
  <c r="C154" i="30"/>
  <c r="C153" i="30"/>
  <c r="D153" i="30" s="1"/>
  <c r="D152" i="30"/>
  <c r="C152" i="30"/>
  <c r="C151" i="30"/>
  <c r="D151" i="30" s="1"/>
  <c r="D150" i="30"/>
  <c r="C150" i="30"/>
  <c r="C149" i="30"/>
  <c r="D149" i="30" s="1"/>
  <c r="D148" i="30"/>
  <c r="C148" i="30"/>
  <c r="C147" i="30"/>
  <c r="D146" i="30" s="1"/>
  <c r="C146" i="30"/>
  <c r="B146" i="30"/>
  <c r="C145" i="30"/>
  <c r="B145" i="30"/>
  <c r="D144" i="30" s="1"/>
  <c r="C144" i="30"/>
  <c r="B144" i="30"/>
  <c r="C143" i="30"/>
  <c r="B143" i="30"/>
  <c r="D142" i="30" s="1"/>
  <c r="C142" i="30"/>
  <c r="B142" i="30"/>
  <c r="C141" i="30"/>
  <c r="B141" i="30"/>
  <c r="D140" i="30" s="1"/>
  <c r="C140" i="30"/>
  <c r="B140" i="30"/>
  <c r="C139" i="30"/>
  <c r="B139" i="30"/>
  <c r="D138" i="30" s="1"/>
  <c r="C138" i="30"/>
  <c r="B138" i="30"/>
  <c r="C137" i="30"/>
  <c r="B137" i="30"/>
  <c r="D136" i="30" s="1"/>
  <c r="C136" i="30"/>
  <c r="B136" i="30"/>
  <c r="C135" i="30"/>
  <c r="B135" i="30"/>
  <c r="D134" i="30" s="1"/>
  <c r="C134" i="30"/>
  <c r="B134" i="30"/>
  <c r="C133" i="30"/>
  <c r="B133" i="30"/>
  <c r="D132" i="30" s="1"/>
  <c r="C132" i="30"/>
  <c r="B132" i="30"/>
  <c r="C131" i="30"/>
  <c r="B131" i="30"/>
  <c r="D130" i="30" s="1"/>
  <c r="C130" i="30"/>
  <c r="B130" i="30"/>
  <c r="C129" i="30"/>
  <c r="B129" i="30"/>
  <c r="D128" i="30" s="1"/>
  <c r="C128" i="30"/>
  <c r="B128" i="30"/>
  <c r="C127" i="30"/>
  <c r="B127" i="30"/>
  <c r="D126" i="30" s="1"/>
  <c r="C126" i="30"/>
  <c r="B126" i="30"/>
  <c r="C125" i="30"/>
  <c r="B125" i="30"/>
  <c r="D124" i="30" s="1"/>
  <c r="C124" i="30"/>
  <c r="B124" i="30"/>
  <c r="C123" i="30"/>
  <c r="B123" i="30"/>
  <c r="D122" i="30" s="1"/>
  <c r="C122" i="30"/>
  <c r="B122" i="30"/>
  <c r="C121" i="30"/>
  <c r="B121" i="30"/>
  <c r="D120" i="30" s="1"/>
  <c r="C120" i="30"/>
  <c r="B120" i="30"/>
  <c r="C119" i="30"/>
  <c r="B119" i="30"/>
  <c r="D118" i="30" s="1"/>
  <c r="C118" i="30"/>
  <c r="B118" i="30"/>
  <c r="C117" i="30"/>
  <c r="B117" i="30"/>
  <c r="D116" i="30" s="1"/>
  <c r="C116" i="30"/>
  <c r="B116" i="30"/>
  <c r="C115" i="30"/>
  <c r="B115" i="30"/>
  <c r="D114" i="30" s="1"/>
  <c r="C114" i="30"/>
  <c r="B114" i="30"/>
  <c r="C113" i="30"/>
  <c r="B113" i="30"/>
  <c r="D112" i="30" s="1"/>
  <c r="C112" i="30"/>
  <c r="B112" i="30"/>
  <c r="C111" i="30"/>
  <c r="B111" i="30"/>
  <c r="D110" i="30" s="1"/>
  <c r="C110" i="30"/>
  <c r="B110" i="30"/>
  <c r="C109" i="30"/>
  <c r="B109" i="30"/>
  <c r="D108" i="30" s="1"/>
  <c r="C108" i="30"/>
  <c r="B108" i="30"/>
  <c r="C107" i="30"/>
  <c r="B107" i="30"/>
  <c r="D106" i="30" s="1"/>
  <c r="C106" i="30"/>
  <c r="B106" i="30"/>
  <c r="C105" i="30"/>
  <c r="B105" i="30"/>
  <c r="D104" i="30" s="1"/>
  <c r="C104" i="30"/>
  <c r="B104" i="30"/>
  <c r="C103" i="30"/>
  <c r="B103" i="30"/>
  <c r="D102" i="30" s="1"/>
  <c r="C102" i="30"/>
  <c r="B102" i="30"/>
  <c r="C101" i="30"/>
  <c r="B101" i="30"/>
  <c r="D100" i="30" s="1"/>
  <c r="C100" i="30"/>
  <c r="B100" i="30"/>
  <c r="C99" i="30"/>
  <c r="B99" i="30"/>
  <c r="D98" i="30" s="1"/>
  <c r="C98" i="30"/>
  <c r="B98" i="30"/>
  <c r="C97" i="30"/>
  <c r="B97" i="30"/>
  <c r="D96" i="30" s="1"/>
  <c r="C96" i="30"/>
  <c r="B96" i="30"/>
  <c r="D95" i="30" s="1"/>
  <c r="C95" i="30"/>
  <c r="C94" i="30"/>
  <c r="D93" i="30" s="1"/>
  <c r="C93" i="30"/>
  <c r="D92" i="30" s="1"/>
  <c r="C92" i="30"/>
  <c r="D91" i="30" s="1"/>
  <c r="C91" i="30"/>
  <c r="C90" i="30"/>
  <c r="D89" i="30" s="1"/>
  <c r="C89" i="30"/>
  <c r="D88" i="30" s="1"/>
  <c r="C88" i="30"/>
  <c r="D87" i="30" s="1"/>
  <c r="C87" i="30"/>
  <c r="C86" i="30"/>
  <c r="D85" i="30" s="1"/>
  <c r="C85" i="30"/>
  <c r="D84" i="30" s="1"/>
  <c r="C84" i="30"/>
  <c r="D83" i="30" s="1"/>
  <c r="C83" i="30"/>
  <c r="C82" i="30"/>
  <c r="D81" i="30" s="1"/>
  <c r="C81" i="30"/>
  <c r="D80" i="30" s="1"/>
  <c r="C80" i="30"/>
  <c r="D79" i="30" s="1"/>
  <c r="C79" i="30"/>
  <c r="C78" i="30"/>
  <c r="D77" i="30" s="1"/>
  <c r="C77" i="30"/>
  <c r="D76" i="30" s="1"/>
  <c r="C76" i="30"/>
  <c r="D75" i="30" s="1"/>
  <c r="C75" i="30"/>
  <c r="C74" i="30"/>
  <c r="D73" i="30" s="1"/>
  <c r="C73" i="30"/>
  <c r="D72" i="30" s="1"/>
  <c r="C72" i="30"/>
  <c r="D71" i="30" s="1"/>
  <c r="C71" i="30"/>
  <c r="C70" i="30"/>
  <c r="D69" i="30" s="1"/>
  <c r="C69" i="30"/>
  <c r="D68" i="30" s="1"/>
  <c r="C68" i="30"/>
  <c r="D67" i="30" s="1"/>
  <c r="C67" i="30"/>
  <c r="C66" i="30"/>
  <c r="D65" i="30" s="1"/>
  <c r="C65" i="30"/>
  <c r="D64" i="30" s="1"/>
  <c r="C64" i="30"/>
  <c r="D63" i="30" s="1"/>
  <c r="C63" i="30"/>
  <c r="C62" i="30"/>
  <c r="D61" i="30" s="1"/>
  <c r="C61" i="30"/>
  <c r="D60" i="30" s="1"/>
  <c r="C60" i="30"/>
  <c r="D59" i="30" s="1"/>
  <c r="C59" i="30"/>
  <c r="C58" i="30"/>
  <c r="D57" i="30" s="1"/>
  <c r="C57" i="30"/>
  <c r="D56" i="30" s="1"/>
  <c r="C56" i="30"/>
  <c r="D55" i="30" s="1"/>
  <c r="C55" i="30"/>
  <c r="C54" i="30"/>
  <c r="D53" i="30" s="1"/>
  <c r="C53" i="30"/>
  <c r="D52" i="30" s="1"/>
  <c r="C52" i="30"/>
  <c r="D51" i="30" s="1"/>
  <c r="C51" i="30"/>
  <c r="C50" i="30"/>
  <c r="D49" i="30" s="1"/>
  <c r="C49" i="30"/>
  <c r="D48" i="30" s="1"/>
  <c r="C48" i="30"/>
  <c r="D47" i="30" s="1"/>
  <c r="C47" i="30"/>
  <c r="C46" i="30"/>
  <c r="D45" i="30" s="1"/>
  <c r="C45" i="30"/>
  <c r="D44" i="30" s="1"/>
  <c r="C44" i="30"/>
  <c r="D43" i="30" s="1"/>
  <c r="C43" i="30"/>
  <c r="C42" i="30"/>
  <c r="D41" i="30" s="1"/>
  <c r="C41" i="30"/>
  <c r="D40" i="30" s="1"/>
  <c r="C40" i="30"/>
  <c r="D39" i="30" s="1"/>
  <c r="C39" i="30"/>
  <c r="C38" i="30"/>
  <c r="D37" i="30" s="1"/>
  <c r="C37" i="30"/>
  <c r="D36" i="30" s="1"/>
  <c r="C36" i="30"/>
  <c r="D35" i="30" s="1"/>
  <c r="C35" i="30"/>
  <c r="C34" i="30"/>
  <c r="D33" i="30" s="1"/>
  <c r="C33" i="30"/>
  <c r="D32" i="30" s="1"/>
  <c r="C32" i="30"/>
  <c r="D31" i="30" s="1"/>
  <c r="C31" i="30"/>
  <c r="C30" i="30"/>
  <c r="D29" i="30" s="1"/>
  <c r="C29" i="30"/>
  <c r="D28" i="30" s="1"/>
  <c r="C28" i="30"/>
  <c r="D27" i="30" s="1"/>
  <c r="C27" i="30"/>
  <c r="C26" i="30"/>
  <c r="B26" i="30"/>
  <c r="C25" i="30"/>
  <c r="B25" i="30"/>
  <c r="C24" i="30"/>
  <c r="B24" i="30"/>
  <c r="C23" i="30"/>
  <c r="B23" i="30"/>
  <c r="C22" i="30"/>
  <c r="B22" i="30"/>
  <c r="D21" i="30" s="1"/>
  <c r="C21" i="30"/>
  <c r="C20" i="30"/>
  <c r="D19" i="30" s="1"/>
  <c r="C19" i="30"/>
  <c r="D18" i="30" s="1"/>
  <c r="C18" i="30"/>
  <c r="D17" i="30" s="1"/>
  <c r="C17" i="30"/>
  <c r="C16" i="30"/>
  <c r="D15" i="30" s="1"/>
  <c r="C15" i="30"/>
  <c r="D14" i="30" s="1"/>
  <c r="C14" i="30"/>
  <c r="D13" i="30" s="1"/>
  <c r="C13" i="30"/>
  <c r="C12" i="30"/>
  <c r="D11" i="30" s="1"/>
  <c r="C11" i="30"/>
  <c r="D10" i="30" s="1"/>
  <c r="C10" i="30"/>
  <c r="D9" i="30" s="1"/>
  <c r="C9" i="30"/>
  <c r="C8" i="30"/>
  <c r="D7" i="30" s="1"/>
  <c r="C7" i="30"/>
  <c r="D6" i="30" s="1"/>
  <c r="C6" i="30"/>
  <c r="B404" i="28"/>
  <c r="B403" i="28"/>
  <c r="B402" i="28"/>
  <c r="B401" i="28"/>
  <c r="B400" i="28"/>
  <c r="B399" i="28"/>
  <c r="B398" i="28"/>
  <c r="B397" i="28"/>
  <c r="B396" i="28"/>
  <c r="B395" i="28"/>
  <c r="B394" i="28"/>
  <c r="B393" i="28"/>
  <c r="B392" i="28"/>
  <c r="B391" i="28"/>
  <c r="B390" i="28"/>
  <c r="B389" i="28"/>
  <c r="B388" i="28"/>
  <c r="B387" i="28"/>
  <c r="B386" i="28"/>
  <c r="B385" i="28"/>
  <c r="B384" i="28"/>
  <c r="B383" i="28"/>
  <c r="B382" i="28"/>
  <c r="B381" i="28"/>
  <c r="B380" i="28"/>
  <c r="B379" i="28"/>
  <c r="B378" i="28"/>
  <c r="B377" i="28"/>
  <c r="B376" i="28"/>
  <c r="B375" i="28"/>
  <c r="B374" i="28"/>
  <c r="B373" i="28"/>
  <c r="B372" i="28"/>
  <c r="B371" i="28"/>
  <c r="B370" i="28"/>
  <c r="B369" i="28"/>
  <c r="B368" i="28"/>
  <c r="B367" i="28"/>
  <c r="B366" i="28"/>
  <c r="B365" i="28"/>
  <c r="B364" i="28"/>
  <c r="B363" i="28"/>
  <c r="B362" i="28"/>
  <c r="B361" i="28"/>
  <c r="B360" i="28"/>
  <c r="B359" i="28"/>
  <c r="B358" i="28"/>
  <c r="B357" i="28"/>
  <c r="B356" i="28"/>
  <c r="B355" i="28"/>
  <c r="B354" i="28"/>
  <c r="B353" i="28"/>
  <c r="B352" i="28"/>
  <c r="B351" i="28"/>
  <c r="B350" i="28"/>
  <c r="B349" i="28"/>
  <c r="B348" i="28"/>
  <c r="B347" i="28"/>
  <c r="B346" i="28"/>
  <c r="B345" i="28"/>
  <c r="B344" i="28"/>
  <c r="B343" i="28"/>
  <c r="B342" i="28"/>
  <c r="B341" i="28"/>
  <c r="B340" i="28"/>
  <c r="B339" i="28"/>
  <c r="B338" i="28"/>
  <c r="B337" i="28"/>
  <c r="B336" i="28"/>
  <c r="B335" i="28"/>
  <c r="B334" i="28"/>
  <c r="B333" i="28"/>
  <c r="B332" i="28"/>
  <c r="B331" i="28"/>
  <c r="B330" i="28"/>
  <c r="B329" i="28"/>
  <c r="B328" i="28"/>
  <c r="B327" i="28"/>
  <c r="B326" i="28"/>
  <c r="B325" i="28"/>
  <c r="B324" i="28"/>
  <c r="B323" i="28"/>
  <c r="B322" i="28"/>
  <c r="B321" i="28"/>
  <c r="B320" i="28"/>
  <c r="B319" i="28"/>
  <c r="B318" i="28"/>
  <c r="B317" i="28"/>
  <c r="B316" i="28"/>
  <c r="B315" i="28"/>
  <c r="B314" i="28"/>
  <c r="B313" i="28"/>
  <c r="B312" i="28"/>
  <c r="B311" i="28"/>
  <c r="B310" i="28"/>
  <c r="B309" i="28"/>
  <c r="B308" i="28"/>
  <c r="B307" i="28"/>
  <c r="B306" i="28"/>
  <c r="B305" i="28"/>
  <c r="B304" i="28"/>
  <c r="B303" i="28"/>
  <c r="B302" i="28"/>
  <c r="B301" i="28"/>
  <c r="B300" i="28"/>
  <c r="B299" i="28"/>
  <c r="B298" i="28"/>
  <c r="B297" i="28"/>
  <c r="B296" i="28"/>
  <c r="B295" i="28"/>
  <c r="B294" i="28"/>
  <c r="B293" i="28"/>
  <c r="B292" i="28"/>
  <c r="B291" i="28"/>
  <c r="B290" i="28"/>
  <c r="B289" i="28"/>
  <c r="B288" i="28"/>
  <c r="B287" i="28"/>
  <c r="B286" i="28"/>
  <c r="B285" i="28"/>
  <c r="B284" i="28"/>
  <c r="B283" i="28"/>
  <c r="B282" i="28"/>
  <c r="B281" i="28"/>
  <c r="B280" i="28"/>
  <c r="B279" i="28"/>
  <c r="B278" i="28"/>
  <c r="B277" i="28"/>
  <c r="B276" i="28"/>
  <c r="B275" i="28"/>
  <c r="B274" i="28"/>
  <c r="B273" i="28"/>
  <c r="B272" i="28"/>
  <c r="B271" i="28"/>
  <c r="B270" i="28"/>
  <c r="B269" i="28"/>
  <c r="B268" i="28"/>
  <c r="B267" i="28"/>
  <c r="B266" i="28"/>
  <c r="B265" i="28"/>
  <c r="B264" i="28"/>
  <c r="B263" i="28"/>
  <c r="B262" i="28"/>
  <c r="B261" i="28"/>
  <c r="B260" i="28"/>
  <c r="B259" i="28"/>
  <c r="B258" i="28"/>
  <c r="B257" i="28"/>
  <c r="B256" i="28"/>
  <c r="B255" i="28"/>
  <c r="B254" i="28"/>
  <c r="B253" i="28"/>
  <c r="B252" i="28"/>
  <c r="B251" i="28"/>
  <c r="B250" i="28"/>
  <c r="B249" i="28"/>
  <c r="B248" i="28"/>
  <c r="B247" i="28"/>
  <c r="B246" i="28"/>
  <c r="B245" i="28"/>
  <c r="B244" i="28"/>
  <c r="B243" i="28"/>
  <c r="B242" i="28"/>
  <c r="B241" i="28"/>
  <c r="B240" i="28"/>
  <c r="B239" i="28"/>
  <c r="B238" i="28"/>
  <c r="B237" i="28"/>
  <c r="B236" i="28"/>
  <c r="B235" i="28"/>
  <c r="B234" i="28"/>
  <c r="B233" i="28"/>
  <c r="B232" i="28"/>
  <c r="B231" i="28"/>
  <c r="B230" i="28"/>
  <c r="B229" i="28"/>
  <c r="B228" i="28"/>
  <c r="B227" i="28"/>
  <c r="B226" i="28"/>
  <c r="B225" i="28"/>
  <c r="B224" i="28"/>
  <c r="B223" i="28"/>
  <c r="B222" i="28"/>
  <c r="B221" i="28"/>
  <c r="B220" i="28"/>
  <c r="B219" i="28"/>
  <c r="B218" i="28"/>
  <c r="B217" i="28"/>
  <c r="B216" i="28"/>
  <c r="B215" i="28"/>
  <c r="B214" i="28"/>
  <c r="B213" i="28"/>
  <c r="B212" i="28"/>
  <c r="B211" i="28"/>
  <c r="B210" i="28"/>
  <c r="B209" i="28"/>
  <c r="B208" i="28"/>
  <c r="B207" i="28"/>
  <c r="B206" i="28"/>
  <c r="B205" i="28"/>
  <c r="B204" i="28"/>
  <c r="B203" i="28"/>
  <c r="B202" i="28"/>
  <c r="B201" i="28"/>
  <c r="B200" i="28"/>
  <c r="B199" i="28"/>
  <c r="B198" i="28"/>
  <c r="B197" i="28"/>
  <c r="B196" i="28"/>
  <c r="B195" i="28"/>
  <c r="B194" i="28"/>
  <c r="B193" i="28"/>
  <c r="B192" i="28"/>
  <c r="B191" i="28"/>
  <c r="B190" i="28"/>
  <c r="B189" i="28"/>
  <c r="B188" i="28"/>
  <c r="B187" i="28"/>
  <c r="B186" i="28"/>
  <c r="B185" i="28"/>
  <c r="B184" i="28"/>
  <c r="B183" i="28"/>
  <c r="B182" i="28"/>
  <c r="B181" i="28"/>
  <c r="B180" i="28"/>
  <c r="B179" i="28"/>
  <c r="B178" i="28"/>
  <c r="B177" i="28"/>
  <c r="B176" i="28"/>
  <c r="B175" i="28"/>
  <c r="B174" i="28"/>
  <c r="B173" i="28"/>
  <c r="B172" i="28"/>
  <c r="B171" i="28"/>
  <c r="B170" i="28"/>
  <c r="B169" i="28"/>
  <c r="B168" i="28"/>
  <c r="B167" i="28"/>
  <c r="B166" i="28"/>
  <c r="B165" i="28"/>
  <c r="B164" i="28"/>
  <c r="B163" i="28"/>
  <c r="B162" i="28"/>
  <c r="B161" i="28"/>
  <c r="B160" i="28"/>
  <c r="B159" i="28"/>
  <c r="B158" i="28"/>
  <c r="B157" i="28"/>
  <c r="B156" i="28"/>
  <c r="B155" i="28"/>
  <c r="B154" i="28"/>
  <c r="B153" i="28"/>
  <c r="B152" i="28"/>
  <c r="B151" i="28"/>
  <c r="B150" i="28"/>
  <c r="B149" i="28"/>
  <c r="B148" i="28"/>
  <c r="B147" i="28"/>
  <c r="B146" i="28"/>
  <c r="B145" i="28"/>
  <c r="B144" i="28"/>
  <c r="B143" i="28"/>
  <c r="B142" i="28"/>
  <c r="B141" i="28"/>
  <c r="B140" i="28"/>
  <c r="B139" i="28"/>
  <c r="B138" i="28"/>
  <c r="B137" i="28"/>
  <c r="B136" i="28"/>
  <c r="B135" i="28"/>
  <c r="B134" i="28"/>
  <c r="B133" i="28"/>
  <c r="B132" i="28"/>
  <c r="B131" i="28"/>
  <c r="B130" i="28"/>
  <c r="B129" i="28"/>
  <c r="B128" i="28"/>
  <c r="B127" i="28"/>
  <c r="B126" i="28"/>
  <c r="B125" i="28"/>
  <c r="B124" i="28"/>
  <c r="B123" i="28"/>
  <c r="B122" i="28"/>
  <c r="B121" i="28"/>
  <c r="B120" i="28"/>
  <c r="B119" i="28"/>
  <c r="B118" i="28"/>
  <c r="B117" i="28"/>
  <c r="B116" i="28"/>
  <c r="B115" i="28"/>
  <c r="B114" i="28"/>
  <c r="B113" i="28"/>
  <c r="B112" i="28"/>
  <c r="B111" i="28"/>
  <c r="B110" i="28"/>
  <c r="B109" i="28"/>
  <c r="B108" i="28"/>
  <c r="B107" i="28"/>
  <c r="B106" i="28"/>
  <c r="B105" i="28"/>
  <c r="B104" i="28"/>
  <c r="B103" i="28"/>
  <c r="B102" i="28"/>
  <c r="B101" i="28"/>
  <c r="B100" i="28"/>
  <c r="B99" i="28"/>
  <c r="B98" i="28"/>
  <c r="B97" i="28"/>
  <c r="B96" i="28"/>
  <c r="B95" i="28"/>
  <c r="B94" i="28"/>
  <c r="B93" i="28"/>
  <c r="B92" i="28"/>
  <c r="B91" i="28"/>
  <c r="B90" i="28"/>
  <c r="B89" i="28"/>
  <c r="B88" i="28"/>
  <c r="B87" i="28"/>
  <c r="B86" i="28"/>
  <c r="B85" i="28"/>
  <c r="B84" i="28"/>
  <c r="B83" i="28"/>
  <c r="B82" i="28"/>
  <c r="B81" i="28"/>
  <c r="B80" i="28"/>
  <c r="B79" i="28"/>
  <c r="B78" i="28"/>
  <c r="B77" i="28"/>
  <c r="N76" i="28"/>
  <c r="M76" i="28"/>
  <c r="L76" i="28"/>
  <c r="K76" i="28"/>
  <c r="J76" i="28"/>
  <c r="I76" i="28"/>
  <c r="H76" i="28"/>
  <c r="G76" i="28"/>
  <c r="F76" i="28"/>
  <c r="B76" i="28"/>
  <c r="N75" i="28"/>
  <c r="M75" i="28"/>
  <c r="L75" i="28"/>
  <c r="K75" i="28"/>
  <c r="J75" i="28"/>
  <c r="I75" i="28"/>
  <c r="H75" i="28"/>
  <c r="G75" i="28"/>
  <c r="F75" i="28"/>
  <c r="B75" i="28"/>
  <c r="N74" i="28"/>
  <c r="M74" i="28"/>
  <c r="L74" i="28"/>
  <c r="K74" i="28"/>
  <c r="J74" i="28"/>
  <c r="I74" i="28"/>
  <c r="H74" i="28"/>
  <c r="G74" i="28"/>
  <c r="F74" i="28"/>
  <c r="B74" i="28"/>
  <c r="N73" i="28"/>
  <c r="M73" i="28"/>
  <c r="L73" i="28"/>
  <c r="K73" i="28"/>
  <c r="J73" i="28"/>
  <c r="I73" i="28"/>
  <c r="H73" i="28"/>
  <c r="G73" i="28"/>
  <c r="F73" i="28"/>
  <c r="B73" i="28"/>
  <c r="N72" i="28"/>
  <c r="M72" i="28"/>
  <c r="L72" i="28"/>
  <c r="K72" i="28"/>
  <c r="J72" i="28"/>
  <c r="I72" i="28"/>
  <c r="H72" i="28"/>
  <c r="G72" i="28"/>
  <c r="F72" i="28"/>
  <c r="B72" i="28"/>
  <c r="N71" i="28"/>
  <c r="M71" i="28"/>
  <c r="L71" i="28"/>
  <c r="K71" i="28"/>
  <c r="J71" i="28"/>
  <c r="I71" i="28"/>
  <c r="H71" i="28"/>
  <c r="G71" i="28"/>
  <c r="F71" i="28"/>
  <c r="B71" i="28"/>
  <c r="N70" i="28"/>
  <c r="M70" i="28"/>
  <c r="L70" i="28"/>
  <c r="K70" i="28"/>
  <c r="J70" i="28"/>
  <c r="I70" i="28"/>
  <c r="H70" i="28"/>
  <c r="G70" i="28"/>
  <c r="F70" i="28"/>
  <c r="B70" i="28"/>
  <c r="N69" i="28"/>
  <c r="M69" i="28"/>
  <c r="L69" i="28"/>
  <c r="K69" i="28"/>
  <c r="J69" i="28"/>
  <c r="I69" i="28"/>
  <c r="H69" i="28"/>
  <c r="G69" i="28"/>
  <c r="F69" i="28"/>
  <c r="B69" i="28"/>
  <c r="N68" i="28"/>
  <c r="M68" i="28"/>
  <c r="L68" i="28"/>
  <c r="K68" i="28"/>
  <c r="J68" i="28"/>
  <c r="I68" i="28"/>
  <c r="H68" i="28"/>
  <c r="G68" i="28"/>
  <c r="F68" i="28"/>
  <c r="B68" i="28"/>
  <c r="N67" i="28"/>
  <c r="M67" i="28"/>
  <c r="L67" i="28"/>
  <c r="K67" i="28"/>
  <c r="J67" i="28"/>
  <c r="I67" i="28"/>
  <c r="H67" i="28"/>
  <c r="G67" i="28"/>
  <c r="F67" i="28"/>
  <c r="B67" i="28"/>
  <c r="N66" i="28"/>
  <c r="M66" i="28"/>
  <c r="L66" i="28"/>
  <c r="K66" i="28"/>
  <c r="J66" i="28"/>
  <c r="I66" i="28"/>
  <c r="H66" i="28"/>
  <c r="G66" i="28"/>
  <c r="F66" i="28"/>
  <c r="B66" i="28"/>
  <c r="N65" i="28"/>
  <c r="M65" i="28"/>
  <c r="L65" i="28"/>
  <c r="K65" i="28"/>
  <c r="J65" i="28"/>
  <c r="I65" i="28"/>
  <c r="H65" i="28"/>
  <c r="G65" i="28"/>
  <c r="F65" i="28"/>
  <c r="B65" i="28"/>
  <c r="N64" i="28"/>
  <c r="M64" i="28"/>
  <c r="L64" i="28"/>
  <c r="K64" i="28"/>
  <c r="J64" i="28"/>
  <c r="I64" i="28"/>
  <c r="H64" i="28"/>
  <c r="G64" i="28"/>
  <c r="F64" i="28"/>
  <c r="B64" i="28"/>
  <c r="N63" i="28"/>
  <c r="M63" i="28"/>
  <c r="L63" i="28"/>
  <c r="K63" i="28"/>
  <c r="J63" i="28"/>
  <c r="I63" i="28"/>
  <c r="H63" i="28"/>
  <c r="G63" i="28"/>
  <c r="F63" i="28"/>
  <c r="B63" i="28"/>
  <c r="N62" i="28"/>
  <c r="M62" i="28"/>
  <c r="L62" i="28"/>
  <c r="K62" i="28"/>
  <c r="J62" i="28"/>
  <c r="I62" i="28"/>
  <c r="H62" i="28"/>
  <c r="G62" i="28"/>
  <c r="F62" i="28"/>
  <c r="B62" i="28"/>
  <c r="N61" i="28"/>
  <c r="M61" i="28"/>
  <c r="L61" i="28"/>
  <c r="K61" i="28"/>
  <c r="J61" i="28"/>
  <c r="I61" i="28"/>
  <c r="H61" i="28"/>
  <c r="G61" i="28"/>
  <c r="F61" i="28"/>
  <c r="B61" i="28"/>
  <c r="N60" i="28"/>
  <c r="M60" i="28"/>
  <c r="L60" i="28"/>
  <c r="K60" i="28"/>
  <c r="J60" i="28"/>
  <c r="I60" i="28"/>
  <c r="H60" i="28"/>
  <c r="G60" i="28"/>
  <c r="F60" i="28"/>
  <c r="B60" i="28"/>
  <c r="N59" i="28"/>
  <c r="M59" i="28"/>
  <c r="L59" i="28"/>
  <c r="K59" i="28"/>
  <c r="J59" i="28"/>
  <c r="I59" i="28"/>
  <c r="H59" i="28"/>
  <c r="G59" i="28"/>
  <c r="F59" i="28"/>
  <c r="B59" i="28"/>
  <c r="N58" i="28"/>
  <c r="M58" i="28"/>
  <c r="L58" i="28"/>
  <c r="K58" i="28"/>
  <c r="J58" i="28"/>
  <c r="I58" i="28"/>
  <c r="H58" i="28"/>
  <c r="G58" i="28"/>
  <c r="F58" i="28"/>
  <c r="B58" i="28"/>
  <c r="N57" i="28"/>
  <c r="M57" i="28"/>
  <c r="L57" i="28"/>
  <c r="K57" i="28"/>
  <c r="J57" i="28"/>
  <c r="I57" i="28"/>
  <c r="H57" i="28"/>
  <c r="G57" i="28"/>
  <c r="F57" i="28"/>
  <c r="B57" i="28"/>
  <c r="N56" i="28"/>
  <c r="M56" i="28"/>
  <c r="L56" i="28"/>
  <c r="K56" i="28"/>
  <c r="J56" i="28"/>
  <c r="I56" i="28"/>
  <c r="H56" i="28"/>
  <c r="G56" i="28"/>
  <c r="F56" i="28"/>
  <c r="B56" i="28"/>
  <c r="N55" i="28"/>
  <c r="M55" i="28"/>
  <c r="L55" i="28"/>
  <c r="K55" i="28"/>
  <c r="J55" i="28"/>
  <c r="I55" i="28"/>
  <c r="H55" i="28"/>
  <c r="G55" i="28"/>
  <c r="F55" i="28"/>
  <c r="B55" i="28"/>
  <c r="N54" i="28"/>
  <c r="M54" i="28"/>
  <c r="L54" i="28"/>
  <c r="K54" i="28"/>
  <c r="J54" i="28"/>
  <c r="I54" i="28"/>
  <c r="H54" i="28"/>
  <c r="G54" i="28"/>
  <c r="F54" i="28"/>
  <c r="B54" i="28"/>
  <c r="N53" i="28"/>
  <c r="M53" i="28"/>
  <c r="L53" i="28"/>
  <c r="K53" i="28"/>
  <c r="J53" i="28"/>
  <c r="I53" i="28"/>
  <c r="H53" i="28"/>
  <c r="G53" i="28"/>
  <c r="F53" i="28"/>
  <c r="B53" i="28"/>
  <c r="N52" i="28"/>
  <c r="M52" i="28"/>
  <c r="L52" i="28"/>
  <c r="K52" i="28"/>
  <c r="J52" i="28"/>
  <c r="I52" i="28"/>
  <c r="H52" i="28"/>
  <c r="G52" i="28"/>
  <c r="F52" i="28"/>
  <c r="B52" i="28"/>
  <c r="N51" i="28"/>
  <c r="M51" i="28"/>
  <c r="L51" i="28"/>
  <c r="K51" i="28"/>
  <c r="J51" i="28"/>
  <c r="I51" i="28"/>
  <c r="H51" i="28"/>
  <c r="G51" i="28"/>
  <c r="F51" i="28"/>
  <c r="B51" i="28"/>
  <c r="N50" i="28"/>
  <c r="M50" i="28"/>
  <c r="L50" i="28"/>
  <c r="K50" i="28"/>
  <c r="J50" i="28"/>
  <c r="I50" i="28"/>
  <c r="H50" i="28"/>
  <c r="G50" i="28"/>
  <c r="F50" i="28"/>
  <c r="B50" i="28"/>
  <c r="N49" i="28"/>
  <c r="M49" i="28"/>
  <c r="L49" i="28"/>
  <c r="K49" i="28"/>
  <c r="J49" i="28"/>
  <c r="I49" i="28"/>
  <c r="H49" i="28"/>
  <c r="G49" i="28"/>
  <c r="F49" i="28"/>
  <c r="B49" i="28"/>
  <c r="N48" i="28"/>
  <c r="M48" i="28"/>
  <c r="L48" i="28"/>
  <c r="K48" i="28"/>
  <c r="J48" i="28"/>
  <c r="I48" i="28"/>
  <c r="H48" i="28"/>
  <c r="G48" i="28"/>
  <c r="F48" i="28"/>
  <c r="B48" i="28"/>
  <c r="N47" i="28"/>
  <c r="M47" i="28"/>
  <c r="L47" i="28"/>
  <c r="K47" i="28"/>
  <c r="J47" i="28"/>
  <c r="I47" i="28"/>
  <c r="H47" i="28"/>
  <c r="G47" i="28"/>
  <c r="F47" i="28"/>
  <c r="B47" i="28"/>
  <c r="N46" i="28"/>
  <c r="M46" i="28"/>
  <c r="L46" i="28"/>
  <c r="K46" i="28"/>
  <c r="J46" i="28"/>
  <c r="I46" i="28"/>
  <c r="H46" i="28"/>
  <c r="G46" i="28"/>
  <c r="F46" i="28"/>
  <c r="B46" i="28"/>
  <c r="N45" i="28"/>
  <c r="M45" i="28"/>
  <c r="L45" i="28"/>
  <c r="K45" i="28"/>
  <c r="J45" i="28"/>
  <c r="I45" i="28"/>
  <c r="H45" i="28"/>
  <c r="G45" i="28"/>
  <c r="F45" i="28"/>
  <c r="B45" i="28"/>
  <c r="N44" i="28"/>
  <c r="M44" i="28"/>
  <c r="L44" i="28"/>
  <c r="K44" i="28"/>
  <c r="J44" i="28"/>
  <c r="I44" i="28"/>
  <c r="H44" i="28"/>
  <c r="G44" i="28"/>
  <c r="F44" i="28"/>
  <c r="B44" i="28"/>
  <c r="N43" i="28"/>
  <c r="M43" i="28"/>
  <c r="L43" i="28"/>
  <c r="K43" i="28"/>
  <c r="J43" i="28"/>
  <c r="I43" i="28"/>
  <c r="H43" i="28"/>
  <c r="G43" i="28"/>
  <c r="F43" i="28"/>
  <c r="B43" i="28"/>
  <c r="N42" i="28"/>
  <c r="M42" i="28"/>
  <c r="L42" i="28"/>
  <c r="K42" i="28"/>
  <c r="J42" i="28"/>
  <c r="I42" i="28"/>
  <c r="H42" i="28"/>
  <c r="G42" i="28"/>
  <c r="F42" i="28"/>
  <c r="B42" i="28"/>
  <c r="N41" i="28"/>
  <c r="M41" i="28"/>
  <c r="L41" i="28"/>
  <c r="K41" i="28"/>
  <c r="J41" i="28"/>
  <c r="I41" i="28"/>
  <c r="H41" i="28"/>
  <c r="G41" i="28"/>
  <c r="F41" i="28"/>
  <c r="B41" i="28"/>
  <c r="N40" i="28"/>
  <c r="N39" i="28" s="1"/>
  <c r="M39" i="28" s="1"/>
  <c r="M40" i="28"/>
  <c r="L40" i="28"/>
  <c r="K40" i="28"/>
  <c r="J40" i="28"/>
  <c r="I40" i="28"/>
  <c r="H40" i="28"/>
  <c r="G40" i="28"/>
  <c r="F40" i="28"/>
  <c r="B40" i="28"/>
  <c r="J39" i="28"/>
  <c r="I39" i="28" s="1"/>
  <c r="G39" i="28" s="1"/>
  <c r="F39" i="28" s="1"/>
  <c r="E39" i="28"/>
  <c r="B39" i="28"/>
  <c r="N38" i="28"/>
  <c r="M38" i="28"/>
  <c r="L38" i="28"/>
  <c r="L39" i="28" s="1"/>
  <c r="K39" i="28" s="1"/>
  <c r="K38" i="28"/>
  <c r="J38" i="28"/>
  <c r="I38" i="28"/>
  <c r="H38" i="28"/>
  <c r="G38" i="28"/>
  <c r="F38" i="28"/>
  <c r="B38" i="28"/>
  <c r="N37" i="28"/>
  <c r="M37" i="28"/>
  <c r="L37" i="28"/>
  <c r="K37" i="28"/>
  <c r="J37" i="28"/>
  <c r="I37" i="28"/>
  <c r="H37" i="28"/>
  <c r="G37" i="28"/>
  <c r="F37" i="28"/>
  <c r="B37" i="28"/>
  <c r="N36" i="28"/>
  <c r="M36" i="28"/>
  <c r="L36" i="28"/>
  <c r="K36" i="28"/>
  <c r="J36" i="28"/>
  <c r="I36" i="28"/>
  <c r="H36" i="28"/>
  <c r="G36" i="28"/>
  <c r="F36" i="28"/>
  <c r="B36" i="28"/>
  <c r="N35" i="28"/>
  <c r="M35" i="28"/>
  <c r="L35" i="28"/>
  <c r="K35" i="28"/>
  <c r="J35" i="28"/>
  <c r="I35" i="28"/>
  <c r="H35" i="28"/>
  <c r="G35" i="28"/>
  <c r="F35" i="28"/>
  <c r="B35" i="28"/>
  <c r="N34" i="28"/>
  <c r="M34" i="28"/>
  <c r="L34" i="28"/>
  <c r="K34" i="28"/>
  <c r="J34" i="28"/>
  <c r="I34" i="28"/>
  <c r="H34" i="28"/>
  <c r="G34" i="28"/>
  <c r="F34" i="28"/>
  <c r="B34" i="28"/>
  <c r="N33" i="28"/>
  <c r="M33" i="28"/>
  <c r="L33" i="28"/>
  <c r="K33" i="28"/>
  <c r="J33" i="28"/>
  <c r="I33" i="28"/>
  <c r="H33" i="28"/>
  <c r="G33" i="28"/>
  <c r="F33" i="28"/>
  <c r="B33" i="28"/>
  <c r="N32" i="28"/>
  <c r="M32" i="28"/>
  <c r="L32" i="28"/>
  <c r="K32" i="28"/>
  <c r="J32" i="28"/>
  <c r="I32" i="28"/>
  <c r="H32" i="28"/>
  <c r="G32" i="28"/>
  <c r="F32" i="28"/>
  <c r="B32" i="28"/>
  <c r="N31" i="28"/>
  <c r="H31" i="28"/>
  <c r="G31" i="28" s="1"/>
  <c r="F31" i="28"/>
  <c r="B31" i="28"/>
  <c r="N30" i="28"/>
  <c r="M30" i="28"/>
  <c r="L30" i="28"/>
  <c r="L31" i="28" s="1"/>
  <c r="K31" i="28" s="1"/>
  <c r="K30" i="28"/>
  <c r="J30" i="28"/>
  <c r="J31" i="28" s="1"/>
  <c r="I31" i="28" s="1"/>
  <c r="I30" i="28"/>
  <c r="H30" i="28"/>
  <c r="G30" i="28"/>
  <c r="F30" i="28"/>
  <c r="B30" i="28"/>
  <c r="N29" i="28"/>
  <c r="M29" i="28"/>
  <c r="L29" i="28"/>
  <c r="K29" i="28"/>
  <c r="J29" i="28"/>
  <c r="I29" i="28"/>
  <c r="H29" i="28"/>
  <c r="G29" i="28"/>
  <c r="F29" i="28"/>
  <c r="B29" i="28"/>
  <c r="N28" i="28"/>
  <c r="M28" i="28"/>
  <c r="L28" i="28"/>
  <c r="K28" i="28"/>
  <c r="J28" i="28"/>
  <c r="I28" i="28"/>
  <c r="H28" i="28"/>
  <c r="G28" i="28"/>
  <c r="F28" i="28"/>
  <c r="B28" i="28"/>
  <c r="N27" i="28"/>
  <c r="M27" i="28"/>
  <c r="L27" i="28"/>
  <c r="K27" i="28"/>
  <c r="J27" i="28"/>
  <c r="I27" i="28"/>
  <c r="H27" i="28"/>
  <c r="G27" i="28"/>
  <c r="F27" i="28"/>
  <c r="B27" i="28"/>
  <c r="N26" i="28"/>
  <c r="M26" i="28"/>
  <c r="L26" i="28"/>
  <c r="K26" i="28"/>
  <c r="J26" i="28"/>
  <c r="I26" i="28"/>
  <c r="H26" i="28"/>
  <c r="G26" i="28"/>
  <c r="F26" i="28"/>
  <c r="B26" i="28"/>
  <c r="N25" i="28"/>
  <c r="M25" i="28"/>
  <c r="L25" i="28"/>
  <c r="K25" i="28"/>
  <c r="J25" i="28"/>
  <c r="I25" i="28"/>
  <c r="H25" i="28"/>
  <c r="G25" i="28"/>
  <c r="F25" i="28"/>
  <c r="B25" i="28"/>
  <c r="N24" i="28"/>
  <c r="M24" i="28"/>
  <c r="L24" i="28"/>
  <c r="K24" i="28"/>
  <c r="J24" i="28"/>
  <c r="I24" i="28"/>
  <c r="H24" i="28"/>
  <c r="G24" i="28"/>
  <c r="F24" i="28"/>
  <c r="B24" i="28"/>
  <c r="N23" i="28"/>
  <c r="M23" i="28"/>
  <c r="L23" i="28"/>
  <c r="K23" i="28"/>
  <c r="J23" i="28"/>
  <c r="I23" i="28"/>
  <c r="H23" i="28"/>
  <c r="G23" i="28"/>
  <c r="F23" i="28"/>
  <c r="B23" i="28"/>
  <c r="N22" i="28"/>
  <c r="M22" i="28"/>
  <c r="L22" i="28"/>
  <c r="K22" i="28"/>
  <c r="J22" i="28"/>
  <c r="I22" i="28"/>
  <c r="H22" i="28"/>
  <c r="G22" i="28"/>
  <c r="F22" i="28"/>
  <c r="B22" i="28"/>
  <c r="N21" i="28"/>
  <c r="M21" i="28"/>
  <c r="L21" i="28"/>
  <c r="K21" i="28"/>
  <c r="J21" i="28"/>
  <c r="I21" i="28"/>
  <c r="H21" i="28"/>
  <c r="G21" i="28"/>
  <c r="F21" i="28"/>
  <c r="B21" i="28"/>
  <c r="N20" i="28"/>
  <c r="M20" i="28"/>
  <c r="L20" i="28"/>
  <c r="K20" i="28"/>
  <c r="J20" i="28"/>
  <c r="I20" i="28"/>
  <c r="H20" i="28"/>
  <c r="G20" i="28"/>
  <c r="F20" i="28"/>
  <c r="B20" i="28"/>
  <c r="N19" i="28"/>
  <c r="M19" i="28"/>
  <c r="L19" i="28"/>
  <c r="K19" i="28"/>
  <c r="J19" i="28"/>
  <c r="I19" i="28"/>
  <c r="H19" i="28"/>
  <c r="G19" i="28"/>
  <c r="F19" i="28"/>
  <c r="B19" i="28"/>
  <c r="N18" i="28"/>
  <c r="M18" i="28"/>
  <c r="L18" i="28"/>
  <c r="K18" i="28"/>
  <c r="J18" i="28"/>
  <c r="I18" i="28"/>
  <c r="H18" i="28"/>
  <c r="G18" i="28"/>
  <c r="F18" i="28"/>
  <c r="B18" i="28"/>
  <c r="N17" i="28"/>
  <c r="M17" i="28"/>
  <c r="L17" i="28"/>
  <c r="K17" i="28"/>
  <c r="J17" i="28"/>
  <c r="I17" i="28"/>
  <c r="H17" i="28"/>
  <c r="G17" i="28"/>
  <c r="F17" i="28"/>
  <c r="B17" i="28"/>
  <c r="N16" i="28"/>
  <c r="M16" i="28"/>
  <c r="L16" i="28"/>
  <c r="K16" i="28"/>
  <c r="J16" i="28"/>
  <c r="I16" i="28"/>
  <c r="H16" i="28"/>
  <c r="G16" i="28"/>
  <c r="F16" i="28"/>
  <c r="B16" i="28"/>
  <c r="N15" i="28"/>
  <c r="M15" i="28"/>
  <c r="L15" i="28"/>
  <c r="K15" i="28"/>
  <c r="J15" i="28"/>
  <c r="I15" i="28"/>
  <c r="H15" i="28"/>
  <c r="G15" i="28"/>
  <c r="F15" i="28"/>
  <c r="B15" i="28"/>
  <c r="N14" i="28"/>
  <c r="M14" i="28"/>
  <c r="L14" i="28"/>
  <c r="K14" i="28"/>
  <c r="J14" i="28"/>
  <c r="I14" i="28"/>
  <c r="H14" i="28"/>
  <c r="G14" i="28"/>
  <c r="F14" i="28"/>
  <c r="B14" i="28"/>
  <c r="N13" i="28"/>
  <c r="M13" i="28"/>
  <c r="L13" i="28"/>
  <c r="K13" i="28"/>
  <c r="J13" i="28"/>
  <c r="I13" i="28"/>
  <c r="H13" i="28"/>
  <c r="G13" i="28"/>
  <c r="F13" i="28"/>
  <c r="B13" i="28"/>
  <c r="N12" i="28"/>
  <c r="M12" i="28"/>
  <c r="L12" i="28"/>
  <c r="K12" i="28"/>
  <c r="J12" i="28"/>
  <c r="I12" i="28"/>
  <c r="H12" i="28"/>
  <c r="G12" i="28"/>
  <c r="F12" i="28"/>
  <c r="B12" i="28"/>
  <c r="N11" i="28"/>
  <c r="M11" i="28"/>
  <c r="L11" i="28"/>
  <c r="K11" i="28"/>
  <c r="J11" i="28"/>
  <c r="I11" i="28"/>
  <c r="H11" i="28"/>
  <c r="G11" i="28"/>
  <c r="F11" i="28"/>
  <c r="B11" i="28"/>
  <c r="N10" i="28"/>
  <c r="M10" i="28"/>
  <c r="L10" i="28"/>
  <c r="K10" i="28"/>
  <c r="J10" i="28"/>
  <c r="I10" i="28"/>
  <c r="H10" i="28"/>
  <c r="G10" i="28"/>
  <c r="F10" i="28"/>
  <c r="B10" i="28"/>
  <c r="N9" i="28"/>
  <c r="M9" i="28"/>
  <c r="L9" i="28"/>
  <c r="K9" i="28"/>
  <c r="J9" i="28"/>
  <c r="I9" i="28"/>
  <c r="H9" i="28"/>
  <c r="G9" i="28"/>
  <c r="F9" i="28"/>
  <c r="B9" i="28"/>
  <c r="N8" i="28"/>
  <c r="M8" i="28"/>
  <c r="L8" i="28"/>
  <c r="K8" i="28"/>
  <c r="J8" i="28"/>
  <c r="I8" i="28"/>
  <c r="H8" i="28"/>
  <c r="G8" i="28"/>
  <c r="F8" i="28"/>
  <c r="B8" i="28"/>
  <c r="N7" i="28"/>
  <c r="M7" i="28"/>
  <c r="L7" i="28"/>
  <c r="K7" i="28"/>
  <c r="J7" i="28"/>
  <c r="I7" i="28"/>
  <c r="H7" i="28"/>
  <c r="G7" i="28"/>
  <c r="F7" i="28"/>
  <c r="B7" i="28"/>
  <c r="N6" i="28"/>
  <c r="M6" i="28"/>
  <c r="L6" i="28"/>
  <c r="K6" i="28"/>
  <c r="J6" i="28"/>
  <c r="I6" i="28"/>
  <c r="H6" i="28"/>
  <c r="G6" i="28"/>
  <c r="F6" i="28"/>
  <c r="B6" i="28"/>
  <c r="N5" i="28"/>
  <c r="M5" i="28"/>
  <c r="L5" i="28"/>
  <c r="K5" i="28"/>
  <c r="J5" i="28"/>
  <c r="I5" i="28"/>
  <c r="H5" i="28"/>
  <c r="G5" i="28"/>
  <c r="F5" i="28"/>
  <c r="B5" i="28"/>
  <c r="N4" i="28"/>
  <c r="M4" i="28"/>
  <c r="L4" i="28"/>
  <c r="K4" i="28"/>
  <c r="J4" i="28"/>
  <c r="I4" i="28"/>
  <c r="H4" i="28"/>
  <c r="G4" i="28"/>
  <c r="F4" i="28"/>
  <c r="B4" i="28"/>
  <c r="D103" i="27" s="1"/>
  <c r="B103" i="27"/>
  <c r="D102" i="27" s="1"/>
  <c r="B102" i="27"/>
  <c r="D101" i="27" s="1"/>
  <c r="B101" i="27"/>
  <c r="B100" i="27"/>
  <c r="D99" i="27" s="1"/>
  <c r="B99" i="27"/>
  <c r="D98" i="27" s="1"/>
  <c r="B98" i="27"/>
  <c r="D97" i="27" s="1"/>
  <c r="B97" i="27"/>
  <c r="B96" i="27"/>
  <c r="D95" i="27" s="1"/>
  <c r="B95" i="27"/>
  <c r="D94" i="27" s="1"/>
  <c r="B94" i="27"/>
  <c r="D93" i="27" s="1"/>
  <c r="B93" i="27"/>
  <c r="B92" i="27"/>
  <c r="D91" i="27" s="1"/>
  <c r="B91" i="27"/>
  <c r="D90" i="27" s="1"/>
  <c r="B90" i="27"/>
  <c r="D89" i="27" s="1"/>
  <c r="B89" i="27"/>
  <c r="B88" i="27"/>
  <c r="D87" i="27" s="1"/>
  <c r="B87" i="27"/>
  <c r="D86" i="27" s="1"/>
  <c r="B86" i="27"/>
  <c r="D85" i="27" s="1"/>
  <c r="B85" i="27"/>
  <c r="B84" i="27"/>
  <c r="D83" i="27" s="1"/>
  <c r="B83" i="27"/>
  <c r="D82" i="27" s="1"/>
  <c r="B82" i="27"/>
  <c r="D81" i="27" s="1"/>
  <c r="B81" i="27"/>
  <c r="B80" i="27"/>
  <c r="D79" i="27" s="1"/>
  <c r="B79" i="27"/>
  <c r="D78" i="27" s="1"/>
  <c r="B78" i="27"/>
  <c r="D77" i="27" s="1"/>
  <c r="B77" i="27"/>
  <c r="B76" i="27"/>
  <c r="D75" i="27" s="1"/>
  <c r="B75" i="27"/>
  <c r="D74" i="27" s="1"/>
  <c r="B74" i="27"/>
  <c r="D73" i="27" s="1"/>
  <c r="B73" i="27"/>
  <c r="B72" i="27"/>
  <c r="D71" i="27" s="1"/>
  <c r="B71" i="27"/>
  <c r="D70" i="27" s="1"/>
  <c r="B70" i="27"/>
  <c r="D69" i="27" s="1"/>
  <c r="B69" i="27"/>
  <c r="B68" i="27"/>
  <c r="D67" i="27" s="1"/>
  <c r="B67" i="27"/>
  <c r="D66" i="27" s="1"/>
  <c r="B66" i="27"/>
  <c r="D65" i="27" s="1"/>
  <c r="B65" i="27"/>
  <c r="B64" i="27"/>
  <c r="D63" i="27" s="1"/>
  <c r="B63" i="27"/>
  <c r="D62" i="27" s="1"/>
  <c r="B62" i="27"/>
  <c r="D61" i="27" s="1"/>
  <c r="B61" i="27"/>
  <c r="B60" i="27"/>
  <c r="D59" i="27" s="1"/>
  <c r="B59" i="27"/>
  <c r="D58" i="27" s="1"/>
  <c r="B58" i="27"/>
  <c r="D57" i="27" s="1"/>
  <c r="B57" i="27"/>
  <c r="B56" i="27"/>
  <c r="D55" i="27" s="1"/>
  <c r="B55" i="27"/>
  <c r="D54" i="27" s="1"/>
  <c r="B54" i="27"/>
  <c r="D53" i="27" s="1"/>
  <c r="B53" i="27"/>
  <c r="B52" i="27"/>
  <c r="D51" i="27" s="1"/>
  <c r="B51" i="27"/>
  <c r="D50" i="27" s="1"/>
  <c r="B50" i="27"/>
  <c r="D49" i="27" s="1"/>
  <c r="B49" i="27"/>
  <c r="B48" i="27"/>
  <c r="D47" i="27" s="1"/>
  <c r="B47" i="27"/>
  <c r="D46" i="27" s="1"/>
  <c r="B46" i="27"/>
  <c r="D45" i="27" s="1"/>
  <c r="B45" i="27"/>
  <c r="B44" i="27"/>
  <c r="D43" i="27" s="1"/>
  <c r="B43" i="27"/>
  <c r="D42" i="27" s="1"/>
  <c r="B42" i="27"/>
  <c r="D41" i="27" s="1"/>
  <c r="B41" i="27"/>
  <c r="B40" i="27"/>
  <c r="D39" i="27" s="1"/>
  <c r="B39" i="27"/>
  <c r="D38" i="27" s="1"/>
  <c r="B38" i="27"/>
  <c r="D37" i="27" s="1"/>
  <c r="B37" i="27"/>
  <c r="B36" i="27"/>
  <c r="D35" i="27" s="1"/>
  <c r="B35" i="27"/>
  <c r="D34" i="27" s="1"/>
  <c r="B34" i="27"/>
  <c r="D33" i="27" s="1"/>
  <c r="B33" i="27"/>
  <c r="B32" i="27"/>
  <c r="D31" i="27" s="1"/>
  <c r="B31" i="27"/>
  <c r="D30" i="27" s="1"/>
  <c r="B30" i="27"/>
  <c r="D29" i="27" s="1"/>
  <c r="B29" i="27"/>
  <c r="B28" i="27"/>
  <c r="D27" i="27" s="1"/>
  <c r="B27" i="27"/>
  <c r="D26" i="27" s="1"/>
  <c r="B26" i="27"/>
  <c r="D25" i="27" s="1"/>
  <c r="B25" i="27"/>
  <c r="B24" i="27"/>
  <c r="D23" i="27" s="1"/>
  <c r="B23" i="27"/>
  <c r="D22" i="27" s="1"/>
  <c r="B22" i="27"/>
  <c r="D21" i="27" s="1"/>
  <c r="B21" i="27"/>
  <c r="B20" i="27"/>
  <c r="D19" i="27" s="1"/>
  <c r="B19" i="27"/>
  <c r="D18" i="27" s="1"/>
  <c r="B18" i="27"/>
  <c r="D17" i="27" s="1"/>
  <c r="B17" i="27"/>
  <c r="B16" i="27"/>
  <c r="D15" i="27" s="1"/>
  <c r="B15" i="27"/>
  <c r="D14" i="27" s="1"/>
  <c r="B14" i="27"/>
  <c r="D13" i="27" s="1"/>
  <c r="B13" i="27"/>
  <c r="B12" i="27"/>
  <c r="D11" i="27" s="1"/>
  <c r="B11" i="27"/>
  <c r="D10" i="27" s="1"/>
  <c r="B10" i="27"/>
  <c r="D9" i="27" s="1"/>
  <c r="B9" i="27"/>
  <c r="K8" i="27"/>
  <c r="D8" i="27"/>
  <c r="B8" i="27"/>
  <c r="B7" i="27"/>
  <c r="D7" i="27" s="1"/>
  <c r="K6" i="27"/>
  <c r="D6" i="27" s="1"/>
  <c r="B6" i="27"/>
  <c r="D5" i="27" s="1"/>
  <c r="B5" i="27"/>
  <c r="B4" i="27"/>
  <c r="D4" i="27" l="1"/>
  <c r="D12" i="27"/>
  <c r="D16" i="27"/>
  <c r="D20" i="27"/>
  <c r="D24" i="27"/>
  <c r="D28" i="27"/>
  <c r="D32" i="27"/>
  <c r="D36" i="27"/>
  <c r="D40" i="27"/>
  <c r="D44" i="27"/>
  <c r="D48" i="27"/>
  <c r="D52" i="27"/>
  <c r="D56" i="27"/>
  <c r="D60" i="27"/>
  <c r="D64" i="27"/>
  <c r="D68" i="27"/>
  <c r="D72" i="27"/>
  <c r="D76" i="27"/>
  <c r="D80" i="27"/>
  <c r="D84" i="27"/>
  <c r="D88" i="27"/>
  <c r="D92" i="27"/>
  <c r="D96" i="27"/>
  <c r="D100" i="27"/>
  <c r="D8" i="30"/>
  <c r="D12" i="30"/>
  <c r="D16" i="30"/>
  <c r="D20" i="30"/>
  <c r="D30" i="30"/>
  <c r="D34" i="30"/>
  <c r="D38" i="30"/>
  <c r="D42" i="30"/>
  <c r="D46" i="30"/>
  <c r="D50" i="30"/>
  <c r="D54" i="30"/>
  <c r="D58" i="30"/>
  <c r="D62" i="30"/>
  <c r="D66" i="30"/>
  <c r="D70" i="30"/>
  <c r="D74" i="30"/>
  <c r="D78" i="30"/>
  <c r="D82" i="30"/>
  <c r="D86" i="30"/>
  <c r="D90" i="30"/>
  <c r="D94" i="30"/>
  <c r="D147" i="30"/>
  <c r="D397" i="30"/>
  <c r="D401" i="30"/>
  <c r="D405" i="30"/>
  <c r="D409" i="30"/>
  <c r="D413" i="30"/>
  <c r="D417" i="30"/>
  <c r="D421" i="30"/>
  <c r="D425" i="30"/>
  <c r="D429" i="30"/>
  <c r="D433" i="30"/>
  <c r="D437" i="30"/>
  <c r="D441" i="30"/>
  <c r="D445" i="30"/>
  <c r="D449" i="30"/>
  <c r="D453" i="30"/>
  <c r="D457" i="30"/>
  <c r="D461" i="30"/>
  <c r="D465" i="30"/>
  <c r="D469" i="30"/>
  <c r="D473" i="30"/>
  <c r="D477" i="30"/>
  <c r="D481" i="30"/>
  <c r="D485" i="30"/>
  <c r="D489" i="30"/>
  <c r="D493" i="30"/>
  <c r="D497" i="30"/>
  <c r="D501" i="30"/>
  <c r="D505" i="30"/>
  <c r="D509" i="30"/>
  <c r="D513" i="30"/>
  <c r="D517" i="30"/>
  <c r="D521" i="30"/>
  <c r="D525" i="30"/>
  <c r="D529" i="30"/>
  <c r="D533" i="30"/>
  <c r="D537" i="30"/>
  <c r="D541" i="30"/>
  <c r="D545" i="30"/>
  <c r="D549" i="30"/>
  <c r="D553" i="30"/>
  <c r="D557" i="30"/>
  <c r="D561" i="30"/>
  <c r="D565" i="30"/>
  <c r="D569" i="30"/>
  <c r="D573" i="30"/>
  <c r="D577" i="30"/>
  <c r="D581" i="30"/>
  <c r="D585" i="30"/>
  <c r="D589" i="30"/>
  <c r="D593" i="30"/>
  <c r="D597" i="30"/>
  <c r="D601" i="30"/>
  <c r="D605" i="30"/>
  <c r="D609" i="30"/>
  <c r="D613" i="30"/>
  <c r="D617" i="30"/>
  <c r="D621" i="30"/>
  <c r="D625" i="30"/>
  <c r="D629" i="30"/>
  <c r="D633" i="30"/>
  <c r="D637" i="30"/>
  <c r="D641" i="30"/>
  <c r="D645" i="30"/>
  <c r="D649" i="30"/>
  <c r="D653" i="30"/>
  <c r="D657" i="30"/>
  <c r="D661" i="30"/>
  <c r="D665" i="30"/>
  <c r="D669" i="30"/>
  <c r="D673" i="30"/>
  <c r="D677" i="30"/>
  <c r="D681" i="30"/>
  <c r="D685" i="30"/>
  <c r="D689" i="30"/>
  <c r="D693" i="30"/>
  <c r="D697" i="30"/>
  <c r="D701" i="30"/>
  <c r="D705" i="30"/>
  <c r="D709" i="30"/>
  <c r="D713" i="30"/>
  <c r="D717" i="30"/>
  <c r="D97" i="30"/>
  <c r="D99" i="30"/>
  <c r="D101" i="30"/>
  <c r="D103" i="30"/>
  <c r="D105" i="30"/>
  <c r="D107" i="30"/>
  <c r="D109" i="30"/>
  <c r="D111" i="30"/>
  <c r="D113" i="30"/>
  <c r="D115" i="30"/>
  <c r="D117" i="30"/>
  <c r="D119" i="30"/>
  <c r="D121" i="30"/>
  <c r="D123" i="30"/>
  <c r="D125" i="30"/>
  <c r="D127" i="30"/>
  <c r="D129" i="30"/>
  <c r="D131" i="30"/>
  <c r="D133" i="30"/>
  <c r="D135" i="30"/>
  <c r="D137" i="30"/>
  <c r="D139" i="30"/>
  <c r="D141" i="30"/>
  <c r="D143" i="30"/>
  <c r="D145" i="30"/>
  <c r="D297" i="30"/>
  <c r="D299" i="30"/>
  <c r="D301" i="30"/>
  <c r="D303" i="30"/>
  <c r="D305" i="30"/>
  <c r="D307" i="30"/>
  <c r="D309" i="30"/>
  <c r="D311" i="30"/>
  <c r="D313" i="30"/>
  <c r="D315" i="30"/>
  <c r="D317" i="30"/>
  <c r="D319" i="30"/>
  <c r="D321" i="30"/>
  <c r="D323" i="30"/>
  <c r="D325" i="30"/>
  <c r="D327" i="30"/>
  <c r="D329" i="30"/>
  <c r="D331" i="30"/>
  <c r="D333" i="30"/>
  <c r="D335" i="30"/>
  <c r="D337" i="30"/>
  <c r="D339" i="30"/>
  <c r="D341" i="30"/>
  <c r="D343" i="30"/>
  <c r="D345" i="30"/>
  <c r="D347" i="30"/>
  <c r="D349" i="30"/>
  <c r="D351" i="30"/>
  <c r="D353" i="30"/>
  <c r="D355" i="30"/>
  <c r="D357" i="30"/>
  <c r="D359" i="30"/>
  <c r="D361" i="30"/>
  <c r="D363" i="30"/>
  <c r="D365" i="30"/>
  <c r="D367" i="30"/>
  <c r="D369" i="30"/>
  <c r="D371" i="30"/>
  <c r="D373" i="30"/>
  <c r="D375" i="30"/>
  <c r="D377" i="30"/>
  <c r="D379" i="30"/>
  <c r="D381" i="30"/>
  <c r="D383" i="30"/>
  <c r="D385" i="30"/>
  <c r="D387" i="30"/>
  <c r="D389" i="30"/>
  <c r="D391" i="30"/>
  <c r="D393" i="30"/>
  <c r="D395" i="30"/>
  <c r="D398" i="30"/>
  <c r="D402" i="30"/>
  <c r="D406" i="30"/>
  <c r="D410" i="30"/>
  <c r="D414" i="30"/>
  <c r="D418" i="30"/>
  <c r="D422" i="30"/>
  <c r="D426" i="30"/>
  <c r="D430" i="30"/>
  <c r="D434" i="30"/>
  <c r="D438" i="30"/>
  <c r="D442" i="30"/>
  <c r="D446" i="30"/>
  <c r="D450" i="30"/>
  <c r="D454" i="30"/>
  <c r="D458" i="30"/>
  <c r="D462" i="30"/>
  <c r="D466" i="30"/>
  <c r="D470" i="30"/>
  <c r="D474" i="30"/>
  <c r="D478" i="30"/>
  <c r="D482" i="30"/>
  <c r="D486" i="30"/>
  <c r="D490" i="30"/>
  <c r="D494" i="30"/>
  <c r="D498" i="30"/>
  <c r="D502" i="30"/>
  <c r="D506" i="30"/>
  <c r="D510" i="30"/>
  <c r="D514" i="30"/>
  <c r="D518" i="30"/>
  <c r="D522" i="30"/>
  <c r="D526" i="30"/>
  <c r="D530" i="30"/>
  <c r="D534" i="30"/>
  <c r="D538" i="30"/>
  <c r="D542" i="30"/>
  <c r="D546" i="30"/>
  <c r="D550" i="30"/>
  <c r="D554" i="30"/>
  <c r="D558" i="30"/>
  <c r="D562" i="30"/>
  <c r="D566" i="30"/>
  <c r="D570" i="30"/>
  <c r="D574" i="30"/>
  <c r="D578" i="30"/>
  <c r="D582" i="30"/>
  <c r="D586" i="30"/>
  <c r="D590" i="30"/>
  <c r="D594" i="30"/>
  <c r="D598" i="30"/>
  <c r="D602" i="30"/>
  <c r="D606" i="30"/>
  <c r="D610" i="30"/>
  <c r="D614" i="30"/>
  <c r="D618" i="30"/>
  <c r="D622" i="30"/>
  <c r="D626" i="30"/>
  <c r="D630" i="30"/>
  <c r="D634" i="30"/>
  <c r="D638" i="30"/>
  <c r="D642" i="30"/>
  <c r="D646" i="30"/>
  <c r="D650" i="30"/>
  <c r="D654" i="30"/>
  <c r="D658" i="30"/>
  <c r="D662" i="30"/>
  <c r="D666" i="30"/>
  <c r="D670" i="30"/>
  <c r="D674" i="30"/>
  <c r="D678" i="30"/>
  <c r="D682" i="30"/>
  <c r="D686" i="30"/>
  <c r="D690" i="30"/>
  <c r="D694" i="30"/>
  <c r="D698" i="30"/>
  <c r="D702" i="30"/>
  <c r="D706" i="30"/>
  <c r="D710" i="30"/>
  <c r="D714" i="30"/>
  <c r="D718" i="30"/>
  <c r="D1060" i="30"/>
  <c r="D1062" i="30"/>
  <c r="D1064" i="30"/>
  <c r="D1066" i="30"/>
  <c r="D1068" i="30"/>
  <c r="D1070" i="30"/>
  <c r="D1072" i="30"/>
  <c r="D1074" i="30"/>
  <c r="D1076" i="30"/>
  <c r="D1078" i="30"/>
  <c r="D1080" i="30"/>
  <c r="D1082" i="30"/>
  <c r="D1084" i="30"/>
  <c r="D1086" i="30"/>
  <c r="D1088" i="30"/>
  <c r="D1090" i="30"/>
  <c r="D1092" i="30"/>
  <c r="D1094" i="30"/>
  <c r="D1096" i="30"/>
  <c r="D1098" i="30"/>
  <c r="D1100" i="30"/>
  <c r="D1102" i="30"/>
  <c r="D1104" i="30"/>
  <c r="D1106" i="30"/>
  <c r="D1108" i="30"/>
  <c r="D1110" i="30"/>
  <c r="D1112" i="30"/>
  <c r="D1114" i="30"/>
  <c r="D1116" i="30"/>
  <c r="D1118" i="30"/>
  <c r="D1120" i="30"/>
  <c r="D1122" i="30"/>
  <c r="D1124" i="30"/>
  <c r="D1126" i="30"/>
  <c r="D1128" i="30"/>
  <c r="D1130" i="30"/>
  <c r="D1132" i="30"/>
  <c r="D1134" i="30"/>
  <c r="D1136" i="30"/>
  <c r="D1138" i="30"/>
  <c r="D1140" i="30"/>
  <c r="D1142" i="30"/>
  <c r="D1144" i="30"/>
  <c r="D1146" i="30"/>
  <c r="D1148" i="30"/>
  <c r="D1150" i="30"/>
  <c r="D1152" i="30"/>
  <c r="D1154" i="30"/>
  <c r="D1156" i="30"/>
  <c r="D1158" i="30"/>
  <c r="D1160" i="30"/>
  <c r="D1162" i="30"/>
  <c r="D1164" i="30"/>
  <c r="D1166" i="30"/>
  <c r="D1168" i="30"/>
  <c r="D1170" i="30"/>
  <c r="D1172" i="30"/>
  <c r="D1174" i="30"/>
  <c r="D1176" i="30"/>
  <c r="D1178" i="30"/>
  <c r="D1180" i="30"/>
  <c r="D1182" i="30"/>
  <c r="D1184" i="30"/>
  <c r="D1186" i="30"/>
  <c r="D1188" i="30"/>
  <c r="D1190" i="30"/>
  <c r="D1192" i="30"/>
  <c r="D1194" i="30"/>
  <c r="D1196" i="30"/>
  <c r="D1198" i="30"/>
  <c r="D1200" i="30"/>
  <c r="D1202" i="30"/>
  <c r="D1204" i="30"/>
  <c r="D1206" i="30"/>
  <c r="D1208" i="30"/>
  <c r="D1210" i="30"/>
  <c r="D1212" i="30"/>
  <c r="D1214" i="30"/>
  <c r="D1216" i="30"/>
  <c r="D1218" i="30"/>
  <c r="D1220" i="30"/>
  <c r="D1222" i="30"/>
  <c r="D1224" i="30"/>
  <c r="D1226" i="30"/>
  <c r="D1228" i="30"/>
  <c r="D1230" i="30"/>
  <c r="D1232" i="30"/>
  <c r="D1234" i="30"/>
  <c r="D1236" i="30"/>
  <c r="D1238" i="30"/>
  <c r="D1240" i="30"/>
  <c r="D1242" i="30"/>
  <c r="D1244" i="30"/>
  <c r="D1246" i="30"/>
  <c r="D1248" i="30"/>
  <c r="D1250" i="30"/>
  <c r="D1252" i="30"/>
  <c r="D1254" i="30"/>
  <c r="D1256" i="30"/>
  <c r="D1258" i="30"/>
  <c r="D1260" i="30"/>
  <c r="D1262" i="30"/>
  <c r="D1264" i="30"/>
  <c r="D1266" i="30"/>
  <c r="D1268" i="30"/>
  <c r="D1270" i="30"/>
  <c r="D1272" i="30"/>
  <c r="D1274" i="30"/>
  <c r="D1276" i="30"/>
  <c r="D1278" i="30"/>
  <c r="D1280" i="30"/>
  <c r="D1282" i="30"/>
  <c r="D1284" i="30"/>
  <c r="D1286" i="30"/>
  <c r="D1288" i="30"/>
  <c r="D1290" i="30"/>
  <c r="D1292" i="30"/>
  <c r="D1294" i="30"/>
  <c r="D1296" i="30"/>
  <c r="D1298" i="30"/>
  <c r="D1300" i="30"/>
  <c r="D1302" i="30"/>
  <c r="D1304" i="30"/>
  <c r="D1306" i="30"/>
  <c r="D1308" i="30"/>
  <c r="D1310" i="30"/>
  <c r="D1312" i="30"/>
  <c r="D1314" i="30"/>
  <c r="D1316" i="30"/>
  <c r="D1318" i="30"/>
  <c r="D1320" i="30"/>
  <c r="D1322" i="30"/>
  <c r="D1324" i="30"/>
  <c r="D1326" i="30"/>
  <c r="D1328" i="30"/>
  <c r="D1330" i="30"/>
  <c r="D1332" i="30"/>
  <c r="D1334" i="30"/>
  <c r="D1336" i="30"/>
  <c r="D1338" i="30"/>
  <c r="D1340" i="30"/>
  <c r="D1342" i="30"/>
  <c r="D1344" i="30"/>
  <c r="D1346" i="30"/>
  <c r="D1348" i="30"/>
  <c r="D1350" i="30"/>
  <c r="D1352" i="30"/>
  <c r="D1354" i="30"/>
  <c r="D1356" i="30"/>
  <c r="D1358" i="30"/>
  <c r="D1360" i="30"/>
  <c r="D1362" i="30"/>
  <c r="D1364" i="30"/>
  <c r="D1366" i="30"/>
  <c r="D1368" i="30"/>
  <c r="D1370" i="30"/>
  <c r="D1372" i="30"/>
  <c r="D1374" i="30"/>
  <c r="D1376" i="30"/>
  <c r="D1378" i="30"/>
  <c r="D1380" i="30"/>
  <c r="D1382" i="30"/>
  <c r="D1384" i="30"/>
  <c r="D1386" i="30"/>
  <c r="D1388" i="30"/>
  <c r="D1390" i="30"/>
  <c r="D1392" i="30"/>
  <c r="D1394" i="30"/>
  <c r="D1396" i="30"/>
  <c r="D1398" i="30"/>
  <c r="D1400" i="30"/>
  <c r="D1402" i="30"/>
  <c r="D1404" i="30"/>
  <c r="D1406" i="30"/>
  <c r="D1408" i="30"/>
  <c r="D1410" i="30"/>
  <c r="D1412" i="30"/>
  <c r="D1414" i="30"/>
  <c r="D1416" i="30"/>
  <c r="D1418" i="30"/>
  <c r="D1420" i="30"/>
  <c r="D1422" i="30"/>
  <c r="D1424" i="30"/>
  <c r="D1426" i="30"/>
  <c r="D1428" i="30"/>
  <c r="D1430" i="30"/>
  <c r="D1432" i="30"/>
  <c r="C5" i="28"/>
  <c r="C6" i="28" s="1"/>
  <c r="C7" i="28" s="1"/>
  <c r="C8" i="28" s="1"/>
  <c r="C9" i="28" s="1"/>
  <c r="C10" i="28" s="1"/>
  <c r="C11" i="28" s="1"/>
  <c r="C12" i="28" s="1"/>
  <c r="C13" i="28" s="1"/>
  <c r="C14" i="28" s="1"/>
  <c r="C15" i="28" s="1"/>
  <c r="C16" i="28" s="1"/>
  <c r="C17" i="28" s="1"/>
  <c r="C18" i="28" s="1"/>
  <c r="C19" i="28" s="1"/>
  <c r="C20" i="28" s="1"/>
  <c r="C21" i="28" s="1"/>
  <c r="C22" i="28" s="1"/>
  <c r="C23" i="28" s="1"/>
  <c r="C24" i="28" s="1"/>
  <c r="C25" i="28" s="1"/>
  <c r="C26" i="28" s="1"/>
  <c r="C27" i="28" s="1"/>
  <c r="C28" i="28" s="1"/>
  <c r="C29" i="28" s="1"/>
  <c r="C30" i="28" s="1"/>
  <c r="C31" i="28" s="1"/>
  <c r="C32" i="28" s="1"/>
  <c r="C33" i="28" s="1"/>
  <c r="C34" i="28" s="1"/>
  <c r="C35" i="28" s="1"/>
  <c r="C36" i="28" s="1"/>
  <c r="C37" i="28" s="1"/>
  <c r="C38" i="28" s="1"/>
  <c r="C39" i="28" s="1"/>
  <c r="C40" i="28" s="1"/>
  <c r="C41" i="28" s="1"/>
  <c r="C42" i="28" s="1"/>
  <c r="C43" i="28" s="1"/>
  <c r="C44" i="28" s="1"/>
  <c r="C45" i="28" s="1"/>
  <c r="C46" i="28" s="1"/>
  <c r="C47" i="28" s="1"/>
  <c r="C48" i="28" s="1"/>
  <c r="C49" i="28" s="1"/>
  <c r="C50" i="28" s="1"/>
  <c r="C51" i="28" s="1"/>
  <c r="C52" i="28" s="1"/>
  <c r="C53" i="28" s="1"/>
  <c r="C54" i="28" s="1"/>
  <c r="C55" i="28" s="1"/>
  <c r="C56" i="28" s="1"/>
  <c r="C57" i="28" s="1"/>
  <c r="C58" i="28" s="1"/>
  <c r="C59" i="28" s="1"/>
  <c r="C60" i="28" s="1"/>
  <c r="C61" i="28" s="1"/>
  <c r="C62" i="28" s="1"/>
  <c r="C63" i="28" s="1"/>
  <c r="C64" i="28" s="1"/>
  <c r="C65" i="28" s="1"/>
  <c r="C66" i="28" s="1"/>
  <c r="C67" i="28" s="1"/>
  <c r="C68" i="28" s="1"/>
  <c r="C69" i="28" s="1"/>
  <c r="C70" i="28" s="1"/>
  <c r="C71" i="28" s="1"/>
  <c r="C72" i="28" s="1"/>
  <c r="C73" i="28" s="1"/>
  <c r="C74" i="28" s="1"/>
  <c r="C75" i="28" s="1"/>
  <c r="C76" i="28" s="1"/>
  <c r="C77" i="28" s="1"/>
  <c r="C78" i="28" s="1"/>
  <c r="C79" i="28" s="1"/>
  <c r="C80" i="28" s="1"/>
  <c r="C81" i="28" s="1"/>
  <c r="C82" i="28" s="1"/>
  <c r="C83" i="28" s="1"/>
  <c r="C84" i="28" s="1"/>
  <c r="C85" i="28" s="1"/>
  <c r="C86" i="28" s="1"/>
  <c r="C87" i="28" s="1"/>
  <c r="C88" i="28" s="1"/>
  <c r="C89" i="28" s="1"/>
  <c r="C90" i="28" s="1"/>
  <c r="C91" i="28" s="1"/>
  <c r="C92" i="28" s="1"/>
  <c r="C93" i="28" s="1"/>
  <c r="C94" i="28" s="1"/>
  <c r="C95" i="28" s="1"/>
  <c r="C96" i="28" s="1"/>
  <c r="C97" i="28" s="1"/>
  <c r="C98" i="28" s="1"/>
  <c r="C99" i="28" s="1"/>
  <c r="C100" i="28" s="1"/>
  <c r="C101" i="28" s="1"/>
  <c r="C102" i="28" s="1"/>
  <c r="C103" i="28" s="1"/>
  <c r="C104" i="28" s="1"/>
  <c r="C105" i="28" s="1"/>
  <c r="C106" i="28" s="1"/>
  <c r="C107" i="28" s="1"/>
  <c r="C108" i="28" s="1"/>
  <c r="C109" i="28" s="1"/>
  <c r="C110" i="28" s="1"/>
  <c r="C111" i="28" s="1"/>
  <c r="C112" i="28" s="1"/>
  <c r="C113" i="28" s="1"/>
  <c r="C114" i="28" s="1"/>
  <c r="C115" i="28" s="1"/>
  <c r="C116" i="28" s="1"/>
  <c r="C117" i="28" s="1"/>
  <c r="C118" i="28" s="1"/>
  <c r="C119" i="28" s="1"/>
  <c r="C120" i="28" s="1"/>
  <c r="C121" i="28" s="1"/>
  <c r="C122" i="28" s="1"/>
  <c r="C123" i="28" s="1"/>
  <c r="C124" i="28" s="1"/>
  <c r="C125" i="28" s="1"/>
  <c r="C126" i="28" s="1"/>
  <c r="C127" i="28" s="1"/>
  <c r="C128" i="28" s="1"/>
  <c r="C129" i="28" s="1"/>
  <c r="C130" i="28" s="1"/>
  <c r="C131" i="28" s="1"/>
  <c r="C132" i="28" s="1"/>
  <c r="C133" i="28" s="1"/>
  <c r="C134" i="28" s="1"/>
  <c r="C135" i="28" s="1"/>
  <c r="C136" i="28" s="1"/>
  <c r="C137" i="28" s="1"/>
  <c r="C138" i="28" s="1"/>
  <c r="C139" i="28" s="1"/>
  <c r="C140" i="28" s="1"/>
  <c r="C141" i="28" s="1"/>
  <c r="C142" i="28" s="1"/>
  <c r="C143" i="28" s="1"/>
  <c r="C144" i="28" s="1"/>
  <c r="C145" i="28" s="1"/>
  <c r="C146" i="28" s="1"/>
  <c r="C147" i="28" s="1"/>
  <c r="C148" i="28" s="1"/>
  <c r="C149" i="28" s="1"/>
  <c r="C150" i="28" s="1"/>
  <c r="C151" i="28" s="1"/>
  <c r="C152" i="28" s="1"/>
  <c r="C153" i="28" s="1"/>
  <c r="C154" i="28" s="1"/>
  <c r="C155" i="28" s="1"/>
  <c r="C156" i="28" s="1"/>
  <c r="C157" i="28" s="1"/>
  <c r="C158" i="28" s="1"/>
  <c r="C159" i="28" s="1"/>
  <c r="C160" i="28" s="1"/>
  <c r="C161" i="28" s="1"/>
  <c r="C162" i="28" s="1"/>
  <c r="C163" i="28" s="1"/>
  <c r="C164" i="28" s="1"/>
  <c r="C165" i="28" s="1"/>
  <c r="C166" i="28" s="1"/>
  <c r="C167" i="28" s="1"/>
  <c r="C168" i="28" s="1"/>
  <c r="C169" i="28" s="1"/>
  <c r="C170" i="28" s="1"/>
  <c r="C171" i="28" s="1"/>
  <c r="C172" i="28" s="1"/>
  <c r="C173" i="28" s="1"/>
  <c r="C174" i="28" s="1"/>
  <c r="C175" i="28" s="1"/>
  <c r="C176" i="28" s="1"/>
  <c r="C177" i="28" s="1"/>
  <c r="C178" i="28" s="1"/>
  <c r="C179" i="28" s="1"/>
  <c r="C180" i="28" s="1"/>
  <c r="C181" i="28" s="1"/>
  <c r="C182" i="28" s="1"/>
  <c r="C183" i="28" s="1"/>
  <c r="C184" i="28" s="1"/>
  <c r="C185" i="28" s="1"/>
  <c r="C186" i="28" s="1"/>
  <c r="C187" i="28" s="1"/>
  <c r="C188" i="28" s="1"/>
  <c r="C189" i="28" s="1"/>
  <c r="C190" i="28" s="1"/>
  <c r="C191" i="28" s="1"/>
  <c r="C192" i="28" s="1"/>
  <c r="C193" i="28" s="1"/>
  <c r="C194" i="28" s="1"/>
  <c r="C195" i="28" s="1"/>
  <c r="C196" i="28" s="1"/>
  <c r="C197" i="28" s="1"/>
  <c r="C198" i="28" s="1"/>
  <c r="C199" i="28" s="1"/>
  <c r="C200" i="28" s="1"/>
  <c r="C201" i="28" s="1"/>
  <c r="C202" i="28" s="1"/>
  <c r="C203" i="28" s="1"/>
  <c r="C204" i="28" s="1"/>
  <c r="C205" i="28" s="1"/>
  <c r="C206" i="28" s="1"/>
  <c r="C207" i="28" s="1"/>
  <c r="C208" i="28" s="1"/>
  <c r="C209" i="28" s="1"/>
  <c r="C210" i="28" s="1"/>
  <c r="C211" i="28" s="1"/>
  <c r="C212" i="28" s="1"/>
  <c r="C213" i="28" s="1"/>
  <c r="C214" i="28" s="1"/>
  <c r="C215" i="28" s="1"/>
  <c r="C216" i="28" s="1"/>
  <c r="C217" i="28" s="1"/>
  <c r="C218" i="28" s="1"/>
  <c r="C219" i="28" s="1"/>
  <c r="C220" i="28" s="1"/>
  <c r="C221" i="28" s="1"/>
  <c r="C222" i="28" s="1"/>
  <c r="C223" i="28" s="1"/>
  <c r="C224" i="28" s="1"/>
  <c r="C225" i="28" s="1"/>
  <c r="C226" i="28" s="1"/>
  <c r="C227" i="28" s="1"/>
  <c r="C228" i="28" s="1"/>
  <c r="C229" i="28" s="1"/>
  <c r="C230" i="28" s="1"/>
  <c r="C231" i="28" s="1"/>
  <c r="C232" i="28" s="1"/>
  <c r="C233" i="28" s="1"/>
  <c r="C234" i="28" s="1"/>
  <c r="C235" i="28" s="1"/>
  <c r="C236" i="28" s="1"/>
  <c r="C237" i="28" s="1"/>
  <c r="C238" i="28" s="1"/>
  <c r="C239" i="28" s="1"/>
  <c r="C240" i="28" s="1"/>
  <c r="C241" i="28" s="1"/>
  <c r="C242" i="28" s="1"/>
  <c r="C243" i="28" s="1"/>
  <c r="C244" i="28" s="1"/>
  <c r="C245" i="28" s="1"/>
  <c r="C246" i="28" s="1"/>
  <c r="C247" i="28" s="1"/>
  <c r="C248" i="28" s="1"/>
  <c r="C249" i="28" s="1"/>
  <c r="C250" i="28" s="1"/>
  <c r="C251" i="28" s="1"/>
  <c r="C252" i="28" s="1"/>
  <c r="C253" i="28" s="1"/>
  <c r="C254" i="28" s="1"/>
  <c r="C255" i="28" s="1"/>
  <c r="C256" i="28" s="1"/>
  <c r="C257" i="28" s="1"/>
  <c r="C258" i="28" s="1"/>
  <c r="C259" i="28" s="1"/>
  <c r="C260" i="28" s="1"/>
  <c r="C261" i="28" s="1"/>
  <c r="C262" i="28" s="1"/>
  <c r="C263" i="28" s="1"/>
  <c r="C264" i="28" s="1"/>
  <c r="C265" i="28" s="1"/>
  <c r="C266" i="28" s="1"/>
  <c r="C267" i="28" s="1"/>
  <c r="C268" i="28" s="1"/>
  <c r="C269" i="28" s="1"/>
  <c r="C270" i="28" s="1"/>
  <c r="C271" i="28" s="1"/>
  <c r="C272" i="28" s="1"/>
  <c r="C273" i="28" s="1"/>
  <c r="C274" i="28" s="1"/>
  <c r="C275" i="28" s="1"/>
  <c r="C276" i="28" s="1"/>
  <c r="C277" i="28" s="1"/>
  <c r="C278" i="28" s="1"/>
  <c r="C279" i="28" s="1"/>
  <c r="C280" i="28" s="1"/>
  <c r="C281" i="28" s="1"/>
  <c r="C282" i="28" s="1"/>
  <c r="C283" i="28" s="1"/>
  <c r="C284" i="28" s="1"/>
  <c r="C285" i="28" s="1"/>
  <c r="C286" i="28" s="1"/>
  <c r="C287" i="28" s="1"/>
  <c r="C288" i="28" s="1"/>
  <c r="C289" i="28" s="1"/>
  <c r="C290" i="28" s="1"/>
  <c r="C291" i="28" s="1"/>
  <c r="C292" i="28" s="1"/>
  <c r="C293" i="28" s="1"/>
  <c r="C294" i="28" s="1"/>
  <c r="C295" i="28" s="1"/>
  <c r="C296" i="28" s="1"/>
  <c r="C297" i="28" s="1"/>
  <c r="C298" i="28" s="1"/>
  <c r="C299" i="28" s="1"/>
  <c r="C300" i="28" s="1"/>
  <c r="C301" i="28" s="1"/>
  <c r="C302" i="28" s="1"/>
  <c r="C303" i="28" s="1"/>
  <c r="C304" i="28" s="1"/>
  <c r="C305" i="28" s="1"/>
  <c r="C306" i="28" s="1"/>
  <c r="C307" i="28" s="1"/>
  <c r="C308" i="28" s="1"/>
  <c r="C309" i="28" s="1"/>
  <c r="C310" i="28" s="1"/>
  <c r="C311" i="28" s="1"/>
  <c r="C312" i="28" s="1"/>
  <c r="C313" i="28" s="1"/>
  <c r="C314" i="28" s="1"/>
  <c r="C315" i="28" s="1"/>
  <c r="C316" i="28" s="1"/>
  <c r="C317" i="28" s="1"/>
  <c r="C318" i="28" s="1"/>
  <c r="C319" i="28" s="1"/>
  <c r="C320" i="28" s="1"/>
  <c r="C321" i="28" s="1"/>
  <c r="C322" i="28" s="1"/>
  <c r="C323" i="28" s="1"/>
  <c r="C324" i="28" s="1"/>
  <c r="C325" i="28" s="1"/>
  <c r="C326" i="28" s="1"/>
  <c r="C327" i="28" s="1"/>
  <c r="C328" i="28" s="1"/>
  <c r="C329" i="28" s="1"/>
  <c r="C330" i="28" s="1"/>
  <c r="C331" i="28" s="1"/>
  <c r="C332" i="28" s="1"/>
  <c r="C333" i="28" s="1"/>
  <c r="C334" i="28" s="1"/>
  <c r="C335" i="28" s="1"/>
  <c r="C336" i="28" s="1"/>
  <c r="C337" i="28" s="1"/>
  <c r="C338" i="28" s="1"/>
  <c r="C339" i="28" s="1"/>
  <c r="C340" i="28" s="1"/>
  <c r="C341" i="28" s="1"/>
  <c r="C342" i="28" s="1"/>
  <c r="C343" i="28" s="1"/>
  <c r="C344" i="28" s="1"/>
  <c r="C345" i="28" s="1"/>
  <c r="C346" i="28" s="1"/>
  <c r="C347" i="28" s="1"/>
  <c r="C348" i="28" s="1"/>
  <c r="C349" i="28" s="1"/>
  <c r="C350" i="28" s="1"/>
  <c r="C351" i="28" s="1"/>
  <c r="C352" i="28" s="1"/>
  <c r="C353" i="28" s="1"/>
  <c r="C354" i="28" s="1"/>
  <c r="C355" i="28" s="1"/>
  <c r="C356" i="28" s="1"/>
  <c r="C357" i="28" s="1"/>
  <c r="C358" i="28" s="1"/>
  <c r="C359" i="28" s="1"/>
  <c r="C360" i="28" s="1"/>
  <c r="C361" i="28" s="1"/>
  <c r="C362" i="28" s="1"/>
  <c r="C363" i="28" s="1"/>
  <c r="C364" i="28" s="1"/>
  <c r="C365" i="28" s="1"/>
  <c r="C366" i="28" s="1"/>
  <c r="C367" i="28" s="1"/>
  <c r="C368" i="28" s="1"/>
  <c r="C369" i="28" s="1"/>
  <c r="C370" i="28" s="1"/>
  <c r="C371" i="28" s="1"/>
  <c r="C372" i="28" s="1"/>
  <c r="C373" i="28" s="1"/>
  <c r="C374" i="28" s="1"/>
  <c r="C375" i="28" s="1"/>
  <c r="C376" i="28" s="1"/>
  <c r="C377" i="28" s="1"/>
  <c r="C378" i="28" s="1"/>
  <c r="C379" i="28" s="1"/>
  <c r="C380" i="28" s="1"/>
  <c r="C381" i="28" s="1"/>
  <c r="C382" i="28" s="1"/>
  <c r="C383" i="28" s="1"/>
  <c r="C384" i="28" s="1"/>
  <c r="C385" i="28" s="1"/>
  <c r="C386" i="28" s="1"/>
  <c r="C387" i="28" s="1"/>
  <c r="C388" i="28" s="1"/>
  <c r="C389" i="28" s="1"/>
  <c r="C390" i="28" s="1"/>
  <c r="C391" i="28" s="1"/>
  <c r="C392" i="28" s="1"/>
  <c r="C393" i="28" s="1"/>
  <c r="C394" i="28" s="1"/>
  <c r="C395" i="28" s="1"/>
  <c r="C396" i="28" s="1"/>
  <c r="C397" i="28" s="1"/>
  <c r="C398" i="28" s="1"/>
  <c r="C399" i="28" s="1"/>
  <c r="C400" i="28" s="1"/>
  <c r="C401" i="28" s="1"/>
  <c r="C402" i="28" s="1"/>
  <c r="C403" i="28" s="1"/>
  <c r="C404" i="28" s="1"/>
  <c r="M31" i="28"/>
  <c r="D2697" i="30"/>
  <c r="D2699" i="30"/>
  <c r="D2706" i="30"/>
  <c r="D2708" i="30"/>
  <c r="D2713" i="30"/>
  <c r="D2715" i="30"/>
  <c r="D2722" i="30"/>
  <c r="D2724" i="30"/>
  <c r="D2729" i="30"/>
  <c r="D2731" i="30"/>
  <c r="D2738" i="30"/>
  <c r="D2740" i="30"/>
  <c r="D2745" i="30"/>
  <c r="D2747" i="30"/>
  <c r="D2754" i="30"/>
  <c r="D2756" i="30"/>
  <c r="D2761" i="30"/>
  <c r="D2763" i="30"/>
  <c r="D2770" i="30"/>
  <c r="D2772" i="30"/>
  <c r="D2777" i="30"/>
  <c r="D2779" i="30"/>
  <c r="D2786" i="30"/>
  <c r="D2788" i="30"/>
  <c r="D2793" i="30"/>
  <c r="D2795" i="30"/>
  <c r="D2802" i="30"/>
  <c r="D2804" i="30"/>
  <c r="D2809" i="30"/>
  <c r="D2811" i="30"/>
  <c r="D2818" i="30"/>
  <c r="D2820" i="30"/>
  <c r="D2825" i="30"/>
  <c r="D2827" i="30"/>
  <c r="D2834" i="30"/>
  <c r="D2836" i="30"/>
  <c r="D2841" i="30"/>
  <c r="D2843" i="30"/>
  <c r="D2850" i="30"/>
  <c r="D2852" i="30"/>
  <c r="D2857" i="30"/>
  <c r="D2859" i="30"/>
  <c r="D2866" i="30"/>
  <c r="D2868" i="30"/>
  <c r="D2873" i="30"/>
  <c r="D2875" i="30"/>
  <c r="D2882" i="30"/>
  <c r="D2884" i="30"/>
  <c r="D2889" i="30"/>
  <c r="D2891" i="30"/>
  <c r="D2898" i="30"/>
  <c r="D2900" i="30"/>
  <c r="D2902" i="30"/>
  <c r="D2904" i="30"/>
  <c r="D2906" i="30"/>
  <c r="D2908" i="30"/>
  <c r="D2910" i="30"/>
  <c r="D2912" i="30"/>
  <c r="D2914" i="30"/>
  <c r="D2916" i="30"/>
  <c r="D2918" i="30"/>
  <c r="D2920" i="30"/>
  <c r="D2922" i="30"/>
  <c r="D2924" i="30"/>
  <c r="D2926" i="30"/>
  <c r="D2928" i="30"/>
  <c r="D2930" i="30"/>
  <c r="D2932" i="30"/>
  <c r="D2934" i="30"/>
  <c r="D2936" i="30"/>
  <c r="D2938" i="30"/>
  <c r="D2940" i="30"/>
  <c r="D2942" i="30"/>
  <c r="D2944" i="30"/>
  <c r="D2946" i="30"/>
  <c r="D2948" i="30"/>
  <c r="D2950" i="30"/>
  <c r="D2952" i="30"/>
  <c r="D2954" i="30"/>
  <c r="D2956" i="30"/>
  <c r="D2958" i="30"/>
  <c r="D2960" i="30"/>
  <c r="D2962" i="30"/>
  <c r="D2964" i="30"/>
  <c r="D2966" i="30"/>
  <c r="D2968" i="30"/>
  <c r="D2970" i="30"/>
  <c r="D2972" i="30"/>
  <c r="D2974" i="30"/>
  <c r="D2976" i="30"/>
  <c r="D2978" i="30"/>
  <c r="D2980" i="30"/>
  <c r="D2982" i="30"/>
  <c r="D2984" i="30"/>
  <c r="D2986" i="30"/>
  <c r="D2988" i="30"/>
  <c r="D2990" i="30"/>
  <c r="D2992" i="30"/>
  <c r="D2994" i="30"/>
  <c r="D2996" i="30"/>
  <c r="D2998" i="30"/>
  <c r="D3000" i="30"/>
  <c r="D3002" i="30"/>
  <c r="D3004" i="30"/>
  <c r="D3006" i="30"/>
  <c r="D3008" i="30"/>
  <c r="D3010" i="30"/>
  <c r="D3012" i="30"/>
  <c r="D3014" i="30"/>
  <c r="D3016" i="30"/>
  <c r="D3018" i="30"/>
  <c r="D3020" i="30"/>
  <c r="D3022" i="30"/>
  <c r="D3024" i="30"/>
  <c r="D3026" i="30"/>
  <c r="D3028" i="30"/>
  <c r="D3030" i="30"/>
  <c r="D3032" i="30"/>
  <c r="D3034" i="30"/>
  <c r="D3036" i="30"/>
  <c r="D3038" i="30"/>
  <c r="D3040" i="30"/>
  <c r="D3042" i="30"/>
  <c r="D3044" i="30"/>
  <c r="D3046" i="30"/>
  <c r="D3048" i="30"/>
  <c r="D3050" i="30"/>
  <c r="D3052" i="30"/>
  <c r="D3054" i="30"/>
  <c r="D3056" i="30"/>
  <c r="D3058" i="30"/>
  <c r="D3060" i="30"/>
  <c r="D3062" i="30"/>
  <c r="D3064" i="30"/>
  <c r="D3066" i="30"/>
  <c r="D3068" i="30"/>
  <c r="D3070" i="30"/>
  <c r="D3072" i="30"/>
  <c r="D3074" i="30"/>
  <c r="D3076" i="30"/>
  <c r="D3078" i="30"/>
  <c r="D3080" i="30"/>
  <c r="D3082" i="30"/>
  <c r="D3084" i="30"/>
  <c r="D3086" i="30"/>
  <c r="D3088" i="30"/>
  <c r="D3090" i="30"/>
  <c r="D3092" i="30"/>
  <c r="D3094" i="30"/>
  <c r="D3096" i="30"/>
  <c r="D3098" i="30"/>
  <c r="D3100" i="30"/>
  <c r="D3102" i="30"/>
  <c r="D3104" i="30"/>
  <c r="D3106" i="30"/>
  <c r="D3108" i="30"/>
  <c r="D3110" i="30"/>
  <c r="D3112" i="30"/>
  <c r="D3114" i="30"/>
  <c r="D3116" i="30"/>
  <c r="D3118" i="30"/>
  <c r="D3120" i="30"/>
  <c r="D3122" i="30"/>
  <c r="D3124" i="30"/>
  <c r="D3126" i="30"/>
  <c r="D3128" i="30"/>
  <c r="D3130" i="30"/>
  <c r="D3132" i="30"/>
  <c r="D3134" i="30"/>
  <c r="D3136" i="30"/>
  <c r="D3138" i="30"/>
  <c r="D3140" i="30"/>
  <c r="D3142" i="30"/>
  <c r="D3144" i="30"/>
  <c r="D3146" i="30"/>
  <c r="D3148" i="30"/>
  <c r="D3150" i="30"/>
  <c r="D3152" i="30"/>
  <c r="D3154" i="30"/>
  <c r="D3156" i="30"/>
  <c r="D3158" i="30"/>
  <c r="D3160" i="30"/>
  <c r="D3162" i="30"/>
  <c r="D3164" i="30"/>
  <c r="D3166" i="30"/>
  <c r="D3168" i="30"/>
  <c r="D3170" i="30"/>
  <c r="D3172" i="30"/>
  <c r="D3174" i="30"/>
  <c r="D3176" i="30"/>
  <c r="D3178" i="30"/>
  <c r="D3180" i="30"/>
  <c r="D3182" i="30"/>
  <c r="D3184" i="30"/>
  <c r="D3186" i="30"/>
  <c r="D3188" i="30"/>
  <c r="D3190" i="30"/>
  <c r="D3192" i="30"/>
  <c r="D3194" i="30"/>
  <c r="D3196" i="30"/>
  <c r="D3198" i="30"/>
  <c r="D3200" i="30"/>
  <c r="D3202" i="30"/>
  <c r="D3204" i="30"/>
  <c r="D3206" i="30"/>
  <c r="D3208" i="30"/>
  <c r="D3210" i="30"/>
  <c r="D3212" i="30"/>
  <c r="D3214" i="30"/>
  <c r="D3216" i="30"/>
  <c r="D3218" i="30"/>
  <c r="D3220" i="30"/>
  <c r="D3222" i="30"/>
  <c r="D3224" i="30"/>
  <c r="D3226" i="30"/>
  <c r="D3228" i="30"/>
  <c r="D3230" i="30"/>
  <c r="D3232" i="30"/>
  <c r="D3234" i="30"/>
  <c r="D3236" i="30"/>
  <c r="D3238" i="30"/>
  <c r="D3240" i="30"/>
  <c r="D3242" i="30"/>
  <c r="D3244" i="30"/>
  <c r="D3246" i="30"/>
  <c r="D3248" i="30"/>
  <c r="D3250" i="30"/>
  <c r="D3252" i="30"/>
  <c r="D3254" i="30"/>
  <c r="D3256" i="30"/>
  <c r="D3258" i="30"/>
  <c r="D3260" i="30"/>
  <c r="D3262" i="30"/>
  <c r="D3264" i="30"/>
  <c r="D3266" i="30"/>
  <c r="D3268" i="30"/>
  <c r="D3270" i="30"/>
  <c r="D3272" i="30"/>
  <c r="D3274" i="30"/>
  <c r="D3276" i="30"/>
  <c r="D3278" i="30"/>
  <c r="D3280" i="30"/>
  <c r="D3282" i="30"/>
  <c r="D3284" i="30"/>
  <c r="D3286" i="30"/>
  <c r="D3288" i="30"/>
  <c r="D3290" i="30"/>
  <c r="D3292" i="30"/>
  <c r="D3294" i="30"/>
  <c r="D3296" i="30"/>
  <c r="D3298" i="30"/>
  <c r="D3300" i="30"/>
  <c r="D3302" i="30"/>
  <c r="D3304" i="30"/>
  <c r="D3306" i="30"/>
  <c r="D3308" i="30"/>
  <c r="D3310" i="30"/>
  <c r="D3312" i="30"/>
  <c r="D3314" i="30"/>
  <c r="D3316" i="30"/>
  <c r="D3318" i="30"/>
  <c r="D3320" i="30"/>
  <c r="D3322" i="30"/>
  <c r="D3324" i="30"/>
  <c r="D3326" i="30"/>
  <c r="D3328" i="30"/>
  <c r="D3330" i="30"/>
  <c r="D3332" i="30"/>
  <c r="D3334" i="30"/>
  <c r="D3336" i="30"/>
  <c r="D3338" i="30"/>
  <c r="D3340" i="30"/>
  <c r="D3342" i="30"/>
  <c r="D3344" i="30"/>
  <c r="D3346" i="30"/>
  <c r="D3348" i="30"/>
  <c r="D3350" i="30"/>
  <c r="D3352" i="30"/>
  <c r="D3354" i="30"/>
  <c r="D3356" i="30"/>
  <c r="D3358" i="30"/>
  <c r="D3360" i="30"/>
  <c r="D3362" i="30"/>
  <c r="D3364" i="30"/>
  <c r="D3366" i="30"/>
  <c r="D3368" i="30"/>
  <c r="D3370" i="30"/>
  <c r="D3372" i="30"/>
  <c r="D3374" i="30"/>
  <c r="D3376" i="30"/>
  <c r="D3378" i="30"/>
  <c r="D3380" i="30"/>
  <c r="D3382" i="30"/>
  <c r="D3384" i="30"/>
  <c r="D3386" i="30"/>
  <c r="D3388" i="30"/>
  <c r="D3390" i="30"/>
  <c r="D3392" i="30"/>
  <c r="D3394" i="30"/>
  <c r="D3396" i="30"/>
  <c r="D3398" i="30"/>
  <c r="D3400" i="30"/>
  <c r="D3402" i="30"/>
  <c r="D3404" i="30"/>
  <c r="D3406" i="30"/>
  <c r="D3408" i="30"/>
  <c r="D3410" i="30"/>
  <c r="D3412" i="30"/>
  <c r="D3414" i="30"/>
  <c r="D3416" i="30"/>
  <c r="D3418" i="30"/>
  <c r="D3420" i="30"/>
  <c r="D3422" i="30"/>
  <c r="D3424" i="30"/>
  <c r="D3426" i="30"/>
  <c r="D3428" i="30"/>
  <c r="D3430" i="30"/>
  <c r="D3432" i="30"/>
  <c r="D3434" i="30"/>
  <c r="D3436" i="30"/>
  <c r="D3438" i="30"/>
  <c r="D3440" i="30"/>
  <c r="D3442" i="30"/>
  <c r="D3444" i="30"/>
  <c r="D3446" i="30"/>
  <c r="D3448" i="30"/>
  <c r="D3450" i="30"/>
  <c r="D3452" i="30"/>
  <c r="D3454" i="30"/>
  <c r="D3456" i="30"/>
  <c r="D3458" i="30"/>
  <c r="D3460" i="30"/>
  <c r="D3462" i="30"/>
  <c r="D3464" i="30"/>
  <c r="D3466" i="30"/>
  <c r="D3468" i="30"/>
  <c r="D3470" i="30"/>
  <c r="D3472" i="30"/>
  <c r="D3474" i="30"/>
  <c r="D3476" i="30"/>
  <c r="D3478" i="30"/>
  <c r="D3480" i="30"/>
  <c r="D3482" i="30"/>
  <c r="D3484" i="30"/>
  <c r="D3486" i="30"/>
  <c r="D3488" i="30"/>
  <c r="D3490" i="30"/>
  <c r="D3492" i="30"/>
  <c r="D3494" i="30"/>
  <c r="D3496" i="30"/>
  <c r="D3498" i="30"/>
  <c r="D3500" i="30"/>
  <c r="D3502" i="30"/>
  <c r="D3504" i="30"/>
  <c r="D3506" i="30"/>
  <c r="D3508" i="30"/>
  <c r="D3510" i="30"/>
  <c r="D3512" i="30"/>
  <c r="D3514" i="30"/>
  <c r="D3516" i="30"/>
  <c r="D3518" i="30"/>
  <c r="D3520" i="30"/>
  <c r="D3522" i="30"/>
  <c r="D3524" i="30"/>
  <c r="D3526" i="30"/>
  <c r="D3528" i="30"/>
  <c r="D3530" i="30"/>
  <c r="D3532" i="30"/>
  <c r="D3534" i="30"/>
  <c r="D3536" i="30"/>
  <c r="D3538" i="30"/>
  <c r="D3540" i="30"/>
  <c r="D3542" i="30"/>
  <c r="D3544" i="30"/>
  <c r="D3546" i="30"/>
  <c r="D3548" i="30"/>
  <c r="D3550" i="30"/>
  <c r="D3552" i="30"/>
  <c r="D3554" i="30"/>
  <c r="D3556" i="30"/>
  <c r="D3558" i="30"/>
  <c r="D3560" i="30"/>
  <c r="D3562" i="30"/>
  <c r="D3564" i="30"/>
  <c r="D3566" i="30"/>
  <c r="D3568" i="30"/>
  <c r="D3570" i="30"/>
  <c r="D3572" i="30"/>
  <c r="D3574" i="30"/>
  <c r="D3576" i="30"/>
  <c r="D3578" i="30"/>
  <c r="D3580" i="30"/>
  <c r="D3582" i="30"/>
  <c r="D3584" i="30"/>
  <c r="D3586" i="30"/>
  <c r="D3588" i="30"/>
  <c r="D3590" i="30"/>
  <c r="D3592" i="30"/>
  <c r="D3594" i="30"/>
  <c r="D3596" i="30"/>
  <c r="D3598" i="30"/>
  <c r="D3600" i="30"/>
  <c r="D3602" i="30"/>
  <c r="D3604" i="30"/>
  <c r="D3606" i="30"/>
  <c r="D3608" i="30"/>
  <c r="D3610" i="30"/>
  <c r="D3612" i="30"/>
  <c r="D3614" i="30"/>
  <c r="D3616" i="30"/>
  <c r="D3618" i="30"/>
  <c r="D3620" i="30"/>
  <c r="D3622" i="30"/>
  <c r="D3624" i="30"/>
  <c r="D3626" i="30"/>
  <c r="D3628" i="30"/>
  <c r="D3630" i="30"/>
  <c r="D1434" i="30"/>
  <c r="D1436" i="30"/>
  <c r="D1438" i="30"/>
  <c r="D1440" i="30"/>
  <c r="D1442" i="30"/>
  <c r="D1444" i="30"/>
  <c r="D1446" i="30"/>
  <c r="D1448" i="30"/>
  <c r="D1450" i="30"/>
  <c r="D1452" i="30"/>
  <c r="D1454" i="30"/>
  <c r="D1456" i="30"/>
  <c r="D1458" i="30"/>
  <c r="D1460" i="30"/>
  <c r="D1462" i="30"/>
  <c r="D1464" i="30"/>
  <c r="D1466" i="30"/>
  <c r="D1468" i="30"/>
  <c r="D1470" i="30"/>
  <c r="D1472" i="30"/>
  <c r="D1474" i="30"/>
  <c r="D1476" i="30"/>
  <c r="D1478" i="30"/>
  <c r="D1480" i="30"/>
  <c r="D1482" i="30"/>
  <c r="D1484" i="30"/>
  <c r="D1486" i="30"/>
  <c r="D1488" i="30"/>
  <c r="D1490" i="30"/>
  <c r="D1492" i="30"/>
  <c r="D1494" i="30"/>
  <c r="D1496" i="30"/>
  <c r="D1498" i="30"/>
  <c r="D1500" i="30"/>
  <c r="D1502" i="30"/>
  <c r="D1504" i="30"/>
  <c r="D1506" i="30"/>
  <c r="D1508" i="30"/>
  <c r="D1510" i="30"/>
  <c r="D1512" i="30"/>
  <c r="D1514" i="30"/>
  <c r="D1516" i="30"/>
  <c r="D1518" i="30"/>
  <c r="D1520" i="30"/>
  <c r="D1522" i="30"/>
  <c r="D1524" i="30"/>
  <c r="D1526" i="30"/>
  <c r="D1528" i="30"/>
  <c r="D1530" i="30"/>
  <c r="D1532" i="30"/>
  <c r="D1534" i="30"/>
  <c r="D1536" i="30"/>
  <c r="D1538" i="30"/>
  <c r="D1540" i="30"/>
  <c r="D1542" i="30"/>
  <c r="D1544" i="30"/>
  <c r="D1546" i="30"/>
  <c r="D1548" i="30"/>
  <c r="D1550" i="30"/>
  <c r="D1552" i="30"/>
  <c r="D1554" i="30"/>
  <c r="D1556" i="30"/>
  <c r="D1558" i="30"/>
  <c r="D1560" i="30"/>
  <c r="D1562" i="30"/>
  <c r="D1564" i="30"/>
  <c r="D1566" i="30"/>
  <c r="D1568" i="30"/>
  <c r="D1570" i="30"/>
  <c r="D1572" i="30"/>
  <c r="D1574" i="30"/>
  <c r="D1576" i="30"/>
  <c r="D1578" i="30"/>
  <c r="D1580" i="30"/>
  <c r="D1582" i="30"/>
  <c r="D1584" i="30"/>
  <c r="D1586" i="30"/>
  <c r="D1588" i="30"/>
  <c r="D1590" i="30"/>
  <c r="D1592" i="30"/>
  <c r="D1594" i="30"/>
  <c r="D1596" i="30"/>
  <c r="D1598" i="30"/>
  <c r="D1600" i="30"/>
  <c r="D1602" i="30"/>
  <c r="D1604" i="30"/>
  <c r="D1606" i="30"/>
  <c r="D1608" i="30"/>
  <c r="D1610" i="30"/>
  <c r="D1612" i="30"/>
  <c r="D1614" i="30"/>
  <c r="D1616" i="30"/>
  <c r="D1618" i="30"/>
  <c r="D1620" i="30"/>
  <c r="D1622" i="30"/>
  <c r="D1624" i="30"/>
  <c r="D1626" i="30"/>
  <c r="D1628" i="30"/>
  <c r="D1630" i="30"/>
  <c r="D1632" i="30"/>
  <c r="D1634" i="30"/>
  <c r="D1636" i="30"/>
  <c r="D1638" i="30"/>
  <c r="D1640" i="30"/>
  <c r="D1642" i="30"/>
  <c r="D1644" i="30"/>
  <c r="D1646" i="30"/>
  <c r="D1648" i="30"/>
  <c r="D1650" i="30"/>
  <c r="D1652" i="30"/>
  <c r="D1654" i="30"/>
  <c r="D1656" i="30"/>
  <c r="D1658" i="30"/>
  <c r="D1660" i="30"/>
  <c r="D1662" i="30"/>
  <c r="D1664" i="30"/>
  <c r="D1666" i="30"/>
  <c r="D1668" i="30"/>
  <c r="D1670" i="30"/>
  <c r="D1672" i="30"/>
  <c r="D1674" i="30"/>
  <c r="D1676" i="30"/>
  <c r="D1678" i="30"/>
  <c r="D1680" i="30"/>
  <c r="D1682" i="30"/>
  <c r="D1684" i="30"/>
  <c r="D1686" i="30"/>
  <c r="D1688" i="30"/>
  <c r="D1690" i="30"/>
  <c r="D1692" i="30"/>
  <c r="D1694" i="30"/>
  <c r="D1696" i="30"/>
  <c r="D1698" i="30"/>
  <c r="D1700" i="30"/>
  <c r="D1702" i="30"/>
  <c r="D1704" i="30"/>
  <c r="D1706" i="30"/>
  <c r="D1708" i="30"/>
  <c r="D1710" i="30"/>
  <c r="D1712" i="30"/>
  <c r="D1714" i="30"/>
  <c r="D1716" i="30"/>
  <c r="D1718" i="30"/>
  <c r="D1720" i="30"/>
  <c r="D1722" i="30"/>
  <c r="D1724" i="30"/>
  <c r="D1726" i="30"/>
  <c r="D1728" i="30"/>
  <c r="D1730" i="30"/>
  <c r="D1732" i="30"/>
  <c r="D1734" i="30"/>
  <c r="D1736" i="30"/>
  <c r="D1738" i="30"/>
  <c r="D1740" i="30"/>
  <c r="D1742" i="30"/>
  <c r="D1744" i="30"/>
  <c r="D1746" i="30"/>
  <c r="D1748" i="30"/>
  <c r="D1750" i="30"/>
  <c r="D1752" i="30"/>
  <c r="D1754" i="30"/>
  <c r="D1756" i="30"/>
  <c r="D1758" i="30"/>
  <c r="D1760" i="30"/>
  <c r="D1762" i="30"/>
  <c r="D1764" i="30"/>
  <c r="D1766" i="30"/>
  <c r="D1768" i="30"/>
  <c r="D1770" i="30"/>
  <c r="D1772" i="30"/>
  <c r="D1774" i="30"/>
  <c r="D1776" i="30"/>
  <c r="D1778" i="30"/>
  <c r="D1780" i="30"/>
  <c r="D1782" i="30"/>
  <c r="D1784" i="30"/>
  <c r="D1786" i="30"/>
  <c r="D1788" i="30"/>
  <c r="D1790" i="30"/>
  <c r="D1792" i="30"/>
  <c r="D1794" i="30"/>
  <c r="D1796" i="30"/>
  <c r="D1798" i="30"/>
  <c r="D1800" i="30"/>
  <c r="D1802" i="30"/>
  <c r="D1804" i="30"/>
  <c r="D1806" i="30"/>
  <c r="D1808" i="30"/>
  <c r="D1810" i="30"/>
  <c r="D1812" i="30"/>
  <c r="D1814" i="30"/>
  <c r="D1816" i="30"/>
  <c r="D1818" i="30"/>
  <c r="D1820" i="30"/>
  <c r="D1822" i="30"/>
  <c r="D1824" i="30"/>
  <c r="D1826" i="30"/>
  <c r="D1828" i="30"/>
  <c r="D1830" i="30"/>
  <c r="D1832" i="30"/>
  <c r="D1834" i="30"/>
  <c r="D1836" i="30"/>
  <c r="D1838" i="30"/>
  <c r="D1840" i="30"/>
  <c r="D1842" i="30"/>
  <c r="D1844" i="30"/>
  <c r="D1846" i="30"/>
  <c r="D1848" i="30"/>
  <c r="D1850" i="30"/>
  <c r="D1852" i="30"/>
  <c r="D1854" i="30"/>
  <c r="D1856" i="30"/>
  <c r="D1858" i="30"/>
  <c r="D1860" i="30"/>
  <c r="D1862" i="30"/>
  <c r="D1864" i="30"/>
  <c r="D1866" i="30"/>
  <c r="D1868" i="30"/>
  <c r="D1870" i="30"/>
  <c r="D1872" i="30"/>
  <c r="D1874" i="30"/>
  <c r="D1876" i="30"/>
  <c r="D1878" i="30"/>
  <c r="D1880" i="30"/>
  <c r="D1882" i="30"/>
  <c r="D1884" i="30"/>
  <c r="D1886" i="30"/>
  <c r="D1888" i="30"/>
  <c r="D1890" i="30"/>
  <c r="D1892" i="30"/>
  <c r="D1894" i="30"/>
  <c r="D1896" i="30"/>
  <c r="D1898" i="30"/>
  <c r="D1900" i="30"/>
  <c r="D1902" i="30"/>
  <c r="D1904" i="30"/>
  <c r="D1906" i="30"/>
  <c r="D1908" i="30"/>
  <c r="D1910" i="30"/>
  <c r="D1912" i="30"/>
  <c r="D1914" i="30"/>
  <c r="D1916" i="30"/>
  <c r="D1918" i="30"/>
  <c r="D1920" i="30"/>
  <c r="D1922" i="30"/>
  <c r="D1924" i="30"/>
  <c r="D1926" i="30"/>
  <c r="D1928" i="30"/>
  <c r="D1930" i="30"/>
  <c r="D1932" i="30"/>
  <c r="D1934" i="30"/>
  <c r="D1936" i="30"/>
  <c r="D1938" i="30"/>
  <c r="D1940" i="30"/>
  <c r="D1942" i="30"/>
  <c r="D1944" i="30"/>
  <c r="D1946" i="30"/>
  <c r="D1948" i="30"/>
  <c r="D1950" i="30"/>
  <c r="D1952" i="30"/>
  <c r="D1954" i="30"/>
  <c r="D1956" i="30"/>
  <c r="D1958" i="30"/>
  <c r="D1960" i="30"/>
  <c r="D1962" i="30"/>
  <c r="D1964" i="30"/>
  <c r="D1966" i="30"/>
  <c r="D1968" i="30"/>
  <c r="D1970" i="30"/>
  <c r="D1972" i="30"/>
  <c r="D1974" i="30"/>
  <c r="D1976" i="30"/>
  <c r="D1978" i="30"/>
  <c r="D1980" i="30"/>
  <c r="D1982" i="30"/>
  <c r="D1984" i="30"/>
  <c r="D1986" i="30"/>
  <c r="D1988" i="30"/>
  <c r="D1990" i="30"/>
  <c r="D1992" i="30"/>
  <c r="D1994" i="30"/>
  <c r="D1996" i="30"/>
  <c r="D1998" i="30"/>
  <c r="D2000" i="30"/>
  <c r="D2002" i="30"/>
  <c r="D2004" i="30"/>
  <c r="D2006" i="30"/>
  <c r="D2008" i="30"/>
  <c r="D2010" i="30"/>
  <c r="D2012" i="30"/>
  <c r="D2014" i="30"/>
  <c r="D2016" i="30"/>
  <c r="D2018" i="30"/>
  <c r="D2020" i="30"/>
  <c r="D2022" i="30"/>
  <c r="D2024" i="30"/>
  <c r="D2026" i="30"/>
  <c r="D2028" i="30"/>
  <c r="D2030" i="30"/>
  <c r="D2032" i="30"/>
  <c r="D2034" i="30"/>
  <c r="D2036" i="30"/>
  <c r="D2038" i="30"/>
  <c r="D2040" i="30"/>
  <c r="D2042" i="30"/>
  <c r="D2044" i="30"/>
  <c r="D2046" i="30"/>
  <c r="D2048" i="30"/>
  <c r="D2050" i="30"/>
  <c r="D2052" i="30"/>
  <c r="D2054" i="30"/>
  <c r="D2056" i="30"/>
  <c r="D2058" i="30"/>
  <c r="D2060" i="30"/>
  <c r="D2062" i="30"/>
  <c r="D2064" i="30"/>
  <c r="D2066" i="30"/>
  <c r="D2068" i="30"/>
  <c r="D2070" i="30"/>
  <c r="D2072" i="30"/>
  <c r="D2074" i="30"/>
  <c r="D2076" i="30"/>
  <c r="D2078" i="30"/>
  <c r="D2080" i="30"/>
  <c r="D2082" i="30"/>
  <c r="D2084" i="30"/>
  <c r="D2086" i="30"/>
  <c r="D2088" i="30"/>
  <c r="D2090" i="30"/>
  <c r="D2092" i="30"/>
  <c r="D2094" i="30"/>
  <c r="D2096" i="30"/>
  <c r="D2098" i="30"/>
  <c r="D2100" i="30"/>
  <c r="D2102" i="30"/>
  <c r="D2104" i="30"/>
  <c r="D2106" i="30"/>
  <c r="D2108" i="30"/>
  <c r="D2110" i="30"/>
  <c r="D2112" i="30"/>
  <c r="D2114" i="30"/>
  <c r="D2116" i="30"/>
  <c r="D2118" i="30"/>
  <c r="D2120" i="30"/>
  <c r="D2122" i="30"/>
  <c r="D2124" i="30"/>
  <c r="D2126" i="30"/>
  <c r="D2128" i="30"/>
  <c r="D2130" i="30"/>
  <c r="D2132" i="30"/>
  <c r="D2134" i="30"/>
  <c r="D2136" i="30"/>
  <c r="D2138" i="30"/>
  <c r="D2140" i="30"/>
  <c r="D2142" i="30"/>
  <c r="D2144" i="30"/>
  <c r="D2146" i="30"/>
  <c r="D2148" i="30"/>
  <c r="D2150" i="30"/>
  <c r="D2152" i="30"/>
  <c r="D2154" i="30"/>
  <c r="D2156" i="30"/>
  <c r="D2158" i="30"/>
  <c r="D2160" i="30"/>
  <c r="D2162" i="30"/>
  <c r="D2164" i="30"/>
  <c r="D2166" i="30"/>
  <c r="D2168" i="30"/>
  <c r="D2170" i="30"/>
  <c r="D2172" i="30"/>
  <c r="D2174" i="30"/>
  <c r="D2176" i="30"/>
  <c r="D2178" i="30"/>
  <c r="D2180" i="30"/>
  <c r="D2182" i="30"/>
  <c r="D2184" i="30"/>
  <c r="D2186" i="30"/>
  <c r="D2188" i="30"/>
  <c r="D2190" i="30"/>
  <c r="D2192" i="30"/>
  <c r="D2194" i="30"/>
  <c r="D2196" i="30"/>
  <c r="D2198" i="30"/>
  <c r="D2200" i="30"/>
  <c r="D2202" i="30"/>
  <c r="D2204" i="30"/>
  <c r="D2206" i="30"/>
  <c r="D2208" i="30"/>
  <c r="D2210" i="30"/>
  <c r="D2212" i="30"/>
  <c r="D2214" i="30"/>
  <c r="D2216" i="30"/>
  <c r="D2218" i="30"/>
  <c r="D2220" i="30"/>
  <c r="D2222" i="30"/>
  <c r="D2224" i="30"/>
  <c r="D2226" i="30"/>
  <c r="D2228" i="30"/>
  <c r="D2230" i="30"/>
  <c r="D2232" i="30"/>
  <c r="D2234" i="30"/>
  <c r="D2236" i="30"/>
  <c r="D2238" i="30"/>
  <c r="D2240" i="30"/>
  <c r="D2242" i="30"/>
  <c r="D2244" i="30"/>
  <c r="D2246" i="30"/>
  <c r="D2248" i="30"/>
  <c r="D2250" i="30"/>
  <c r="D2252" i="30"/>
  <c r="D2254" i="30"/>
  <c r="D2256" i="30"/>
  <c r="D2258" i="30"/>
  <c r="D2260" i="30"/>
  <c r="D2262" i="30"/>
  <c r="D2264" i="30"/>
  <c r="D2266" i="30"/>
  <c r="D2268" i="30"/>
  <c r="D2270" i="30"/>
  <c r="D2272" i="30"/>
  <c r="D2274" i="30"/>
  <c r="D2276" i="30"/>
  <c r="D2278" i="30"/>
  <c r="D2280" i="30"/>
  <c r="D2282" i="30"/>
  <c r="D2284" i="30"/>
  <c r="D2286" i="30"/>
  <c r="D2288" i="30"/>
  <c r="D2290" i="30"/>
  <c r="D2292" i="30"/>
  <c r="D2294" i="30"/>
  <c r="D2296" i="30"/>
  <c r="D2298" i="30"/>
  <c r="D2300" i="30"/>
  <c r="D2302" i="30"/>
  <c r="D2304" i="30"/>
  <c r="D2306" i="30"/>
  <c r="D2308" i="30"/>
  <c r="D2310" i="30"/>
  <c r="D2312" i="30"/>
  <c r="D2314" i="30"/>
  <c r="D2316" i="30"/>
  <c r="D2318" i="30"/>
  <c r="D2320" i="30"/>
  <c r="D2322" i="30"/>
  <c r="D2324" i="30"/>
  <c r="D2326" i="30"/>
  <c r="D2328" i="30"/>
  <c r="D2330" i="30"/>
  <c r="D2332" i="30"/>
  <c r="D2334" i="30"/>
  <c r="D2336" i="30"/>
  <c r="D2338" i="30"/>
  <c r="D2340" i="30"/>
  <c r="D2342" i="30"/>
  <c r="D2344" i="30"/>
  <c r="D2346" i="30"/>
  <c r="D2348" i="30"/>
  <c r="D2350" i="30"/>
  <c r="D2352" i="30"/>
  <c r="D2354" i="30"/>
  <c r="D2356" i="30"/>
  <c r="D2358" i="30"/>
  <c r="D2360" i="30"/>
  <c r="D2362" i="30"/>
  <c r="D2364" i="30"/>
  <c r="D2366" i="30"/>
  <c r="D2368" i="30"/>
  <c r="D2370" i="30"/>
  <c r="D2372" i="30"/>
  <c r="D2374" i="30"/>
  <c r="D2376" i="30"/>
  <c r="D2378" i="30"/>
  <c r="D2380" i="30"/>
  <c r="D2382" i="30"/>
  <c r="D2384" i="30"/>
  <c r="D2386" i="30"/>
  <c r="D2388" i="30"/>
  <c r="D2390" i="30"/>
  <c r="D2392" i="30"/>
  <c r="D2394" i="30"/>
  <c r="D2396" i="30"/>
  <c r="D2398" i="30"/>
  <c r="D2400" i="30"/>
  <c r="D2402" i="30"/>
  <c r="D2404" i="30"/>
  <c r="D2406" i="30"/>
  <c r="D2408" i="30"/>
  <c r="D2410" i="30"/>
  <c r="D2412" i="30"/>
  <c r="D2414" i="30"/>
  <c r="D2416" i="30"/>
  <c r="D2418" i="30"/>
  <c r="D2420" i="30"/>
  <c r="D2422" i="30"/>
  <c r="D2424" i="30"/>
  <c r="D2426" i="30"/>
  <c r="D2428" i="30"/>
  <c r="D2430" i="30"/>
  <c r="D2432" i="30"/>
  <c r="D2434" i="30"/>
  <c r="D2436" i="30"/>
  <c r="D2438" i="30"/>
  <c r="D2440" i="30"/>
  <c r="D2442" i="30"/>
  <c r="D2444" i="30"/>
  <c r="D2446" i="30"/>
  <c r="D2448" i="30"/>
  <c r="D2450" i="30"/>
  <c r="D2452" i="30"/>
  <c r="D2454" i="30"/>
  <c r="D2456" i="30"/>
  <c r="D2458" i="30"/>
  <c r="D2460" i="30"/>
  <c r="D2462" i="30"/>
  <c r="D2464" i="30"/>
  <c r="D2466" i="30"/>
  <c r="D2468" i="30"/>
  <c r="D2470" i="30"/>
  <c r="D2472" i="30"/>
  <c r="D2474" i="30"/>
  <c r="D2476" i="30"/>
  <c r="D2478" i="30"/>
  <c r="D2480" i="30"/>
  <c r="D2482" i="30"/>
  <c r="D2484" i="30"/>
  <c r="D2486" i="30"/>
  <c r="D2488" i="30"/>
  <c r="D2490" i="30"/>
  <c r="D2492" i="30"/>
  <c r="D2494" i="30"/>
  <c r="D2496" i="30"/>
  <c r="D2498" i="30"/>
  <c r="D2500" i="30"/>
  <c r="D2502" i="30"/>
  <c r="D2504" i="30"/>
  <c r="D2506" i="30"/>
  <c r="D2508" i="30"/>
  <c r="D2510" i="30"/>
  <c r="D2512" i="30"/>
  <c r="D2514" i="30"/>
  <c r="D2516" i="30"/>
  <c r="D2518" i="30"/>
  <c r="D2520" i="30"/>
  <c r="D2522" i="30"/>
  <c r="D2524" i="30"/>
  <c r="D2526" i="30"/>
  <c r="D2528" i="30"/>
  <c r="D2530" i="30"/>
  <c r="D2532" i="30"/>
  <c r="D2534" i="30"/>
  <c r="D2536" i="30"/>
  <c r="D2538" i="30"/>
  <c r="D2540" i="30"/>
  <c r="D2542" i="30"/>
  <c r="D2544" i="30"/>
  <c r="D2546" i="30"/>
  <c r="D2548" i="30"/>
  <c r="D2550" i="30"/>
  <c r="D2552" i="30"/>
  <c r="D2554" i="30"/>
  <c r="D2556" i="30"/>
  <c r="D2558" i="30"/>
  <c r="D2560" i="30"/>
  <c r="D2562" i="30"/>
  <c r="D2564" i="30"/>
  <c r="D2566" i="30"/>
  <c r="D2568" i="30"/>
  <c r="D2570" i="30"/>
  <c r="D2572" i="30"/>
  <c r="D2574" i="30"/>
  <c r="D2576" i="30"/>
  <c r="D2578" i="30"/>
  <c r="D2580" i="30"/>
  <c r="D2582" i="30"/>
  <c r="D2584" i="30"/>
  <c r="D2586" i="30"/>
  <c r="D2588" i="30"/>
  <c r="D2590" i="30"/>
  <c r="D2592" i="30"/>
  <c r="D2594" i="30"/>
  <c r="D2596" i="30"/>
  <c r="D2598" i="30"/>
  <c r="D2600" i="30"/>
  <c r="D2602" i="30"/>
  <c r="D2604" i="30"/>
  <c r="D2606" i="30"/>
  <c r="D2608" i="30"/>
  <c r="D2610" i="30"/>
  <c r="D2612" i="30"/>
  <c r="D2614" i="30"/>
  <c r="D2616" i="30"/>
  <c r="D2618" i="30"/>
  <c r="D2620" i="30"/>
  <c r="D2622" i="30"/>
  <c r="D2624" i="30"/>
  <c r="D2626" i="30"/>
  <c r="D2628" i="30"/>
  <c r="D2630" i="30"/>
  <c r="D2632" i="30"/>
  <c r="D2634" i="30"/>
  <c r="D2636" i="30"/>
  <c r="D2638" i="30"/>
  <c r="D2640" i="30"/>
  <c r="D2642" i="30"/>
  <c r="D2644" i="30"/>
  <c r="D2646" i="30"/>
  <c r="D2648" i="30"/>
  <c r="D2650" i="30"/>
  <c r="D2652" i="30"/>
  <c r="D2654" i="30"/>
  <c r="D2656" i="30"/>
  <c r="D2658" i="30"/>
  <c r="D2660" i="30"/>
  <c r="D2662" i="30"/>
  <c r="D2664" i="30"/>
  <c r="D2666" i="30"/>
  <c r="D2668" i="30"/>
  <c r="D2670" i="30"/>
  <c r="D2672" i="30"/>
  <c r="D2674" i="30"/>
  <c r="D2676" i="30"/>
  <c r="D2678" i="30"/>
  <c r="D2680" i="30"/>
  <c r="D2682" i="30"/>
  <c r="D2684" i="30"/>
  <c r="D2686" i="30"/>
  <c r="D2688" i="30"/>
  <c r="D2690" i="30"/>
  <c r="D2692" i="30"/>
  <c r="D2694" i="30"/>
  <c r="D2696" i="30"/>
  <c r="D2701" i="30"/>
  <c r="D2703" i="30"/>
  <c r="D2710" i="30"/>
  <c r="D2712" i="30"/>
  <c r="D2717" i="30"/>
  <c r="D2719" i="30"/>
  <c r="D2726" i="30"/>
  <c r="D2728" i="30"/>
  <c r="D2733" i="30"/>
  <c r="D2735" i="30"/>
  <c r="D2742" i="30"/>
  <c r="D2744" i="30"/>
  <c r="D2749" i="30"/>
  <c r="D2751" i="30"/>
  <c r="D2758" i="30"/>
  <c r="D2760" i="30"/>
  <c r="D2765" i="30"/>
  <c r="D2767" i="30"/>
  <c r="D2774" i="30"/>
  <c r="D2776" i="30"/>
  <c r="D2781" i="30"/>
  <c r="D2783" i="30"/>
  <c r="D2790" i="30"/>
  <c r="D2792" i="30"/>
  <c r="D2797" i="30"/>
  <c r="D2799" i="30"/>
  <c r="D2806" i="30"/>
  <c r="D2808" i="30"/>
  <c r="D2813" i="30"/>
  <c r="D2815" i="30"/>
  <c r="D2822" i="30"/>
  <c r="D2824" i="30"/>
  <c r="D2829" i="30"/>
  <c r="D2831" i="30"/>
  <c r="D2838" i="30"/>
  <c r="D2840" i="30"/>
  <c r="D2845" i="30"/>
  <c r="D2847" i="30"/>
  <c r="D2854" i="30"/>
  <c r="D2856" i="30"/>
  <c r="D2861" i="30"/>
  <c r="D2863" i="30"/>
  <c r="D2870" i="30"/>
  <c r="D2872" i="30"/>
  <c r="D2877" i="30"/>
  <c r="D2879" i="30"/>
  <c r="D2886" i="30"/>
  <c r="D2888" i="30"/>
  <c r="D2893" i="30"/>
  <c r="D2895" i="30"/>
  <c r="D3632" i="30"/>
  <c r="D3634" i="30"/>
  <c r="D3636" i="30"/>
  <c r="D3638" i="30"/>
  <c r="D3640" i="30"/>
  <c r="D3642" i="30"/>
  <c r="D3644" i="30"/>
  <c r="D3646" i="30"/>
  <c r="D3648" i="30"/>
  <c r="D3650" i="30"/>
  <c r="D3652" i="30"/>
  <c r="D3654" i="30"/>
  <c r="D3656" i="30"/>
  <c r="D3658" i="30"/>
  <c r="D3660" i="30"/>
  <c r="D3662" i="30"/>
  <c r="D3664" i="30"/>
  <c r="D3666" i="30"/>
  <c r="D3668" i="30"/>
  <c r="D3670" i="30"/>
  <c r="D3672" i="30"/>
  <c r="D3674" i="30"/>
  <c r="D3676" i="30"/>
  <c r="D3678" i="30"/>
  <c r="D3680" i="30"/>
  <c r="D3682" i="30"/>
  <c r="D3684" i="30"/>
  <c r="D3686" i="30"/>
  <c r="D3688" i="30"/>
  <c r="D3690" i="30"/>
  <c r="D3692" i="30"/>
  <c r="D3694" i="30"/>
  <c r="D3696" i="30"/>
  <c r="D3698" i="30"/>
  <c r="D3700" i="30"/>
  <c r="D3702" i="30"/>
  <c r="D3704" i="30"/>
  <c r="D3706" i="30"/>
  <c r="D3708" i="30"/>
  <c r="D3710" i="30"/>
  <c r="D3712" i="30"/>
  <c r="D3714" i="30"/>
  <c r="D3716" i="30"/>
  <c r="D3718" i="30"/>
  <c r="D3720" i="30"/>
  <c r="D3722" i="30"/>
  <c r="D3724" i="30"/>
  <c r="D3726" i="30"/>
  <c r="D3728" i="30"/>
  <c r="D3730" i="30"/>
  <c r="D3732" i="30"/>
  <c r="D3734" i="30"/>
  <c r="D3736" i="30"/>
  <c r="D3738" i="30"/>
  <c r="D3740" i="30"/>
  <c r="D3742" i="30"/>
  <c r="D3744" i="30"/>
  <c r="D3746" i="30"/>
  <c r="D3748" i="30"/>
  <c r="D3750" i="30"/>
  <c r="D3752" i="30"/>
  <c r="D3754" i="30"/>
  <c r="D3756" i="30"/>
  <c r="D3758" i="30"/>
  <c r="D3760" i="30"/>
  <c r="D3762" i="30"/>
  <c r="D3764" i="30"/>
  <c r="D3766" i="30"/>
  <c r="D3768" i="30"/>
  <c r="D3770" i="30"/>
  <c r="D3772" i="30"/>
  <c r="D3774" i="30"/>
  <c r="D3776" i="30"/>
  <c r="D3778" i="30"/>
  <c r="D3780" i="30"/>
  <c r="D3782" i="30"/>
  <c r="D3784" i="30"/>
  <c r="D3786" i="30"/>
  <c r="D3788" i="30"/>
  <c r="D3790" i="30"/>
  <c r="D3792" i="30"/>
  <c r="D3794" i="30"/>
  <c r="D3796" i="30"/>
  <c r="D3798" i="30"/>
  <c r="D3800" i="30"/>
  <c r="D3802" i="30"/>
  <c r="D3804" i="30"/>
  <c r="D3806" i="30"/>
  <c r="D3808" i="30"/>
  <c r="D3810" i="30"/>
  <c r="D3812" i="30"/>
  <c r="D3814" i="30"/>
  <c r="D3816" i="30"/>
  <c r="D3818" i="30"/>
  <c r="D3820" i="30"/>
  <c r="D3822" i="30"/>
  <c r="D3824" i="30"/>
  <c r="D3826" i="30"/>
  <c r="D3828" i="30"/>
  <c r="D3830" i="30"/>
  <c r="D3832" i="30"/>
  <c r="D3834" i="30"/>
  <c r="D3836" i="30"/>
  <c r="D3838" i="30"/>
  <c r="D3840" i="30"/>
  <c r="D3842" i="30"/>
  <c r="D3844" i="30"/>
  <c r="D3846" i="30"/>
  <c r="D3848" i="30"/>
  <c r="D3850" i="30"/>
  <c r="D3852" i="30"/>
  <c r="D3854" i="30"/>
  <c r="D3856" i="30"/>
  <c r="D3858" i="30"/>
  <c r="D3860" i="30"/>
  <c r="D3862" i="30"/>
  <c r="D3864" i="30"/>
  <c r="D3866" i="30"/>
  <c r="D3868" i="30"/>
  <c r="D3870" i="30"/>
  <c r="D3872" i="30"/>
  <c r="D3874" i="30"/>
  <c r="D3876" i="30"/>
  <c r="D3878" i="30"/>
  <c r="D3880" i="30"/>
  <c r="D3882" i="30"/>
  <c r="D3884" i="30"/>
  <c r="D3886" i="30"/>
  <c r="D3888" i="30"/>
  <c r="D3890" i="30"/>
  <c r="D3892" i="30"/>
  <c r="D3894" i="30"/>
  <c r="D3896" i="30"/>
  <c r="D3898" i="30"/>
  <c r="D3900" i="30"/>
  <c r="D3902" i="30"/>
  <c r="D3904" i="30"/>
  <c r="D3906" i="30"/>
  <c r="D3908" i="30"/>
  <c r="D3910" i="30"/>
  <c r="D3912" i="30"/>
  <c r="D3914" i="30"/>
  <c r="D3916" i="30"/>
  <c r="D3918" i="30"/>
  <c r="D3920" i="30"/>
  <c r="D3922" i="30"/>
  <c r="D3924" i="30"/>
  <c r="D3926" i="30"/>
  <c r="D3928" i="30"/>
  <c r="D3930" i="30"/>
  <c r="D3932" i="30"/>
  <c r="D3934" i="30"/>
  <c r="D3936" i="30"/>
  <c r="D3938" i="30"/>
  <c r="D3940" i="30"/>
  <c r="D3942" i="30"/>
  <c r="D3944" i="30"/>
  <c r="D3946" i="30"/>
  <c r="D3948" i="30"/>
  <c r="D3950" i="30"/>
  <c r="D3952" i="30"/>
  <c r="D3954" i="30"/>
  <c r="D3956" i="30"/>
  <c r="D3958" i="30"/>
  <c r="D3960" i="30"/>
  <c r="D3962" i="30"/>
  <c r="D3964" i="30"/>
  <c r="D3966" i="30"/>
  <c r="D3968" i="30"/>
  <c r="D3970" i="30"/>
  <c r="D3972" i="30"/>
  <c r="D3974" i="30"/>
  <c r="D3976" i="30"/>
  <c r="D3978" i="30"/>
  <c r="D3980" i="30"/>
  <c r="D3982" i="30"/>
  <c r="D3984" i="30"/>
  <c r="D3986" i="30"/>
  <c r="D3988" i="30"/>
  <c r="D3990" i="30"/>
  <c r="D3992" i="30"/>
  <c r="D3994" i="30"/>
  <c r="D3996" i="30"/>
  <c r="D3998" i="30"/>
  <c r="D4000" i="30"/>
  <c r="D4002" i="30"/>
  <c r="D4004" i="30"/>
  <c r="D4006" i="30"/>
  <c r="D4008" i="30"/>
  <c r="D4010" i="30"/>
  <c r="D4012" i="30"/>
  <c r="D4014" i="30"/>
  <c r="D4016" i="30"/>
  <c r="D4018" i="30"/>
  <c r="D4020" i="30"/>
  <c r="D4022" i="30"/>
  <c r="D4024" i="30"/>
  <c r="D4026" i="30"/>
  <c r="D4028" i="30"/>
  <c r="D4030" i="30"/>
  <c r="D4032" i="30"/>
  <c r="D4034" i="30"/>
  <c r="D4036" i="30"/>
  <c r="D4038" i="30"/>
  <c r="D4040" i="30"/>
  <c r="D4042" i="30"/>
  <c r="D4044" i="30"/>
  <c r="D4046" i="30"/>
  <c r="D4048" i="30"/>
  <c r="D4050" i="30"/>
  <c r="D4052" i="30"/>
  <c r="D4054" i="30"/>
  <c r="D4056" i="30"/>
  <c r="D4058" i="30"/>
  <c r="D4060" i="30"/>
  <c r="D4062" i="30"/>
  <c r="D4064" i="30"/>
  <c r="D4066" i="30"/>
  <c r="D4068" i="30"/>
  <c r="D4070" i="30"/>
  <c r="D4072" i="30"/>
  <c r="D4074" i="30"/>
  <c r="D4076" i="30"/>
  <c r="D4078" i="30"/>
  <c r="D4080" i="30"/>
  <c r="D4082" i="30"/>
  <c r="D4084" i="30"/>
  <c r="D4086" i="30"/>
  <c r="D4088" i="30"/>
  <c r="D4090" i="30"/>
  <c r="D4092" i="30"/>
  <c r="D4094" i="30"/>
  <c r="D4096" i="30"/>
  <c r="D4098" i="30"/>
  <c r="D4100" i="30"/>
  <c r="D4102" i="30"/>
  <c r="D4104" i="30"/>
  <c r="D4106" i="30"/>
  <c r="D4108" i="30"/>
  <c r="D4110" i="30"/>
  <c r="D4112" i="30"/>
  <c r="D4114" i="30"/>
  <c r="D4116" i="30"/>
  <c r="D4118" i="30"/>
  <c r="D4120" i="30"/>
  <c r="D4122" i="30"/>
  <c r="D4124" i="30"/>
  <c r="D4126" i="30"/>
  <c r="D4128" i="30"/>
  <c r="D4130" i="30"/>
  <c r="D4132" i="30"/>
  <c r="D4134" i="30"/>
  <c r="D4136" i="30"/>
  <c r="D4138" i="30"/>
  <c r="D4140" i="30"/>
  <c r="D4142" i="30"/>
  <c r="D4144" i="30"/>
  <c r="D4146" i="30"/>
  <c r="D4148" i="30"/>
  <c r="D4150" i="30"/>
  <c r="D4152" i="30"/>
  <c r="D4154" i="30"/>
  <c r="D4156" i="30"/>
  <c r="D4158" i="30"/>
  <c r="D4160" i="30"/>
  <c r="D4162" i="30"/>
  <c r="D4164" i="30"/>
  <c r="D4166" i="30"/>
  <c r="D4168" i="30"/>
  <c r="D4170" i="30"/>
  <c r="D4172" i="30"/>
  <c r="D4174" i="30"/>
  <c r="D4176" i="30"/>
  <c r="D4178" i="30"/>
  <c r="D4180" i="30"/>
  <c r="D4182" i="30"/>
  <c r="D4184" i="30"/>
  <c r="D4186" i="30"/>
  <c r="D4188" i="30"/>
  <c r="D4190" i="30"/>
  <c r="D4192" i="30"/>
  <c r="D4194" i="30"/>
  <c r="D4196" i="30"/>
  <c r="D4198" i="30"/>
  <c r="D4200" i="30"/>
  <c r="D4202" i="30"/>
  <c r="D4204" i="30"/>
  <c r="D4206" i="30"/>
  <c r="D4208" i="30"/>
  <c r="D4210" i="30"/>
  <c r="D4212" i="30"/>
  <c r="D4214" i="30"/>
  <c r="D4216" i="30"/>
  <c r="D4218" i="30"/>
  <c r="D4220" i="30"/>
  <c r="D4222" i="30"/>
  <c r="D4224" i="30"/>
  <c r="D4226" i="30"/>
  <c r="D4228" i="30"/>
  <c r="D4230" i="30"/>
  <c r="D4232" i="30"/>
  <c r="D4234" i="30"/>
  <c r="D4236" i="30"/>
  <c r="D4238" i="30"/>
  <c r="D4240" i="30"/>
  <c r="D4242" i="30"/>
  <c r="D4244" i="30"/>
  <c r="D4246" i="30"/>
  <c r="D4248" i="30"/>
  <c r="D4250" i="30"/>
  <c r="D4252" i="30"/>
  <c r="D4254" i="30"/>
  <c r="D4256" i="30"/>
  <c r="D4258" i="30"/>
  <c r="D4260" i="30"/>
  <c r="D4262" i="30"/>
  <c r="D4264" i="30"/>
  <c r="D4266" i="30"/>
  <c r="D4268" i="30"/>
  <c r="D4270" i="30"/>
  <c r="D4272" i="30"/>
  <c r="D4274" i="30"/>
  <c r="D4276" i="30"/>
  <c r="D4278" i="30"/>
  <c r="D4280" i="30"/>
  <c r="D4282" i="30"/>
  <c r="D4284" i="30"/>
  <c r="D4286" i="30"/>
  <c r="D4288" i="30"/>
  <c r="D4290" i="30"/>
  <c r="D4292" i="30"/>
  <c r="D4294" i="30"/>
  <c r="D4296" i="30"/>
  <c r="D4298" i="30"/>
  <c r="D4300" i="30"/>
  <c r="D4302" i="30"/>
  <c r="D4304" i="30"/>
  <c r="D4306" i="30"/>
  <c r="D4308" i="30"/>
  <c r="D4310" i="30"/>
  <c r="D4312" i="30"/>
  <c r="D4314" i="30"/>
  <c r="D4316" i="30"/>
  <c r="D4318" i="30"/>
  <c r="D4320" i="30"/>
  <c r="D4322" i="30"/>
  <c r="D4324" i="30"/>
  <c r="D4326" i="30"/>
  <c r="D4328" i="30"/>
  <c r="D4330" i="30"/>
  <c r="D4332" i="30"/>
  <c r="D4334" i="30"/>
  <c r="D4336" i="30"/>
  <c r="D4338" i="30"/>
  <c r="D4340" i="30"/>
  <c r="D4342" i="30"/>
  <c r="D4344" i="30"/>
  <c r="D4346" i="30"/>
  <c r="D4348" i="30"/>
  <c r="D4350" i="30"/>
  <c r="D4352" i="30"/>
  <c r="D4354" i="30"/>
  <c r="D4356" i="30"/>
  <c r="D4358" i="30"/>
  <c r="D4360" i="30"/>
  <c r="D4362" i="30"/>
  <c r="D4364" i="30"/>
  <c r="D4366" i="30"/>
  <c r="D4368" i="30"/>
  <c r="D4370" i="30"/>
  <c r="D4372" i="30"/>
  <c r="D4374" i="30"/>
  <c r="D4376" i="30"/>
  <c r="D4378" i="30"/>
  <c r="D4380" i="30"/>
  <c r="D4382" i="30"/>
  <c r="D4384" i="30"/>
  <c r="D4386" i="30"/>
  <c r="D4388" i="30"/>
  <c r="D4390" i="30"/>
  <c r="D4392" i="30"/>
  <c r="D4394" i="30"/>
  <c r="D4396" i="30"/>
  <c r="D4398" i="30"/>
  <c r="D4400" i="30"/>
  <c r="D3585" i="30"/>
  <c r="D3587" i="30"/>
  <c r="D3589" i="30"/>
  <c r="D3591" i="30"/>
  <c r="D3593" i="30"/>
  <c r="D3595" i="30"/>
  <c r="D3597" i="30"/>
  <c r="D3599" i="30"/>
  <c r="D3601" i="30"/>
  <c r="D3603" i="30"/>
  <c r="D3605" i="30"/>
  <c r="D3607" i="30"/>
  <c r="D3609" i="30"/>
  <c r="D3611" i="30"/>
  <c r="D3613" i="30"/>
  <c r="D3615" i="30"/>
  <c r="D3617" i="30"/>
  <c r="D3619" i="30"/>
  <c r="D3621" i="30"/>
  <c r="D3623" i="30"/>
  <c r="D3625" i="30"/>
  <c r="D3627" i="30"/>
  <c r="D3629" i="30"/>
  <c r="D3631" i="30"/>
  <c r="D3633" i="30"/>
  <c r="D3635" i="30"/>
  <c r="D3637" i="30"/>
  <c r="D3639" i="30"/>
  <c r="D3641" i="30"/>
  <c r="D3643" i="30"/>
  <c r="D3645" i="30"/>
  <c r="D3647" i="30"/>
  <c r="D3649" i="30"/>
  <c r="D3651" i="30"/>
  <c r="D3653" i="30"/>
  <c r="D3655" i="30"/>
  <c r="D3657" i="30"/>
  <c r="D3659" i="30"/>
  <c r="D3661" i="30"/>
  <c r="D3663" i="30"/>
  <c r="D3665" i="30"/>
  <c r="D3667" i="30"/>
  <c r="D3669" i="30"/>
  <c r="D3671" i="30"/>
  <c r="D3673" i="30"/>
  <c r="D3675" i="30"/>
  <c r="D3677" i="30"/>
  <c r="D3679" i="30"/>
  <c r="D3681" i="30"/>
  <c r="D3683" i="30"/>
  <c r="D3685" i="30"/>
  <c r="D3687" i="30"/>
  <c r="D3689" i="30"/>
  <c r="D3691" i="30"/>
  <c r="D3693" i="30"/>
  <c r="D3695" i="30"/>
  <c r="D3697" i="30"/>
  <c r="D3699" i="30"/>
  <c r="D3701" i="30"/>
  <c r="D3703" i="30"/>
  <c r="D3705" i="30"/>
  <c r="D3707" i="30"/>
  <c r="D3709" i="30"/>
  <c r="D3711" i="30"/>
  <c r="D3713" i="30"/>
  <c r="D3715" i="30"/>
  <c r="D3717" i="30"/>
  <c r="D3719" i="30"/>
  <c r="D3721" i="30"/>
  <c r="D3723" i="30"/>
  <c r="D3725" i="30"/>
  <c r="D3727" i="30"/>
  <c r="D3729" i="30"/>
  <c r="D3731" i="30"/>
  <c r="D3733" i="30"/>
  <c r="D3735" i="30"/>
  <c r="D3737" i="30"/>
  <c r="D3739" i="30"/>
  <c r="D3741" i="30"/>
  <c r="D3743" i="30"/>
  <c r="D3745" i="30"/>
  <c r="D3747" i="30"/>
  <c r="D3749" i="30"/>
  <c r="D3751" i="30"/>
  <c r="D3753" i="30"/>
  <c r="D3755" i="30"/>
  <c r="D3757" i="30"/>
  <c r="D3759" i="30"/>
  <c r="D3761" i="30"/>
  <c r="D3763" i="30"/>
  <c r="D3765" i="30"/>
  <c r="D3767" i="30"/>
  <c r="D3769" i="30"/>
  <c r="D3771" i="30"/>
  <c r="D3773" i="30"/>
  <c r="D3775" i="30"/>
  <c r="D3777" i="30"/>
  <c r="D3779" i="30"/>
  <c r="D3781" i="30"/>
  <c r="D3783" i="30"/>
  <c r="D3785" i="30"/>
  <c r="D3787" i="30"/>
  <c r="D3789" i="30"/>
  <c r="D3791" i="30"/>
  <c r="D3793" i="30"/>
  <c r="D3795" i="30"/>
  <c r="D3797" i="30"/>
  <c r="D3799" i="30"/>
  <c r="D3801" i="30"/>
  <c r="D3803" i="30"/>
  <c r="D3805" i="30"/>
  <c r="D3807" i="30"/>
  <c r="D3809" i="30"/>
  <c r="D3811" i="30"/>
  <c r="D3813" i="30"/>
  <c r="D3815" i="30"/>
  <c r="D3817" i="30"/>
  <c r="D3819" i="30"/>
  <c r="D3821" i="30"/>
  <c r="D3823" i="30"/>
  <c r="D3825" i="30"/>
  <c r="D3827" i="30"/>
  <c r="D3829" i="30"/>
  <c r="D3831" i="30"/>
  <c r="D3833" i="30"/>
  <c r="D3835" i="30"/>
  <c r="D3837" i="30"/>
  <c r="D3839" i="30"/>
  <c r="D3841" i="30"/>
  <c r="D3843" i="30"/>
  <c r="D3845" i="30"/>
  <c r="D3847" i="30"/>
  <c r="D3849" i="30"/>
  <c r="D3851" i="30"/>
  <c r="D3853" i="30"/>
  <c r="D3855" i="30"/>
  <c r="D3857" i="30"/>
  <c r="D3859" i="30"/>
  <c r="D3861" i="30"/>
  <c r="D3863" i="30"/>
  <c r="D3865" i="30"/>
  <c r="D3867" i="30"/>
  <c r="D3869" i="30"/>
  <c r="D3871" i="30"/>
  <c r="D3873" i="30"/>
  <c r="D3875" i="30"/>
  <c r="D3877" i="30"/>
  <c r="D3879" i="30"/>
  <c r="D3881" i="30"/>
  <c r="D3883" i="30"/>
  <c r="D3885" i="30"/>
  <c r="D3887" i="30"/>
  <c r="D3889" i="30"/>
  <c r="D3891" i="30"/>
  <c r="D3893" i="30"/>
  <c r="D3895" i="30"/>
  <c r="D3897" i="30"/>
  <c r="D3899" i="30"/>
  <c r="D3901" i="30"/>
  <c r="D3903" i="30"/>
  <c r="D3905" i="30"/>
  <c r="D3907" i="30"/>
  <c r="D3909" i="30"/>
  <c r="D3911" i="30"/>
  <c r="D3913" i="30"/>
  <c r="D3915" i="30"/>
  <c r="D3917" i="30"/>
  <c r="D3919" i="30"/>
  <c r="D3921" i="30"/>
  <c r="D3923" i="30"/>
  <c r="D3925" i="30"/>
  <c r="D3927" i="30"/>
  <c r="D3929" i="30"/>
  <c r="D3931" i="30"/>
  <c r="D3933" i="30"/>
  <c r="D3935" i="30"/>
  <c r="D3937" i="30"/>
  <c r="D3939" i="30"/>
  <c r="D3941" i="30"/>
  <c r="D3943" i="30"/>
  <c r="D3945" i="30"/>
  <c r="D3947" i="30"/>
  <c r="D3949" i="30"/>
  <c r="D3951" i="30"/>
  <c r="D3953" i="30"/>
  <c r="D3955" i="30"/>
  <c r="D3957" i="30"/>
  <c r="D3959" i="30"/>
  <c r="D3961" i="30"/>
  <c r="D3963" i="30"/>
  <c r="D3965" i="30"/>
  <c r="D3967" i="30"/>
  <c r="D3969" i="30"/>
  <c r="D3971" i="30"/>
  <c r="D3973" i="30"/>
  <c r="D3975" i="30"/>
  <c r="D3977" i="30"/>
  <c r="D3979" i="30"/>
  <c r="D3981" i="30"/>
  <c r="D3983" i="30"/>
  <c r="D3985" i="30"/>
  <c r="D3987" i="30"/>
  <c r="D3989" i="30"/>
  <c r="D3991" i="30"/>
  <c r="D3993" i="30"/>
  <c r="D3995" i="30"/>
  <c r="D3997" i="30"/>
  <c r="D3999" i="30"/>
  <c r="D4001" i="30"/>
  <c r="D4003" i="30"/>
  <c r="D4005" i="30"/>
  <c r="D4007" i="30"/>
  <c r="D4009" i="30"/>
  <c r="D4011" i="30"/>
  <c r="D4013" i="30"/>
  <c r="D4015" i="30"/>
  <c r="D4017" i="30"/>
  <c r="D4019" i="30"/>
  <c r="D4021" i="30"/>
  <c r="D4023" i="30"/>
  <c r="D4025" i="30"/>
  <c r="D4027" i="30"/>
  <c r="D4029" i="30"/>
  <c r="D4031" i="30"/>
  <c r="D4033" i="30"/>
  <c r="D4035" i="30"/>
  <c r="D4037" i="30"/>
  <c r="D4039" i="30"/>
  <c r="D4041" i="30"/>
  <c r="D4043" i="30"/>
  <c r="D4045" i="30"/>
  <c r="D4047" i="30"/>
  <c r="D4049" i="30"/>
  <c r="D4051" i="30"/>
  <c r="D4053" i="30"/>
  <c r="D4055" i="30"/>
  <c r="D4057" i="30"/>
  <c r="D4059" i="30"/>
  <c r="D4061" i="30"/>
  <c r="D4063" i="30"/>
  <c r="D4065" i="30"/>
  <c r="D4067" i="30"/>
  <c r="D4069" i="30"/>
  <c r="D4071" i="30"/>
  <c r="D4073" i="30"/>
  <c r="D4075" i="30"/>
  <c r="D4077" i="30"/>
  <c r="D4079" i="30"/>
  <c r="D4081" i="30"/>
  <c r="D4083" i="30"/>
  <c r="D4085" i="30"/>
  <c r="D4087" i="30"/>
  <c r="D4089" i="30"/>
  <c r="D4091" i="30"/>
  <c r="D4093" i="30"/>
  <c r="D4095" i="30"/>
  <c r="D4097" i="30"/>
  <c r="D4099" i="30"/>
  <c r="D4101" i="30"/>
  <c r="D4103" i="30"/>
  <c r="D4105" i="30"/>
  <c r="D4107" i="30"/>
  <c r="D4109" i="30"/>
  <c r="D4111" i="30"/>
  <c r="D4113" i="30"/>
  <c r="D4115" i="30"/>
  <c r="D4117" i="30"/>
  <c r="D4119" i="30"/>
  <c r="D4121" i="30"/>
  <c r="D4123" i="30"/>
  <c r="D4125" i="30"/>
  <c r="D4127" i="30"/>
  <c r="D4129" i="30"/>
  <c r="D4131" i="30"/>
  <c r="D4133" i="30"/>
  <c r="D4135" i="30"/>
  <c r="D4137" i="30"/>
  <c r="D4139" i="30"/>
  <c r="D4141" i="30"/>
  <c r="D4143" i="30"/>
  <c r="D4145" i="30"/>
  <c r="D4147" i="30"/>
  <c r="D4149" i="30"/>
  <c r="D4151" i="30"/>
  <c r="D4153" i="30"/>
  <c r="D4155" i="30"/>
  <c r="D4157" i="30"/>
  <c r="D4159" i="30"/>
  <c r="D4161" i="30"/>
  <c r="D4163" i="30"/>
  <c r="D4165" i="30"/>
  <c r="D4167" i="30"/>
  <c r="D4169" i="30"/>
  <c r="D4171" i="30"/>
  <c r="D4173" i="30"/>
  <c r="D4175" i="30"/>
  <c r="D4177" i="30"/>
  <c r="D4179" i="30"/>
  <c r="D4181" i="30"/>
  <c r="D4183" i="30"/>
  <c r="D4185" i="30"/>
  <c r="D4187" i="30"/>
  <c r="D4189" i="30"/>
  <c r="D4191" i="30"/>
  <c r="D4193" i="30"/>
  <c r="D4195" i="30"/>
  <c r="D4197" i="30"/>
  <c r="D4199" i="30"/>
  <c r="D4201" i="30"/>
  <c r="D4203" i="30"/>
  <c r="D4205" i="30"/>
  <c r="D4207" i="30"/>
  <c r="D4209" i="30"/>
  <c r="D4211" i="30"/>
  <c r="D4213" i="30"/>
  <c r="D4215" i="30"/>
  <c r="D4217" i="30"/>
  <c r="D4219" i="30"/>
  <c r="D4221" i="30"/>
  <c r="D4223" i="30"/>
  <c r="D4225" i="30"/>
  <c r="D4227" i="30"/>
  <c r="D4229" i="30"/>
  <c r="D4231" i="30"/>
  <c r="D4233" i="30"/>
  <c r="D4235" i="30"/>
  <c r="D4237" i="30"/>
  <c r="D4239" i="30"/>
  <c r="D4241" i="30"/>
  <c r="D4243" i="30"/>
  <c r="D4245" i="30"/>
  <c r="D4247" i="30"/>
  <c r="D4249" i="30"/>
  <c r="D4251" i="30"/>
  <c r="D4253" i="30"/>
  <c r="D4255" i="30"/>
  <c r="D4257" i="30"/>
  <c r="D4259" i="30"/>
  <c r="D4261" i="30"/>
  <c r="D4263" i="30"/>
  <c r="D4265" i="30"/>
  <c r="D4904" i="30"/>
  <c r="D4906" i="30"/>
  <c r="D4913" i="30"/>
  <c r="D4915" i="30"/>
  <c r="D4920" i="30"/>
  <c r="D4922" i="30"/>
  <c r="D4929" i="30"/>
  <c r="D4931" i="30"/>
  <c r="D4936" i="30"/>
  <c r="D4938" i="30"/>
  <c r="D4945" i="30"/>
  <c r="D4947" i="30"/>
  <c r="D4952" i="30"/>
  <c r="D4954" i="30"/>
  <c r="D4961" i="30"/>
  <c r="D4963" i="30"/>
  <c r="D4968" i="30"/>
  <c r="D4970" i="30"/>
  <c r="D4977" i="30"/>
  <c r="D4979" i="30"/>
  <c r="D4984" i="30"/>
  <c r="D4986" i="30"/>
  <c r="D4993" i="30"/>
  <c r="D4995" i="30"/>
  <c r="D4997" i="30"/>
  <c r="D4999" i="30"/>
  <c r="D5001" i="30"/>
  <c r="D5003" i="30"/>
  <c r="D5005" i="30"/>
  <c r="D5007" i="30"/>
  <c r="D5009" i="30"/>
  <c r="D5011" i="30"/>
  <c r="D5013" i="30"/>
  <c r="D5015" i="30"/>
  <c r="D5017" i="30"/>
  <c r="D5019" i="30"/>
  <c r="D5021" i="30"/>
  <c r="D5023" i="30"/>
  <c r="D5025" i="30"/>
  <c r="D5027" i="30"/>
  <c r="D5029" i="30"/>
  <c r="D5031" i="30"/>
  <c r="D5033" i="30"/>
  <c r="D5035" i="30"/>
  <c r="D5037" i="30"/>
  <c r="D5039" i="30"/>
  <c r="D5041" i="30"/>
  <c r="D5043" i="30"/>
  <c r="D5045" i="30"/>
  <c r="D5047" i="30"/>
  <c r="D5049" i="30"/>
  <c r="D5051" i="30"/>
  <c r="D5053" i="30"/>
  <c r="D5055" i="30"/>
  <c r="D5057" i="30"/>
  <c r="D5059" i="30"/>
  <c r="D5061" i="30"/>
  <c r="D5063" i="30"/>
  <c r="D5065" i="30"/>
  <c r="D5067" i="30"/>
  <c r="D5069" i="30"/>
  <c r="D5071" i="30"/>
  <c r="D5073" i="30"/>
  <c r="D5075" i="30"/>
  <c r="D5077" i="30"/>
  <c r="D5079" i="30"/>
  <c r="D5081" i="30"/>
  <c r="D5083" i="30"/>
  <c r="D5085" i="30"/>
  <c r="D5087" i="30"/>
  <c r="D5089" i="30"/>
  <c r="D5091" i="30"/>
  <c r="D5093" i="30"/>
  <c r="D5095" i="30"/>
  <c r="D5097" i="30"/>
  <c r="D5099" i="30"/>
  <c r="D5101" i="30"/>
  <c r="D5103" i="30"/>
  <c r="D5105" i="30"/>
  <c r="D5107" i="30"/>
  <c r="D5109" i="30"/>
  <c r="D5111" i="30"/>
  <c r="D5113" i="30"/>
  <c r="D5115" i="30"/>
  <c r="D5117" i="30"/>
  <c r="D5119" i="30"/>
  <c r="D5121" i="30"/>
  <c r="D5123" i="30"/>
  <c r="D5125" i="30"/>
  <c r="D5127" i="30"/>
  <c r="D5129" i="30"/>
  <c r="D5131" i="30"/>
  <c r="D5133" i="30"/>
  <c r="D5135" i="30"/>
  <c r="D5137" i="30"/>
  <c r="D5139" i="30"/>
  <c r="D5141" i="30"/>
  <c r="D5143" i="30"/>
  <c r="D5145" i="30"/>
  <c r="D5147" i="30"/>
  <c r="D5149" i="30"/>
  <c r="D5151" i="30"/>
  <c r="D5153" i="30"/>
  <c r="D5155" i="30"/>
  <c r="D5157" i="30"/>
  <c r="D5159" i="30"/>
  <c r="D5161" i="30"/>
  <c r="D5163" i="30"/>
  <c r="D5165" i="30"/>
  <c r="D5167" i="30"/>
  <c r="D5169" i="30"/>
  <c r="D5171" i="30"/>
  <c r="D5173" i="30"/>
  <c r="D5175" i="30"/>
  <c r="D5177" i="30"/>
  <c r="D5179" i="30"/>
  <c r="D5181" i="30"/>
  <c r="D5183" i="30"/>
  <c r="D5185" i="30"/>
  <c r="D5187" i="30"/>
  <c r="D5189" i="30"/>
  <c r="D5191" i="30"/>
  <c r="D5193" i="30"/>
  <c r="D5195" i="30"/>
  <c r="D5197" i="30"/>
  <c r="D5199" i="30"/>
  <c r="D5201" i="30"/>
  <c r="D5203" i="30"/>
  <c r="D5205" i="30"/>
  <c r="D5207" i="30"/>
  <c r="D5209" i="30"/>
  <c r="D5211" i="30"/>
  <c r="D5213" i="30"/>
  <c r="D5215" i="30"/>
  <c r="D5217" i="30"/>
  <c r="D5219" i="30"/>
  <c r="D5221" i="30"/>
  <c r="D5223" i="30"/>
  <c r="D5225" i="30"/>
  <c r="D5227" i="30"/>
  <c r="D5229" i="30"/>
  <c r="D5231" i="30"/>
  <c r="D5233" i="30"/>
  <c r="D5235" i="30"/>
  <c r="D5237" i="30"/>
  <c r="D5239" i="30"/>
  <c r="D5241" i="30"/>
  <c r="D5243" i="30"/>
  <c r="D5245" i="30"/>
  <c r="D5247" i="30"/>
  <c r="D5249" i="30"/>
  <c r="D5251" i="30"/>
  <c r="D5253" i="30"/>
  <c r="D5255" i="30"/>
  <c r="D5257" i="30"/>
  <c r="D5259" i="30"/>
  <c r="D5261" i="30"/>
  <c r="D5263" i="30"/>
  <c r="D5265" i="30"/>
  <c r="D5267" i="30"/>
  <c r="D5269" i="30"/>
  <c r="D5271" i="30"/>
  <c r="D5273" i="30"/>
  <c r="D5275" i="30"/>
  <c r="D5277" i="30"/>
  <c r="D5279" i="30"/>
  <c r="D5281" i="30"/>
  <c r="D5283" i="30"/>
  <c r="D5285" i="30"/>
  <c r="D5287" i="30"/>
  <c r="D5289" i="30"/>
  <c r="D5291" i="30"/>
  <c r="D5293" i="30"/>
  <c r="D5295" i="30"/>
  <c r="D5297" i="30"/>
  <c r="D5299" i="30"/>
  <c r="D5301" i="30"/>
  <c r="D5303" i="30"/>
  <c r="D5305" i="30"/>
  <c r="D5307" i="30"/>
  <c r="D5309" i="30"/>
  <c r="D5311" i="30"/>
  <c r="D5313" i="30"/>
  <c r="D5315" i="30"/>
  <c r="D5317" i="30"/>
  <c r="D5319" i="30"/>
  <c r="D5321" i="30"/>
  <c r="D5323" i="30"/>
  <c r="D5325" i="30"/>
  <c r="D5327" i="30"/>
  <c r="D5329" i="30"/>
  <c r="D5331" i="30"/>
  <c r="D5333" i="30"/>
  <c r="D5335" i="30"/>
  <c r="D5337" i="30"/>
  <c r="D5339" i="30"/>
  <c r="D5341" i="30"/>
  <c r="D5343" i="30"/>
  <c r="D5345" i="30"/>
  <c r="D5347" i="30"/>
  <c r="D5349" i="30"/>
  <c r="D5351" i="30"/>
  <c r="D5353" i="30"/>
  <c r="D5355" i="30"/>
  <c r="D5357" i="30"/>
  <c r="D5359" i="30"/>
  <c r="D5361" i="30"/>
  <c r="D5363" i="30"/>
  <c r="D5365" i="30"/>
  <c r="D5367" i="30"/>
  <c r="D5369" i="30"/>
  <c r="D5371" i="30"/>
  <c r="D5373" i="30"/>
  <c r="D5375" i="30"/>
  <c r="D5377" i="30"/>
  <c r="D5379" i="30"/>
  <c r="D5381" i="30"/>
  <c r="D5383" i="30"/>
  <c r="D5385" i="30"/>
  <c r="D5387" i="30"/>
  <c r="D5389" i="30"/>
  <c r="D5391" i="30"/>
  <c r="D5393" i="30"/>
  <c r="D5395" i="30"/>
  <c r="D5397" i="30"/>
  <c r="D5399" i="30"/>
  <c r="D5401" i="30"/>
  <c r="D5403" i="30"/>
  <c r="D5405" i="30"/>
  <c r="D5407" i="30"/>
  <c r="D5409" i="30"/>
  <c r="D5411" i="30"/>
  <c r="D5413" i="30"/>
  <c r="D5415" i="30"/>
  <c r="D5417" i="30"/>
  <c r="D5419" i="30"/>
  <c r="D5421" i="30"/>
  <c r="D5423" i="30"/>
  <c r="D5425" i="30"/>
  <c r="D5427" i="30"/>
  <c r="D5429" i="30"/>
  <c r="D5431" i="30"/>
  <c r="D5433" i="30"/>
  <c r="D5435" i="30"/>
  <c r="D5437" i="30"/>
  <c r="D5439" i="30"/>
  <c r="D5441" i="30"/>
  <c r="D5443" i="30"/>
  <c r="D5445" i="30"/>
  <c r="D5447" i="30"/>
  <c r="D5449" i="30"/>
  <c r="D5451" i="30"/>
  <c r="D5453" i="30"/>
  <c r="D5455" i="30"/>
  <c r="D5457" i="30"/>
  <c r="D5459" i="30"/>
  <c r="D5461" i="30"/>
  <c r="D5463" i="30"/>
  <c r="D5465" i="30"/>
  <c r="D5467" i="30"/>
  <c r="D5469" i="30"/>
  <c r="D5471" i="30"/>
  <c r="D5473" i="30"/>
  <c r="D5475" i="30"/>
  <c r="D5477" i="30"/>
  <c r="D5479" i="30"/>
  <c r="D5481" i="30"/>
  <c r="D5483" i="30"/>
  <c r="D5485" i="30"/>
  <c r="D5487" i="30"/>
  <c r="D5489" i="30"/>
  <c r="D5491" i="30"/>
  <c r="D5493" i="30"/>
  <c r="D5495" i="30"/>
  <c r="D5497" i="30"/>
  <c r="D5499" i="30"/>
  <c r="D5501" i="30"/>
  <c r="D5503" i="30"/>
  <c r="D5505" i="30"/>
  <c r="D5507" i="30"/>
  <c r="D5509" i="30"/>
  <c r="D5511" i="30"/>
  <c r="D5513" i="30"/>
  <c r="D5515" i="30"/>
  <c r="D5517" i="30"/>
  <c r="D5519" i="30"/>
  <c r="D5521" i="30"/>
  <c r="D5523" i="30"/>
  <c r="D5525" i="30"/>
  <c r="D5527" i="30"/>
  <c r="D5529" i="30"/>
  <c r="D5531" i="30"/>
  <c r="D5533" i="30"/>
  <c r="D5535" i="30"/>
  <c r="D5537" i="30"/>
  <c r="D5539" i="30"/>
  <c r="D5541" i="30"/>
  <c r="D5543" i="30"/>
  <c r="D5545" i="30"/>
  <c r="D5547" i="30"/>
  <c r="D5549" i="30"/>
  <c r="D5551" i="30"/>
  <c r="D5553" i="30"/>
  <c r="D5555" i="30"/>
  <c r="D5557" i="30"/>
  <c r="D5559" i="30"/>
  <c r="D5561" i="30"/>
  <c r="D5563" i="30"/>
  <c r="D5565" i="30"/>
  <c r="D5567" i="30"/>
  <c r="D5569" i="30"/>
  <c r="D5571" i="30"/>
  <c r="D5573" i="30"/>
  <c r="D5575" i="30"/>
  <c r="D5577" i="30"/>
  <c r="D5579" i="30"/>
  <c r="D5581" i="30"/>
  <c r="D5583" i="30"/>
  <c r="D5585" i="30"/>
  <c r="D5587" i="30"/>
  <c r="D5589" i="30"/>
  <c r="D5591" i="30"/>
  <c r="D5593" i="30"/>
  <c r="D5595" i="30"/>
  <c r="D5597" i="30"/>
  <c r="D5599" i="30"/>
  <c r="D5601" i="30"/>
  <c r="D5603" i="30"/>
  <c r="D5605" i="30"/>
  <c r="D5607" i="30"/>
  <c r="D5609" i="30"/>
  <c r="D5611" i="30"/>
  <c r="D5613" i="30"/>
  <c r="D5615" i="30"/>
  <c r="D5617" i="30"/>
  <c r="D5619" i="30"/>
  <c r="D5621" i="30"/>
  <c r="D5623" i="30"/>
  <c r="D5625" i="30"/>
  <c r="D5627" i="30"/>
  <c r="D5629" i="30"/>
  <c r="D5631" i="30"/>
  <c r="D5633" i="30"/>
  <c r="D5635" i="30"/>
  <c r="D5637" i="30"/>
  <c r="D5639" i="30"/>
  <c r="D5641" i="30"/>
  <c r="D5643" i="30"/>
  <c r="D5645" i="30"/>
  <c r="D5647" i="30"/>
  <c r="D5649" i="30"/>
  <c r="D5651" i="30"/>
  <c r="D5653" i="30"/>
  <c r="D5655" i="30"/>
  <c r="D5657" i="30"/>
  <c r="D5659" i="30"/>
  <c r="D5661" i="30"/>
  <c r="D5663" i="30"/>
  <c r="D5665" i="30"/>
  <c r="D5667" i="30"/>
  <c r="D5669" i="30"/>
  <c r="D5671" i="30"/>
  <c r="D5673" i="30"/>
  <c r="D5675" i="30"/>
  <c r="D5677" i="30"/>
  <c r="D5679" i="30"/>
  <c r="D5681" i="30"/>
  <c r="D5683" i="30"/>
  <c r="D5685" i="30"/>
  <c r="D5687" i="30"/>
  <c r="D5689" i="30"/>
  <c r="D5691" i="30"/>
  <c r="D5693" i="30"/>
  <c r="D5695" i="30"/>
  <c r="D5697" i="30"/>
  <c r="D5699" i="30"/>
  <c r="D5701" i="30"/>
  <c r="D5703" i="30"/>
  <c r="D5705" i="30"/>
  <c r="D5707" i="30"/>
  <c r="D5709" i="30"/>
  <c r="D5711" i="30"/>
  <c r="D5713" i="30"/>
  <c r="D5715" i="30"/>
  <c r="D5717" i="30"/>
  <c r="D5719" i="30"/>
  <c r="D5721" i="30"/>
  <c r="D5723" i="30"/>
  <c r="D5725" i="30"/>
  <c r="D5727" i="30"/>
  <c r="D5729" i="30"/>
  <c r="D5731" i="30"/>
  <c r="D5733" i="30"/>
  <c r="D5735" i="30"/>
  <c r="D5737" i="30"/>
  <c r="D5739" i="30"/>
  <c r="D5741" i="30"/>
  <c r="D5743" i="30"/>
  <c r="D5745" i="30"/>
  <c r="D5747" i="30"/>
  <c r="D5749" i="30"/>
  <c r="D5751" i="30"/>
  <c r="D5753" i="30"/>
  <c r="D5755" i="30"/>
  <c r="D5757" i="30"/>
  <c r="D5759" i="30"/>
  <c r="D5761" i="30"/>
  <c r="D5763" i="30"/>
  <c r="D5765" i="30"/>
  <c r="D5767" i="30"/>
  <c r="D5769" i="30"/>
  <c r="D5771" i="30"/>
  <c r="D5773" i="30"/>
  <c r="D5775" i="30"/>
  <c r="D5777" i="30"/>
  <c r="D5779" i="30"/>
  <c r="D5781" i="30"/>
  <c r="D5783" i="30"/>
  <c r="D5785" i="30"/>
  <c r="D5787" i="30"/>
  <c r="D5789" i="30"/>
  <c r="D5791" i="30"/>
  <c r="D5793" i="30"/>
  <c r="D5795" i="30"/>
  <c r="D5797" i="30"/>
  <c r="D5799" i="30"/>
  <c r="D5801" i="30"/>
  <c r="D5803" i="30"/>
  <c r="D5805" i="30"/>
  <c r="D5807" i="30"/>
  <c r="D5809" i="30"/>
  <c r="D5811" i="30"/>
  <c r="D5813" i="30"/>
  <c r="D5815" i="30"/>
  <c r="D5817" i="30"/>
  <c r="D5819" i="30"/>
  <c r="D5821" i="30"/>
  <c r="D5823" i="30"/>
  <c r="D5825" i="30"/>
  <c r="D5827" i="30"/>
  <c r="D5829" i="30"/>
  <c r="D5831" i="30"/>
  <c r="D5833" i="30"/>
  <c r="D5835" i="30"/>
  <c r="D5837" i="30"/>
  <c r="D5839" i="30"/>
  <c r="D5841" i="30"/>
  <c r="D5843" i="30"/>
  <c r="D5845" i="30"/>
  <c r="D5847" i="30"/>
  <c r="D5849" i="30"/>
  <c r="D5851" i="30"/>
  <c r="D5853" i="30"/>
  <c r="D5855" i="30"/>
  <c r="D5857" i="30"/>
  <c r="D5859" i="30"/>
  <c r="D5861" i="30"/>
  <c r="D5863" i="30"/>
  <c r="D5865" i="30"/>
  <c r="D5867" i="30"/>
  <c r="D5869" i="30"/>
  <c r="D5871" i="30"/>
  <c r="D5873" i="30"/>
  <c r="D5875" i="30"/>
  <c r="D5877" i="30"/>
  <c r="D5879" i="30"/>
  <c r="D5881" i="30"/>
  <c r="D5883" i="30"/>
  <c r="D5885" i="30"/>
  <c r="D5887" i="30"/>
  <c r="D5889" i="30"/>
  <c r="D5891" i="30"/>
  <c r="D5893" i="30"/>
  <c r="D5895" i="30"/>
  <c r="D5897" i="30"/>
  <c r="D5899" i="30"/>
  <c r="D5901" i="30"/>
  <c r="D5903" i="30"/>
  <c r="D5905" i="30"/>
  <c r="D5907" i="30"/>
  <c r="D5909" i="30"/>
  <c r="D5911" i="30"/>
  <c r="D5913" i="30"/>
  <c r="D5915" i="30"/>
  <c r="D5917" i="30"/>
  <c r="D5919" i="30"/>
  <c r="D5921" i="30"/>
  <c r="D5923" i="30"/>
  <c r="D5925" i="30"/>
  <c r="D5927" i="30"/>
  <c r="D5929" i="30"/>
  <c r="D5931" i="30"/>
  <c r="D5933" i="30"/>
  <c r="D5935" i="30"/>
  <c r="D5937" i="30"/>
  <c r="D5939" i="30"/>
  <c r="D5941" i="30"/>
  <c r="D5943" i="30"/>
  <c r="D5945" i="30"/>
  <c r="D5947" i="30"/>
  <c r="D5949" i="30"/>
  <c r="D5951" i="30"/>
  <c r="D5953" i="30"/>
  <c r="D5955" i="30"/>
  <c r="D5957" i="30"/>
  <c r="D5959" i="30"/>
  <c r="D5961" i="30"/>
  <c r="D5963" i="30"/>
  <c r="D5965" i="30"/>
  <c r="D5967" i="30"/>
  <c r="D5969" i="30"/>
  <c r="D5971" i="30"/>
  <c r="D5973" i="30"/>
  <c r="D5975" i="30"/>
  <c r="D5977" i="30"/>
  <c r="D5979" i="30"/>
  <c r="D5981" i="30"/>
  <c r="D5983" i="30"/>
  <c r="D5985" i="30"/>
  <c r="D5987" i="30"/>
  <c r="D5989" i="30"/>
  <c r="D5991" i="30"/>
  <c r="D5993" i="30"/>
  <c r="D5995" i="30"/>
  <c r="D5997" i="30"/>
  <c r="D5999" i="30"/>
  <c r="D6001" i="30"/>
  <c r="D6003" i="30"/>
  <c r="D6005" i="30"/>
  <c r="D6007" i="30"/>
  <c r="D6009" i="30"/>
  <c r="D6011" i="30"/>
  <c r="D6013" i="30"/>
  <c r="D6015" i="30"/>
  <c r="D6017" i="30"/>
  <c r="D6019" i="30"/>
  <c r="D6021" i="30"/>
  <c r="D6023" i="30"/>
  <c r="D6025" i="30"/>
  <c r="D6027" i="30"/>
  <c r="D6029" i="30"/>
  <c r="D6031" i="30"/>
  <c r="D6033" i="30"/>
  <c r="D6035" i="30"/>
  <c r="D6037" i="30"/>
  <c r="D6039" i="30"/>
  <c r="D6041" i="30"/>
  <c r="D6043" i="30"/>
  <c r="D6045" i="30"/>
  <c r="D6047" i="30"/>
  <c r="D6049" i="30"/>
  <c r="D6051" i="30"/>
  <c r="D6053" i="30"/>
  <c r="D6055" i="30"/>
  <c r="D6057" i="30"/>
  <c r="D6059" i="30"/>
  <c r="D6061" i="30"/>
  <c r="D6063" i="30"/>
  <c r="D6065" i="30"/>
  <c r="D6067" i="30"/>
  <c r="D6069" i="30"/>
  <c r="D6071" i="30"/>
  <c r="D6073" i="30"/>
  <c r="D6075" i="30"/>
  <c r="D6077" i="30"/>
  <c r="D6079" i="30"/>
  <c r="D6081" i="30"/>
  <c r="D6083" i="30"/>
  <c r="D6085" i="30"/>
  <c r="D6087" i="30"/>
  <c r="D6089" i="30"/>
  <c r="D6091" i="30"/>
  <c r="D6093" i="30"/>
  <c r="D6095" i="30"/>
  <c r="D6097" i="30"/>
  <c r="D6099" i="30"/>
  <c r="D6101" i="30"/>
  <c r="D6103" i="30"/>
  <c r="D6105" i="30"/>
  <c r="D6107" i="30"/>
  <c r="D6109" i="30"/>
  <c r="D6111" i="30"/>
  <c r="D6113" i="30"/>
  <c r="D6115" i="30"/>
  <c r="D6117" i="30"/>
  <c r="D6119" i="30"/>
  <c r="D6121" i="30"/>
  <c r="D6123" i="30"/>
  <c r="D6125" i="30"/>
  <c r="D6127" i="30"/>
  <c r="D6129" i="30"/>
  <c r="D6131" i="30"/>
  <c r="D6133" i="30"/>
  <c r="D6135" i="30"/>
  <c r="D6137" i="30"/>
  <c r="D6139" i="30"/>
  <c r="D6141" i="30"/>
  <c r="D6143" i="30"/>
  <c r="D6145" i="30"/>
  <c r="D6147" i="30"/>
  <c r="D6149" i="30"/>
  <c r="D6151" i="30"/>
  <c r="D6153" i="30"/>
  <c r="D6155" i="30"/>
  <c r="D6157" i="30"/>
  <c r="D6159" i="30"/>
  <c r="D6161" i="30"/>
  <c r="D6163" i="30"/>
  <c r="D6165" i="30"/>
  <c r="D6167" i="30"/>
  <c r="D6169" i="30"/>
  <c r="D6171" i="30"/>
  <c r="D6173" i="30"/>
  <c r="D6175" i="30"/>
  <c r="D6177" i="30"/>
  <c r="D6179" i="30"/>
  <c r="D6181" i="30"/>
  <c r="D6183" i="30"/>
  <c r="D6185" i="30"/>
  <c r="D6187" i="30"/>
  <c r="D6189" i="30"/>
  <c r="D6191" i="30"/>
  <c r="D6193" i="30"/>
  <c r="D6195" i="30"/>
  <c r="D6197" i="30"/>
  <c r="D6199" i="30"/>
  <c r="D6201" i="30"/>
  <c r="D6203" i="30"/>
  <c r="D6205" i="30"/>
  <c r="D6207" i="30"/>
  <c r="D6209" i="30"/>
  <c r="D6211" i="30"/>
  <c r="D6213" i="30"/>
  <c r="D6215" i="30"/>
  <c r="D6217" i="30"/>
  <c r="D6219" i="30"/>
  <c r="D6221" i="30"/>
  <c r="D6223" i="30"/>
  <c r="D6225" i="30"/>
  <c r="D6227" i="30"/>
  <c r="D6229" i="30"/>
  <c r="D6231" i="30"/>
  <c r="D6233" i="30"/>
  <c r="D6235" i="30"/>
  <c r="D6237" i="30"/>
  <c r="D6239" i="30"/>
  <c r="D6241" i="30"/>
  <c r="D6243" i="30"/>
  <c r="D6245" i="30"/>
  <c r="D6247" i="30"/>
  <c r="D6249" i="30"/>
  <c r="D6251" i="30"/>
  <c r="D6253" i="30"/>
  <c r="D6255" i="30"/>
  <c r="D6257" i="30"/>
  <c r="D6259" i="30"/>
  <c r="D4267" i="30"/>
  <c r="D4269" i="30"/>
  <c r="D4271" i="30"/>
  <c r="D4273" i="30"/>
  <c r="D4275" i="30"/>
  <c r="D4277" i="30"/>
  <c r="D4279" i="30"/>
  <c r="D4281" i="30"/>
  <c r="D4283" i="30"/>
  <c r="D4285" i="30"/>
  <c r="D4287" i="30"/>
  <c r="D4289" i="30"/>
  <c r="D4291" i="30"/>
  <c r="D4293" i="30"/>
  <c r="D4295" i="30"/>
  <c r="D4297" i="30"/>
  <c r="D4299" i="30"/>
  <c r="D4301" i="30"/>
  <c r="D4303" i="30"/>
  <c r="D4305" i="30"/>
  <c r="D4307" i="30"/>
  <c r="D4309" i="30"/>
  <c r="D4311" i="30"/>
  <c r="D4313" i="30"/>
  <c r="D4315" i="30"/>
  <c r="D4317" i="30"/>
  <c r="D4319" i="30"/>
  <c r="D4321" i="30"/>
  <c r="D4323" i="30"/>
  <c r="D4325" i="30"/>
  <c r="D4327" i="30"/>
  <c r="D4329" i="30"/>
  <c r="D4331" i="30"/>
  <c r="D4333" i="30"/>
  <c r="D4335" i="30"/>
  <c r="D4337" i="30"/>
  <c r="D4339" i="30"/>
  <c r="D4341" i="30"/>
  <c r="D4343" i="30"/>
  <c r="D4345" i="30"/>
  <c r="D4347" i="30"/>
  <c r="D4349" i="30"/>
  <c r="D4351" i="30"/>
  <c r="D4353" i="30"/>
  <c r="D4355" i="30"/>
  <c r="D4357" i="30"/>
  <c r="D4359" i="30"/>
  <c r="D4361" i="30"/>
  <c r="D4363" i="30"/>
  <c r="D4365" i="30"/>
  <c r="D4367" i="30"/>
  <c r="D4369" i="30"/>
  <c r="D4371" i="30"/>
  <c r="D4373" i="30"/>
  <c r="D4375" i="30"/>
  <c r="D4377" i="30"/>
  <c r="D4379" i="30"/>
  <c r="D4381" i="30"/>
  <c r="D4383" i="30"/>
  <c r="D4385" i="30"/>
  <c r="D4387" i="30"/>
  <c r="D4389" i="30"/>
  <c r="D4391" i="30"/>
  <c r="D4393" i="30"/>
  <c r="D4395" i="30"/>
  <c r="D4397" i="30"/>
  <c r="D4399" i="30"/>
  <c r="D4401" i="30"/>
  <c r="D4403" i="30"/>
  <c r="D4405" i="30"/>
  <c r="D4407" i="30"/>
  <c r="D4409" i="30"/>
  <c r="D4411" i="30"/>
  <c r="D4413" i="30"/>
  <c r="D4415" i="30"/>
  <c r="D4417" i="30"/>
  <c r="D4419" i="30"/>
  <c r="D4421" i="30"/>
  <c r="D4423" i="30"/>
  <c r="D4425" i="30"/>
  <c r="D4427" i="30"/>
  <c r="D4429" i="30"/>
  <c r="D4431" i="30"/>
  <c r="D4433" i="30"/>
  <c r="D4435" i="30"/>
  <c r="D4437" i="30"/>
  <c r="D4439" i="30"/>
  <c r="D4441" i="30"/>
  <c r="D4443" i="30"/>
  <c r="D4445" i="30"/>
  <c r="D4447" i="30"/>
  <c r="D4449" i="30"/>
  <c r="D4451" i="30"/>
  <c r="D4453" i="30"/>
  <c r="D4455" i="30"/>
  <c r="D4457" i="30"/>
  <c r="D4459" i="30"/>
  <c r="D4461" i="30"/>
  <c r="D4463" i="30"/>
  <c r="D4465" i="30"/>
  <c r="D4467" i="30"/>
  <c r="D4469" i="30"/>
  <c r="D4471" i="30"/>
  <c r="D4473" i="30"/>
  <c r="D4475" i="30"/>
  <c r="D4477" i="30"/>
  <c r="D4479" i="30"/>
  <c r="D4481" i="30"/>
  <c r="D4483" i="30"/>
  <c r="D4485" i="30"/>
  <c r="D4487" i="30"/>
  <c r="D4489" i="30"/>
  <c r="D4491" i="30"/>
  <c r="D4493" i="30"/>
  <c r="D4495" i="30"/>
  <c r="D4497" i="30"/>
  <c r="D4499" i="30"/>
  <c r="D4501" i="30"/>
  <c r="D4503" i="30"/>
  <c r="D4505" i="30"/>
  <c r="D4507" i="30"/>
  <c r="D4509" i="30"/>
  <c r="D4511" i="30"/>
  <c r="D4513" i="30"/>
  <c r="D4515" i="30"/>
  <c r="D4517" i="30"/>
  <c r="D4519" i="30"/>
  <c r="D4521" i="30"/>
  <c r="D4523" i="30"/>
  <c r="D4525" i="30"/>
  <c r="D4527" i="30"/>
  <c r="D4529" i="30"/>
  <c r="D4531" i="30"/>
  <c r="D4533" i="30"/>
  <c r="D4535" i="30"/>
  <c r="D4537" i="30"/>
  <c r="D4539" i="30"/>
  <c r="D4541" i="30"/>
  <c r="D4543" i="30"/>
  <c r="D4545" i="30"/>
  <c r="D4547" i="30"/>
  <c r="D4549" i="30"/>
  <c r="D4551" i="30"/>
  <c r="D4553" i="30"/>
  <c r="D4555" i="30"/>
  <c r="D4557" i="30"/>
  <c r="D4559" i="30"/>
  <c r="D4561" i="30"/>
  <c r="D4563" i="30"/>
  <c r="D4565" i="30"/>
  <c r="D4567" i="30"/>
  <c r="D4569" i="30"/>
  <c r="D4571" i="30"/>
  <c r="D4573" i="30"/>
  <c r="D4575" i="30"/>
  <c r="D4577" i="30"/>
  <c r="D4579" i="30"/>
  <c r="D4581" i="30"/>
  <c r="D4583" i="30"/>
  <c r="D4585" i="30"/>
  <c r="D4587" i="30"/>
  <c r="D4589" i="30"/>
  <c r="D4591" i="30"/>
  <c r="D4593" i="30"/>
  <c r="D4595" i="30"/>
  <c r="D4597" i="30"/>
  <c r="D4599" i="30"/>
  <c r="D4601" i="30"/>
  <c r="D4603" i="30"/>
  <c r="D4605" i="30"/>
  <c r="D4607" i="30"/>
  <c r="D4609" i="30"/>
  <c r="D4611" i="30"/>
  <c r="D4613" i="30"/>
  <c r="D4615" i="30"/>
  <c r="D4617" i="30"/>
  <c r="D4619" i="30"/>
  <c r="D4621" i="30"/>
  <c r="D4623" i="30"/>
  <c r="D4625" i="30"/>
  <c r="D4627" i="30"/>
  <c r="D4629" i="30"/>
  <c r="D4631" i="30"/>
  <c r="D4633" i="30"/>
  <c r="D4635" i="30"/>
  <c r="D4637" i="30"/>
  <c r="D4639" i="30"/>
  <c r="D4641" i="30"/>
  <c r="D4643" i="30"/>
  <c r="D4645" i="30"/>
  <c r="D4647" i="30"/>
  <c r="D4649" i="30"/>
  <c r="D4651" i="30"/>
  <c r="D4653" i="30"/>
  <c r="D4655" i="30"/>
  <c r="D4657" i="30"/>
  <c r="D4659" i="30"/>
  <c r="D4661" i="30"/>
  <c r="D4663" i="30"/>
  <c r="D4665" i="30"/>
  <c r="D4667" i="30"/>
  <c r="D4669" i="30"/>
  <c r="D4671" i="30"/>
  <c r="D4673" i="30"/>
  <c r="D4675" i="30"/>
  <c r="D4677" i="30"/>
  <c r="D4679" i="30"/>
  <c r="D4681" i="30"/>
  <c r="D4683" i="30"/>
  <c r="D4685" i="30"/>
  <c r="D4687" i="30"/>
  <c r="D4689" i="30"/>
  <c r="D4691" i="30"/>
  <c r="D4693" i="30"/>
  <c r="D4695" i="30"/>
  <c r="D4697" i="30"/>
  <c r="D4699" i="30"/>
  <c r="D4701" i="30"/>
  <c r="D4703" i="30"/>
  <c r="D4705" i="30"/>
  <c r="D4707" i="30"/>
  <c r="D4709" i="30"/>
  <c r="D4711" i="30"/>
  <c r="D4713" i="30"/>
  <c r="D4715" i="30"/>
  <c r="D4717" i="30"/>
  <c r="D4719" i="30"/>
  <c r="D4721" i="30"/>
  <c r="D4723" i="30"/>
  <c r="D4725" i="30"/>
  <c r="D4727" i="30"/>
  <c r="D4729" i="30"/>
  <c r="D4731" i="30"/>
  <c r="D4733" i="30"/>
  <c r="D4735" i="30"/>
  <c r="D4737" i="30"/>
  <c r="D4739" i="30"/>
  <c r="D4741" i="30"/>
  <c r="D4743" i="30"/>
  <c r="D4745" i="30"/>
  <c r="D4747" i="30"/>
  <c r="D4749" i="30"/>
  <c r="D4751" i="30"/>
  <c r="D4753" i="30"/>
  <c r="D4755" i="30"/>
  <c r="D4757" i="30"/>
  <c r="D4759" i="30"/>
  <c r="D4761" i="30"/>
  <c r="D4763" i="30"/>
  <c r="D4765" i="30"/>
  <c r="D4767" i="30"/>
  <c r="D4769" i="30"/>
  <c r="D4771" i="30"/>
  <c r="D4773" i="30"/>
  <c r="D4775" i="30"/>
  <c r="D4777" i="30"/>
  <c r="D4779" i="30"/>
  <c r="D4781" i="30"/>
  <c r="D4783" i="30"/>
  <c r="D4785" i="30"/>
  <c r="D4787" i="30"/>
  <c r="D4789" i="30"/>
  <c r="D4791" i="30"/>
  <c r="D4793" i="30"/>
  <c r="D4795" i="30"/>
  <c r="D4797" i="30"/>
  <c r="D4799" i="30"/>
  <c r="D4801" i="30"/>
  <c r="D4803" i="30"/>
  <c r="D4805" i="30"/>
  <c r="D4807" i="30"/>
  <c r="D4809" i="30"/>
  <c r="D4811" i="30"/>
  <c r="D4813" i="30"/>
  <c r="D4815" i="30"/>
  <c r="D4817" i="30"/>
  <c r="D4819" i="30"/>
  <c r="D4821" i="30"/>
  <c r="D4823" i="30"/>
  <c r="D4825" i="30"/>
  <c r="D4827" i="30"/>
  <c r="D4829" i="30"/>
  <c r="D4831" i="30"/>
  <c r="D4833" i="30"/>
  <c r="D4835" i="30"/>
  <c r="D4837" i="30"/>
  <c r="D4839" i="30"/>
  <c r="D4841" i="30"/>
  <c r="D4843" i="30"/>
  <c r="D4845" i="30"/>
  <c r="D4847" i="30"/>
  <c r="D4849" i="30"/>
  <c r="D4851" i="30"/>
  <c r="D4853" i="30"/>
  <c r="D4855" i="30"/>
  <c r="D4857" i="30"/>
  <c r="D4859" i="30"/>
  <c r="D4861" i="30"/>
  <c r="D4863" i="30"/>
  <c r="D4865" i="30"/>
  <c r="D4867" i="30"/>
  <c r="D4869" i="30"/>
  <c r="D4871" i="30"/>
  <c r="D4873" i="30"/>
  <c r="D4875" i="30"/>
  <c r="D4877" i="30"/>
  <c r="D4879" i="30"/>
  <c r="D4881" i="30"/>
  <c r="D4883" i="30"/>
  <c r="D4885" i="30"/>
  <c r="D4887" i="30"/>
  <c r="D4889" i="30"/>
  <c r="D4891" i="30"/>
  <c r="D4893" i="30"/>
  <c r="D4895" i="30"/>
  <c r="D4897" i="30"/>
  <c r="D4899" i="30"/>
  <c r="D4901" i="30"/>
  <c r="D4908" i="30"/>
  <c r="D4910" i="30"/>
  <c r="D4917" i="30"/>
  <c r="D4924" i="30"/>
  <c r="D4926" i="30"/>
  <c r="D4933" i="30"/>
  <c r="D4940" i="30"/>
  <c r="D4942" i="30"/>
  <c r="D4949" i="30"/>
  <c r="D4956" i="30"/>
  <c r="D4958" i="30"/>
  <c r="D4965" i="30"/>
  <c r="D4972" i="30"/>
  <c r="D4974" i="30"/>
  <c r="D4981" i="30"/>
  <c r="D4988" i="30"/>
  <c r="D4990" i="30"/>
  <c r="D4402" i="30"/>
  <c r="D4404" i="30"/>
  <c r="D4406" i="30"/>
  <c r="D4408" i="30"/>
  <c r="D4410" i="30"/>
  <c r="D4412" i="30"/>
  <c r="D4414" i="30"/>
  <c r="D4416" i="30"/>
  <c r="D4418" i="30"/>
  <c r="D4420" i="30"/>
  <c r="D4422" i="30"/>
  <c r="D4424" i="30"/>
  <c r="D4426" i="30"/>
  <c r="D4428" i="30"/>
  <c r="D4430" i="30"/>
  <c r="D4432" i="30"/>
  <c r="D4434" i="30"/>
  <c r="D4436" i="30"/>
  <c r="D4438" i="30"/>
  <c r="D4440" i="30"/>
  <c r="D4442" i="30"/>
  <c r="D4444" i="30"/>
  <c r="D4446" i="30"/>
  <c r="D4448" i="30"/>
  <c r="D4450" i="30"/>
  <c r="D4452" i="30"/>
  <c r="D4454" i="30"/>
  <c r="D4456" i="30"/>
  <c r="D4458" i="30"/>
  <c r="D4460" i="30"/>
  <c r="D4462" i="30"/>
  <c r="D4464" i="30"/>
  <c r="D4466" i="30"/>
  <c r="D4468" i="30"/>
  <c r="D4470" i="30"/>
  <c r="D4472" i="30"/>
  <c r="D4474" i="30"/>
  <c r="D4476" i="30"/>
  <c r="D4478" i="30"/>
  <c r="D4480" i="30"/>
  <c r="D4482" i="30"/>
  <c r="D4484" i="30"/>
  <c r="D4486" i="30"/>
  <c r="D4488" i="30"/>
  <c r="D4490" i="30"/>
  <c r="D4492" i="30"/>
  <c r="D4494" i="30"/>
  <c r="D4496" i="30"/>
  <c r="D4498" i="30"/>
  <c r="D4500" i="30"/>
  <c r="D4502" i="30"/>
  <c r="D4504" i="30"/>
  <c r="D4506" i="30"/>
  <c r="D4508" i="30"/>
  <c r="D4510" i="30"/>
  <c r="D4512" i="30"/>
  <c r="D4514" i="30"/>
  <c r="D4516" i="30"/>
  <c r="D4518" i="30"/>
  <c r="D4520" i="30"/>
  <c r="D4522" i="30"/>
  <c r="D4524" i="30"/>
  <c r="D4526" i="30"/>
  <c r="D4528" i="30"/>
  <c r="D4530" i="30"/>
  <c r="D4532" i="30"/>
  <c r="D4534" i="30"/>
  <c r="D4536" i="30"/>
  <c r="D4538" i="30"/>
  <c r="D4540" i="30"/>
  <c r="D4542" i="30"/>
  <c r="D4544" i="30"/>
  <c r="D4546" i="30"/>
  <c r="D4548" i="30"/>
  <c r="D4550" i="30"/>
  <c r="D4552" i="30"/>
  <c r="D4554" i="30"/>
  <c r="D4556" i="30"/>
  <c r="D4558" i="30"/>
  <c r="D4560" i="30"/>
  <c r="D4562" i="30"/>
  <c r="D4564" i="30"/>
  <c r="D4566" i="30"/>
  <c r="D4568" i="30"/>
  <c r="D4570" i="30"/>
  <c r="D4572" i="30"/>
  <c r="D4574" i="30"/>
  <c r="D4576" i="30"/>
  <c r="D4578" i="30"/>
  <c r="D4580" i="30"/>
  <c r="D4582" i="30"/>
  <c r="D4584" i="30"/>
  <c r="D4586" i="30"/>
  <c r="D4588" i="30"/>
  <c r="D4590" i="30"/>
  <c r="D4592" i="30"/>
  <c r="D4594" i="30"/>
  <c r="D4596" i="30"/>
  <c r="D4598" i="30"/>
  <c r="D4600" i="30"/>
  <c r="D4602" i="30"/>
  <c r="D4604" i="30"/>
  <c r="D4606" i="30"/>
  <c r="D4608" i="30"/>
  <c r="D4610" i="30"/>
  <c r="D4612" i="30"/>
  <c r="D4614" i="30"/>
  <c r="D4616" i="30"/>
  <c r="D4618" i="30"/>
  <c r="D4620" i="30"/>
  <c r="D4622" i="30"/>
  <c r="D4624" i="30"/>
  <c r="D4626" i="30"/>
  <c r="D4628" i="30"/>
  <c r="D4630" i="30"/>
  <c r="D4632" i="30"/>
  <c r="D4634" i="30"/>
  <c r="D4636" i="30"/>
  <c r="D4638" i="30"/>
  <c r="D4640" i="30"/>
  <c r="D4642" i="30"/>
  <c r="D4644" i="30"/>
  <c r="D4646" i="30"/>
  <c r="D4648" i="30"/>
  <c r="D4650" i="30"/>
  <c r="D4652" i="30"/>
  <c r="D4654" i="30"/>
  <c r="D4656" i="30"/>
  <c r="D4658" i="30"/>
  <c r="D4660" i="30"/>
  <c r="D4662" i="30"/>
  <c r="D4664" i="30"/>
  <c r="D4666" i="30"/>
  <c r="D4668" i="30"/>
  <c r="D4670" i="30"/>
  <c r="D4672" i="30"/>
  <c r="D4674" i="30"/>
  <c r="D4676" i="30"/>
  <c r="D4678" i="30"/>
  <c r="D4680" i="30"/>
  <c r="D4682" i="30"/>
  <c r="D4684" i="30"/>
  <c r="D4686" i="30"/>
  <c r="D4688" i="30"/>
  <c r="D4690" i="30"/>
  <c r="D4692" i="30"/>
  <c r="D4694" i="30"/>
  <c r="D4696" i="30"/>
  <c r="D4698" i="30"/>
  <c r="D4700" i="30"/>
  <c r="D4702" i="30"/>
  <c r="D4704" i="30"/>
  <c r="D4706" i="30"/>
  <c r="D4708" i="30"/>
  <c r="D4710" i="30"/>
  <c r="D4712" i="30"/>
  <c r="D4714" i="30"/>
  <c r="D4716" i="30"/>
  <c r="D4718" i="30"/>
  <c r="D4720" i="30"/>
  <c r="D4722" i="30"/>
  <c r="D4724" i="30"/>
  <c r="D4726" i="30"/>
  <c r="D4728" i="30"/>
  <c r="D4730" i="30"/>
  <c r="D4732" i="30"/>
  <c r="D4734" i="30"/>
  <c r="D4736" i="30"/>
  <c r="D4738" i="30"/>
  <c r="D4740" i="30"/>
  <c r="D4742" i="30"/>
  <c r="D4744" i="30"/>
  <c r="D4746" i="30"/>
  <c r="D4748" i="30"/>
  <c r="D4750" i="30"/>
  <c r="D4752" i="30"/>
  <c r="D4754" i="30"/>
  <c r="D4756" i="30"/>
  <c r="D4758" i="30"/>
  <c r="D4760" i="30"/>
  <c r="D4762" i="30"/>
  <c r="D4764" i="30"/>
  <c r="D4766" i="30"/>
  <c r="D4768" i="30"/>
  <c r="D4770" i="30"/>
  <c r="D4772" i="30"/>
  <c r="D4774" i="30"/>
  <c r="D4776" i="30"/>
  <c r="D4778" i="30"/>
  <c r="D4780" i="30"/>
  <c r="D4782" i="30"/>
  <c r="D4784" i="30"/>
  <c r="D4786" i="30"/>
  <c r="D4788" i="30"/>
  <c r="D4790" i="30"/>
  <c r="D4792" i="30"/>
  <c r="D4794" i="30"/>
  <c r="D4796" i="30"/>
  <c r="D4798" i="30"/>
  <c r="D4800" i="30"/>
  <c r="D4802" i="30"/>
  <c r="D4804" i="30"/>
  <c r="D4806" i="30"/>
  <c r="D4808" i="30"/>
  <c r="D4810" i="30"/>
  <c r="D4812" i="30"/>
  <c r="D4814" i="30"/>
  <c r="D4816" i="30"/>
  <c r="D4818" i="30"/>
  <c r="D4820" i="30"/>
  <c r="D4822" i="30"/>
  <c r="D4824" i="30"/>
  <c r="D4826" i="30"/>
  <c r="D4828" i="30"/>
  <c r="D4830" i="30"/>
  <c r="D4832" i="30"/>
  <c r="D4834" i="30"/>
  <c r="D4836" i="30"/>
  <c r="D4838" i="30"/>
  <c r="D4840" i="30"/>
  <c r="D4842" i="30"/>
  <c r="D4844" i="30"/>
  <c r="D4846" i="30"/>
  <c r="D4848" i="30"/>
  <c r="D4850" i="30"/>
  <c r="D4852" i="30"/>
  <c r="D4854" i="30"/>
  <c r="D4856" i="30"/>
  <c r="D4858" i="30"/>
  <c r="D4860" i="30"/>
  <c r="D4862" i="30"/>
  <c r="D4864" i="30"/>
  <c r="D4866" i="30"/>
  <c r="D4868" i="30"/>
  <c r="D4870" i="30"/>
  <c r="D4872" i="30"/>
  <c r="D4874" i="30"/>
  <c r="D4876" i="30"/>
  <c r="D4878" i="30"/>
  <c r="D4880" i="30"/>
  <c r="D4882" i="30"/>
  <c r="D4884" i="30"/>
  <c r="D4886" i="30"/>
  <c r="D4888" i="30"/>
  <c r="D4890" i="30"/>
  <c r="D4892" i="30"/>
  <c r="D4894" i="30"/>
  <c r="D4896" i="30"/>
  <c r="D4898" i="30"/>
  <c r="D4900" i="30"/>
  <c r="D4902" i="30"/>
  <c r="D4909" i="30"/>
  <c r="D4916" i="30"/>
  <c r="D4918" i="30"/>
  <c r="D4925" i="30"/>
  <c r="D4932" i="30"/>
  <c r="D4934" i="30"/>
  <c r="D4941" i="30"/>
  <c r="D4948" i="30"/>
  <c r="D4950" i="30"/>
  <c r="D4957" i="30"/>
  <c r="D4964" i="30"/>
  <c r="D4966" i="30"/>
  <c r="D4973" i="30"/>
  <c r="D4980" i="30"/>
  <c r="D4982" i="30"/>
  <c r="D4989" i="30"/>
  <c r="D6261" i="30"/>
  <c r="D6263" i="30"/>
  <c r="D6265" i="30"/>
  <c r="D6267" i="30"/>
  <c r="D6269" i="30"/>
  <c r="D6271" i="30"/>
  <c r="D6273" i="30"/>
  <c r="D6275" i="30"/>
  <c r="D6277" i="30"/>
  <c r="D6279" i="30"/>
  <c r="D6281" i="30"/>
  <c r="D6283" i="30"/>
  <c r="D6285" i="30"/>
  <c r="D6287" i="30"/>
  <c r="D6289" i="30"/>
  <c r="D6291" i="30"/>
  <c r="D6293" i="30"/>
  <c r="D6295" i="30"/>
  <c r="D6297" i="30"/>
  <c r="D6299" i="30"/>
  <c r="D6301" i="30"/>
  <c r="D6303" i="30"/>
  <c r="D6305" i="30"/>
  <c r="D6307" i="30"/>
  <c r="D6309" i="30"/>
  <c r="D6311" i="30"/>
  <c r="D6313" i="30"/>
  <c r="D6315" i="30"/>
  <c r="D6317" i="30"/>
  <c r="D6319" i="30"/>
  <c r="D6321" i="30"/>
  <c r="D6323" i="30"/>
  <c r="D6325" i="30"/>
  <c r="D6327" i="30"/>
  <c r="D6329" i="30"/>
  <c r="D6331" i="30"/>
  <c r="D6333" i="30"/>
  <c r="D6335" i="30"/>
  <c r="D6337" i="30"/>
  <c r="D6339" i="30"/>
  <c r="D6341" i="30"/>
  <c r="D6343" i="30"/>
  <c r="D6345" i="30"/>
  <c r="D6347" i="30"/>
  <c r="D6349" i="30"/>
  <c r="D6351" i="30"/>
  <c r="D6353" i="30"/>
  <c r="D6355" i="30"/>
  <c r="D6357" i="30"/>
  <c r="D6359" i="30"/>
  <c r="D6361" i="30"/>
  <c r="D6363" i="30"/>
  <c r="D6365" i="30"/>
  <c r="D6367" i="30"/>
  <c r="D6369" i="30"/>
  <c r="D6371" i="30"/>
  <c r="D6373" i="30"/>
  <c r="D6375" i="30"/>
  <c r="D6377" i="30"/>
  <c r="D6379" i="30"/>
  <c r="D6381" i="30"/>
  <c r="D6383" i="30"/>
  <c r="D6385" i="30"/>
  <c r="D6387" i="30"/>
  <c r="D6389" i="30"/>
  <c r="D6391" i="30"/>
  <c r="D6393" i="30"/>
  <c r="D6395" i="30"/>
  <c r="D6397" i="30"/>
  <c r="D6399" i="30"/>
  <c r="D6401" i="30"/>
  <c r="D6403" i="30"/>
  <c r="D6405" i="30"/>
  <c r="D6407" i="30"/>
  <c r="D6409" i="30"/>
  <c r="D6411" i="30"/>
  <c r="D6413" i="30"/>
  <c r="D6415" i="30"/>
  <c r="D6417" i="30"/>
  <c r="D6419" i="30"/>
  <c r="D6421" i="30"/>
  <c r="D6423" i="30"/>
  <c r="D6425" i="30"/>
  <c r="D6427" i="30"/>
  <c r="D6429" i="30"/>
  <c r="D6431" i="30"/>
  <c r="D6433" i="30"/>
  <c r="D6435" i="30"/>
  <c r="D6437" i="30"/>
  <c r="D6439" i="30"/>
  <c r="D6441" i="30"/>
  <c r="D6443" i="30"/>
  <c r="D6445" i="30"/>
  <c r="D6447" i="30"/>
  <c r="D6449" i="30"/>
  <c r="D6451" i="30"/>
  <c r="D6453" i="30"/>
  <c r="D6455" i="30"/>
  <c r="D6457" i="30"/>
  <c r="D6459" i="30"/>
  <c r="D6461" i="30"/>
  <c r="D6463" i="30"/>
  <c r="D6465" i="30"/>
  <c r="D6467" i="30"/>
  <c r="D6469" i="30"/>
  <c r="D6471" i="30"/>
  <c r="D6473" i="30"/>
  <c r="D6475" i="30"/>
  <c r="D6477" i="30"/>
  <c r="D6479" i="30"/>
  <c r="D6481" i="30"/>
  <c r="D6483" i="30"/>
  <c r="D6485" i="30"/>
  <c r="D6487" i="30"/>
  <c r="D6489" i="30"/>
  <c r="D6491" i="30"/>
  <c r="D6493" i="30"/>
  <c r="D6495" i="30"/>
  <c r="D6497" i="30"/>
  <c r="D6499" i="30"/>
  <c r="D6501" i="30"/>
  <c r="D6503" i="30"/>
  <c r="D6505" i="30"/>
  <c r="D6507" i="30"/>
  <c r="D6509" i="30"/>
  <c r="D6511" i="30"/>
  <c r="D6513" i="30"/>
  <c r="D6515" i="30"/>
  <c r="D6517" i="30"/>
  <c r="D6519" i="30"/>
  <c r="D6521" i="30"/>
  <c r="D6523" i="30"/>
  <c r="D6525" i="30"/>
  <c r="D6527" i="30"/>
  <c r="D6529" i="30"/>
  <c r="D6531" i="30"/>
  <c r="D6533" i="30"/>
  <c r="D6535" i="30"/>
  <c r="D6537" i="30"/>
  <c r="D6539" i="30"/>
  <c r="D6541" i="30"/>
  <c r="D6543" i="30"/>
  <c r="D6545" i="30"/>
  <c r="D6547" i="30"/>
  <c r="D6549" i="30"/>
  <c r="D6551" i="30"/>
  <c r="D6553" i="30"/>
  <c r="D6555" i="30"/>
  <c r="D6557" i="30"/>
  <c r="D6559" i="30"/>
  <c r="D6561" i="30"/>
  <c r="D6563" i="30"/>
  <c r="D6565" i="30"/>
  <c r="D6567" i="30"/>
  <c r="D6569" i="30"/>
  <c r="D6571" i="30"/>
  <c r="D6573" i="30"/>
  <c r="D6575" i="30"/>
  <c r="D6577" i="30"/>
  <c r="D6579" i="30"/>
  <c r="D6581" i="30"/>
  <c r="D6583" i="30"/>
  <c r="D6585" i="30"/>
  <c r="D6587" i="30"/>
  <c r="D6589" i="30"/>
  <c r="D6591" i="30"/>
  <c r="D6593" i="30"/>
  <c r="D6595" i="30"/>
  <c r="D6597" i="30"/>
  <c r="D6599" i="30"/>
  <c r="D6601" i="30"/>
  <c r="D6603" i="30"/>
  <c r="D6605" i="30"/>
  <c r="D6607" i="30"/>
  <c r="D6609" i="30"/>
  <c r="D6611" i="30"/>
  <c r="D6613" i="30"/>
  <c r="D6615" i="30"/>
  <c r="D6617" i="30"/>
  <c r="D6619" i="30"/>
  <c r="D6621" i="30"/>
  <c r="D6623" i="30"/>
  <c r="D6625" i="30"/>
  <c r="D6627" i="30"/>
  <c r="D6629" i="30"/>
  <c r="D6631" i="30"/>
  <c r="D6633" i="30"/>
  <c r="D6635" i="30"/>
  <c r="D6637" i="30"/>
  <c r="D6639" i="30"/>
  <c r="D6641" i="30"/>
  <c r="D6643" i="30"/>
  <c r="D6645" i="30"/>
  <c r="D6647" i="30"/>
  <c r="D6649" i="30"/>
  <c r="D6651" i="30"/>
  <c r="D6653" i="30"/>
  <c r="D6655" i="30"/>
  <c r="D6657" i="30"/>
  <c r="D6659" i="30"/>
  <c r="D6661" i="30"/>
  <c r="D6663" i="30"/>
  <c r="D6665" i="30"/>
  <c r="D6667" i="30"/>
  <c r="D6669" i="30"/>
  <c r="D6671" i="30"/>
  <c r="D6673" i="30"/>
  <c r="D6675" i="30"/>
  <c r="D6677" i="30"/>
  <c r="D6679" i="30"/>
  <c r="D6681" i="30"/>
  <c r="D6683" i="30"/>
  <c r="D6685" i="30"/>
  <c r="D6687" i="30"/>
  <c r="D6689" i="30"/>
  <c r="D6691" i="30"/>
  <c r="D6693" i="30"/>
  <c r="D6695" i="30"/>
  <c r="D6697" i="30"/>
  <c r="D6699" i="30"/>
  <c r="D6701" i="30"/>
  <c r="D6703" i="30"/>
  <c r="D6705" i="30"/>
  <c r="D6707" i="30"/>
  <c r="D6709" i="30"/>
  <c r="D6711" i="30"/>
  <c r="D6713" i="30"/>
  <c r="D6715" i="30"/>
  <c r="D6717" i="30"/>
  <c r="D6719" i="30"/>
  <c r="D6721" i="30"/>
  <c r="D6723" i="30"/>
  <c r="D6725" i="30"/>
  <c r="D6727" i="30"/>
  <c r="D6729" i="30"/>
  <c r="D6731" i="30"/>
  <c r="D6733" i="30"/>
  <c r="D6735" i="30"/>
  <c r="D6737" i="30"/>
  <c r="D6739" i="30"/>
  <c r="D6741" i="30"/>
  <c r="D6743" i="30"/>
  <c r="D6745" i="30"/>
  <c r="D6747" i="30"/>
  <c r="D6749" i="30"/>
  <c r="D6751" i="30"/>
  <c r="D6753" i="30"/>
  <c r="D6755" i="30"/>
  <c r="D6757" i="30"/>
  <c r="D6759" i="30"/>
  <c r="D6761" i="30"/>
  <c r="D6763" i="30"/>
  <c r="D6765" i="30"/>
  <c r="D6767" i="30"/>
  <c r="D6769" i="30"/>
  <c r="D6771" i="30"/>
  <c r="D6773" i="30"/>
  <c r="D6775" i="30"/>
  <c r="D6777" i="30"/>
  <c r="D6779" i="30"/>
  <c r="D6781" i="30"/>
  <c r="D6783" i="30"/>
  <c r="D6785" i="30"/>
  <c r="D6787" i="30"/>
  <c r="D6789" i="30"/>
  <c r="D6791" i="30"/>
  <c r="D6793" i="30"/>
  <c r="D6795" i="30"/>
  <c r="D6797" i="30"/>
  <c r="D6799" i="30"/>
  <c r="D6801" i="30"/>
  <c r="D6803" i="30"/>
  <c r="D6805" i="30"/>
  <c r="D6807" i="30"/>
  <c r="D6809" i="30"/>
  <c r="D6811" i="30"/>
  <c r="D6813" i="30"/>
  <c r="D6815" i="30"/>
  <c r="D6817" i="30"/>
  <c r="D6819" i="30"/>
  <c r="D6821" i="30"/>
  <c r="D6823" i="30"/>
  <c r="D6825" i="30"/>
  <c r="D6827" i="30"/>
  <c r="D6829" i="30"/>
  <c r="D6831" i="30"/>
  <c r="D6833" i="30"/>
  <c r="D6835" i="30"/>
  <c r="D6837" i="30"/>
  <c r="D6839" i="30"/>
  <c r="D6841" i="30"/>
  <c r="D6843" i="30"/>
  <c r="D6845" i="30"/>
  <c r="D6847" i="30"/>
  <c r="D6849" i="30"/>
  <c r="D6851" i="30"/>
  <c r="D6853" i="30"/>
  <c r="D6855" i="30"/>
  <c r="D6857" i="30"/>
  <c r="D6859" i="30"/>
  <c r="D6861" i="30"/>
  <c r="D6863" i="30"/>
  <c r="D6865" i="30"/>
  <c r="D6867" i="30"/>
  <c r="D6869" i="30"/>
  <c r="D6871" i="30"/>
  <c r="D6873" i="30"/>
  <c r="D6875" i="30"/>
  <c r="D6877" i="30"/>
  <c r="D6879" i="30"/>
  <c r="D6881" i="30"/>
  <c r="D6883" i="30"/>
  <c r="D6885" i="30"/>
  <c r="D6887" i="30"/>
  <c r="D6889" i="30"/>
  <c r="D6891" i="30"/>
  <c r="D6893" i="30"/>
  <c r="D6895" i="30"/>
  <c r="D6897" i="30"/>
  <c r="D6899" i="30"/>
  <c r="D6901" i="30"/>
  <c r="D6903" i="30"/>
  <c r="D6905" i="30"/>
  <c r="D6907" i="30"/>
  <c r="D6909" i="30"/>
  <c r="D6911" i="30"/>
  <c r="D6913" i="30"/>
  <c r="D6915" i="30"/>
  <c r="D6917" i="30"/>
  <c r="D6919" i="30"/>
  <c r="D6921" i="30"/>
  <c r="D6923" i="30"/>
  <c r="D6925" i="30"/>
  <c r="D6927" i="30"/>
  <c r="D6929" i="30"/>
  <c r="D6931" i="30"/>
  <c r="D6933" i="30"/>
  <c r="D6935" i="30"/>
  <c r="D6937" i="30"/>
  <c r="D6942" i="30"/>
  <c r="D6944" i="30"/>
  <c r="D6939" i="30"/>
  <c r="D6941" i="30"/>
  <c r="D6946" i="30"/>
  <c r="D6948" i="30"/>
  <c r="D6950" i="30"/>
  <c r="D6952" i="30"/>
  <c r="D6954" i="30"/>
  <c r="D6956" i="30"/>
  <c r="D6958" i="30"/>
  <c r="D6960" i="30"/>
  <c r="D6962" i="30"/>
  <c r="D6964" i="30"/>
  <c r="D6966" i="30"/>
  <c r="D6968" i="30"/>
  <c r="D6970" i="30"/>
  <c r="D6972" i="30"/>
  <c r="D6974" i="30"/>
  <c r="D6976" i="30"/>
  <c r="D6978" i="30"/>
  <c r="D6980" i="30"/>
  <c r="D6982" i="30"/>
  <c r="D6984" i="30"/>
  <c r="D6986" i="30"/>
  <c r="D6988" i="30"/>
  <c r="D6990" i="30"/>
  <c r="D6992" i="30"/>
  <c r="D6994" i="30"/>
  <c r="D6996" i="30"/>
  <c r="D6998" i="30"/>
  <c r="D7000" i="30"/>
  <c r="D7002" i="30"/>
  <c r="D7004" i="30"/>
  <c r="D7006" i="30"/>
  <c r="D7008" i="30"/>
  <c r="D7010" i="30"/>
  <c r="D7012" i="30"/>
  <c r="D7014" i="30"/>
  <c r="D7016" i="30"/>
  <c r="D7018" i="30"/>
  <c r="D7020" i="30"/>
  <c r="D7022" i="30"/>
  <c r="D7024" i="30"/>
  <c r="D7026" i="30"/>
  <c r="D7028" i="30"/>
  <c r="D7030" i="30"/>
  <c r="D7032" i="30"/>
  <c r="D7034" i="30"/>
  <c r="D7036" i="30"/>
  <c r="D7038" i="30"/>
  <c r="D7040" i="30"/>
  <c r="D7042" i="30"/>
  <c r="D7044" i="30"/>
  <c r="D7046" i="30"/>
  <c r="D7048" i="30"/>
  <c r="D7050" i="30"/>
  <c r="D7052" i="30"/>
  <c r="D7054" i="30"/>
  <c r="D7056" i="30"/>
  <c r="D7058" i="30"/>
  <c r="D7060" i="30"/>
  <c r="D7062" i="30"/>
  <c r="D7064" i="30"/>
  <c r="D7066" i="30"/>
  <c r="D7068" i="30"/>
  <c r="D7070" i="30"/>
  <c r="D7072" i="30"/>
  <c r="D7074" i="30"/>
  <c r="D7076" i="30"/>
  <c r="D7078" i="30"/>
  <c r="D7080" i="30"/>
  <c r="D7082" i="30"/>
  <c r="D7084" i="30"/>
  <c r="D7086" i="30"/>
  <c r="D7088" i="30"/>
  <c r="D7090" i="30"/>
  <c r="D7092" i="30"/>
  <c r="D7094" i="30"/>
  <c r="D7096" i="30"/>
  <c r="D7098" i="30"/>
  <c r="D7100" i="30"/>
  <c r="D7102" i="30"/>
  <c r="D7104" i="30"/>
  <c r="D7106" i="30"/>
  <c r="D7108" i="30"/>
  <c r="D7110" i="30"/>
  <c r="D7112" i="30"/>
  <c r="D7114" i="30"/>
  <c r="D7116" i="30"/>
  <c r="D7118" i="30"/>
  <c r="D7120" i="30"/>
  <c r="D7122" i="30"/>
  <c r="D7124" i="30"/>
  <c r="D7126" i="30"/>
  <c r="D7128" i="30"/>
  <c r="D7130" i="30"/>
  <c r="D7132" i="30"/>
  <c r="D7134" i="30"/>
  <c r="D7136" i="30"/>
  <c r="D7138" i="30"/>
  <c r="D7140" i="30"/>
  <c r="D7142" i="30"/>
  <c r="D7144" i="30"/>
  <c r="D7146" i="30"/>
  <c r="D7148" i="30"/>
  <c r="D7150" i="30"/>
  <c r="D7152" i="30"/>
  <c r="D7154" i="30"/>
  <c r="D7156" i="30"/>
  <c r="D7158" i="30"/>
  <c r="D7160" i="30"/>
  <c r="D7162" i="30"/>
  <c r="D7164" i="30"/>
  <c r="D7166" i="30"/>
  <c r="D7168" i="30"/>
  <c r="D7170" i="30"/>
  <c r="D7172" i="30"/>
  <c r="D7174" i="30"/>
  <c r="D7176" i="30"/>
  <c r="D7178" i="30"/>
  <c r="D7180" i="30"/>
  <c r="D7182" i="30"/>
  <c r="D7184" i="30"/>
  <c r="D7186" i="30"/>
  <c r="D7188" i="30"/>
  <c r="D7190" i="30"/>
  <c r="D7192" i="30"/>
  <c r="D7194" i="30"/>
  <c r="D7196" i="30"/>
  <c r="D7198" i="30"/>
  <c r="D7200" i="30"/>
  <c r="D7202" i="30"/>
  <c r="D7204" i="30"/>
  <c r="D7206" i="30"/>
  <c r="D7208" i="30"/>
  <c r="D7210" i="30"/>
  <c r="D7212" i="30"/>
  <c r="D7214" i="30"/>
  <c r="D7216" i="30"/>
  <c r="D7218" i="30"/>
  <c r="D7220" i="30"/>
  <c r="D7222" i="30"/>
  <c r="D7224" i="30"/>
  <c r="D7226" i="30"/>
  <c r="D7228" i="30"/>
  <c r="D7230" i="30"/>
  <c r="D7232" i="30"/>
  <c r="D7234" i="30"/>
  <c r="D7236" i="30"/>
  <c r="D7238" i="30"/>
  <c r="D7240" i="30"/>
  <c r="D7242" i="30"/>
  <c r="D7244" i="30"/>
  <c r="D7246" i="30"/>
  <c r="D7248" i="30"/>
  <c r="D7250" i="30"/>
  <c r="D7252" i="30"/>
  <c r="D7254" i="30"/>
  <c r="D7256" i="30"/>
  <c r="D7258" i="30"/>
  <c r="D7260" i="30"/>
  <c r="D7262" i="30"/>
  <c r="D7264" i="30"/>
  <c r="D7266" i="30"/>
  <c r="D7268" i="30"/>
  <c r="D7270" i="30"/>
  <c r="D7272" i="30"/>
  <c r="D7274" i="30"/>
  <c r="D7276" i="30"/>
  <c r="D7278" i="30"/>
  <c r="D7280" i="30"/>
  <c r="D7282" i="30"/>
  <c r="D7284" i="30"/>
  <c r="D7286" i="30"/>
  <c r="D7288" i="30"/>
  <c r="D7290" i="30"/>
  <c r="D7292" i="30"/>
  <c r="D7294" i="30"/>
  <c r="D7296" i="30"/>
  <c r="D7298" i="30"/>
  <c r="D7300" i="30"/>
  <c r="D7302" i="30"/>
  <c r="D7304" i="30"/>
  <c r="D7306" i="30"/>
  <c r="D7308" i="30"/>
  <c r="D7310" i="30"/>
  <c r="D7312" i="30"/>
  <c r="D7314" i="30"/>
  <c r="D7316" i="30"/>
  <c r="D7318" i="30"/>
  <c r="D7320" i="30"/>
  <c r="D7322" i="30"/>
  <c r="D7324" i="30"/>
  <c r="D7326" i="30"/>
  <c r="D7328" i="30"/>
  <c r="D7330" i="30"/>
  <c r="D7332" i="30"/>
  <c r="D7334" i="30"/>
  <c r="D7336" i="30"/>
  <c r="D7338" i="30"/>
  <c r="D7340" i="30"/>
  <c r="D7342" i="30"/>
  <c r="D7344" i="30"/>
  <c r="D7346" i="30"/>
  <c r="D7348" i="30"/>
  <c r="D7350" i="30"/>
  <c r="D7352" i="30"/>
  <c r="D7354" i="30"/>
  <c r="D7356" i="30"/>
  <c r="D7358" i="30"/>
  <c r="D7360" i="30"/>
  <c r="D7362" i="30"/>
  <c r="D7364" i="30"/>
  <c r="D7366" i="30"/>
  <c r="D7368" i="30"/>
  <c r="D7370" i="30"/>
  <c r="D7372" i="30"/>
  <c r="D7374" i="30"/>
  <c r="D7376" i="30"/>
  <c r="D7378" i="30"/>
  <c r="D7380" i="30"/>
  <c r="D7382" i="30"/>
  <c r="D7384" i="30"/>
  <c r="D7386" i="30"/>
  <c r="D7388" i="30"/>
  <c r="D7390" i="30"/>
  <c r="D7392" i="30"/>
  <c r="D7394" i="30"/>
  <c r="D7396" i="30"/>
  <c r="D7398" i="30"/>
  <c r="D7400" i="30"/>
  <c r="D7402" i="30"/>
  <c r="D7404" i="30"/>
  <c r="D7406" i="30"/>
  <c r="D7408" i="30"/>
  <c r="D7410" i="30"/>
  <c r="D7412" i="30"/>
  <c r="D7414" i="30"/>
  <c r="D7416" i="30"/>
  <c r="D7418" i="30"/>
  <c r="D7420" i="30"/>
  <c r="D7422" i="30"/>
  <c r="D7424" i="30"/>
  <c r="D7426" i="30"/>
  <c r="D7428" i="30"/>
  <c r="D7430" i="30"/>
  <c r="D7432" i="30"/>
  <c r="D7434" i="30"/>
  <c r="D7436" i="30"/>
  <c r="D7438" i="30"/>
  <c r="D7440" i="30"/>
  <c r="D7442" i="30"/>
  <c r="D7444" i="30"/>
  <c r="D7446" i="30"/>
  <c r="D7448" i="30"/>
  <c r="D7450" i="30"/>
  <c r="D7452" i="30"/>
  <c r="D7454" i="30"/>
  <c r="D7456" i="30"/>
  <c r="D7458" i="30"/>
  <c r="D7460" i="30"/>
  <c r="D7462" i="30"/>
  <c r="D7464" i="30"/>
  <c r="D7466" i="30"/>
  <c r="D7468" i="30"/>
  <c r="D7470" i="30"/>
  <c r="D7472" i="30"/>
  <c r="D7474" i="30"/>
  <c r="D7476" i="30"/>
  <c r="D7478" i="30"/>
  <c r="D7480" i="30"/>
  <c r="D7482" i="30"/>
  <c r="D7484" i="30"/>
  <c r="D7486" i="30"/>
  <c r="D7488" i="30"/>
  <c r="D7490" i="30"/>
  <c r="D7492" i="30"/>
  <c r="D7494" i="30"/>
  <c r="D7496" i="30"/>
  <c r="D7498" i="30"/>
  <c r="D7500" i="30"/>
  <c r="D7502" i="30"/>
  <c r="D7504" i="30"/>
  <c r="D7506" i="30"/>
  <c r="D7508" i="30"/>
  <c r="D7510" i="30"/>
  <c r="D7512" i="30"/>
  <c r="D7514" i="30"/>
  <c r="D7516" i="30"/>
  <c r="D7518" i="30"/>
  <c r="D7520" i="30"/>
  <c r="D7522" i="30"/>
  <c r="D7524" i="30"/>
  <c r="D7526" i="30"/>
  <c r="D7528" i="30"/>
  <c r="D7530" i="30"/>
  <c r="D7532" i="30"/>
  <c r="D7534" i="30"/>
  <c r="D7536" i="30"/>
  <c r="D7538" i="30"/>
  <c r="D7540" i="30"/>
  <c r="D7542" i="30"/>
  <c r="D7544" i="30"/>
  <c r="D7546" i="30"/>
  <c r="D7548" i="30"/>
  <c r="D7550" i="30"/>
  <c r="D7552" i="30"/>
  <c r="D7554" i="30"/>
  <c r="D7556" i="30"/>
  <c r="D7558" i="30"/>
  <c r="D7560" i="30"/>
  <c r="D7562" i="30"/>
  <c r="D7564" i="30"/>
  <c r="D7566" i="30"/>
  <c r="D7568" i="30"/>
  <c r="D7570" i="30"/>
  <c r="D7572" i="30"/>
  <c r="D7574" i="30"/>
  <c r="D7576" i="30"/>
  <c r="D7578" i="30"/>
  <c r="D7580" i="30"/>
  <c r="D7582" i="30"/>
  <c r="D7584" i="30"/>
  <c r="D7586" i="30"/>
  <c r="D7588" i="30"/>
  <c r="D7590" i="30"/>
  <c r="D7592" i="30"/>
  <c r="D7594" i="30"/>
  <c r="D7596" i="30"/>
  <c r="D7598" i="30"/>
  <c r="D7600" i="30"/>
  <c r="D7602" i="30"/>
  <c r="D7604" i="30"/>
  <c r="D7606" i="30"/>
  <c r="D7608" i="30"/>
  <c r="D7610" i="30"/>
  <c r="D7612" i="30"/>
  <c r="D7614" i="30"/>
  <c r="D7616" i="30"/>
  <c r="D7618" i="30"/>
  <c r="D7620" i="30"/>
  <c r="D7622" i="30"/>
  <c r="D7624" i="30"/>
  <c r="D7626" i="30"/>
  <c r="D7628" i="30"/>
  <c r="D7630" i="30"/>
  <c r="D8179" i="30"/>
  <c r="D7953" i="30"/>
  <c r="D7955" i="30"/>
  <c r="D7960" i="30"/>
  <c r="D7962" i="30"/>
  <c r="D7969" i="30"/>
  <c r="D7971" i="30"/>
  <c r="D7976" i="30"/>
  <c r="D7978" i="30"/>
  <c r="D7985" i="30"/>
  <c r="D7987" i="30"/>
  <c r="D7992" i="30"/>
  <c r="D7994" i="30"/>
  <c r="D7996" i="30"/>
  <c r="D7998" i="30"/>
  <c r="D8000" i="30"/>
  <c r="D8002" i="30"/>
  <c r="D8004" i="30"/>
  <c r="D8006" i="30"/>
  <c r="D8008" i="30"/>
  <c r="D8010" i="30"/>
  <c r="D8012" i="30"/>
  <c r="D8014" i="30"/>
  <c r="D8016" i="30"/>
  <c r="D8018" i="30"/>
  <c r="D8020" i="30"/>
  <c r="D8022" i="30"/>
  <c r="D8024" i="30"/>
  <c r="D8026" i="30"/>
  <c r="D8028" i="30"/>
  <c r="D8030" i="30"/>
  <c r="D8032" i="30"/>
  <c r="D8034" i="30"/>
  <c r="D8036" i="30"/>
  <c r="D8038" i="30"/>
  <c r="D8040" i="30"/>
  <c r="D8042" i="30"/>
  <c r="D8044" i="30"/>
  <c r="D8046" i="30"/>
  <c r="D8048" i="30"/>
  <c r="D8050" i="30"/>
  <c r="D8052" i="30"/>
  <c r="D8054" i="30"/>
  <c r="D8056" i="30"/>
  <c r="D8058" i="30"/>
  <c r="D8060" i="30"/>
  <c r="D8062" i="30"/>
  <c r="D8064" i="30"/>
  <c r="D8066" i="30"/>
  <c r="D8068" i="30"/>
  <c r="D8070" i="30"/>
  <c r="D8072" i="30"/>
  <c r="D8074" i="30"/>
  <c r="D8076" i="30"/>
  <c r="D8078" i="30"/>
  <c r="D8080" i="30"/>
  <c r="D8082" i="30"/>
  <c r="D8084" i="30"/>
  <c r="D8086" i="30"/>
  <c r="D8088" i="30"/>
  <c r="D8090" i="30"/>
  <c r="D8092" i="30"/>
  <c r="D8094" i="30"/>
  <c r="D8096" i="30"/>
  <c r="D8098" i="30"/>
  <c r="D8100" i="30"/>
  <c r="D8102" i="30"/>
  <c r="D8104" i="30"/>
  <c r="D8106" i="30"/>
  <c r="D8108" i="30"/>
  <c r="D8110" i="30"/>
  <c r="D8112" i="30"/>
  <c r="D8114" i="30"/>
  <c r="D8116" i="30"/>
  <c r="D8118" i="30"/>
  <c r="D8120" i="30"/>
  <c r="D8122" i="30"/>
  <c r="D8124" i="30"/>
  <c r="D8126" i="30"/>
  <c r="D8128" i="30"/>
  <c r="D8130" i="30"/>
  <c r="D8132" i="30"/>
  <c r="D8134" i="30"/>
  <c r="D8136" i="30"/>
  <c r="D8138" i="30"/>
  <c r="D8140" i="30"/>
  <c r="D8142" i="30"/>
  <c r="D8144" i="30"/>
  <c r="D8146" i="30"/>
  <c r="D8148" i="30"/>
  <c r="D8150" i="30"/>
  <c r="D8152" i="30"/>
  <c r="D8154" i="30"/>
  <c r="D8156" i="30"/>
  <c r="D8158" i="30"/>
  <c r="D8160" i="30"/>
  <c r="D8162" i="30"/>
  <c r="D8164" i="30"/>
  <c r="D8166" i="30"/>
  <c r="D8168" i="30"/>
  <c r="D8170" i="30"/>
  <c r="D8172" i="30"/>
  <c r="D8174" i="30"/>
  <c r="D8176" i="30"/>
  <c r="D8178" i="30"/>
  <c r="D8180" i="30"/>
  <c r="D8182" i="30"/>
  <c r="D8184" i="30"/>
  <c r="D8186" i="30"/>
  <c r="D8188" i="30"/>
  <c r="D8190" i="30"/>
  <c r="D8192" i="30"/>
  <c r="D8194" i="30"/>
  <c r="D8196" i="30"/>
  <c r="D8198" i="30"/>
  <c r="D8200" i="30"/>
  <c r="D7632" i="30"/>
  <c r="D7634" i="30"/>
  <c r="D7636" i="30"/>
  <c r="D7638" i="30"/>
  <c r="D7640" i="30"/>
  <c r="D7642" i="30"/>
  <c r="D7644" i="30"/>
  <c r="D7646" i="30"/>
  <c r="D7648" i="30"/>
  <c r="D7650" i="30"/>
  <c r="D7652" i="30"/>
  <c r="D7654" i="30"/>
  <c r="D7656" i="30"/>
  <c r="D7658" i="30"/>
  <c r="D7660" i="30"/>
  <c r="D7662" i="30"/>
  <c r="D7664" i="30"/>
  <c r="D7666" i="30"/>
  <c r="D7668" i="30"/>
  <c r="D7670" i="30"/>
  <c r="D7672" i="30"/>
  <c r="D7674" i="30"/>
  <c r="D7676" i="30"/>
  <c r="D7678" i="30"/>
  <c r="D7680" i="30"/>
  <c r="D7682" i="30"/>
  <c r="D7684" i="30"/>
  <c r="D7686" i="30"/>
  <c r="D7688" i="30"/>
  <c r="D7690" i="30"/>
  <c r="D7692" i="30"/>
  <c r="D7694" i="30"/>
  <c r="D7696" i="30"/>
  <c r="D7698" i="30"/>
  <c r="D7700" i="30"/>
  <c r="D7702" i="30"/>
  <c r="D7704" i="30"/>
  <c r="D7706" i="30"/>
  <c r="D7708" i="30"/>
  <c r="D7710" i="30"/>
  <c r="D7712" i="30"/>
  <c r="D7714" i="30"/>
  <c r="D7716" i="30"/>
  <c r="D7718" i="30"/>
  <c r="D7720" i="30"/>
  <c r="D7722" i="30"/>
  <c r="D7724" i="30"/>
  <c r="D7726" i="30"/>
  <c r="D7728" i="30"/>
  <c r="D7730" i="30"/>
  <c r="D7732" i="30"/>
  <c r="D7734" i="30"/>
  <c r="D7736" i="30"/>
  <c r="D7738" i="30"/>
  <c r="D7740" i="30"/>
  <c r="D7742" i="30"/>
  <c r="D7744" i="30"/>
  <c r="D7746" i="30"/>
  <c r="D7748" i="30"/>
  <c r="D7750" i="30"/>
  <c r="D7752" i="30"/>
  <c r="D7754" i="30"/>
  <c r="D7756" i="30"/>
  <c r="D7758" i="30"/>
  <c r="D7760" i="30"/>
  <c r="D7762" i="30"/>
  <c r="D7764" i="30"/>
  <c r="D7766" i="30"/>
  <c r="D7768" i="30"/>
  <c r="D7770" i="30"/>
  <c r="D7772" i="30"/>
  <c r="D7774" i="30"/>
  <c r="D7776" i="30"/>
  <c r="D7778" i="30"/>
  <c r="D7780" i="30"/>
  <c r="D7782" i="30"/>
  <c r="D7784" i="30"/>
  <c r="D7786" i="30"/>
  <c r="D7788" i="30"/>
  <c r="D7790" i="30"/>
  <c r="D7792" i="30"/>
  <c r="D7794" i="30"/>
  <c r="D7796" i="30"/>
  <c r="D7798" i="30"/>
  <c r="D7800" i="30"/>
  <c r="D7802" i="30"/>
  <c r="D7804" i="30"/>
  <c r="D7806" i="30"/>
  <c r="D7808" i="30"/>
  <c r="D7810" i="30"/>
  <c r="D7812" i="30"/>
  <c r="D7814" i="30"/>
  <c r="D7816" i="30"/>
  <c r="D7818" i="30"/>
  <c r="D7820" i="30"/>
  <c r="D7822" i="30"/>
  <c r="D7824" i="30"/>
  <c r="D7826" i="30"/>
  <c r="D7828" i="30"/>
  <c r="D7830" i="30"/>
  <c r="D7832" i="30"/>
  <c r="D7834" i="30"/>
  <c r="D7836" i="30"/>
  <c r="D7838" i="30"/>
  <c r="D7840" i="30"/>
  <c r="D7842" i="30"/>
  <c r="D7844" i="30"/>
  <c r="D7846" i="30"/>
  <c r="D7848" i="30"/>
  <c r="D7850" i="30"/>
  <c r="D7852" i="30"/>
  <c r="D7854" i="30"/>
  <c r="D7856" i="30"/>
  <c r="D7858" i="30"/>
  <c r="D7860" i="30"/>
  <c r="D7862" i="30"/>
  <c r="D7864" i="30"/>
  <c r="D7866" i="30"/>
  <c r="D7868" i="30"/>
  <c r="D7870" i="30"/>
  <c r="D7872" i="30"/>
  <c r="D7874" i="30"/>
  <c r="D7876" i="30"/>
  <c r="D7878" i="30"/>
  <c r="D7880" i="30"/>
  <c r="D7882" i="30"/>
  <c r="D7884" i="30"/>
  <c r="D7886" i="30"/>
  <c r="D7888" i="30"/>
  <c r="D7890" i="30"/>
  <c r="D7892" i="30"/>
  <c r="D7894" i="30"/>
  <c r="D7896" i="30"/>
  <c r="D7898" i="30"/>
  <c r="D7900" i="30"/>
  <c r="D7902" i="30"/>
  <c r="D7904" i="30"/>
  <c r="D7906" i="30"/>
  <c r="D7908" i="30"/>
  <c r="D7910" i="30"/>
  <c r="D7912" i="30"/>
  <c r="D7914" i="30"/>
  <c r="D7916" i="30"/>
  <c r="D7918" i="30"/>
  <c r="D7920" i="30"/>
  <c r="D7922" i="30"/>
  <c r="D7924" i="30"/>
  <c r="D7926" i="30"/>
  <c r="D7928" i="30"/>
  <c r="D7930" i="30"/>
  <c r="D7932" i="30"/>
  <c r="D7934" i="30"/>
  <c r="D7936" i="30"/>
  <c r="D7938" i="30"/>
  <c r="D7940" i="30"/>
  <c r="D7942" i="30"/>
  <c r="D7944" i="30"/>
  <c r="D7946" i="30"/>
  <c r="D7948" i="30"/>
  <c r="D7950" i="30"/>
  <c r="D7957" i="30"/>
  <c r="D7959" i="30"/>
  <c r="D7964" i="30"/>
  <c r="D7966" i="30"/>
  <c r="D7973" i="30"/>
  <c r="D7975" i="30"/>
  <c r="D7980" i="30"/>
  <c r="D7982" i="30"/>
  <c r="D7989" i="30"/>
  <c r="D7991" i="30"/>
  <c r="D8181" i="30"/>
  <c r="D8183" i="30"/>
  <c r="D8185" i="30"/>
  <c r="D8187" i="30"/>
  <c r="D8189" i="30"/>
  <c r="D8191" i="30"/>
  <c r="D8193" i="30"/>
  <c r="D8195" i="30"/>
  <c r="D8197" i="30"/>
  <c r="D8199" i="30"/>
  <c r="D8201" i="30"/>
  <c r="D8203" i="30"/>
  <c r="D8205" i="30"/>
  <c r="D8207" i="30"/>
  <c r="D8209" i="30"/>
  <c r="D8211" i="30"/>
  <c r="D8213" i="30"/>
  <c r="D8215" i="30"/>
  <c r="D8217" i="30"/>
  <c r="D8219" i="30"/>
  <c r="D8221" i="30"/>
  <c r="D8223" i="30"/>
  <c r="D8225" i="30"/>
  <c r="D8227" i="30"/>
  <c r="D8229" i="30"/>
  <c r="D8231" i="30"/>
  <c r="D8233" i="30"/>
  <c r="D8235" i="30"/>
  <c r="D8237" i="30"/>
  <c r="D8239" i="30"/>
  <c r="D8241" i="30"/>
  <c r="D8243" i="30"/>
  <c r="D8245" i="30"/>
  <c r="D8247" i="30"/>
  <c r="D8249" i="30"/>
  <c r="D8251" i="30"/>
  <c r="D8253" i="30"/>
  <c r="D8255" i="30"/>
  <c r="D8257" i="30"/>
  <c r="D8259" i="30"/>
  <c r="D8261" i="30"/>
  <c r="D8263" i="30"/>
  <c r="D8265" i="30"/>
  <c r="D8267" i="30"/>
  <c r="D8269" i="30"/>
  <c r="D8271" i="30"/>
  <c r="D8273" i="30"/>
  <c r="D8275" i="30"/>
  <c r="D8277" i="30"/>
  <c r="D8279" i="30"/>
  <c r="D8281" i="30"/>
  <c r="D8283" i="30"/>
  <c r="D8285" i="30"/>
  <c r="D8287" i="30"/>
  <c r="D8289" i="30"/>
  <c r="D8291" i="30"/>
  <c r="D8293" i="30"/>
  <c r="D8295" i="30"/>
  <c r="D8297" i="30"/>
  <c r="D8299" i="30"/>
  <c r="D8301" i="30"/>
  <c r="D8303" i="30"/>
  <c r="D8305" i="30"/>
  <c r="D8307" i="30"/>
  <c r="D8309" i="30"/>
  <c r="D8311" i="30"/>
  <c r="D8313" i="30"/>
  <c r="D8315" i="30"/>
  <c r="D8317" i="30"/>
  <c r="D8319" i="30"/>
  <c r="D8321" i="30"/>
  <c r="D8323" i="30"/>
  <c r="D8325" i="30"/>
  <c r="D8327" i="30"/>
  <c r="D8329" i="30"/>
  <c r="D8331" i="30"/>
  <c r="D8333" i="30"/>
  <c r="D8335" i="30"/>
  <c r="D8337" i="30"/>
  <c r="D8339" i="30"/>
  <c r="D8341" i="30"/>
  <c r="D8343" i="30"/>
  <c r="D8345" i="30"/>
  <c r="D8347" i="30"/>
  <c r="D8349" i="30"/>
  <c r="D8351" i="30"/>
  <c r="D8353" i="30"/>
  <c r="D8355" i="30"/>
  <c r="D8357" i="30"/>
  <c r="D8359" i="30"/>
  <c r="D8361" i="30"/>
  <c r="D8363" i="30"/>
  <c r="D8365" i="30"/>
  <c r="D8367" i="30"/>
  <c r="D8369" i="30"/>
  <c r="D8371" i="30"/>
  <c r="D8373" i="30"/>
  <c r="D8375" i="30"/>
  <c r="D8377" i="30"/>
  <c r="D8379" i="30"/>
  <c r="D8381" i="30"/>
  <c r="D8383" i="30"/>
  <c r="D8385" i="30"/>
  <c r="D8387" i="30"/>
  <c r="D8389" i="30"/>
  <c r="D8391" i="30"/>
  <c r="D8393" i="30"/>
  <c r="D8395" i="30"/>
  <c r="D8397" i="30"/>
  <c r="D8399" i="30"/>
  <c r="D8401" i="30"/>
  <c r="D8403" i="30"/>
  <c r="D8405" i="30"/>
  <c r="D8407" i="30"/>
  <c r="D8409" i="30"/>
  <c r="D8411" i="30"/>
  <c r="D8413" i="30"/>
  <c r="D8415" i="30"/>
  <c r="D8417" i="30"/>
  <c r="D8419" i="30"/>
  <c r="D8421" i="30"/>
  <c r="D8423" i="30"/>
  <c r="D8425" i="30"/>
  <c r="D8427" i="30"/>
  <c r="D8429" i="30"/>
  <c r="D8431" i="30"/>
  <c r="D8433" i="30"/>
  <c r="D8435" i="30"/>
  <c r="D8437" i="30"/>
  <c r="D8439" i="30"/>
  <c r="D8441" i="30"/>
  <c r="D8443" i="30"/>
  <c r="D8445" i="30"/>
  <c r="D8447" i="30"/>
  <c r="D8449" i="30"/>
  <c r="D8451" i="30"/>
  <c r="D8453" i="30"/>
  <c r="D8455" i="30"/>
  <c r="D8457" i="30"/>
  <c r="D8459" i="30"/>
  <c r="D8461" i="30"/>
  <c r="D8463" i="30"/>
  <c r="D8465" i="30"/>
  <c r="D8467" i="30"/>
  <c r="D8469" i="30"/>
  <c r="D8471" i="30"/>
  <c r="D8473" i="30"/>
  <c r="D8475" i="30"/>
  <c r="D8477" i="30"/>
  <c r="D8479" i="30"/>
  <c r="D8481" i="30"/>
  <c r="D8483" i="30"/>
  <c r="D8485" i="30"/>
  <c r="D8487" i="30"/>
  <c r="D8489" i="30"/>
  <c r="D8491" i="30"/>
  <c r="D8493" i="30"/>
  <c r="D8495" i="30"/>
  <c r="D8497" i="30"/>
  <c r="D8499" i="30"/>
  <c r="D8501" i="30"/>
  <c r="D8503" i="30"/>
  <c r="D8505" i="30"/>
  <c r="D8507" i="30"/>
  <c r="D8509" i="30"/>
  <c r="D8511" i="30"/>
  <c r="D8513" i="30"/>
  <c r="D8515" i="30"/>
  <c r="D8517" i="30"/>
  <c r="D8519" i="30"/>
  <c r="D8202" i="30"/>
  <c r="D8204" i="30"/>
  <c r="D8206" i="30"/>
  <c r="D8208" i="30"/>
  <c r="D8210" i="30"/>
  <c r="D8212" i="30"/>
  <c r="D8214" i="30"/>
  <c r="D8216" i="30"/>
  <c r="D8218" i="30"/>
  <c r="D8220" i="30"/>
  <c r="D8222" i="30"/>
  <c r="D8224" i="30"/>
  <c r="D8226" i="30"/>
  <c r="D8228" i="30"/>
  <c r="D8230" i="30"/>
  <c r="D8232" i="30"/>
  <c r="D8234" i="30"/>
  <c r="D8236" i="30"/>
  <c r="D8238" i="30"/>
  <c r="D8240" i="30"/>
  <c r="D8242" i="30"/>
  <c r="D8244" i="30"/>
  <c r="D8246" i="30"/>
  <c r="D8248" i="30"/>
  <c r="D8250" i="30"/>
  <c r="D8252" i="30"/>
  <c r="D8254" i="30"/>
  <c r="D8256" i="30"/>
  <c r="D8258" i="30"/>
  <c r="D8260" i="30"/>
  <c r="D8262" i="30"/>
  <c r="D8264" i="30"/>
  <c r="D8266" i="30"/>
  <c r="D8268" i="30"/>
  <c r="D8270" i="30"/>
  <c r="D8272" i="30"/>
  <c r="D8274" i="30"/>
  <c r="D8276" i="30"/>
  <c r="D8278" i="30"/>
  <c r="D8280" i="30"/>
  <c r="D8282" i="30"/>
  <c r="D8284" i="30"/>
  <c r="D8286" i="30"/>
  <c r="D8288" i="30"/>
  <c r="D8290" i="30"/>
  <c r="D8292" i="30"/>
  <c r="D8294" i="30"/>
  <c r="D8296" i="30"/>
  <c r="D8298" i="30"/>
  <c r="D8300" i="30"/>
  <c r="D8302" i="30"/>
  <c r="D8304" i="30"/>
  <c r="D8306" i="30"/>
  <c r="D8308" i="30"/>
  <c r="D8310" i="30"/>
  <c r="D8312" i="30"/>
  <c r="D8314" i="30"/>
  <c r="D8316" i="30"/>
  <c r="D8318" i="30"/>
  <c r="D8320" i="30"/>
  <c r="D8322" i="30"/>
  <c r="D8324" i="30"/>
  <c r="D8326" i="30"/>
  <c r="D8328" i="30"/>
  <c r="D8330" i="30"/>
  <c r="D8332" i="30"/>
  <c r="D8334" i="30"/>
  <c r="D8336" i="30"/>
  <c r="D8338" i="30"/>
  <c r="D8340" i="30"/>
  <c r="D8342" i="30"/>
  <c r="D8344" i="30"/>
  <c r="D8346" i="30"/>
  <c r="D8348" i="30"/>
  <c r="D8350" i="30"/>
  <c r="D8352" i="30"/>
  <c r="D8354" i="30"/>
  <c r="D8356" i="30"/>
  <c r="D8358" i="30"/>
  <c r="D8360" i="30"/>
  <c r="D8362" i="30"/>
  <c r="D8364" i="30"/>
  <c r="D8366" i="30"/>
  <c r="D8368" i="30"/>
  <c r="D8370" i="30"/>
  <c r="D8372" i="30"/>
  <c r="D8374" i="30"/>
  <c r="D8376" i="30"/>
  <c r="D8378" i="30"/>
  <c r="D8380" i="30"/>
  <c r="D8382" i="30"/>
  <c r="D8384" i="30"/>
  <c r="D8386" i="30"/>
  <c r="D8388" i="30"/>
  <c r="D8390" i="30"/>
  <c r="D8392" i="30"/>
  <c r="D8394" i="30"/>
  <c r="D8396" i="30"/>
  <c r="D8398" i="30"/>
  <c r="D8400" i="30"/>
  <c r="D8402" i="30"/>
  <c r="D8404" i="30"/>
  <c r="D8406" i="30"/>
  <c r="D8408" i="30"/>
  <c r="D8410" i="30"/>
  <c r="D8412" i="30"/>
  <c r="D8414" i="30"/>
  <c r="D8416" i="30"/>
  <c r="D8418" i="30"/>
  <c r="D8420" i="30"/>
  <c r="D8422" i="30"/>
  <c r="D8424" i="30"/>
  <c r="D8426" i="30"/>
  <c r="D8428" i="30"/>
  <c r="D8430" i="30"/>
  <c r="D8432" i="30"/>
  <c r="D8434" i="30"/>
  <c r="D8436" i="30"/>
  <c r="D8438" i="30"/>
  <c r="D8440" i="30"/>
  <c r="D8442" i="30"/>
  <c r="D8444" i="30"/>
  <c r="D8446" i="30"/>
  <c r="D8448" i="30"/>
  <c r="D8450" i="30"/>
  <c r="D8452" i="30"/>
  <c r="D8454" i="30"/>
  <c r="D8456" i="30"/>
  <c r="D8458" i="30"/>
  <c r="D8460" i="30"/>
  <c r="D8462" i="30"/>
  <c r="D8464" i="30"/>
  <c r="D8466" i="30"/>
  <c r="D8468" i="30"/>
  <c r="D8470" i="30"/>
  <c r="D8472" i="30"/>
  <c r="D8474" i="30"/>
  <c r="D8476" i="30"/>
  <c r="D8478" i="30"/>
  <c r="D8480" i="30"/>
  <c r="D8482" i="30"/>
  <c r="D8484" i="30"/>
  <c r="D8486" i="30"/>
  <c r="D8488" i="30"/>
  <c r="D8490" i="30"/>
  <c r="D8492" i="30"/>
  <c r="D8494" i="30"/>
  <c r="D8496" i="30"/>
  <c r="D8498" i="30"/>
  <c r="D8500" i="30"/>
  <c r="D8502" i="30"/>
  <c r="D8504" i="30"/>
  <c r="D8506" i="30"/>
  <c r="D8508" i="30"/>
  <c r="D8510" i="30"/>
  <c r="D8512" i="30"/>
  <c r="D8514" i="30"/>
  <c r="D8516" i="30"/>
  <c r="D8518" i="30"/>
  <c r="D8520" i="30"/>
  <c r="D8522" i="30"/>
  <c r="D8524" i="30"/>
  <c r="D8526" i="30"/>
  <c r="D8528" i="30"/>
  <c r="D8530" i="30"/>
  <c r="D8532" i="30"/>
  <c r="D8534" i="30"/>
  <c r="D8536" i="30"/>
  <c r="D8538" i="30"/>
  <c r="D8540" i="30"/>
  <c r="D8542" i="30"/>
  <c r="D8544" i="30"/>
  <c r="D8546" i="30"/>
  <c r="D8548" i="30"/>
  <c r="D8550" i="30"/>
  <c r="D8552" i="30"/>
  <c r="D8554" i="30"/>
  <c r="D8556" i="30"/>
  <c r="D8558" i="30"/>
  <c r="D8560" i="30"/>
  <c r="D8562" i="30"/>
  <c r="D8521" i="30"/>
  <c r="D8523" i="30"/>
  <c r="D8525" i="30"/>
  <c r="D8527" i="30"/>
  <c r="D8529" i="30"/>
  <c r="D8531" i="30"/>
  <c r="D8533" i="30"/>
  <c r="D8535" i="30"/>
  <c r="D8537" i="30"/>
  <c r="D8539" i="30"/>
  <c r="D8541" i="30"/>
  <c r="D8543" i="30"/>
  <c r="D8545" i="30"/>
  <c r="D8547" i="30"/>
  <c r="D8549" i="30"/>
  <c r="D8551" i="30"/>
  <c r="D8553" i="30"/>
  <c r="D8555" i="30"/>
  <c r="D8557" i="30"/>
  <c r="D8559" i="30"/>
  <c r="D8561" i="30"/>
  <c r="D8563" i="30"/>
  <c r="D8565" i="30"/>
  <c r="D8567" i="30"/>
  <c r="D8569" i="30"/>
  <c r="D8571" i="30"/>
  <c r="D8573" i="30"/>
  <c r="D8575" i="30"/>
  <c r="D8577" i="30"/>
  <c r="D8579" i="30"/>
  <c r="D8581" i="30"/>
  <c r="D8583" i="30"/>
  <c r="D8585" i="30"/>
  <c r="D8587" i="30"/>
  <c r="D8589" i="30"/>
  <c r="D8591" i="30"/>
  <c r="D8593" i="30"/>
  <c r="D8595" i="30"/>
  <c r="D8597" i="30"/>
  <c r="D8599" i="30"/>
  <c r="D8601" i="30"/>
  <c r="D8603" i="30"/>
  <c r="D8605" i="30"/>
  <c r="D8607" i="30"/>
  <c r="D8609" i="30"/>
  <c r="D8611" i="30"/>
  <c r="D8613" i="30"/>
  <c r="D8615" i="30"/>
  <c r="D8617" i="30"/>
  <c r="D8619" i="30"/>
  <c r="D8621" i="30"/>
  <c r="D8623" i="30"/>
  <c r="D8625" i="30"/>
  <c r="D8627" i="30"/>
  <c r="D8629" i="30"/>
  <c r="D8631" i="30"/>
  <c r="D8633" i="30"/>
  <c r="D8635" i="30"/>
  <c r="D8637" i="30"/>
  <c r="D8639" i="30"/>
  <c r="D8641" i="30"/>
  <c r="D8643" i="30"/>
  <c r="D8645" i="30"/>
  <c r="D8647" i="30"/>
  <c r="D8649" i="30"/>
  <c r="D8651" i="30"/>
  <c r="D8653" i="30"/>
  <c r="D8655" i="30"/>
  <c r="D8657" i="30"/>
  <c r="D8659" i="30"/>
  <c r="D8661" i="30"/>
  <c r="D8663" i="30"/>
  <c r="D8665" i="30"/>
  <c r="D8667" i="30"/>
  <c r="D8669" i="30"/>
  <c r="D8671" i="30"/>
  <c r="D8673" i="30"/>
  <c r="D8675" i="30"/>
  <c r="D8677" i="30"/>
  <c r="D8679" i="30"/>
  <c r="D8681" i="30"/>
  <c r="D8683" i="30"/>
  <c r="D8685" i="30"/>
  <c r="D8687" i="30"/>
  <c r="D8689" i="30"/>
  <c r="D8934" i="30"/>
  <c r="D8935" i="30"/>
  <c r="D8950" i="30"/>
  <c r="D8951" i="30"/>
  <c r="D8564" i="30"/>
  <c r="D8566" i="30"/>
  <c r="D8568" i="30"/>
  <c r="D8570" i="30"/>
  <c r="D8572" i="30"/>
  <c r="D8574" i="30"/>
  <c r="D8576" i="30"/>
  <c r="D8578" i="30"/>
  <c r="D8580" i="30"/>
  <c r="D8582" i="30"/>
  <c r="D8584" i="30"/>
  <c r="D8586" i="30"/>
  <c r="D8588" i="30"/>
  <c r="D8590" i="30"/>
  <c r="D8592" i="30"/>
  <c r="D8594" i="30"/>
  <c r="D8596" i="30"/>
  <c r="D8598" i="30"/>
  <c r="D8600" i="30"/>
  <c r="D8602" i="30"/>
  <c r="D8604" i="30"/>
  <c r="D8606" i="30"/>
  <c r="D8608" i="30"/>
  <c r="D8610" i="30"/>
  <c r="D8612" i="30"/>
  <c r="D8614" i="30"/>
  <c r="D8616" i="30"/>
  <c r="D8618" i="30"/>
  <c r="D8620" i="30"/>
  <c r="D8622" i="30"/>
  <c r="D8624" i="30"/>
  <c r="D8626" i="30"/>
  <c r="D8628" i="30"/>
  <c r="D8630" i="30"/>
  <c r="D8632" i="30"/>
  <c r="D8634" i="30"/>
  <c r="D8636" i="30"/>
  <c r="D8638" i="30"/>
  <c r="D8640" i="30"/>
  <c r="D8642" i="30"/>
  <c r="D8644" i="30"/>
  <c r="D8646" i="30"/>
  <c r="D8648" i="30"/>
  <c r="D8650" i="30"/>
  <c r="D8652" i="30"/>
  <c r="D8654" i="30"/>
  <c r="D8656" i="30"/>
  <c r="D8658" i="30"/>
  <c r="D8660" i="30"/>
  <c r="D8662" i="30"/>
  <c r="D8664" i="30"/>
  <c r="D8666" i="30"/>
  <c r="D8668" i="30"/>
  <c r="D8670" i="30"/>
  <c r="D8672" i="30"/>
  <c r="D8674" i="30"/>
  <c r="D8676" i="30"/>
  <c r="D8678" i="30"/>
  <c r="D8680" i="30"/>
  <c r="D8682" i="30"/>
  <c r="D8684" i="30"/>
  <c r="D8686" i="30"/>
  <c r="D8688" i="30"/>
  <c r="D8690" i="30"/>
  <c r="D8692" i="30"/>
  <c r="D8694" i="30"/>
  <c r="D8696" i="30"/>
  <c r="D8698" i="30"/>
  <c r="D8700" i="30"/>
  <c r="D8702" i="30"/>
  <c r="D8704" i="30"/>
  <c r="D8706" i="30"/>
  <c r="D8708" i="30"/>
  <c r="D8710" i="30"/>
  <c r="D8712" i="30"/>
  <c r="D8714" i="30"/>
  <c r="D8716" i="30"/>
  <c r="D8718" i="30"/>
  <c r="D8720" i="30"/>
  <c r="D8722" i="30"/>
  <c r="D8724" i="30"/>
  <c r="D8726" i="30"/>
  <c r="D8728" i="30"/>
  <c r="D8730" i="30"/>
  <c r="D8732" i="30"/>
  <c r="D8734" i="30"/>
  <c r="D8736" i="30"/>
  <c r="D8738" i="30"/>
  <c r="D8740" i="30"/>
  <c r="D8742" i="30"/>
  <c r="D8744" i="30"/>
  <c r="D8746" i="30"/>
  <c r="D8748" i="30"/>
  <c r="D8750" i="30"/>
  <c r="D8752" i="30"/>
  <c r="D8754" i="30"/>
  <c r="D8756" i="30"/>
  <c r="D8758" i="30"/>
  <c r="D8760" i="30"/>
  <c r="D8762" i="30"/>
  <c r="D8764" i="30"/>
  <c r="D8766" i="30"/>
  <c r="D8768" i="30"/>
  <c r="D8966" i="30"/>
  <c r="D8967" i="30"/>
  <c r="D8918" i="30"/>
  <c r="D8919" i="30"/>
  <c r="D8770" i="30"/>
  <c r="D8772" i="30"/>
  <c r="D8774" i="30"/>
  <c r="D8776" i="30"/>
  <c r="D8778" i="30"/>
  <c r="D8780" i="30"/>
  <c r="D8782" i="30"/>
  <c r="D8784" i="30"/>
  <c r="D8786" i="30"/>
  <c r="D8788" i="30"/>
  <c r="D8790" i="30"/>
  <c r="D8792" i="30"/>
  <c r="D8794" i="30"/>
  <c r="D8796" i="30"/>
  <c r="D8798" i="30"/>
  <c r="D8800" i="30"/>
  <c r="D8802" i="30"/>
  <c r="D8804" i="30"/>
  <c r="D8806" i="30"/>
  <c r="D8808" i="30"/>
  <c r="D8810" i="30"/>
  <c r="D8812" i="30"/>
  <c r="D8814" i="30"/>
  <c r="D8816" i="30"/>
  <c r="D8818" i="30"/>
  <c r="D8820" i="30"/>
  <c r="D8822" i="30"/>
  <c r="D8824" i="30"/>
  <c r="D8826" i="30"/>
  <c r="D8828" i="30"/>
  <c r="D8830" i="30"/>
  <c r="D8832" i="30"/>
  <c r="D8834" i="30"/>
  <c r="D8836" i="30"/>
  <c r="D8838" i="30"/>
  <c r="D8840" i="30"/>
  <c r="D8842" i="30"/>
  <c r="D8844" i="30"/>
  <c r="D8846" i="30"/>
  <c r="D8848" i="30"/>
  <c r="D8850" i="30"/>
  <c r="D8852" i="30"/>
  <c r="D8854" i="30"/>
  <c r="D8856" i="30"/>
  <c r="D8858" i="30"/>
  <c r="D8860" i="30"/>
  <c r="D8862" i="30"/>
  <c r="D8864" i="30"/>
  <c r="D8866" i="30"/>
  <c r="D8868" i="30"/>
  <c r="D8870" i="30"/>
  <c r="D8872" i="30"/>
  <c r="D8874" i="30"/>
  <c r="D8876" i="30"/>
  <c r="D8878" i="30"/>
  <c r="D8880" i="30"/>
  <c r="D8882" i="30"/>
  <c r="D8884" i="30"/>
  <c r="D8886" i="30"/>
  <c r="D8888" i="30"/>
  <c r="D8890" i="30"/>
  <c r="D8892" i="30"/>
  <c r="D8894" i="30"/>
  <c r="D8896" i="30"/>
  <c r="D8898" i="30"/>
  <c r="D8900" i="30"/>
  <c r="D8902" i="30"/>
  <c r="D8904" i="30"/>
  <c r="D8906" i="30"/>
  <c r="D8913" i="30"/>
  <c r="D8920" i="30"/>
  <c r="D8922" i="30"/>
  <c r="D8929" i="30"/>
  <c r="D8936" i="30"/>
  <c r="D8938" i="30"/>
  <c r="D8945" i="30"/>
  <c r="D8952" i="30"/>
  <c r="D8954" i="30"/>
  <c r="D8961" i="30"/>
  <c r="D8968" i="30"/>
  <c r="D8970" i="30"/>
  <c r="D8908" i="30"/>
  <c r="D8910" i="30"/>
  <c r="D8917" i="30"/>
  <c r="D8924" i="30"/>
  <c r="D8926" i="30"/>
  <c r="D8933" i="30"/>
  <c r="D8940" i="30"/>
  <c r="D8942" i="30"/>
  <c r="D8949" i="30"/>
  <c r="D8956" i="30"/>
  <c r="D8958" i="30"/>
  <c r="D8965" i="30"/>
  <c r="D8972" i="30"/>
  <c r="D8974" i="30"/>
  <c r="D8976" i="30"/>
  <c r="D8978" i="30"/>
  <c r="D8980" i="30"/>
  <c r="D8982" i="30"/>
  <c r="D8984" i="30"/>
  <c r="D8986" i="30"/>
  <c r="D8988" i="30"/>
  <c r="D8990" i="30"/>
  <c r="D8992" i="30"/>
  <c r="D8994" i="30"/>
  <c r="D8996" i="30"/>
  <c r="D8998" i="30"/>
  <c r="D9000" i="30"/>
  <c r="D9002" i="30"/>
  <c r="D9004" i="30"/>
  <c r="D9006" i="30"/>
  <c r="D9008" i="30"/>
  <c r="D9010" i="30"/>
  <c r="D9012" i="30"/>
  <c r="D9014" i="30"/>
  <c r="D9016" i="30"/>
  <c r="D9018" i="30"/>
  <c r="D9020" i="30"/>
  <c r="D9022" i="30"/>
  <c r="D9024" i="30"/>
  <c r="D9026" i="30"/>
  <c r="D9028" i="30"/>
  <c r="D9030" i="30"/>
  <c r="D9032" i="30"/>
  <c r="D9034" i="30"/>
  <c r="D9036" i="30"/>
  <c r="D9038" i="30"/>
  <c r="D9040" i="30"/>
  <c r="D9042" i="30"/>
  <c r="D9044" i="30"/>
  <c r="D9046" i="30"/>
  <c r="D9048" i="30"/>
  <c r="D9050" i="30"/>
  <c r="D9052" i="30"/>
  <c r="D9054" i="30"/>
  <c r="D9056" i="30"/>
  <c r="D9058" i="30"/>
  <c r="D9060" i="30"/>
  <c r="D9062" i="30"/>
  <c r="D9064" i="30"/>
  <c r="D9066" i="30"/>
  <c r="D9068" i="30"/>
  <c r="D9070" i="30"/>
  <c r="D9072" i="30"/>
  <c r="D9074" i="30"/>
  <c r="D9076" i="30"/>
  <c r="D9078" i="30"/>
  <c r="D9080" i="30"/>
  <c r="D9082" i="30"/>
  <c r="D9084" i="30"/>
  <c r="D9086" i="30"/>
  <c r="D9088" i="30"/>
  <c r="D9090" i="30"/>
  <c r="D9092" i="30"/>
  <c r="D9094" i="30"/>
  <c r="D9096" i="30"/>
  <c r="D9098" i="30"/>
  <c r="D9100" i="30"/>
  <c r="D9102" i="30"/>
  <c r="D9104" i="30"/>
  <c r="D9106" i="30"/>
  <c r="D9108" i="30"/>
  <c r="D9110" i="30"/>
  <c r="D9112" i="30"/>
  <c r="D9114" i="30"/>
  <c r="D9116" i="30"/>
  <c r="D9118" i="30"/>
  <c r="D9120" i="30"/>
  <c r="D9122" i="30"/>
  <c r="D9124" i="30"/>
  <c r="D9126" i="30"/>
  <c r="D9128" i="30"/>
  <c r="D9130" i="30"/>
  <c r="D9132" i="30"/>
  <c r="D9134" i="30"/>
  <c r="D9136" i="30"/>
  <c r="D9138" i="30"/>
  <c r="D9140" i="30"/>
  <c r="D9142" i="30"/>
  <c r="D9144" i="30"/>
  <c r="D9146" i="30"/>
  <c r="D9148" i="30"/>
  <c r="D9150" i="30"/>
  <c r="D9152" i="30"/>
  <c r="D9154" i="30"/>
  <c r="D9156" i="30"/>
  <c r="D9158" i="30"/>
  <c r="D9160" i="30"/>
  <c r="D9162" i="30"/>
  <c r="D9164" i="30"/>
  <c r="D9166" i="30"/>
  <c r="D9168" i="30"/>
  <c r="D9170" i="30"/>
  <c r="D9172" i="30"/>
  <c r="D9174" i="30"/>
  <c r="D9176" i="30"/>
  <c r="D9178" i="30"/>
  <c r="D9180" i="30"/>
  <c r="D9182" i="30"/>
  <c r="D9184" i="30"/>
  <c r="D9186" i="30"/>
  <c r="D9188" i="30"/>
  <c r="D9190" i="30"/>
  <c r="D9192" i="30"/>
  <c r="D9194" i="30"/>
  <c r="D9196" i="30"/>
  <c r="D9198" i="30"/>
  <c r="D9200" i="30"/>
  <c r="D9202" i="30"/>
  <c r="D9204" i="30"/>
  <c r="D9206" i="30"/>
  <c r="D9208" i="30"/>
  <c r="D9210" i="30"/>
  <c r="D9212" i="30"/>
  <c r="D9214" i="30"/>
  <c r="D9216" i="30"/>
  <c r="D9218" i="30"/>
  <c r="D9220" i="30"/>
  <c r="D9222" i="30"/>
  <c r="D9224" i="30"/>
  <c r="D9226" i="30"/>
  <c r="D9228" i="30"/>
  <c r="D9230" i="30"/>
  <c r="D9232" i="30"/>
  <c r="D9234" i="30"/>
  <c r="D9236" i="30"/>
  <c r="D9238" i="30"/>
  <c r="D9240" i="30"/>
  <c r="D9242" i="30"/>
  <c r="D9244" i="30"/>
  <c r="D9246" i="30"/>
  <c r="D9248" i="30"/>
  <c r="D9250" i="30"/>
  <c r="D9252" i="30"/>
  <c r="D9254" i="30"/>
  <c r="D9256" i="30"/>
  <c r="D9258" i="30"/>
  <c r="D9260" i="30"/>
  <c r="D9262" i="30"/>
  <c r="D9264" i="30"/>
  <c r="D9266" i="30"/>
  <c r="D9268" i="30"/>
  <c r="D9270" i="30"/>
  <c r="D9272" i="30"/>
  <c r="D9274" i="30"/>
  <c r="D9276" i="30"/>
  <c r="D9278" i="30"/>
  <c r="D9280" i="30"/>
  <c r="D9282" i="30"/>
  <c r="D9284" i="30"/>
  <c r="D9286" i="30"/>
  <c r="D9288" i="30"/>
  <c r="D9290" i="30"/>
  <c r="D9292" i="30"/>
  <c r="D9294" i="30"/>
  <c r="D9296" i="30"/>
  <c r="D9298" i="30"/>
  <c r="D9300" i="30"/>
  <c r="D9302" i="30"/>
  <c r="D9304" i="30"/>
  <c r="D9306" i="30"/>
  <c r="D9308" i="30"/>
  <c r="D9310" i="30"/>
  <c r="D9312" i="30"/>
  <c r="D9314" i="30"/>
  <c r="D9316" i="30"/>
  <c r="D9318" i="30"/>
  <c r="D9320" i="30"/>
  <c r="D9322" i="30"/>
  <c r="D9324" i="30"/>
  <c r="D9326" i="30"/>
  <c r="D9328" i="30"/>
  <c r="D9330" i="30"/>
  <c r="D9332" i="30"/>
  <c r="D9334" i="30"/>
  <c r="D9336" i="30"/>
  <c r="D9338" i="30"/>
  <c r="D9340" i="30"/>
  <c r="D9342" i="30"/>
  <c r="D9344" i="30"/>
  <c r="D9346" i="30"/>
  <c r="D9348" i="30"/>
  <c r="D9350" i="30"/>
  <c r="D9352" i="30"/>
  <c r="D9354" i="30"/>
  <c r="D9356" i="30"/>
  <c r="D9358" i="30"/>
  <c r="D9360" i="30"/>
  <c r="D9362" i="30"/>
  <c r="D9364" i="30"/>
  <c r="D9366" i="30"/>
  <c r="D9368" i="30"/>
  <c r="D9370" i="30"/>
  <c r="D9372" i="30"/>
  <c r="D9374" i="30"/>
  <c r="D9376" i="30"/>
  <c r="D9378" i="30"/>
  <c r="D9380" i="30"/>
  <c r="D9382" i="30"/>
  <c r="D9384" i="30"/>
  <c r="D9386" i="30"/>
  <c r="D9388" i="30"/>
  <c r="D9390" i="30"/>
  <c r="D9392" i="30"/>
  <c r="D9394" i="30"/>
  <c r="D9396" i="30"/>
  <c r="D9398" i="30"/>
  <c r="D9400" i="30"/>
  <c r="D9402" i="30"/>
  <c r="D9404" i="30"/>
  <c r="D9406" i="30"/>
  <c r="D9408" i="30"/>
  <c r="D9410" i="30"/>
  <c r="D9412" i="30"/>
  <c r="D9414" i="30"/>
  <c r="D9416" i="30"/>
  <c r="D9418" i="30"/>
  <c r="D9420" i="30"/>
  <c r="D9422" i="30"/>
  <c r="D9424" i="30"/>
  <c r="D9426" i="30"/>
  <c r="D9428" i="30"/>
  <c r="D9430" i="30"/>
  <c r="D9432" i="30"/>
  <c r="D9434" i="30"/>
  <c r="D9436" i="30"/>
  <c r="D9438" i="30"/>
  <c r="D9440" i="30"/>
  <c r="D9442" i="30"/>
  <c r="D9444" i="30"/>
  <c r="D9446" i="30"/>
  <c r="D9448" i="30"/>
  <c r="D9450" i="30"/>
  <c r="D9452" i="30"/>
  <c r="D9454" i="30"/>
  <c r="D9456" i="30"/>
  <c r="D9458" i="30"/>
  <c r="D9460" i="30"/>
  <c r="D9462" i="30"/>
  <c r="D9464" i="30"/>
  <c r="D9466" i="30"/>
  <c r="D9468" i="30"/>
  <c r="D9470" i="30"/>
  <c r="D8691" i="30"/>
  <c r="D8693" i="30"/>
  <c r="D8695" i="30"/>
  <c r="D8697" i="30"/>
  <c r="D8699" i="30"/>
  <c r="D8701" i="30"/>
  <c r="D8703" i="30"/>
  <c r="D8705" i="30"/>
  <c r="D8707" i="30"/>
  <c r="D8709" i="30"/>
  <c r="D8711" i="30"/>
  <c r="D8713" i="30"/>
  <c r="D8715" i="30"/>
  <c r="D8717" i="30"/>
  <c r="D8719" i="30"/>
  <c r="D8721" i="30"/>
  <c r="D8723" i="30"/>
  <c r="D8725" i="30"/>
  <c r="D8727" i="30"/>
  <c r="D8729" i="30"/>
  <c r="D8731" i="30"/>
  <c r="D8733" i="30"/>
  <c r="D8735" i="30"/>
  <c r="D8737" i="30"/>
  <c r="D8739" i="30"/>
  <c r="D8741" i="30"/>
  <c r="D8743" i="30"/>
  <c r="D8745" i="30"/>
  <c r="D8747" i="30"/>
  <c r="D8749" i="30"/>
  <c r="D8751" i="30"/>
  <c r="D8753" i="30"/>
  <c r="D8755" i="30"/>
  <c r="D8757" i="30"/>
  <c r="D8759" i="30"/>
  <c r="D8761" i="30"/>
  <c r="D8763" i="30"/>
  <c r="D8765" i="30"/>
  <c r="D8767" i="30"/>
  <c r="D8769" i="30"/>
  <c r="D8771" i="30"/>
  <c r="D8773" i="30"/>
  <c r="D8775" i="30"/>
  <c r="D8777" i="30"/>
  <c r="D8779" i="30"/>
  <c r="D8781" i="30"/>
  <c r="D8783" i="30"/>
  <c r="D8785" i="30"/>
  <c r="D8787" i="30"/>
  <c r="D8789" i="30"/>
  <c r="D8791" i="30"/>
  <c r="D8793" i="30"/>
  <c r="D8795" i="30"/>
  <c r="D8797" i="30"/>
  <c r="D8799" i="30"/>
  <c r="D8801" i="30"/>
  <c r="D8803" i="30"/>
  <c r="D8805" i="30"/>
  <c r="D8807" i="30"/>
  <c r="D8809" i="30"/>
  <c r="D8811" i="30"/>
  <c r="D8813" i="30"/>
  <c r="D8815" i="30"/>
  <c r="D8817" i="30"/>
  <c r="D8819" i="30"/>
  <c r="D8821" i="30"/>
  <c r="D8823" i="30"/>
  <c r="D8825" i="30"/>
  <c r="D8827" i="30"/>
  <c r="D8829" i="30"/>
  <c r="D8831" i="30"/>
  <c r="D8833" i="30"/>
  <c r="D8835" i="30"/>
  <c r="D8837" i="30"/>
  <c r="D8839" i="30"/>
  <c r="D8841" i="30"/>
  <c r="D8843" i="30"/>
  <c r="D8845" i="30"/>
  <c r="D8847" i="30"/>
  <c r="D8849" i="30"/>
  <c r="D8851" i="30"/>
  <c r="D8853" i="30"/>
  <c r="D8855" i="30"/>
  <c r="D8857" i="30"/>
  <c r="D8859" i="30"/>
  <c r="D8861" i="30"/>
  <c r="D8863" i="30"/>
  <c r="D8865" i="30"/>
  <c r="D8867" i="30"/>
  <c r="D8869" i="30"/>
  <c r="D8871" i="30"/>
  <c r="D8873" i="30"/>
  <c r="D8875" i="30"/>
  <c r="D8877" i="30"/>
  <c r="D8879" i="30"/>
  <c r="D8881" i="30"/>
  <c r="D8883" i="30"/>
  <c r="D8885" i="30"/>
  <c r="D8887" i="30"/>
  <c r="D8889" i="30"/>
  <c r="D8891" i="30"/>
  <c r="D8893" i="30"/>
  <c r="D8895" i="30"/>
  <c r="D8897" i="30"/>
  <c r="D8899" i="30"/>
  <c r="D8901" i="30"/>
  <c r="D8903" i="30"/>
  <c r="D8905" i="30"/>
  <c r="D8907" i="30"/>
  <c r="D8912" i="30"/>
  <c r="D8914" i="30"/>
  <c r="D8921" i="30"/>
  <c r="D8923" i="30"/>
  <c r="D8928" i="30"/>
  <c r="D8930" i="30"/>
  <c r="D8937" i="30"/>
  <c r="D8939" i="30"/>
  <c r="D8944" i="30"/>
  <c r="D8946" i="30"/>
  <c r="D8953" i="30"/>
  <c r="D8955" i="30"/>
  <c r="D8960" i="30"/>
  <c r="D8962" i="30"/>
  <c r="D8969" i="30"/>
  <c r="D8971" i="30"/>
  <c r="D9472" i="30"/>
  <c r="D9474" i="30"/>
  <c r="D9476" i="30"/>
  <c r="D9478" i="30"/>
  <c r="D9480" i="30"/>
  <c r="D9482" i="30"/>
  <c r="D9484" i="30"/>
  <c r="D9486" i="30"/>
  <c r="D9488" i="30"/>
  <c r="D9490" i="30"/>
  <c r="D9492" i="30"/>
  <c r="D9494" i="30"/>
  <c r="D9496" i="30"/>
  <c r="D9498" i="30"/>
  <c r="D9500" i="30"/>
  <c r="D9502" i="30"/>
  <c r="D9504" i="30"/>
  <c r="D9506" i="30"/>
  <c r="D9508" i="30"/>
  <c r="D9510" i="30"/>
  <c r="D9512" i="30"/>
  <c r="D9514" i="30"/>
  <c r="D9516" i="30"/>
  <c r="D9518" i="30"/>
  <c r="D9520" i="30"/>
  <c r="D9522" i="30"/>
  <c r="D9524" i="30"/>
  <c r="D9526" i="30"/>
  <c r="D9528" i="30"/>
  <c r="D9530" i="30"/>
  <c r="D9532" i="30"/>
  <c r="D9534" i="30"/>
  <c r="D9536" i="30"/>
  <c r="D9538" i="30"/>
  <c r="D9540" i="30"/>
  <c r="D9542" i="30"/>
  <c r="D9544" i="30"/>
  <c r="D9546" i="30"/>
  <c r="D9548" i="30"/>
  <c r="D9550" i="30"/>
  <c r="D9552" i="30"/>
  <c r="D9554" i="30"/>
  <c r="D9556" i="30"/>
  <c r="D9558" i="30"/>
  <c r="D9560" i="30"/>
  <c r="D9562" i="30"/>
  <c r="D9564" i="30"/>
  <c r="D9566" i="30"/>
  <c r="D9568" i="30"/>
  <c r="D9570" i="30"/>
  <c r="D9572" i="30"/>
  <c r="D9574" i="30"/>
  <c r="D9576" i="30"/>
  <c r="D9578" i="30"/>
  <c r="D9580" i="30"/>
  <c r="D9582" i="30"/>
  <c r="D9584" i="30"/>
  <c r="D9586" i="30"/>
  <c r="D9588" i="30"/>
  <c r="D9590" i="30"/>
  <c r="D9592" i="30"/>
  <c r="D9594" i="30"/>
  <c r="D9596" i="30"/>
  <c r="D9598" i="30"/>
  <c r="D9600" i="30"/>
  <c r="D9602" i="30"/>
  <c r="D9604" i="30"/>
  <c r="D9606" i="30"/>
  <c r="D9608" i="30"/>
  <c r="D9610" i="30"/>
  <c r="D9612" i="30"/>
  <c r="D9614" i="30"/>
  <c r="D9616" i="30"/>
  <c r="D9618" i="30"/>
  <c r="D9620" i="30"/>
  <c r="D9622" i="30"/>
  <c r="D9624" i="30"/>
  <c r="D9626" i="30"/>
  <c r="D9628" i="30"/>
  <c r="D9630" i="30"/>
  <c r="D9632" i="30"/>
  <c r="D9634" i="30"/>
  <c r="D9636" i="30"/>
  <c r="D9638" i="30"/>
  <c r="D9640" i="30"/>
  <c r="D9642" i="30"/>
  <c r="D9644" i="30"/>
  <c r="D9646" i="30"/>
  <c r="D9648" i="30"/>
  <c r="D9650" i="30"/>
  <c r="D9652" i="30"/>
  <c r="D9654" i="30"/>
  <c r="D9656" i="30"/>
  <c r="D9658" i="30"/>
  <c r="D9660" i="30"/>
  <c r="D9662" i="30"/>
  <c r="D9664" i="30"/>
  <c r="D9666" i="30"/>
  <c r="D9668" i="30"/>
  <c r="D9670" i="30"/>
  <c r="D9672" i="30"/>
  <c r="D9674" i="30"/>
  <c r="D9676" i="30"/>
  <c r="D9678" i="30"/>
  <c r="D9680" i="30"/>
  <c r="D9682" i="30"/>
  <c r="D9684" i="30"/>
  <c r="D9686" i="30"/>
  <c r="D9688" i="30"/>
  <c r="D9690" i="30"/>
  <c r="D9692" i="30"/>
  <c r="D9694" i="30"/>
  <c r="D9696" i="30"/>
  <c r="D9698" i="30"/>
  <c r="D9700" i="30"/>
  <c r="D9702" i="30"/>
  <c r="D9704" i="30"/>
  <c r="D9706" i="30"/>
  <c r="D9708" i="30"/>
  <c r="D9710" i="30"/>
  <c r="D9712" i="30"/>
  <c r="D9714" i="30"/>
  <c r="D9716" i="30"/>
  <c r="D9718" i="30"/>
  <c r="D9720" i="30"/>
  <c r="D9722" i="30"/>
  <c r="D9724" i="30"/>
  <c r="D9726" i="30"/>
  <c r="D9728" i="30"/>
  <c r="D9730" i="30"/>
  <c r="D9732" i="30"/>
  <c r="D9734" i="30"/>
  <c r="D9736" i="30"/>
  <c r="D9738" i="30"/>
  <c r="D9740" i="30"/>
  <c r="D9742" i="30"/>
  <c r="D9744" i="30"/>
  <c r="D9746" i="30"/>
  <c r="D9748" i="30"/>
  <c r="D9750" i="30"/>
  <c r="D9752" i="30"/>
  <c r="D9754" i="30"/>
  <c r="D9756" i="30"/>
  <c r="D9758" i="30"/>
  <c r="D9760" i="30"/>
  <c r="D9762" i="30"/>
  <c r="D9764" i="30"/>
  <c r="D9766" i="30"/>
  <c r="D9768" i="30"/>
  <c r="D9770" i="30"/>
  <c r="D9772" i="30"/>
  <c r="D9774" i="30"/>
  <c r="D9776" i="30"/>
  <c r="D9778" i="30"/>
  <c r="D9780" i="30"/>
  <c r="D9782" i="30"/>
  <c r="D9784" i="30"/>
  <c r="D9786" i="30"/>
  <c r="D9788" i="30"/>
  <c r="D9790" i="30"/>
  <c r="D9792" i="30"/>
  <c r="D9794" i="30"/>
  <c r="D9796" i="30"/>
  <c r="D9798" i="30"/>
  <c r="D9800" i="30"/>
  <c r="D9802" i="30"/>
  <c r="D9804" i="30"/>
  <c r="D9806" i="30"/>
  <c r="D9808" i="30"/>
  <c r="D9810" i="30"/>
  <c r="D9812" i="30"/>
  <c r="D9814" i="30"/>
  <c r="D9816" i="30"/>
  <c r="D9818" i="30"/>
  <c r="D9820" i="30"/>
  <c r="D9822" i="30"/>
  <c r="D9824" i="30"/>
  <c r="D9826" i="30"/>
  <c r="D9828" i="30"/>
  <c r="D9830" i="30"/>
  <c r="D9832" i="30"/>
  <c r="D9834" i="30"/>
  <c r="D9836" i="30"/>
  <c r="D9838" i="30"/>
  <c r="D9840" i="30"/>
  <c r="D9842" i="30"/>
  <c r="D9844" i="30"/>
  <c r="D9846" i="30"/>
  <c r="D9848" i="30"/>
  <c r="D9850" i="30"/>
  <c r="D9852" i="30"/>
  <c r="D9854" i="30"/>
  <c r="D9856" i="30"/>
  <c r="D9858" i="30"/>
  <c r="D9860" i="30"/>
  <c r="D9862" i="30"/>
  <c r="D9864" i="30"/>
  <c r="D9866" i="30"/>
  <c r="D9868" i="30"/>
  <c r="D9870" i="30"/>
  <c r="D9872" i="30"/>
  <c r="D9874" i="30"/>
  <c r="D9876" i="30"/>
  <c r="D9878" i="30"/>
  <c r="D9880" i="30"/>
  <c r="D9882" i="30"/>
  <c r="D9884" i="30"/>
  <c r="D9886" i="30"/>
  <c r="D9888" i="30"/>
  <c r="D9890" i="30"/>
  <c r="D9892" i="30"/>
  <c r="D9894" i="30"/>
  <c r="D9896" i="30"/>
  <c r="D9898" i="30"/>
  <c r="D9900" i="30"/>
  <c r="D9902" i="30"/>
  <c r="D9904" i="30"/>
  <c r="D9906" i="30"/>
  <c r="D9908" i="30"/>
  <c r="D9910" i="30"/>
  <c r="D9912" i="30"/>
  <c r="D9914" i="30"/>
  <c r="D9916" i="30"/>
  <c r="D9918" i="30"/>
  <c r="D9920" i="30"/>
  <c r="D9922" i="30"/>
  <c r="D9924" i="30"/>
  <c r="D9926" i="30"/>
  <c r="D9928" i="30"/>
  <c r="D9930" i="30"/>
  <c r="D9932" i="30"/>
  <c r="D9934" i="30"/>
  <c r="D9936" i="30"/>
  <c r="D9938" i="30"/>
  <c r="D9940" i="30"/>
  <c r="D9942" i="30"/>
  <c r="D9944" i="30"/>
  <c r="D9946" i="30"/>
  <c r="D9948" i="30"/>
  <c r="D9950" i="30"/>
  <c r="D9952" i="30"/>
  <c r="D9954" i="30"/>
  <c r="D9956" i="30"/>
  <c r="D9958" i="30"/>
  <c r="D9960" i="30"/>
  <c r="D9962" i="30"/>
  <c r="D9964" i="30"/>
  <c r="D9966" i="30"/>
  <c r="D9968" i="30"/>
  <c r="D9970" i="30"/>
  <c r="D9972" i="30"/>
  <c r="D9974" i="30"/>
  <c r="D9976" i="30"/>
  <c r="D9978" i="30"/>
  <c r="D9980" i="30"/>
  <c r="D9983" i="30"/>
  <c r="D9985" i="30"/>
  <c r="D9987" i="30"/>
  <c r="D9989" i="30"/>
  <c r="D9991" i="30"/>
  <c r="D9993" i="30"/>
  <c r="D9995" i="30"/>
  <c r="O3" i="32"/>
  <c r="O30" i="32"/>
  <c r="O38" i="32"/>
  <c r="O46" i="32"/>
  <c r="O54" i="32"/>
  <c r="O62" i="32"/>
  <c r="O70" i="32"/>
  <c r="O78" i="32"/>
  <c r="O86" i="32"/>
  <c r="O94" i="32"/>
  <c r="O102" i="32"/>
  <c r="O110" i="32"/>
  <c r="O118" i="32"/>
  <c r="O126" i="32"/>
  <c r="O134" i="32"/>
  <c r="O142" i="32"/>
  <c r="O150" i="32"/>
  <c r="O158" i="32"/>
  <c r="O166" i="32"/>
  <c r="O174" i="32"/>
  <c r="O182" i="32"/>
  <c r="O190" i="32"/>
  <c r="O198" i="32"/>
  <c r="D9982" i="30"/>
  <c r="D9984" i="30"/>
  <c r="D9986" i="30"/>
  <c r="D9988" i="30"/>
  <c r="D9990" i="30"/>
  <c r="D9992" i="30"/>
  <c r="D9994" i="30"/>
  <c r="D9996" i="30"/>
  <c r="O5" i="32"/>
  <c r="O18" i="32"/>
  <c r="O26" i="32"/>
  <c r="O34" i="32"/>
  <c r="O42" i="32"/>
  <c r="O50" i="32"/>
  <c r="O58" i="32"/>
  <c r="O66" i="32"/>
  <c r="O74" i="32"/>
  <c r="O82" i="32"/>
  <c r="O90" i="32"/>
  <c r="O98" i="32"/>
  <c r="O106" i="32"/>
  <c r="O114" i="32"/>
  <c r="O122" i="32"/>
  <c r="O130" i="32"/>
  <c r="O138" i="32"/>
  <c r="O146" i="32"/>
  <c r="O154" i="32"/>
  <c r="O162" i="32"/>
  <c r="O170" i="32"/>
  <c r="O178" i="32"/>
  <c r="O186" i="32"/>
  <c r="O194" i="32"/>
  <c r="O202" i="32"/>
  <c r="D997" i="30"/>
  <c r="D998" i="30"/>
  <c r="D999" i="30"/>
  <c r="D1000" i="30"/>
  <c r="D1001" i="30"/>
  <c r="D1002" i="30"/>
  <c r="D1003" i="30"/>
  <c r="D1004" i="30"/>
  <c r="D1005" i="30"/>
  <c r="D1006" i="30"/>
  <c r="D1007" i="30"/>
  <c r="D1008" i="30"/>
  <c r="D1009" i="30"/>
  <c r="D1010" i="30"/>
  <c r="D1011" i="30"/>
  <c r="D1012" i="30"/>
  <c r="D1013" i="30"/>
  <c r="D1014" i="30"/>
  <c r="D1015" i="30"/>
  <c r="D1016" i="30"/>
  <c r="D1017" i="30"/>
  <c r="D1018" i="30"/>
  <c r="D1019" i="30"/>
  <c r="D1020" i="30"/>
  <c r="D1021" i="30"/>
  <c r="D1022" i="30"/>
  <c r="D1023" i="30"/>
  <c r="D1024" i="30"/>
  <c r="D1025" i="30"/>
  <c r="D1026" i="30"/>
  <c r="D1027" i="30"/>
  <c r="D1028" i="30"/>
  <c r="D1029" i="30"/>
  <c r="D1030" i="30"/>
  <c r="D1031" i="30"/>
  <c r="D1032" i="30"/>
  <c r="D1033" i="30"/>
  <c r="D1034" i="30"/>
  <c r="D1035" i="30"/>
  <c r="D1036" i="30"/>
  <c r="D1037" i="30"/>
  <c r="D1038" i="30"/>
  <c r="D1039" i="30"/>
  <c r="D1040" i="30"/>
  <c r="D1041" i="30"/>
  <c r="D1042" i="30"/>
  <c r="D1043" i="30"/>
  <c r="D1044" i="30"/>
  <c r="D1045" i="30"/>
  <c r="D1046" i="30"/>
  <c r="D1047" i="30"/>
  <c r="D1048" i="30"/>
  <c r="D1049" i="30"/>
  <c r="D1050" i="30"/>
  <c r="D1051" i="30"/>
  <c r="D1052" i="30"/>
  <c r="D1053" i="30"/>
  <c r="D1054" i="30"/>
  <c r="D1055" i="30"/>
  <c r="D1056" i="30"/>
  <c r="D1057" i="30"/>
  <c r="D1058" i="30"/>
  <c r="D1059" i="30"/>
  <c r="D22" i="30"/>
  <c r="D23" i="30"/>
  <c r="D24" i="30"/>
  <c r="D25" i="30"/>
  <c r="D26" i="30"/>
  <c r="B36" i="25"/>
  <c r="G33" i="25"/>
  <c r="G32" i="25"/>
  <c r="G31" i="25"/>
  <c r="B31" i="25"/>
  <c r="G30" i="25"/>
  <c r="G29" i="25"/>
  <c r="B29" i="25"/>
  <c r="G28" i="25"/>
  <c r="G27" i="25"/>
  <c r="G26" i="25"/>
  <c r="G25" i="25"/>
  <c r="G24" i="25"/>
  <c r="G23" i="25"/>
  <c r="G22" i="25"/>
  <c r="G21" i="25"/>
  <c r="G20" i="25"/>
  <c r="G19" i="25"/>
  <c r="G18" i="25"/>
  <c r="G17" i="25"/>
  <c r="G16" i="25"/>
  <c r="G15" i="25"/>
  <c r="G14" i="25"/>
  <c r="G13" i="25"/>
  <c r="B13" i="25"/>
  <c r="G12" i="25"/>
  <c r="G11" i="25"/>
  <c r="G10" i="25"/>
  <c r="G9" i="25"/>
  <c r="B9" i="25"/>
  <c r="G8" i="25"/>
  <c r="G7" i="25"/>
  <c r="G6" i="25"/>
  <c r="B6" i="25"/>
  <c r="G5" i="25"/>
  <c r="B5" i="25"/>
  <c r="G4" i="25"/>
  <c r="G3" i="25"/>
  <c r="F39" i="22"/>
  <c r="E39" i="22"/>
  <c r="D39" i="22"/>
  <c r="C39" i="22"/>
  <c r="B39" i="22"/>
  <c r="F38" i="22"/>
  <c r="E38" i="22"/>
  <c r="D38" i="22"/>
  <c r="C38" i="22"/>
  <c r="B38" i="22"/>
  <c r="F37" i="22"/>
  <c r="E37" i="22"/>
  <c r="D37" i="22"/>
  <c r="C37" i="22"/>
  <c r="B37" i="22"/>
  <c r="F36" i="22"/>
  <c r="E36" i="22"/>
  <c r="D36" i="22"/>
  <c r="C36" i="22"/>
  <c r="B36" i="22"/>
  <c r="F35" i="22"/>
  <c r="E35" i="22"/>
  <c r="D35" i="22"/>
  <c r="C35" i="22"/>
  <c r="B35" i="22"/>
  <c r="F34" i="22"/>
  <c r="E34" i="22"/>
  <c r="D34" i="22"/>
  <c r="C34" i="22"/>
  <c r="B34" i="22"/>
  <c r="F33" i="22"/>
  <c r="E33" i="22"/>
  <c r="D33" i="22"/>
  <c r="C33" i="22"/>
  <c r="B33" i="22"/>
  <c r="F32" i="22"/>
  <c r="E32" i="22"/>
  <c r="D32" i="22"/>
  <c r="C32" i="22"/>
  <c r="B32" i="22"/>
  <c r="F31" i="22"/>
  <c r="E31" i="22"/>
  <c r="D31" i="22"/>
  <c r="C31" i="22"/>
  <c r="B31" i="22"/>
  <c r="F30" i="22"/>
  <c r="E30" i="22"/>
  <c r="D30" i="22"/>
  <c r="C30" i="22"/>
  <c r="B30" i="22"/>
  <c r="F29" i="22"/>
  <c r="E29" i="22"/>
  <c r="D29" i="22"/>
  <c r="C29" i="22"/>
  <c r="B29" i="22"/>
  <c r="F28" i="22"/>
  <c r="E28" i="22"/>
  <c r="D28" i="22"/>
  <c r="C28" i="22"/>
  <c r="B28" i="22"/>
  <c r="F27" i="22"/>
  <c r="E27" i="22"/>
  <c r="D27" i="22"/>
  <c r="C27" i="22"/>
  <c r="B27" i="22"/>
  <c r="F26" i="22"/>
  <c r="E26" i="22"/>
  <c r="D26" i="22"/>
  <c r="C26" i="22"/>
  <c r="B26" i="22"/>
  <c r="F25" i="22"/>
  <c r="E25" i="22"/>
  <c r="D25" i="22"/>
  <c r="C25" i="22"/>
  <c r="B25" i="22"/>
  <c r="F24" i="22"/>
  <c r="E24" i="22"/>
  <c r="D24" i="22"/>
  <c r="C24" i="22"/>
  <c r="B24" i="22"/>
  <c r="F23" i="22"/>
  <c r="E23" i="22"/>
  <c r="D23" i="22"/>
  <c r="C23" i="22"/>
  <c r="B23" i="22"/>
  <c r="F22" i="22"/>
  <c r="E22" i="22"/>
  <c r="D22" i="22"/>
  <c r="C22" i="22"/>
  <c r="B22" i="22"/>
  <c r="F21" i="22"/>
  <c r="E21" i="22"/>
  <c r="D21" i="22"/>
  <c r="C21" i="22"/>
  <c r="B21" i="22"/>
  <c r="F20" i="22"/>
  <c r="E20" i="22"/>
  <c r="D20" i="22"/>
  <c r="C20" i="22"/>
  <c r="B20" i="22"/>
  <c r="F19" i="22"/>
  <c r="E19" i="22"/>
  <c r="D19" i="22"/>
  <c r="C19" i="22"/>
  <c r="B19" i="22"/>
  <c r="F18" i="22"/>
  <c r="E18" i="22"/>
  <c r="D18" i="22"/>
  <c r="C18" i="22"/>
  <c r="B18" i="22"/>
  <c r="F17" i="22"/>
  <c r="E17" i="22"/>
  <c r="D17" i="22"/>
  <c r="C17" i="22"/>
  <c r="B17" i="22"/>
  <c r="F16" i="22"/>
  <c r="E16" i="22"/>
  <c r="D16" i="22"/>
  <c r="C16" i="22"/>
  <c r="B16" i="22"/>
  <c r="F15" i="22"/>
  <c r="E15" i="22"/>
  <c r="D15" i="22"/>
  <c r="C15" i="22"/>
  <c r="B15" i="22"/>
  <c r="F14" i="22"/>
  <c r="E14" i="22"/>
  <c r="D14" i="22"/>
  <c r="C14" i="22"/>
  <c r="B14" i="22"/>
  <c r="F13" i="22"/>
  <c r="E13" i="22"/>
  <c r="D13" i="22"/>
  <c r="C13" i="22"/>
  <c r="B13" i="22"/>
  <c r="F12" i="22"/>
  <c r="E12" i="22"/>
  <c r="D12" i="22"/>
  <c r="C12" i="22"/>
  <c r="B12" i="22"/>
  <c r="F11" i="22"/>
  <c r="E11" i="22"/>
  <c r="D11" i="22"/>
  <c r="C11" i="22"/>
  <c r="B11" i="22"/>
  <c r="F10" i="22"/>
  <c r="J10" i="22" s="1"/>
  <c r="E10" i="22"/>
  <c r="I10" i="22" s="1"/>
  <c r="D10" i="22"/>
  <c r="H10" i="22" s="1"/>
  <c r="C10" i="22"/>
  <c r="G10" i="22" s="1"/>
  <c r="B10" i="22"/>
  <c r="F9" i="22"/>
  <c r="E9" i="22"/>
  <c r="D9" i="22"/>
  <c r="C9" i="22"/>
  <c r="B9" i="22"/>
  <c r="E7" i="16"/>
  <c r="C7" i="16"/>
  <c r="E6" i="16"/>
  <c r="C6" i="16"/>
  <c r="E5" i="16"/>
  <c r="C5" i="16"/>
  <c r="E4" i="16"/>
  <c r="B11" i="14"/>
  <c r="B5" i="14"/>
  <c r="B5" i="12"/>
  <c r="H8" i="10"/>
  <c r="F8" i="10"/>
  <c r="D8" i="10"/>
  <c r="H7" i="10"/>
  <c r="G7" i="10" s="1"/>
  <c r="F7" i="10"/>
  <c r="D7" i="10"/>
  <c r="H6" i="10"/>
  <c r="G6" i="10" s="1"/>
  <c r="F6" i="10"/>
  <c r="D6" i="10"/>
  <c r="H5" i="10"/>
  <c r="F5" i="10"/>
  <c r="D5" i="10"/>
  <c r="H4" i="10"/>
  <c r="F4" i="10"/>
  <c r="D4" i="10"/>
  <c r="B15" i="25" l="1"/>
  <c r="B33" i="25"/>
  <c r="G5" i="10"/>
  <c r="H4" i="25"/>
  <c r="H5" i="25" s="1"/>
  <c r="H6" i="25" s="1"/>
  <c r="H7" i="25" s="1"/>
  <c r="H8" i="25" s="1"/>
  <c r="H9" i="25" s="1"/>
  <c r="H10" i="25" s="1"/>
  <c r="H11" i="25" s="1"/>
  <c r="H12" i="25" s="1"/>
  <c r="H13" i="25" s="1"/>
  <c r="G4" i="10"/>
  <c r="G8" i="10"/>
  <c r="B15" i="14"/>
  <c r="N9" i="22"/>
  <c r="M9" i="22" s="1"/>
  <c r="L9" i="22" s="1"/>
  <c r="K9" i="22" s="1"/>
  <c r="B38" i="25" l="1"/>
  <c r="H14" i="25"/>
  <c r="H15" i="25" s="1"/>
  <c r="H16" i="25" s="1"/>
  <c r="H17" i="25" s="1"/>
  <c r="H18" i="25"/>
  <c r="H19" i="25"/>
  <c r="H20" i="25"/>
  <c r="H21" i="25"/>
  <c r="H22" i="25"/>
  <c r="H23" i="25"/>
  <c r="H24" i="25"/>
  <c r="H25" i="25"/>
  <c r="H26" i="25"/>
  <c r="H27" i="25"/>
  <c r="H28" i="25"/>
  <c r="H29" i="25"/>
  <c r="H30" i="25"/>
  <c r="H31" i="25"/>
  <c r="H32" i="25"/>
  <c r="N10" i="22"/>
  <c r="R10" i="22"/>
  <c r="N11" i="22"/>
  <c r="R11" i="22"/>
  <c r="N12" i="22"/>
  <c r="R12" i="22"/>
  <c r="N13" i="22"/>
  <c r="R13" i="22"/>
  <c r="N14" i="22"/>
  <c r="R14" i="22"/>
  <c r="N15" i="22"/>
  <c r="R15" i="22"/>
  <c r="N16" i="22"/>
  <c r="R16" i="22"/>
  <c r="N17" i="22"/>
  <c r="R17" i="22"/>
  <c r="N18" i="22"/>
  <c r="R18" i="22"/>
  <c r="M10" i="22"/>
  <c r="Q10" i="22"/>
  <c r="M11" i="22"/>
  <c r="Q11" i="22"/>
  <c r="M12" i="22"/>
  <c r="Q12" i="22"/>
  <c r="M13" i="22"/>
  <c r="Q13" i="22"/>
  <c r="M14" i="22"/>
  <c r="Q14" i="22"/>
  <c r="M15" i="22"/>
  <c r="Q15" i="22"/>
  <c r="M16" i="22"/>
  <c r="Q16" i="22"/>
  <c r="M17" i="22"/>
  <c r="Q17" i="22"/>
  <c r="L10" i="22"/>
  <c r="P10" i="22"/>
  <c r="L11" i="22"/>
  <c r="P11" i="22"/>
  <c r="L12" i="22"/>
  <c r="P12" i="22"/>
  <c r="L13" i="22"/>
  <c r="P13" i="22"/>
  <c r="L14" i="22"/>
  <c r="P14" i="22"/>
  <c r="L15" i="22"/>
  <c r="P15" i="22"/>
  <c r="L16" i="22"/>
  <c r="P16" i="22"/>
  <c r="L17" i="22"/>
  <c r="P17" i="22"/>
  <c r="K10" i="22"/>
  <c r="O10" i="22"/>
  <c r="K11" i="22"/>
  <c r="O11" i="22"/>
  <c r="K12" i="22"/>
  <c r="O12" i="22"/>
  <c r="K13" i="22"/>
  <c r="O13" i="22"/>
  <c r="K14" i="22"/>
  <c r="O14" i="22"/>
  <c r="K15" i="22"/>
  <c r="O15" i="22"/>
  <c r="K16" i="22"/>
  <c r="O16" i="22"/>
  <c r="K17" i="22"/>
  <c r="O17" i="22"/>
  <c r="J11" i="22"/>
  <c r="J12" i="22"/>
  <c r="J13" i="22"/>
  <c r="J14" i="22"/>
  <c r="J15" i="22"/>
  <c r="J16" i="22"/>
  <c r="J17" i="22"/>
  <c r="I11" i="22"/>
  <c r="I12" i="22"/>
  <c r="I13" i="22"/>
  <c r="I14" i="22"/>
  <c r="I15" i="22"/>
  <c r="I16" i="22"/>
  <c r="I17" i="22"/>
  <c r="H11" i="22"/>
  <c r="H12" i="22"/>
  <c r="H13" i="22"/>
  <c r="H14" i="22"/>
  <c r="H15" i="22"/>
  <c r="H16" i="22"/>
  <c r="H17" i="22"/>
  <c r="G11" i="22"/>
  <c r="G12" i="22"/>
  <c r="G13" i="22"/>
  <c r="G14" i="22"/>
  <c r="G15" i="22"/>
  <c r="G16" i="22"/>
  <c r="G17" i="22"/>
  <c r="B8" i="12"/>
  <c r="B14" i="12"/>
  <c r="N19" i="22"/>
  <c r="R19" i="22"/>
  <c r="N20" i="22"/>
  <c r="R20" i="22"/>
  <c r="N21" i="22"/>
  <c r="R21" i="22"/>
  <c r="N22" i="22"/>
  <c r="R22" i="22"/>
  <c r="N23" i="22"/>
  <c r="R23" i="22"/>
  <c r="N24" i="22"/>
  <c r="R24" i="22"/>
  <c r="N25" i="22"/>
  <c r="R25" i="22"/>
  <c r="N26" i="22"/>
  <c r="R26" i="22"/>
  <c r="N27" i="22"/>
  <c r="R27" i="22"/>
  <c r="N28" i="22"/>
  <c r="R28" i="22"/>
  <c r="N29" i="22"/>
  <c r="R29" i="22"/>
  <c r="N30" i="22"/>
  <c r="R30" i="22"/>
  <c r="N31" i="22"/>
  <c r="R31" i="22"/>
  <c r="N32" i="22"/>
  <c r="R32" i="22"/>
  <c r="N33" i="22"/>
  <c r="R33" i="22"/>
  <c r="N34" i="22"/>
  <c r="R34" i="22"/>
  <c r="M18" i="22"/>
  <c r="Q18" i="22"/>
  <c r="M19" i="22"/>
  <c r="Q19" i="22"/>
  <c r="M20" i="22"/>
  <c r="Q20" i="22"/>
  <c r="M21" i="22"/>
  <c r="Q21" i="22"/>
  <c r="M22" i="22"/>
  <c r="Q22" i="22"/>
  <c r="M23" i="22"/>
  <c r="Q23" i="22"/>
  <c r="M24" i="22"/>
  <c r="Q24" i="22"/>
  <c r="M25" i="22"/>
  <c r="Q25" i="22"/>
  <c r="M26" i="22"/>
  <c r="Q26" i="22"/>
  <c r="M27" i="22"/>
  <c r="Q27" i="22"/>
  <c r="M28" i="22"/>
  <c r="Q28" i="22"/>
  <c r="M29" i="22"/>
  <c r="Q29" i="22"/>
  <c r="M30" i="22"/>
  <c r="Q30" i="22"/>
  <c r="M31" i="22"/>
  <c r="Q31" i="22"/>
  <c r="M32" i="22"/>
  <c r="Q32" i="22"/>
  <c r="M33" i="22"/>
  <c r="Q33" i="22"/>
  <c r="L18" i="22"/>
  <c r="P18" i="22"/>
  <c r="L19" i="22"/>
  <c r="P19" i="22"/>
  <c r="L20" i="22"/>
  <c r="P20" i="22"/>
  <c r="L21" i="22"/>
  <c r="P21" i="22"/>
  <c r="L22" i="22"/>
  <c r="P22" i="22"/>
  <c r="L23" i="22"/>
  <c r="P23" i="22"/>
  <c r="L24" i="22"/>
  <c r="P24" i="22"/>
  <c r="L25" i="22"/>
  <c r="P25" i="22"/>
  <c r="L26" i="22"/>
  <c r="P26" i="22"/>
  <c r="L27" i="22"/>
  <c r="P27" i="22"/>
  <c r="L28" i="22"/>
  <c r="P28" i="22"/>
  <c r="L29" i="22"/>
  <c r="P29" i="22"/>
  <c r="L30" i="22"/>
  <c r="P30" i="22"/>
  <c r="L31" i="22"/>
  <c r="P31" i="22"/>
  <c r="L32" i="22"/>
  <c r="P32" i="22"/>
  <c r="L33" i="22"/>
  <c r="P33" i="22"/>
  <c r="K18" i="22"/>
  <c r="O18" i="22"/>
  <c r="K19" i="22"/>
  <c r="O19" i="22"/>
  <c r="K20" i="22"/>
  <c r="O20" i="22"/>
  <c r="K21" i="22"/>
  <c r="O21" i="22"/>
  <c r="K22" i="22"/>
  <c r="O22" i="22"/>
  <c r="K23" i="22"/>
  <c r="O23" i="22"/>
  <c r="K24" i="22"/>
  <c r="O24" i="22"/>
  <c r="K25" i="22"/>
  <c r="O25" i="22"/>
  <c r="K26" i="22"/>
  <c r="O26" i="22"/>
  <c r="K27" i="22"/>
  <c r="O27" i="22"/>
  <c r="K28" i="22"/>
  <c r="O28" i="22"/>
  <c r="K29" i="22"/>
  <c r="O29" i="22"/>
  <c r="K30" i="22"/>
  <c r="O30" i="22"/>
  <c r="K31" i="22"/>
  <c r="O31" i="22"/>
  <c r="K32" i="22"/>
  <c r="O32" i="22"/>
  <c r="K33" i="22"/>
  <c r="O33" i="22"/>
  <c r="J18" i="22"/>
  <c r="J19" i="22"/>
  <c r="J20" i="22"/>
  <c r="J21" i="22"/>
  <c r="J22" i="22"/>
  <c r="J23" i="22"/>
  <c r="J24" i="22"/>
  <c r="J25" i="22"/>
  <c r="J26" i="22"/>
  <c r="J27" i="22"/>
  <c r="J28" i="22"/>
  <c r="J29" i="22"/>
  <c r="J30" i="22"/>
  <c r="J31" i="22"/>
  <c r="J32" i="22"/>
  <c r="J33" i="22"/>
  <c r="I18" i="22"/>
  <c r="I19" i="22"/>
  <c r="I20" i="22"/>
  <c r="I21" i="22"/>
  <c r="I22" i="22"/>
  <c r="I23" i="22"/>
  <c r="I24" i="22"/>
  <c r="I25" i="22"/>
  <c r="I26" i="22"/>
  <c r="I27" i="22"/>
  <c r="I28" i="22"/>
  <c r="I29" i="22"/>
  <c r="I30" i="22"/>
  <c r="I31" i="22"/>
  <c r="I32" i="22"/>
  <c r="I33" i="22"/>
  <c r="H18" i="22"/>
  <c r="H19" i="22"/>
  <c r="H20" i="22"/>
  <c r="H21" i="22"/>
  <c r="H22" i="22"/>
  <c r="H23" i="22"/>
  <c r="H24" i="22"/>
  <c r="H25" i="22"/>
  <c r="H26" i="22"/>
  <c r="H27" i="22"/>
  <c r="H28" i="22"/>
  <c r="H29" i="22"/>
  <c r="H30" i="22"/>
  <c r="H31" i="22"/>
  <c r="H32" i="22"/>
  <c r="H33" i="22"/>
  <c r="G18" i="22"/>
  <c r="G19" i="22"/>
  <c r="G20" i="22"/>
  <c r="G21" i="22"/>
  <c r="G22" i="22"/>
  <c r="G23" i="22"/>
  <c r="G24" i="22"/>
  <c r="G25" i="22"/>
  <c r="G26" i="22"/>
  <c r="G27" i="22"/>
  <c r="G28" i="22"/>
  <c r="G29" i="22"/>
  <c r="G30" i="22"/>
  <c r="G31" i="22"/>
  <c r="G32" i="22"/>
  <c r="G33" i="22"/>
  <c r="N35" i="22"/>
  <c r="R35" i="22"/>
  <c r="N36" i="22"/>
  <c r="R36" i="22"/>
  <c r="N37" i="22"/>
  <c r="R37" i="22"/>
  <c r="M34" i="22"/>
  <c r="Q34" i="22"/>
  <c r="M35" i="22"/>
  <c r="Q35" i="22"/>
  <c r="M36" i="22"/>
  <c r="Q36" i="22"/>
  <c r="L34" i="22"/>
  <c r="P34" i="22"/>
  <c r="L35" i="22"/>
  <c r="P35" i="22"/>
  <c r="L36" i="22"/>
  <c r="P36" i="22"/>
  <c r="K34" i="22"/>
  <c r="O34" i="22"/>
  <c r="K35" i="22"/>
  <c r="O35" i="22"/>
  <c r="K36" i="22"/>
  <c r="O36" i="22"/>
  <c r="J34" i="22"/>
  <c r="J35" i="22"/>
  <c r="J36" i="22"/>
  <c r="I34" i="22"/>
  <c r="I35" i="22"/>
  <c r="I36" i="22"/>
  <c r="H34" i="22"/>
  <c r="H35" i="22"/>
  <c r="H36" i="22"/>
  <c r="G34" i="22"/>
  <c r="G35" i="22"/>
  <c r="G36" i="22"/>
  <c r="H33" i="25"/>
  <c r="B19" i="25"/>
  <c r="N38" i="22"/>
  <c r="R38" i="22"/>
  <c r="M37" i="22"/>
  <c r="Q37" i="22"/>
  <c r="L37" i="22"/>
  <c r="P37" i="22"/>
  <c r="K37" i="22"/>
  <c r="O37" i="22"/>
  <c r="J37" i="22"/>
  <c r="I37" i="22"/>
  <c r="H37" i="22"/>
  <c r="G37" i="22"/>
  <c r="B21" i="25"/>
  <c r="B23" i="25"/>
  <c r="O4" i="32"/>
  <c r="P4" i="32"/>
  <c r="P5" i="32"/>
  <c r="O6" i="32"/>
  <c r="P6" i="32"/>
  <c r="P7" i="32"/>
  <c r="O8" i="32"/>
  <c r="P8" i="32"/>
  <c r="P9" i="32"/>
  <c r="O10" i="32"/>
  <c r="P10" i="32"/>
  <c r="P11" i="32"/>
  <c r="P12" i="32"/>
  <c r="O13" i="32"/>
  <c r="P13" i="32"/>
  <c r="P14" i="32"/>
  <c r="O15" i="32"/>
  <c r="P15" i="32"/>
  <c r="P16" i="32"/>
  <c r="O17" i="32"/>
  <c r="P17" i="32"/>
  <c r="P18" i="32"/>
  <c r="O19" i="32"/>
  <c r="P19" i="32"/>
  <c r="P20" i="32"/>
  <c r="O21" i="32"/>
  <c r="P21" i="32"/>
  <c r="P22" i="32"/>
  <c r="O23" i="32"/>
  <c r="P23" i="32"/>
  <c r="P24" i="32"/>
  <c r="O25" i="32"/>
  <c r="P25" i="32"/>
  <c r="P26" i="32"/>
  <c r="O27" i="32"/>
  <c r="P27" i="32"/>
  <c r="P28" i="32"/>
  <c r="O29" i="32"/>
  <c r="P29" i="32"/>
  <c r="P30" i="32"/>
  <c r="O31" i="32"/>
  <c r="P31" i="32"/>
  <c r="P32" i="32"/>
  <c r="O33" i="32"/>
  <c r="P33" i="32"/>
  <c r="P34" i="32"/>
  <c r="O35" i="32"/>
  <c r="P35" i="32"/>
  <c r="P36" i="32"/>
  <c r="O37" i="32"/>
  <c r="P37" i="32"/>
  <c r="P38" i="32"/>
  <c r="O39" i="32"/>
  <c r="P39" i="32"/>
  <c r="P40" i="32"/>
  <c r="O41" i="32"/>
  <c r="P41" i="32"/>
  <c r="P42" i="32"/>
  <c r="O43" i="32"/>
  <c r="P43" i="32"/>
  <c r="P44" i="32"/>
  <c r="O45" i="32"/>
  <c r="P45" i="32"/>
  <c r="P46" i="32"/>
  <c r="O47" i="32"/>
  <c r="P47" i="32"/>
  <c r="P48" i="32"/>
  <c r="O49" i="32"/>
  <c r="P49" i="32"/>
  <c r="P50" i="32"/>
  <c r="O51" i="32"/>
  <c r="P51" i="32"/>
  <c r="P52" i="32"/>
  <c r="O53" i="32"/>
  <c r="P53" i="32"/>
  <c r="P54" i="32"/>
  <c r="O55" i="32"/>
  <c r="P55" i="32"/>
  <c r="P56" i="32"/>
  <c r="O57" i="32"/>
  <c r="P57" i="32"/>
  <c r="P58" i="32"/>
  <c r="O59" i="32"/>
  <c r="P59" i="32"/>
  <c r="P60" i="32"/>
  <c r="O61" i="32"/>
  <c r="P61" i="32"/>
  <c r="P62" i="32"/>
  <c r="O63" i="32"/>
  <c r="P63" i="32"/>
  <c r="P64" i="32"/>
  <c r="O65" i="32"/>
  <c r="P65" i="32"/>
  <c r="P66" i="32"/>
  <c r="O67" i="32"/>
  <c r="P67" i="32"/>
  <c r="P68" i="32"/>
  <c r="O69" i="32"/>
  <c r="P69" i="32"/>
  <c r="P70" i="32"/>
  <c r="O71" i="32"/>
  <c r="P71" i="32"/>
  <c r="P72" i="32"/>
  <c r="O73" i="32"/>
  <c r="P73" i="32"/>
  <c r="P74" i="32"/>
  <c r="O75" i="32"/>
  <c r="P75" i="32"/>
  <c r="P76" i="32"/>
  <c r="O77" i="32"/>
  <c r="P77" i="32"/>
  <c r="P78" i="32"/>
  <c r="O79" i="32"/>
  <c r="P79" i="32"/>
  <c r="P80" i="32"/>
  <c r="O81" i="32"/>
  <c r="P81" i="32"/>
  <c r="P82" i="32"/>
  <c r="O83" i="32"/>
  <c r="P83" i="32"/>
  <c r="P84" i="32"/>
  <c r="O85" i="32"/>
  <c r="P85" i="32"/>
  <c r="P86" i="32"/>
  <c r="O87" i="32"/>
  <c r="P87" i="32"/>
  <c r="P88" i="32"/>
  <c r="O89" i="32"/>
  <c r="P89" i="32"/>
  <c r="P90" i="32"/>
  <c r="O91" i="32"/>
  <c r="P91" i="32"/>
  <c r="P92" i="32"/>
  <c r="O93" i="32"/>
  <c r="P93" i="32"/>
  <c r="P94" i="32"/>
  <c r="O95" i="32"/>
  <c r="P95" i="32"/>
  <c r="P96" i="32"/>
  <c r="O97" i="32"/>
  <c r="P97" i="32"/>
  <c r="P98" i="32"/>
  <c r="O99" i="32"/>
  <c r="P99" i="32"/>
  <c r="P100" i="32"/>
  <c r="O101" i="32"/>
  <c r="P101" i="32"/>
  <c r="P102" i="32"/>
  <c r="O103" i="32"/>
  <c r="P103" i="32"/>
  <c r="P104" i="32"/>
  <c r="O105" i="32"/>
  <c r="P105" i="32"/>
  <c r="P106" i="32"/>
  <c r="O107" i="32"/>
  <c r="P107" i="32"/>
  <c r="P108" i="32"/>
  <c r="O109" i="32"/>
  <c r="P109" i="32"/>
  <c r="P110" i="32"/>
  <c r="O111" i="32"/>
  <c r="P111" i="32"/>
  <c r="P112" i="32"/>
  <c r="O113" i="32"/>
  <c r="P113" i="32"/>
  <c r="P114" i="32"/>
  <c r="O115" i="32"/>
  <c r="P115" i="32"/>
  <c r="P116" i="32"/>
  <c r="O117" i="32"/>
  <c r="P117" i="32"/>
  <c r="P118" i="32"/>
  <c r="O119" i="32"/>
  <c r="P119" i="32"/>
  <c r="P120" i="32"/>
  <c r="O121" i="32"/>
  <c r="P121" i="32"/>
  <c r="P122" i="32"/>
  <c r="O123" i="32"/>
  <c r="P123" i="32"/>
  <c r="P124" i="32"/>
  <c r="O125" i="32"/>
  <c r="P125" i="32"/>
  <c r="P126" i="32"/>
  <c r="O127" i="32"/>
  <c r="P127" i="32"/>
  <c r="P128" i="32"/>
  <c r="O129" i="32"/>
  <c r="P129" i="32"/>
  <c r="P130" i="32"/>
  <c r="O131" i="32"/>
  <c r="P131" i="32"/>
  <c r="P132" i="32"/>
  <c r="O133" i="32"/>
  <c r="P133" i="32"/>
  <c r="P134" i="32"/>
  <c r="O135" i="32"/>
  <c r="P135" i="32"/>
  <c r="P136" i="32"/>
  <c r="O137" i="32"/>
  <c r="P137" i="32"/>
  <c r="P138" i="32"/>
  <c r="O139" i="32"/>
  <c r="P139" i="32"/>
  <c r="P140" i="32"/>
  <c r="O141" i="32"/>
  <c r="P141" i="32"/>
  <c r="P142" i="32"/>
  <c r="O143" i="32"/>
  <c r="P143" i="32"/>
  <c r="P144" i="32"/>
  <c r="O145" i="32"/>
  <c r="P145" i="32"/>
  <c r="P146" i="32"/>
  <c r="O147" i="32"/>
  <c r="P147" i="32"/>
  <c r="P148" i="32"/>
  <c r="O149" i="32"/>
  <c r="P149" i="32"/>
  <c r="P150" i="32"/>
  <c r="O151" i="32"/>
  <c r="P151" i="32"/>
  <c r="P152" i="32"/>
  <c r="O153" i="32"/>
  <c r="P153" i="32"/>
  <c r="P154" i="32"/>
  <c r="O155" i="32"/>
  <c r="P155" i="32"/>
  <c r="P156" i="32"/>
  <c r="O157" i="32"/>
  <c r="P157" i="32"/>
  <c r="P158" i="32"/>
  <c r="O159" i="32"/>
  <c r="P159" i="32"/>
  <c r="P160" i="32"/>
  <c r="O161" i="32"/>
  <c r="P161" i="32"/>
  <c r="P162" i="32"/>
  <c r="O163" i="32"/>
  <c r="P163" i="32"/>
  <c r="P164" i="32"/>
  <c r="O165" i="32"/>
  <c r="P165" i="32"/>
  <c r="P166" i="32"/>
  <c r="O167" i="32"/>
  <c r="P167" i="32"/>
  <c r="P168" i="32"/>
  <c r="O169" i="32"/>
  <c r="P169" i="32"/>
  <c r="P170" i="32"/>
  <c r="O171" i="32"/>
  <c r="P171" i="32"/>
  <c r="P172" i="32"/>
  <c r="O173" i="32"/>
  <c r="P173" i="32"/>
  <c r="P174" i="32"/>
  <c r="O175" i="32"/>
  <c r="P175" i="32"/>
  <c r="P176" i="32"/>
  <c r="O177" i="32"/>
  <c r="P177" i="32"/>
  <c r="P178" i="32"/>
  <c r="O179" i="32"/>
  <c r="P179" i="32"/>
  <c r="P180" i="32"/>
  <c r="O181" i="32"/>
  <c r="P181" i="32"/>
  <c r="P182" i="32"/>
  <c r="O183" i="32"/>
  <c r="P183" i="32"/>
  <c r="P184" i="32"/>
  <c r="O185" i="32"/>
  <c r="P185" i="32"/>
  <c r="P186" i="32"/>
  <c r="O187" i="32"/>
  <c r="P187" i="32"/>
  <c r="P188" i="32"/>
  <c r="O189" i="32"/>
  <c r="P189" i="32"/>
  <c r="P190" i="32"/>
  <c r="O191" i="32"/>
  <c r="P191" i="32"/>
  <c r="P192" i="32"/>
  <c r="O193" i="32"/>
  <c r="P193" i="32"/>
  <c r="P194" i="32"/>
  <c r="O195" i="32"/>
  <c r="P195" i="32"/>
  <c r="P196" i="32"/>
  <c r="O197" i="32"/>
  <c r="P197" i="32"/>
  <c r="P198" i="32"/>
  <c r="O199" i="32"/>
  <c r="P199" i="32"/>
  <c r="P200" i="32"/>
  <c r="O201" i="32"/>
  <c r="P201" i="32"/>
  <c r="N39" i="22"/>
  <c r="R39" i="22"/>
  <c r="M38" i="22"/>
  <c r="Q38" i="22"/>
  <c r="M39" i="22"/>
  <c r="Q39" i="22"/>
  <c r="L38" i="22"/>
  <c r="P38" i="22"/>
  <c r="L39" i="22"/>
  <c r="P39" i="22"/>
  <c r="K38" i="22"/>
  <c r="O38" i="22"/>
  <c r="K39" i="22"/>
  <c r="O39" i="22"/>
  <c r="J38" i="22"/>
  <c r="J39" i="22"/>
  <c r="I38" i="22"/>
  <c r="I39" i="22"/>
  <c r="H38" i="22"/>
  <c r="H39" i="22"/>
  <c r="G38" i="22"/>
  <c r="G39" i="22"/>
  <c r="P202" i="32"/>
  <c r="O203" i="32"/>
  <c r="P203" i="32"/>
  <c r="E5" i="33"/>
  <c r="J5" i="33"/>
  <c r="F5" i="33"/>
  <c r="G5" i="33"/>
  <c r="E6" i="33"/>
  <c r="F6" i="33"/>
  <c r="G6" i="33"/>
  <c r="E7" i="33"/>
  <c r="F7" i="33"/>
  <c r="G7" i="33"/>
  <c r="E8" i="33"/>
  <c r="F8" i="33"/>
  <c r="G8" i="33"/>
  <c r="G11" i="33"/>
  <c r="H9" i="33"/>
  <c r="K9" i="33"/>
  <c r="K5" i="33"/>
  <c r="J6" i="33"/>
  <c r="K6" i="33"/>
  <c r="J7" i="33"/>
  <c r="K7" i="33"/>
  <c r="J8" i="33"/>
  <c r="K8" i="33"/>
  <c r="K11" i="33"/>
  <c r="L9" i="33"/>
  <c r="L8" i="33"/>
  <c r="H7" i="33"/>
  <c r="H5" i="33"/>
  <c r="L6" i="33"/>
  <c r="H8" i="33"/>
  <c r="L7" i="33"/>
  <c r="H6" i="33"/>
  <c r="H11" i="33"/>
  <c r="L5" i="33"/>
  <c r="L11" i="33"/>
  <c r="F8" i="34"/>
  <c r="J8" i="34"/>
  <c r="E8" i="34"/>
  <c r="I8" i="34"/>
  <c r="D8" i="34"/>
  <c r="H8" i="34"/>
  <c r="F8" i="36"/>
  <c r="J8" i="36"/>
  <c r="I8" i="36"/>
  <c r="H8" i="36"/>
</calcChain>
</file>

<file path=xl/comments1.xml><?xml version="1.0" encoding="utf-8"?>
<comments xmlns="http://schemas.openxmlformats.org/spreadsheetml/2006/main">
  <authors>
    <author>hevans</author>
  </authors>
  <commentList>
    <comment ref="A1" authorId="0">
      <text>
        <r>
          <rPr>
            <sz val="10"/>
            <color indexed="81"/>
            <rFont val="Tahoma"/>
            <family val="2"/>
          </rPr>
          <t>Some monochromatic beams of “light” have wavelengths of 555 nm, 2.50 μm, 12.0 μm, 1.00 cm, and 40.0 m in vacuum.
 A.  What are the frequencies of the electromagnetic waves of these radiations (in Hz)?
 B.  What are the energies of photons having these wavelengths (in J and eV)?
 C.  What are the wavenumbers associated with these wavelengths (in cm</t>
        </r>
        <r>
          <rPr>
            <vertAlign val="superscript"/>
            <sz val="10"/>
            <color indexed="81"/>
            <rFont val="Tahoma"/>
            <family val="2"/>
          </rPr>
          <t>-1</t>
        </r>
        <r>
          <rPr>
            <sz val="10"/>
            <color indexed="81"/>
            <rFont val="Tahoma"/>
            <family val="2"/>
          </rPr>
          <t>)?</t>
        </r>
      </text>
    </comment>
  </commentList>
</comments>
</file>

<file path=xl/comments2.xml><?xml version="1.0" encoding="utf-8"?>
<comments xmlns="http://schemas.openxmlformats.org/spreadsheetml/2006/main">
  <authors>
    <author>hevans</author>
  </authors>
  <commentList>
    <comment ref="A1" authorId="0">
      <text>
        <r>
          <rPr>
            <sz val="10"/>
            <color indexed="81"/>
            <rFont val="Tahoma"/>
            <family val="2"/>
          </rPr>
          <t xml:space="preserve">A monochromatic source of radiation emits two watts of power </t>
        </r>
        <r>
          <rPr>
            <b/>
            <sz val="10"/>
            <color indexed="81"/>
            <rFont val="Tahoma"/>
            <family val="2"/>
          </rPr>
          <t>at</t>
        </r>
        <r>
          <rPr>
            <sz val="10"/>
            <color indexed="81"/>
            <rFont val="Tahoma"/>
            <family val="2"/>
          </rPr>
          <t xml:space="preserve"> a wavelength of 1.50 μm.
 A.  How many photons is it emitting in one second?
 B.  How long would it take for this source to emit 10</t>
        </r>
        <r>
          <rPr>
            <vertAlign val="superscript"/>
            <sz val="10"/>
            <color indexed="81"/>
            <rFont val="Tahoma"/>
            <family val="2"/>
          </rPr>
          <t>10</t>
        </r>
        <r>
          <rPr>
            <sz val="10"/>
            <color indexed="81"/>
            <rFont val="Tahoma"/>
            <family val="2"/>
          </rPr>
          <t xml:space="preserve"> photons?</t>
        </r>
      </text>
    </comment>
  </commentList>
</comments>
</file>

<file path=xl/comments3.xml><?xml version="1.0" encoding="utf-8"?>
<comments xmlns="http://schemas.openxmlformats.org/spreadsheetml/2006/main">
  <authors>
    <author>hevans</author>
  </authors>
  <commentList>
    <comment ref="A1" authorId="0">
      <text>
        <r>
          <rPr>
            <sz val="10"/>
            <color indexed="81"/>
            <rFont val="Tahoma"/>
            <family val="2"/>
          </rPr>
          <t xml:space="preserve">Suppose that equal </t>
        </r>
        <r>
          <rPr>
            <i/>
            <sz val="10"/>
            <color indexed="81"/>
            <rFont val="Tahoma"/>
            <family val="2"/>
          </rPr>
          <t>numbers</t>
        </r>
        <r>
          <rPr>
            <sz val="10"/>
            <color indexed="81"/>
            <rFont val="Tahoma"/>
            <family val="2"/>
          </rPr>
          <t xml:space="preserve"> of red and blue photons of light are arriving at the Earth from the sun.  What is the </t>
        </r>
        <r>
          <rPr>
            <u/>
            <sz val="10"/>
            <color indexed="81"/>
            <rFont val="Tahoma"/>
            <family val="2"/>
          </rPr>
          <t>ratio of the energies</t>
        </r>
        <r>
          <rPr>
            <sz val="10"/>
            <color indexed="81"/>
            <rFont val="Tahoma"/>
            <family val="2"/>
          </rPr>
          <t xml:space="preserve"> of blue light to red light that is reaching us?</t>
        </r>
      </text>
    </comment>
    <comment ref="C5" authorId="0">
      <text>
        <r>
          <rPr>
            <sz val="8"/>
            <color indexed="81"/>
            <rFont val="Tahoma"/>
            <family val="2"/>
          </rPr>
          <t>I chose to do this calculation in electron volts for the simplicity of the energy formula, but any unit of energy will give you the same answer.</t>
        </r>
      </text>
    </comment>
    <comment ref="B15" authorId="0">
      <text>
        <r>
          <rPr>
            <b/>
            <sz val="8"/>
            <color indexed="81"/>
            <rFont val="Tahoma"/>
            <family val="2"/>
          </rPr>
          <t>hevans:</t>
        </r>
        <r>
          <rPr>
            <sz val="8"/>
            <color indexed="81"/>
            <rFont val="Tahoma"/>
            <family val="2"/>
          </rPr>
          <t xml:space="preserve">
i.e., the energy carried by N "blue" photons is 1.75 times as much energy carried by N "red" photons</t>
        </r>
      </text>
    </comment>
  </commentList>
</comments>
</file>

<file path=xl/comments4.xml><?xml version="1.0" encoding="utf-8"?>
<comments xmlns="http://schemas.openxmlformats.org/spreadsheetml/2006/main">
  <authors>
    <author>hevans</author>
  </authors>
  <commentList>
    <comment ref="A1" authorId="0">
      <text>
        <r>
          <rPr>
            <sz val="10"/>
            <color indexed="81"/>
            <rFont val="Tahoma"/>
            <family val="2"/>
          </rPr>
          <t>What is the speed of light, and what is the wavelength of a "green" photon (</t>
        </r>
        <r>
          <rPr>
            <sz val="10"/>
            <color indexed="81"/>
            <rFont val="Symbol"/>
            <family val="1"/>
            <charset val="2"/>
          </rPr>
          <t>l</t>
        </r>
        <r>
          <rPr>
            <sz val="10"/>
            <color indexed="81"/>
            <rFont val="Tahoma"/>
            <family val="2"/>
          </rPr>
          <t xml:space="preserve"> ≈ 555 nm) inside of …
 (a) a diamond (index of refraction n ≈ 2.40),
 (b) a glass lens (n ≈ 1.60), and
 (c) a tank of water (n ≈ 1.33)?</t>
        </r>
      </text>
    </comment>
    <comment ref="B4" authorId="0">
      <text>
        <r>
          <rPr>
            <b/>
            <sz val="8"/>
            <color indexed="81"/>
            <rFont val="Tahoma"/>
            <family val="2"/>
          </rPr>
          <t>hevans:</t>
        </r>
        <r>
          <rPr>
            <sz val="8"/>
            <color indexed="81"/>
            <rFont val="Tahoma"/>
            <family val="2"/>
          </rPr>
          <t xml:space="preserve">
This is close enough to 1 for government work, or at least to the precision that we will ever need.</t>
        </r>
      </text>
    </comment>
  </commentList>
</comments>
</file>

<file path=xl/comments5.xml><?xml version="1.0" encoding="utf-8"?>
<comments xmlns="http://schemas.openxmlformats.org/spreadsheetml/2006/main">
  <authors>
    <author>Howard Evans</author>
  </authors>
  <commentList>
    <comment ref="A1" authorId="0">
      <text>
        <r>
          <rPr>
            <sz val="10"/>
            <color indexed="81"/>
            <rFont val="Tahoma"/>
            <family val="2"/>
          </rPr>
          <t>Calculations supporting the "LEVEL TWO" suggested solution.</t>
        </r>
      </text>
    </comment>
  </commentList>
</comments>
</file>

<file path=xl/comments6.xml><?xml version="1.0" encoding="utf-8"?>
<comments xmlns="http://schemas.openxmlformats.org/spreadsheetml/2006/main">
  <authors>
    <author>hevans</author>
  </authors>
  <commentList>
    <comment ref="A1" authorId="0">
      <text>
        <r>
          <rPr>
            <sz val="10"/>
            <color indexed="81"/>
            <rFont val="Tahoma"/>
            <family val="2"/>
          </rPr>
          <t>Consider the 2.00 – 3.50 µm SWIR band.
 A.  For which of the following temperatures would an ideal object emit the most radiation in the band:  300 K, 900 K, 2700 K, 8100 K?  [HINT:  remember what an integral represents on a graph.]
 B.  Estimate the power radiated in this band by a blackbody at these four temperatures.
 C.  Estimate the number of photons radiated per second these values represent.</t>
        </r>
      </text>
    </comment>
  </commentList>
</comments>
</file>

<file path=xl/comments7.xml><?xml version="1.0" encoding="utf-8"?>
<comments xmlns="http://schemas.openxmlformats.org/spreadsheetml/2006/main">
  <authors>
    <author>hevans</author>
  </authors>
  <commentList>
    <comment ref="A1" authorId="0">
      <text>
        <r>
          <rPr>
            <sz val="10"/>
            <color indexed="81"/>
            <rFont val="Tahoma"/>
            <family val="2"/>
          </rPr>
          <t xml:space="preserve">The filament of a “100 W” light bulb is a thin tungsten wire about 0.500 mm in diameter (~ 24 AWG) and 3.40 cm long.  When turned on, the filament temperature is approximately 2400 K.  Assume it is a blackbody radiator.
 A.  At what wavelength is the maximum power per unit area per unit wavelength emitted?
 B.  What is the total </t>
        </r>
        <r>
          <rPr>
            <i/>
            <sz val="10"/>
            <color indexed="81"/>
            <rFont val="Tahoma"/>
            <family val="2"/>
          </rPr>
          <t>power per unit area</t>
        </r>
        <r>
          <rPr>
            <sz val="10"/>
            <color indexed="81"/>
            <rFont val="Tahoma"/>
            <family val="2"/>
          </rPr>
          <t xml:space="preserve"> and the </t>
        </r>
        <r>
          <rPr>
            <u/>
            <sz val="10"/>
            <color indexed="81"/>
            <rFont val="Tahoma"/>
            <family val="2"/>
          </rPr>
          <t>total</t>
        </r>
        <r>
          <rPr>
            <sz val="10"/>
            <color indexed="81"/>
            <rFont val="Tahoma"/>
            <family val="2"/>
          </rPr>
          <t xml:space="preserve"> </t>
        </r>
        <r>
          <rPr>
            <i/>
            <sz val="10"/>
            <color indexed="81"/>
            <rFont val="Tahoma"/>
            <family val="2"/>
          </rPr>
          <t>power</t>
        </r>
        <r>
          <rPr>
            <sz val="10"/>
            <color indexed="81"/>
            <rFont val="Tahoma"/>
            <family val="2"/>
          </rPr>
          <t xml:space="preserve"> emitted?
 C.  Estimate how much power is emitted in the visible band (0.400 – 0.700 µm), and what fraction is this of the bulb’s nominal rating?
 D.  How much power is emitted at 0.555 µm?  [Assume a 2.00 nm bandpass.]
 E.  For your last answer, how many photons per second is this?</t>
        </r>
      </text>
    </comment>
  </commentList>
</comments>
</file>

<file path=xl/comments8.xml><?xml version="1.0" encoding="utf-8"?>
<comments xmlns="http://schemas.openxmlformats.org/spreadsheetml/2006/main">
  <authors>
    <author>hevans</author>
  </authors>
  <commentList>
    <comment ref="A1" authorId="0">
      <text>
        <r>
          <rPr>
            <sz val="10"/>
            <color indexed="81"/>
            <rFont val="Tahoma"/>
            <family val="2"/>
          </rPr>
          <t>There are several ways to assign a temperature to a radiation emitter.  (This is the subject of “pyrometry.”)  Any such temperature is presumed to bear some relationship to the true temperature, but is probably not equal to it because all measurement methods assume ideal blackbody or graybody (constant emissivity) conditions.  A simple method is to locate the wavelength of peak spectral exitance and deduce the corresponding blackbody temperature using Wien's displacment law (this assumes the ability to locate and measure the radiation peak).
A.  If we measure that a certain emitter has its radiation peak at a wavelength of 1.50 μm, what is our estimate of its temperature (assuming it is a blackbody)?
B.  If we determine that the object’s graybody emissivity is 0.700, now what is our estimate of its temperature?</t>
        </r>
      </text>
    </comment>
  </commentList>
</comments>
</file>

<file path=xl/comments9.xml><?xml version="1.0" encoding="utf-8"?>
<comments xmlns="http://schemas.openxmlformats.org/spreadsheetml/2006/main">
  <authors>
    <author>hevans</author>
  </authors>
  <commentList>
    <comment ref="A1" authorId="0">
      <text>
        <r>
          <rPr>
            <b/>
            <sz val="10"/>
            <color indexed="81"/>
            <rFont val="Tahoma"/>
            <family val="2"/>
          </rPr>
          <t xml:space="preserve">In practice real sensors do not measure </t>
        </r>
        <r>
          <rPr>
            <b/>
            <i/>
            <sz val="10"/>
            <color indexed="81"/>
            <rFont val="Tahoma"/>
            <family val="2"/>
          </rPr>
          <t>all</t>
        </r>
        <r>
          <rPr>
            <b/>
            <sz val="10"/>
            <color indexed="81"/>
            <rFont val="Tahoma"/>
            <family val="2"/>
          </rPr>
          <t xml:space="preserve"> of the energy emitted, but only that in a finite bandpass.  Nonetheless, a method similar to Problem 2-20 could be applied in a bandpass where a blackbody temperature is assigned to an (assumed) graybody radiator.  That is, a graybody has an exitance equal to that of the plackbody (in the bandpass).  Use the Planck function to estimate the brightness temperature of a source with emissivity 0.700 whose spectral exitance in a 4.00 μm bandpass in the thermal infrared (8.00 – 12.0 </t>
        </r>
        <r>
          <rPr>
            <b/>
            <sz val="10"/>
            <color indexed="81"/>
            <rFont val="Symbol"/>
            <family val="1"/>
            <charset val="2"/>
          </rPr>
          <t></t>
        </r>
        <r>
          <rPr>
            <b/>
            <sz val="10"/>
            <color indexed="81"/>
            <rFont val="Tahoma"/>
            <family val="2"/>
          </rPr>
          <t>m) is measured to be 1000 W</t>
        </r>
        <r>
          <rPr>
            <b/>
            <sz val="10"/>
            <color indexed="81"/>
            <rFont val="Symbol"/>
            <family val="1"/>
            <charset val="2"/>
          </rPr>
          <t></t>
        </r>
        <r>
          <rPr>
            <b/>
            <sz val="10"/>
            <color indexed="81"/>
            <rFont val="Tahoma"/>
            <family val="2"/>
          </rPr>
          <t>m</t>
        </r>
        <r>
          <rPr>
            <b/>
            <vertAlign val="superscript"/>
            <sz val="10"/>
            <color indexed="81"/>
            <rFont val="Tahoma"/>
            <family val="2"/>
          </rPr>
          <t>-2</t>
        </r>
        <r>
          <rPr>
            <b/>
            <sz val="10"/>
            <color indexed="81"/>
            <rFont val="Tahoma"/>
            <family val="2"/>
          </rPr>
          <t>.</t>
        </r>
      </text>
    </comment>
  </commentList>
</comments>
</file>

<file path=xl/comments10.xml><?xml version="1.0" encoding="utf-8"?>
<comments xmlns="http://schemas.openxmlformats.org/spreadsheetml/2006/main">
  <authors>
    <author>hevans</author>
  </authors>
  <commentList>
    <comment ref="A1" authorId="0">
      <text>
        <r>
          <rPr>
            <sz val="10"/>
            <color indexed="81"/>
            <rFont val="Tahoma"/>
            <family val="2"/>
          </rPr>
          <t xml:space="preserve">Given the plot for the emissivity of a peculiar alien material at 2727ºC, sketch its spectral radiant exitance as a function of wavelength.  </t>
        </r>
        <r>
          <rPr>
            <u/>
            <sz val="10"/>
            <color indexed="81"/>
            <rFont val="Tahoma"/>
            <family val="2"/>
          </rPr>
          <t>Note that the emissivity is plotted on log-log axes.</t>
        </r>
        <r>
          <rPr>
            <sz val="10"/>
            <color indexed="81"/>
            <rFont val="Tahoma"/>
            <family val="2"/>
          </rPr>
          <t xml:space="preserve">  [HINTS:  Notice that the temperature is given in ºC.]</t>
        </r>
      </text>
    </comment>
  </commentList>
</comments>
</file>

<file path=xl/comments11.xml><?xml version="1.0" encoding="utf-8"?>
<comments xmlns="http://schemas.openxmlformats.org/spreadsheetml/2006/main">
  <authors>
    <author>hevans</author>
  </authors>
  <commentList>
    <comment ref="A1" authorId="0">
      <text>
        <r>
          <rPr>
            <sz val="10"/>
            <color indexed="81"/>
            <rFont val="Tahoma"/>
            <family val="2"/>
          </rPr>
          <t>The exhaust plume behind a jet airplane cools quickly as it trails out behind, but it could be considered as a graybody with an average emissivity ≈ 0.400 and a mean temperature about 70% that of the tailpipe (~ 800 K).
A.  If a typical exhaust plume is about 1.00 m in diameter and ~ 100 m long, what is its radiant power output in the 3.00 to 5.00 μm band?
B.  What is the difference between this problem and the previous one (Problem 2-24)?</t>
        </r>
      </text>
    </comment>
  </commentList>
</comments>
</file>

<file path=xl/comments12.xml><?xml version="1.0" encoding="utf-8"?>
<comments xmlns="http://schemas.openxmlformats.org/spreadsheetml/2006/main">
  <authors>
    <author>hevans</author>
  </authors>
  <commentList>
    <comment ref="A1" authorId="0">
      <text>
        <r>
          <rPr>
            <sz val="10"/>
            <color indexed="81"/>
            <rFont val="Tahoma"/>
            <family val="2"/>
          </rPr>
          <t xml:space="preserve"> If there are 10</t>
        </r>
        <r>
          <rPr>
            <vertAlign val="superscript"/>
            <sz val="10"/>
            <color indexed="81"/>
            <rFont val="Tahoma"/>
            <family val="2"/>
          </rPr>
          <t>6</t>
        </r>
        <r>
          <rPr>
            <sz val="10"/>
            <color indexed="81"/>
            <rFont val="Tahoma"/>
            <family val="2"/>
          </rPr>
          <t xml:space="preserve"> atoms in Problem 2-26, and their temperature is 35,000 K, how many of them are in each energy state?  How many are in each state if their temperature is 3,500 K?  Assume that all the energy levels are non-degenerate.</t>
        </r>
      </text>
    </comment>
  </commentList>
</comments>
</file>

<file path=xl/comments13.xml><?xml version="1.0" encoding="utf-8"?>
<comments xmlns="http://schemas.openxmlformats.org/spreadsheetml/2006/main">
  <authors>
    <author>hevans</author>
  </authors>
  <commentList>
    <comment ref="A1" authorId="0">
      <text>
        <r>
          <rPr>
            <sz val="10"/>
            <color indexed="81"/>
            <rFont val="Tahoma"/>
            <family val="2"/>
          </rPr>
          <t>The electronic energy states of atomic hydrogen are given approximately by (formula) where n is the “principle quantum number”.  Suppose that some hydrogen atoms are all excited from their ground state (n = 1) to the state n = 4.
 A.  What are the energy and wavelength of the photons necessary to induce this (upward) transition?
 B.  What are the energies and wavelengths of the possible photons that could be emitted by the excited hydrogen atoms as they (radiatively) relax back down to their ground state?  (Hint:  draw an energy level diagram.)</t>
        </r>
      </text>
    </comment>
  </commentList>
</comments>
</file>

<file path=xl/comments14.xml><?xml version="1.0" encoding="utf-8"?>
<comments xmlns="http://schemas.openxmlformats.org/spreadsheetml/2006/main">
  <authors>
    <author>hevans</author>
  </authors>
  <commentList>
    <comment ref="A1" authorId="0">
      <text>
        <r>
          <rPr>
            <sz val="10"/>
            <color indexed="81"/>
            <rFont val="Tahoma"/>
            <family val="2"/>
          </rPr>
          <t>Some carbon monoxide (CO) molecules are seen to emit 0.266 eV photons when they transition from their first vibrationally excited state (v = 1) to their ground state (v = 0).  What would be the wavelength of photons emitted by the CO if it were to quantum leap from a v = 3 state to the v = 1 state?</t>
        </r>
      </text>
    </comment>
  </commentList>
</comments>
</file>

<file path=xl/sharedStrings.xml><?xml version="1.0" encoding="utf-8"?>
<sst xmlns="http://schemas.openxmlformats.org/spreadsheetml/2006/main" count="308" uniqueCount="255">
  <si>
    <t>N</t>
  </si>
  <si>
    <t>Wavelength</t>
  </si>
  <si>
    <t>As given</t>
  </si>
  <si>
    <t>in meters</t>
  </si>
  <si>
    <t>in microns</t>
  </si>
  <si>
    <t>555 nm</t>
  </si>
  <si>
    <t xml:space="preserve"> ----------  Wavelength  ----------</t>
  </si>
  <si>
    <t>FREQUENCY</t>
  </si>
  <si>
    <t>(Hz)</t>
  </si>
  <si>
    <t>(30 GHz)</t>
  </si>
  <si>
    <t>(7.5 MHz)</t>
  </si>
  <si>
    <t>PHOTON ENERGY</t>
  </si>
  <si>
    <t>in joules</t>
  </si>
  <si>
    <t>in eV</t>
  </si>
  <si>
    <r>
      <t>in cm</t>
    </r>
    <r>
      <rPr>
        <vertAlign val="superscript"/>
        <sz val="10"/>
        <rFont val="Arial"/>
        <family val="2"/>
      </rPr>
      <t>-1</t>
    </r>
  </si>
  <si>
    <t xml:space="preserve">Power = </t>
  </si>
  <si>
    <t>Watts (= Joules/second)</t>
  </si>
  <si>
    <t xml:space="preserve">Wavelength = </t>
  </si>
  <si>
    <t>microns</t>
  </si>
  <si>
    <r>
      <t>Energy per photon = hc/</t>
    </r>
    <r>
      <rPr>
        <sz val="10"/>
        <rFont val="Symbol"/>
        <family val="1"/>
        <charset val="2"/>
      </rPr>
      <t xml:space="preserve">l </t>
    </r>
    <r>
      <rPr>
        <sz val="10"/>
        <rFont val="Arial"/>
        <family val="2"/>
      </rPr>
      <t xml:space="preserve">= </t>
    </r>
  </si>
  <si>
    <t>Joules</t>
  </si>
  <si>
    <t xml:space="preserve">     Photons/second = </t>
  </si>
  <si>
    <t xml:space="preserve">Number of photons (N) = </t>
  </si>
  <si>
    <r>
      <t>10</t>
    </r>
    <r>
      <rPr>
        <vertAlign val="superscript"/>
        <sz val="10"/>
        <rFont val="Arial"/>
        <family val="2"/>
      </rPr>
      <t>10</t>
    </r>
  </si>
  <si>
    <t>N = (Photons/second) X Time</t>
  </si>
  <si>
    <r>
      <t>\</t>
    </r>
    <r>
      <rPr>
        <sz val="10"/>
        <rFont val="Arial"/>
        <family val="2"/>
      </rPr>
      <t xml:space="preserve"> Time = N </t>
    </r>
    <r>
      <rPr>
        <sz val="10"/>
        <rFont val="Symbol"/>
        <family val="1"/>
        <charset val="2"/>
      </rPr>
      <t>¸</t>
    </r>
    <r>
      <rPr>
        <sz val="10"/>
        <rFont val="Arial"/>
        <family val="2"/>
      </rPr>
      <t xml:space="preserve"> photons/second = </t>
    </r>
  </si>
  <si>
    <t>photons/second</t>
  </si>
  <si>
    <t>photons</t>
  </si>
  <si>
    <t>seconds</t>
  </si>
  <si>
    <r>
      <t xml:space="preserve">Power </t>
    </r>
    <r>
      <rPr>
        <sz val="10"/>
        <rFont val="Symbol"/>
        <family val="1"/>
        <charset val="2"/>
      </rPr>
      <t>¸</t>
    </r>
    <r>
      <rPr>
        <sz val="10"/>
        <rFont val="Arial"/>
        <family val="2"/>
      </rPr>
      <t xml:space="preserve"> Energy/photon = </t>
    </r>
  </si>
  <si>
    <t xml:space="preserve">"Red" photon wavelength = </t>
  </si>
  <si>
    <t>micrometers</t>
  </si>
  <si>
    <t xml:space="preserve">"Blue" photon wavelength = </t>
  </si>
  <si>
    <t xml:space="preserve">Number of "red" photons = </t>
  </si>
  <si>
    <t xml:space="preserve">Energy per "red" photon = </t>
  </si>
  <si>
    <t>eV</t>
  </si>
  <si>
    <r>
      <t>1.24/(</t>
    </r>
    <r>
      <rPr>
        <sz val="10"/>
        <rFont val="Symbol"/>
        <family val="1"/>
        <charset val="2"/>
      </rPr>
      <t>l</t>
    </r>
    <r>
      <rPr>
        <vertAlign val="subscript"/>
        <sz val="10"/>
        <rFont val="Arial"/>
        <family val="2"/>
      </rPr>
      <t>red</t>
    </r>
    <r>
      <rPr>
        <sz val="10"/>
        <rFont val="Arial"/>
        <family val="2"/>
      </rPr>
      <t xml:space="preserve"> [</t>
    </r>
    <r>
      <rPr>
        <sz val="10"/>
        <rFont val="Symbol"/>
        <family val="1"/>
        <charset val="2"/>
      </rPr>
      <t>m</t>
    </r>
    <r>
      <rPr>
        <sz val="10"/>
        <rFont val="Arial"/>
        <family val="2"/>
      </rPr>
      <t xml:space="preserve">m]) = </t>
    </r>
  </si>
  <si>
    <t xml:space="preserve">Total energy of "red" photons = </t>
  </si>
  <si>
    <t>1.77N</t>
  </si>
  <si>
    <t xml:space="preserve">Number of "blue" photons = </t>
  </si>
  <si>
    <t xml:space="preserve">Energy per "blue" photons = </t>
  </si>
  <si>
    <r>
      <t>1.24/(</t>
    </r>
    <r>
      <rPr>
        <sz val="10"/>
        <rFont val="Symbol"/>
        <family val="1"/>
        <charset val="2"/>
      </rPr>
      <t>l</t>
    </r>
    <r>
      <rPr>
        <vertAlign val="subscript"/>
        <sz val="10"/>
        <rFont val="Arial"/>
        <family val="2"/>
      </rPr>
      <t>blue</t>
    </r>
    <r>
      <rPr>
        <sz val="10"/>
        <rFont val="Arial"/>
        <family val="2"/>
      </rPr>
      <t xml:space="preserve"> [</t>
    </r>
    <r>
      <rPr>
        <sz val="10"/>
        <rFont val="Symbol"/>
        <family val="1"/>
        <charset val="2"/>
      </rPr>
      <t>m</t>
    </r>
    <r>
      <rPr>
        <sz val="10"/>
        <rFont val="Arial"/>
        <family val="2"/>
      </rPr>
      <t xml:space="preserve">m]) = </t>
    </r>
  </si>
  <si>
    <t xml:space="preserve">Total energy of "blue" photons = </t>
  </si>
  <si>
    <t>3.10N</t>
  </si>
  <si>
    <t>Ratio of "blue" photon energy</t>
  </si>
  <si>
    <t xml:space="preserve">     to "red" photon energy = </t>
  </si>
  <si>
    <t>Speed of light</t>
  </si>
  <si>
    <t>Substance</t>
  </si>
  <si>
    <t>Vacuum</t>
  </si>
  <si>
    <t>Air (surface)</t>
  </si>
  <si>
    <t>Index of refraction</t>
  </si>
  <si>
    <t>1 (exactly)</t>
  </si>
  <si>
    <t>299 792 458</t>
  </si>
  <si>
    <t>m/s (exactly)</t>
  </si>
  <si>
    <t xml:space="preserve">m/s  </t>
  </si>
  <si>
    <t>v=c/n</t>
  </si>
  <si>
    <t>nm</t>
  </si>
  <si>
    <r>
      <t>l</t>
    </r>
    <r>
      <rPr>
        <sz val="12"/>
        <rFont val="Arial"/>
        <family val="2"/>
      </rPr>
      <t>=</t>
    </r>
    <r>
      <rPr>
        <sz val="12"/>
        <rFont val="Symbol"/>
        <family val="1"/>
        <charset val="2"/>
      </rPr>
      <t>l</t>
    </r>
    <r>
      <rPr>
        <vertAlign val="subscript"/>
        <sz val="12"/>
        <rFont val="Arial"/>
        <family val="2"/>
      </rPr>
      <t>0</t>
    </r>
    <r>
      <rPr>
        <sz val="12"/>
        <rFont val="Arial"/>
        <family val="2"/>
      </rPr>
      <t>/</t>
    </r>
    <r>
      <rPr>
        <i/>
        <sz val="12"/>
        <rFont val="Times New Roman"/>
        <family val="1"/>
      </rPr>
      <t>n</t>
    </r>
  </si>
  <si>
    <r>
      <t>nm (</t>
    </r>
    <r>
      <rPr>
        <sz val="10"/>
        <rFont val="Symbol"/>
        <family val="1"/>
        <charset val="2"/>
      </rPr>
      <t>l</t>
    </r>
    <r>
      <rPr>
        <vertAlign val="subscript"/>
        <sz val="10"/>
        <rFont val="Arial"/>
        <family val="2"/>
      </rPr>
      <t>0</t>
    </r>
    <r>
      <rPr>
        <sz val="10"/>
        <rFont val="Arial"/>
        <family val="2"/>
      </rPr>
      <t>)</t>
    </r>
  </si>
  <si>
    <t>Temp</t>
  </si>
  <si>
    <r>
      <t>B</t>
    </r>
    <r>
      <rPr>
        <vertAlign val="subscript"/>
        <sz val="10"/>
        <rFont val="Symbol"/>
        <family val="1"/>
        <charset val="2"/>
      </rPr>
      <t>l</t>
    </r>
    <r>
      <rPr>
        <sz val="10"/>
        <rFont val="Arial"/>
        <family val="2"/>
      </rPr>
      <t>(300 K)</t>
    </r>
  </si>
  <si>
    <r>
      <t>m</t>
    </r>
    <r>
      <rPr>
        <sz val="10"/>
        <rFont val="Arial"/>
        <family val="2"/>
      </rPr>
      <t>m</t>
    </r>
  </si>
  <si>
    <t>J</t>
  </si>
  <si>
    <r>
      <t>W/m</t>
    </r>
    <r>
      <rPr>
        <vertAlign val="superscript"/>
        <sz val="10"/>
        <rFont val="Arial"/>
        <family val="2"/>
      </rPr>
      <t>2</t>
    </r>
  </si>
  <si>
    <t>Photon
Energy</t>
  </si>
  <si>
    <r>
      <t>B</t>
    </r>
    <r>
      <rPr>
        <vertAlign val="subscript"/>
        <sz val="10"/>
        <rFont val="Symbol"/>
        <family val="1"/>
        <charset val="2"/>
      </rPr>
      <t>l</t>
    </r>
    <r>
      <rPr>
        <sz val="10"/>
        <rFont val="Arial"/>
        <family val="2"/>
      </rPr>
      <t>(900 K)</t>
    </r>
  </si>
  <si>
    <r>
      <t>B</t>
    </r>
    <r>
      <rPr>
        <vertAlign val="subscript"/>
        <sz val="10"/>
        <rFont val="Symbol"/>
        <family val="1"/>
        <charset val="2"/>
      </rPr>
      <t>l</t>
    </r>
    <r>
      <rPr>
        <sz val="10"/>
        <rFont val="Arial"/>
        <family val="2"/>
      </rPr>
      <t>(2700 K)</t>
    </r>
  </si>
  <si>
    <r>
      <t>B</t>
    </r>
    <r>
      <rPr>
        <vertAlign val="subscript"/>
        <sz val="10"/>
        <rFont val="Symbol"/>
        <family val="1"/>
        <charset val="2"/>
      </rPr>
      <t>l</t>
    </r>
    <r>
      <rPr>
        <sz val="10"/>
        <rFont val="Arial"/>
        <family val="2"/>
      </rPr>
      <t>(8100 K)</t>
    </r>
  </si>
  <si>
    <t>B(300 K)</t>
  </si>
  <si>
    <t>B(900 K)</t>
  </si>
  <si>
    <t>B(2100 K)</t>
  </si>
  <si>
    <t>B(8100 K)</t>
  </si>
  <si>
    <t>P(300 K)</t>
  </si>
  <si>
    <t>P(900 K)</t>
  </si>
  <si>
    <t>P(2100 K)</t>
  </si>
  <si>
    <t>P(8100 K)</t>
  </si>
  <si>
    <t>In-band exitances (power/area)</t>
  </si>
  <si>
    <t>K</t>
  </si>
  <si>
    <t>m</t>
  </si>
  <si>
    <r>
      <t>m</t>
    </r>
    <r>
      <rPr>
        <vertAlign val="superscript"/>
        <sz val="10"/>
        <rFont val="Arial"/>
        <family val="2"/>
      </rPr>
      <t>2</t>
    </r>
  </si>
  <si>
    <t>W</t>
  </si>
  <si>
    <t>Blackbody</t>
  </si>
  <si>
    <t>Integral</t>
  </si>
  <si>
    <t>phot/s</t>
  </si>
  <si>
    <t>A.</t>
  </si>
  <si>
    <r>
      <t>B</t>
    </r>
    <r>
      <rPr>
        <vertAlign val="subscript"/>
        <sz val="10"/>
        <rFont val="Symbol"/>
        <family val="1"/>
        <charset val="2"/>
      </rPr>
      <t>l</t>
    </r>
    <r>
      <rPr>
        <sz val="10"/>
        <rFont val="Arial"/>
        <family val="2"/>
      </rPr>
      <t>(2400 K)</t>
    </r>
  </si>
  <si>
    <t>B</t>
  </si>
  <si>
    <t xml:space="preserve">Light bulb filament temperature = </t>
  </si>
  <si>
    <t>Wavelength of maximum power</t>
  </si>
  <si>
    <t xml:space="preserve">     per unit area emitted = </t>
  </si>
  <si>
    <r>
      <t xml:space="preserve">&lt;==Wien's law: </t>
    </r>
    <r>
      <rPr>
        <sz val="10"/>
        <rFont val="Symbol"/>
        <family val="1"/>
        <charset val="2"/>
      </rPr>
      <t xml:space="preserve"> l</t>
    </r>
    <r>
      <rPr>
        <vertAlign val="subscript"/>
        <sz val="10"/>
        <rFont val="Arial"/>
        <family val="2"/>
      </rPr>
      <t>MAX</t>
    </r>
    <r>
      <rPr>
        <sz val="10"/>
        <rFont val="Arial"/>
        <family val="2"/>
      </rPr>
      <t xml:space="preserve"> = 2897.8/</t>
    </r>
    <r>
      <rPr>
        <i/>
        <sz val="10"/>
        <rFont val="Arial"/>
        <family val="2"/>
      </rPr>
      <t>T</t>
    </r>
  </si>
  <si>
    <t xml:space="preserve">     (or approximately)</t>
  </si>
  <si>
    <r>
      <t xml:space="preserve">&lt;==Rule of thumb: </t>
    </r>
    <r>
      <rPr>
        <sz val="10"/>
        <rFont val="Symbol"/>
        <family val="1"/>
        <charset val="2"/>
      </rPr>
      <t xml:space="preserve"> l</t>
    </r>
    <r>
      <rPr>
        <vertAlign val="subscript"/>
        <sz val="10"/>
        <rFont val="Arial"/>
        <family val="2"/>
      </rPr>
      <t>MAX</t>
    </r>
    <r>
      <rPr>
        <sz val="10"/>
        <rFont val="Arial"/>
        <family val="2"/>
      </rPr>
      <t xml:space="preserve"> = 3000/T</t>
    </r>
  </si>
  <si>
    <t>B.</t>
  </si>
  <si>
    <t xml:space="preserve">Total power per unit are emitted = </t>
  </si>
  <si>
    <r>
      <t xml:space="preserve">&lt;==Stephan-Boltzmann law:  M = </t>
    </r>
    <r>
      <rPr>
        <sz val="10"/>
        <rFont val="Symbol"/>
        <family val="1"/>
        <charset val="2"/>
      </rPr>
      <t>s</t>
    </r>
    <r>
      <rPr>
        <vertAlign val="subscript"/>
        <sz val="10"/>
        <rFont val="Arial"/>
        <family val="2"/>
      </rPr>
      <t>SB</t>
    </r>
    <r>
      <rPr>
        <i/>
        <sz val="10"/>
        <rFont val="Arial"/>
        <family val="2"/>
      </rPr>
      <t>T</t>
    </r>
    <r>
      <rPr>
        <vertAlign val="superscript"/>
        <sz val="10"/>
        <rFont val="Arial"/>
        <family val="2"/>
      </rPr>
      <t>4</t>
    </r>
  </si>
  <si>
    <t xml:space="preserve">Diameter of emitting wire = </t>
  </si>
  <si>
    <t xml:space="preserve">Length of emitting wire = </t>
  </si>
  <si>
    <t xml:space="preserve">     Surface area of emitting wire = </t>
  </si>
  <si>
    <t>&lt;==Treating wire as a cylinder, but ignoring ends</t>
  </si>
  <si>
    <t xml:space="preserve">Total power emitted = </t>
  </si>
  <si>
    <t>&lt;==This is the rating of the light bulb</t>
  </si>
  <si>
    <t>C.</t>
  </si>
  <si>
    <t>Power per unit area emitted</t>
  </si>
  <si>
    <t xml:space="preserve">     in visible band = </t>
  </si>
  <si>
    <t>&lt;==Calculation in columns at right</t>
  </si>
  <si>
    <t xml:space="preserve">Power emitted in visible band = </t>
  </si>
  <si>
    <t xml:space="preserve">Fraction of bulb's rating = </t>
  </si>
  <si>
    <t>&lt;==If this is all there is in the visible, then</t>
  </si>
  <si>
    <t xml:space="preserve">          there sure is a lot going to waste.</t>
  </si>
  <si>
    <t>D.</t>
  </si>
  <si>
    <t xml:space="preserve">Wavelength of "green" light = </t>
  </si>
  <si>
    <t xml:space="preserve">Green light "bandpass" = </t>
  </si>
  <si>
    <r>
      <t xml:space="preserve">Blackbody emission at 0.555 </t>
    </r>
    <r>
      <rPr>
        <sz val="10"/>
        <rFont val="Symbol"/>
        <family val="1"/>
        <charset val="2"/>
      </rPr>
      <t>m</t>
    </r>
    <r>
      <rPr>
        <sz val="10"/>
        <rFont val="Arial"/>
        <family val="2"/>
      </rPr>
      <t xml:space="preserve">m = </t>
    </r>
  </si>
  <si>
    <r>
      <t>W/(m</t>
    </r>
    <r>
      <rPr>
        <vertAlign val="superscript"/>
        <sz val="10"/>
        <rFont val="Arial"/>
        <family val="2"/>
      </rPr>
      <t>2</t>
    </r>
    <r>
      <rPr>
        <sz val="10"/>
        <rFont val="Symbol"/>
        <family val="1"/>
        <charset val="2"/>
      </rPr>
      <t>m</t>
    </r>
    <r>
      <rPr>
        <sz val="10"/>
        <rFont val="Arial"/>
        <family val="2"/>
      </rPr>
      <t>m)</t>
    </r>
  </si>
  <si>
    <t xml:space="preserve">Green power per unit area emitted = </t>
  </si>
  <si>
    <t xml:space="preserve">Green power emitted by bulb = </t>
  </si>
  <si>
    <t>E.</t>
  </si>
  <si>
    <t xml:space="preserve">Energy of a green photon = </t>
  </si>
  <si>
    <r>
      <t>&lt;==Formula E = hc/</t>
    </r>
    <r>
      <rPr>
        <sz val="10"/>
        <rFont val="Symbol"/>
        <family val="1"/>
        <charset val="2"/>
      </rPr>
      <t>l</t>
    </r>
  </si>
  <si>
    <t xml:space="preserve">Number of green photons emitted = </t>
  </si>
  <si>
    <t>Emissivity</t>
  </si>
  <si>
    <t>Graybody</t>
  </si>
  <si>
    <r>
      <t>m</t>
    </r>
    <r>
      <rPr>
        <sz val="10"/>
        <rFont val="Arial"/>
        <family val="2"/>
      </rPr>
      <t>m</t>
    </r>
  </si>
  <si>
    <t xml:space="preserve">Using Wein's Displacement Law, its temperature is </t>
  </si>
  <si>
    <t>But for government work we can just estimate</t>
  </si>
  <si>
    <t>Look at the plots below.  Multiplying the blackbody</t>
  </si>
  <si>
    <t>function by a constant value for graybody emissivity</t>
  </si>
  <si>
    <t>only has the effect of lowering the curve, but it does</t>
  </si>
  <si>
    <t>not displace the maximum to a different wavelength.</t>
  </si>
  <si>
    <t>Hence, if we know that the object we are measuring</t>
  </si>
  <si>
    <t>is a graybody, then we can estimate its temperature</t>
  </si>
  <si>
    <t>just by finding the peak of its radiation.</t>
  </si>
  <si>
    <t>Temperature</t>
  </si>
  <si>
    <r>
      <t>ò</t>
    </r>
    <r>
      <rPr>
        <sz val="10"/>
        <rFont val="Arial"/>
        <family val="2"/>
      </rPr>
      <t xml:space="preserve"> = 1.0</t>
    </r>
  </si>
  <si>
    <r>
      <t>ò</t>
    </r>
    <r>
      <rPr>
        <sz val="10"/>
        <rFont val="Arial"/>
        <family val="2"/>
      </rPr>
      <t xml:space="preserve"> = 0.9</t>
    </r>
  </si>
  <si>
    <r>
      <t>ò</t>
    </r>
    <r>
      <rPr>
        <sz val="10"/>
        <rFont val="Arial"/>
        <family val="2"/>
      </rPr>
      <t xml:space="preserve"> = 0.8</t>
    </r>
  </si>
  <si>
    <r>
      <t>ò</t>
    </r>
    <r>
      <rPr>
        <sz val="10"/>
        <rFont val="Arial"/>
        <family val="2"/>
      </rPr>
      <t xml:space="preserve"> = 0.7</t>
    </r>
  </si>
  <si>
    <r>
      <t>ò</t>
    </r>
    <r>
      <rPr>
        <sz val="10"/>
        <rFont val="Arial"/>
        <family val="2"/>
      </rPr>
      <t xml:space="preserve"> = 0.6</t>
    </r>
  </si>
  <si>
    <r>
      <t>ò</t>
    </r>
    <r>
      <rPr>
        <sz val="10"/>
        <rFont val="Arial"/>
        <family val="2"/>
      </rPr>
      <t xml:space="preserve"> = 0.5</t>
    </r>
  </si>
  <si>
    <r>
      <t>ò</t>
    </r>
    <r>
      <rPr>
        <sz val="10"/>
        <rFont val="Arial"/>
        <family val="2"/>
      </rPr>
      <t xml:space="preserve"> = 0.4</t>
    </r>
  </si>
  <si>
    <r>
      <t>ò</t>
    </r>
    <r>
      <rPr>
        <sz val="10"/>
        <rFont val="Arial"/>
        <family val="2"/>
      </rPr>
      <t xml:space="preserve"> = 0.3</t>
    </r>
  </si>
  <si>
    <r>
      <t>ò</t>
    </r>
    <r>
      <rPr>
        <sz val="10"/>
        <rFont val="Arial"/>
        <family val="2"/>
      </rPr>
      <t xml:space="preserve"> = 0.2</t>
    </r>
  </si>
  <si>
    <r>
      <t>ò</t>
    </r>
    <r>
      <rPr>
        <sz val="10"/>
        <rFont val="Arial"/>
        <family val="2"/>
      </rPr>
      <t xml:space="preserve"> = 0.1</t>
    </r>
  </si>
  <si>
    <t>The plots of blackbody and material functions, and their comparison are below.  The left plots are log-log, but it is more instructive to turn off the logarithms on the y-axis.</t>
  </si>
  <si>
    <t>WAVELENGTH</t>
  </si>
  <si>
    <t xml:space="preserve">Object </t>
  </si>
  <si>
    <t>(A)</t>
  </si>
  <si>
    <t>(B)</t>
  </si>
  <si>
    <t>(C)</t>
  </si>
  <si>
    <t>In column (A) at the right we have calculated the spectral exitance of an object with temperature 550 K, which is about 70% of</t>
  </si>
  <si>
    <t xml:space="preserve">     800 K, but is also the average of tailpipe temperature and ambient atmosphere (taken to be 300 K).</t>
  </si>
  <si>
    <t>In column (B) we have computed the spectral exitance of an 550 K graybody (the average plume) by multiplying the blackbody</t>
  </si>
  <si>
    <t>A</t>
  </si>
  <si>
    <t>----------  T = 35,000 K  ----------</t>
  </si>
  <si>
    <t>----------  T = 3500 K  ----------</t>
  </si>
  <si>
    <t>STATE</t>
  </si>
  <si>
    <t>g</t>
  </si>
  <si>
    <t>Energy (eV)</t>
  </si>
  <si>
    <t>Energy (J)</t>
  </si>
  <si>
    <t>Delta E</t>
  </si>
  <si>
    <t>Boltzmann</t>
  </si>
  <si>
    <t>g x Boltzmann</t>
  </si>
  <si>
    <t xml:space="preserve">Z = </t>
  </si>
  <si>
    <t>Note:  State 1 is the ground state energy level.</t>
  </si>
  <si>
    <t>TRANSITION ENERGIES (eV)</t>
  </si>
  <si>
    <r>
      <t>PHOTON WAVELENGTHS (</t>
    </r>
    <r>
      <rPr>
        <sz val="10"/>
        <rFont val="Symbol"/>
        <family val="1"/>
        <charset val="2"/>
      </rPr>
      <t>m</t>
    </r>
    <r>
      <rPr>
        <sz val="10"/>
        <rFont val="Arial"/>
        <family val="2"/>
      </rPr>
      <t>m)</t>
    </r>
  </si>
  <si>
    <t>Quantum
Number</t>
  </si>
  <si>
    <t>Energy
(eV)</t>
  </si>
  <si>
    <r>
      <t xml:space="preserve">4 </t>
    </r>
    <r>
      <rPr>
        <sz val="10"/>
        <rFont val="Symbol"/>
        <family val="1"/>
        <charset val="2"/>
      </rPr>
      <t>®</t>
    </r>
  </si>
  <si>
    <r>
      <t xml:space="preserve">3 </t>
    </r>
    <r>
      <rPr>
        <sz val="10"/>
        <rFont val="Symbol"/>
        <family val="1"/>
        <charset val="2"/>
      </rPr>
      <t>®</t>
    </r>
  </si>
  <si>
    <r>
      <t xml:space="preserve">2 </t>
    </r>
    <r>
      <rPr>
        <sz val="10"/>
        <rFont val="Symbol"/>
        <family val="1"/>
        <charset val="2"/>
      </rPr>
      <t>®</t>
    </r>
  </si>
  <si>
    <t>-----</t>
  </si>
  <si>
    <t>(A)  To "excite" a hydrogen atom from the ground (n = 1) state to the third (n = 4) excited</t>
  </si>
  <si>
    <t xml:space="preserve">     state, we need to "pump" it with a photon having energy</t>
  </si>
  <si>
    <r>
      <t>D</t>
    </r>
    <r>
      <rPr>
        <sz val="10"/>
        <rFont val="Arial"/>
        <family val="2"/>
      </rPr>
      <t>E = |E</t>
    </r>
    <r>
      <rPr>
        <vertAlign val="subscript"/>
        <sz val="10"/>
        <rFont val="Arial"/>
        <family val="2"/>
      </rPr>
      <t>4</t>
    </r>
    <r>
      <rPr>
        <sz val="10"/>
        <rFont val="Arial"/>
        <family val="2"/>
      </rPr>
      <t xml:space="preserve"> - E</t>
    </r>
    <r>
      <rPr>
        <vertAlign val="subscript"/>
        <sz val="10"/>
        <rFont val="Arial"/>
        <family val="2"/>
      </rPr>
      <t>1</t>
    </r>
    <r>
      <rPr>
        <sz val="10"/>
        <rFont val="Arial"/>
        <family val="2"/>
      </rPr>
      <t>| = |-0.85 + 13.6| = 12.75 eV</t>
    </r>
  </si>
  <si>
    <t xml:space="preserve">     The wavelength of a photon with this energy is approximately</t>
  </si>
  <si>
    <r>
      <t>l</t>
    </r>
    <r>
      <rPr>
        <sz val="10"/>
        <rFont val="Arial"/>
        <family val="2"/>
      </rPr>
      <t xml:space="preserve"> = 1.24/E (eV) = 1.24/12.75 = 0.0973 </t>
    </r>
    <r>
      <rPr>
        <sz val="10"/>
        <rFont val="Symbol"/>
        <family val="1"/>
        <charset val="2"/>
      </rPr>
      <t>m</t>
    </r>
    <r>
      <rPr>
        <sz val="10"/>
        <rFont val="Arial"/>
        <family val="2"/>
      </rPr>
      <t>m</t>
    </r>
  </si>
  <si>
    <t>(B)  Once in the third excited (n = 4) state, a hydrogen atom could decay to the second</t>
  </si>
  <si>
    <t xml:space="preserve">     (n = 3) or first (n = 2) excited state, or to the the ground (n = 1) state; if a hydrogen</t>
  </si>
  <si>
    <t xml:space="preserve">     atom ends up in the second (n = 3) excited state, it could decay to the first (n = 1)</t>
  </si>
  <si>
    <t xml:space="preserve">     excited state or to the ground (n = 1) state; if a hydrogen atom ends up in the first</t>
  </si>
  <si>
    <t xml:space="preserve">     (n = 2) excited state, it could then decay to the ground (n = 1) state.  The energies</t>
  </si>
  <si>
    <t xml:space="preserve">     (eV) and wavelengths of all these possible transitions are given in the table above.</t>
  </si>
  <si>
    <t>Transition Energy (eV)</t>
  </si>
  <si>
    <r>
      <t>Transition Wavelength (</t>
    </r>
    <r>
      <rPr>
        <sz val="10"/>
        <rFont val="Symbol"/>
        <family val="1"/>
        <charset val="2"/>
      </rPr>
      <t>m</t>
    </r>
    <r>
      <rPr>
        <sz val="10"/>
        <rFont val="Arial"/>
        <family val="2"/>
      </rPr>
      <t>m)</t>
    </r>
  </si>
  <si>
    <t>Vibrational
quantum
number
v</t>
  </si>
  <si>
    <t>Vibrational
energy
(eV)</t>
  </si>
  <si>
    <r>
      <t xml:space="preserve">1 </t>
    </r>
    <r>
      <rPr>
        <sz val="10"/>
        <rFont val="Symbol"/>
        <family val="1"/>
        <charset val="2"/>
      </rPr>
      <t>®</t>
    </r>
  </si>
  <si>
    <r>
      <t>We know that the energy of a vibrating molecule is E</t>
    </r>
    <r>
      <rPr>
        <vertAlign val="subscript"/>
        <sz val="10"/>
        <rFont val="Arial"/>
        <family val="2"/>
      </rPr>
      <t>v</t>
    </r>
    <r>
      <rPr>
        <sz val="10"/>
        <rFont val="Arial"/>
        <family val="2"/>
      </rPr>
      <t xml:space="preserve"> = E</t>
    </r>
    <r>
      <rPr>
        <vertAlign val="subscript"/>
        <sz val="10"/>
        <rFont val="Arial"/>
        <family val="2"/>
      </rPr>
      <t>B</t>
    </r>
    <r>
      <rPr>
        <sz val="10"/>
        <rFont val="Arial"/>
        <family val="2"/>
      </rPr>
      <t>(v + 1/2), where E</t>
    </r>
    <r>
      <rPr>
        <vertAlign val="subscript"/>
        <sz val="10"/>
        <rFont val="Arial"/>
        <family val="2"/>
      </rPr>
      <t>B</t>
    </r>
    <r>
      <rPr>
        <sz val="10"/>
        <rFont val="Arial"/>
        <family val="2"/>
      </rPr>
      <t xml:space="preserve"> is the "base</t>
    </r>
  </si>
  <si>
    <r>
      <t xml:space="preserve">     energy" value and v is the vibrational quantum number.  We are given that </t>
    </r>
    <r>
      <rPr>
        <sz val="10"/>
        <rFont val="Symbol"/>
        <family val="1"/>
        <charset val="2"/>
      </rPr>
      <t>D</t>
    </r>
    <r>
      <rPr>
        <sz val="10"/>
        <rFont val="Arial"/>
        <family val="2"/>
      </rPr>
      <t>E</t>
    </r>
    <r>
      <rPr>
        <vertAlign val="subscript"/>
        <sz val="10"/>
        <rFont val="Arial"/>
        <family val="2"/>
      </rPr>
      <t>10</t>
    </r>
    <r>
      <rPr>
        <sz val="10"/>
        <rFont val="Arial"/>
        <family val="2"/>
      </rPr>
      <t xml:space="preserve"> = E</t>
    </r>
    <r>
      <rPr>
        <vertAlign val="subscript"/>
        <sz val="10"/>
        <rFont val="Arial"/>
        <family val="2"/>
      </rPr>
      <t>1</t>
    </r>
    <r>
      <rPr>
        <sz val="10"/>
        <rFont val="Arial"/>
        <family val="2"/>
      </rPr>
      <t xml:space="preserve"> - E</t>
    </r>
    <r>
      <rPr>
        <vertAlign val="subscript"/>
        <sz val="10"/>
        <rFont val="Arial"/>
        <family val="2"/>
      </rPr>
      <t>0</t>
    </r>
  </si>
  <si>
    <r>
      <t xml:space="preserve">     = 0.266 eV, so we can calculate that E</t>
    </r>
    <r>
      <rPr>
        <vertAlign val="subscript"/>
        <sz val="10"/>
        <rFont val="Arial"/>
        <family val="2"/>
      </rPr>
      <t>1</t>
    </r>
    <r>
      <rPr>
        <sz val="10"/>
        <rFont val="Arial"/>
        <family val="2"/>
      </rPr>
      <t xml:space="preserve"> - E</t>
    </r>
    <r>
      <rPr>
        <vertAlign val="subscript"/>
        <sz val="10"/>
        <rFont val="Arial"/>
        <family val="2"/>
      </rPr>
      <t>0</t>
    </r>
    <r>
      <rPr>
        <sz val="10"/>
        <rFont val="Arial"/>
        <family val="2"/>
      </rPr>
      <t xml:space="preserve"> = E</t>
    </r>
    <r>
      <rPr>
        <vertAlign val="subscript"/>
        <sz val="10"/>
        <rFont val="Arial"/>
        <family val="2"/>
      </rPr>
      <t>B</t>
    </r>
    <r>
      <rPr>
        <sz val="10"/>
        <rFont val="Arial"/>
        <family val="2"/>
      </rPr>
      <t>(1 + 1/2) - E</t>
    </r>
    <r>
      <rPr>
        <vertAlign val="subscript"/>
        <sz val="10"/>
        <rFont val="Arial"/>
        <family val="2"/>
      </rPr>
      <t>B</t>
    </r>
    <r>
      <rPr>
        <sz val="10"/>
        <rFont val="Arial"/>
        <family val="2"/>
      </rPr>
      <t>(0 + 1/2) = E</t>
    </r>
    <r>
      <rPr>
        <vertAlign val="subscript"/>
        <sz val="10"/>
        <rFont val="Arial"/>
        <family val="2"/>
      </rPr>
      <t>B</t>
    </r>
    <r>
      <rPr>
        <sz val="10"/>
        <rFont val="Arial"/>
        <family val="2"/>
      </rPr>
      <t xml:space="preserve"> = 0.266 eV.</t>
    </r>
  </si>
  <si>
    <t xml:space="preserve">     Thus we can calculate all the energy values for vibrational energy levels v = 0, 1, 2, &amp; 3, above.</t>
  </si>
  <si>
    <r>
      <t xml:space="preserve">Once we know the energy levels, we can calculate the energy of the 3 </t>
    </r>
    <r>
      <rPr>
        <sz val="10"/>
        <rFont val="Symbol"/>
        <family val="1"/>
        <charset val="2"/>
      </rPr>
      <t>®</t>
    </r>
    <r>
      <rPr>
        <sz val="10"/>
        <rFont val="Arial"/>
        <family val="2"/>
      </rPr>
      <t xml:space="preserve"> 1 transition as</t>
    </r>
  </si>
  <si>
    <r>
      <t xml:space="preserve">     E</t>
    </r>
    <r>
      <rPr>
        <vertAlign val="subscript"/>
        <sz val="10"/>
        <rFont val="Arial"/>
        <family val="2"/>
      </rPr>
      <t>3</t>
    </r>
    <r>
      <rPr>
        <sz val="10"/>
        <rFont val="Arial"/>
        <family val="2"/>
      </rPr>
      <t xml:space="preserve"> - E</t>
    </r>
    <r>
      <rPr>
        <vertAlign val="subscript"/>
        <sz val="10"/>
        <rFont val="Arial"/>
        <family val="2"/>
      </rPr>
      <t>1</t>
    </r>
    <r>
      <rPr>
        <sz val="10"/>
        <rFont val="Arial"/>
        <family val="2"/>
      </rPr>
      <t xml:space="preserve"> = 0.665 - 0.133 = 0.532 eV.  Then we can find the wavelength of the emitted photon</t>
    </r>
  </si>
  <si>
    <r>
      <t xml:space="preserve">     as approximately </t>
    </r>
    <r>
      <rPr>
        <sz val="10"/>
        <rFont val="Symbol"/>
        <family val="1"/>
        <charset val="2"/>
      </rPr>
      <t>l</t>
    </r>
    <r>
      <rPr>
        <vertAlign val="subscript"/>
        <sz val="10"/>
        <rFont val="Arial"/>
        <family val="2"/>
      </rPr>
      <t>31</t>
    </r>
    <r>
      <rPr>
        <sz val="10"/>
        <rFont val="Arial"/>
        <family val="2"/>
      </rPr>
      <t xml:space="preserve"> = 1.24/0.532 = 2.33 </t>
    </r>
    <r>
      <rPr>
        <sz val="10"/>
        <rFont val="Symbol"/>
        <family val="1"/>
        <charset val="2"/>
      </rPr>
      <t>m</t>
    </r>
    <r>
      <rPr>
        <sz val="10"/>
        <rFont val="Arial"/>
        <family val="2"/>
      </rPr>
      <t>m.</t>
    </r>
  </si>
  <si>
    <r>
      <t xml:space="preserve">2.50 </t>
    </r>
    <r>
      <rPr>
        <sz val="10"/>
        <rFont val="Symbol"/>
        <family val="1"/>
        <charset val="2"/>
      </rPr>
      <t>m</t>
    </r>
    <r>
      <rPr>
        <sz val="10"/>
        <rFont val="Arial"/>
        <family val="2"/>
      </rPr>
      <t>m</t>
    </r>
  </si>
  <si>
    <r>
      <t xml:space="preserve">12.0 </t>
    </r>
    <r>
      <rPr>
        <sz val="10"/>
        <rFont val="Symbol"/>
        <family val="1"/>
        <charset val="2"/>
      </rPr>
      <t>m</t>
    </r>
    <r>
      <rPr>
        <sz val="10"/>
        <rFont val="Arial"/>
        <family val="2"/>
      </rPr>
      <t>m</t>
    </r>
  </si>
  <si>
    <t>1.00 cm</t>
  </si>
  <si>
    <t>40.0 m</t>
  </si>
  <si>
    <t>2-5.</t>
  </si>
  <si>
    <t>2-1.</t>
  </si>
  <si>
    <t>2-3.</t>
  </si>
  <si>
    <t>2-7.</t>
  </si>
  <si>
    <t>(a) Diamond</t>
  </si>
  <si>
    <t>(b) Glass (typical)</t>
  </si>
  <si>
    <t>(c) Water (liquid)</t>
  </si>
  <si>
    <r>
      <t>B</t>
    </r>
    <r>
      <rPr>
        <vertAlign val="subscript"/>
        <sz val="10"/>
        <rFont val="Symbol"/>
        <family val="1"/>
        <charset val="2"/>
      </rPr>
      <t>l</t>
    </r>
    <r>
      <rPr>
        <sz val="10"/>
        <rFont val="Arial"/>
        <family val="2"/>
      </rPr>
      <t>(T)</t>
    </r>
  </si>
  <si>
    <t>T (K) =</t>
  </si>
  <si>
    <r>
      <rPr>
        <sz val="10"/>
        <rFont val="Symbol"/>
        <family val="1"/>
        <charset val="2"/>
      </rPr>
      <t>òB</t>
    </r>
    <r>
      <rPr>
        <vertAlign val="subscript"/>
        <sz val="10"/>
        <rFont val="Symbol"/>
        <family val="1"/>
        <charset val="2"/>
      </rPr>
      <t>l</t>
    </r>
    <r>
      <rPr>
        <sz val="10"/>
        <rFont val="Arial"/>
        <family val="2"/>
      </rPr>
      <t>(T)d</t>
    </r>
    <r>
      <rPr>
        <sz val="10"/>
        <rFont val="Symbol"/>
        <family val="1"/>
        <charset val="2"/>
      </rPr>
      <t>l</t>
    </r>
  </si>
  <si>
    <r>
      <rPr>
        <sz val="10"/>
        <rFont val="Euclid Math One"/>
        <family val="1"/>
        <charset val="2"/>
      </rPr>
      <t>ò</t>
    </r>
    <r>
      <rPr>
        <sz val="10"/>
        <rFont val="Arial"/>
        <family val="2"/>
      </rPr>
      <t xml:space="preserve"> =</t>
    </r>
  </si>
  <si>
    <t>emissivity</t>
  </si>
  <si>
    <t xml:space="preserve">The calculation proceeds as follows: </t>
  </si>
  <si>
    <t xml:space="preserve">     3.  Record the emissivity with its corresponding temperature in a table (Columns E and F).  This is plotted at right.</t>
  </si>
  <si>
    <r>
      <rPr>
        <sz val="10"/>
        <rFont val="Symbol"/>
        <family val="1"/>
        <charset val="2"/>
      </rPr>
      <t>l</t>
    </r>
    <r>
      <rPr>
        <sz val="10"/>
        <rFont val="Arial"/>
        <family val="2"/>
      </rPr>
      <t>B</t>
    </r>
    <r>
      <rPr>
        <vertAlign val="subscript"/>
        <sz val="10"/>
        <rFont val="Symbol"/>
        <family val="1"/>
        <charset val="2"/>
      </rPr>
      <t>l</t>
    </r>
    <r>
      <rPr>
        <sz val="10"/>
        <rFont val="Arial"/>
        <family val="2"/>
      </rPr>
      <t>(600K)</t>
    </r>
  </si>
  <si>
    <r>
      <rPr>
        <sz val="10"/>
        <rFont val="Symbol"/>
        <family val="1"/>
        <charset val="2"/>
      </rPr>
      <t>òl</t>
    </r>
    <r>
      <rPr>
        <sz val="10"/>
        <rFont val="Arial"/>
        <family val="2"/>
      </rPr>
      <t>B</t>
    </r>
    <r>
      <rPr>
        <vertAlign val="subscript"/>
        <sz val="10"/>
        <rFont val="Symbol"/>
        <family val="1"/>
        <charset val="2"/>
      </rPr>
      <t>l</t>
    </r>
    <r>
      <rPr>
        <sz val="10"/>
        <rFont val="Arial"/>
        <family val="2"/>
      </rPr>
      <t>d</t>
    </r>
    <r>
      <rPr>
        <sz val="10"/>
        <rFont val="Symbol"/>
        <family val="1"/>
        <charset val="2"/>
      </rPr>
      <t>l</t>
    </r>
  </si>
  <si>
    <t xml:space="preserve">     4.  Select a temperature (600 K, Planck function plotted at right).  Calculate product of wavelength times Planck function (Column H) and integrate it (Column I).</t>
  </si>
  <si>
    <t xml:space="preserve">               The integral value at the bottom of Column I (cell I111) is the value to be used in the calculation in the solutions.</t>
  </si>
  <si>
    <t xml:space="preserve">     1.  Enter a value for temperature in cell B9.  Column B calculates the Planck function, and Column C is its integral (in units of watts per square meter).</t>
  </si>
  <si>
    <r>
      <t xml:space="preserve">     2.  The last entry in Column B is the integral of the Planck function.  Divide this value into 30 W/m</t>
    </r>
    <r>
      <rPr>
        <vertAlign val="superscript"/>
        <sz val="10"/>
        <rFont val="Arial"/>
        <family val="2"/>
      </rPr>
      <t>2</t>
    </r>
    <r>
      <rPr>
        <sz val="10"/>
        <rFont val="Arial"/>
        <family val="2"/>
      </rPr>
      <t xml:space="preserve"> to calculate the emissivity (in cell C113).</t>
    </r>
  </si>
  <si>
    <t>2-13.</t>
  </si>
  <si>
    <r>
      <t>P</t>
    </r>
    <r>
      <rPr>
        <vertAlign val="subscript"/>
        <sz val="10"/>
        <rFont val="Symbol"/>
        <family val="1"/>
        <charset val="2"/>
      </rPr>
      <t>l</t>
    </r>
    <r>
      <rPr>
        <sz val="10"/>
        <rFont val="Arial"/>
        <family val="2"/>
      </rPr>
      <t>(300 K)</t>
    </r>
  </si>
  <si>
    <r>
      <t>P</t>
    </r>
    <r>
      <rPr>
        <vertAlign val="subscript"/>
        <sz val="10"/>
        <rFont val="Symbol"/>
        <family val="1"/>
        <charset val="2"/>
      </rPr>
      <t>l</t>
    </r>
    <r>
      <rPr>
        <sz val="10"/>
        <rFont val="Arial"/>
        <family val="2"/>
      </rPr>
      <t>(900 K)</t>
    </r>
  </si>
  <si>
    <r>
      <t>P</t>
    </r>
    <r>
      <rPr>
        <vertAlign val="subscript"/>
        <sz val="10"/>
        <rFont val="Symbol"/>
        <family val="1"/>
        <charset val="2"/>
      </rPr>
      <t>l</t>
    </r>
    <r>
      <rPr>
        <sz val="10"/>
        <rFont val="Arial"/>
        <family val="2"/>
      </rPr>
      <t>(2700 K)</t>
    </r>
  </si>
  <si>
    <r>
      <t>P</t>
    </r>
    <r>
      <rPr>
        <vertAlign val="subscript"/>
        <sz val="10"/>
        <rFont val="Symbol"/>
        <family val="1"/>
        <charset val="2"/>
      </rPr>
      <t>l</t>
    </r>
    <r>
      <rPr>
        <sz val="10"/>
        <rFont val="Arial"/>
        <family val="2"/>
      </rPr>
      <t>(8100 K)</t>
    </r>
  </si>
  <si>
    <t>The problem is solved as follows:</t>
  </si>
  <si>
    <t xml:space="preserve">     A.  Calculate and plot the Planck function for the four temperatures (Columns C thru F).  By inspection the most radiation is emitted by the object with the greatest temperature:  8100 K.</t>
  </si>
  <si>
    <t xml:space="preserve">     B.  Integrate the Planck functions (Columns G thru J).  The values at the bottoms of the columns (highlighted) are the powers per unit area emitted by objects at the four temperatures. </t>
  </si>
  <si>
    <t xml:space="preserve">     C.  Calculate photon energy as a function of wavelength (Column B).  </t>
  </si>
  <si>
    <t xml:space="preserve">          Divide photon energy into the Planck function to calculate number of photons emitted per second per unit area per unit bandpass (Columns K thru N).</t>
  </si>
  <si>
    <t xml:space="preserve">          Integrate (Columns O thru R) to calculate the number of photons emitted per second per unit area at the four temperatures (highlighted at bottoms of columns).</t>
  </si>
  <si>
    <t>Generally, we can say that the amount of power emitted (per unit area) -- and the number of photons emitted (per second per unit area) -- increases with increasing temperature.</t>
  </si>
  <si>
    <t>Number of photons (photons emitted/(timeXarea))</t>
  </si>
  <si>
    <t>2-17.</t>
  </si>
  <si>
    <t>2-19.</t>
  </si>
  <si>
    <r>
      <t xml:space="preserve">T = 2897.8/1.50 </t>
    </r>
    <r>
      <rPr>
        <sz val="10"/>
        <rFont val="Symbol"/>
        <family val="1"/>
        <charset val="2"/>
      </rPr>
      <t>»</t>
    </r>
    <r>
      <rPr>
        <sz val="10"/>
        <rFont val="Arial"/>
        <family val="2"/>
      </rPr>
      <t xml:space="preserve"> </t>
    </r>
  </si>
  <si>
    <r>
      <t xml:space="preserve">T </t>
    </r>
    <r>
      <rPr>
        <sz val="10"/>
        <rFont val="Symbol"/>
        <family val="1"/>
        <charset val="2"/>
      </rPr>
      <t>»</t>
    </r>
    <r>
      <rPr>
        <sz val="10"/>
        <rFont val="Arial"/>
        <family val="2"/>
      </rPr>
      <t xml:space="preserve"> 3000/1.50 </t>
    </r>
    <r>
      <rPr>
        <sz val="10"/>
        <rFont val="Symbol"/>
        <family val="1"/>
        <charset val="2"/>
      </rPr>
      <t>»</t>
    </r>
    <r>
      <rPr>
        <sz val="10"/>
        <rFont val="Arial"/>
        <family val="2"/>
      </rPr>
      <t xml:space="preserve"> </t>
    </r>
  </si>
  <si>
    <t>2-21.</t>
  </si>
  <si>
    <t>2-23.</t>
  </si>
  <si>
    <t>The calculations for this problem are very similar to the previous one (2-24).</t>
  </si>
  <si>
    <t xml:space="preserve">     exitance (column (A)) by the presumed average emissivity of 0.400.</t>
  </si>
  <si>
    <t>In column (C) we have integrated the plume's exitance over the 3.00 - 5.00 micron bandpass to find that it's radiant exitance is</t>
  </si>
  <si>
    <t>With a diameter of 1.00 m and a length of 100 m, the effective radiating exhaust area is a cylinder with surface area (neglecting</t>
  </si>
  <si>
    <r>
      <t xml:space="preserve">     the ends) of A = </t>
    </r>
    <r>
      <rPr>
        <sz val="10"/>
        <rFont val="Symbol"/>
        <family val="1"/>
        <charset val="2"/>
      </rPr>
      <t>p</t>
    </r>
    <r>
      <rPr>
        <sz val="10"/>
        <rFont val="Arial"/>
        <family val="2"/>
      </rPr>
      <t xml:space="preserve"> x 1.00 x 100 = 314 m</t>
    </r>
    <r>
      <rPr>
        <vertAlign val="superscript"/>
        <sz val="10"/>
        <rFont val="Tahoma"/>
        <family val="2"/>
      </rPr>
      <t>2</t>
    </r>
  </si>
  <si>
    <r>
      <t>Multiplying the exitance (W m</t>
    </r>
    <r>
      <rPr>
        <vertAlign val="superscript"/>
        <sz val="10"/>
        <rFont val="Tahoma"/>
        <family val="2"/>
      </rPr>
      <t>-2</t>
    </r>
    <r>
      <rPr>
        <sz val="10"/>
        <rFont val="Arial"/>
        <family val="2"/>
      </rPr>
      <t>) by the plume area (m</t>
    </r>
    <r>
      <rPr>
        <vertAlign val="superscript"/>
        <sz val="10"/>
        <rFont val="Tahoma"/>
        <family val="2"/>
      </rPr>
      <t>2</t>
    </r>
    <r>
      <rPr>
        <sz val="10"/>
        <rFont val="Arial"/>
        <family val="2"/>
      </rPr>
      <t>) we have the power emitted by the tailpipe in the 3.00 - 5.00 micron band:</t>
    </r>
  </si>
  <si>
    <t xml:space="preserve">401 x 314 = </t>
  </si>
  <si>
    <t>Note that this is significantly more power than is emitted at the tailpipe (looking directly at the back end of the plane).</t>
  </si>
  <si>
    <r>
      <t xml:space="preserve"> W m</t>
    </r>
    <r>
      <rPr>
        <vertAlign val="superscript"/>
        <sz val="10"/>
        <rFont val="Tahoma"/>
        <family val="2"/>
      </rPr>
      <t>-2</t>
    </r>
    <r>
      <rPr>
        <sz val="10"/>
        <rFont val="Arial"/>
        <family val="2"/>
      </rPr>
      <t>.</t>
    </r>
  </si>
  <si>
    <t>2-27.</t>
  </si>
  <si>
    <t>2-29.</t>
  </si>
  <si>
    <t>&lt;= These are in the visible.</t>
  </si>
  <si>
    <t>2-31.</t>
  </si>
  <si>
    <t xml:space="preserve">Blackbody's radiation peak measured at wavelength = </t>
  </si>
  <si>
    <t>2-25(A).</t>
  </si>
  <si>
    <t>2-9(C).</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</si>
</sst>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
    <numFmt numFmtId="165" formatCode="0.000"/>
    <numFmt numFmtId="166" formatCode="0.0000"/>
    <numFmt numFmtId="167" formatCode="0.0000E+00"/>
    <numFmt numFmtId="168" formatCode="0.000000"/>
  </numFmts>
  <fonts count="35" x14ac:knownFonts="1">
    <font>
      <sz val="10"/>
      <name val="Arial"/>
    </font>
    <font>
      <b/>
      <sz val="10"/>
      <name val="Arial"/>
      <family val="2"/>
    </font>
    <font>
      <vertAlign val="superscript"/>
      <sz val="10"/>
      <name val="Arial"/>
      <family val="2"/>
    </font>
    <font>
      <sz val="10"/>
      <name val="Symbol"/>
      <family val="1"/>
      <charset val="2"/>
    </font>
    <font>
      <sz val="8"/>
      <name val="Arial"/>
      <family val="2"/>
    </font>
    <font>
      <sz val="10"/>
      <name val="Arial"/>
      <family val="2"/>
    </font>
    <font>
      <vertAlign val="subscript"/>
      <sz val="10"/>
      <name val="Arial"/>
      <family val="2"/>
    </font>
    <font>
      <sz val="8"/>
      <color indexed="81"/>
      <name val="Tahoma"/>
      <family val="2"/>
    </font>
    <font>
      <b/>
      <sz val="8"/>
      <color indexed="81"/>
      <name val="Tahoma"/>
      <family val="2"/>
    </font>
    <font>
      <b/>
      <sz val="12"/>
      <name val="Tahoma"/>
      <family val="2"/>
    </font>
    <font>
      <sz val="10"/>
      <color indexed="81"/>
      <name val="Tahoma"/>
      <family val="2"/>
    </font>
    <font>
      <vertAlign val="superscript"/>
      <sz val="10"/>
      <color indexed="81"/>
      <name val="Tahoma"/>
      <family val="2"/>
    </font>
    <font>
      <sz val="10"/>
      <color indexed="81"/>
      <name val="Symbol"/>
      <family val="1"/>
      <charset val="2"/>
    </font>
    <font>
      <sz val="12"/>
      <name val="Symbol"/>
      <family val="1"/>
      <charset val="2"/>
    </font>
    <font>
      <sz val="12"/>
      <name val="Arial"/>
      <family val="2"/>
    </font>
    <font>
      <vertAlign val="subscript"/>
      <sz val="12"/>
      <name val="Arial"/>
      <family val="2"/>
    </font>
    <font>
      <i/>
      <sz val="12"/>
      <name val="Times New Roman"/>
      <family val="1"/>
    </font>
    <font>
      <vertAlign val="subscript"/>
      <sz val="10"/>
      <name val="Symbol"/>
      <family val="1"/>
      <charset val="2"/>
    </font>
    <font>
      <i/>
      <sz val="10"/>
      <name val="Arial"/>
      <family val="2"/>
    </font>
    <font>
      <b/>
      <sz val="10"/>
      <name val="Tahoma"/>
      <family val="2"/>
    </font>
    <font>
      <b/>
      <sz val="10"/>
      <color indexed="81"/>
      <name val="Tahoma"/>
      <family val="2"/>
    </font>
    <font>
      <b/>
      <vertAlign val="superscript"/>
      <sz val="10"/>
      <color indexed="81"/>
      <name val="Tahoma"/>
      <family val="2"/>
    </font>
    <font>
      <sz val="10"/>
      <name val="Euclid Math One"/>
      <family val="1"/>
      <charset val="2"/>
    </font>
    <font>
      <b/>
      <sz val="10"/>
      <color indexed="81"/>
      <name val="Symbol"/>
      <family val="1"/>
      <charset val="2"/>
    </font>
    <font>
      <vertAlign val="superscript"/>
      <sz val="10"/>
      <name val="Tahoma"/>
      <family val="2"/>
    </font>
    <font>
      <sz val="12"/>
      <name val="Tahoma"/>
      <family val="2"/>
    </font>
    <font>
      <b/>
      <sz val="16"/>
      <name val="Arial"/>
      <family val="2"/>
    </font>
    <font>
      <sz val="16"/>
      <name val="Tahoma"/>
      <family val="2"/>
    </font>
    <font>
      <sz val="10"/>
      <name val="Tahoma"/>
      <family val="2"/>
    </font>
    <font>
      <i/>
      <sz val="10"/>
      <color indexed="81"/>
      <name val="Tahoma"/>
      <family val="2"/>
    </font>
    <font>
      <u/>
      <sz val="10"/>
      <color indexed="81"/>
      <name val="Tahoma"/>
      <family val="2"/>
    </font>
    <font>
      <b/>
      <sz val="14"/>
      <name val="Arial"/>
      <family val="2"/>
    </font>
    <font>
      <b/>
      <i/>
      <sz val="10"/>
      <color indexed="81"/>
      <name val="Tahoma"/>
      <family val="2"/>
    </font>
    <font>
      <b/>
      <sz val="14"/>
      <name val="Tahoma"/>
      <family val="2"/>
    </font>
    <font>
      <sz val="14"/>
      <name val="Tahoma"/>
      <family val="2"/>
    </font>
  </fonts>
  <fills count="5">
    <fill>
      <patternFill patternType="none"/>
    </fill>
    <fill>
      <patternFill patternType="gray125"/>
    </fill>
    <fill>
      <patternFill patternType="solid">
        <fgColor indexed="43"/>
        <bgColor indexed="64"/>
      </patternFill>
    </fill>
    <fill>
      <patternFill patternType="solid">
        <fgColor indexed="13"/>
        <bgColor indexed="64"/>
      </patternFill>
    </fill>
    <fill>
      <patternFill patternType="solid">
        <fgColor rgb="FFFFFF00"/>
        <bgColor indexed="64"/>
      </patternFill>
    </fill>
  </fills>
  <borders count="20">
    <border>
      <left/>
      <right/>
      <top/>
      <bottom/>
      <diagonal/>
    </border>
    <border>
      <left style="medium">
        <color indexed="64"/>
      </left>
      <right style="medium">
        <color indexed="64"/>
      </right>
      <top style="medium">
        <color indexed="64"/>
      </top>
      <bottom style="medium">
        <color indexed="64"/>
      </bottom>
      <diagonal/>
    </border>
    <border>
      <left style="thick">
        <color indexed="64"/>
      </left>
      <right style="thick">
        <color indexed="64"/>
      </right>
      <top style="thick">
        <color indexed="64"/>
      </top>
      <bottom style="thick">
        <color indexed="64"/>
      </bottom>
      <diagonal/>
    </border>
    <border>
      <left style="thick">
        <color indexed="10"/>
      </left>
      <right/>
      <top style="thick">
        <color indexed="10"/>
      </top>
      <bottom style="thick">
        <color indexed="10"/>
      </bottom>
      <diagonal/>
    </border>
    <border>
      <left/>
      <right style="thick">
        <color indexed="10"/>
      </right>
      <top style="thick">
        <color indexed="10"/>
      </top>
      <bottom style="thick">
        <color indexed="10"/>
      </bottom>
      <diagonal/>
    </border>
    <border>
      <left style="thick">
        <color indexed="10"/>
      </left>
      <right style="thick">
        <color indexed="10"/>
      </right>
      <top style="thick">
        <color indexed="10"/>
      </top>
      <bottom style="thick">
        <color indexed="10"/>
      </bottom>
      <diagonal/>
    </border>
    <border>
      <left style="thick">
        <color indexed="10"/>
      </left>
      <right style="thin">
        <color indexed="10"/>
      </right>
      <top style="thick">
        <color indexed="10"/>
      </top>
      <bottom style="thin">
        <color indexed="10"/>
      </bottom>
      <diagonal/>
    </border>
    <border>
      <left style="thin">
        <color indexed="10"/>
      </left>
      <right style="thin">
        <color indexed="10"/>
      </right>
      <top style="thick">
        <color indexed="10"/>
      </top>
      <bottom style="thin">
        <color indexed="10"/>
      </bottom>
      <diagonal/>
    </border>
    <border>
      <left style="thin">
        <color indexed="10"/>
      </left>
      <right style="thick">
        <color indexed="10"/>
      </right>
      <top style="thick">
        <color indexed="10"/>
      </top>
      <bottom style="thin">
        <color indexed="10"/>
      </bottom>
      <diagonal/>
    </border>
    <border>
      <left style="thick">
        <color indexed="10"/>
      </left>
      <right style="thin">
        <color indexed="10"/>
      </right>
      <top style="thin">
        <color indexed="10"/>
      </top>
      <bottom style="thick">
        <color indexed="10"/>
      </bottom>
      <diagonal/>
    </border>
    <border>
      <left style="thin">
        <color indexed="10"/>
      </left>
      <right style="thin">
        <color indexed="10"/>
      </right>
      <top style="thin">
        <color indexed="10"/>
      </top>
      <bottom style="thick">
        <color indexed="10"/>
      </bottom>
      <diagonal/>
    </border>
    <border>
      <left style="thin">
        <color indexed="10"/>
      </left>
      <right style="thick">
        <color indexed="10"/>
      </right>
      <top style="thin">
        <color indexed="10"/>
      </top>
      <bottom style="thick">
        <color indexed="10"/>
      </bottom>
      <diagonal/>
    </border>
    <border>
      <left/>
      <right/>
      <top style="thick">
        <color indexed="10"/>
      </top>
      <bottom/>
      <diagonal/>
    </border>
    <border>
      <left style="mediumDashed">
        <color indexed="10"/>
      </left>
      <right/>
      <top style="thick">
        <color indexed="10"/>
      </top>
      <bottom style="mediumDashed">
        <color indexed="10"/>
      </bottom>
      <diagonal/>
    </border>
    <border>
      <left/>
      <right style="mediumDashed">
        <color indexed="10"/>
      </right>
      <top style="thick">
        <color indexed="10"/>
      </top>
      <bottom style="mediumDashed">
        <color indexed="10"/>
      </bottom>
      <diagonal/>
    </border>
    <border>
      <left style="medium">
        <color indexed="64"/>
      </left>
      <right style="medium">
        <color indexed="64"/>
      </right>
      <top/>
      <bottom style="medium">
        <color indexed="64"/>
      </bottom>
      <diagonal/>
    </border>
    <border>
      <left style="medium">
        <color indexed="10"/>
      </left>
      <right style="medium">
        <color indexed="10"/>
      </right>
      <top style="medium">
        <color indexed="10"/>
      </top>
      <bottom style="medium">
        <color indexed="10"/>
      </bottom>
      <diagonal/>
    </border>
    <border>
      <left style="medium">
        <color auto="1"/>
      </left>
      <right style="medium">
        <color auto="1"/>
      </right>
      <top style="medium">
        <color auto="1"/>
      </top>
      <bottom/>
      <diagonal/>
    </border>
    <border>
      <left style="medium">
        <color rgb="FFFF0000"/>
      </left>
      <right/>
      <top style="medium">
        <color rgb="FFFF0000"/>
      </top>
      <bottom style="medium">
        <color rgb="FFFF0000"/>
      </bottom>
      <diagonal/>
    </border>
    <border>
      <left/>
      <right style="medium">
        <color rgb="FFFF0000"/>
      </right>
      <top style="medium">
        <color rgb="FFFF0000"/>
      </top>
      <bottom style="medium">
        <color rgb="FFFF0000"/>
      </bottom>
      <diagonal/>
    </border>
  </borders>
  <cellStyleXfs count="1">
    <xf numFmtId="0" fontId="0" fillId="0" borderId="0"/>
  </cellStyleXfs>
  <cellXfs count="83">
    <xf numFmtId="0" fontId="0" fillId="0" borderId="0" xfId="0"/>
    <xf numFmtId="0" fontId="0" fillId="0" borderId="0" xfId="0" applyAlignment="1">
      <alignment horizontal="center"/>
    </xf>
    <xf numFmtId="2" fontId="0" fillId="0" borderId="0" xfId="0" applyNumberFormat="1" applyAlignment="1">
      <alignment horizontal="center"/>
    </xf>
    <xf numFmtId="11" fontId="0" fillId="0" borderId="0" xfId="0" applyNumberFormat="1" applyAlignment="1">
      <alignment horizontal="center"/>
    </xf>
    <xf numFmtId="0" fontId="0" fillId="0" borderId="0" xfId="0" applyAlignment="1">
      <alignment horizontal="right"/>
    </xf>
    <xf numFmtId="0" fontId="0" fillId="0" borderId="0" xfId="0" applyNumberFormat="1" applyAlignment="1">
      <alignment horizontal="center"/>
    </xf>
    <xf numFmtId="3" fontId="0" fillId="0" borderId="0" xfId="0" applyNumberFormat="1" applyAlignment="1">
      <alignment horizontal="center"/>
    </xf>
    <xf numFmtId="0" fontId="1" fillId="0" borderId="0" xfId="0" applyFont="1"/>
    <xf numFmtId="164" fontId="0" fillId="0" borderId="0" xfId="0" applyNumberFormat="1" applyAlignment="1">
      <alignment horizontal="center"/>
    </xf>
    <xf numFmtId="49" fontId="0" fillId="0" borderId="0" xfId="0" applyNumberFormat="1" applyAlignment="1">
      <alignment horizontal="center"/>
    </xf>
    <xf numFmtId="0" fontId="3" fillId="0" borderId="0" xfId="0" applyFont="1"/>
    <xf numFmtId="11" fontId="0" fillId="2" borderId="1" xfId="0" applyNumberFormat="1" applyFill="1" applyBorder="1" applyAlignment="1">
      <alignment horizontal="center"/>
    </xf>
    <xf numFmtId="0" fontId="0" fillId="0" borderId="0" xfId="0" applyAlignment="1">
      <alignment horizontal="left"/>
    </xf>
    <xf numFmtId="0" fontId="0" fillId="3" borderId="2" xfId="0" applyFill="1" applyBorder="1" applyAlignment="1">
      <alignment horizontal="center"/>
    </xf>
    <xf numFmtId="165" fontId="0" fillId="0" borderId="0" xfId="0" applyNumberFormat="1" applyAlignment="1">
      <alignment horizontal="center"/>
    </xf>
    <xf numFmtId="1" fontId="0" fillId="0" borderId="0" xfId="0" applyNumberFormat="1" applyAlignment="1">
      <alignment horizontal="center"/>
    </xf>
    <xf numFmtId="0" fontId="13" fillId="0" borderId="0" xfId="0" applyFont="1" applyAlignment="1">
      <alignment horizontal="center"/>
    </xf>
    <xf numFmtId="0" fontId="16" fillId="0" borderId="0" xfId="0" applyFont="1" applyAlignment="1">
      <alignment horizontal="center"/>
    </xf>
    <xf numFmtId="0" fontId="3" fillId="0" borderId="0" xfId="0" applyFont="1" applyAlignment="1">
      <alignment horizontal="center"/>
    </xf>
    <xf numFmtId="0" fontId="0" fillId="2" borderId="4" xfId="0" applyFill="1" applyBorder="1" applyAlignment="1">
      <alignment horizontal="center"/>
    </xf>
    <xf numFmtId="166" fontId="0" fillId="0" borderId="0" xfId="0" applyNumberFormat="1" applyAlignment="1">
      <alignment horizontal="center"/>
    </xf>
    <xf numFmtId="0" fontId="0" fillId="0" borderId="0" xfId="0" applyAlignment="1">
      <alignment horizontal="center" wrapText="1"/>
    </xf>
    <xf numFmtId="0" fontId="0" fillId="0" borderId="0" xfId="0" applyAlignment="1">
      <alignment horizontal="center"/>
    </xf>
    <xf numFmtId="11" fontId="0" fillId="2" borderId="6" xfId="0" applyNumberFormat="1" applyFill="1" applyBorder="1" applyAlignment="1">
      <alignment horizontal="center"/>
    </xf>
    <xf numFmtId="11" fontId="0" fillId="2" borderId="7" xfId="0" applyNumberFormat="1" applyFill="1" applyBorder="1" applyAlignment="1">
      <alignment horizontal="center"/>
    </xf>
    <xf numFmtId="11" fontId="0" fillId="2" borderId="8" xfId="0" applyNumberFormat="1" applyFill="1" applyBorder="1" applyAlignment="1">
      <alignment horizontal="center"/>
    </xf>
    <xf numFmtId="0" fontId="0" fillId="2" borderId="9" xfId="0" applyFill="1" applyBorder="1" applyAlignment="1">
      <alignment horizontal="center"/>
    </xf>
    <xf numFmtId="0" fontId="0" fillId="2" borderId="10" xfId="0" applyFill="1" applyBorder="1" applyAlignment="1">
      <alignment horizontal="center"/>
    </xf>
    <xf numFmtId="0" fontId="0" fillId="2" borderId="11" xfId="0" applyFill="1" applyBorder="1" applyAlignment="1">
      <alignment horizontal="center"/>
    </xf>
    <xf numFmtId="0" fontId="5" fillId="0" borderId="0" xfId="0" applyFont="1" applyAlignment="1">
      <alignment horizontal="left"/>
    </xf>
    <xf numFmtId="0" fontId="0" fillId="3" borderId="4" xfId="0" applyFill="1" applyBorder="1" applyAlignment="1">
      <alignment horizontal="center"/>
    </xf>
    <xf numFmtId="0" fontId="5" fillId="0" borderId="0" xfId="0" applyFont="1" applyAlignment="1">
      <alignment horizontal="center"/>
    </xf>
    <xf numFmtId="0" fontId="0" fillId="0" borderId="0" xfId="0" applyFill="1" applyBorder="1" applyAlignment="1">
      <alignment horizontal="center"/>
    </xf>
    <xf numFmtId="165" fontId="0" fillId="2" borderId="3" xfId="0" applyNumberFormat="1" applyFill="1" applyBorder="1" applyAlignment="1">
      <alignment horizontal="center"/>
    </xf>
    <xf numFmtId="0" fontId="3" fillId="2" borderId="4" xfId="0" applyFont="1" applyFill="1" applyBorder="1" applyAlignment="1">
      <alignment horizontal="center"/>
    </xf>
    <xf numFmtId="0" fontId="0" fillId="2" borderId="13" xfId="0" applyFill="1" applyBorder="1" applyAlignment="1">
      <alignment horizontal="center"/>
    </xf>
    <xf numFmtId="0" fontId="3" fillId="2" borderId="14" xfId="0" applyFont="1" applyFill="1" applyBorder="1" applyAlignment="1">
      <alignment horizontal="center"/>
    </xf>
    <xf numFmtId="11" fontId="0" fillId="2" borderId="3" xfId="0" applyNumberFormat="1" applyFill="1" applyBorder="1" applyAlignment="1">
      <alignment horizontal="center"/>
    </xf>
    <xf numFmtId="2" fontId="0" fillId="3" borderId="3" xfId="0" applyNumberFormat="1" applyFill="1" applyBorder="1" applyAlignment="1">
      <alignment horizontal="center"/>
    </xf>
    <xf numFmtId="10" fontId="0" fillId="3" borderId="5" xfId="0" applyNumberFormat="1" applyFill="1" applyBorder="1" applyAlignment="1">
      <alignment horizontal="center"/>
    </xf>
    <xf numFmtId="0" fontId="0" fillId="0" borderId="0" xfId="0" applyAlignment="1">
      <alignment horizontal="center"/>
    </xf>
    <xf numFmtId="0" fontId="0" fillId="0" borderId="0" xfId="0" applyAlignment="1">
      <alignment horizontal="center" vertical="center"/>
    </xf>
    <xf numFmtId="0" fontId="0" fillId="0" borderId="0" xfId="0" applyAlignment="1">
      <alignment horizontal="center" vertical="center" wrapText="1"/>
    </xf>
    <xf numFmtId="0" fontId="22" fillId="0" borderId="0" xfId="0" applyFont="1" applyAlignment="1">
      <alignment horizontal="center"/>
    </xf>
    <xf numFmtId="0" fontId="19" fillId="3" borderId="4" xfId="0" applyFont="1" applyFill="1" applyBorder="1" applyAlignment="1">
      <alignment horizontal="center"/>
    </xf>
    <xf numFmtId="3" fontId="19" fillId="3" borderId="3" xfId="0" applyNumberFormat="1" applyFont="1" applyFill="1" applyBorder="1" applyAlignment="1">
      <alignment horizontal="center"/>
    </xf>
    <xf numFmtId="0" fontId="27" fillId="0" borderId="0" xfId="0" applyFont="1"/>
    <xf numFmtId="167" fontId="0" fillId="0" borderId="0" xfId="0" applyNumberFormat="1" applyAlignment="1">
      <alignment horizontal="center"/>
    </xf>
    <xf numFmtId="0" fontId="26" fillId="0" borderId="0" xfId="0" applyFont="1" applyBorder="1" applyAlignment="1">
      <alignment horizontal="center"/>
    </xf>
    <xf numFmtId="0" fontId="0" fillId="0" borderId="0" xfId="0" quotePrefix="1" applyAlignment="1">
      <alignment horizontal="center"/>
    </xf>
    <xf numFmtId="0" fontId="28" fillId="0" borderId="0" xfId="0" applyFont="1" applyAlignment="1">
      <alignment horizontal="left"/>
    </xf>
    <xf numFmtId="0" fontId="3" fillId="0" borderId="0" xfId="0" applyFont="1" applyAlignment="1">
      <alignment horizontal="left"/>
    </xf>
    <xf numFmtId="2" fontId="0" fillId="2" borderId="5" xfId="0" applyNumberFormat="1" applyFill="1" applyBorder="1" applyAlignment="1">
      <alignment horizontal="center"/>
    </xf>
    <xf numFmtId="0" fontId="0" fillId="0" borderId="16" xfId="0" applyBorder="1" applyAlignment="1">
      <alignment horizontal="center"/>
    </xf>
    <xf numFmtId="0" fontId="0" fillId="0" borderId="0" xfId="0" applyAlignment="1">
      <alignment horizontal="center"/>
    </xf>
    <xf numFmtId="0" fontId="1" fillId="0" borderId="0" xfId="0" applyFont="1" applyBorder="1" applyAlignment="1">
      <alignment horizontal="center"/>
    </xf>
    <xf numFmtId="0" fontId="9" fillId="0" borderId="0" xfId="0" applyFont="1" applyAlignment="1">
      <alignment horizontal="center"/>
    </xf>
    <xf numFmtId="168" fontId="0" fillId="0" borderId="0" xfId="0" applyNumberFormat="1" applyAlignment="1">
      <alignment horizontal="center"/>
    </xf>
    <xf numFmtId="0" fontId="5" fillId="0" borderId="0" xfId="0" applyFont="1"/>
    <xf numFmtId="0" fontId="25" fillId="0" borderId="0" xfId="0" applyFont="1" applyAlignment="1">
      <alignment horizontal="center"/>
    </xf>
    <xf numFmtId="0" fontId="31" fillId="0" borderId="0" xfId="0" applyFont="1" applyAlignment="1">
      <alignment horizontal="center"/>
    </xf>
    <xf numFmtId="0" fontId="5" fillId="0" borderId="0" xfId="0" applyFont="1" applyAlignment="1"/>
    <xf numFmtId="0" fontId="0" fillId="0" borderId="0" xfId="0" applyAlignment="1"/>
    <xf numFmtId="0" fontId="5" fillId="0" borderId="17" xfId="0" applyFont="1" applyBorder="1" applyAlignment="1">
      <alignment horizontal="center"/>
    </xf>
    <xf numFmtId="0" fontId="0" fillId="0" borderId="15" xfId="0" applyBorder="1" applyAlignment="1">
      <alignment horizontal="center"/>
    </xf>
    <xf numFmtId="2" fontId="0" fillId="4" borderId="0" xfId="0" applyNumberFormat="1" applyFill="1" applyAlignment="1">
      <alignment horizontal="center"/>
    </xf>
    <xf numFmtId="0" fontId="5" fillId="0" borderId="18" xfId="0" applyFont="1" applyBorder="1" applyAlignment="1">
      <alignment horizontal="center"/>
    </xf>
    <xf numFmtId="166" fontId="0" fillId="0" borderId="19" xfId="0" applyNumberFormat="1" applyBorder="1" applyAlignment="1">
      <alignment horizontal="center"/>
    </xf>
    <xf numFmtId="0" fontId="31" fillId="0" borderId="0" xfId="0" applyFont="1" applyBorder="1" applyAlignment="1">
      <alignment horizontal="center"/>
    </xf>
    <xf numFmtId="0" fontId="5" fillId="0" borderId="0" xfId="0" applyFont="1" applyAlignment="1">
      <alignment horizontal="right"/>
    </xf>
    <xf numFmtId="0" fontId="34" fillId="0" borderId="0" xfId="0" applyFont="1" applyBorder="1" applyAlignment="1"/>
    <xf numFmtId="0" fontId="27" fillId="0" borderId="0" xfId="0" applyFont="1" applyBorder="1" applyAlignment="1"/>
    <xf numFmtId="0" fontId="33" fillId="0" borderId="0" xfId="0" applyFont="1" applyAlignment="1">
      <alignment horizontal="left"/>
    </xf>
    <xf numFmtId="0" fontId="33" fillId="0" borderId="0" xfId="0" applyFont="1" applyBorder="1" applyAlignment="1">
      <alignment horizontal="left"/>
    </xf>
    <xf numFmtId="0" fontId="33" fillId="0" borderId="0" xfId="0" quotePrefix="1" applyFont="1" applyAlignment="1">
      <alignment horizontal="left"/>
    </xf>
    <xf numFmtId="16" fontId="33" fillId="0" borderId="0" xfId="0" quotePrefix="1" applyNumberFormat="1" applyFont="1" applyAlignment="1">
      <alignment horizontal="left"/>
    </xf>
    <xf numFmtId="17" fontId="33" fillId="0" borderId="0" xfId="0" applyNumberFormat="1" applyFont="1" applyBorder="1" applyAlignment="1">
      <alignment horizontal="left"/>
    </xf>
    <xf numFmtId="0" fontId="1" fillId="0" borderId="0" xfId="0" quotePrefix="1" applyFont="1" applyAlignment="1">
      <alignment horizontal="center"/>
    </xf>
    <xf numFmtId="0" fontId="1" fillId="0" borderId="0" xfId="0" applyFont="1" applyAlignment="1">
      <alignment horizontal="center"/>
    </xf>
    <xf numFmtId="0" fontId="1" fillId="0" borderId="12" xfId="0" applyFont="1" applyBorder="1" applyAlignment="1">
      <alignment horizontal="center"/>
    </xf>
    <xf numFmtId="0" fontId="1" fillId="0" borderId="0" xfId="0" applyFont="1" applyBorder="1" applyAlignment="1">
      <alignment horizontal="center"/>
    </xf>
    <xf numFmtId="0" fontId="0" fillId="0" borderId="0" xfId="0" quotePrefix="1" applyAlignment="1">
      <alignment horizontal="center"/>
    </xf>
    <xf numFmtId="0" fontId="0" fillId="0" borderId="0" xfId="0" applyAlignment="1">
      <alignment horizontal="center"/>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ahoma"/>
                <a:ea typeface="Tahoma"/>
                <a:cs typeface="Tahoma"/>
              </a:defRPr>
            </a:pPr>
            <a:r>
              <a:rPr lang="en-US"/>
              <a:t>Planck Function (600 K)</a:t>
            </a:r>
          </a:p>
        </c:rich>
      </c:tx>
      <c:layout>
        <c:manualLayout>
          <c:xMode val="edge"/>
          <c:yMode val="edge"/>
          <c:x val="0.32188084084426349"/>
          <c:y val="3.3232628398791542E-2"/>
        </c:manualLayout>
      </c:layout>
      <c:overlay val="0"/>
      <c:spPr>
        <a:noFill/>
        <a:ln w="25400">
          <a:noFill/>
        </a:ln>
      </c:spPr>
    </c:title>
    <c:autoTitleDeleted val="0"/>
    <c:plotArea>
      <c:layout>
        <c:manualLayout>
          <c:layoutTarget val="inner"/>
          <c:xMode val="edge"/>
          <c:yMode val="edge"/>
          <c:x val="0.13019902997060587"/>
          <c:y val="0.19637491204286259"/>
          <c:w val="0.81916889689839734"/>
          <c:h val="0.59516704111452157"/>
        </c:manualLayout>
      </c:layout>
      <c:scatterChart>
        <c:scatterStyle val="lineMarker"/>
        <c:varyColors val="0"/>
        <c:ser>
          <c:idx val="0"/>
          <c:order val="0"/>
          <c:tx>
            <c:v>B_lambda</c:v>
          </c:tx>
          <c:spPr>
            <a:ln w="38100">
              <a:solidFill>
                <a:srgbClr val="000080"/>
              </a:solidFill>
              <a:prstDash val="solid"/>
            </a:ln>
          </c:spPr>
          <c:marker>
            <c:symbol val="none"/>
          </c:marker>
          <c:xVal>
            <c:numLit>
              <c:formatCode>General</c:formatCode>
              <c:ptCount val="101"/>
              <c:pt idx="0">
                <c:v>9.5</c:v>
              </c:pt>
              <c:pt idx="1">
                <c:v>9.51</c:v>
              </c:pt>
              <c:pt idx="2">
                <c:v>9.52</c:v>
              </c:pt>
              <c:pt idx="3">
                <c:v>9.5300000000000011</c:v>
              </c:pt>
              <c:pt idx="4">
                <c:v>9.5400000000000009</c:v>
              </c:pt>
              <c:pt idx="5">
                <c:v>9.5500000000000007</c:v>
              </c:pt>
              <c:pt idx="6">
                <c:v>9.56</c:v>
              </c:pt>
              <c:pt idx="7">
                <c:v>9.57</c:v>
              </c:pt>
              <c:pt idx="8">
                <c:v>9.58</c:v>
              </c:pt>
              <c:pt idx="9">
                <c:v>9.59</c:v>
              </c:pt>
              <c:pt idx="10">
                <c:v>9.6</c:v>
              </c:pt>
              <c:pt idx="11">
                <c:v>9.61</c:v>
              </c:pt>
              <c:pt idx="12">
                <c:v>9.620000000000001</c:v>
              </c:pt>
              <c:pt idx="13">
                <c:v>9.6300000000000008</c:v>
              </c:pt>
              <c:pt idx="14">
                <c:v>9.64</c:v>
              </c:pt>
              <c:pt idx="15">
                <c:v>9.65</c:v>
              </c:pt>
              <c:pt idx="16">
                <c:v>9.66</c:v>
              </c:pt>
              <c:pt idx="17">
                <c:v>9.67</c:v>
              </c:pt>
              <c:pt idx="18">
                <c:v>9.68</c:v>
              </c:pt>
              <c:pt idx="19">
                <c:v>9.69</c:v>
              </c:pt>
              <c:pt idx="20">
                <c:v>9.7000000000000011</c:v>
              </c:pt>
              <c:pt idx="21">
                <c:v>9.7100000000000009</c:v>
              </c:pt>
              <c:pt idx="22">
                <c:v>9.7200000000000006</c:v>
              </c:pt>
              <c:pt idx="23">
                <c:v>9.73</c:v>
              </c:pt>
              <c:pt idx="24">
                <c:v>9.74</c:v>
              </c:pt>
              <c:pt idx="25">
                <c:v>9.75</c:v>
              </c:pt>
              <c:pt idx="26">
                <c:v>9.76</c:v>
              </c:pt>
              <c:pt idx="27">
                <c:v>9.77</c:v>
              </c:pt>
              <c:pt idx="28">
                <c:v>9.7800000000000011</c:v>
              </c:pt>
              <c:pt idx="29">
                <c:v>9.7900000000000009</c:v>
              </c:pt>
              <c:pt idx="30">
                <c:v>9.8000000000000007</c:v>
              </c:pt>
              <c:pt idx="31">
                <c:v>9.81</c:v>
              </c:pt>
              <c:pt idx="32">
                <c:v>9.82</c:v>
              </c:pt>
              <c:pt idx="33">
                <c:v>9.83</c:v>
              </c:pt>
              <c:pt idx="34">
                <c:v>9.84</c:v>
              </c:pt>
              <c:pt idx="35">
                <c:v>9.8500000000000068</c:v>
              </c:pt>
              <c:pt idx="36">
                <c:v>9.8600000000000048</c:v>
              </c:pt>
              <c:pt idx="37">
                <c:v>9.8700000000000028</c:v>
              </c:pt>
              <c:pt idx="38">
                <c:v>9.8800000000000008</c:v>
              </c:pt>
              <c:pt idx="39">
                <c:v>9.89</c:v>
              </c:pt>
              <c:pt idx="40">
                <c:v>9.9</c:v>
              </c:pt>
              <c:pt idx="41">
                <c:v>9.91</c:v>
              </c:pt>
              <c:pt idx="42">
                <c:v>9.92</c:v>
              </c:pt>
              <c:pt idx="43">
                <c:v>9.93</c:v>
              </c:pt>
              <c:pt idx="44">
                <c:v>9.94</c:v>
              </c:pt>
              <c:pt idx="45">
                <c:v>9.9500000000000028</c:v>
              </c:pt>
              <c:pt idx="46">
                <c:v>9.9600000000000026</c:v>
              </c:pt>
              <c:pt idx="47">
                <c:v>9.9700000000000006</c:v>
              </c:pt>
              <c:pt idx="48">
                <c:v>9.98</c:v>
              </c:pt>
              <c:pt idx="49">
                <c:v>9.99</c:v>
              </c:pt>
              <c:pt idx="50">
                <c:v>10</c:v>
              </c:pt>
              <c:pt idx="51">
                <c:v>10.01</c:v>
              </c:pt>
              <c:pt idx="52">
                <c:v>10.02</c:v>
              </c:pt>
              <c:pt idx="53">
                <c:v>10.030000000000001</c:v>
              </c:pt>
              <c:pt idx="54">
                <c:v>10.040000000000001</c:v>
              </c:pt>
              <c:pt idx="55">
                <c:v>10.050000000000002</c:v>
              </c:pt>
              <c:pt idx="56">
                <c:v>10.06</c:v>
              </c:pt>
              <c:pt idx="57">
                <c:v>10.07</c:v>
              </c:pt>
              <c:pt idx="58">
                <c:v>10.08</c:v>
              </c:pt>
              <c:pt idx="59">
                <c:v>10.09</c:v>
              </c:pt>
              <c:pt idx="60">
                <c:v>10.1</c:v>
              </c:pt>
              <c:pt idx="61">
                <c:v>10.11</c:v>
              </c:pt>
              <c:pt idx="62">
                <c:v>10.120000000000001</c:v>
              </c:pt>
              <c:pt idx="63">
                <c:v>10.130000000000001</c:v>
              </c:pt>
              <c:pt idx="64">
                <c:v>10.14</c:v>
              </c:pt>
              <c:pt idx="65">
                <c:v>10.15</c:v>
              </c:pt>
              <c:pt idx="66">
                <c:v>10.16</c:v>
              </c:pt>
              <c:pt idx="67">
                <c:v>10.17</c:v>
              </c:pt>
              <c:pt idx="68">
                <c:v>10.18</c:v>
              </c:pt>
              <c:pt idx="69">
                <c:v>10.19</c:v>
              </c:pt>
              <c:pt idx="70">
                <c:v>10.200000000000001</c:v>
              </c:pt>
              <c:pt idx="71">
                <c:v>10.210000000000001</c:v>
              </c:pt>
              <c:pt idx="72">
                <c:v>10.220000000000001</c:v>
              </c:pt>
              <c:pt idx="73">
                <c:v>10.23</c:v>
              </c:pt>
              <c:pt idx="74">
                <c:v>10.24</c:v>
              </c:pt>
              <c:pt idx="75">
                <c:v>10.25</c:v>
              </c:pt>
              <c:pt idx="76">
                <c:v>10.26</c:v>
              </c:pt>
              <c:pt idx="77">
                <c:v>10.27</c:v>
              </c:pt>
              <c:pt idx="78">
                <c:v>10.28</c:v>
              </c:pt>
              <c:pt idx="79">
                <c:v>10.29</c:v>
              </c:pt>
              <c:pt idx="80">
                <c:v>10.3</c:v>
              </c:pt>
              <c:pt idx="81">
                <c:v>10.31</c:v>
              </c:pt>
              <c:pt idx="82">
                <c:v>10.32</c:v>
              </c:pt>
              <c:pt idx="83">
                <c:v>10.33</c:v>
              </c:pt>
              <c:pt idx="84">
                <c:v>10.34</c:v>
              </c:pt>
              <c:pt idx="85">
                <c:v>10.350000000000021</c:v>
              </c:pt>
              <c:pt idx="86">
                <c:v>10.360000000000021</c:v>
              </c:pt>
              <c:pt idx="87">
                <c:v>10.370000000000006</c:v>
              </c:pt>
              <c:pt idx="88">
                <c:v>10.38</c:v>
              </c:pt>
              <c:pt idx="89">
                <c:v>10.39</c:v>
              </c:pt>
              <c:pt idx="90">
                <c:v>10.4</c:v>
              </c:pt>
              <c:pt idx="91">
                <c:v>10.41</c:v>
              </c:pt>
              <c:pt idx="92">
                <c:v>10.42</c:v>
              </c:pt>
              <c:pt idx="93">
                <c:v>10.43</c:v>
              </c:pt>
              <c:pt idx="94">
                <c:v>10.44</c:v>
              </c:pt>
              <c:pt idx="95">
                <c:v>10.450000000000006</c:v>
              </c:pt>
              <c:pt idx="96">
                <c:v>10.46</c:v>
              </c:pt>
              <c:pt idx="97">
                <c:v>10.47</c:v>
              </c:pt>
              <c:pt idx="98">
                <c:v>10.48</c:v>
              </c:pt>
              <c:pt idx="99">
                <c:v>10.49</c:v>
              </c:pt>
              <c:pt idx="100">
                <c:v>10.5</c:v>
              </c:pt>
            </c:numLit>
          </c:xVal>
          <c:yVal>
            <c:numLit>
              <c:formatCode>General</c:formatCode>
              <c:ptCount val="101"/>
              <c:pt idx="0">
                <c:v>420.02832185778863</c:v>
              </c:pt>
              <c:pt idx="1">
                <c:v>419.03289304756191</c:v>
              </c:pt>
              <c:pt idx="2">
                <c:v>418.03987703699426</c:v>
              </c:pt>
              <c:pt idx="3">
                <c:v>417.04927009055797</c:v>
              </c:pt>
              <c:pt idx="4">
                <c:v>416.06106845166124</c:v>
              </c:pt>
              <c:pt idx="5">
                <c:v>415.07526834302098</c:v>
              </c:pt>
              <c:pt idx="6">
                <c:v>414.09186596701369</c:v>
              </c:pt>
              <c:pt idx="7">
                <c:v>413.1108575060353</c:v>
              </c:pt>
              <c:pt idx="8">
                <c:v>412.13223912285207</c:v>
              </c:pt>
              <c:pt idx="9">
                <c:v>411.15600696094964</c:v>
              </c:pt>
              <c:pt idx="10">
                <c:v>410.18215714487826</c:v>
              </c:pt>
              <c:pt idx="11">
                <c:v>409.21068578059311</c:v>
              </c:pt>
              <c:pt idx="12">
                <c:v>408.24158895579183</c:v>
              </c:pt>
              <c:pt idx="13">
                <c:v>407.27486274025028</c:v>
              </c:pt>
              <c:pt idx="14">
                <c:v>406.31050318615081</c:v>
              </c:pt>
              <c:pt idx="15">
                <c:v>405.3485063284117</c:v>
              </c:pt>
              <c:pt idx="16">
                <c:v>404.38886818500936</c:v>
              </c:pt>
              <c:pt idx="17">
                <c:v>403.43158475729723</c:v>
              </c:pt>
              <c:pt idx="18">
                <c:v>402.47665203033227</c:v>
              </c:pt>
              <c:pt idx="19">
                <c:v>401.52406597316985</c:v>
              </c:pt>
              <c:pt idx="20">
                <c:v>400.57382253919258</c:v>
              </c:pt>
              <c:pt idx="21">
                <c:v>399.62591766640725</c:v>
              </c:pt>
              <c:pt idx="22">
                <c:v>398.68034727775296</c:v>
              </c:pt>
              <c:pt idx="23">
                <c:v>397.7371072813969</c:v>
              </c:pt>
              <c:pt idx="24">
                <c:v>396.79619357103877</c:v>
              </c:pt>
              <c:pt idx="25">
                <c:v>395.85760202619957</c:v>
              </c:pt>
              <c:pt idx="26">
                <c:v>394.92132851250847</c:v>
              </c:pt>
              <c:pt idx="27">
                <c:v>393.98736888200625</c:v>
              </c:pt>
              <c:pt idx="28">
                <c:v>393.05571897341059</c:v>
              </c:pt>
              <c:pt idx="29">
                <c:v>392.12637461241195</c:v>
              </c:pt>
              <c:pt idx="30">
                <c:v>391.19933161194808</c:v>
              </c:pt>
              <c:pt idx="31">
                <c:v>390.27458577247717</c:v>
              </c:pt>
              <c:pt idx="32">
                <c:v>389.35213288225589</c:v>
              </c:pt>
              <c:pt idx="33">
                <c:v>388.43196871760159</c:v>
              </c:pt>
              <c:pt idx="34">
                <c:v>387.51408904317083</c:v>
              </c:pt>
              <c:pt idx="35">
                <c:v>386.59848961220899</c:v>
              </c:pt>
              <c:pt idx="36">
                <c:v>385.68516616682371</c:v>
              </c:pt>
              <c:pt idx="37">
                <c:v>384.77411443823559</c:v>
              </c:pt>
              <c:pt idx="38">
                <c:v>383.86533014704179</c:v>
              </c:pt>
              <c:pt idx="39">
                <c:v>382.95880900345736</c:v>
              </c:pt>
              <c:pt idx="40">
                <c:v>382.05454670757524</c:v>
              </c:pt>
              <c:pt idx="41">
                <c:v>381.15253894960864</c:v>
              </c:pt>
              <c:pt idx="42">
                <c:v>380.25278141013786</c:v>
              </c:pt>
              <c:pt idx="43">
                <c:v>379.35526976034998</c:v>
              </c:pt>
              <c:pt idx="44">
                <c:v>378.45999966227879</c:v>
              </c:pt>
              <c:pt idx="45">
                <c:v>377.56696676904562</c:v>
              </c:pt>
              <c:pt idx="46">
                <c:v>376.67616672508365</c:v>
              </c:pt>
              <c:pt idx="47">
                <c:v>375.78759516637899</c:v>
              </c:pt>
              <c:pt idx="48">
                <c:v>374.90124772069669</c:v>
              </c:pt>
              <c:pt idx="49">
                <c:v>374.01712000780395</c:v>
              </c:pt>
              <c:pt idx="50">
                <c:v>373.13520763969592</c:v>
              </c:pt>
              <c:pt idx="51">
                <c:v>372.25550622081835</c:v>
              </c:pt>
              <c:pt idx="52">
                <c:v>371.37801134828362</c:v>
              </c:pt>
              <c:pt idx="53">
                <c:v>370.50271861209399</c:v>
              </c:pt>
              <c:pt idx="54">
                <c:v>369.62962359534464</c:v>
              </c:pt>
              <c:pt idx="55">
                <c:v>368.75872187444031</c:v>
              </c:pt>
              <c:pt idx="56">
                <c:v>367.89000901931132</c:v>
              </c:pt>
              <c:pt idx="57">
                <c:v>367.02348059360986</c:v>
              </c:pt>
              <c:pt idx="58">
                <c:v>366.15913215492077</c:v>
              </c:pt>
              <c:pt idx="59">
                <c:v>365.29695925496048</c:v>
              </c:pt>
              <c:pt idx="60">
                <c:v>364.43695743978128</c:v>
              </c:pt>
              <c:pt idx="61">
                <c:v>363.57912224996426</c:v>
              </c:pt>
              <c:pt idx="62">
                <c:v>362.72344922081533</c:v>
              </c:pt>
              <c:pt idx="63">
                <c:v>361.86993388256332</c:v>
              </c:pt>
              <c:pt idx="64">
                <c:v>361.01857176054369</c:v>
              </c:pt>
              <c:pt idx="65">
                <c:v>360.16935837539575</c:v>
              </c:pt>
              <c:pt idx="66">
                <c:v>359.32228924324073</c:v>
              </c:pt>
              <c:pt idx="67">
                <c:v>358.47735987587163</c:v>
              </c:pt>
              <c:pt idx="68">
                <c:v>357.6345657809357</c:v>
              </c:pt>
              <c:pt idx="69">
                <c:v>356.79390246211017</c:v>
              </c:pt>
              <c:pt idx="70">
                <c:v>355.95536541928874</c:v>
              </c:pt>
              <c:pt idx="71">
                <c:v>355.11895014874892</c:v>
              </c:pt>
              <c:pt idx="72">
                <c:v>354.28465214332982</c:v>
              </c:pt>
              <c:pt idx="73">
                <c:v>353.45246689260608</c:v>
              </c:pt>
              <c:pt idx="74">
                <c:v>352.62238988305717</c:v>
              </c:pt>
              <c:pt idx="75">
                <c:v>351.79441659822891</c:v>
              </c:pt>
              <c:pt idx="76">
                <c:v>350.96854251891619</c:v>
              </c:pt>
              <c:pt idx="77">
                <c:v>350.144763123308</c:v>
              </c:pt>
              <c:pt idx="78">
                <c:v>349.32307388715549</c:v>
              </c:pt>
              <c:pt idx="79">
                <c:v>348.50347028394572</c:v>
              </c:pt>
              <c:pt idx="80">
                <c:v>347.685947785042</c:v>
              </c:pt>
              <c:pt idx="81">
                <c:v>346.87050185984918</c:v>
              </c:pt>
              <c:pt idx="82">
                <c:v>346.057127975968</c:v>
              </c:pt>
              <c:pt idx="83">
                <c:v>345.24582159934869</c:v>
              </c:pt>
              <c:pt idx="84">
                <c:v>344.43657819443399</c:v>
              </c:pt>
              <c:pt idx="85">
                <c:v>343.6293932243272</c:v>
              </c:pt>
              <c:pt idx="86">
                <c:v>342.82426215091624</c:v>
              </c:pt>
              <c:pt idx="87">
                <c:v>342.0211804350356</c:v>
              </c:pt>
              <c:pt idx="88">
                <c:v>341.22014353660694</c:v>
              </c:pt>
              <c:pt idx="89">
                <c:v>340.42114691477866</c:v>
              </c:pt>
              <c:pt idx="90">
                <c:v>339.62418602806974</c:v>
              </c:pt>
              <c:pt idx="91">
                <c:v>338.82925633450202</c:v>
              </c:pt>
              <c:pt idx="92">
                <c:v>338.03635329174665</c:v>
              </c:pt>
              <c:pt idx="93">
                <c:v>337.24547235725396</c:v>
              </c:pt>
              <c:pt idx="94">
                <c:v>336.45660898838776</c:v>
              </c:pt>
              <c:pt idx="95">
                <c:v>335.66975864256142</c:v>
              </c:pt>
              <c:pt idx="96">
                <c:v>334.88491677736067</c:v>
              </c:pt>
              <c:pt idx="97">
                <c:v>334.10207885068093</c:v>
              </c:pt>
              <c:pt idx="98">
                <c:v>333.32124032085147</c:v>
              </c:pt>
              <c:pt idx="99">
                <c:v>332.54239664675742</c:v>
              </c:pt>
              <c:pt idx="100">
                <c:v>331.76554328797187</c:v>
              </c:pt>
            </c:numLit>
          </c:yVal>
          <c:smooth val="0"/>
        </c:ser>
        <c:dLbls>
          <c:showLegendKey val="0"/>
          <c:showVal val="0"/>
          <c:showCatName val="0"/>
          <c:showSerName val="0"/>
          <c:showPercent val="0"/>
          <c:showBubbleSize val="0"/>
        </c:dLbls>
        <c:axId val="105536512"/>
        <c:axId val="106964096"/>
      </c:scatterChart>
      <c:valAx>
        <c:axId val="105536512"/>
        <c:scaling>
          <c:orientation val="minMax"/>
        </c:scaling>
        <c:delete val="0"/>
        <c:axPos val="b"/>
        <c:title>
          <c:tx>
            <c:rich>
              <a:bodyPr/>
              <a:lstStyle/>
              <a:p>
                <a:pPr>
                  <a:defRPr sz="1000" b="1" i="0" u="none" strike="noStrike" baseline="0">
                    <a:solidFill>
                      <a:srgbClr val="000000"/>
                    </a:solidFill>
                    <a:latin typeface="Tahoma"/>
                    <a:ea typeface="Tahoma"/>
                    <a:cs typeface="Tahoma"/>
                  </a:defRPr>
                </a:pPr>
                <a:r>
                  <a:rPr lang="en-US"/>
                  <a:t>Wavelength (micrometers)</a:t>
                </a:r>
              </a:p>
            </c:rich>
          </c:tx>
          <c:layout>
            <c:manualLayout>
              <c:xMode val="edge"/>
              <c:yMode val="edge"/>
              <c:x val="0.37793889687839682"/>
              <c:y val="0.885197643345941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Tahoma"/>
                <a:ea typeface="Tahoma"/>
                <a:cs typeface="Tahoma"/>
              </a:defRPr>
            </a:pPr>
            <a:endParaRPr lang="en-US"/>
          </a:p>
        </c:txPr>
        <c:crossAx val="106964096"/>
        <c:crosses val="autoZero"/>
        <c:crossBetween val="midCat"/>
      </c:valAx>
      <c:valAx>
        <c:axId val="106964096"/>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Tahoma"/>
                    <a:ea typeface="Tahoma"/>
                    <a:cs typeface="Tahoma"/>
                  </a:defRPr>
                </a:pPr>
                <a:r>
                  <a:rPr lang="en-US"/>
                  <a:t>Spectral Exitance</a:t>
                </a:r>
              </a:p>
            </c:rich>
          </c:tx>
          <c:layout>
            <c:manualLayout>
              <c:xMode val="edge"/>
              <c:yMode val="edge"/>
              <c:x val="2.8933092224231471E-2"/>
              <c:y val="0.3172208609875446"/>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Tahoma"/>
                <a:ea typeface="Tahoma"/>
                <a:cs typeface="Tahoma"/>
              </a:defRPr>
            </a:pPr>
            <a:endParaRPr lang="en-US"/>
          </a:p>
        </c:txPr>
        <c:crossAx val="105536512"/>
        <c:crosses val="autoZero"/>
        <c:crossBetween val="midCat"/>
      </c:valAx>
      <c:spPr>
        <a:noFill/>
        <a:ln w="25400">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Tahoma"/>
          <a:ea typeface="Tahoma"/>
          <a:cs typeface="Tahoma"/>
        </a:defRPr>
      </a:pPr>
      <a:endParaRPr lang="en-US"/>
    </a:p>
  </c:txPr>
  <c:printSettings>
    <c:headerFooter alignWithMargins="0"/>
    <c:pageMargins b="1" l="0.75000000000000144" r="0.75000000000000144"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Emissivity</a:t>
            </a:r>
          </a:p>
        </c:rich>
      </c:tx>
      <c:layout/>
      <c:overlay val="0"/>
    </c:title>
    <c:autoTitleDeleted val="0"/>
    <c:plotArea>
      <c:layout/>
      <c:scatterChart>
        <c:scatterStyle val="lineMarker"/>
        <c:varyColors val="0"/>
        <c:ser>
          <c:idx val="0"/>
          <c:order val="0"/>
          <c:tx>
            <c:strRef>
              <c:f>'2-9(C)'!$F$10</c:f>
              <c:strCache>
                <c:ptCount val="1"/>
                <c:pt idx="0">
                  <c:v>emissivity</c:v>
                </c:pt>
              </c:strCache>
            </c:strRef>
          </c:tx>
          <c:xVal>
            <c:numRef>
              <c:f>'2-9(C)'!$E$11:$E$47</c:f>
              <c:numCache>
                <c:formatCode>General</c:formatCode>
                <c:ptCount val="37"/>
                <c:pt idx="0">
                  <c:v>300</c:v>
                </c:pt>
                <c:pt idx="1">
                  <c:v>305</c:v>
                </c:pt>
                <c:pt idx="2">
                  <c:v>310</c:v>
                </c:pt>
                <c:pt idx="3">
                  <c:v>315</c:v>
                </c:pt>
                <c:pt idx="4">
                  <c:v>320</c:v>
                </c:pt>
                <c:pt idx="5">
                  <c:v>325</c:v>
                </c:pt>
                <c:pt idx="6">
                  <c:v>330</c:v>
                </c:pt>
                <c:pt idx="7">
                  <c:v>335</c:v>
                </c:pt>
                <c:pt idx="8">
                  <c:v>340</c:v>
                </c:pt>
                <c:pt idx="9">
                  <c:v>345</c:v>
                </c:pt>
                <c:pt idx="10">
                  <c:v>350</c:v>
                </c:pt>
                <c:pt idx="11">
                  <c:v>360</c:v>
                </c:pt>
                <c:pt idx="12">
                  <c:v>370</c:v>
                </c:pt>
                <c:pt idx="13">
                  <c:v>380</c:v>
                </c:pt>
                <c:pt idx="14">
                  <c:v>390</c:v>
                </c:pt>
                <c:pt idx="15">
                  <c:v>400</c:v>
                </c:pt>
                <c:pt idx="16">
                  <c:v>425</c:v>
                </c:pt>
                <c:pt idx="17">
                  <c:v>450</c:v>
                </c:pt>
                <c:pt idx="18">
                  <c:v>475</c:v>
                </c:pt>
                <c:pt idx="19">
                  <c:v>500</c:v>
                </c:pt>
                <c:pt idx="20">
                  <c:v>550</c:v>
                </c:pt>
                <c:pt idx="21">
                  <c:v>600</c:v>
                </c:pt>
                <c:pt idx="22">
                  <c:v>650</c:v>
                </c:pt>
                <c:pt idx="23">
                  <c:v>700</c:v>
                </c:pt>
                <c:pt idx="24">
                  <c:v>750</c:v>
                </c:pt>
                <c:pt idx="25">
                  <c:v>800</c:v>
                </c:pt>
                <c:pt idx="26">
                  <c:v>850</c:v>
                </c:pt>
                <c:pt idx="27">
                  <c:v>900</c:v>
                </c:pt>
                <c:pt idx="28">
                  <c:v>950</c:v>
                </c:pt>
                <c:pt idx="29">
                  <c:v>1000</c:v>
                </c:pt>
                <c:pt idx="30">
                  <c:v>1100</c:v>
                </c:pt>
                <c:pt idx="31">
                  <c:v>1200</c:v>
                </c:pt>
                <c:pt idx="32">
                  <c:v>1300</c:v>
                </c:pt>
                <c:pt idx="33">
                  <c:v>1400</c:v>
                </c:pt>
                <c:pt idx="34">
                  <c:v>1500</c:v>
                </c:pt>
                <c:pt idx="35">
                  <c:v>1600</c:v>
                </c:pt>
                <c:pt idx="36">
                  <c:v>1700</c:v>
                </c:pt>
              </c:numCache>
            </c:numRef>
          </c:xVal>
          <c:yVal>
            <c:numRef>
              <c:f>'2-9(C)'!$F$11:$F$47</c:f>
              <c:numCache>
                <c:formatCode>0.000</c:formatCode>
                <c:ptCount val="37"/>
                <c:pt idx="0">
                  <c:v>0.96846360041659807</c:v>
                </c:pt>
                <c:pt idx="1">
                  <c:v>0.89449850085490767</c:v>
                </c:pt>
                <c:pt idx="2">
                  <c:v>0.82825441959224866</c:v>
                </c:pt>
                <c:pt idx="3">
                  <c:v>0.76874689735266866</c:v>
                </c:pt>
                <c:pt idx="4">
                  <c:v>0.71513722045173667</c:v>
                </c:pt>
                <c:pt idx="5">
                  <c:v>0.66670810715182527</c:v>
                </c:pt>
                <c:pt idx="6">
                  <c:v>0.62284387366710758</c:v>
                </c:pt>
                <c:pt idx="7">
                  <c:v>0.58301418136637551</c:v>
                </c:pt>
                <c:pt idx="8">
                  <c:v>0.54676066074162266</c:v>
                </c:pt>
                <c:pt idx="9">
                  <c:v>0.51368585700343039</c:v>
                </c:pt>
                <c:pt idx="10">
                  <c:v>0.48344405766144144</c:v>
                </c:pt>
                <c:pt idx="11">
                  <c:v>0.43029074466808931</c:v>
                </c:pt>
                <c:pt idx="12">
                  <c:v>0.38530909859895662</c:v>
                </c:pt>
                <c:pt idx="13">
                  <c:v>0.34695859781689159</c:v>
                </c:pt>
                <c:pt idx="14">
                  <c:v>0.31403539204574293</c:v>
                </c:pt>
                <c:pt idx="15">
                  <c:v>0.28558971462756949</c:v>
                </c:pt>
                <c:pt idx="16">
                  <c:v>0.22946223074945921</c:v>
                </c:pt>
                <c:pt idx="17">
                  <c:v>0.18864282831779783</c:v>
                </c:pt>
                <c:pt idx="18">
                  <c:v>0.15810344356131176</c:v>
                </c:pt>
                <c:pt idx="19">
                  <c:v>0.13469386883265</c:v>
                </c:pt>
                <c:pt idx="20">
                  <c:v>0.10176042028092629</c:v>
                </c:pt>
                <c:pt idx="21" formatCode="0.0000">
                  <c:v>8.0201845311777445E-2</c:v>
                </c:pt>
                <c:pt idx="22" formatCode="0.0000">
                  <c:v>6.5303062966763289E-2</c:v>
                </c:pt>
                <c:pt idx="23" formatCode="0.0000">
                  <c:v>5.4553261220869523E-2</c:v>
                </c:pt>
                <c:pt idx="24" formatCode="0.0000">
                  <c:v>4.6521230208628347E-2</c:v>
                </c:pt>
                <c:pt idx="25" formatCode="0.0000">
                  <c:v>4.034449767685197E-2</c:v>
                </c:pt>
                <c:pt idx="26" formatCode="0.0000">
                  <c:v>3.5478739115153049E-2</c:v>
                </c:pt>
                <c:pt idx="27" formatCode="0.0000">
                  <c:v>3.1566771615140529E-2</c:v>
                </c:pt>
                <c:pt idx="28" formatCode="0.0000">
                  <c:v>2.8366289757503958E-2</c:v>
                </c:pt>
                <c:pt idx="29" formatCode="0.0000">
                  <c:v>2.5708136574548589E-2</c:v>
                </c:pt>
                <c:pt idx="30" formatCode="0.0000">
                  <c:v>2.1567006270439892E-2</c:v>
                </c:pt>
                <c:pt idx="31" formatCode="0.0000">
                  <c:v>1.8508188969861693E-2</c:v>
                </c:pt>
                <c:pt idx="32" formatCode="0.0000">
                  <c:v>1.6169035539352183E-2</c:v>
                </c:pt>
                <c:pt idx="33" formatCode="0.0000">
                  <c:v>1.4329468805931634E-2</c:v>
                </c:pt>
                <c:pt idx="34" formatCode="0.0000">
                  <c:v>1.2849153100449573E-2</c:v>
                </c:pt>
                <c:pt idx="35" formatCode="0.0000">
                  <c:v>1.1634862155662703E-2</c:v>
                </c:pt>
                <c:pt idx="36" formatCode="0.0000">
                  <c:v>1.0622499276695988E-2</c:v>
                </c:pt>
              </c:numCache>
            </c:numRef>
          </c:yVal>
          <c:smooth val="0"/>
        </c:ser>
        <c:dLbls>
          <c:showLegendKey val="0"/>
          <c:showVal val="0"/>
          <c:showCatName val="0"/>
          <c:showSerName val="0"/>
          <c:showPercent val="0"/>
          <c:showBubbleSize val="0"/>
        </c:dLbls>
        <c:axId val="106980480"/>
        <c:axId val="106982400"/>
      </c:scatterChart>
      <c:valAx>
        <c:axId val="106980480"/>
        <c:scaling>
          <c:orientation val="minMax"/>
        </c:scaling>
        <c:delete val="0"/>
        <c:axPos val="b"/>
        <c:title>
          <c:tx>
            <c:rich>
              <a:bodyPr/>
              <a:lstStyle/>
              <a:p>
                <a:pPr>
                  <a:defRPr/>
                </a:pPr>
                <a:r>
                  <a:rPr lang="en-US"/>
                  <a:t>Temperature (K)</a:t>
                </a:r>
              </a:p>
            </c:rich>
          </c:tx>
          <c:layout/>
          <c:overlay val="0"/>
        </c:title>
        <c:numFmt formatCode="General" sourceLinked="1"/>
        <c:majorTickMark val="out"/>
        <c:minorTickMark val="none"/>
        <c:tickLblPos val="nextTo"/>
        <c:crossAx val="106982400"/>
        <c:crosses val="autoZero"/>
        <c:crossBetween val="midCat"/>
      </c:valAx>
      <c:valAx>
        <c:axId val="106982400"/>
        <c:scaling>
          <c:orientation val="minMax"/>
          <c:max val="1"/>
        </c:scaling>
        <c:delete val="0"/>
        <c:axPos val="l"/>
        <c:majorGridlines/>
        <c:numFmt formatCode="0.0" sourceLinked="0"/>
        <c:majorTickMark val="out"/>
        <c:minorTickMark val="none"/>
        <c:tickLblPos val="nextTo"/>
        <c:crossAx val="106980480"/>
        <c:crosses val="autoZero"/>
        <c:crossBetween val="midCat"/>
      </c:valAx>
    </c:plotArea>
    <c:plotVisOnly val="1"/>
    <c:dispBlanksAs val="gap"/>
    <c:showDLblsOverMax val="0"/>
  </c:chart>
  <c:printSettings>
    <c:headerFooter/>
    <c:pageMargins b="0.75000000000000022" l="0.70000000000000018" r="0.70000000000000018" t="0.75000000000000022" header="0.3000000000000001" footer="0.3000000000000001"/>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25" b="1" i="0" u="none" strike="noStrike" baseline="0">
                <a:solidFill>
                  <a:srgbClr val="000000"/>
                </a:solidFill>
                <a:latin typeface="Tahoma"/>
                <a:ea typeface="Tahoma"/>
                <a:cs typeface="Tahoma"/>
              </a:defRPr>
            </a:pPr>
            <a:r>
              <a:rPr lang="en-US"/>
              <a:t>Blackbodies</a:t>
            </a:r>
          </a:p>
        </c:rich>
      </c:tx>
      <c:layout>
        <c:manualLayout>
          <c:xMode val="edge"/>
          <c:yMode val="edge"/>
          <c:x val="0.40851063829787293"/>
          <c:y val="3.125E-2"/>
        </c:manualLayout>
      </c:layout>
      <c:overlay val="0"/>
      <c:spPr>
        <a:noFill/>
        <a:ln w="25400">
          <a:noFill/>
        </a:ln>
      </c:spPr>
    </c:title>
    <c:autoTitleDeleted val="0"/>
    <c:plotArea>
      <c:layout>
        <c:manualLayout>
          <c:layoutTarget val="inner"/>
          <c:xMode val="edge"/>
          <c:yMode val="edge"/>
          <c:x val="0.18936170212765971"/>
          <c:y val="0.1610576923076924"/>
          <c:w val="0.77659574468085191"/>
          <c:h val="0.68509615384615352"/>
        </c:manualLayout>
      </c:layout>
      <c:scatterChart>
        <c:scatterStyle val="lineMarker"/>
        <c:varyColors val="0"/>
        <c:ser>
          <c:idx val="0"/>
          <c:order val="0"/>
          <c:tx>
            <c:strRef>
              <c:f>'[1]Problem # II-6'!$C$2</c:f>
              <c:strCache>
                <c:ptCount val="1"/>
                <c:pt idx="0">
                  <c:v>Bl(300 K)</c:v>
                </c:pt>
              </c:strCache>
            </c:strRef>
          </c:tx>
          <c:spPr>
            <a:ln w="38100">
              <a:solidFill>
                <a:srgbClr val="000080"/>
              </a:solidFill>
              <a:prstDash val="solid"/>
            </a:ln>
          </c:spPr>
          <c:marker>
            <c:symbol val="none"/>
          </c:marker>
          <c:xVal>
            <c:numRef>
              <c:f>'[1]Problem # II-6'!$A$3:$A$33</c:f>
              <c:numCache>
                <c:formatCode>General</c:formatCode>
                <c:ptCount val="31"/>
                <c:pt idx="0">
                  <c:v>2</c:v>
                </c:pt>
                <c:pt idx="1">
                  <c:v>2.0499999999999998</c:v>
                </c:pt>
                <c:pt idx="2">
                  <c:v>2.1</c:v>
                </c:pt>
                <c:pt idx="3">
                  <c:v>2.15</c:v>
                </c:pt>
                <c:pt idx="4">
                  <c:v>2.2000000000000002</c:v>
                </c:pt>
                <c:pt idx="5">
                  <c:v>2.25</c:v>
                </c:pt>
                <c:pt idx="6">
                  <c:v>2.2999999999999998</c:v>
                </c:pt>
                <c:pt idx="7">
                  <c:v>2.35</c:v>
                </c:pt>
                <c:pt idx="8">
                  <c:v>2.4</c:v>
                </c:pt>
                <c:pt idx="9">
                  <c:v>2.4500000000000002</c:v>
                </c:pt>
                <c:pt idx="10">
                  <c:v>2.5</c:v>
                </c:pt>
                <c:pt idx="11">
                  <c:v>2.5499999999999998</c:v>
                </c:pt>
                <c:pt idx="12">
                  <c:v>2.6</c:v>
                </c:pt>
                <c:pt idx="13">
                  <c:v>2.65</c:v>
                </c:pt>
                <c:pt idx="14">
                  <c:v>2.7</c:v>
                </c:pt>
                <c:pt idx="15">
                  <c:v>2.75</c:v>
                </c:pt>
                <c:pt idx="16">
                  <c:v>2.8</c:v>
                </c:pt>
                <c:pt idx="17">
                  <c:v>2.85</c:v>
                </c:pt>
                <c:pt idx="18">
                  <c:v>2.9</c:v>
                </c:pt>
                <c:pt idx="19">
                  <c:v>2.95</c:v>
                </c:pt>
                <c:pt idx="20">
                  <c:v>3</c:v>
                </c:pt>
                <c:pt idx="21">
                  <c:v>3.05</c:v>
                </c:pt>
                <c:pt idx="22">
                  <c:v>3.1</c:v>
                </c:pt>
                <c:pt idx="23">
                  <c:v>3.15</c:v>
                </c:pt>
                <c:pt idx="24">
                  <c:v>3.2</c:v>
                </c:pt>
                <c:pt idx="25">
                  <c:v>3.25</c:v>
                </c:pt>
                <c:pt idx="26">
                  <c:v>3.3</c:v>
                </c:pt>
                <c:pt idx="27">
                  <c:v>3.35</c:v>
                </c:pt>
                <c:pt idx="28">
                  <c:v>3.4</c:v>
                </c:pt>
                <c:pt idx="29">
                  <c:v>3.44999999999999</c:v>
                </c:pt>
                <c:pt idx="30">
                  <c:v>3.4999999999999898</c:v>
                </c:pt>
              </c:numCache>
            </c:numRef>
          </c:xVal>
          <c:yVal>
            <c:numRef>
              <c:f>'[1]Problem # II-6'!$C$3:$C$33</c:f>
              <c:numCache>
                <c:formatCode>General</c:formatCode>
                <c:ptCount val="31"/>
                <c:pt idx="0">
                  <c:v>5.3919410518337351E-4</c:v>
                </c:pt>
                <c:pt idx="1">
                  <c:v>8.5158589417871965E-4</c:v>
                </c:pt>
                <c:pt idx="2">
                  <c:v>1.312197037957778E-3</c:v>
                </c:pt>
                <c:pt idx="3">
                  <c:v>1.9762125446244356E-3</c:v>
                </c:pt>
                <c:pt idx="4">
                  <c:v>2.9136477339332754E-3</c:v>
                </c:pt>
                <c:pt idx="5">
                  <c:v>4.2116294467583713E-3</c:v>
                </c:pt>
                <c:pt idx="6">
                  <c:v>5.9766395582231098E-3</c:v>
                </c:pt>
                <c:pt idx="7">
                  <c:v>8.3366417104353899E-3</c:v>
                </c:pt>
                <c:pt idx="8">
                  <c:v>1.14430119440146E-2</c:v>
                </c:pt>
                <c:pt idx="9">
                  <c:v>1.5472197491604466E-2</c:v>
                </c:pt>
                <c:pt idx="10">
                  <c:v>2.0627035057313409E-2</c:v>
                </c:pt>
                <c:pt idx="11">
                  <c:v>2.7137669905243779E-2</c:v>
                </c:pt>
                <c:pt idx="12">
                  <c:v>3.5262029348382046E-2</c:v>
                </c:pt>
                <c:pt idx="13">
                  <c:v>4.5285818028433206E-2</c:v>
                </c:pt>
                <c:pt idx="14">
                  <c:v>5.7522016959764576E-2</c:v>
                </c:pt>
                <c:pt idx="15">
                  <c:v>7.2309882966945113E-2</c:v>
                </c:pt>
                <c:pt idx="16">
                  <c:v>9.0013459241770191E-2</c:v>
                </c:pt>
                <c:pt idx="17">
                  <c:v>0.11101962074989291</c:v>
                </c:pt>
                <c:pt idx="18">
                  <c:v>0.1357356897128259</c:v>
                </c:pt>
                <c:pt idx="19">
                  <c:v>0.16458666608198178</c:v>
                </c:pt>
                <c:pt idx="20">
                  <c:v>0.19801212562809642</c:v>
                </c:pt>
                <c:pt idx="21">
                  <c:v>0.23646284391942918</c:v>
                </c:pt>
                <c:pt idx="22">
                  <c:v>0.28039720807621599</c:v>
                </c:pt>
                <c:pt idx="23">
                  <c:v>0.33027747986482164</c:v>
                </c:pt>
                <c:pt idx="24">
                  <c:v>0.38656597359046124</c:v>
                </c:pt>
                <c:pt idx="25">
                  <c:v>0.44972121056320119</c:v>
                </c:pt>
                <c:pt idx="26">
                  <c:v>0.5201941088764287</c:v>
                </c:pt>
                <c:pt idx="27">
                  <c:v>0.59842426309234065</c:v>
                </c:pt>
                <c:pt idx="28">
                  <c:v>0.68483636341904131</c:v>
                </c:pt>
                <c:pt idx="29">
                  <c:v>0.77983679832506259</c:v>
                </c:pt>
                <c:pt idx="30">
                  <c:v>0.88381047849102667</c:v>
                </c:pt>
              </c:numCache>
            </c:numRef>
          </c:yVal>
          <c:smooth val="0"/>
        </c:ser>
        <c:ser>
          <c:idx val="1"/>
          <c:order val="1"/>
          <c:tx>
            <c:strRef>
              <c:f>'[1]Problem # II-6'!$D$2</c:f>
              <c:strCache>
                <c:ptCount val="1"/>
                <c:pt idx="0">
                  <c:v>Bl(900 K)</c:v>
                </c:pt>
              </c:strCache>
            </c:strRef>
          </c:tx>
          <c:spPr>
            <a:ln w="38100">
              <a:solidFill>
                <a:srgbClr val="FF00FF"/>
              </a:solidFill>
              <a:prstDash val="solid"/>
            </a:ln>
          </c:spPr>
          <c:marker>
            <c:symbol val="none"/>
          </c:marker>
          <c:xVal>
            <c:numRef>
              <c:f>'[1]Problem # II-6'!$A$3:$A$33</c:f>
              <c:numCache>
                <c:formatCode>General</c:formatCode>
                <c:ptCount val="31"/>
                <c:pt idx="0">
                  <c:v>2</c:v>
                </c:pt>
                <c:pt idx="1">
                  <c:v>2.0499999999999998</c:v>
                </c:pt>
                <c:pt idx="2">
                  <c:v>2.1</c:v>
                </c:pt>
                <c:pt idx="3">
                  <c:v>2.15</c:v>
                </c:pt>
                <c:pt idx="4">
                  <c:v>2.2000000000000002</c:v>
                </c:pt>
                <c:pt idx="5">
                  <c:v>2.25</c:v>
                </c:pt>
                <c:pt idx="6">
                  <c:v>2.2999999999999998</c:v>
                </c:pt>
                <c:pt idx="7">
                  <c:v>2.35</c:v>
                </c:pt>
                <c:pt idx="8">
                  <c:v>2.4</c:v>
                </c:pt>
                <c:pt idx="9">
                  <c:v>2.4500000000000002</c:v>
                </c:pt>
                <c:pt idx="10">
                  <c:v>2.5</c:v>
                </c:pt>
                <c:pt idx="11">
                  <c:v>2.5499999999999998</c:v>
                </c:pt>
                <c:pt idx="12">
                  <c:v>2.6</c:v>
                </c:pt>
                <c:pt idx="13">
                  <c:v>2.65</c:v>
                </c:pt>
                <c:pt idx="14">
                  <c:v>2.7</c:v>
                </c:pt>
                <c:pt idx="15">
                  <c:v>2.75</c:v>
                </c:pt>
                <c:pt idx="16">
                  <c:v>2.8</c:v>
                </c:pt>
                <c:pt idx="17">
                  <c:v>2.85</c:v>
                </c:pt>
                <c:pt idx="18">
                  <c:v>2.9</c:v>
                </c:pt>
                <c:pt idx="19">
                  <c:v>2.95</c:v>
                </c:pt>
                <c:pt idx="20">
                  <c:v>3</c:v>
                </c:pt>
                <c:pt idx="21">
                  <c:v>3.05</c:v>
                </c:pt>
                <c:pt idx="22">
                  <c:v>3.1</c:v>
                </c:pt>
                <c:pt idx="23">
                  <c:v>3.15</c:v>
                </c:pt>
                <c:pt idx="24">
                  <c:v>3.2</c:v>
                </c:pt>
                <c:pt idx="25">
                  <c:v>3.25</c:v>
                </c:pt>
                <c:pt idx="26">
                  <c:v>3.3</c:v>
                </c:pt>
                <c:pt idx="27">
                  <c:v>3.35</c:v>
                </c:pt>
                <c:pt idx="28">
                  <c:v>3.4</c:v>
                </c:pt>
                <c:pt idx="29">
                  <c:v>3.44999999999999</c:v>
                </c:pt>
                <c:pt idx="30">
                  <c:v>3.4999999999999898</c:v>
                </c:pt>
              </c:numCache>
            </c:numRef>
          </c:xVal>
          <c:yVal>
            <c:numRef>
              <c:f>'[1]Problem # II-6'!$D$3:$D$33</c:f>
              <c:numCache>
                <c:formatCode>General</c:formatCode>
                <c:ptCount val="31"/>
                <c:pt idx="0">
                  <c:v>4194.7557331001681</c:v>
                </c:pt>
                <c:pt idx="1">
                  <c:v>4499.4022999560357</c:v>
                </c:pt>
                <c:pt idx="2">
                  <c:v>4796.213468791987</c:v>
                </c:pt>
                <c:pt idx="3">
                  <c:v>5083.4258440031454</c:v>
                </c:pt>
                <c:pt idx="4">
                  <c:v>5359.5260193221611</c:v>
                </c:pt>
                <c:pt idx="5">
                  <c:v>5623.2452228828424</c:v>
                </c:pt>
                <c:pt idx="6">
                  <c:v>5873.5493488044121</c:v>
                </c:pt>
                <c:pt idx="7">
                  <c:v>6109.6255798648572</c:v>
                </c:pt>
                <c:pt idx="8">
                  <c:v>6330.866643051967</c:v>
                </c:pt>
                <c:pt idx="9">
                  <c:v>6536.8535769673426</c:v>
                </c:pt>
                <c:pt idx="10">
                  <c:v>6727.3377351367444</c:v>
                </c:pt>
                <c:pt idx="11">
                  <c:v>6902.2226071518753</c:v>
                </c:pt>
                <c:pt idx="12">
                  <c:v>7061.5459128764214</c:v>
                </c:pt>
                <c:pt idx="13">
                  <c:v>7205.4623146968006</c:v>
                </c:pt>
                <c:pt idx="14">
                  <c:v>7334.226998862996</c:v>
                </c:pt>
                <c:pt idx="15">
                  <c:v>7448.1802984847991</c:v>
                </c:pt>
                <c:pt idx="16">
                  <c:v>7547.7334664187192</c:v>
                </c:pt>
                <c:pt idx="17">
                  <c:v>7633.3556545703423</c:v>
                </c:pt>
                <c:pt idx="18">
                  <c:v>7705.5621154366327</c:v>
                </c:pt>
                <c:pt idx="19">
                  <c:v>7764.9036104441575</c:v>
                </c:pt>
                <c:pt idx="20">
                  <c:v>7811.9569863128063</c:v>
                </c:pt>
                <c:pt idx="21">
                  <c:v>7847.3168639323058</c:v>
                </c:pt>
                <c:pt idx="22">
                  <c:v>7871.5883728713879</c:v>
                </c:pt>
                <c:pt idx="23">
                  <c:v>7885.3808575894418</c:v>
                </c:pt>
                <c:pt idx="24">
                  <c:v>7889.3024777807532</c:v>
                </c:pt>
                <c:pt idx="25">
                  <c:v>7883.9556242847621</c:v>
                </c:pt>
                <c:pt idx="26">
                  <c:v>7869.933072999891</c:v>
                </c:pt>
                <c:pt idx="27">
                  <c:v>7847.8148017167869</c:v>
                </c:pt>
                <c:pt idx="28">
                  <c:v>7818.1653983086881</c:v>
                </c:pt>
                <c:pt idx="29">
                  <c:v>7781.5319929372354</c:v>
                </c:pt>
                <c:pt idx="30">
                  <c:v>7738.4426515789582</c:v>
                </c:pt>
              </c:numCache>
            </c:numRef>
          </c:yVal>
          <c:smooth val="0"/>
        </c:ser>
        <c:ser>
          <c:idx val="2"/>
          <c:order val="2"/>
          <c:tx>
            <c:strRef>
              <c:f>'[1]Problem # II-6'!$E$2</c:f>
              <c:strCache>
                <c:ptCount val="1"/>
                <c:pt idx="0">
                  <c:v>Bl(2700 K)</c:v>
                </c:pt>
              </c:strCache>
            </c:strRef>
          </c:tx>
          <c:spPr>
            <a:ln w="38100">
              <a:solidFill>
                <a:srgbClr val="FFFF00"/>
              </a:solidFill>
              <a:prstDash val="solid"/>
            </a:ln>
          </c:spPr>
          <c:marker>
            <c:symbol val="none"/>
          </c:marker>
          <c:xVal>
            <c:numRef>
              <c:f>'[1]Problem # II-6'!$A$3:$A$33</c:f>
              <c:numCache>
                <c:formatCode>General</c:formatCode>
                <c:ptCount val="31"/>
                <c:pt idx="0">
                  <c:v>2</c:v>
                </c:pt>
                <c:pt idx="1">
                  <c:v>2.0499999999999998</c:v>
                </c:pt>
                <c:pt idx="2">
                  <c:v>2.1</c:v>
                </c:pt>
                <c:pt idx="3">
                  <c:v>2.15</c:v>
                </c:pt>
                <c:pt idx="4">
                  <c:v>2.2000000000000002</c:v>
                </c:pt>
                <c:pt idx="5">
                  <c:v>2.25</c:v>
                </c:pt>
                <c:pt idx="6">
                  <c:v>2.2999999999999998</c:v>
                </c:pt>
                <c:pt idx="7">
                  <c:v>2.35</c:v>
                </c:pt>
                <c:pt idx="8">
                  <c:v>2.4</c:v>
                </c:pt>
                <c:pt idx="9">
                  <c:v>2.4500000000000002</c:v>
                </c:pt>
                <c:pt idx="10">
                  <c:v>2.5</c:v>
                </c:pt>
                <c:pt idx="11">
                  <c:v>2.5499999999999998</c:v>
                </c:pt>
                <c:pt idx="12">
                  <c:v>2.6</c:v>
                </c:pt>
                <c:pt idx="13">
                  <c:v>2.65</c:v>
                </c:pt>
                <c:pt idx="14">
                  <c:v>2.7</c:v>
                </c:pt>
                <c:pt idx="15">
                  <c:v>2.75</c:v>
                </c:pt>
                <c:pt idx="16">
                  <c:v>2.8</c:v>
                </c:pt>
                <c:pt idx="17">
                  <c:v>2.85</c:v>
                </c:pt>
                <c:pt idx="18">
                  <c:v>2.9</c:v>
                </c:pt>
                <c:pt idx="19">
                  <c:v>2.95</c:v>
                </c:pt>
                <c:pt idx="20">
                  <c:v>3</c:v>
                </c:pt>
                <c:pt idx="21">
                  <c:v>3.05</c:v>
                </c:pt>
                <c:pt idx="22">
                  <c:v>3.1</c:v>
                </c:pt>
                <c:pt idx="23">
                  <c:v>3.15</c:v>
                </c:pt>
                <c:pt idx="24">
                  <c:v>3.2</c:v>
                </c:pt>
                <c:pt idx="25">
                  <c:v>3.25</c:v>
                </c:pt>
                <c:pt idx="26">
                  <c:v>3.3</c:v>
                </c:pt>
                <c:pt idx="27">
                  <c:v>3.35</c:v>
                </c:pt>
                <c:pt idx="28">
                  <c:v>3.4</c:v>
                </c:pt>
                <c:pt idx="29">
                  <c:v>3.44999999999999</c:v>
                </c:pt>
                <c:pt idx="30">
                  <c:v>3.4999999999999898</c:v>
                </c:pt>
              </c:numCache>
            </c:numRef>
          </c:xVal>
          <c:yVal>
            <c:numRef>
              <c:f>'[1]Problem # II-6'!$E$3:$E$33</c:f>
              <c:numCache>
                <c:formatCode>General</c:formatCode>
                <c:ptCount val="31"/>
                <c:pt idx="0">
                  <c:v>894316.84385052591</c:v>
                </c:pt>
                <c:pt idx="1">
                  <c:v>847426.42752647668</c:v>
                </c:pt>
                <c:pt idx="2">
                  <c:v>802997.41182149376</c:v>
                </c:pt>
                <c:pt idx="3">
                  <c:v>760951.53699581756</c:v>
                </c:pt>
                <c:pt idx="4">
                  <c:v>721199.80827766506</c:v>
                </c:pt>
                <c:pt idx="5">
                  <c:v>683646.25065285887</c:v>
                </c:pt>
                <c:pt idx="6">
                  <c:v>648190.85145267809</c:v>
                </c:pt>
                <c:pt idx="7">
                  <c:v>614731.84470334754</c:v>
                </c:pt>
                <c:pt idx="8">
                  <c:v>583167.46430758887</c:v>
                </c:pt>
                <c:pt idx="9">
                  <c:v>553397.27043397422</c:v>
                </c:pt>
                <c:pt idx="10">
                  <c:v>525323.13449998479</c:v>
                </c:pt>
                <c:pt idx="11">
                  <c:v>498849.95235086704</c:v>
                </c:pt>
                <c:pt idx="12">
                  <c:v>473886.14218771516</c:v>
                </c:pt>
                <c:pt idx="13">
                  <c:v>450343.97305782203</c:v>
                </c:pt>
                <c:pt idx="14">
                  <c:v>428139.76091200713</c:v>
                </c:pt>
                <c:pt idx="15">
                  <c:v>407193.96203189384</c:v>
                </c:pt>
                <c:pt idx="16">
                  <c:v>387431.18775752292</c:v>
                </c:pt>
                <c:pt idx="17">
                  <c:v>368780.15966815798</c:v>
                </c:pt>
                <c:pt idx="18">
                  <c:v>351173.62049074855</c:v>
                </c:pt>
                <c:pt idx="19">
                  <c:v>334548.21286838572</c:v>
                </c:pt>
                <c:pt idx="20">
                  <c:v>318844.33558042697</c:v>
                </c:pt>
                <c:pt idx="21">
                  <c:v>304005.98475570703</c:v>
                </c:pt>
                <c:pt idx="22">
                  <c:v>289980.58596914657</c:v>
                </c:pt>
                <c:pt idx="23">
                  <c:v>276718.82178537763</c:v>
                </c:pt>
                <c:pt idx="24">
                  <c:v>264174.45824956853</c:v>
                </c:pt>
                <c:pt idx="25">
                  <c:v>252304.17297560239</c:v>
                </c:pt>
                <c:pt idx="26">
                  <c:v>241067.38680444023</c:v>
                </c:pt>
                <c:pt idx="27">
                  <c:v>230426.10046782787</c:v>
                </c:pt>
                <c:pt idx="28">
                  <c:v>220344.73726752808</c:v>
                </c:pt>
                <c:pt idx="29">
                  <c:v>210789.99244614728</c:v>
                </c:pt>
                <c:pt idx="30">
                  <c:v>201730.68966460443</c:v>
                </c:pt>
              </c:numCache>
            </c:numRef>
          </c:yVal>
          <c:smooth val="0"/>
        </c:ser>
        <c:ser>
          <c:idx val="3"/>
          <c:order val="3"/>
          <c:tx>
            <c:strRef>
              <c:f>'[1]Problem # II-6'!$F$2</c:f>
              <c:strCache>
                <c:ptCount val="1"/>
                <c:pt idx="0">
                  <c:v>Bl(8100 K)</c:v>
                </c:pt>
              </c:strCache>
            </c:strRef>
          </c:tx>
          <c:spPr>
            <a:ln w="38100">
              <a:solidFill>
                <a:srgbClr val="00FFFF"/>
              </a:solidFill>
              <a:prstDash val="solid"/>
            </a:ln>
          </c:spPr>
          <c:marker>
            <c:symbol val="none"/>
          </c:marker>
          <c:xVal>
            <c:numRef>
              <c:f>'[1]Problem # II-6'!$A$3:$A$33</c:f>
              <c:numCache>
                <c:formatCode>General</c:formatCode>
                <c:ptCount val="31"/>
                <c:pt idx="0">
                  <c:v>2</c:v>
                </c:pt>
                <c:pt idx="1">
                  <c:v>2.0499999999999998</c:v>
                </c:pt>
                <c:pt idx="2">
                  <c:v>2.1</c:v>
                </c:pt>
                <c:pt idx="3">
                  <c:v>2.15</c:v>
                </c:pt>
                <c:pt idx="4">
                  <c:v>2.2000000000000002</c:v>
                </c:pt>
                <c:pt idx="5">
                  <c:v>2.25</c:v>
                </c:pt>
                <c:pt idx="6">
                  <c:v>2.2999999999999998</c:v>
                </c:pt>
                <c:pt idx="7">
                  <c:v>2.35</c:v>
                </c:pt>
                <c:pt idx="8">
                  <c:v>2.4</c:v>
                </c:pt>
                <c:pt idx="9">
                  <c:v>2.4500000000000002</c:v>
                </c:pt>
                <c:pt idx="10">
                  <c:v>2.5</c:v>
                </c:pt>
                <c:pt idx="11">
                  <c:v>2.5499999999999998</c:v>
                </c:pt>
                <c:pt idx="12">
                  <c:v>2.6</c:v>
                </c:pt>
                <c:pt idx="13">
                  <c:v>2.65</c:v>
                </c:pt>
                <c:pt idx="14">
                  <c:v>2.7</c:v>
                </c:pt>
                <c:pt idx="15">
                  <c:v>2.75</c:v>
                </c:pt>
                <c:pt idx="16">
                  <c:v>2.8</c:v>
                </c:pt>
                <c:pt idx="17">
                  <c:v>2.85</c:v>
                </c:pt>
                <c:pt idx="18">
                  <c:v>2.9</c:v>
                </c:pt>
                <c:pt idx="19">
                  <c:v>2.95</c:v>
                </c:pt>
                <c:pt idx="20">
                  <c:v>3</c:v>
                </c:pt>
                <c:pt idx="21">
                  <c:v>3.05</c:v>
                </c:pt>
                <c:pt idx="22">
                  <c:v>3.1</c:v>
                </c:pt>
                <c:pt idx="23">
                  <c:v>3.15</c:v>
                </c:pt>
                <c:pt idx="24">
                  <c:v>3.2</c:v>
                </c:pt>
                <c:pt idx="25">
                  <c:v>3.25</c:v>
                </c:pt>
                <c:pt idx="26">
                  <c:v>3.3</c:v>
                </c:pt>
                <c:pt idx="27">
                  <c:v>3.35</c:v>
                </c:pt>
                <c:pt idx="28">
                  <c:v>3.4</c:v>
                </c:pt>
                <c:pt idx="29">
                  <c:v>3.44999999999999</c:v>
                </c:pt>
                <c:pt idx="30">
                  <c:v>3.4999999999999898</c:v>
                </c:pt>
              </c:numCache>
            </c:numRef>
          </c:xVal>
          <c:yVal>
            <c:numRef>
              <c:f>'[1]Problem # II-6'!$F$3:$F$33</c:f>
              <c:numCache>
                <c:formatCode>General</c:formatCode>
                <c:ptCount val="31"/>
                <c:pt idx="0">
                  <c:v>8267207.1252329405</c:v>
                </c:pt>
                <c:pt idx="1">
                  <c:v>7582301.0785474107</c:v>
                </c:pt>
                <c:pt idx="2">
                  <c:v>6966390.1117752176</c:v>
                </c:pt>
                <c:pt idx="3">
                  <c:v>6411361.1279077018</c:v>
                </c:pt>
                <c:pt idx="4">
                  <c:v>5910183.5457070814</c:v>
                </c:pt>
                <c:pt idx="5">
                  <c:v>5456748.8056909479</c:v>
                </c:pt>
                <c:pt idx="6">
                  <c:v>5045735.8879814493</c:v>
                </c:pt>
                <c:pt idx="7">
                  <c:v>4672498.294334881</c:v>
                </c:pt>
                <c:pt idx="8">
                  <c:v>4332968.7946226904</c:v>
                </c:pt>
                <c:pt idx="9">
                  <c:v>4023578.9190881816</c:v>
                </c:pt>
                <c:pt idx="10">
                  <c:v>3741190.726191096</c:v>
                </c:pt>
                <c:pt idx="11">
                  <c:v>3483038.8188040755</c:v>
                </c:pt>
                <c:pt idx="12">
                  <c:v>3246680.9402527888</c:v>
                </c:pt>
                <c:pt idx="13">
                  <c:v>3029955.7730297921</c:v>
                </c:pt>
                <c:pt idx="14">
                  <c:v>2830946.8002883955</c:v>
                </c:pt>
                <c:pt idx="15">
                  <c:v>2647951.2840116401</c:v>
                </c:pt>
                <c:pt idx="16">
                  <c:v>2479453.5724635641</c:v>
                </c:pt>
                <c:pt idx="17">
                  <c:v>2324102.0798726738</c:v>
                </c:pt>
                <c:pt idx="18">
                  <c:v>2180689.3886322659</c:v>
                </c:pt>
                <c:pt idx="19">
                  <c:v>2048135.0129272703</c:v>
                </c:pt>
                <c:pt idx="20">
                  <c:v>1925470.4360663008</c:v>
                </c:pt>
                <c:pt idx="21">
                  <c:v>1811826.0946939506</c:v>
                </c:pt>
                <c:pt idx="22">
                  <c:v>1706420.0337307749</c:v>
                </c:pt>
                <c:pt idx="23">
                  <c:v>1608547.9981582267</c:v>
                </c:pt>
                <c:pt idx="24">
                  <c:v>1517574.7631124656</c:v>
                </c:pt>
                <c:pt idx="25">
                  <c:v>1432926.5333790937</c:v>
                </c:pt>
                <c:pt idx="26">
                  <c:v>1354084.2682735992</c:v>
                </c:pt>
                <c:pt idx="27">
                  <c:v>1280577.8088546395</c:v>
                </c:pt>
                <c:pt idx="28">
                  <c:v>1211980.7021091583</c:v>
                </c:pt>
                <c:pt idx="29">
                  <c:v>1147905.6317129836</c:v>
                </c:pt>
                <c:pt idx="30">
                  <c:v>1088000.3776553276</c:v>
                </c:pt>
              </c:numCache>
            </c:numRef>
          </c:yVal>
          <c:smooth val="0"/>
        </c:ser>
        <c:dLbls>
          <c:showLegendKey val="0"/>
          <c:showVal val="0"/>
          <c:showCatName val="0"/>
          <c:showSerName val="0"/>
          <c:showPercent val="0"/>
          <c:showBubbleSize val="0"/>
        </c:dLbls>
        <c:axId val="111101440"/>
        <c:axId val="111103360"/>
      </c:scatterChart>
      <c:valAx>
        <c:axId val="111101440"/>
        <c:scaling>
          <c:orientation val="minMax"/>
          <c:max val="3.5"/>
          <c:min val="2"/>
        </c:scaling>
        <c:delete val="0"/>
        <c:axPos val="b"/>
        <c:title>
          <c:tx>
            <c:rich>
              <a:bodyPr/>
              <a:lstStyle/>
              <a:p>
                <a:pPr>
                  <a:defRPr sz="1075" b="1" i="0" u="none" strike="noStrike" baseline="0">
                    <a:solidFill>
                      <a:srgbClr val="000000"/>
                    </a:solidFill>
                    <a:latin typeface="Tahoma"/>
                    <a:ea typeface="Tahoma"/>
                    <a:cs typeface="Tahoma"/>
                  </a:defRPr>
                </a:pPr>
                <a:r>
                  <a:rPr lang="en-US"/>
                  <a:t>Wavelength (microns)</a:t>
                </a:r>
              </a:p>
            </c:rich>
          </c:tx>
          <c:layout>
            <c:manualLayout>
              <c:xMode val="edge"/>
              <c:yMode val="edge"/>
              <c:x val="0.40851063829787293"/>
              <c:y val="0.92307692307692257"/>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75" b="0" i="0" u="none" strike="noStrike" baseline="0">
                <a:solidFill>
                  <a:srgbClr val="000000"/>
                </a:solidFill>
                <a:latin typeface="Tahoma"/>
                <a:ea typeface="Tahoma"/>
                <a:cs typeface="Tahoma"/>
              </a:defRPr>
            </a:pPr>
            <a:endParaRPr lang="en-US"/>
          </a:p>
        </c:txPr>
        <c:crossAx val="111103360"/>
        <c:crossesAt val="1.0000000000000015E-4"/>
        <c:crossBetween val="midCat"/>
      </c:valAx>
      <c:valAx>
        <c:axId val="111103360"/>
        <c:scaling>
          <c:logBase val="10"/>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075" b="0" i="0" u="none" strike="noStrike" baseline="0">
                <a:solidFill>
                  <a:srgbClr val="000000"/>
                </a:solidFill>
                <a:latin typeface="Tahoma"/>
                <a:ea typeface="Tahoma"/>
                <a:cs typeface="Tahoma"/>
              </a:defRPr>
            </a:pPr>
            <a:endParaRPr lang="en-US"/>
          </a:p>
        </c:txPr>
        <c:crossAx val="111101440"/>
        <c:crosses val="autoZero"/>
        <c:crossBetween val="midCat"/>
      </c:valAx>
      <c:spPr>
        <a:noFill/>
        <a:ln w="12700">
          <a:solidFill>
            <a:srgbClr val="808080"/>
          </a:solidFill>
          <a:prstDash val="solid"/>
        </a:ln>
      </c:spPr>
    </c:plotArea>
    <c:legend>
      <c:legendPos val="r"/>
      <c:layout>
        <c:manualLayout>
          <c:xMode val="edge"/>
          <c:yMode val="edge"/>
          <c:x val="0.2978723404255319"/>
          <c:y val="0.39663461538461636"/>
          <c:w val="0.23617021276595737"/>
          <c:h val="0.24278846153846195"/>
        </c:manualLayout>
      </c:layout>
      <c:overlay val="0"/>
      <c:spPr>
        <a:solidFill>
          <a:srgbClr val="FFFFFF"/>
        </a:solidFill>
        <a:ln w="3175">
          <a:solidFill>
            <a:srgbClr val="000000"/>
          </a:solidFill>
          <a:prstDash val="solid"/>
        </a:ln>
      </c:spPr>
      <c:txPr>
        <a:bodyPr/>
        <a:lstStyle/>
        <a:p>
          <a:pPr>
            <a:defRPr sz="715" b="0" i="0" u="none" strike="noStrike" baseline="0">
              <a:solidFill>
                <a:srgbClr val="000000"/>
              </a:solidFill>
              <a:latin typeface="Tahoma"/>
              <a:ea typeface="Tahoma"/>
              <a:cs typeface="Tahoma"/>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50" b="0" i="0" u="none" strike="noStrike" baseline="0">
          <a:solidFill>
            <a:srgbClr val="000000"/>
          </a:solidFill>
          <a:latin typeface="Tahoma"/>
          <a:ea typeface="Tahoma"/>
          <a:cs typeface="Tahoma"/>
        </a:defRPr>
      </a:pPr>
      <a:endParaRPr lang="en-US"/>
    </a:p>
  </c:txPr>
  <c:printSettings>
    <c:headerFooter alignWithMargins="0"/>
    <c:pageMargins b="1" l="0.75000000000000089" r="0.75000000000000089"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ahoma"/>
                <a:ea typeface="Tahoma"/>
                <a:cs typeface="Tahoma"/>
              </a:defRPr>
            </a:pPr>
            <a:r>
              <a:rPr lang="en-US"/>
              <a:t>In-band Exitance</a:t>
            </a:r>
          </a:p>
        </c:rich>
      </c:tx>
      <c:layout>
        <c:manualLayout>
          <c:xMode val="edge"/>
          <c:yMode val="edge"/>
          <c:x val="0.36046572666788784"/>
          <c:y val="3.5256410256410256E-2"/>
        </c:manualLayout>
      </c:layout>
      <c:overlay val="0"/>
      <c:spPr>
        <a:noFill/>
        <a:ln w="25400">
          <a:noFill/>
        </a:ln>
      </c:spPr>
    </c:title>
    <c:autoTitleDeleted val="0"/>
    <c:plotArea>
      <c:layout>
        <c:manualLayout>
          <c:layoutTarget val="inner"/>
          <c:xMode val="edge"/>
          <c:yMode val="edge"/>
          <c:x val="0.17635692291387117"/>
          <c:y val="0.20512884718314048"/>
          <c:w val="0.75969136024436912"/>
          <c:h val="0.57371974446534602"/>
        </c:manualLayout>
      </c:layout>
      <c:scatterChart>
        <c:scatterStyle val="line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'[1]Problem # II-6'!$G$34:$J$34</c:f>
              <c:numCache>
                <c:formatCode>General</c:formatCode>
                <c:ptCount val="4"/>
                <c:pt idx="0">
                  <c:v>300</c:v>
                </c:pt>
                <c:pt idx="1">
                  <c:v>900</c:v>
                </c:pt>
                <c:pt idx="2">
                  <c:v>2700</c:v>
                </c:pt>
                <c:pt idx="3">
                  <c:v>8100</c:v>
                </c:pt>
              </c:numCache>
            </c:numRef>
          </c:xVal>
          <c:yVal>
            <c:numRef>
              <c:f>'[1]Problem # II-6'!$G$33:$J$33</c:f>
              <c:numCache>
                <c:formatCode>General</c:formatCode>
                <c:ptCount val="4"/>
                <c:pt idx="0">
                  <c:v>0.28594484315336688</c:v>
                </c:pt>
                <c:pt idx="1">
                  <c:v>10400.839217939811</c:v>
                </c:pt>
                <c:pt idx="2">
                  <c:v>679902.96575281478</c:v>
                </c:pt>
                <c:pt idx="3">
                  <c:v>4904441.4491832098</c:v>
                </c:pt>
              </c:numCache>
            </c:numRef>
          </c:yVal>
          <c:smooth val="0"/>
        </c:ser>
        <c:dLbls>
          <c:showLegendKey val="0"/>
          <c:showVal val="0"/>
          <c:showCatName val="0"/>
          <c:showSerName val="0"/>
          <c:showPercent val="0"/>
          <c:showBubbleSize val="0"/>
        </c:dLbls>
        <c:axId val="111115264"/>
        <c:axId val="111138304"/>
      </c:scatterChart>
      <c:valAx>
        <c:axId val="111115264"/>
        <c:scaling>
          <c:orientation val="minMax"/>
        </c:scaling>
        <c:delete val="0"/>
        <c:axPos val="b"/>
        <c:title>
          <c:tx>
            <c:rich>
              <a:bodyPr/>
              <a:lstStyle/>
              <a:p>
                <a:pPr>
                  <a:defRPr sz="1000" b="1" i="0" u="none" strike="noStrike" baseline="0">
                    <a:solidFill>
                      <a:srgbClr val="000000"/>
                    </a:solidFill>
                    <a:latin typeface="Tahoma"/>
                    <a:ea typeface="Tahoma"/>
                    <a:cs typeface="Tahoma"/>
                  </a:defRPr>
                </a:pPr>
                <a:r>
                  <a:rPr lang="en-US"/>
                  <a:t>Temperature (K)</a:t>
                </a:r>
              </a:p>
            </c:rich>
          </c:tx>
          <c:layout>
            <c:manualLayout>
              <c:xMode val="edge"/>
              <c:yMode val="edge"/>
              <c:x val="0.44767523245640767"/>
              <c:y val="0.87820782017632415"/>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Tahoma"/>
                <a:ea typeface="Tahoma"/>
                <a:cs typeface="Tahoma"/>
              </a:defRPr>
            </a:pPr>
            <a:endParaRPr lang="en-US"/>
          </a:p>
        </c:txPr>
        <c:crossAx val="111138304"/>
        <c:crossesAt val="0.1"/>
        <c:crossBetween val="midCat"/>
      </c:valAx>
      <c:valAx>
        <c:axId val="111138304"/>
        <c:scaling>
          <c:logBase val="10"/>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Tahoma"/>
                    <a:ea typeface="Tahoma"/>
                    <a:cs typeface="Tahoma"/>
                  </a:defRPr>
                </a:pPr>
                <a:r>
                  <a:rPr lang="en-US"/>
                  <a:t>W/m^2</a:t>
                </a:r>
              </a:p>
            </c:rich>
          </c:tx>
          <c:layout>
            <c:manualLayout>
              <c:xMode val="edge"/>
              <c:yMode val="edge"/>
              <c:x val="3.1007751937984489E-2"/>
              <c:y val="0.40384749983175217"/>
            </c:manualLayout>
          </c:layout>
          <c:overlay val="0"/>
          <c:spPr>
            <a:noFill/>
            <a:ln w="25400">
              <a:noFill/>
            </a:ln>
          </c:spPr>
        </c:title>
        <c:numFmt formatCode="0.E+0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Tahoma"/>
                <a:ea typeface="Tahoma"/>
                <a:cs typeface="Tahoma"/>
              </a:defRPr>
            </a:pPr>
            <a:endParaRPr lang="en-US"/>
          </a:p>
        </c:txPr>
        <c:crossAx val="111115264"/>
        <c:crosses val="autoZero"/>
        <c:crossBetween val="midCat"/>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Tahoma"/>
          <a:ea typeface="Tahoma"/>
          <a:cs typeface="Tahoma"/>
        </a:defRPr>
      </a:pPr>
      <a:endParaRPr lang="en-US"/>
    </a:p>
  </c:txPr>
  <c:printSettings>
    <c:headerFooter alignWithMargins="0"/>
    <c:pageMargins b="1" l="0.75000000000000089" r="0.75000000000000089"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177005808970849"/>
          <c:y val="6.1465862943869458E-2"/>
          <c:w val="0.87905731335458515"/>
          <c:h val="0.7754155017534301"/>
        </c:manualLayout>
      </c:layout>
      <c:scatterChart>
        <c:scatterStyle val="lineMarker"/>
        <c:varyColors val="0"/>
        <c:ser>
          <c:idx val="0"/>
          <c:order val="0"/>
          <c:tx>
            <c:strRef>
              <c:f>'[2]Problem III-2'!$B$2</c:f>
              <c:strCache>
                <c:ptCount val="1"/>
                <c:pt idx="0">
                  <c:v>Blackbody</c:v>
                </c:pt>
              </c:strCache>
            </c:strRef>
          </c:tx>
          <c:spPr>
            <a:ln w="38100">
              <a:solidFill>
                <a:srgbClr val="000080"/>
              </a:solidFill>
              <a:prstDash val="solid"/>
            </a:ln>
          </c:spPr>
          <c:marker>
            <c:symbol val="none"/>
          </c:marker>
          <c:xVal>
            <c:numRef>
              <c:f>'[2]Problem III-2'!$A$3:$A$102</c:f>
              <c:numCache>
                <c:formatCode>General</c:formatCode>
                <c:ptCount val="100"/>
                <c:pt idx="0">
                  <c:v>0.1</c:v>
                </c:pt>
                <c:pt idx="1">
                  <c:v>0.2</c:v>
                </c:pt>
                <c:pt idx="2">
                  <c:v>0.3</c:v>
                </c:pt>
                <c:pt idx="3">
                  <c:v>0.4</c:v>
                </c:pt>
                <c:pt idx="4">
                  <c:v>0.5</c:v>
                </c:pt>
                <c:pt idx="5">
                  <c:v>0.6</c:v>
                </c:pt>
                <c:pt idx="6">
                  <c:v>0.7</c:v>
                </c:pt>
                <c:pt idx="7">
                  <c:v>0.8</c:v>
                </c:pt>
                <c:pt idx="8">
                  <c:v>0.9</c:v>
                </c:pt>
                <c:pt idx="9">
                  <c:v>1</c:v>
                </c:pt>
                <c:pt idx="10">
                  <c:v>1.1000000000000001</c:v>
                </c:pt>
                <c:pt idx="11">
                  <c:v>1.2</c:v>
                </c:pt>
                <c:pt idx="12">
                  <c:v>1.3</c:v>
                </c:pt>
                <c:pt idx="13">
                  <c:v>1.4</c:v>
                </c:pt>
                <c:pt idx="14">
                  <c:v>1.5</c:v>
                </c:pt>
                <c:pt idx="15">
                  <c:v>1.6</c:v>
                </c:pt>
                <c:pt idx="16">
                  <c:v>1.7</c:v>
                </c:pt>
                <c:pt idx="17">
                  <c:v>1.8</c:v>
                </c:pt>
                <c:pt idx="18">
                  <c:v>1.9</c:v>
                </c:pt>
                <c:pt idx="19">
                  <c:v>2</c:v>
                </c:pt>
                <c:pt idx="20">
                  <c:v>2.1</c:v>
                </c:pt>
                <c:pt idx="21">
                  <c:v>2.2000000000000002</c:v>
                </c:pt>
                <c:pt idx="22">
                  <c:v>2.2999999999999998</c:v>
                </c:pt>
                <c:pt idx="23">
                  <c:v>2.4</c:v>
                </c:pt>
                <c:pt idx="24">
                  <c:v>2.5</c:v>
                </c:pt>
                <c:pt idx="25">
                  <c:v>2.6</c:v>
                </c:pt>
                <c:pt idx="26">
                  <c:v>2.7</c:v>
                </c:pt>
                <c:pt idx="27">
                  <c:v>2.8</c:v>
                </c:pt>
                <c:pt idx="28">
                  <c:v>2.9</c:v>
                </c:pt>
                <c:pt idx="29">
                  <c:v>3</c:v>
                </c:pt>
                <c:pt idx="30">
                  <c:v>3.1</c:v>
                </c:pt>
                <c:pt idx="31">
                  <c:v>3.2</c:v>
                </c:pt>
                <c:pt idx="32">
                  <c:v>3.3</c:v>
                </c:pt>
                <c:pt idx="33">
                  <c:v>3.4</c:v>
                </c:pt>
                <c:pt idx="34">
                  <c:v>3.5</c:v>
                </c:pt>
                <c:pt idx="35">
                  <c:v>3.6</c:v>
                </c:pt>
                <c:pt idx="36">
                  <c:v>3.7</c:v>
                </c:pt>
                <c:pt idx="37">
                  <c:v>3.8</c:v>
                </c:pt>
                <c:pt idx="38">
                  <c:v>3.9</c:v>
                </c:pt>
                <c:pt idx="39">
                  <c:v>4</c:v>
                </c:pt>
                <c:pt idx="40">
                  <c:v>4.0999999999999996</c:v>
                </c:pt>
                <c:pt idx="41">
                  <c:v>4.2</c:v>
                </c:pt>
                <c:pt idx="42">
                  <c:v>4.3</c:v>
                </c:pt>
                <c:pt idx="43">
                  <c:v>4.4000000000000004</c:v>
                </c:pt>
                <c:pt idx="44">
                  <c:v>4.5</c:v>
                </c:pt>
                <c:pt idx="45">
                  <c:v>4.5999999999999996</c:v>
                </c:pt>
                <c:pt idx="46">
                  <c:v>4.7</c:v>
                </c:pt>
                <c:pt idx="47">
                  <c:v>4.8</c:v>
                </c:pt>
                <c:pt idx="48">
                  <c:v>4.9000000000000004</c:v>
                </c:pt>
                <c:pt idx="49">
                  <c:v>5</c:v>
                </c:pt>
                <c:pt idx="50">
                  <c:v>5.0999999999999996</c:v>
                </c:pt>
                <c:pt idx="51">
                  <c:v>5.2</c:v>
                </c:pt>
                <c:pt idx="52">
                  <c:v>5.3</c:v>
                </c:pt>
                <c:pt idx="53">
                  <c:v>5.4</c:v>
                </c:pt>
                <c:pt idx="54">
                  <c:v>5.5</c:v>
                </c:pt>
                <c:pt idx="55">
                  <c:v>5.6</c:v>
                </c:pt>
                <c:pt idx="56">
                  <c:v>5.7</c:v>
                </c:pt>
                <c:pt idx="57">
                  <c:v>5.8</c:v>
                </c:pt>
                <c:pt idx="58">
                  <c:v>5.9</c:v>
                </c:pt>
                <c:pt idx="59">
                  <c:v>6</c:v>
                </c:pt>
                <c:pt idx="60">
                  <c:v>6.1</c:v>
                </c:pt>
                <c:pt idx="61">
                  <c:v>6.2</c:v>
                </c:pt>
                <c:pt idx="62">
                  <c:v>6.3</c:v>
                </c:pt>
                <c:pt idx="63">
                  <c:v>6.4</c:v>
                </c:pt>
                <c:pt idx="64">
                  <c:v>6.5</c:v>
                </c:pt>
                <c:pt idx="65">
                  <c:v>6.6</c:v>
                </c:pt>
                <c:pt idx="66">
                  <c:v>6.7</c:v>
                </c:pt>
                <c:pt idx="67">
                  <c:v>6.8</c:v>
                </c:pt>
                <c:pt idx="68">
                  <c:v>6.9</c:v>
                </c:pt>
                <c:pt idx="69">
                  <c:v>7</c:v>
                </c:pt>
                <c:pt idx="70">
                  <c:v>7.1</c:v>
                </c:pt>
                <c:pt idx="71">
                  <c:v>7.2</c:v>
                </c:pt>
                <c:pt idx="72">
                  <c:v>7.3</c:v>
                </c:pt>
                <c:pt idx="73">
                  <c:v>7.4</c:v>
                </c:pt>
                <c:pt idx="74">
                  <c:v>7.5</c:v>
                </c:pt>
                <c:pt idx="75">
                  <c:v>7.6</c:v>
                </c:pt>
                <c:pt idx="76">
                  <c:v>7.7</c:v>
                </c:pt>
                <c:pt idx="77">
                  <c:v>7.8</c:v>
                </c:pt>
                <c:pt idx="78">
                  <c:v>7.9</c:v>
                </c:pt>
                <c:pt idx="79">
                  <c:v>8</c:v>
                </c:pt>
                <c:pt idx="80">
                  <c:v>8.1</c:v>
                </c:pt>
                <c:pt idx="81">
                  <c:v>8.1999999999999993</c:v>
                </c:pt>
                <c:pt idx="82">
                  <c:v>8.3000000000000007</c:v>
                </c:pt>
                <c:pt idx="83">
                  <c:v>8.4</c:v>
                </c:pt>
                <c:pt idx="84">
                  <c:v>8.5</c:v>
                </c:pt>
                <c:pt idx="85">
                  <c:v>8.6</c:v>
                </c:pt>
                <c:pt idx="86">
                  <c:v>8.6999999999999993</c:v>
                </c:pt>
                <c:pt idx="87">
                  <c:v>8.8000000000000007</c:v>
                </c:pt>
                <c:pt idx="88">
                  <c:v>8.9</c:v>
                </c:pt>
                <c:pt idx="89">
                  <c:v>9</c:v>
                </c:pt>
                <c:pt idx="90">
                  <c:v>9.1</c:v>
                </c:pt>
                <c:pt idx="91">
                  <c:v>9.1999999999999993</c:v>
                </c:pt>
                <c:pt idx="92">
                  <c:v>9.3000000000000007</c:v>
                </c:pt>
                <c:pt idx="93">
                  <c:v>9.4</c:v>
                </c:pt>
                <c:pt idx="94">
                  <c:v>9.5</c:v>
                </c:pt>
                <c:pt idx="95">
                  <c:v>9.6</c:v>
                </c:pt>
                <c:pt idx="96">
                  <c:v>9.6999999999999993</c:v>
                </c:pt>
                <c:pt idx="97">
                  <c:v>9.8000000000000007</c:v>
                </c:pt>
                <c:pt idx="98">
                  <c:v>9.9</c:v>
                </c:pt>
                <c:pt idx="99">
                  <c:v>10</c:v>
                </c:pt>
              </c:numCache>
            </c:numRef>
          </c:xVal>
          <c:yVal>
            <c:numRef>
              <c:f>'[2]Problem III-2'!$B$3:$B$102</c:f>
              <c:numCache>
                <c:formatCode>General</c:formatCode>
                <c:ptCount val="100"/>
                <c:pt idx="0">
                  <c:v>1.6733053640966333E-19</c:v>
                </c:pt>
                <c:pt idx="1">
                  <c:v>7.8196896120875931E-5</c:v>
                </c:pt>
                <c:pt idx="2">
                  <c:v>2.5370049598829834</c:v>
                </c:pt>
                <c:pt idx="3">
                  <c:v>298.82827311575676</c:v>
                </c:pt>
                <c:pt idx="4">
                  <c:v>4058.3377956734812</c:v>
                </c:pt>
                <c:pt idx="5">
                  <c:v>19532.651314890958</c:v>
                </c:pt>
                <c:pt idx="6">
                  <c:v>53243.027573283245</c:v>
                </c:pt>
                <c:pt idx="7">
                  <c:v>103276.62817087912</c:v>
                </c:pt>
                <c:pt idx="8">
                  <c:v>161290.83610259846</c:v>
                </c:pt>
                <c:pt idx="9">
                  <c:v>217973.56662196279</c:v>
                </c:pt>
                <c:pt idx="10">
                  <c:v>266545.92747423955</c:v>
                </c:pt>
                <c:pt idx="11">
                  <c:v>303584.33024235576</c:v>
                </c:pt>
                <c:pt idx="12">
                  <c:v>328378.33457751991</c:v>
                </c:pt>
                <c:pt idx="13">
                  <c:v>341910.1181841314</c:v>
                </c:pt>
                <c:pt idx="14">
                  <c:v>345979.85057388077</c:v>
                </c:pt>
                <c:pt idx="15">
                  <c:v>342616.27438558656</c:v>
                </c:pt>
                <c:pt idx="16">
                  <c:v>333741.99774286867</c:v>
                </c:pt>
                <c:pt idx="17">
                  <c:v>321017.53921171534</c:v>
                </c:pt>
                <c:pt idx="18">
                  <c:v>305794.05071366462</c:v>
                </c:pt>
                <c:pt idx="19">
                  <c:v>289124.2865622181</c:v>
                </c:pt>
                <c:pt idx="20">
                  <c:v>271800.00138285762</c:v>
                </c:pt>
                <c:pt idx="21">
                  <c:v>254397.58908831931</c:v>
                </c:pt>
                <c:pt idx="22">
                  <c:v>237322.57174147348</c:v>
                </c:pt>
                <c:pt idx="23">
                  <c:v>220848.76084789209</c:v>
                </c:pt>
                <c:pt idx="24">
                  <c:v>205150.77963980683</c:v>
                </c:pt>
                <c:pt idx="25">
                  <c:v>190330.07769202077</c:v>
                </c:pt>
                <c:pt idx="26">
                  <c:v>176435.20089616784</c:v>
                </c:pt>
                <c:pt idx="27">
                  <c:v>163477.2771459831</c:v>
                </c:pt>
                <c:pt idx="28">
                  <c:v>151441.66071385608</c:v>
                </c:pt>
                <c:pt idx="29">
                  <c:v>140296.56820257349</c:v>
                </c:pt>
                <c:pt idx="30">
                  <c:v>129999.40026972879</c:v>
                </c:pt>
                <c:pt idx="31">
                  <c:v>120501.30730642172</c:v>
                </c:pt>
                <c:pt idx="32">
                  <c:v>111750.43723798175</c:v>
                </c:pt>
                <c:pt idx="33">
                  <c:v>103694.2036327299</c:v>
                </c:pt>
                <c:pt idx="34">
                  <c:v>96280.831902938458</c:v>
                </c:pt>
                <c:pt idx="35">
                  <c:v>89460.378219684324</c:v>
                </c:pt>
                <c:pt idx="36">
                  <c:v>83185.366943650064</c:v>
                </c:pt>
                <c:pt idx="37">
                  <c:v>77411.15508012152</c:v>
                </c:pt>
                <c:pt idx="38">
                  <c:v>72096.104025565844</c:v>
                </c:pt>
                <c:pt idx="39">
                  <c:v>67201.617631733709</c:v>
                </c:pt>
                <c:pt idx="40">
                  <c:v>62692.089723110883</c:v>
                </c:pt>
                <c:pt idx="41">
                  <c:v>58534.792371205789</c:v>
                </c:pt>
                <c:pt idx="42">
                  <c:v>54699.727454867359</c:v>
                </c:pt>
                <c:pt idx="43">
                  <c:v>51159.457555226727</c:v>
                </c:pt>
                <c:pt idx="44">
                  <c:v>47888.927467151247</c:v>
                </c:pt>
                <c:pt idx="45">
                  <c:v>44865.28411900808</c:v>
                </c:pt>
                <c:pt idx="46">
                  <c:v>42067.700150676115</c:v>
                </c:pt>
                <c:pt idx="47">
                  <c:v>39477.204560336468</c:v>
                </c:pt>
                <c:pt idx="48">
                  <c:v>37076.522510114752</c:v>
                </c:pt>
                <c:pt idx="49">
                  <c:v>34849.925442442414</c:v>
                </c:pt>
                <c:pt idx="50">
                  <c:v>32783.092001386984</c:v>
                </c:pt>
                <c:pt idx="51">
                  <c:v>30862.979800712365</c:v>
                </c:pt>
                <c:pt idx="52">
                  <c:v>29077.707777132768</c:v>
                </c:pt>
                <c:pt idx="53">
                  <c:v>27416.448671756625</c:v>
                </c:pt>
                <c:pt idx="54">
                  <c:v>25869.331064541399</c:v>
                </c:pt>
                <c:pt idx="55">
                  <c:v>24427.35032321982</c:v>
                </c:pt>
                <c:pt idx="56">
                  <c:v>23082.287803122479</c:v>
                </c:pt>
                <c:pt idx="57">
                  <c:v>21826.637635555639</c:v>
                </c:pt>
                <c:pt idx="58">
                  <c:v>20653.540461135501</c:v>
                </c:pt>
                <c:pt idx="59">
                  <c:v>19556.723494402682</c:v>
                </c:pt>
                <c:pt idx="60">
                  <c:v>18530.446342610718</c:v>
                </c:pt>
                <c:pt idx="61">
                  <c:v>17569.452041593315</c:v>
                </c:pt>
                <c:pt idx="62">
                  <c:v>16668.922812829045</c:v>
                </c:pt>
                <c:pt idx="63">
                  <c:v>15824.440086711613</c:v>
                </c:pt>
                <c:pt idx="64">
                  <c:v>15031.948376589888</c:v>
                </c:pt>
                <c:pt idx="65">
                  <c:v>14287.722625722359</c:v>
                </c:pt>
                <c:pt idx="66">
                  <c:v>13588.338684527454</c:v>
                </c:pt>
                <c:pt idx="67">
                  <c:v>12930.646608216653</c:v>
                </c:pt>
                <c:pt idx="68">
                  <c:v>12311.746495021009</c:v>
                </c:pt>
                <c:pt idx="69">
                  <c:v>11728.966612798151</c:v>
                </c:pt>
                <c:pt idx="70">
                  <c:v>11179.843586930419</c:v>
                </c:pt>
                <c:pt idx="71">
                  <c:v>10662.104445227224</c:v>
                </c:pt>
                <c:pt idx="72">
                  <c:v>10173.650336175589</c:v>
                </c:pt>
                <c:pt idx="73">
                  <c:v>9712.5417555051827</c:v>
                </c:pt>
                <c:pt idx="74">
                  <c:v>9276.9851328097593</c:v>
                </c:pt>
                <c:pt idx="75">
                  <c:v>8865.3206450558391</c:v>
                </c:pt>
                <c:pt idx="76">
                  <c:v>8476.0111373651725</c:v>
                </c:pt>
                <c:pt idx="77">
                  <c:v>8107.6320436243677</c:v>
                </c:pt>
                <c:pt idx="78">
                  <c:v>7758.8622103875969</c:v>
                </c:pt>
                <c:pt idx="79">
                  <c:v>7428.4755373213229</c:v>
                </c:pt>
                <c:pt idx="80">
                  <c:v>7115.3333562069083</c:v>
                </c:pt>
                <c:pt idx="81">
                  <c:v>6818.3774783725657</c:v>
                </c:pt>
                <c:pt idx="82">
                  <c:v>6536.6238474638549</c:v>
                </c:pt>
                <c:pt idx="83">
                  <c:v>6269.1567407676857</c:v>
                </c:pt>
                <c:pt idx="84">
                  <c:v>6015.1234679551417</c:v>
                </c:pt>
                <c:pt idx="85">
                  <c:v>5773.7295211726632</c:v>
                </c:pt>
                <c:pt idx="86">
                  <c:v>5544.2341349508861</c:v>
                </c:pt>
                <c:pt idx="87">
                  <c:v>5325.9462184718013</c:v>
                </c:pt>
                <c:pt idx="88">
                  <c:v>5118.2206263872604</c:v>
                </c:pt>
                <c:pt idx="89">
                  <c:v>4920.4547376595401</c:v>
                </c:pt>
                <c:pt idx="90">
                  <c:v>4732.0853148379856</c:v>
                </c:pt>
                <c:pt idx="91">
                  <c:v>4552.5856188293083</c:v>
                </c:pt>
                <c:pt idx="92">
                  <c:v>4381.4627565954142</c:v>
                </c:pt>
                <c:pt idx="93">
                  <c:v>4218.2552413491394</c:v>
                </c:pt>
                <c:pt idx="94">
                  <c:v>4062.5307467408011</c:v>
                </c:pt>
                <c:pt idx="95">
                  <c:v>3913.8840382590333</c:v>
                </c:pt>
                <c:pt idx="96">
                  <c:v>3771.9350666282539</c:v>
                </c:pt>
                <c:pt idx="97">
                  <c:v>3636.3272093901146</c:v>
                </c:pt>
                <c:pt idx="98">
                  <c:v>3506.725648123343</c:v>
                </c:pt>
                <c:pt idx="99">
                  <c:v>3382.8158698997145</c:v>
                </c:pt>
              </c:numCache>
            </c:numRef>
          </c:yVal>
          <c:smooth val="0"/>
        </c:ser>
        <c:ser>
          <c:idx val="1"/>
          <c:order val="1"/>
          <c:tx>
            <c:strRef>
              <c:f>'[2]Problem III-2'!$D$2</c:f>
              <c:strCache>
                <c:ptCount val="1"/>
                <c:pt idx="0">
                  <c:v>Graybody</c:v>
                </c:pt>
              </c:strCache>
            </c:strRef>
          </c:tx>
          <c:spPr>
            <a:ln w="38100">
              <a:solidFill>
                <a:srgbClr val="FF00FF"/>
              </a:solidFill>
              <a:prstDash val="solid"/>
            </a:ln>
          </c:spPr>
          <c:marker>
            <c:symbol val="none"/>
          </c:marker>
          <c:xVal>
            <c:numRef>
              <c:f>'[2]Problem III-2'!$A$3:$A$102</c:f>
              <c:numCache>
                <c:formatCode>General</c:formatCode>
                <c:ptCount val="100"/>
                <c:pt idx="0">
                  <c:v>0.1</c:v>
                </c:pt>
                <c:pt idx="1">
                  <c:v>0.2</c:v>
                </c:pt>
                <c:pt idx="2">
                  <c:v>0.3</c:v>
                </c:pt>
                <c:pt idx="3">
                  <c:v>0.4</c:v>
                </c:pt>
                <c:pt idx="4">
                  <c:v>0.5</c:v>
                </c:pt>
                <c:pt idx="5">
                  <c:v>0.6</c:v>
                </c:pt>
                <c:pt idx="6">
                  <c:v>0.7</c:v>
                </c:pt>
                <c:pt idx="7">
                  <c:v>0.8</c:v>
                </c:pt>
                <c:pt idx="8">
                  <c:v>0.9</c:v>
                </c:pt>
                <c:pt idx="9">
                  <c:v>1</c:v>
                </c:pt>
                <c:pt idx="10">
                  <c:v>1.1000000000000001</c:v>
                </c:pt>
                <c:pt idx="11">
                  <c:v>1.2</c:v>
                </c:pt>
                <c:pt idx="12">
                  <c:v>1.3</c:v>
                </c:pt>
                <c:pt idx="13">
                  <c:v>1.4</c:v>
                </c:pt>
                <c:pt idx="14">
                  <c:v>1.5</c:v>
                </c:pt>
                <c:pt idx="15">
                  <c:v>1.6</c:v>
                </c:pt>
                <c:pt idx="16">
                  <c:v>1.7</c:v>
                </c:pt>
                <c:pt idx="17">
                  <c:v>1.8</c:v>
                </c:pt>
                <c:pt idx="18">
                  <c:v>1.9</c:v>
                </c:pt>
                <c:pt idx="19">
                  <c:v>2</c:v>
                </c:pt>
                <c:pt idx="20">
                  <c:v>2.1</c:v>
                </c:pt>
                <c:pt idx="21">
                  <c:v>2.2000000000000002</c:v>
                </c:pt>
                <c:pt idx="22">
                  <c:v>2.2999999999999998</c:v>
                </c:pt>
                <c:pt idx="23">
                  <c:v>2.4</c:v>
                </c:pt>
                <c:pt idx="24">
                  <c:v>2.5</c:v>
                </c:pt>
                <c:pt idx="25">
                  <c:v>2.6</c:v>
                </c:pt>
                <c:pt idx="26">
                  <c:v>2.7</c:v>
                </c:pt>
                <c:pt idx="27">
                  <c:v>2.8</c:v>
                </c:pt>
                <c:pt idx="28">
                  <c:v>2.9</c:v>
                </c:pt>
                <c:pt idx="29">
                  <c:v>3</c:v>
                </c:pt>
                <c:pt idx="30">
                  <c:v>3.1</c:v>
                </c:pt>
                <c:pt idx="31">
                  <c:v>3.2</c:v>
                </c:pt>
                <c:pt idx="32">
                  <c:v>3.3</c:v>
                </c:pt>
                <c:pt idx="33">
                  <c:v>3.4</c:v>
                </c:pt>
                <c:pt idx="34">
                  <c:v>3.5</c:v>
                </c:pt>
                <c:pt idx="35">
                  <c:v>3.6</c:v>
                </c:pt>
                <c:pt idx="36">
                  <c:v>3.7</c:v>
                </c:pt>
                <c:pt idx="37">
                  <c:v>3.8</c:v>
                </c:pt>
                <c:pt idx="38">
                  <c:v>3.9</c:v>
                </c:pt>
                <c:pt idx="39">
                  <c:v>4</c:v>
                </c:pt>
                <c:pt idx="40">
                  <c:v>4.0999999999999996</c:v>
                </c:pt>
                <c:pt idx="41">
                  <c:v>4.2</c:v>
                </c:pt>
                <c:pt idx="42">
                  <c:v>4.3</c:v>
                </c:pt>
                <c:pt idx="43">
                  <c:v>4.4000000000000004</c:v>
                </c:pt>
                <c:pt idx="44">
                  <c:v>4.5</c:v>
                </c:pt>
                <c:pt idx="45">
                  <c:v>4.5999999999999996</c:v>
                </c:pt>
                <c:pt idx="46">
                  <c:v>4.7</c:v>
                </c:pt>
                <c:pt idx="47">
                  <c:v>4.8</c:v>
                </c:pt>
                <c:pt idx="48">
                  <c:v>4.9000000000000004</c:v>
                </c:pt>
                <c:pt idx="49">
                  <c:v>5</c:v>
                </c:pt>
                <c:pt idx="50">
                  <c:v>5.0999999999999996</c:v>
                </c:pt>
                <c:pt idx="51">
                  <c:v>5.2</c:v>
                </c:pt>
                <c:pt idx="52">
                  <c:v>5.3</c:v>
                </c:pt>
                <c:pt idx="53">
                  <c:v>5.4</c:v>
                </c:pt>
                <c:pt idx="54">
                  <c:v>5.5</c:v>
                </c:pt>
                <c:pt idx="55">
                  <c:v>5.6</c:v>
                </c:pt>
                <c:pt idx="56">
                  <c:v>5.7</c:v>
                </c:pt>
                <c:pt idx="57">
                  <c:v>5.8</c:v>
                </c:pt>
                <c:pt idx="58">
                  <c:v>5.9</c:v>
                </c:pt>
                <c:pt idx="59">
                  <c:v>6</c:v>
                </c:pt>
                <c:pt idx="60">
                  <c:v>6.1</c:v>
                </c:pt>
                <c:pt idx="61">
                  <c:v>6.2</c:v>
                </c:pt>
                <c:pt idx="62">
                  <c:v>6.3</c:v>
                </c:pt>
                <c:pt idx="63">
                  <c:v>6.4</c:v>
                </c:pt>
                <c:pt idx="64">
                  <c:v>6.5</c:v>
                </c:pt>
                <c:pt idx="65">
                  <c:v>6.6</c:v>
                </c:pt>
                <c:pt idx="66">
                  <c:v>6.7</c:v>
                </c:pt>
                <c:pt idx="67">
                  <c:v>6.8</c:v>
                </c:pt>
                <c:pt idx="68">
                  <c:v>6.9</c:v>
                </c:pt>
                <c:pt idx="69">
                  <c:v>7</c:v>
                </c:pt>
                <c:pt idx="70">
                  <c:v>7.1</c:v>
                </c:pt>
                <c:pt idx="71">
                  <c:v>7.2</c:v>
                </c:pt>
                <c:pt idx="72">
                  <c:v>7.3</c:v>
                </c:pt>
                <c:pt idx="73">
                  <c:v>7.4</c:v>
                </c:pt>
                <c:pt idx="74">
                  <c:v>7.5</c:v>
                </c:pt>
                <c:pt idx="75">
                  <c:v>7.6</c:v>
                </c:pt>
                <c:pt idx="76">
                  <c:v>7.7</c:v>
                </c:pt>
                <c:pt idx="77">
                  <c:v>7.8</c:v>
                </c:pt>
                <c:pt idx="78">
                  <c:v>7.9</c:v>
                </c:pt>
                <c:pt idx="79">
                  <c:v>8</c:v>
                </c:pt>
                <c:pt idx="80">
                  <c:v>8.1</c:v>
                </c:pt>
                <c:pt idx="81">
                  <c:v>8.1999999999999993</c:v>
                </c:pt>
                <c:pt idx="82">
                  <c:v>8.3000000000000007</c:v>
                </c:pt>
                <c:pt idx="83">
                  <c:v>8.4</c:v>
                </c:pt>
                <c:pt idx="84">
                  <c:v>8.5</c:v>
                </c:pt>
                <c:pt idx="85">
                  <c:v>8.6</c:v>
                </c:pt>
                <c:pt idx="86">
                  <c:v>8.6999999999999993</c:v>
                </c:pt>
                <c:pt idx="87">
                  <c:v>8.8000000000000007</c:v>
                </c:pt>
                <c:pt idx="88">
                  <c:v>8.9</c:v>
                </c:pt>
                <c:pt idx="89">
                  <c:v>9</c:v>
                </c:pt>
                <c:pt idx="90">
                  <c:v>9.1</c:v>
                </c:pt>
                <c:pt idx="91">
                  <c:v>9.1999999999999993</c:v>
                </c:pt>
                <c:pt idx="92">
                  <c:v>9.3000000000000007</c:v>
                </c:pt>
                <c:pt idx="93">
                  <c:v>9.4</c:v>
                </c:pt>
                <c:pt idx="94">
                  <c:v>9.5</c:v>
                </c:pt>
                <c:pt idx="95">
                  <c:v>9.6</c:v>
                </c:pt>
                <c:pt idx="96">
                  <c:v>9.6999999999999993</c:v>
                </c:pt>
                <c:pt idx="97">
                  <c:v>9.8000000000000007</c:v>
                </c:pt>
                <c:pt idx="98">
                  <c:v>9.9</c:v>
                </c:pt>
                <c:pt idx="99">
                  <c:v>10</c:v>
                </c:pt>
              </c:numCache>
            </c:numRef>
          </c:xVal>
          <c:yVal>
            <c:numRef>
              <c:f>'[2]Problem III-2'!$D$3:$D$102</c:f>
              <c:numCache>
                <c:formatCode>General</c:formatCode>
                <c:ptCount val="100"/>
                <c:pt idx="0">
                  <c:v>1.1713137548676433E-19</c:v>
                </c:pt>
                <c:pt idx="1">
                  <c:v>5.473782728461315E-5</c:v>
                </c:pt>
                <c:pt idx="2">
                  <c:v>1.7759034719180882</c:v>
                </c:pt>
                <c:pt idx="3">
                  <c:v>209.17979118102971</c:v>
                </c:pt>
                <c:pt idx="4">
                  <c:v>2840.8364569714367</c:v>
                </c:pt>
                <c:pt idx="5">
                  <c:v>13672.85592042367</c:v>
                </c:pt>
                <c:pt idx="6">
                  <c:v>37270.119301298269</c:v>
                </c:pt>
                <c:pt idx="7">
                  <c:v>72293.639719615385</c:v>
                </c:pt>
                <c:pt idx="8">
                  <c:v>112903.58527181891</c:v>
                </c:pt>
                <c:pt idx="9">
                  <c:v>152581.49663537394</c:v>
                </c:pt>
                <c:pt idx="10">
                  <c:v>186582.14923196766</c:v>
                </c:pt>
                <c:pt idx="11">
                  <c:v>212509.03116964901</c:v>
                </c:pt>
                <c:pt idx="12">
                  <c:v>229864.83420426393</c:v>
                </c:pt>
                <c:pt idx="13">
                  <c:v>239337.08272889195</c:v>
                </c:pt>
                <c:pt idx="14">
                  <c:v>242185.89540171652</c:v>
                </c:pt>
                <c:pt idx="15">
                  <c:v>239831.39206991057</c:v>
                </c:pt>
                <c:pt idx="16">
                  <c:v>233619.39842000804</c:v>
                </c:pt>
                <c:pt idx="17">
                  <c:v>224712.27744820074</c:v>
                </c:pt>
                <c:pt idx="18">
                  <c:v>214055.83549956523</c:v>
                </c:pt>
                <c:pt idx="19">
                  <c:v>202387.00059355266</c:v>
                </c:pt>
                <c:pt idx="20">
                  <c:v>190260.00096800033</c:v>
                </c:pt>
                <c:pt idx="21">
                  <c:v>178078.31236182351</c:v>
                </c:pt>
                <c:pt idx="22">
                  <c:v>166125.80021903143</c:v>
                </c:pt>
                <c:pt idx="23">
                  <c:v>154594.13259352444</c:v>
                </c:pt>
                <c:pt idx="24">
                  <c:v>143605.54574786476</c:v>
                </c:pt>
                <c:pt idx="25">
                  <c:v>133231.05438441454</c:v>
                </c:pt>
                <c:pt idx="26">
                  <c:v>123504.64062731748</c:v>
                </c:pt>
                <c:pt idx="27">
                  <c:v>114434.09400218817</c:v>
                </c:pt>
                <c:pt idx="28">
                  <c:v>106009.16249969925</c:v>
                </c:pt>
                <c:pt idx="29">
                  <c:v>98207.597741801437</c:v>
                </c:pt>
                <c:pt idx="30">
                  <c:v>90999.580188810156</c:v>
                </c:pt>
                <c:pt idx="31">
                  <c:v>84350.91511449519</c:v>
                </c:pt>
                <c:pt idx="32">
                  <c:v>78225.306066587218</c:v>
                </c:pt>
                <c:pt idx="33">
                  <c:v>72585.942542910925</c:v>
                </c:pt>
                <c:pt idx="34">
                  <c:v>67396.582332056918</c:v>
                </c:pt>
                <c:pt idx="35">
                  <c:v>62622.264753779025</c:v>
                </c:pt>
                <c:pt idx="36">
                  <c:v>58229.75686055504</c:v>
                </c:pt>
                <c:pt idx="37">
                  <c:v>54187.80855608506</c:v>
                </c:pt>
                <c:pt idx="38">
                  <c:v>50467.27281789609</c:v>
                </c:pt>
                <c:pt idx="39">
                  <c:v>47041.13234221359</c:v>
                </c:pt>
                <c:pt idx="40">
                  <c:v>43884.462806177617</c:v>
                </c:pt>
                <c:pt idx="41">
                  <c:v>40974.354659844052</c:v>
                </c:pt>
                <c:pt idx="42">
                  <c:v>38289.80921840715</c:v>
                </c:pt>
                <c:pt idx="43">
                  <c:v>35811.620288658705</c:v>
                </c:pt>
                <c:pt idx="44">
                  <c:v>33522.249227005872</c:v>
                </c:pt>
                <c:pt idx="45">
                  <c:v>31405.698883305653</c:v>
                </c:pt>
                <c:pt idx="46">
                  <c:v>29447.390105473278</c:v>
                </c:pt>
                <c:pt idx="47">
                  <c:v>27634.043192235527</c:v>
                </c:pt>
                <c:pt idx="48">
                  <c:v>25953.565757080323</c:v>
                </c:pt>
                <c:pt idx="49">
                  <c:v>24394.947809709687</c:v>
                </c:pt>
                <c:pt idx="50">
                  <c:v>22948.164400970887</c:v>
                </c:pt>
                <c:pt idx="51">
                  <c:v>21604.085860498653</c:v>
                </c:pt>
                <c:pt idx="52">
                  <c:v>20354.395443992937</c:v>
                </c:pt>
                <c:pt idx="53">
                  <c:v>19191.514070229638</c:v>
                </c:pt>
                <c:pt idx="54">
                  <c:v>18108.531745178978</c:v>
                </c:pt>
                <c:pt idx="55">
                  <c:v>17099.145226253873</c:v>
                </c:pt>
                <c:pt idx="56">
                  <c:v>16157.601462185734</c:v>
                </c:pt>
                <c:pt idx="57">
                  <c:v>15278.646344888946</c:v>
                </c:pt>
                <c:pt idx="58">
                  <c:v>14457.47832279485</c:v>
                </c:pt>
                <c:pt idx="59">
                  <c:v>13689.706446081876</c:v>
                </c:pt>
                <c:pt idx="60">
                  <c:v>12971.312439827501</c:v>
                </c:pt>
                <c:pt idx="61">
                  <c:v>12298.61642911532</c:v>
                </c:pt>
                <c:pt idx="62">
                  <c:v>11668.245968980331</c:v>
                </c:pt>
                <c:pt idx="63">
                  <c:v>11077.108060698129</c:v>
                </c:pt>
                <c:pt idx="64">
                  <c:v>10522.36386361292</c:v>
                </c:pt>
                <c:pt idx="65">
                  <c:v>10001.40583800565</c:v>
                </c:pt>
                <c:pt idx="66">
                  <c:v>9511.8370791692178</c:v>
                </c:pt>
                <c:pt idx="67">
                  <c:v>9051.4526257516573</c:v>
                </c:pt>
                <c:pt idx="68">
                  <c:v>8618.2225465147058</c:v>
                </c:pt>
                <c:pt idx="69">
                  <c:v>8210.2766289587053</c:v>
                </c:pt>
                <c:pt idx="70">
                  <c:v>7825.8905108512927</c:v>
                </c:pt>
                <c:pt idx="71">
                  <c:v>7463.4731116590556</c:v>
                </c:pt>
                <c:pt idx="72">
                  <c:v>7121.5552353229123</c:v>
                </c:pt>
                <c:pt idx="73">
                  <c:v>6798.7792288536275</c:v>
                </c:pt>
                <c:pt idx="74">
                  <c:v>6493.8895929668315</c:v>
                </c:pt>
                <c:pt idx="75">
                  <c:v>6205.7244515390867</c:v>
                </c:pt>
                <c:pt idx="76">
                  <c:v>5933.2077961556206</c:v>
                </c:pt>
                <c:pt idx="77">
                  <c:v>5675.3424305370572</c:v>
                </c:pt>
                <c:pt idx="78">
                  <c:v>5431.2035472713178</c:v>
                </c:pt>
                <c:pt idx="79">
                  <c:v>5199.9328761249253</c:v>
                </c:pt>
                <c:pt idx="80">
                  <c:v>4980.7333493448359</c:v>
                </c:pt>
                <c:pt idx="81">
                  <c:v>4772.8642348607955</c:v>
                </c:pt>
                <c:pt idx="82">
                  <c:v>4575.6366932246983</c:v>
                </c:pt>
                <c:pt idx="83">
                  <c:v>4388.4097185373794</c:v>
                </c:pt>
                <c:pt idx="84">
                  <c:v>4210.586427568599</c:v>
                </c:pt>
                <c:pt idx="85">
                  <c:v>4041.6106648208638</c:v>
                </c:pt>
                <c:pt idx="86">
                  <c:v>3880.9638944656199</c:v>
                </c:pt>
                <c:pt idx="87">
                  <c:v>3728.1623529302606</c:v>
                </c:pt>
                <c:pt idx="88">
                  <c:v>3582.7544384710818</c:v>
                </c:pt>
                <c:pt idx="89">
                  <c:v>3444.3183163616777</c:v>
                </c:pt>
                <c:pt idx="90">
                  <c:v>3312.4597203865897</c:v>
                </c:pt>
                <c:pt idx="91">
                  <c:v>3186.8099331805156</c:v>
                </c:pt>
                <c:pt idx="92">
                  <c:v>3067.0239296167897</c:v>
                </c:pt>
                <c:pt idx="93">
                  <c:v>2952.7786689443974</c:v>
                </c:pt>
                <c:pt idx="94">
                  <c:v>2843.7715227185604</c:v>
                </c:pt>
                <c:pt idx="95">
                  <c:v>2739.7188267813231</c:v>
                </c:pt>
                <c:pt idx="96">
                  <c:v>2640.3545466397777</c:v>
                </c:pt>
                <c:pt idx="97">
                  <c:v>2545.4290465730801</c:v>
                </c:pt>
                <c:pt idx="98">
                  <c:v>2454.7079536863398</c:v>
                </c:pt>
                <c:pt idx="99">
                  <c:v>2367.9711089297998</c:v>
                </c:pt>
              </c:numCache>
            </c:numRef>
          </c:yVal>
          <c:smooth val="0"/>
        </c:ser>
        <c:dLbls>
          <c:showLegendKey val="0"/>
          <c:showVal val="0"/>
          <c:showCatName val="0"/>
          <c:showSerName val="0"/>
          <c:showPercent val="0"/>
          <c:showBubbleSize val="0"/>
        </c:dLbls>
        <c:axId val="111398912"/>
        <c:axId val="111400832"/>
      </c:scatterChart>
      <c:valAx>
        <c:axId val="111398912"/>
        <c:scaling>
          <c:orientation val="minMax"/>
        </c:scaling>
        <c:delete val="0"/>
        <c:axPos val="b"/>
        <c:title>
          <c:tx>
            <c:rich>
              <a:bodyPr/>
              <a:lstStyle/>
              <a:p>
                <a:pPr>
                  <a:defRPr sz="1000" b="1" i="0" u="none" strike="noStrike" baseline="0">
                    <a:solidFill>
                      <a:srgbClr val="000000"/>
                    </a:solidFill>
                    <a:latin typeface="Tahoma"/>
                    <a:ea typeface="Tahoma"/>
                    <a:cs typeface="Tahoma"/>
                  </a:defRPr>
                </a:pPr>
                <a:r>
                  <a:rPr lang="en-US"/>
                  <a:t>Wavelength (microns)</a:t>
                </a:r>
              </a:p>
            </c:rich>
          </c:tx>
          <c:layout>
            <c:manualLayout>
              <c:xMode val="edge"/>
              <c:yMode val="edge"/>
              <c:x val="0.43215401172198631"/>
              <c:y val="0.91016747020097655"/>
            </c:manualLayout>
          </c:layout>
          <c:overlay val="0"/>
          <c:spPr>
            <a:noFill/>
            <a:ln w="25400">
              <a:noFill/>
            </a:ln>
          </c:spPr>
        </c:title>
        <c:numFmt formatCode="General" sourceLinked="1"/>
        <c:majorTickMark val="out"/>
        <c:minorTickMark val="none"/>
        <c:tickLblPos val="nextTo"/>
        <c:spPr>
          <a:ln w="25400">
            <a:solidFill>
              <a:srgbClr val="000000"/>
            </a:solidFill>
            <a:prstDash val="solid"/>
          </a:ln>
        </c:spPr>
        <c:txPr>
          <a:bodyPr rot="0" vert="horz"/>
          <a:lstStyle/>
          <a:p>
            <a:pPr>
              <a:defRPr sz="1000" b="0" i="0" u="none" strike="noStrike" baseline="0">
                <a:solidFill>
                  <a:srgbClr val="000000"/>
                </a:solidFill>
                <a:latin typeface="Tahoma"/>
                <a:ea typeface="Tahoma"/>
                <a:cs typeface="Tahoma"/>
              </a:defRPr>
            </a:pPr>
            <a:endParaRPr lang="en-US"/>
          </a:p>
        </c:txPr>
        <c:crossAx val="111400832"/>
        <c:crosses val="autoZero"/>
        <c:crossBetween val="midCat"/>
      </c:valAx>
      <c:valAx>
        <c:axId val="11140083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25400">
            <a:solidFill>
              <a:srgbClr val="000000"/>
            </a:solidFill>
            <a:prstDash val="solid"/>
          </a:ln>
        </c:spPr>
        <c:txPr>
          <a:bodyPr rot="0" vert="horz"/>
          <a:lstStyle/>
          <a:p>
            <a:pPr>
              <a:defRPr sz="1000" b="0" i="0" u="none" strike="noStrike" baseline="0">
                <a:solidFill>
                  <a:srgbClr val="000000"/>
                </a:solidFill>
                <a:latin typeface="Tahoma"/>
                <a:ea typeface="Tahoma"/>
                <a:cs typeface="Tahoma"/>
              </a:defRPr>
            </a:pPr>
            <a:endParaRPr lang="en-US"/>
          </a:p>
        </c:txPr>
        <c:crossAx val="111398912"/>
        <c:crosses val="autoZero"/>
        <c:crossBetween val="midCat"/>
      </c:valAx>
      <c:spPr>
        <a:noFill/>
        <a:ln w="25400">
          <a:solidFill>
            <a:srgbClr val="000000"/>
          </a:solidFill>
          <a:prstDash val="solid"/>
        </a:ln>
      </c:spPr>
    </c:plotArea>
    <c:legend>
      <c:legendPos val="r"/>
      <c:layout>
        <c:manualLayout>
          <c:xMode val="edge"/>
          <c:yMode val="edge"/>
          <c:x val="0.58849634946074125"/>
          <c:y val="0.30496528359487052"/>
          <c:w val="0.13569337018713393"/>
          <c:h val="0.10165509453162326"/>
        </c:manualLayout>
      </c:layout>
      <c:overlay val="0"/>
      <c:spPr>
        <a:solidFill>
          <a:srgbClr val="FFFFFF"/>
        </a:solidFill>
        <a:ln w="3175">
          <a:solidFill>
            <a:srgbClr val="000000"/>
          </a:solidFill>
          <a:prstDash val="solid"/>
        </a:ln>
      </c:spPr>
      <c:txPr>
        <a:bodyPr/>
        <a:lstStyle/>
        <a:p>
          <a:pPr>
            <a:defRPr sz="845" b="0" i="0" u="none" strike="noStrike" baseline="0">
              <a:solidFill>
                <a:srgbClr val="000000"/>
              </a:solidFill>
              <a:latin typeface="Tahoma"/>
              <a:ea typeface="Tahoma"/>
              <a:cs typeface="Tahoma"/>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Tahoma"/>
          <a:ea typeface="Tahoma"/>
          <a:cs typeface="Tahoma"/>
        </a:defRPr>
      </a:pPr>
      <a:endParaRPr lang="en-US"/>
    </a:p>
  </c:txPr>
  <c:printSettings>
    <c:headerFooter alignWithMargins="0"/>
    <c:pageMargins b="1" l="0.75000000000000078" r="0.75000000000000078"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685337726523888"/>
          <c:y val="5.4775318463147427E-2"/>
          <c:w val="0.84019769357495944"/>
          <c:h val="0.7640454677936469"/>
        </c:manualLayout>
      </c:layout>
      <c:scatterChart>
        <c:scatterStyle val="lineMarker"/>
        <c:varyColors val="0"/>
        <c:ser>
          <c:idx val="0"/>
          <c:order val="0"/>
          <c:tx>
            <c:strRef>
              <c:f>'[2]Problem III-4'!$E$2</c:f>
              <c:strCache>
                <c:ptCount val="1"/>
                <c:pt idx="0">
                  <c:v>ò = 1.0</c:v>
                </c:pt>
              </c:strCache>
            </c:strRef>
          </c:tx>
          <c:spPr>
            <a:ln w="38100">
              <a:solidFill>
                <a:srgbClr val="000080"/>
              </a:solidFill>
              <a:prstDash val="solid"/>
            </a:ln>
          </c:spPr>
          <c:marker>
            <c:symbol val="none"/>
          </c:marker>
          <c:dPt>
            <c:idx val="27"/>
            <c:marker>
              <c:symbol val="triangle"/>
              <c:size val="10"/>
              <c:spPr>
                <a:solidFill>
                  <a:srgbClr val="FF0000"/>
                </a:solidFill>
                <a:ln>
                  <a:solidFill>
                    <a:srgbClr val="FF0000"/>
                  </a:solidFill>
                  <a:prstDash val="solid"/>
                </a:ln>
              </c:spPr>
            </c:marker>
            <c:bubble3D val="0"/>
          </c:dPt>
          <c:xVal>
            <c:numRef>
              <c:f>'[2]Problem III-4'!$E$3:$E$405</c:f>
              <c:numCache>
                <c:formatCode>General</c:formatCode>
                <c:ptCount val="403"/>
                <c:pt idx="0">
                  <c:v>45.737907715230904</c:v>
                </c:pt>
                <c:pt idx="1">
                  <c:v>57.160790388881921</c:v>
                </c:pt>
                <c:pt idx="2">
                  <c:v>70.319175362246838</c:v>
                </c:pt>
                <c:pt idx="3">
                  <c:v>85.293871228445738</c:v>
                </c:pt>
                <c:pt idx="4">
                  <c:v>102.15260865107503</c:v>
                </c:pt>
                <c:pt idx="5">
                  <c:v>120.95043768533398</c:v>
                </c:pt>
                <c:pt idx="6">
                  <c:v>141.73034586484911</c:v>
                </c:pt>
                <c:pt idx="7">
                  <c:v>164.52402988528218</c:v>
                </c:pt>
                <c:pt idx="8">
                  <c:v>189.35276479370165</c:v>
                </c:pt>
                <c:pt idx="9">
                  <c:v>216.22832526646371</c:v>
                </c:pt>
                <c:pt idx="10">
                  <c:v>245.15392328510904</c:v>
                </c:pt>
                <c:pt idx="11">
                  <c:v>276.12513503407962</c:v>
                </c:pt>
                <c:pt idx="12">
                  <c:v>309.13079706587547</c:v>
                </c:pt>
                <c:pt idx="13">
                  <c:v>344.15385774507644</c:v>
                </c:pt>
                <c:pt idx="14">
                  <c:v>381.17217479573753</c:v>
                </c:pt>
                <c:pt idx="15">
                  <c:v>420.1592535732043</c:v>
                </c:pt>
                <c:pt idx="16">
                  <c:v>461.08492360798823</c:v>
                </c:pt>
                <c:pt idx="17">
                  <c:v>503.91595316929596</c:v>
                </c:pt>
                <c:pt idx="18">
                  <c:v>548.61660320121109</c:v>
                </c:pt>
                <c:pt idx="19">
                  <c:v>595.1491231123058</c:v>
                </c:pt>
                <c:pt idx="20">
                  <c:v>643.4741916504031</c:v>
                </c:pt>
                <c:pt idx="21">
                  <c:v>693.55130655282073</c:v>
                </c:pt>
                <c:pt idx="22">
                  <c:v>745.33912689862643</c:v>
                </c:pt>
                <c:pt idx="23">
                  <c:v>798.79577215993072</c:v>
                </c:pt>
                <c:pt idx="24">
                  <c:v>853.87908189926861</c:v>
                </c:pt>
                <c:pt idx="25">
                  <c:v>910.54683992561797</c:v>
                </c:pt>
                <c:pt idx="26">
                  <c:v>968.75696653022499</c:v>
                </c:pt>
                <c:pt idx="27">
                  <c:v>1000</c:v>
                </c:pt>
                <c:pt idx="28">
                  <c:v>1028.4676821965695</c:v>
                </c:pt>
                <c:pt idx="29">
                  <c:v>1089.6376459326082</c:v>
                </c:pt>
                <c:pt idx="30">
                  <c:v>1152.2260711197018</c:v>
                </c:pt>
                <c:pt idx="31">
                  <c:v>1216.1928215201408</c:v>
                </c:pt>
                <c:pt idx="32">
                  <c:v>1281.4984898397811</c:v>
                </c:pt>
                <c:pt idx="33">
                  <c:v>1348.1044610083861</c:v>
                </c:pt>
                <c:pt idx="34">
                  <c:v>1415.972962120029</c:v>
                </c:pt>
                <c:pt idx="35">
                  <c:v>1428.4099070772529</c:v>
                </c:pt>
                <c:pt idx="36">
                  <c:v>1485.0671007712731</c:v>
                </c:pt>
                <c:pt idx="37">
                  <c:v>1555.3508933459975</c:v>
                </c:pt>
                <c:pt idx="38">
                  <c:v>1626.7892846230175</c:v>
                </c:pt>
                <c:pt idx="39">
                  <c:v>1699.348159925632</c:v>
                </c:pt>
                <c:pt idx="40">
                  <c:v>1772.9943508900435</c:v>
                </c:pt>
                <c:pt idx="41">
                  <c:v>1847.695635801633</c:v>
                </c:pt>
                <c:pt idx="42">
                  <c:v>1923.4207353333436</c:v>
                </c:pt>
                <c:pt idx="43">
                  <c:v>2000.1393044175961</c:v>
                </c:pt>
                <c:pt idx="44">
                  <c:v>2077.8219208918281</c:v>
                </c:pt>
                <c:pt idx="45">
                  <c:v>2156.4400714762564</c:v>
                </c:pt>
                <c:pt idx="46">
                  <c:v>2235.9661355703452</c:v>
                </c:pt>
                <c:pt idx="47">
                  <c:v>2316.3733672906014</c:v>
                </c:pt>
                <c:pt idx="48">
                  <c:v>2397.6358761158208</c:v>
                </c:pt>
                <c:pt idx="49">
                  <c:v>2479.7286064562927</c:v>
                </c:pt>
                <c:pt idx="50">
                  <c:v>2562.6273164195022</c:v>
                </c:pt>
                <c:pt idx="51">
                  <c:v>2646.3085560065847</c:v>
                </c:pt>
                <c:pt idx="52">
                  <c:v>2730.7496449398377</c:v>
                </c:pt>
                <c:pt idx="53">
                  <c:v>2815.9286502921873</c:v>
                </c:pt>
                <c:pt idx="54">
                  <c:v>2901.8243640635128</c:v>
                </c:pt>
                <c:pt idx="55">
                  <c:v>2988.4162808261922</c:v>
                </c:pt>
                <c:pt idx="56">
                  <c:v>3075.6845755425434</c:v>
                </c:pt>
                <c:pt idx="57">
                  <c:v>3163.6100816396797</c:v>
                </c:pt>
                <c:pt idx="58">
                  <c:v>3252.1742694123436</c:v>
                </c:pt>
                <c:pt idx="59">
                  <c:v>3341.3592248114828</c:v>
                </c:pt>
                <c:pt idx="60">
                  <c:v>3431.1476286649713</c:v>
                </c:pt>
                <c:pt idx="61">
                  <c:v>3521.5227363674135</c:v>
                </c:pt>
                <c:pt idx="62">
                  <c:v>3612.4683580673932</c:v>
                </c:pt>
                <c:pt idx="63">
                  <c:v>3703.9688393736978</c:v>
                </c:pt>
                <c:pt idx="64">
                  <c:v>3796.0090425955013</c:v>
                </c:pt>
                <c:pt idx="65">
                  <c:v>3888.574328526664</c:v>
                </c:pt>
                <c:pt idx="66">
                  <c:v>3981.650538779556</c:v>
                </c:pt>
                <c:pt idx="67">
                  <c:v>4075.2239786701175</c:v>
                </c:pt>
                <c:pt idx="68">
                  <c:v>4169.2814006527688</c:v>
                </c:pt>
                <c:pt idx="69">
                  <c:v>4263.8099883009982</c:v>
                </c:pt>
                <c:pt idx="70">
                  <c:v>4358.7973408272646</c:v>
                </c:pt>
                <c:pt idx="71">
                  <c:v>4454.2314581341006</c:v>
                </c:pt>
                <c:pt idx="72">
                  <c:v>4550.1007263866559</c:v>
                </c:pt>
              </c:numCache>
            </c:numRef>
          </c:xVal>
          <c:yVal>
            <c:numRef>
              <c:f>'[2]Problem III-4'!$D$3:$D$405</c:f>
              <c:numCache>
                <c:formatCode>General</c:formatCode>
                <c:ptCount val="403"/>
                <c:pt idx="0">
                  <c:v>250</c:v>
                </c:pt>
                <c:pt idx="1">
                  <c:v>260</c:v>
                </c:pt>
                <c:pt idx="2">
                  <c:v>270</c:v>
                </c:pt>
                <c:pt idx="3">
                  <c:v>280</c:v>
                </c:pt>
                <c:pt idx="4">
                  <c:v>290</c:v>
                </c:pt>
                <c:pt idx="5">
                  <c:v>300</c:v>
                </c:pt>
                <c:pt idx="6">
                  <c:v>310</c:v>
                </c:pt>
                <c:pt idx="7">
                  <c:v>320</c:v>
                </c:pt>
                <c:pt idx="8">
                  <c:v>330</c:v>
                </c:pt>
                <c:pt idx="9">
                  <c:v>340</c:v>
                </c:pt>
                <c:pt idx="10">
                  <c:v>350</c:v>
                </c:pt>
                <c:pt idx="11">
                  <c:v>360</c:v>
                </c:pt>
                <c:pt idx="12">
                  <c:v>370</c:v>
                </c:pt>
                <c:pt idx="13">
                  <c:v>380</c:v>
                </c:pt>
                <c:pt idx="14">
                  <c:v>390</c:v>
                </c:pt>
                <c:pt idx="15">
                  <c:v>400</c:v>
                </c:pt>
                <c:pt idx="16">
                  <c:v>410</c:v>
                </c:pt>
                <c:pt idx="17">
                  <c:v>420</c:v>
                </c:pt>
                <c:pt idx="18">
                  <c:v>430</c:v>
                </c:pt>
                <c:pt idx="19">
                  <c:v>440</c:v>
                </c:pt>
                <c:pt idx="20">
                  <c:v>450</c:v>
                </c:pt>
                <c:pt idx="21">
                  <c:v>460</c:v>
                </c:pt>
                <c:pt idx="22">
                  <c:v>470</c:v>
                </c:pt>
                <c:pt idx="23">
                  <c:v>480</c:v>
                </c:pt>
                <c:pt idx="24">
                  <c:v>490</c:v>
                </c:pt>
                <c:pt idx="25">
                  <c:v>500</c:v>
                </c:pt>
                <c:pt idx="26">
                  <c:v>510</c:v>
                </c:pt>
                <c:pt idx="27">
                  <c:v>515.20000000000005</c:v>
                </c:pt>
                <c:pt idx="28">
                  <c:v>520</c:v>
                </c:pt>
                <c:pt idx="29">
                  <c:v>530</c:v>
                </c:pt>
                <c:pt idx="30">
                  <c:v>540</c:v>
                </c:pt>
                <c:pt idx="31">
                  <c:v>550</c:v>
                </c:pt>
                <c:pt idx="32">
                  <c:v>560</c:v>
                </c:pt>
                <c:pt idx="33">
                  <c:v>570</c:v>
                </c:pt>
                <c:pt idx="34">
                  <c:v>580</c:v>
                </c:pt>
                <c:pt idx="35">
                  <c:v>581.79999999999995</c:v>
                </c:pt>
                <c:pt idx="36">
                  <c:v>590</c:v>
                </c:pt>
                <c:pt idx="37">
                  <c:v>600</c:v>
                </c:pt>
                <c:pt idx="38">
                  <c:v>610</c:v>
                </c:pt>
                <c:pt idx="39">
                  <c:v>620</c:v>
                </c:pt>
                <c:pt idx="40">
                  <c:v>630</c:v>
                </c:pt>
                <c:pt idx="41">
                  <c:v>640</c:v>
                </c:pt>
                <c:pt idx="42">
                  <c:v>650</c:v>
                </c:pt>
                <c:pt idx="43">
                  <c:v>660</c:v>
                </c:pt>
                <c:pt idx="44">
                  <c:v>670</c:v>
                </c:pt>
                <c:pt idx="45">
                  <c:v>680</c:v>
                </c:pt>
                <c:pt idx="46">
                  <c:v>690</c:v>
                </c:pt>
                <c:pt idx="47">
                  <c:v>700</c:v>
                </c:pt>
                <c:pt idx="48">
                  <c:v>710</c:v>
                </c:pt>
                <c:pt idx="49">
                  <c:v>720</c:v>
                </c:pt>
                <c:pt idx="50">
                  <c:v>730</c:v>
                </c:pt>
                <c:pt idx="51">
                  <c:v>740</c:v>
                </c:pt>
                <c:pt idx="52">
                  <c:v>750</c:v>
                </c:pt>
                <c:pt idx="53">
                  <c:v>760</c:v>
                </c:pt>
                <c:pt idx="54">
                  <c:v>770</c:v>
                </c:pt>
                <c:pt idx="55">
                  <c:v>780</c:v>
                </c:pt>
                <c:pt idx="56">
                  <c:v>790</c:v>
                </c:pt>
                <c:pt idx="57">
                  <c:v>800</c:v>
                </c:pt>
                <c:pt idx="58">
                  <c:v>810</c:v>
                </c:pt>
                <c:pt idx="59">
                  <c:v>820</c:v>
                </c:pt>
                <c:pt idx="60">
                  <c:v>830</c:v>
                </c:pt>
                <c:pt idx="61">
                  <c:v>840</c:v>
                </c:pt>
                <c:pt idx="62">
                  <c:v>850</c:v>
                </c:pt>
                <c:pt idx="63">
                  <c:v>860</c:v>
                </c:pt>
                <c:pt idx="64">
                  <c:v>870</c:v>
                </c:pt>
                <c:pt idx="65">
                  <c:v>880</c:v>
                </c:pt>
                <c:pt idx="66">
                  <c:v>890</c:v>
                </c:pt>
                <c:pt idx="67">
                  <c:v>900</c:v>
                </c:pt>
                <c:pt idx="68">
                  <c:v>910</c:v>
                </c:pt>
                <c:pt idx="69">
                  <c:v>920</c:v>
                </c:pt>
                <c:pt idx="70">
                  <c:v>930</c:v>
                </c:pt>
                <c:pt idx="71">
                  <c:v>940</c:v>
                </c:pt>
                <c:pt idx="72">
                  <c:v>950</c:v>
                </c:pt>
              </c:numCache>
            </c:numRef>
          </c:yVal>
          <c:smooth val="0"/>
        </c:ser>
        <c:ser>
          <c:idx val="1"/>
          <c:order val="1"/>
          <c:tx>
            <c:strRef>
              <c:f>'[2]Problem III-4'!$F$2</c:f>
              <c:strCache>
                <c:ptCount val="1"/>
                <c:pt idx="0">
                  <c:v>ò = 0.9</c:v>
                </c:pt>
              </c:strCache>
            </c:strRef>
          </c:tx>
          <c:spPr>
            <a:ln w="38100">
              <a:solidFill>
                <a:srgbClr val="FF00FF"/>
              </a:solidFill>
              <a:prstDash val="solid"/>
            </a:ln>
          </c:spPr>
          <c:marker>
            <c:symbol val="none"/>
          </c:marker>
          <c:xVal>
            <c:numRef>
              <c:f>'[2]Problem III-4'!$F$3:$F$405</c:f>
              <c:numCache>
                <c:formatCode>General</c:formatCode>
                <c:ptCount val="403"/>
                <c:pt idx="0">
                  <c:v>41.164116943707818</c:v>
                </c:pt>
                <c:pt idx="1">
                  <c:v>51.444711349993732</c:v>
                </c:pt>
                <c:pt idx="2">
                  <c:v>63.287257826022156</c:v>
                </c:pt>
                <c:pt idx="3">
                  <c:v>76.76448410560117</c:v>
                </c:pt>
                <c:pt idx="4">
                  <c:v>91.937347785967532</c:v>
                </c:pt>
                <c:pt idx="5">
                  <c:v>108.85539391680058</c:v>
                </c:pt>
                <c:pt idx="6">
                  <c:v>127.55731127836421</c:v>
                </c:pt>
                <c:pt idx="7">
                  <c:v>148.07162689675397</c:v>
                </c:pt>
                <c:pt idx="8">
                  <c:v>170.41748831433148</c:v>
                </c:pt>
                <c:pt idx="9">
                  <c:v>194.60549273981735</c:v>
                </c:pt>
                <c:pt idx="10">
                  <c:v>220.63853095659815</c:v>
                </c:pt>
                <c:pt idx="11">
                  <c:v>248.51262153067165</c:v>
                </c:pt>
                <c:pt idx="12">
                  <c:v>278.21771735928792</c:v>
                </c:pt>
                <c:pt idx="13">
                  <c:v>309.73847197056881</c:v>
                </c:pt>
                <c:pt idx="14">
                  <c:v>343.05495731616378</c:v>
                </c:pt>
                <c:pt idx="15">
                  <c:v>378.14332821588386</c:v>
                </c:pt>
                <c:pt idx="16">
                  <c:v>414.9764312471894</c:v>
                </c:pt>
                <c:pt idx="17">
                  <c:v>453.52435785236639</c:v>
                </c:pt>
                <c:pt idx="18">
                  <c:v>493.75494288109002</c:v>
                </c:pt>
                <c:pt idx="19">
                  <c:v>535.63421080107526</c:v>
                </c:pt>
                <c:pt idx="20">
                  <c:v>579.12677248536284</c:v>
                </c:pt>
                <c:pt idx="21">
                  <c:v>624.19617589753864</c:v>
                </c:pt>
                <c:pt idx="22">
                  <c:v>670.8052142087638</c:v>
                </c:pt>
                <c:pt idx="23">
                  <c:v>718.91619494393763</c:v>
                </c:pt>
                <c:pt idx="24">
                  <c:v>768.49117370934175</c:v>
                </c:pt>
                <c:pt idx="25">
                  <c:v>819.49215593305621</c:v>
                </c:pt>
                <c:pt idx="26">
                  <c:v>871.8812698772025</c:v>
                </c:pt>
                <c:pt idx="27">
                  <c:v>899.82588480905179</c:v>
                </c:pt>
                <c:pt idx="28">
                  <c:v>925.62091397691256</c:v>
                </c:pt>
                <c:pt idx="29">
                  <c:v>980.67388133934742</c:v>
                </c:pt>
                <c:pt idx="30">
                  <c:v>1037.0034640077317</c:v>
                </c:pt>
                <c:pt idx="31">
                  <c:v>1094.5735393681268</c:v>
                </c:pt>
                <c:pt idx="32">
                  <c:v>1153.3486408558031</c:v>
                </c:pt>
                <c:pt idx="33">
                  <c:v>1213.2940149075475</c:v>
                </c:pt>
                <c:pt idx="34">
                  <c:v>1274.3756659080261</c:v>
                </c:pt>
                <c:pt idx="35">
                  <c:v>1285.5689163695276</c:v>
                </c:pt>
                <c:pt idx="36">
                  <c:v>1336.5603906941458</c:v>
                </c:pt>
                <c:pt idx="37">
                  <c:v>1399.8158040113979</c:v>
                </c:pt>
                <c:pt idx="38">
                  <c:v>1464.1103561607158</c:v>
                </c:pt>
                <c:pt idx="39">
                  <c:v>1529.4133439330687</c:v>
                </c:pt>
                <c:pt idx="40">
                  <c:v>1595.6949158010391</c:v>
                </c:pt>
                <c:pt idx="41">
                  <c:v>1662.9260722214697</c:v>
                </c:pt>
                <c:pt idx="42">
                  <c:v>1731.0786618000093</c:v>
                </c:pt>
                <c:pt idx="43">
                  <c:v>1800.1253739758365</c:v>
                </c:pt>
                <c:pt idx="44">
                  <c:v>1870.0397288026454</c:v>
                </c:pt>
                <c:pt idx="45">
                  <c:v>1940.7960643286308</c:v>
                </c:pt>
                <c:pt idx="46">
                  <c:v>2012.3695220133106</c:v>
                </c:pt>
                <c:pt idx="47">
                  <c:v>2084.7360305615412</c:v>
                </c:pt>
                <c:pt idx="48">
                  <c:v>2157.8722885042389</c:v>
                </c:pt>
                <c:pt idx="49">
                  <c:v>2231.7557458106635</c:v>
                </c:pt>
                <c:pt idx="50">
                  <c:v>2306.364584777552</c:v>
                </c:pt>
                <c:pt idx="51">
                  <c:v>2381.6777004059263</c:v>
                </c:pt>
                <c:pt idx="52">
                  <c:v>2457.6746804458539</c:v>
                </c:pt>
                <c:pt idx="53">
                  <c:v>2534.3357852629688</c:v>
                </c:pt>
                <c:pt idx="54">
                  <c:v>2611.6419276571614</c:v>
                </c:pt>
                <c:pt idx="55">
                  <c:v>2689.5746527435731</c:v>
                </c:pt>
                <c:pt idx="56">
                  <c:v>2768.1161179882893</c:v>
                </c:pt>
                <c:pt idx="57">
                  <c:v>2847.2490734757116</c:v>
                </c:pt>
                <c:pt idx="58">
                  <c:v>2926.9568424711092</c:v>
                </c:pt>
                <c:pt idx="59">
                  <c:v>3007.2233023303347</c:v>
                </c:pt>
                <c:pt idx="60">
                  <c:v>3088.0328657984742</c:v>
                </c:pt>
                <c:pt idx="61">
                  <c:v>3169.370462730672</c:v>
                </c:pt>
                <c:pt idx="62">
                  <c:v>3251.2215222606537</c:v>
                </c:pt>
                <c:pt idx="63">
                  <c:v>3333.5719554363282</c:v>
                </c:pt>
                <c:pt idx="64">
                  <c:v>3416.4081383359512</c:v>
                </c:pt>
                <c:pt idx="65">
                  <c:v>3499.7168956739974</c:v>
                </c:pt>
                <c:pt idx="66">
                  <c:v>3583.4854849016006</c:v>
                </c:pt>
                <c:pt idx="67">
                  <c:v>3667.701580803106</c:v>
                </c:pt>
                <c:pt idx="68">
                  <c:v>3752.3532605874921</c:v>
                </c:pt>
                <c:pt idx="69">
                  <c:v>3837.4289894708986</c:v>
                </c:pt>
                <c:pt idx="70">
                  <c:v>3922.9176067445383</c:v>
                </c:pt>
                <c:pt idx="71">
                  <c:v>4008.8083123206907</c:v>
                </c:pt>
                <c:pt idx="72">
                  <c:v>4095.0906537479905</c:v>
                </c:pt>
              </c:numCache>
            </c:numRef>
          </c:xVal>
          <c:yVal>
            <c:numRef>
              <c:f>'[2]Problem III-4'!$D$3:$D$405</c:f>
              <c:numCache>
                <c:formatCode>General</c:formatCode>
                <c:ptCount val="403"/>
                <c:pt idx="0">
                  <c:v>250</c:v>
                </c:pt>
                <c:pt idx="1">
                  <c:v>260</c:v>
                </c:pt>
                <c:pt idx="2">
                  <c:v>270</c:v>
                </c:pt>
                <c:pt idx="3">
                  <c:v>280</c:v>
                </c:pt>
                <c:pt idx="4">
                  <c:v>290</c:v>
                </c:pt>
                <c:pt idx="5">
                  <c:v>300</c:v>
                </c:pt>
                <c:pt idx="6">
                  <c:v>310</c:v>
                </c:pt>
                <c:pt idx="7">
                  <c:v>320</c:v>
                </c:pt>
                <c:pt idx="8">
                  <c:v>330</c:v>
                </c:pt>
                <c:pt idx="9">
                  <c:v>340</c:v>
                </c:pt>
                <c:pt idx="10">
                  <c:v>350</c:v>
                </c:pt>
                <c:pt idx="11">
                  <c:v>360</c:v>
                </c:pt>
                <c:pt idx="12">
                  <c:v>370</c:v>
                </c:pt>
                <c:pt idx="13">
                  <c:v>380</c:v>
                </c:pt>
                <c:pt idx="14">
                  <c:v>390</c:v>
                </c:pt>
                <c:pt idx="15">
                  <c:v>400</c:v>
                </c:pt>
                <c:pt idx="16">
                  <c:v>410</c:v>
                </c:pt>
                <c:pt idx="17">
                  <c:v>420</c:v>
                </c:pt>
                <c:pt idx="18">
                  <c:v>430</c:v>
                </c:pt>
                <c:pt idx="19">
                  <c:v>440</c:v>
                </c:pt>
                <c:pt idx="20">
                  <c:v>450</c:v>
                </c:pt>
                <c:pt idx="21">
                  <c:v>460</c:v>
                </c:pt>
                <c:pt idx="22">
                  <c:v>470</c:v>
                </c:pt>
                <c:pt idx="23">
                  <c:v>480</c:v>
                </c:pt>
                <c:pt idx="24">
                  <c:v>490</c:v>
                </c:pt>
                <c:pt idx="25">
                  <c:v>500</c:v>
                </c:pt>
                <c:pt idx="26">
                  <c:v>510</c:v>
                </c:pt>
                <c:pt idx="27">
                  <c:v>515.20000000000005</c:v>
                </c:pt>
                <c:pt idx="28">
                  <c:v>520</c:v>
                </c:pt>
                <c:pt idx="29">
                  <c:v>530</c:v>
                </c:pt>
                <c:pt idx="30">
                  <c:v>540</c:v>
                </c:pt>
                <c:pt idx="31">
                  <c:v>550</c:v>
                </c:pt>
                <c:pt idx="32">
                  <c:v>560</c:v>
                </c:pt>
                <c:pt idx="33">
                  <c:v>570</c:v>
                </c:pt>
                <c:pt idx="34">
                  <c:v>580</c:v>
                </c:pt>
                <c:pt idx="35">
                  <c:v>581.79999999999995</c:v>
                </c:pt>
                <c:pt idx="36">
                  <c:v>590</c:v>
                </c:pt>
                <c:pt idx="37">
                  <c:v>600</c:v>
                </c:pt>
                <c:pt idx="38">
                  <c:v>610</c:v>
                </c:pt>
                <c:pt idx="39">
                  <c:v>620</c:v>
                </c:pt>
                <c:pt idx="40">
                  <c:v>630</c:v>
                </c:pt>
                <c:pt idx="41">
                  <c:v>640</c:v>
                </c:pt>
                <c:pt idx="42">
                  <c:v>650</c:v>
                </c:pt>
                <c:pt idx="43">
                  <c:v>660</c:v>
                </c:pt>
                <c:pt idx="44">
                  <c:v>670</c:v>
                </c:pt>
                <c:pt idx="45">
                  <c:v>680</c:v>
                </c:pt>
                <c:pt idx="46">
                  <c:v>690</c:v>
                </c:pt>
                <c:pt idx="47">
                  <c:v>700</c:v>
                </c:pt>
                <c:pt idx="48">
                  <c:v>710</c:v>
                </c:pt>
                <c:pt idx="49">
                  <c:v>720</c:v>
                </c:pt>
                <c:pt idx="50">
                  <c:v>730</c:v>
                </c:pt>
                <c:pt idx="51">
                  <c:v>740</c:v>
                </c:pt>
                <c:pt idx="52">
                  <c:v>750</c:v>
                </c:pt>
                <c:pt idx="53">
                  <c:v>760</c:v>
                </c:pt>
                <c:pt idx="54">
                  <c:v>770</c:v>
                </c:pt>
                <c:pt idx="55">
                  <c:v>780</c:v>
                </c:pt>
                <c:pt idx="56">
                  <c:v>790</c:v>
                </c:pt>
                <c:pt idx="57">
                  <c:v>800</c:v>
                </c:pt>
                <c:pt idx="58">
                  <c:v>810</c:v>
                </c:pt>
                <c:pt idx="59">
                  <c:v>820</c:v>
                </c:pt>
                <c:pt idx="60">
                  <c:v>830</c:v>
                </c:pt>
                <c:pt idx="61">
                  <c:v>840</c:v>
                </c:pt>
                <c:pt idx="62">
                  <c:v>850</c:v>
                </c:pt>
                <c:pt idx="63">
                  <c:v>860</c:v>
                </c:pt>
                <c:pt idx="64">
                  <c:v>870</c:v>
                </c:pt>
                <c:pt idx="65">
                  <c:v>880</c:v>
                </c:pt>
                <c:pt idx="66">
                  <c:v>890</c:v>
                </c:pt>
                <c:pt idx="67">
                  <c:v>900</c:v>
                </c:pt>
                <c:pt idx="68">
                  <c:v>910</c:v>
                </c:pt>
                <c:pt idx="69">
                  <c:v>920</c:v>
                </c:pt>
                <c:pt idx="70">
                  <c:v>930</c:v>
                </c:pt>
                <c:pt idx="71">
                  <c:v>940</c:v>
                </c:pt>
                <c:pt idx="72">
                  <c:v>950</c:v>
                </c:pt>
              </c:numCache>
            </c:numRef>
          </c:yVal>
          <c:smooth val="0"/>
        </c:ser>
        <c:ser>
          <c:idx val="2"/>
          <c:order val="2"/>
          <c:tx>
            <c:strRef>
              <c:f>'[2]Problem III-4'!$G$2</c:f>
              <c:strCache>
                <c:ptCount val="1"/>
                <c:pt idx="0">
                  <c:v>ò = 0.8</c:v>
                </c:pt>
              </c:strCache>
            </c:strRef>
          </c:tx>
          <c:spPr>
            <a:ln w="38100">
              <a:solidFill>
                <a:srgbClr val="FFFF00"/>
              </a:solidFill>
              <a:prstDash val="solid"/>
            </a:ln>
          </c:spPr>
          <c:marker>
            <c:symbol val="none"/>
          </c:marker>
          <c:xVal>
            <c:numRef>
              <c:f>'[2]Problem III-4'!$G$3:$G$405</c:f>
              <c:numCache>
                <c:formatCode>General</c:formatCode>
                <c:ptCount val="403"/>
                <c:pt idx="0">
                  <c:v>36.590326172184724</c:v>
                </c:pt>
                <c:pt idx="1">
                  <c:v>45.728632311105542</c:v>
                </c:pt>
                <c:pt idx="2">
                  <c:v>56.255340289797473</c:v>
                </c:pt>
                <c:pt idx="3">
                  <c:v>68.235096982756588</c:v>
                </c:pt>
                <c:pt idx="4">
                  <c:v>81.722086920860022</c:v>
                </c:pt>
                <c:pt idx="5">
                  <c:v>96.760350148267193</c:v>
                </c:pt>
                <c:pt idx="6">
                  <c:v>113.38427669187929</c:v>
                </c:pt>
                <c:pt idx="7">
                  <c:v>131.61922390822573</c:v>
                </c:pt>
                <c:pt idx="8">
                  <c:v>151.48221183496133</c:v>
                </c:pt>
                <c:pt idx="9">
                  <c:v>172.98266021317099</c:v>
                </c:pt>
                <c:pt idx="10">
                  <c:v>196.12313862808725</c:v>
                </c:pt>
                <c:pt idx="11">
                  <c:v>220.90010802726371</c:v>
                </c:pt>
                <c:pt idx="12">
                  <c:v>247.30463765270039</c:v>
                </c:pt>
                <c:pt idx="13">
                  <c:v>275.32308619606118</c:v>
                </c:pt>
                <c:pt idx="14">
                  <c:v>304.93773983659003</c:v>
                </c:pt>
                <c:pt idx="15">
                  <c:v>336.12740285856347</c:v>
                </c:pt>
                <c:pt idx="16">
                  <c:v>368.86793888639062</c:v>
                </c:pt>
                <c:pt idx="17">
                  <c:v>403.13276253543677</c:v>
                </c:pt>
                <c:pt idx="18">
                  <c:v>438.89328256096888</c:v>
                </c:pt>
                <c:pt idx="19">
                  <c:v>476.11929848984465</c:v>
                </c:pt>
                <c:pt idx="20">
                  <c:v>514.77935332032246</c:v>
                </c:pt>
                <c:pt idx="21">
                  <c:v>554.84104524225666</c:v>
                </c:pt>
                <c:pt idx="22">
                  <c:v>596.27130151890117</c:v>
                </c:pt>
                <c:pt idx="23">
                  <c:v>639.03661772794464</c:v>
                </c:pt>
                <c:pt idx="24">
                  <c:v>683.10326551941489</c:v>
                </c:pt>
                <c:pt idx="25">
                  <c:v>728.43747194049445</c:v>
                </c:pt>
                <c:pt idx="26">
                  <c:v>775.00557322418001</c:v>
                </c:pt>
                <c:pt idx="27">
                  <c:v>799.84523094137933</c:v>
                </c:pt>
                <c:pt idx="28">
                  <c:v>822.77414575725561</c:v>
                </c:pt>
                <c:pt idx="29">
                  <c:v>871.71011674608656</c:v>
                </c:pt>
                <c:pt idx="30">
                  <c:v>921.78085689576153</c:v>
                </c:pt>
                <c:pt idx="31">
                  <c:v>972.95425721611264</c:v>
                </c:pt>
                <c:pt idx="32">
                  <c:v>1025.1987918718248</c:v>
                </c:pt>
                <c:pt idx="33">
                  <c:v>1078.4835688067089</c:v>
                </c:pt>
                <c:pt idx="34">
                  <c:v>1132.7783696960232</c:v>
                </c:pt>
                <c:pt idx="35">
                  <c:v>1142.7279256618024</c:v>
                </c:pt>
                <c:pt idx="36">
                  <c:v>1188.0536806170185</c:v>
                </c:pt>
                <c:pt idx="37">
                  <c:v>1244.2807146767982</c:v>
                </c:pt>
                <c:pt idx="38">
                  <c:v>1301.4314276984142</c:v>
                </c:pt>
                <c:pt idx="39">
                  <c:v>1359.4785279405057</c:v>
                </c:pt>
                <c:pt idx="40">
                  <c:v>1418.3954807120349</c:v>
                </c:pt>
                <c:pt idx="41">
                  <c:v>1478.1565086413066</c:v>
                </c:pt>
                <c:pt idx="42">
                  <c:v>1538.736588266675</c:v>
                </c:pt>
                <c:pt idx="43">
                  <c:v>1600.1114435340769</c:v>
                </c:pt>
                <c:pt idx="44">
                  <c:v>1662.2575367134625</c:v>
                </c:pt>
                <c:pt idx="45">
                  <c:v>1725.1520571810051</c:v>
                </c:pt>
                <c:pt idx="46">
                  <c:v>1788.7729084562761</c:v>
                </c:pt>
                <c:pt idx="47">
                  <c:v>1853.0986938324813</c:v>
                </c:pt>
                <c:pt idx="48">
                  <c:v>1918.1087008926568</c:v>
                </c:pt>
                <c:pt idx="49">
                  <c:v>1983.7828851650343</c:v>
                </c:pt>
                <c:pt idx="50">
                  <c:v>2050.1018531356017</c:v>
                </c:pt>
                <c:pt idx="51">
                  <c:v>2117.0468448052679</c:v>
                </c:pt>
                <c:pt idx="52">
                  <c:v>2184.5997159518702</c:v>
                </c:pt>
                <c:pt idx="53">
                  <c:v>2252.7429202337498</c:v>
                </c:pt>
                <c:pt idx="54">
                  <c:v>2321.4594912508105</c:v>
                </c:pt>
                <c:pt idx="55">
                  <c:v>2390.733024660954</c:v>
                </c:pt>
                <c:pt idx="56">
                  <c:v>2460.5476604340347</c:v>
                </c:pt>
                <c:pt idx="57">
                  <c:v>2530.888065311744</c:v>
                </c:pt>
                <c:pt idx="58">
                  <c:v>2601.7394155298753</c:v>
                </c:pt>
                <c:pt idx="59">
                  <c:v>2673.0873798491866</c:v>
                </c:pt>
                <c:pt idx="60">
                  <c:v>2744.918102931977</c:v>
                </c:pt>
                <c:pt idx="61">
                  <c:v>2817.218189093931</c:v>
                </c:pt>
                <c:pt idx="62">
                  <c:v>2889.9746864539147</c:v>
                </c:pt>
                <c:pt idx="63">
                  <c:v>2963.1750714989585</c:v>
                </c:pt>
                <c:pt idx="64">
                  <c:v>3036.8072340764011</c:v>
                </c:pt>
                <c:pt idx="65">
                  <c:v>3110.8594628213314</c:v>
                </c:pt>
                <c:pt idx="66">
                  <c:v>3185.3204310236451</c:v>
                </c:pt>
                <c:pt idx="67">
                  <c:v>3260.1791829360941</c:v>
                </c:pt>
                <c:pt idx="68">
                  <c:v>3335.4251205222154</c:v>
                </c:pt>
                <c:pt idx="69">
                  <c:v>3411.0479906407986</c:v>
                </c:pt>
                <c:pt idx="70">
                  <c:v>3487.0378726618119</c:v>
                </c:pt>
                <c:pt idx="71">
                  <c:v>3563.3851665072807</c:v>
                </c:pt>
                <c:pt idx="72">
                  <c:v>3640.0805811093251</c:v>
                </c:pt>
              </c:numCache>
            </c:numRef>
          </c:xVal>
          <c:yVal>
            <c:numRef>
              <c:f>'[2]Problem III-4'!$D$3:$D$405</c:f>
              <c:numCache>
                <c:formatCode>General</c:formatCode>
                <c:ptCount val="403"/>
                <c:pt idx="0">
                  <c:v>250</c:v>
                </c:pt>
                <c:pt idx="1">
                  <c:v>260</c:v>
                </c:pt>
                <c:pt idx="2">
                  <c:v>270</c:v>
                </c:pt>
                <c:pt idx="3">
                  <c:v>280</c:v>
                </c:pt>
                <c:pt idx="4">
                  <c:v>290</c:v>
                </c:pt>
                <c:pt idx="5">
                  <c:v>300</c:v>
                </c:pt>
                <c:pt idx="6">
                  <c:v>310</c:v>
                </c:pt>
                <c:pt idx="7">
                  <c:v>320</c:v>
                </c:pt>
                <c:pt idx="8">
                  <c:v>330</c:v>
                </c:pt>
                <c:pt idx="9">
                  <c:v>340</c:v>
                </c:pt>
                <c:pt idx="10">
                  <c:v>350</c:v>
                </c:pt>
                <c:pt idx="11">
                  <c:v>360</c:v>
                </c:pt>
                <c:pt idx="12">
                  <c:v>370</c:v>
                </c:pt>
                <c:pt idx="13">
                  <c:v>380</c:v>
                </c:pt>
                <c:pt idx="14">
                  <c:v>390</c:v>
                </c:pt>
                <c:pt idx="15">
                  <c:v>400</c:v>
                </c:pt>
                <c:pt idx="16">
                  <c:v>410</c:v>
                </c:pt>
                <c:pt idx="17">
                  <c:v>420</c:v>
                </c:pt>
                <c:pt idx="18">
                  <c:v>430</c:v>
                </c:pt>
                <c:pt idx="19">
                  <c:v>440</c:v>
                </c:pt>
                <c:pt idx="20">
                  <c:v>450</c:v>
                </c:pt>
                <c:pt idx="21">
                  <c:v>460</c:v>
                </c:pt>
                <c:pt idx="22">
                  <c:v>470</c:v>
                </c:pt>
                <c:pt idx="23">
                  <c:v>480</c:v>
                </c:pt>
                <c:pt idx="24">
                  <c:v>490</c:v>
                </c:pt>
                <c:pt idx="25">
                  <c:v>500</c:v>
                </c:pt>
                <c:pt idx="26">
                  <c:v>510</c:v>
                </c:pt>
                <c:pt idx="27">
                  <c:v>515.20000000000005</c:v>
                </c:pt>
                <c:pt idx="28">
                  <c:v>520</c:v>
                </c:pt>
                <c:pt idx="29">
                  <c:v>530</c:v>
                </c:pt>
                <c:pt idx="30">
                  <c:v>540</c:v>
                </c:pt>
                <c:pt idx="31">
                  <c:v>550</c:v>
                </c:pt>
                <c:pt idx="32">
                  <c:v>560</c:v>
                </c:pt>
                <c:pt idx="33">
                  <c:v>570</c:v>
                </c:pt>
                <c:pt idx="34">
                  <c:v>580</c:v>
                </c:pt>
                <c:pt idx="35">
                  <c:v>581.79999999999995</c:v>
                </c:pt>
                <c:pt idx="36">
                  <c:v>590</c:v>
                </c:pt>
                <c:pt idx="37">
                  <c:v>600</c:v>
                </c:pt>
                <c:pt idx="38">
                  <c:v>610</c:v>
                </c:pt>
                <c:pt idx="39">
                  <c:v>620</c:v>
                </c:pt>
                <c:pt idx="40">
                  <c:v>630</c:v>
                </c:pt>
                <c:pt idx="41">
                  <c:v>640</c:v>
                </c:pt>
                <c:pt idx="42">
                  <c:v>650</c:v>
                </c:pt>
                <c:pt idx="43">
                  <c:v>660</c:v>
                </c:pt>
                <c:pt idx="44">
                  <c:v>670</c:v>
                </c:pt>
                <c:pt idx="45">
                  <c:v>680</c:v>
                </c:pt>
                <c:pt idx="46">
                  <c:v>690</c:v>
                </c:pt>
                <c:pt idx="47">
                  <c:v>700</c:v>
                </c:pt>
                <c:pt idx="48">
                  <c:v>710</c:v>
                </c:pt>
                <c:pt idx="49">
                  <c:v>720</c:v>
                </c:pt>
                <c:pt idx="50">
                  <c:v>730</c:v>
                </c:pt>
                <c:pt idx="51">
                  <c:v>740</c:v>
                </c:pt>
                <c:pt idx="52">
                  <c:v>750</c:v>
                </c:pt>
                <c:pt idx="53">
                  <c:v>760</c:v>
                </c:pt>
                <c:pt idx="54">
                  <c:v>770</c:v>
                </c:pt>
                <c:pt idx="55">
                  <c:v>780</c:v>
                </c:pt>
                <c:pt idx="56">
                  <c:v>790</c:v>
                </c:pt>
                <c:pt idx="57">
                  <c:v>800</c:v>
                </c:pt>
                <c:pt idx="58">
                  <c:v>810</c:v>
                </c:pt>
                <c:pt idx="59">
                  <c:v>820</c:v>
                </c:pt>
                <c:pt idx="60">
                  <c:v>830</c:v>
                </c:pt>
                <c:pt idx="61">
                  <c:v>840</c:v>
                </c:pt>
                <c:pt idx="62">
                  <c:v>850</c:v>
                </c:pt>
                <c:pt idx="63">
                  <c:v>860</c:v>
                </c:pt>
                <c:pt idx="64">
                  <c:v>870</c:v>
                </c:pt>
                <c:pt idx="65">
                  <c:v>880</c:v>
                </c:pt>
                <c:pt idx="66">
                  <c:v>890</c:v>
                </c:pt>
                <c:pt idx="67">
                  <c:v>900</c:v>
                </c:pt>
                <c:pt idx="68">
                  <c:v>910</c:v>
                </c:pt>
                <c:pt idx="69">
                  <c:v>920</c:v>
                </c:pt>
                <c:pt idx="70">
                  <c:v>930</c:v>
                </c:pt>
                <c:pt idx="71">
                  <c:v>940</c:v>
                </c:pt>
                <c:pt idx="72">
                  <c:v>950</c:v>
                </c:pt>
              </c:numCache>
            </c:numRef>
          </c:yVal>
          <c:smooth val="0"/>
        </c:ser>
        <c:ser>
          <c:idx val="3"/>
          <c:order val="3"/>
          <c:tx>
            <c:strRef>
              <c:f>'[2]Problem III-4'!$H$2</c:f>
              <c:strCache>
                <c:ptCount val="1"/>
                <c:pt idx="0">
                  <c:v>ò = 0.7</c:v>
                </c:pt>
              </c:strCache>
            </c:strRef>
          </c:tx>
          <c:spPr>
            <a:ln w="38100">
              <a:solidFill>
                <a:srgbClr val="00FFFF"/>
              </a:solidFill>
              <a:prstDash val="solid"/>
            </a:ln>
          </c:spPr>
          <c:marker>
            <c:symbol val="none"/>
          </c:marker>
          <c:dPt>
            <c:idx val="33"/>
            <c:marker>
              <c:symbol val="diamond"/>
              <c:size val="10"/>
              <c:spPr>
                <a:noFill/>
                <a:ln w="9525">
                  <a:noFill/>
                </a:ln>
              </c:spPr>
            </c:marker>
            <c:bubble3D val="0"/>
          </c:dPt>
          <c:dPt>
            <c:idx val="35"/>
            <c:marker>
              <c:symbol val="diamond"/>
              <c:size val="10"/>
              <c:spPr>
                <a:solidFill>
                  <a:srgbClr val="FF0000"/>
                </a:solidFill>
                <a:ln>
                  <a:solidFill>
                    <a:srgbClr val="FF0000"/>
                  </a:solidFill>
                  <a:prstDash val="solid"/>
                </a:ln>
              </c:spPr>
            </c:marker>
            <c:bubble3D val="0"/>
          </c:dPt>
          <c:xVal>
            <c:numRef>
              <c:f>'[2]Problem III-4'!$H$3:$H$405</c:f>
              <c:numCache>
                <c:formatCode>General</c:formatCode>
                <c:ptCount val="403"/>
                <c:pt idx="0">
                  <c:v>32.016535400661631</c:v>
                </c:pt>
                <c:pt idx="1">
                  <c:v>40.012553272217339</c:v>
                </c:pt>
                <c:pt idx="2">
                  <c:v>49.223422753572784</c:v>
                </c:pt>
                <c:pt idx="3">
                  <c:v>59.705709859912012</c:v>
                </c:pt>
                <c:pt idx="4">
                  <c:v>71.506826055752512</c:v>
                </c:pt>
                <c:pt idx="5">
                  <c:v>84.665306379733778</c:v>
                </c:pt>
                <c:pt idx="6">
                  <c:v>99.211242105394376</c:v>
                </c:pt>
                <c:pt idx="7">
                  <c:v>115.16682091969751</c:v>
                </c:pt>
                <c:pt idx="8">
                  <c:v>132.54693535559116</c:v>
                </c:pt>
                <c:pt idx="9">
                  <c:v>151.3598276865246</c:v>
                </c:pt>
                <c:pt idx="10">
                  <c:v>171.60774629957632</c:v>
                </c:pt>
                <c:pt idx="11">
                  <c:v>193.28759452385572</c:v>
                </c:pt>
                <c:pt idx="12">
                  <c:v>216.39155794611281</c:v>
                </c:pt>
                <c:pt idx="13">
                  <c:v>240.9077004215535</c:v>
                </c:pt>
                <c:pt idx="14">
                  <c:v>266.82052235701627</c:v>
                </c:pt>
                <c:pt idx="15">
                  <c:v>294.11147750124297</c:v>
                </c:pt>
                <c:pt idx="16">
                  <c:v>322.75944652559173</c:v>
                </c:pt>
                <c:pt idx="17">
                  <c:v>352.74116721850714</c:v>
                </c:pt>
                <c:pt idx="18">
                  <c:v>384.03162224084775</c:v>
                </c:pt>
                <c:pt idx="19">
                  <c:v>416.60438617861405</c:v>
                </c:pt>
                <c:pt idx="20">
                  <c:v>450.43193415528214</c:v>
                </c:pt>
                <c:pt idx="21">
                  <c:v>485.4859145869745</c:v>
                </c:pt>
                <c:pt idx="22">
                  <c:v>521.73738882903842</c:v>
                </c:pt>
                <c:pt idx="23">
                  <c:v>559.15704051195144</c:v>
                </c:pt>
                <c:pt idx="24">
                  <c:v>597.71535732948803</c:v>
                </c:pt>
                <c:pt idx="25">
                  <c:v>637.38278794793257</c:v>
                </c:pt>
                <c:pt idx="26">
                  <c:v>678.12987657115741</c:v>
                </c:pt>
                <c:pt idx="27">
                  <c:v>699.86457707370687</c:v>
                </c:pt>
                <c:pt idx="28">
                  <c:v>719.92737753759866</c:v>
                </c:pt>
                <c:pt idx="29">
                  <c:v>762.74635215282569</c:v>
                </c:pt>
                <c:pt idx="30">
                  <c:v>806.55824978379121</c:v>
                </c:pt>
                <c:pt idx="31">
                  <c:v>851.33497506409856</c:v>
                </c:pt>
                <c:pt idx="32">
                  <c:v>897.04894288784669</c:v>
                </c:pt>
                <c:pt idx="33">
                  <c:v>943.67312270587024</c:v>
                </c:pt>
                <c:pt idx="34">
                  <c:v>991.1810734840202</c:v>
                </c:pt>
                <c:pt idx="35">
                  <c:v>1000</c:v>
                </c:pt>
                <c:pt idx="36">
                  <c:v>1039.5469705398912</c:v>
                </c:pt>
                <c:pt idx="37">
                  <c:v>1088.7456253421981</c:v>
                </c:pt>
                <c:pt idx="38">
                  <c:v>1138.752499236112</c:v>
                </c:pt>
                <c:pt idx="39">
                  <c:v>1189.5437119479423</c:v>
                </c:pt>
                <c:pt idx="40">
                  <c:v>1241.0960456230305</c:v>
                </c:pt>
                <c:pt idx="41">
                  <c:v>1293.386945061143</c:v>
                </c:pt>
                <c:pt idx="42">
                  <c:v>1346.3945147333404</c:v>
                </c:pt>
                <c:pt idx="43">
                  <c:v>1400.0975130923173</c:v>
                </c:pt>
                <c:pt idx="44">
                  <c:v>1454.4753446242796</c:v>
                </c:pt>
                <c:pt idx="45">
                  <c:v>1509.5080500333795</c:v>
                </c:pt>
                <c:pt idx="46">
                  <c:v>1565.1762948992416</c:v>
                </c:pt>
                <c:pt idx="47">
                  <c:v>1621.4613571034208</c:v>
                </c:pt>
                <c:pt idx="48">
                  <c:v>1678.3451132810744</c:v>
                </c:pt>
                <c:pt idx="49">
                  <c:v>1735.8100245194048</c:v>
                </c:pt>
                <c:pt idx="50">
                  <c:v>1793.8391214936514</c:v>
                </c:pt>
                <c:pt idx="51">
                  <c:v>1852.4159892046091</c:v>
                </c:pt>
                <c:pt idx="52">
                  <c:v>1911.5247514578862</c:v>
                </c:pt>
                <c:pt idx="53">
                  <c:v>1971.1500552045309</c:v>
                </c:pt>
                <c:pt idx="54">
                  <c:v>2031.2770548444589</c:v>
                </c:pt>
                <c:pt idx="55">
                  <c:v>2091.8913965783345</c:v>
                </c:pt>
                <c:pt idx="56">
                  <c:v>2152.9792028797801</c:v>
                </c:pt>
                <c:pt idx="57">
                  <c:v>2214.5270571477758</c:v>
                </c:pt>
                <c:pt idx="58">
                  <c:v>2276.5219885886404</c:v>
                </c:pt>
                <c:pt idx="59">
                  <c:v>2338.9514573680376</c:v>
                </c:pt>
                <c:pt idx="60">
                  <c:v>2401.8033400654799</c:v>
                </c:pt>
                <c:pt idx="61">
                  <c:v>2465.0659154571895</c:v>
                </c:pt>
                <c:pt idx="62">
                  <c:v>2528.7278506471753</c:v>
                </c:pt>
                <c:pt idx="63">
                  <c:v>2592.7781875615883</c:v>
                </c:pt>
                <c:pt idx="64">
                  <c:v>2657.2063298168509</c:v>
                </c:pt>
                <c:pt idx="65">
                  <c:v>2722.0020299686648</c:v>
                </c:pt>
                <c:pt idx="66">
                  <c:v>2787.1553771456888</c:v>
                </c:pt>
                <c:pt idx="67">
                  <c:v>2852.6567850690822</c:v>
                </c:pt>
                <c:pt idx="68">
                  <c:v>2918.4969804569378</c:v>
                </c:pt>
                <c:pt idx="69">
                  <c:v>2984.6669918106986</c:v>
                </c:pt>
                <c:pt idx="70">
                  <c:v>3051.1581385790851</c:v>
                </c:pt>
                <c:pt idx="71">
                  <c:v>3117.9620206938703</c:v>
                </c:pt>
                <c:pt idx="72">
                  <c:v>3185.0705084706588</c:v>
                </c:pt>
              </c:numCache>
            </c:numRef>
          </c:xVal>
          <c:yVal>
            <c:numRef>
              <c:f>'[2]Problem III-4'!$D$3:$D$405</c:f>
              <c:numCache>
                <c:formatCode>General</c:formatCode>
                <c:ptCount val="403"/>
                <c:pt idx="0">
                  <c:v>250</c:v>
                </c:pt>
                <c:pt idx="1">
                  <c:v>260</c:v>
                </c:pt>
                <c:pt idx="2">
                  <c:v>270</c:v>
                </c:pt>
                <c:pt idx="3">
                  <c:v>280</c:v>
                </c:pt>
                <c:pt idx="4">
                  <c:v>290</c:v>
                </c:pt>
                <c:pt idx="5">
                  <c:v>300</c:v>
                </c:pt>
                <c:pt idx="6">
                  <c:v>310</c:v>
                </c:pt>
                <c:pt idx="7">
                  <c:v>320</c:v>
                </c:pt>
                <c:pt idx="8">
                  <c:v>330</c:v>
                </c:pt>
                <c:pt idx="9">
                  <c:v>340</c:v>
                </c:pt>
                <c:pt idx="10">
                  <c:v>350</c:v>
                </c:pt>
                <c:pt idx="11">
                  <c:v>360</c:v>
                </c:pt>
                <c:pt idx="12">
                  <c:v>370</c:v>
                </c:pt>
                <c:pt idx="13">
                  <c:v>380</c:v>
                </c:pt>
                <c:pt idx="14">
                  <c:v>390</c:v>
                </c:pt>
                <c:pt idx="15">
                  <c:v>400</c:v>
                </c:pt>
                <c:pt idx="16">
                  <c:v>410</c:v>
                </c:pt>
                <c:pt idx="17">
                  <c:v>420</c:v>
                </c:pt>
                <c:pt idx="18">
                  <c:v>430</c:v>
                </c:pt>
                <c:pt idx="19">
                  <c:v>440</c:v>
                </c:pt>
                <c:pt idx="20">
                  <c:v>450</c:v>
                </c:pt>
                <c:pt idx="21">
                  <c:v>460</c:v>
                </c:pt>
                <c:pt idx="22">
                  <c:v>470</c:v>
                </c:pt>
                <c:pt idx="23">
                  <c:v>480</c:v>
                </c:pt>
                <c:pt idx="24">
                  <c:v>490</c:v>
                </c:pt>
                <c:pt idx="25">
                  <c:v>500</c:v>
                </c:pt>
                <c:pt idx="26">
                  <c:v>510</c:v>
                </c:pt>
                <c:pt idx="27">
                  <c:v>515.20000000000005</c:v>
                </c:pt>
                <c:pt idx="28">
                  <c:v>520</c:v>
                </c:pt>
                <c:pt idx="29">
                  <c:v>530</c:v>
                </c:pt>
                <c:pt idx="30">
                  <c:v>540</c:v>
                </c:pt>
                <c:pt idx="31">
                  <c:v>550</c:v>
                </c:pt>
                <c:pt idx="32">
                  <c:v>560</c:v>
                </c:pt>
                <c:pt idx="33">
                  <c:v>570</c:v>
                </c:pt>
                <c:pt idx="34">
                  <c:v>580</c:v>
                </c:pt>
                <c:pt idx="35">
                  <c:v>581.79999999999995</c:v>
                </c:pt>
                <c:pt idx="36">
                  <c:v>590</c:v>
                </c:pt>
                <c:pt idx="37">
                  <c:v>600</c:v>
                </c:pt>
                <c:pt idx="38">
                  <c:v>610</c:v>
                </c:pt>
                <c:pt idx="39">
                  <c:v>620</c:v>
                </c:pt>
                <c:pt idx="40">
                  <c:v>630</c:v>
                </c:pt>
                <c:pt idx="41">
                  <c:v>640</c:v>
                </c:pt>
                <c:pt idx="42">
                  <c:v>650</c:v>
                </c:pt>
                <c:pt idx="43">
                  <c:v>660</c:v>
                </c:pt>
                <c:pt idx="44">
                  <c:v>670</c:v>
                </c:pt>
                <c:pt idx="45">
                  <c:v>680</c:v>
                </c:pt>
                <c:pt idx="46">
                  <c:v>690</c:v>
                </c:pt>
                <c:pt idx="47">
                  <c:v>700</c:v>
                </c:pt>
                <c:pt idx="48">
                  <c:v>710</c:v>
                </c:pt>
                <c:pt idx="49">
                  <c:v>720</c:v>
                </c:pt>
                <c:pt idx="50">
                  <c:v>730</c:v>
                </c:pt>
                <c:pt idx="51">
                  <c:v>740</c:v>
                </c:pt>
                <c:pt idx="52">
                  <c:v>750</c:v>
                </c:pt>
                <c:pt idx="53">
                  <c:v>760</c:v>
                </c:pt>
                <c:pt idx="54">
                  <c:v>770</c:v>
                </c:pt>
                <c:pt idx="55">
                  <c:v>780</c:v>
                </c:pt>
                <c:pt idx="56">
                  <c:v>790</c:v>
                </c:pt>
                <c:pt idx="57">
                  <c:v>800</c:v>
                </c:pt>
                <c:pt idx="58">
                  <c:v>810</c:v>
                </c:pt>
                <c:pt idx="59">
                  <c:v>820</c:v>
                </c:pt>
                <c:pt idx="60">
                  <c:v>830</c:v>
                </c:pt>
                <c:pt idx="61">
                  <c:v>840</c:v>
                </c:pt>
                <c:pt idx="62">
                  <c:v>850</c:v>
                </c:pt>
                <c:pt idx="63">
                  <c:v>860</c:v>
                </c:pt>
                <c:pt idx="64">
                  <c:v>870</c:v>
                </c:pt>
                <c:pt idx="65">
                  <c:v>880</c:v>
                </c:pt>
                <c:pt idx="66">
                  <c:v>890</c:v>
                </c:pt>
                <c:pt idx="67">
                  <c:v>900</c:v>
                </c:pt>
                <c:pt idx="68">
                  <c:v>910</c:v>
                </c:pt>
                <c:pt idx="69">
                  <c:v>920</c:v>
                </c:pt>
                <c:pt idx="70">
                  <c:v>930</c:v>
                </c:pt>
                <c:pt idx="71">
                  <c:v>940</c:v>
                </c:pt>
                <c:pt idx="72">
                  <c:v>950</c:v>
                </c:pt>
              </c:numCache>
            </c:numRef>
          </c:yVal>
          <c:smooth val="0"/>
        </c:ser>
        <c:ser>
          <c:idx val="4"/>
          <c:order val="4"/>
          <c:tx>
            <c:strRef>
              <c:f>'[2]Problem III-4'!$I$2</c:f>
              <c:strCache>
                <c:ptCount val="1"/>
                <c:pt idx="0">
                  <c:v>ò = 0.6</c:v>
                </c:pt>
              </c:strCache>
            </c:strRef>
          </c:tx>
          <c:spPr>
            <a:ln w="38100">
              <a:solidFill>
                <a:srgbClr val="800080"/>
              </a:solidFill>
              <a:prstDash val="solid"/>
            </a:ln>
          </c:spPr>
          <c:marker>
            <c:symbol val="none"/>
          </c:marker>
          <c:xVal>
            <c:numRef>
              <c:f>'[2]Problem III-4'!$I$3:$I$405</c:f>
              <c:numCache>
                <c:formatCode>General</c:formatCode>
                <c:ptCount val="403"/>
                <c:pt idx="0">
                  <c:v>27.442744629138542</c:v>
                </c:pt>
                <c:pt idx="1">
                  <c:v>34.29647423332915</c:v>
                </c:pt>
                <c:pt idx="2">
                  <c:v>42.191505217348102</c:v>
                </c:pt>
                <c:pt idx="3">
                  <c:v>51.176322737067444</c:v>
                </c:pt>
                <c:pt idx="4">
                  <c:v>61.291565190645017</c:v>
                </c:pt>
                <c:pt idx="5">
                  <c:v>72.570262611200391</c:v>
                </c:pt>
                <c:pt idx="6">
                  <c:v>85.038207518909459</c:v>
                </c:pt>
                <c:pt idx="7">
                  <c:v>98.714417931169308</c:v>
                </c:pt>
                <c:pt idx="8">
                  <c:v>113.61165887622099</c:v>
                </c:pt>
                <c:pt idx="9">
                  <c:v>129.73699515987823</c:v>
                </c:pt>
                <c:pt idx="10">
                  <c:v>147.09235397106542</c:v>
                </c:pt>
                <c:pt idx="11">
                  <c:v>165.67508102044778</c:v>
                </c:pt>
                <c:pt idx="12">
                  <c:v>185.47847823952529</c:v>
                </c:pt>
                <c:pt idx="13">
                  <c:v>206.49231464704584</c:v>
                </c:pt>
                <c:pt idx="14">
                  <c:v>228.70330487744252</c:v>
                </c:pt>
                <c:pt idx="15">
                  <c:v>252.09555214392256</c:v>
                </c:pt>
                <c:pt idx="16">
                  <c:v>276.65095416479295</c:v>
                </c:pt>
                <c:pt idx="17">
                  <c:v>302.34957190157758</c:v>
                </c:pt>
                <c:pt idx="18">
                  <c:v>329.16996192072662</c:v>
                </c:pt>
                <c:pt idx="19">
                  <c:v>357.08947386738345</c:v>
                </c:pt>
                <c:pt idx="20">
                  <c:v>386.08451499024187</c:v>
                </c:pt>
                <c:pt idx="21">
                  <c:v>416.13078393169241</c:v>
                </c:pt>
                <c:pt idx="22">
                  <c:v>447.20347613917585</c:v>
                </c:pt>
                <c:pt idx="23">
                  <c:v>479.2774632959584</c:v>
                </c:pt>
                <c:pt idx="24">
                  <c:v>512.32744913956117</c:v>
                </c:pt>
                <c:pt idx="25">
                  <c:v>546.32810395537081</c:v>
                </c:pt>
                <c:pt idx="26">
                  <c:v>581.25417991813492</c:v>
                </c:pt>
                <c:pt idx="27">
                  <c:v>599.88392320603441</c:v>
                </c:pt>
                <c:pt idx="28">
                  <c:v>617.08060931794171</c:v>
                </c:pt>
                <c:pt idx="29">
                  <c:v>653.78258755956483</c:v>
                </c:pt>
                <c:pt idx="30">
                  <c:v>691.33564267182112</c:v>
                </c:pt>
                <c:pt idx="31">
                  <c:v>729.71569291208448</c:v>
                </c:pt>
                <c:pt idx="32">
                  <c:v>768.89909390386867</c:v>
                </c:pt>
                <c:pt idx="33">
                  <c:v>808.86267660503165</c:v>
                </c:pt>
                <c:pt idx="34">
                  <c:v>849.58377727201741</c:v>
                </c:pt>
                <c:pt idx="35">
                  <c:v>857.04594424635172</c:v>
                </c:pt>
                <c:pt idx="36">
                  <c:v>891.04026046276385</c:v>
                </c:pt>
                <c:pt idx="37">
                  <c:v>933.21053600759842</c:v>
                </c:pt>
                <c:pt idx="38">
                  <c:v>976.07357077381039</c:v>
                </c:pt>
                <c:pt idx="39">
                  <c:v>1019.6088959553791</c:v>
                </c:pt>
                <c:pt idx="40">
                  <c:v>1063.7966105340261</c:v>
                </c:pt>
                <c:pt idx="41">
                  <c:v>1108.6173814809797</c:v>
                </c:pt>
                <c:pt idx="42">
                  <c:v>1154.0524412000061</c:v>
                </c:pt>
                <c:pt idx="43">
                  <c:v>1200.0835826505577</c:v>
                </c:pt>
                <c:pt idx="44">
                  <c:v>1246.6931525350967</c:v>
                </c:pt>
                <c:pt idx="45">
                  <c:v>1293.8640428857539</c:v>
                </c:pt>
                <c:pt idx="46">
                  <c:v>1341.5796813422071</c:v>
                </c:pt>
                <c:pt idx="47">
                  <c:v>1389.8240203743608</c:v>
                </c:pt>
                <c:pt idx="48">
                  <c:v>1438.5815256694925</c:v>
                </c:pt>
                <c:pt idx="49">
                  <c:v>1487.8371638737756</c:v>
                </c:pt>
                <c:pt idx="50">
                  <c:v>1537.5763898517014</c:v>
                </c:pt>
                <c:pt idx="51">
                  <c:v>1587.7851336039507</c:v>
                </c:pt>
                <c:pt idx="52">
                  <c:v>1638.4497869639026</c:v>
                </c:pt>
                <c:pt idx="53">
                  <c:v>1689.5571901753124</c:v>
                </c:pt>
                <c:pt idx="54">
                  <c:v>1741.0946184381075</c:v>
                </c:pt>
                <c:pt idx="55">
                  <c:v>1793.0497684957152</c:v>
                </c:pt>
                <c:pt idx="56">
                  <c:v>1845.410745325526</c:v>
                </c:pt>
                <c:pt idx="57">
                  <c:v>1898.1660489838077</c:v>
                </c:pt>
                <c:pt idx="58">
                  <c:v>1951.304561647406</c:v>
                </c:pt>
                <c:pt idx="59">
                  <c:v>2004.8155348868895</c:v>
                </c:pt>
                <c:pt idx="60">
                  <c:v>2058.6885771989828</c:v>
                </c:pt>
                <c:pt idx="61">
                  <c:v>2112.913641820448</c:v>
                </c:pt>
                <c:pt idx="62">
                  <c:v>2167.4810148404358</c:v>
                </c:pt>
                <c:pt idx="63">
                  <c:v>2222.3813036242186</c:v>
                </c:pt>
                <c:pt idx="64">
                  <c:v>2277.6054255573008</c:v>
                </c:pt>
                <c:pt idx="65">
                  <c:v>2333.1445971159983</c:v>
                </c:pt>
                <c:pt idx="66">
                  <c:v>2388.9903232677334</c:v>
                </c:pt>
                <c:pt idx="67">
                  <c:v>2445.1343872020702</c:v>
                </c:pt>
                <c:pt idx="68">
                  <c:v>2501.5688403916611</c:v>
                </c:pt>
                <c:pt idx="69">
                  <c:v>2558.2859929805986</c:v>
                </c:pt>
                <c:pt idx="70">
                  <c:v>2615.2784044963587</c:v>
                </c:pt>
                <c:pt idx="71">
                  <c:v>2672.5388748804603</c:v>
                </c:pt>
                <c:pt idx="72">
                  <c:v>2730.0604358319933</c:v>
                </c:pt>
              </c:numCache>
            </c:numRef>
          </c:xVal>
          <c:yVal>
            <c:numRef>
              <c:f>'[2]Problem III-4'!$D$3:$D$405</c:f>
              <c:numCache>
                <c:formatCode>General</c:formatCode>
                <c:ptCount val="403"/>
                <c:pt idx="0">
                  <c:v>250</c:v>
                </c:pt>
                <c:pt idx="1">
                  <c:v>260</c:v>
                </c:pt>
                <c:pt idx="2">
                  <c:v>270</c:v>
                </c:pt>
                <c:pt idx="3">
                  <c:v>280</c:v>
                </c:pt>
                <c:pt idx="4">
                  <c:v>290</c:v>
                </c:pt>
                <c:pt idx="5">
                  <c:v>300</c:v>
                </c:pt>
                <c:pt idx="6">
                  <c:v>310</c:v>
                </c:pt>
                <c:pt idx="7">
                  <c:v>320</c:v>
                </c:pt>
                <c:pt idx="8">
                  <c:v>330</c:v>
                </c:pt>
                <c:pt idx="9">
                  <c:v>340</c:v>
                </c:pt>
                <c:pt idx="10">
                  <c:v>350</c:v>
                </c:pt>
                <c:pt idx="11">
                  <c:v>360</c:v>
                </c:pt>
                <c:pt idx="12">
                  <c:v>370</c:v>
                </c:pt>
                <c:pt idx="13">
                  <c:v>380</c:v>
                </c:pt>
                <c:pt idx="14">
                  <c:v>390</c:v>
                </c:pt>
                <c:pt idx="15">
                  <c:v>400</c:v>
                </c:pt>
                <c:pt idx="16">
                  <c:v>410</c:v>
                </c:pt>
                <c:pt idx="17">
                  <c:v>420</c:v>
                </c:pt>
                <c:pt idx="18">
                  <c:v>430</c:v>
                </c:pt>
                <c:pt idx="19">
                  <c:v>440</c:v>
                </c:pt>
                <c:pt idx="20">
                  <c:v>450</c:v>
                </c:pt>
                <c:pt idx="21">
                  <c:v>460</c:v>
                </c:pt>
                <c:pt idx="22">
                  <c:v>470</c:v>
                </c:pt>
                <c:pt idx="23">
                  <c:v>480</c:v>
                </c:pt>
                <c:pt idx="24">
                  <c:v>490</c:v>
                </c:pt>
                <c:pt idx="25">
                  <c:v>500</c:v>
                </c:pt>
                <c:pt idx="26">
                  <c:v>510</c:v>
                </c:pt>
                <c:pt idx="27">
                  <c:v>515.20000000000005</c:v>
                </c:pt>
                <c:pt idx="28">
                  <c:v>520</c:v>
                </c:pt>
                <c:pt idx="29">
                  <c:v>530</c:v>
                </c:pt>
                <c:pt idx="30">
                  <c:v>540</c:v>
                </c:pt>
                <c:pt idx="31">
                  <c:v>550</c:v>
                </c:pt>
                <c:pt idx="32">
                  <c:v>560</c:v>
                </c:pt>
                <c:pt idx="33">
                  <c:v>570</c:v>
                </c:pt>
                <c:pt idx="34">
                  <c:v>580</c:v>
                </c:pt>
                <c:pt idx="35">
                  <c:v>581.79999999999995</c:v>
                </c:pt>
                <c:pt idx="36">
                  <c:v>590</c:v>
                </c:pt>
                <c:pt idx="37">
                  <c:v>600</c:v>
                </c:pt>
                <c:pt idx="38">
                  <c:v>610</c:v>
                </c:pt>
                <c:pt idx="39">
                  <c:v>620</c:v>
                </c:pt>
                <c:pt idx="40">
                  <c:v>630</c:v>
                </c:pt>
                <c:pt idx="41">
                  <c:v>640</c:v>
                </c:pt>
                <c:pt idx="42">
                  <c:v>650</c:v>
                </c:pt>
                <c:pt idx="43">
                  <c:v>660</c:v>
                </c:pt>
                <c:pt idx="44">
                  <c:v>670</c:v>
                </c:pt>
                <c:pt idx="45">
                  <c:v>680</c:v>
                </c:pt>
                <c:pt idx="46">
                  <c:v>690</c:v>
                </c:pt>
                <c:pt idx="47">
                  <c:v>700</c:v>
                </c:pt>
                <c:pt idx="48">
                  <c:v>710</c:v>
                </c:pt>
                <c:pt idx="49">
                  <c:v>720</c:v>
                </c:pt>
                <c:pt idx="50">
                  <c:v>730</c:v>
                </c:pt>
                <c:pt idx="51">
                  <c:v>740</c:v>
                </c:pt>
                <c:pt idx="52">
                  <c:v>750</c:v>
                </c:pt>
                <c:pt idx="53">
                  <c:v>760</c:v>
                </c:pt>
                <c:pt idx="54">
                  <c:v>770</c:v>
                </c:pt>
                <c:pt idx="55">
                  <c:v>780</c:v>
                </c:pt>
                <c:pt idx="56">
                  <c:v>790</c:v>
                </c:pt>
                <c:pt idx="57">
                  <c:v>800</c:v>
                </c:pt>
                <c:pt idx="58">
                  <c:v>810</c:v>
                </c:pt>
                <c:pt idx="59">
                  <c:v>820</c:v>
                </c:pt>
                <c:pt idx="60">
                  <c:v>830</c:v>
                </c:pt>
                <c:pt idx="61">
                  <c:v>840</c:v>
                </c:pt>
                <c:pt idx="62">
                  <c:v>850</c:v>
                </c:pt>
                <c:pt idx="63">
                  <c:v>860</c:v>
                </c:pt>
                <c:pt idx="64">
                  <c:v>870</c:v>
                </c:pt>
                <c:pt idx="65">
                  <c:v>880</c:v>
                </c:pt>
                <c:pt idx="66">
                  <c:v>890</c:v>
                </c:pt>
                <c:pt idx="67">
                  <c:v>900</c:v>
                </c:pt>
                <c:pt idx="68">
                  <c:v>910</c:v>
                </c:pt>
                <c:pt idx="69">
                  <c:v>920</c:v>
                </c:pt>
                <c:pt idx="70">
                  <c:v>930</c:v>
                </c:pt>
                <c:pt idx="71">
                  <c:v>940</c:v>
                </c:pt>
                <c:pt idx="72">
                  <c:v>950</c:v>
                </c:pt>
              </c:numCache>
            </c:numRef>
          </c:yVal>
          <c:smooth val="0"/>
        </c:ser>
        <c:ser>
          <c:idx val="5"/>
          <c:order val="5"/>
          <c:tx>
            <c:strRef>
              <c:f>'[2]Problem III-4'!$J$2</c:f>
              <c:strCache>
                <c:ptCount val="1"/>
                <c:pt idx="0">
                  <c:v>ò = 0.5</c:v>
                </c:pt>
              </c:strCache>
            </c:strRef>
          </c:tx>
          <c:spPr>
            <a:ln w="38100">
              <a:solidFill>
                <a:srgbClr val="800000"/>
              </a:solidFill>
              <a:prstDash val="solid"/>
            </a:ln>
          </c:spPr>
          <c:marker>
            <c:symbol val="none"/>
          </c:marker>
          <c:xVal>
            <c:numRef>
              <c:f>'[2]Problem III-4'!$J$3:$J$405</c:f>
              <c:numCache>
                <c:formatCode>General</c:formatCode>
                <c:ptCount val="403"/>
                <c:pt idx="0">
                  <c:v>22.868953857615452</c:v>
                </c:pt>
                <c:pt idx="1">
                  <c:v>28.58039519444096</c:v>
                </c:pt>
                <c:pt idx="2">
                  <c:v>35.159587681123419</c:v>
                </c:pt>
                <c:pt idx="3">
                  <c:v>42.646935614222869</c:v>
                </c:pt>
                <c:pt idx="4">
                  <c:v>51.076304325537514</c:v>
                </c:pt>
                <c:pt idx="5">
                  <c:v>60.47521884266699</c:v>
                </c:pt>
                <c:pt idx="6">
                  <c:v>70.865172932424557</c:v>
                </c:pt>
                <c:pt idx="7">
                  <c:v>82.262014942641088</c:v>
                </c:pt>
                <c:pt idx="8">
                  <c:v>94.676382396850826</c:v>
                </c:pt>
                <c:pt idx="9">
                  <c:v>108.11416263323186</c:v>
                </c:pt>
                <c:pt idx="10">
                  <c:v>122.57696164255452</c:v>
                </c:pt>
                <c:pt idx="11">
                  <c:v>138.06256751703981</c:v>
                </c:pt>
                <c:pt idx="12">
                  <c:v>154.56539853293773</c:v>
                </c:pt>
                <c:pt idx="13">
                  <c:v>172.07692887253822</c:v>
                </c:pt>
                <c:pt idx="14">
                  <c:v>190.58608739786877</c:v>
                </c:pt>
                <c:pt idx="15">
                  <c:v>210.07962678660215</c:v>
                </c:pt>
                <c:pt idx="16">
                  <c:v>230.54246180399412</c:v>
                </c:pt>
                <c:pt idx="17">
                  <c:v>251.95797658464798</c:v>
                </c:pt>
                <c:pt idx="18">
                  <c:v>274.30830160060555</c:v>
                </c:pt>
                <c:pt idx="19">
                  <c:v>297.5745615561529</c:v>
                </c:pt>
                <c:pt idx="20">
                  <c:v>321.73709582520155</c:v>
                </c:pt>
                <c:pt idx="21">
                  <c:v>346.77565327641037</c:v>
                </c:pt>
                <c:pt idx="22">
                  <c:v>372.66956344931322</c:v>
                </c:pt>
                <c:pt idx="23">
                  <c:v>399.39788607996536</c:v>
                </c:pt>
                <c:pt idx="24">
                  <c:v>426.93954094963431</c:v>
                </c:pt>
                <c:pt idx="25">
                  <c:v>455.27341996280899</c:v>
                </c:pt>
                <c:pt idx="26">
                  <c:v>484.37848326511249</c:v>
                </c:pt>
                <c:pt idx="27">
                  <c:v>499.90326933836207</c:v>
                </c:pt>
                <c:pt idx="28">
                  <c:v>514.23384109828476</c:v>
                </c:pt>
                <c:pt idx="29">
                  <c:v>544.81882296630408</c:v>
                </c:pt>
                <c:pt idx="30">
                  <c:v>576.11303555985091</c:v>
                </c:pt>
                <c:pt idx="31">
                  <c:v>608.0964107600704</c:v>
                </c:pt>
                <c:pt idx="32">
                  <c:v>640.74924491989054</c:v>
                </c:pt>
                <c:pt idx="33">
                  <c:v>674.05223050419306</c:v>
                </c:pt>
                <c:pt idx="34">
                  <c:v>707.98648106001451</c:v>
                </c:pt>
                <c:pt idx="35">
                  <c:v>714.20495353862646</c:v>
                </c:pt>
                <c:pt idx="36">
                  <c:v>742.53355038563654</c:v>
                </c:pt>
                <c:pt idx="37">
                  <c:v>777.67544667299876</c:v>
                </c:pt>
                <c:pt idx="38">
                  <c:v>813.39464231150873</c:v>
                </c:pt>
                <c:pt idx="39">
                  <c:v>849.67407996281599</c:v>
                </c:pt>
                <c:pt idx="40">
                  <c:v>886.49717544502175</c:v>
                </c:pt>
                <c:pt idx="41">
                  <c:v>923.84781790081649</c:v>
                </c:pt>
                <c:pt idx="42">
                  <c:v>961.7103676666718</c:v>
                </c:pt>
                <c:pt idx="43">
                  <c:v>1000.0696522087981</c:v>
                </c:pt>
                <c:pt idx="44">
                  <c:v>1038.910960445914</c:v>
                </c:pt>
                <c:pt idx="45">
                  <c:v>1078.2200357381282</c:v>
                </c:pt>
                <c:pt idx="46">
                  <c:v>1117.9830677851726</c:v>
                </c:pt>
                <c:pt idx="47">
                  <c:v>1158.1866836453007</c:v>
                </c:pt>
                <c:pt idx="48">
                  <c:v>1198.8179380579104</c:v>
                </c:pt>
                <c:pt idx="49">
                  <c:v>1239.8643032281464</c:v>
                </c:pt>
                <c:pt idx="50">
                  <c:v>1281.3136582097511</c:v>
                </c:pt>
                <c:pt idx="51">
                  <c:v>1323.1542780032923</c:v>
                </c:pt>
                <c:pt idx="52">
                  <c:v>1365.3748224699189</c:v>
                </c:pt>
                <c:pt idx="53">
                  <c:v>1407.9643251460936</c:v>
                </c:pt>
                <c:pt idx="54">
                  <c:v>1450.9121820317564</c:v>
                </c:pt>
                <c:pt idx="55">
                  <c:v>1494.2081404130961</c:v>
                </c:pt>
                <c:pt idx="56">
                  <c:v>1537.8422877712717</c:v>
                </c:pt>
                <c:pt idx="57">
                  <c:v>1581.8050408198399</c:v>
                </c:pt>
                <c:pt idx="58">
                  <c:v>1626.0871347061718</c:v>
                </c:pt>
                <c:pt idx="59">
                  <c:v>1670.6796124057414</c:v>
                </c:pt>
                <c:pt idx="60">
                  <c:v>1715.5738143324857</c:v>
                </c:pt>
                <c:pt idx="61">
                  <c:v>1760.7613681837067</c:v>
                </c:pt>
                <c:pt idx="62">
                  <c:v>1806.2341790336966</c:v>
                </c:pt>
                <c:pt idx="63">
                  <c:v>1851.9844196868489</c:v>
                </c:pt>
                <c:pt idx="64">
                  <c:v>1898.0045212977507</c:v>
                </c:pt>
                <c:pt idx="65">
                  <c:v>1944.287164263332</c:v>
                </c:pt>
                <c:pt idx="66">
                  <c:v>1990.825269389778</c:v>
                </c:pt>
                <c:pt idx="67">
                  <c:v>2037.6119893350588</c:v>
                </c:pt>
                <c:pt idx="68">
                  <c:v>2084.6407003263844</c:v>
                </c:pt>
                <c:pt idx="69">
                  <c:v>2131.9049941504991</c:v>
                </c:pt>
                <c:pt idx="70">
                  <c:v>2179.3986704136323</c:v>
                </c:pt>
                <c:pt idx="71">
                  <c:v>2227.1157290670503</c:v>
                </c:pt>
                <c:pt idx="72">
                  <c:v>2275.0503631933279</c:v>
                </c:pt>
              </c:numCache>
            </c:numRef>
          </c:xVal>
          <c:yVal>
            <c:numRef>
              <c:f>'[2]Problem III-4'!$D$3:$D$405</c:f>
              <c:numCache>
                <c:formatCode>General</c:formatCode>
                <c:ptCount val="403"/>
                <c:pt idx="0">
                  <c:v>250</c:v>
                </c:pt>
                <c:pt idx="1">
                  <c:v>260</c:v>
                </c:pt>
                <c:pt idx="2">
                  <c:v>270</c:v>
                </c:pt>
                <c:pt idx="3">
                  <c:v>280</c:v>
                </c:pt>
                <c:pt idx="4">
                  <c:v>290</c:v>
                </c:pt>
                <c:pt idx="5">
                  <c:v>300</c:v>
                </c:pt>
                <c:pt idx="6">
                  <c:v>310</c:v>
                </c:pt>
                <c:pt idx="7">
                  <c:v>320</c:v>
                </c:pt>
                <c:pt idx="8">
                  <c:v>330</c:v>
                </c:pt>
                <c:pt idx="9">
                  <c:v>340</c:v>
                </c:pt>
                <c:pt idx="10">
                  <c:v>350</c:v>
                </c:pt>
                <c:pt idx="11">
                  <c:v>360</c:v>
                </c:pt>
                <c:pt idx="12">
                  <c:v>370</c:v>
                </c:pt>
                <c:pt idx="13">
                  <c:v>380</c:v>
                </c:pt>
                <c:pt idx="14">
                  <c:v>390</c:v>
                </c:pt>
                <c:pt idx="15">
                  <c:v>400</c:v>
                </c:pt>
                <c:pt idx="16">
                  <c:v>410</c:v>
                </c:pt>
                <c:pt idx="17">
                  <c:v>420</c:v>
                </c:pt>
                <c:pt idx="18">
                  <c:v>430</c:v>
                </c:pt>
                <c:pt idx="19">
                  <c:v>440</c:v>
                </c:pt>
                <c:pt idx="20">
                  <c:v>450</c:v>
                </c:pt>
                <c:pt idx="21">
                  <c:v>460</c:v>
                </c:pt>
                <c:pt idx="22">
                  <c:v>470</c:v>
                </c:pt>
                <c:pt idx="23">
                  <c:v>480</c:v>
                </c:pt>
                <c:pt idx="24">
                  <c:v>490</c:v>
                </c:pt>
                <c:pt idx="25">
                  <c:v>500</c:v>
                </c:pt>
                <c:pt idx="26">
                  <c:v>510</c:v>
                </c:pt>
                <c:pt idx="27">
                  <c:v>515.20000000000005</c:v>
                </c:pt>
                <c:pt idx="28">
                  <c:v>520</c:v>
                </c:pt>
                <c:pt idx="29">
                  <c:v>530</c:v>
                </c:pt>
                <c:pt idx="30">
                  <c:v>540</c:v>
                </c:pt>
                <c:pt idx="31">
                  <c:v>550</c:v>
                </c:pt>
                <c:pt idx="32">
                  <c:v>560</c:v>
                </c:pt>
                <c:pt idx="33">
                  <c:v>570</c:v>
                </c:pt>
                <c:pt idx="34">
                  <c:v>580</c:v>
                </c:pt>
                <c:pt idx="35">
                  <c:v>581.79999999999995</c:v>
                </c:pt>
                <c:pt idx="36">
                  <c:v>590</c:v>
                </c:pt>
                <c:pt idx="37">
                  <c:v>600</c:v>
                </c:pt>
                <c:pt idx="38">
                  <c:v>610</c:v>
                </c:pt>
                <c:pt idx="39">
                  <c:v>620</c:v>
                </c:pt>
                <c:pt idx="40">
                  <c:v>630</c:v>
                </c:pt>
                <c:pt idx="41">
                  <c:v>640</c:v>
                </c:pt>
                <c:pt idx="42">
                  <c:v>650</c:v>
                </c:pt>
                <c:pt idx="43">
                  <c:v>660</c:v>
                </c:pt>
                <c:pt idx="44">
                  <c:v>670</c:v>
                </c:pt>
                <c:pt idx="45">
                  <c:v>680</c:v>
                </c:pt>
                <c:pt idx="46">
                  <c:v>690</c:v>
                </c:pt>
                <c:pt idx="47">
                  <c:v>700</c:v>
                </c:pt>
                <c:pt idx="48">
                  <c:v>710</c:v>
                </c:pt>
                <c:pt idx="49">
                  <c:v>720</c:v>
                </c:pt>
                <c:pt idx="50">
                  <c:v>730</c:v>
                </c:pt>
                <c:pt idx="51">
                  <c:v>740</c:v>
                </c:pt>
                <c:pt idx="52">
                  <c:v>750</c:v>
                </c:pt>
                <c:pt idx="53">
                  <c:v>760</c:v>
                </c:pt>
                <c:pt idx="54">
                  <c:v>770</c:v>
                </c:pt>
                <c:pt idx="55">
                  <c:v>780</c:v>
                </c:pt>
                <c:pt idx="56">
                  <c:v>790</c:v>
                </c:pt>
                <c:pt idx="57">
                  <c:v>800</c:v>
                </c:pt>
                <c:pt idx="58">
                  <c:v>810</c:v>
                </c:pt>
                <c:pt idx="59">
                  <c:v>820</c:v>
                </c:pt>
                <c:pt idx="60">
                  <c:v>830</c:v>
                </c:pt>
                <c:pt idx="61">
                  <c:v>840</c:v>
                </c:pt>
                <c:pt idx="62">
                  <c:v>850</c:v>
                </c:pt>
                <c:pt idx="63">
                  <c:v>860</c:v>
                </c:pt>
                <c:pt idx="64">
                  <c:v>870</c:v>
                </c:pt>
                <c:pt idx="65">
                  <c:v>880</c:v>
                </c:pt>
                <c:pt idx="66">
                  <c:v>890</c:v>
                </c:pt>
                <c:pt idx="67">
                  <c:v>900</c:v>
                </c:pt>
                <c:pt idx="68">
                  <c:v>910</c:v>
                </c:pt>
                <c:pt idx="69">
                  <c:v>920</c:v>
                </c:pt>
                <c:pt idx="70">
                  <c:v>930</c:v>
                </c:pt>
                <c:pt idx="71">
                  <c:v>940</c:v>
                </c:pt>
                <c:pt idx="72">
                  <c:v>950</c:v>
                </c:pt>
              </c:numCache>
            </c:numRef>
          </c:yVal>
          <c:smooth val="0"/>
        </c:ser>
        <c:ser>
          <c:idx val="6"/>
          <c:order val="6"/>
          <c:tx>
            <c:strRef>
              <c:f>'[2]Problem III-4'!$K$2</c:f>
              <c:strCache>
                <c:ptCount val="1"/>
                <c:pt idx="0">
                  <c:v>ò = 0.4</c:v>
                </c:pt>
              </c:strCache>
            </c:strRef>
          </c:tx>
          <c:spPr>
            <a:ln w="38100">
              <a:solidFill>
                <a:srgbClr val="008080"/>
              </a:solidFill>
              <a:prstDash val="solid"/>
            </a:ln>
          </c:spPr>
          <c:marker>
            <c:symbol val="none"/>
          </c:marker>
          <c:xVal>
            <c:numRef>
              <c:f>'[2]Problem III-4'!$K$3:$K$405</c:f>
              <c:numCache>
                <c:formatCode>General</c:formatCode>
                <c:ptCount val="403"/>
                <c:pt idx="0">
                  <c:v>18.295163086092362</c:v>
                </c:pt>
                <c:pt idx="1">
                  <c:v>22.864316155552771</c:v>
                </c:pt>
                <c:pt idx="2">
                  <c:v>28.127670144898737</c:v>
                </c:pt>
                <c:pt idx="3">
                  <c:v>34.117548491378294</c:v>
                </c:pt>
                <c:pt idx="4">
                  <c:v>40.861043460430011</c:v>
                </c:pt>
                <c:pt idx="5">
                  <c:v>48.380175074133597</c:v>
                </c:pt>
                <c:pt idx="6">
                  <c:v>56.692138345939647</c:v>
                </c:pt>
                <c:pt idx="7">
                  <c:v>65.809611954112867</c:v>
                </c:pt>
                <c:pt idx="8">
                  <c:v>75.741105917480667</c:v>
                </c:pt>
                <c:pt idx="9">
                  <c:v>86.491330106585494</c:v>
                </c:pt>
                <c:pt idx="10">
                  <c:v>98.061569314043624</c:v>
                </c:pt>
                <c:pt idx="11">
                  <c:v>110.45005401363186</c:v>
                </c:pt>
                <c:pt idx="12">
                  <c:v>123.6523188263502</c:v>
                </c:pt>
                <c:pt idx="13">
                  <c:v>137.66154309803059</c:v>
                </c:pt>
                <c:pt idx="14">
                  <c:v>152.46886991829501</c:v>
                </c:pt>
                <c:pt idx="15">
                  <c:v>168.06370142928174</c:v>
                </c:pt>
                <c:pt idx="16">
                  <c:v>184.43396944319531</c:v>
                </c:pt>
                <c:pt idx="17">
                  <c:v>201.56638126771838</c:v>
                </c:pt>
                <c:pt idx="18">
                  <c:v>219.44664128048444</c:v>
                </c:pt>
                <c:pt idx="19">
                  <c:v>238.05964924492233</c:v>
                </c:pt>
                <c:pt idx="20">
                  <c:v>257.38967666016123</c:v>
                </c:pt>
                <c:pt idx="21">
                  <c:v>277.42052262112833</c:v>
                </c:pt>
                <c:pt idx="22">
                  <c:v>298.13565075945058</c:v>
                </c:pt>
                <c:pt idx="23">
                  <c:v>319.51830886397232</c:v>
                </c:pt>
                <c:pt idx="24">
                  <c:v>341.55163275970745</c:v>
                </c:pt>
                <c:pt idx="25">
                  <c:v>364.21873597024722</c:v>
                </c:pt>
                <c:pt idx="26">
                  <c:v>387.50278661209001</c:v>
                </c:pt>
                <c:pt idx="27">
                  <c:v>399.92261547068966</c:v>
                </c:pt>
                <c:pt idx="28">
                  <c:v>411.38707287862781</c:v>
                </c:pt>
                <c:pt idx="29">
                  <c:v>435.85505837304328</c:v>
                </c:pt>
                <c:pt idx="30">
                  <c:v>460.89042844788077</c:v>
                </c:pt>
                <c:pt idx="31">
                  <c:v>486.47712860805632</c:v>
                </c:pt>
                <c:pt idx="32">
                  <c:v>512.59939593591241</c:v>
                </c:pt>
                <c:pt idx="33">
                  <c:v>539.24178440335447</c:v>
                </c:pt>
                <c:pt idx="34">
                  <c:v>566.38918484801161</c:v>
                </c:pt>
                <c:pt idx="35">
                  <c:v>571.36396283090119</c:v>
                </c:pt>
                <c:pt idx="36">
                  <c:v>594.02684030850924</c:v>
                </c:pt>
                <c:pt idx="37">
                  <c:v>622.1403573383991</c:v>
                </c:pt>
                <c:pt idx="38">
                  <c:v>650.71571384920708</c:v>
                </c:pt>
                <c:pt idx="39">
                  <c:v>679.73926397025286</c:v>
                </c:pt>
                <c:pt idx="40">
                  <c:v>709.19774035601745</c:v>
                </c:pt>
                <c:pt idx="41">
                  <c:v>739.07825432065329</c:v>
                </c:pt>
                <c:pt idx="42">
                  <c:v>769.36829413333749</c:v>
                </c:pt>
                <c:pt idx="43">
                  <c:v>800.05572176703845</c:v>
                </c:pt>
                <c:pt idx="44">
                  <c:v>831.12876835673126</c:v>
                </c:pt>
                <c:pt idx="45">
                  <c:v>862.57602859050257</c:v>
                </c:pt>
                <c:pt idx="46">
                  <c:v>894.38645422813806</c:v>
                </c:pt>
                <c:pt idx="47">
                  <c:v>926.54934691624067</c:v>
                </c:pt>
                <c:pt idx="48">
                  <c:v>959.05435044632839</c:v>
                </c:pt>
                <c:pt idx="49">
                  <c:v>991.89144258251713</c:v>
                </c:pt>
                <c:pt idx="50">
                  <c:v>1025.0509265678008</c:v>
                </c:pt>
                <c:pt idx="51">
                  <c:v>1058.523422402634</c:v>
                </c:pt>
                <c:pt idx="52">
                  <c:v>1092.2998579759351</c:v>
                </c:pt>
                <c:pt idx="53">
                  <c:v>1126.3714601168749</c:v>
                </c:pt>
                <c:pt idx="54">
                  <c:v>1160.7297456254053</c:v>
                </c:pt>
                <c:pt idx="55">
                  <c:v>1195.366512330477</c:v>
                </c:pt>
                <c:pt idx="56">
                  <c:v>1230.2738302170173</c:v>
                </c:pt>
                <c:pt idx="57">
                  <c:v>1265.444032655872</c:v>
                </c:pt>
                <c:pt idx="58">
                  <c:v>1300.8697077649376</c:v>
                </c:pt>
                <c:pt idx="59">
                  <c:v>1336.5436899245933</c:v>
                </c:pt>
                <c:pt idx="60">
                  <c:v>1372.4590514659885</c:v>
                </c:pt>
                <c:pt idx="61">
                  <c:v>1408.6090945469655</c:v>
                </c:pt>
                <c:pt idx="62">
                  <c:v>1444.9873432269574</c:v>
                </c:pt>
                <c:pt idx="63">
                  <c:v>1481.5875357494792</c:v>
                </c:pt>
                <c:pt idx="64">
                  <c:v>1518.4036170382005</c:v>
                </c:pt>
                <c:pt idx="65">
                  <c:v>1555.4297314106657</c:v>
                </c:pt>
                <c:pt idx="66">
                  <c:v>1592.6602155118226</c:v>
                </c:pt>
                <c:pt idx="67">
                  <c:v>1630.089591468047</c:v>
                </c:pt>
                <c:pt idx="68">
                  <c:v>1667.7125602611077</c:v>
                </c:pt>
                <c:pt idx="69">
                  <c:v>1705.5239953203993</c:v>
                </c:pt>
                <c:pt idx="70">
                  <c:v>1743.5189363309059</c:v>
                </c:pt>
                <c:pt idx="71">
                  <c:v>1781.6925832536404</c:v>
                </c:pt>
                <c:pt idx="72">
                  <c:v>1820.0402905546625</c:v>
                </c:pt>
              </c:numCache>
            </c:numRef>
          </c:xVal>
          <c:yVal>
            <c:numRef>
              <c:f>'[2]Problem III-4'!$D$3:$D$405</c:f>
              <c:numCache>
                <c:formatCode>General</c:formatCode>
                <c:ptCount val="403"/>
                <c:pt idx="0">
                  <c:v>250</c:v>
                </c:pt>
                <c:pt idx="1">
                  <c:v>260</c:v>
                </c:pt>
                <c:pt idx="2">
                  <c:v>270</c:v>
                </c:pt>
                <c:pt idx="3">
                  <c:v>280</c:v>
                </c:pt>
                <c:pt idx="4">
                  <c:v>290</c:v>
                </c:pt>
                <c:pt idx="5">
                  <c:v>300</c:v>
                </c:pt>
                <c:pt idx="6">
                  <c:v>310</c:v>
                </c:pt>
                <c:pt idx="7">
                  <c:v>320</c:v>
                </c:pt>
                <c:pt idx="8">
                  <c:v>330</c:v>
                </c:pt>
                <c:pt idx="9">
                  <c:v>340</c:v>
                </c:pt>
                <c:pt idx="10">
                  <c:v>350</c:v>
                </c:pt>
                <c:pt idx="11">
                  <c:v>360</c:v>
                </c:pt>
                <c:pt idx="12">
                  <c:v>370</c:v>
                </c:pt>
                <c:pt idx="13">
                  <c:v>380</c:v>
                </c:pt>
                <c:pt idx="14">
                  <c:v>390</c:v>
                </c:pt>
                <c:pt idx="15">
                  <c:v>400</c:v>
                </c:pt>
                <c:pt idx="16">
                  <c:v>410</c:v>
                </c:pt>
                <c:pt idx="17">
                  <c:v>420</c:v>
                </c:pt>
                <c:pt idx="18">
                  <c:v>430</c:v>
                </c:pt>
                <c:pt idx="19">
                  <c:v>440</c:v>
                </c:pt>
                <c:pt idx="20">
                  <c:v>450</c:v>
                </c:pt>
                <c:pt idx="21">
                  <c:v>460</c:v>
                </c:pt>
                <c:pt idx="22">
                  <c:v>470</c:v>
                </c:pt>
                <c:pt idx="23">
                  <c:v>480</c:v>
                </c:pt>
                <c:pt idx="24">
                  <c:v>490</c:v>
                </c:pt>
                <c:pt idx="25">
                  <c:v>500</c:v>
                </c:pt>
                <c:pt idx="26">
                  <c:v>510</c:v>
                </c:pt>
                <c:pt idx="27">
                  <c:v>515.20000000000005</c:v>
                </c:pt>
                <c:pt idx="28">
                  <c:v>520</c:v>
                </c:pt>
                <c:pt idx="29">
                  <c:v>530</c:v>
                </c:pt>
                <c:pt idx="30">
                  <c:v>540</c:v>
                </c:pt>
                <c:pt idx="31">
                  <c:v>550</c:v>
                </c:pt>
                <c:pt idx="32">
                  <c:v>560</c:v>
                </c:pt>
                <c:pt idx="33">
                  <c:v>570</c:v>
                </c:pt>
                <c:pt idx="34">
                  <c:v>580</c:v>
                </c:pt>
                <c:pt idx="35">
                  <c:v>581.79999999999995</c:v>
                </c:pt>
                <c:pt idx="36">
                  <c:v>590</c:v>
                </c:pt>
                <c:pt idx="37">
                  <c:v>600</c:v>
                </c:pt>
                <c:pt idx="38">
                  <c:v>610</c:v>
                </c:pt>
                <c:pt idx="39">
                  <c:v>620</c:v>
                </c:pt>
                <c:pt idx="40">
                  <c:v>630</c:v>
                </c:pt>
                <c:pt idx="41">
                  <c:v>640</c:v>
                </c:pt>
                <c:pt idx="42">
                  <c:v>650</c:v>
                </c:pt>
                <c:pt idx="43">
                  <c:v>660</c:v>
                </c:pt>
                <c:pt idx="44">
                  <c:v>670</c:v>
                </c:pt>
                <c:pt idx="45">
                  <c:v>680</c:v>
                </c:pt>
                <c:pt idx="46">
                  <c:v>690</c:v>
                </c:pt>
                <c:pt idx="47">
                  <c:v>700</c:v>
                </c:pt>
                <c:pt idx="48">
                  <c:v>710</c:v>
                </c:pt>
                <c:pt idx="49">
                  <c:v>720</c:v>
                </c:pt>
                <c:pt idx="50">
                  <c:v>730</c:v>
                </c:pt>
                <c:pt idx="51">
                  <c:v>740</c:v>
                </c:pt>
                <c:pt idx="52">
                  <c:v>750</c:v>
                </c:pt>
                <c:pt idx="53">
                  <c:v>760</c:v>
                </c:pt>
                <c:pt idx="54">
                  <c:v>770</c:v>
                </c:pt>
                <c:pt idx="55">
                  <c:v>780</c:v>
                </c:pt>
                <c:pt idx="56">
                  <c:v>790</c:v>
                </c:pt>
                <c:pt idx="57">
                  <c:v>800</c:v>
                </c:pt>
                <c:pt idx="58">
                  <c:v>810</c:v>
                </c:pt>
                <c:pt idx="59">
                  <c:v>820</c:v>
                </c:pt>
                <c:pt idx="60">
                  <c:v>830</c:v>
                </c:pt>
                <c:pt idx="61">
                  <c:v>840</c:v>
                </c:pt>
                <c:pt idx="62">
                  <c:v>850</c:v>
                </c:pt>
                <c:pt idx="63">
                  <c:v>860</c:v>
                </c:pt>
                <c:pt idx="64">
                  <c:v>870</c:v>
                </c:pt>
                <c:pt idx="65">
                  <c:v>880</c:v>
                </c:pt>
                <c:pt idx="66">
                  <c:v>890</c:v>
                </c:pt>
                <c:pt idx="67">
                  <c:v>900</c:v>
                </c:pt>
                <c:pt idx="68">
                  <c:v>910</c:v>
                </c:pt>
                <c:pt idx="69">
                  <c:v>920</c:v>
                </c:pt>
                <c:pt idx="70">
                  <c:v>930</c:v>
                </c:pt>
                <c:pt idx="71">
                  <c:v>940</c:v>
                </c:pt>
                <c:pt idx="72">
                  <c:v>950</c:v>
                </c:pt>
              </c:numCache>
            </c:numRef>
          </c:yVal>
          <c:smooth val="0"/>
        </c:ser>
        <c:ser>
          <c:idx val="7"/>
          <c:order val="7"/>
          <c:tx>
            <c:strRef>
              <c:f>'[2]Problem III-4'!$L$2</c:f>
              <c:strCache>
                <c:ptCount val="1"/>
                <c:pt idx="0">
                  <c:v>ò = 0.3</c:v>
                </c:pt>
              </c:strCache>
            </c:strRef>
          </c:tx>
          <c:spPr>
            <a:ln w="38100">
              <a:solidFill>
                <a:srgbClr val="0000FF"/>
              </a:solidFill>
              <a:prstDash val="solid"/>
            </a:ln>
          </c:spPr>
          <c:marker>
            <c:symbol val="none"/>
          </c:marker>
          <c:xVal>
            <c:numRef>
              <c:f>'[2]Problem III-4'!$L$3:$L$405</c:f>
              <c:numCache>
                <c:formatCode>General</c:formatCode>
                <c:ptCount val="403"/>
                <c:pt idx="0">
                  <c:v>13.721372314569271</c:v>
                </c:pt>
                <c:pt idx="1">
                  <c:v>17.148237116664575</c:v>
                </c:pt>
                <c:pt idx="2">
                  <c:v>21.095752608674051</c:v>
                </c:pt>
                <c:pt idx="3">
                  <c:v>25.588161368533722</c:v>
                </c:pt>
                <c:pt idx="4">
                  <c:v>30.645782595322508</c:v>
                </c:pt>
                <c:pt idx="5">
                  <c:v>36.285131305600196</c:v>
                </c:pt>
                <c:pt idx="6">
                  <c:v>42.51910375945473</c:v>
                </c:pt>
                <c:pt idx="7">
                  <c:v>49.357208965584654</c:v>
                </c:pt>
                <c:pt idx="8">
                  <c:v>56.805829438110493</c:v>
                </c:pt>
                <c:pt idx="9">
                  <c:v>64.868497579939117</c:v>
                </c:pt>
                <c:pt idx="10">
                  <c:v>73.546176985532711</c:v>
                </c:pt>
                <c:pt idx="11">
                  <c:v>82.837540510223889</c:v>
                </c:pt>
                <c:pt idx="12">
                  <c:v>92.739239119762644</c:v>
                </c:pt>
                <c:pt idx="13">
                  <c:v>103.24615732352292</c:v>
                </c:pt>
                <c:pt idx="14">
                  <c:v>114.35165243872126</c:v>
                </c:pt>
                <c:pt idx="15">
                  <c:v>126.04777607196128</c:v>
                </c:pt>
                <c:pt idx="16">
                  <c:v>138.32547708239647</c:v>
                </c:pt>
                <c:pt idx="17">
                  <c:v>151.17478595078879</c:v>
                </c:pt>
                <c:pt idx="18">
                  <c:v>164.58498096036331</c:v>
                </c:pt>
                <c:pt idx="19">
                  <c:v>178.54473693369172</c:v>
                </c:pt>
                <c:pt idx="20">
                  <c:v>193.04225749512094</c:v>
                </c:pt>
                <c:pt idx="21">
                  <c:v>208.0653919658462</c:v>
                </c:pt>
                <c:pt idx="22">
                  <c:v>223.60173806958792</c:v>
                </c:pt>
                <c:pt idx="23">
                  <c:v>239.6387316479792</c:v>
                </c:pt>
                <c:pt idx="24">
                  <c:v>256.16372456978058</c:v>
                </c:pt>
                <c:pt idx="25">
                  <c:v>273.1640519776854</c:v>
                </c:pt>
                <c:pt idx="26">
                  <c:v>290.62708995906746</c:v>
                </c:pt>
                <c:pt idx="27">
                  <c:v>299.94196160301721</c:v>
                </c:pt>
                <c:pt idx="28">
                  <c:v>308.54030465897085</c:v>
                </c:pt>
                <c:pt idx="29">
                  <c:v>326.89129377978242</c:v>
                </c:pt>
                <c:pt idx="30">
                  <c:v>345.66782133591056</c:v>
                </c:pt>
                <c:pt idx="31">
                  <c:v>364.85784645604224</c:v>
                </c:pt>
                <c:pt idx="32">
                  <c:v>384.44954695193434</c:v>
                </c:pt>
                <c:pt idx="33">
                  <c:v>404.43133830251583</c:v>
                </c:pt>
                <c:pt idx="34">
                  <c:v>424.79188863600871</c:v>
                </c:pt>
                <c:pt idx="35">
                  <c:v>428.52297212317586</c:v>
                </c:pt>
                <c:pt idx="36">
                  <c:v>445.52013023138193</c:v>
                </c:pt>
                <c:pt idx="37">
                  <c:v>466.60526800379921</c:v>
                </c:pt>
                <c:pt idx="38">
                  <c:v>488.03678538690519</c:v>
                </c:pt>
                <c:pt idx="39">
                  <c:v>509.80444797768956</c:v>
                </c:pt>
                <c:pt idx="40">
                  <c:v>531.89830526701303</c:v>
                </c:pt>
                <c:pt idx="41">
                  <c:v>554.30869074048985</c:v>
                </c:pt>
                <c:pt idx="42">
                  <c:v>577.02622060000306</c:v>
                </c:pt>
                <c:pt idx="43">
                  <c:v>600.04179132527884</c:v>
                </c:pt>
                <c:pt idx="44">
                  <c:v>623.34657626754836</c:v>
                </c:pt>
                <c:pt idx="45">
                  <c:v>646.93202144287693</c:v>
                </c:pt>
                <c:pt idx="46">
                  <c:v>670.78984067110355</c:v>
                </c:pt>
                <c:pt idx="47">
                  <c:v>694.91201018718039</c:v>
                </c:pt>
                <c:pt idx="48">
                  <c:v>719.29076283474626</c:v>
                </c:pt>
                <c:pt idx="49">
                  <c:v>743.91858193688779</c:v>
                </c:pt>
                <c:pt idx="50">
                  <c:v>768.78819492585069</c:v>
                </c:pt>
                <c:pt idx="51">
                  <c:v>793.89256680197536</c:v>
                </c:pt>
                <c:pt idx="52">
                  <c:v>819.22489348195131</c:v>
                </c:pt>
                <c:pt idx="53">
                  <c:v>844.77859508765619</c:v>
                </c:pt>
                <c:pt idx="54">
                  <c:v>870.54730921905377</c:v>
                </c:pt>
                <c:pt idx="55">
                  <c:v>896.52488424785759</c:v>
                </c:pt>
                <c:pt idx="56">
                  <c:v>922.70537266276301</c:v>
                </c:pt>
                <c:pt idx="57">
                  <c:v>949.08302449190387</c:v>
                </c:pt>
                <c:pt idx="58">
                  <c:v>975.65228082370299</c:v>
                </c:pt>
                <c:pt idx="59">
                  <c:v>1002.4077674434448</c:v>
                </c:pt>
                <c:pt idx="60">
                  <c:v>1029.3442885994914</c:v>
                </c:pt>
                <c:pt idx="61">
                  <c:v>1056.456820910224</c:v>
                </c:pt>
                <c:pt idx="62">
                  <c:v>1083.7405074202179</c:v>
                </c:pt>
                <c:pt idx="63">
                  <c:v>1111.1906518121093</c:v>
                </c:pt>
                <c:pt idx="64">
                  <c:v>1138.8027127786504</c:v>
                </c:pt>
                <c:pt idx="65">
                  <c:v>1166.5722985579991</c:v>
                </c:pt>
                <c:pt idx="66">
                  <c:v>1194.4951616338667</c:v>
                </c:pt>
                <c:pt idx="67">
                  <c:v>1222.5671936010351</c:v>
                </c:pt>
                <c:pt idx="68">
                  <c:v>1250.7844201958305</c:v>
                </c:pt>
                <c:pt idx="69">
                  <c:v>1279.1429964902993</c:v>
                </c:pt>
                <c:pt idx="70">
                  <c:v>1307.6392022481793</c:v>
                </c:pt>
                <c:pt idx="71">
                  <c:v>1336.2694374402301</c:v>
                </c:pt>
                <c:pt idx="72">
                  <c:v>1365.0302179159967</c:v>
                </c:pt>
              </c:numCache>
            </c:numRef>
          </c:xVal>
          <c:yVal>
            <c:numRef>
              <c:f>'[2]Problem III-4'!$D$3:$D$405</c:f>
              <c:numCache>
                <c:formatCode>General</c:formatCode>
                <c:ptCount val="403"/>
                <c:pt idx="0">
                  <c:v>250</c:v>
                </c:pt>
                <c:pt idx="1">
                  <c:v>260</c:v>
                </c:pt>
                <c:pt idx="2">
                  <c:v>270</c:v>
                </c:pt>
                <c:pt idx="3">
                  <c:v>280</c:v>
                </c:pt>
                <c:pt idx="4">
                  <c:v>290</c:v>
                </c:pt>
                <c:pt idx="5">
                  <c:v>300</c:v>
                </c:pt>
                <c:pt idx="6">
                  <c:v>310</c:v>
                </c:pt>
                <c:pt idx="7">
                  <c:v>320</c:v>
                </c:pt>
                <c:pt idx="8">
                  <c:v>330</c:v>
                </c:pt>
                <c:pt idx="9">
                  <c:v>340</c:v>
                </c:pt>
                <c:pt idx="10">
                  <c:v>350</c:v>
                </c:pt>
                <c:pt idx="11">
                  <c:v>360</c:v>
                </c:pt>
                <c:pt idx="12">
                  <c:v>370</c:v>
                </c:pt>
                <c:pt idx="13">
                  <c:v>380</c:v>
                </c:pt>
                <c:pt idx="14">
                  <c:v>390</c:v>
                </c:pt>
                <c:pt idx="15">
                  <c:v>400</c:v>
                </c:pt>
                <c:pt idx="16">
                  <c:v>410</c:v>
                </c:pt>
                <c:pt idx="17">
                  <c:v>420</c:v>
                </c:pt>
                <c:pt idx="18">
                  <c:v>430</c:v>
                </c:pt>
                <c:pt idx="19">
                  <c:v>440</c:v>
                </c:pt>
                <c:pt idx="20">
                  <c:v>450</c:v>
                </c:pt>
                <c:pt idx="21">
                  <c:v>460</c:v>
                </c:pt>
                <c:pt idx="22">
                  <c:v>470</c:v>
                </c:pt>
                <c:pt idx="23">
                  <c:v>480</c:v>
                </c:pt>
                <c:pt idx="24">
                  <c:v>490</c:v>
                </c:pt>
                <c:pt idx="25">
                  <c:v>500</c:v>
                </c:pt>
                <c:pt idx="26">
                  <c:v>510</c:v>
                </c:pt>
                <c:pt idx="27">
                  <c:v>515.20000000000005</c:v>
                </c:pt>
                <c:pt idx="28">
                  <c:v>520</c:v>
                </c:pt>
                <c:pt idx="29">
                  <c:v>530</c:v>
                </c:pt>
                <c:pt idx="30">
                  <c:v>540</c:v>
                </c:pt>
                <c:pt idx="31">
                  <c:v>550</c:v>
                </c:pt>
                <c:pt idx="32">
                  <c:v>560</c:v>
                </c:pt>
                <c:pt idx="33">
                  <c:v>570</c:v>
                </c:pt>
                <c:pt idx="34">
                  <c:v>580</c:v>
                </c:pt>
                <c:pt idx="35">
                  <c:v>581.79999999999995</c:v>
                </c:pt>
                <c:pt idx="36">
                  <c:v>590</c:v>
                </c:pt>
                <c:pt idx="37">
                  <c:v>600</c:v>
                </c:pt>
                <c:pt idx="38">
                  <c:v>610</c:v>
                </c:pt>
                <c:pt idx="39">
                  <c:v>620</c:v>
                </c:pt>
                <c:pt idx="40">
                  <c:v>630</c:v>
                </c:pt>
                <c:pt idx="41">
                  <c:v>640</c:v>
                </c:pt>
                <c:pt idx="42">
                  <c:v>650</c:v>
                </c:pt>
                <c:pt idx="43">
                  <c:v>660</c:v>
                </c:pt>
                <c:pt idx="44">
                  <c:v>670</c:v>
                </c:pt>
                <c:pt idx="45">
                  <c:v>680</c:v>
                </c:pt>
                <c:pt idx="46">
                  <c:v>690</c:v>
                </c:pt>
                <c:pt idx="47">
                  <c:v>700</c:v>
                </c:pt>
                <c:pt idx="48">
                  <c:v>710</c:v>
                </c:pt>
                <c:pt idx="49">
                  <c:v>720</c:v>
                </c:pt>
                <c:pt idx="50">
                  <c:v>730</c:v>
                </c:pt>
                <c:pt idx="51">
                  <c:v>740</c:v>
                </c:pt>
                <c:pt idx="52">
                  <c:v>750</c:v>
                </c:pt>
                <c:pt idx="53">
                  <c:v>760</c:v>
                </c:pt>
                <c:pt idx="54">
                  <c:v>770</c:v>
                </c:pt>
                <c:pt idx="55">
                  <c:v>780</c:v>
                </c:pt>
                <c:pt idx="56">
                  <c:v>790</c:v>
                </c:pt>
                <c:pt idx="57">
                  <c:v>800</c:v>
                </c:pt>
                <c:pt idx="58">
                  <c:v>810</c:v>
                </c:pt>
                <c:pt idx="59">
                  <c:v>820</c:v>
                </c:pt>
                <c:pt idx="60">
                  <c:v>830</c:v>
                </c:pt>
                <c:pt idx="61">
                  <c:v>840</c:v>
                </c:pt>
                <c:pt idx="62">
                  <c:v>850</c:v>
                </c:pt>
                <c:pt idx="63">
                  <c:v>860</c:v>
                </c:pt>
                <c:pt idx="64">
                  <c:v>870</c:v>
                </c:pt>
                <c:pt idx="65">
                  <c:v>880</c:v>
                </c:pt>
                <c:pt idx="66">
                  <c:v>890</c:v>
                </c:pt>
                <c:pt idx="67">
                  <c:v>900</c:v>
                </c:pt>
                <c:pt idx="68">
                  <c:v>910</c:v>
                </c:pt>
                <c:pt idx="69">
                  <c:v>920</c:v>
                </c:pt>
                <c:pt idx="70">
                  <c:v>930</c:v>
                </c:pt>
                <c:pt idx="71">
                  <c:v>940</c:v>
                </c:pt>
                <c:pt idx="72">
                  <c:v>950</c:v>
                </c:pt>
              </c:numCache>
            </c:numRef>
          </c:yVal>
          <c:smooth val="0"/>
        </c:ser>
        <c:ser>
          <c:idx val="8"/>
          <c:order val="8"/>
          <c:tx>
            <c:strRef>
              <c:f>'[2]Problem III-4'!$M$2</c:f>
              <c:strCache>
                <c:ptCount val="1"/>
                <c:pt idx="0">
                  <c:v>ò = 0.2</c:v>
                </c:pt>
              </c:strCache>
            </c:strRef>
          </c:tx>
          <c:spPr>
            <a:ln w="38100">
              <a:solidFill>
                <a:srgbClr val="00CCFF"/>
              </a:solidFill>
              <a:prstDash val="solid"/>
            </a:ln>
          </c:spPr>
          <c:marker>
            <c:symbol val="none"/>
          </c:marker>
          <c:xVal>
            <c:numRef>
              <c:f>'[2]Problem III-4'!$M$3:$M$405</c:f>
              <c:numCache>
                <c:formatCode>General</c:formatCode>
                <c:ptCount val="403"/>
                <c:pt idx="0">
                  <c:v>9.1475815430461811</c:v>
                </c:pt>
                <c:pt idx="1">
                  <c:v>11.432158077776386</c:v>
                </c:pt>
                <c:pt idx="2">
                  <c:v>14.063835072449368</c:v>
                </c:pt>
                <c:pt idx="3">
                  <c:v>17.058774245689147</c:v>
                </c:pt>
                <c:pt idx="4">
                  <c:v>20.430521730215006</c:v>
                </c:pt>
                <c:pt idx="5">
                  <c:v>24.190087537066798</c:v>
                </c:pt>
                <c:pt idx="6">
                  <c:v>28.346069172969823</c:v>
                </c:pt>
                <c:pt idx="7">
                  <c:v>32.904805977056434</c:v>
                </c:pt>
                <c:pt idx="8">
                  <c:v>37.870552958740333</c:v>
                </c:pt>
                <c:pt idx="9">
                  <c:v>43.245665053292747</c:v>
                </c:pt>
                <c:pt idx="10">
                  <c:v>49.030784657021812</c:v>
                </c:pt>
                <c:pt idx="11">
                  <c:v>55.225027006815928</c:v>
                </c:pt>
                <c:pt idx="12">
                  <c:v>61.826159413175098</c:v>
                </c:pt>
                <c:pt idx="13">
                  <c:v>68.830771549015296</c:v>
                </c:pt>
                <c:pt idx="14">
                  <c:v>76.234434959147507</c:v>
                </c:pt>
                <c:pt idx="15">
                  <c:v>84.031850714640868</c:v>
                </c:pt>
                <c:pt idx="16">
                  <c:v>92.216984721597655</c:v>
                </c:pt>
                <c:pt idx="17">
                  <c:v>100.78319063385919</c:v>
                </c:pt>
                <c:pt idx="18">
                  <c:v>109.72332064024222</c:v>
                </c:pt>
                <c:pt idx="19">
                  <c:v>119.02982462246116</c:v>
                </c:pt>
                <c:pt idx="20">
                  <c:v>128.69483833008061</c:v>
                </c:pt>
                <c:pt idx="21">
                  <c:v>138.71026131056416</c:v>
                </c:pt>
                <c:pt idx="22">
                  <c:v>149.06782537972529</c:v>
                </c:pt>
                <c:pt idx="23">
                  <c:v>159.75915443198616</c:v>
                </c:pt>
                <c:pt idx="24">
                  <c:v>170.77581637985372</c:v>
                </c:pt>
                <c:pt idx="25">
                  <c:v>182.10936798512361</c:v>
                </c:pt>
                <c:pt idx="26">
                  <c:v>193.751393306045</c:v>
                </c:pt>
                <c:pt idx="27">
                  <c:v>199.96130773534483</c:v>
                </c:pt>
                <c:pt idx="28">
                  <c:v>205.6935364393139</c:v>
                </c:pt>
                <c:pt idx="29">
                  <c:v>217.92752918652164</c:v>
                </c:pt>
                <c:pt idx="30">
                  <c:v>230.44521422394038</c:v>
                </c:pt>
                <c:pt idx="31">
                  <c:v>243.23856430402816</c:v>
                </c:pt>
                <c:pt idx="32">
                  <c:v>256.29969796795621</c:v>
                </c:pt>
                <c:pt idx="33">
                  <c:v>269.62089220167724</c:v>
                </c:pt>
                <c:pt idx="34">
                  <c:v>283.1945924240058</c:v>
                </c:pt>
                <c:pt idx="35">
                  <c:v>285.68198141545059</c:v>
                </c:pt>
                <c:pt idx="36">
                  <c:v>297.01342015425462</c:v>
                </c:pt>
                <c:pt idx="37">
                  <c:v>311.07017866919955</c:v>
                </c:pt>
                <c:pt idx="38">
                  <c:v>325.35785692460354</c:v>
                </c:pt>
                <c:pt idx="39">
                  <c:v>339.86963198512643</c:v>
                </c:pt>
                <c:pt idx="40">
                  <c:v>354.59887017800872</c:v>
                </c:pt>
                <c:pt idx="41">
                  <c:v>369.53912716032664</c:v>
                </c:pt>
                <c:pt idx="42">
                  <c:v>384.68414706666874</c:v>
                </c:pt>
                <c:pt idx="43">
                  <c:v>400.02786088351922</c:v>
                </c:pt>
                <c:pt idx="44">
                  <c:v>415.56438417836563</c:v>
                </c:pt>
                <c:pt idx="45">
                  <c:v>431.28801429525129</c:v>
                </c:pt>
                <c:pt idx="46">
                  <c:v>447.19322711406903</c:v>
                </c:pt>
                <c:pt idx="47">
                  <c:v>463.27467345812033</c:v>
                </c:pt>
                <c:pt idx="48">
                  <c:v>479.52717522316419</c:v>
                </c:pt>
                <c:pt idx="49">
                  <c:v>495.94572129125856</c:v>
                </c:pt>
                <c:pt idx="50">
                  <c:v>512.52546328390042</c:v>
                </c:pt>
                <c:pt idx="51">
                  <c:v>529.26171120131698</c:v>
                </c:pt>
                <c:pt idx="52">
                  <c:v>546.14992898796754</c:v>
                </c:pt>
                <c:pt idx="53">
                  <c:v>563.18573005843746</c:v>
                </c:pt>
                <c:pt idx="54">
                  <c:v>580.36487281270263</c:v>
                </c:pt>
                <c:pt idx="55">
                  <c:v>597.6832561652385</c:v>
                </c:pt>
                <c:pt idx="56">
                  <c:v>615.13691510850867</c:v>
                </c:pt>
                <c:pt idx="57">
                  <c:v>632.72201632793599</c:v>
                </c:pt>
                <c:pt idx="58">
                  <c:v>650.43485388246881</c:v>
                </c:pt>
                <c:pt idx="59">
                  <c:v>668.27184496229665</c:v>
                </c:pt>
                <c:pt idx="60">
                  <c:v>686.22952573299426</c:v>
                </c:pt>
                <c:pt idx="61">
                  <c:v>704.30454727348274</c:v>
                </c:pt>
                <c:pt idx="62">
                  <c:v>722.49367161347868</c:v>
                </c:pt>
                <c:pt idx="63">
                  <c:v>740.79376787473961</c:v>
                </c:pt>
                <c:pt idx="64">
                  <c:v>759.20180851910027</c:v>
                </c:pt>
                <c:pt idx="65">
                  <c:v>777.71486570533284</c:v>
                </c:pt>
                <c:pt idx="66">
                  <c:v>796.33010775591129</c:v>
                </c:pt>
                <c:pt idx="67">
                  <c:v>815.04479573402352</c:v>
                </c:pt>
                <c:pt idx="68">
                  <c:v>833.85628013055384</c:v>
                </c:pt>
                <c:pt idx="69">
                  <c:v>852.76199766019965</c:v>
                </c:pt>
                <c:pt idx="70">
                  <c:v>871.75946816545297</c:v>
                </c:pt>
                <c:pt idx="71">
                  <c:v>890.84629162682018</c:v>
                </c:pt>
                <c:pt idx="72">
                  <c:v>910.02014527733127</c:v>
                </c:pt>
              </c:numCache>
            </c:numRef>
          </c:xVal>
          <c:yVal>
            <c:numRef>
              <c:f>'[2]Problem III-4'!$D$3:$D$405</c:f>
              <c:numCache>
                <c:formatCode>General</c:formatCode>
                <c:ptCount val="403"/>
                <c:pt idx="0">
                  <c:v>250</c:v>
                </c:pt>
                <c:pt idx="1">
                  <c:v>260</c:v>
                </c:pt>
                <c:pt idx="2">
                  <c:v>270</c:v>
                </c:pt>
                <c:pt idx="3">
                  <c:v>280</c:v>
                </c:pt>
                <c:pt idx="4">
                  <c:v>290</c:v>
                </c:pt>
                <c:pt idx="5">
                  <c:v>300</c:v>
                </c:pt>
                <c:pt idx="6">
                  <c:v>310</c:v>
                </c:pt>
                <c:pt idx="7">
                  <c:v>320</c:v>
                </c:pt>
                <c:pt idx="8">
                  <c:v>330</c:v>
                </c:pt>
                <c:pt idx="9">
                  <c:v>340</c:v>
                </c:pt>
                <c:pt idx="10">
                  <c:v>350</c:v>
                </c:pt>
                <c:pt idx="11">
                  <c:v>360</c:v>
                </c:pt>
                <c:pt idx="12">
                  <c:v>370</c:v>
                </c:pt>
                <c:pt idx="13">
                  <c:v>380</c:v>
                </c:pt>
                <c:pt idx="14">
                  <c:v>390</c:v>
                </c:pt>
                <c:pt idx="15">
                  <c:v>400</c:v>
                </c:pt>
                <c:pt idx="16">
                  <c:v>410</c:v>
                </c:pt>
                <c:pt idx="17">
                  <c:v>420</c:v>
                </c:pt>
                <c:pt idx="18">
                  <c:v>430</c:v>
                </c:pt>
                <c:pt idx="19">
                  <c:v>440</c:v>
                </c:pt>
                <c:pt idx="20">
                  <c:v>450</c:v>
                </c:pt>
                <c:pt idx="21">
                  <c:v>460</c:v>
                </c:pt>
                <c:pt idx="22">
                  <c:v>470</c:v>
                </c:pt>
                <c:pt idx="23">
                  <c:v>480</c:v>
                </c:pt>
                <c:pt idx="24">
                  <c:v>490</c:v>
                </c:pt>
                <c:pt idx="25">
                  <c:v>500</c:v>
                </c:pt>
                <c:pt idx="26">
                  <c:v>510</c:v>
                </c:pt>
                <c:pt idx="27">
                  <c:v>515.20000000000005</c:v>
                </c:pt>
                <c:pt idx="28">
                  <c:v>520</c:v>
                </c:pt>
                <c:pt idx="29">
                  <c:v>530</c:v>
                </c:pt>
                <c:pt idx="30">
                  <c:v>540</c:v>
                </c:pt>
                <c:pt idx="31">
                  <c:v>550</c:v>
                </c:pt>
                <c:pt idx="32">
                  <c:v>560</c:v>
                </c:pt>
                <c:pt idx="33">
                  <c:v>570</c:v>
                </c:pt>
                <c:pt idx="34">
                  <c:v>580</c:v>
                </c:pt>
                <c:pt idx="35">
                  <c:v>581.79999999999995</c:v>
                </c:pt>
                <c:pt idx="36">
                  <c:v>590</c:v>
                </c:pt>
                <c:pt idx="37">
                  <c:v>600</c:v>
                </c:pt>
                <c:pt idx="38">
                  <c:v>610</c:v>
                </c:pt>
                <c:pt idx="39">
                  <c:v>620</c:v>
                </c:pt>
                <c:pt idx="40">
                  <c:v>630</c:v>
                </c:pt>
                <c:pt idx="41">
                  <c:v>640</c:v>
                </c:pt>
                <c:pt idx="42">
                  <c:v>650</c:v>
                </c:pt>
                <c:pt idx="43">
                  <c:v>660</c:v>
                </c:pt>
                <c:pt idx="44">
                  <c:v>670</c:v>
                </c:pt>
                <c:pt idx="45">
                  <c:v>680</c:v>
                </c:pt>
                <c:pt idx="46">
                  <c:v>690</c:v>
                </c:pt>
                <c:pt idx="47">
                  <c:v>700</c:v>
                </c:pt>
                <c:pt idx="48">
                  <c:v>710</c:v>
                </c:pt>
                <c:pt idx="49">
                  <c:v>720</c:v>
                </c:pt>
                <c:pt idx="50">
                  <c:v>730</c:v>
                </c:pt>
                <c:pt idx="51">
                  <c:v>740</c:v>
                </c:pt>
                <c:pt idx="52">
                  <c:v>750</c:v>
                </c:pt>
                <c:pt idx="53">
                  <c:v>760</c:v>
                </c:pt>
                <c:pt idx="54">
                  <c:v>770</c:v>
                </c:pt>
                <c:pt idx="55">
                  <c:v>780</c:v>
                </c:pt>
                <c:pt idx="56">
                  <c:v>790</c:v>
                </c:pt>
                <c:pt idx="57">
                  <c:v>800</c:v>
                </c:pt>
                <c:pt idx="58">
                  <c:v>810</c:v>
                </c:pt>
                <c:pt idx="59">
                  <c:v>820</c:v>
                </c:pt>
                <c:pt idx="60">
                  <c:v>830</c:v>
                </c:pt>
                <c:pt idx="61">
                  <c:v>840</c:v>
                </c:pt>
                <c:pt idx="62">
                  <c:v>850</c:v>
                </c:pt>
                <c:pt idx="63">
                  <c:v>860</c:v>
                </c:pt>
                <c:pt idx="64">
                  <c:v>870</c:v>
                </c:pt>
                <c:pt idx="65">
                  <c:v>880</c:v>
                </c:pt>
                <c:pt idx="66">
                  <c:v>890</c:v>
                </c:pt>
                <c:pt idx="67">
                  <c:v>900</c:v>
                </c:pt>
                <c:pt idx="68">
                  <c:v>910</c:v>
                </c:pt>
                <c:pt idx="69">
                  <c:v>920</c:v>
                </c:pt>
                <c:pt idx="70">
                  <c:v>930</c:v>
                </c:pt>
                <c:pt idx="71">
                  <c:v>940</c:v>
                </c:pt>
                <c:pt idx="72">
                  <c:v>950</c:v>
                </c:pt>
              </c:numCache>
            </c:numRef>
          </c:yVal>
          <c:smooth val="0"/>
        </c:ser>
        <c:ser>
          <c:idx val="9"/>
          <c:order val="9"/>
          <c:tx>
            <c:strRef>
              <c:f>'[2]Problem III-4'!$N$2</c:f>
              <c:strCache>
                <c:ptCount val="1"/>
                <c:pt idx="0">
                  <c:v>ò = 0.1</c:v>
                </c:pt>
              </c:strCache>
            </c:strRef>
          </c:tx>
          <c:spPr>
            <a:ln w="38100">
              <a:solidFill>
                <a:srgbClr val="CCFFFF"/>
              </a:solidFill>
              <a:prstDash val="solid"/>
            </a:ln>
          </c:spPr>
          <c:marker>
            <c:symbol val="none"/>
          </c:marker>
          <c:xVal>
            <c:numRef>
              <c:f>'[2]Problem III-4'!$N$3:$N$405</c:f>
              <c:numCache>
                <c:formatCode>General</c:formatCode>
                <c:ptCount val="403"/>
                <c:pt idx="0">
                  <c:v>4.5737907715230905</c:v>
                </c:pt>
                <c:pt idx="1">
                  <c:v>5.7160790388881928</c:v>
                </c:pt>
                <c:pt idx="2">
                  <c:v>7.0319175362246842</c:v>
                </c:pt>
                <c:pt idx="3">
                  <c:v>8.5293871228445735</c:v>
                </c:pt>
                <c:pt idx="4">
                  <c:v>10.215260865107503</c:v>
                </c:pt>
                <c:pt idx="5">
                  <c:v>12.095043768533399</c:v>
                </c:pt>
                <c:pt idx="6">
                  <c:v>14.173034586484912</c:v>
                </c:pt>
                <c:pt idx="7">
                  <c:v>16.452402988528217</c:v>
                </c:pt>
                <c:pt idx="8">
                  <c:v>18.935276479370167</c:v>
                </c:pt>
                <c:pt idx="9">
                  <c:v>21.622832526646373</c:v>
                </c:pt>
                <c:pt idx="10">
                  <c:v>24.515392328510906</c:v>
                </c:pt>
                <c:pt idx="11">
                  <c:v>27.612513503407964</c:v>
                </c:pt>
                <c:pt idx="12">
                  <c:v>30.913079706587549</c:v>
                </c:pt>
                <c:pt idx="13">
                  <c:v>34.415385774507648</c:v>
                </c:pt>
                <c:pt idx="14">
                  <c:v>38.117217479573753</c:v>
                </c:pt>
                <c:pt idx="15">
                  <c:v>42.015925357320434</c:v>
                </c:pt>
                <c:pt idx="16">
                  <c:v>46.108492360798827</c:v>
                </c:pt>
                <c:pt idx="17">
                  <c:v>50.391595316929596</c:v>
                </c:pt>
                <c:pt idx="18">
                  <c:v>54.861660320121111</c:v>
                </c:pt>
                <c:pt idx="19">
                  <c:v>59.514912311230582</c:v>
                </c:pt>
                <c:pt idx="20">
                  <c:v>64.347419165040307</c:v>
                </c:pt>
                <c:pt idx="21">
                  <c:v>69.355130655282082</c:v>
                </c:pt>
                <c:pt idx="22">
                  <c:v>74.533912689862646</c:v>
                </c:pt>
                <c:pt idx="23">
                  <c:v>79.879577215993081</c:v>
                </c:pt>
                <c:pt idx="24">
                  <c:v>85.387908189926861</c:v>
                </c:pt>
                <c:pt idx="25">
                  <c:v>91.054683992561806</c:v>
                </c:pt>
                <c:pt idx="26">
                  <c:v>96.875696653022501</c:v>
                </c:pt>
                <c:pt idx="27">
                  <c:v>99.980653867672416</c:v>
                </c:pt>
                <c:pt idx="28">
                  <c:v>102.84676821965695</c:v>
                </c:pt>
                <c:pt idx="29">
                  <c:v>108.96376459326082</c:v>
                </c:pt>
                <c:pt idx="30">
                  <c:v>115.22260711197019</c:v>
                </c:pt>
                <c:pt idx="31">
                  <c:v>121.61928215201408</c:v>
                </c:pt>
                <c:pt idx="32">
                  <c:v>128.1498489839781</c:v>
                </c:pt>
                <c:pt idx="33">
                  <c:v>134.81044610083862</c:v>
                </c:pt>
                <c:pt idx="34">
                  <c:v>141.5972962120029</c:v>
                </c:pt>
                <c:pt idx="35">
                  <c:v>142.8409907077253</c:v>
                </c:pt>
                <c:pt idx="36">
                  <c:v>148.50671007712731</c:v>
                </c:pt>
                <c:pt idx="37">
                  <c:v>155.53508933459977</c:v>
                </c:pt>
                <c:pt idx="38">
                  <c:v>162.67892846230177</c:v>
                </c:pt>
                <c:pt idx="39">
                  <c:v>169.93481599256322</c:v>
                </c:pt>
                <c:pt idx="40">
                  <c:v>177.29943508900436</c:v>
                </c:pt>
                <c:pt idx="41">
                  <c:v>184.76956358016332</c:v>
                </c:pt>
                <c:pt idx="42">
                  <c:v>192.34207353333437</c:v>
                </c:pt>
                <c:pt idx="43">
                  <c:v>200.01393044175961</c:v>
                </c:pt>
                <c:pt idx="44">
                  <c:v>207.78219208918281</c:v>
                </c:pt>
                <c:pt idx="45">
                  <c:v>215.64400714762564</c:v>
                </c:pt>
                <c:pt idx="46">
                  <c:v>223.59661355703452</c:v>
                </c:pt>
                <c:pt idx="47">
                  <c:v>231.63733672906017</c:v>
                </c:pt>
                <c:pt idx="48">
                  <c:v>239.7635876115821</c:v>
                </c:pt>
                <c:pt idx="49">
                  <c:v>247.97286064562928</c:v>
                </c:pt>
                <c:pt idx="50">
                  <c:v>256.26273164195021</c:v>
                </c:pt>
                <c:pt idx="51">
                  <c:v>264.63085560065849</c:v>
                </c:pt>
                <c:pt idx="52">
                  <c:v>273.07496449398377</c:v>
                </c:pt>
                <c:pt idx="53">
                  <c:v>281.59286502921873</c:v>
                </c:pt>
                <c:pt idx="54">
                  <c:v>290.18243640635131</c:v>
                </c:pt>
                <c:pt idx="55">
                  <c:v>298.84162808261925</c:v>
                </c:pt>
                <c:pt idx="56">
                  <c:v>307.56845755425434</c:v>
                </c:pt>
                <c:pt idx="57">
                  <c:v>316.36100816396799</c:v>
                </c:pt>
                <c:pt idx="58">
                  <c:v>325.21742694123441</c:v>
                </c:pt>
                <c:pt idx="59">
                  <c:v>334.13592248114833</c:v>
                </c:pt>
                <c:pt idx="60">
                  <c:v>343.11476286649713</c:v>
                </c:pt>
                <c:pt idx="61">
                  <c:v>352.15227363674137</c:v>
                </c:pt>
                <c:pt idx="62">
                  <c:v>361.24683580673934</c:v>
                </c:pt>
                <c:pt idx="63">
                  <c:v>370.39688393736981</c:v>
                </c:pt>
                <c:pt idx="64">
                  <c:v>379.60090425955013</c:v>
                </c:pt>
                <c:pt idx="65">
                  <c:v>388.85743285266642</c:v>
                </c:pt>
                <c:pt idx="66">
                  <c:v>398.16505387795564</c:v>
                </c:pt>
                <c:pt idx="67">
                  <c:v>407.52239786701176</c:v>
                </c:pt>
                <c:pt idx="68">
                  <c:v>416.92814006527692</c:v>
                </c:pt>
                <c:pt idx="69">
                  <c:v>426.38099883009983</c:v>
                </c:pt>
                <c:pt idx="70">
                  <c:v>435.87973408272649</c:v>
                </c:pt>
                <c:pt idx="71">
                  <c:v>445.42314581341009</c:v>
                </c:pt>
                <c:pt idx="72">
                  <c:v>455.01007263866563</c:v>
                </c:pt>
              </c:numCache>
            </c:numRef>
          </c:xVal>
          <c:yVal>
            <c:numRef>
              <c:f>'[2]Problem III-4'!$D$3:$D$405</c:f>
              <c:numCache>
                <c:formatCode>General</c:formatCode>
                <c:ptCount val="403"/>
                <c:pt idx="0">
                  <c:v>250</c:v>
                </c:pt>
                <c:pt idx="1">
                  <c:v>260</c:v>
                </c:pt>
                <c:pt idx="2">
                  <c:v>270</c:v>
                </c:pt>
                <c:pt idx="3">
                  <c:v>280</c:v>
                </c:pt>
                <c:pt idx="4">
                  <c:v>290</c:v>
                </c:pt>
                <c:pt idx="5">
                  <c:v>300</c:v>
                </c:pt>
                <c:pt idx="6">
                  <c:v>310</c:v>
                </c:pt>
                <c:pt idx="7">
                  <c:v>320</c:v>
                </c:pt>
                <c:pt idx="8">
                  <c:v>330</c:v>
                </c:pt>
                <c:pt idx="9">
                  <c:v>340</c:v>
                </c:pt>
                <c:pt idx="10">
                  <c:v>350</c:v>
                </c:pt>
                <c:pt idx="11">
                  <c:v>360</c:v>
                </c:pt>
                <c:pt idx="12">
                  <c:v>370</c:v>
                </c:pt>
                <c:pt idx="13">
                  <c:v>380</c:v>
                </c:pt>
                <c:pt idx="14">
                  <c:v>390</c:v>
                </c:pt>
                <c:pt idx="15">
                  <c:v>400</c:v>
                </c:pt>
                <c:pt idx="16">
                  <c:v>410</c:v>
                </c:pt>
                <c:pt idx="17">
                  <c:v>420</c:v>
                </c:pt>
                <c:pt idx="18">
                  <c:v>430</c:v>
                </c:pt>
                <c:pt idx="19">
                  <c:v>440</c:v>
                </c:pt>
                <c:pt idx="20">
                  <c:v>450</c:v>
                </c:pt>
                <c:pt idx="21">
                  <c:v>460</c:v>
                </c:pt>
                <c:pt idx="22">
                  <c:v>470</c:v>
                </c:pt>
                <c:pt idx="23">
                  <c:v>480</c:v>
                </c:pt>
                <c:pt idx="24">
                  <c:v>490</c:v>
                </c:pt>
                <c:pt idx="25">
                  <c:v>500</c:v>
                </c:pt>
                <c:pt idx="26">
                  <c:v>510</c:v>
                </c:pt>
                <c:pt idx="27">
                  <c:v>515.20000000000005</c:v>
                </c:pt>
                <c:pt idx="28">
                  <c:v>520</c:v>
                </c:pt>
                <c:pt idx="29">
                  <c:v>530</c:v>
                </c:pt>
                <c:pt idx="30">
                  <c:v>540</c:v>
                </c:pt>
                <c:pt idx="31">
                  <c:v>550</c:v>
                </c:pt>
                <c:pt idx="32">
                  <c:v>560</c:v>
                </c:pt>
                <c:pt idx="33">
                  <c:v>570</c:v>
                </c:pt>
                <c:pt idx="34">
                  <c:v>580</c:v>
                </c:pt>
                <c:pt idx="35">
                  <c:v>581.79999999999995</c:v>
                </c:pt>
                <c:pt idx="36">
                  <c:v>590</c:v>
                </c:pt>
                <c:pt idx="37">
                  <c:v>600</c:v>
                </c:pt>
                <c:pt idx="38">
                  <c:v>610</c:v>
                </c:pt>
                <c:pt idx="39">
                  <c:v>620</c:v>
                </c:pt>
                <c:pt idx="40">
                  <c:v>630</c:v>
                </c:pt>
                <c:pt idx="41">
                  <c:v>640</c:v>
                </c:pt>
                <c:pt idx="42">
                  <c:v>650</c:v>
                </c:pt>
                <c:pt idx="43">
                  <c:v>660</c:v>
                </c:pt>
                <c:pt idx="44">
                  <c:v>670</c:v>
                </c:pt>
                <c:pt idx="45">
                  <c:v>680</c:v>
                </c:pt>
                <c:pt idx="46">
                  <c:v>690</c:v>
                </c:pt>
                <c:pt idx="47">
                  <c:v>700</c:v>
                </c:pt>
                <c:pt idx="48">
                  <c:v>710</c:v>
                </c:pt>
                <c:pt idx="49">
                  <c:v>720</c:v>
                </c:pt>
                <c:pt idx="50">
                  <c:v>730</c:v>
                </c:pt>
                <c:pt idx="51">
                  <c:v>740</c:v>
                </c:pt>
                <c:pt idx="52">
                  <c:v>750</c:v>
                </c:pt>
                <c:pt idx="53">
                  <c:v>760</c:v>
                </c:pt>
                <c:pt idx="54">
                  <c:v>770</c:v>
                </c:pt>
                <c:pt idx="55">
                  <c:v>780</c:v>
                </c:pt>
                <c:pt idx="56">
                  <c:v>790</c:v>
                </c:pt>
                <c:pt idx="57">
                  <c:v>800</c:v>
                </c:pt>
                <c:pt idx="58">
                  <c:v>810</c:v>
                </c:pt>
                <c:pt idx="59">
                  <c:v>820</c:v>
                </c:pt>
                <c:pt idx="60">
                  <c:v>830</c:v>
                </c:pt>
                <c:pt idx="61">
                  <c:v>840</c:v>
                </c:pt>
                <c:pt idx="62">
                  <c:v>850</c:v>
                </c:pt>
                <c:pt idx="63">
                  <c:v>860</c:v>
                </c:pt>
                <c:pt idx="64">
                  <c:v>870</c:v>
                </c:pt>
                <c:pt idx="65">
                  <c:v>880</c:v>
                </c:pt>
                <c:pt idx="66">
                  <c:v>890</c:v>
                </c:pt>
                <c:pt idx="67">
                  <c:v>900</c:v>
                </c:pt>
                <c:pt idx="68">
                  <c:v>910</c:v>
                </c:pt>
                <c:pt idx="69">
                  <c:v>920</c:v>
                </c:pt>
                <c:pt idx="70">
                  <c:v>930</c:v>
                </c:pt>
                <c:pt idx="71">
                  <c:v>940</c:v>
                </c:pt>
                <c:pt idx="72">
                  <c:v>950</c:v>
                </c:pt>
              </c:numCache>
            </c:numRef>
          </c:yVal>
          <c:smooth val="0"/>
        </c:ser>
        <c:dLbls>
          <c:showLegendKey val="0"/>
          <c:showVal val="0"/>
          <c:showCatName val="0"/>
          <c:showSerName val="0"/>
          <c:showPercent val="0"/>
          <c:showBubbleSize val="0"/>
        </c:dLbls>
        <c:axId val="112314624"/>
        <c:axId val="113406336"/>
      </c:scatterChart>
      <c:valAx>
        <c:axId val="112314624"/>
        <c:scaling>
          <c:orientation val="minMax"/>
        </c:scaling>
        <c:delete val="0"/>
        <c:axPos val="b"/>
        <c:title>
          <c:tx>
            <c:rich>
              <a:bodyPr/>
              <a:lstStyle/>
              <a:p>
                <a:pPr>
                  <a:defRPr sz="2175" b="1" i="0" u="none" strike="noStrike" baseline="0">
                    <a:solidFill>
                      <a:srgbClr val="000000"/>
                    </a:solidFill>
                    <a:latin typeface="Tahoma"/>
                    <a:ea typeface="Tahoma"/>
                    <a:cs typeface="Tahoma"/>
                  </a:defRPr>
                </a:pPr>
                <a:r>
                  <a:rPr lang="en-US"/>
                  <a:t>IN-BAND EXITANCE</a:t>
                </a:r>
              </a:p>
            </c:rich>
          </c:tx>
          <c:layout>
            <c:manualLayout>
              <c:xMode val="edge"/>
              <c:yMode val="edge"/>
              <c:x val="0.42339373970346"/>
              <c:y val="0.91151744374649757"/>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2175" b="0" i="0" u="none" strike="noStrike" baseline="0">
                <a:solidFill>
                  <a:srgbClr val="000000"/>
                </a:solidFill>
                <a:latin typeface="Tahoma"/>
                <a:ea typeface="Tahoma"/>
                <a:cs typeface="Tahoma"/>
              </a:defRPr>
            </a:pPr>
            <a:endParaRPr lang="en-US"/>
          </a:p>
        </c:txPr>
        <c:crossAx val="113406336"/>
        <c:crosses val="autoZero"/>
        <c:crossBetween val="midCat"/>
      </c:valAx>
      <c:valAx>
        <c:axId val="113406336"/>
        <c:scaling>
          <c:orientation val="minMax"/>
          <c:min val="200"/>
        </c:scaling>
        <c:delete val="0"/>
        <c:axPos val="l"/>
        <c:majorGridlines>
          <c:spPr>
            <a:ln w="3175">
              <a:solidFill>
                <a:srgbClr val="000000"/>
              </a:solidFill>
              <a:prstDash val="solid"/>
            </a:ln>
          </c:spPr>
        </c:majorGridlines>
        <c:title>
          <c:tx>
            <c:rich>
              <a:bodyPr/>
              <a:lstStyle/>
              <a:p>
                <a:pPr>
                  <a:defRPr sz="2175" b="1" i="0" u="none" strike="noStrike" baseline="0">
                    <a:solidFill>
                      <a:srgbClr val="000000"/>
                    </a:solidFill>
                    <a:latin typeface="Tahoma"/>
                    <a:ea typeface="Tahoma"/>
                    <a:cs typeface="Tahoma"/>
                  </a:defRPr>
                </a:pPr>
                <a:r>
                  <a:rPr lang="en-US"/>
                  <a:t>TEMPERATURE</a:t>
                </a:r>
              </a:p>
            </c:rich>
          </c:tx>
          <c:layout>
            <c:manualLayout>
              <c:xMode val="edge"/>
              <c:yMode val="edge"/>
              <c:x val="1.3179571663920944E-2"/>
              <c:y val="0.27668554071190526"/>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2175" b="0" i="0" u="none" strike="noStrike" baseline="0">
                <a:solidFill>
                  <a:srgbClr val="000000"/>
                </a:solidFill>
                <a:latin typeface="Tahoma"/>
                <a:ea typeface="Tahoma"/>
                <a:cs typeface="Tahoma"/>
              </a:defRPr>
            </a:pPr>
            <a:endParaRPr lang="en-US"/>
          </a:p>
        </c:txPr>
        <c:crossAx val="112314624"/>
        <c:crosses val="autoZero"/>
        <c:crossBetween val="midCat"/>
      </c:valAx>
      <c:spPr>
        <a:noFill/>
        <a:ln w="25400">
          <a:solidFill>
            <a:srgbClr val="000000"/>
          </a:solidFill>
          <a:prstDash val="solid"/>
        </a:ln>
      </c:spPr>
    </c:plotArea>
    <c:legend>
      <c:legendPos val="r"/>
      <c:layout>
        <c:manualLayout>
          <c:xMode val="edge"/>
          <c:yMode val="edge"/>
          <c:x val="0.82042833607907828"/>
          <c:y val="0.23033722610516391"/>
          <c:w val="0.1169686985172981"/>
          <c:h val="0.56320268955144659"/>
        </c:manualLayout>
      </c:layout>
      <c:overlay val="0"/>
      <c:spPr>
        <a:solidFill>
          <a:srgbClr val="FFFFFF"/>
        </a:solidFill>
        <a:ln w="3175">
          <a:solidFill>
            <a:srgbClr val="000000"/>
          </a:solidFill>
          <a:prstDash val="solid"/>
        </a:ln>
      </c:spPr>
      <c:txPr>
        <a:bodyPr/>
        <a:lstStyle/>
        <a:p>
          <a:pPr>
            <a:defRPr sz="1840" b="0" i="0" u="none" strike="noStrike" baseline="0">
              <a:solidFill>
                <a:srgbClr val="000000"/>
              </a:solidFill>
              <a:latin typeface="Tahoma"/>
              <a:ea typeface="Tahoma"/>
              <a:cs typeface="Tahoma"/>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175" b="0" i="0" u="none" strike="noStrike" baseline="0">
          <a:solidFill>
            <a:srgbClr val="000000"/>
          </a:solidFill>
          <a:latin typeface="Tahoma"/>
          <a:ea typeface="Tahoma"/>
          <a:cs typeface="Tahoma"/>
        </a:defRPr>
      </a:pPr>
      <a:endParaRPr lang="en-US"/>
    </a:p>
  </c:txPr>
  <c:printSettings>
    <c:headerFooter alignWithMargins="0"/>
    <c:pageMargins b="1" l="0.75000000000000078" r="0.75000000000000078" t="1" header="0.5" footer="0.5"/>
    <c:pageSetup orientation="landscape" horizontalDpi="-3"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scatterChart>
        <c:scatterStyle val="lineMarker"/>
        <c:varyColors val="0"/>
        <c:ser>
          <c:idx val="0"/>
          <c:order val="0"/>
          <c:tx>
            <c:strRef>
              <c:f>'2-23'!$B$5</c:f>
              <c:strCache>
                <c:ptCount val="1"/>
                <c:pt idx="0">
                  <c:v>Emissivity</c:v>
                </c:pt>
              </c:strCache>
            </c:strRef>
          </c:tx>
          <c:marker>
            <c:symbol val="none"/>
          </c:marker>
          <c:xVal>
            <c:numRef>
              <c:f>'2-23'!$A$6:$A$9996</c:f>
              <c:numCache>
                <c:formatCode>0.00</c:formatCode>
                <c:ptCount val="9991"/>
                <c:pt idx="0">
                  <c:v>0.1</c:v>
                </c:pt>
                <c:pt idx="1">
                  <c:v>0.11</c:v>
                </c:pt>
                <c:pt idx="2">
                  <c:v>0.12</c:v>
                </c:pt>
                <c:pt idx="3">
                  <c:v>0.13</c:v>
                </c:pt>
                <c:pt idx="4">
                  <c:v>0.14000000000000001</c:v>
                </c:pt>
                <c:pt idx="5">
                  <c:v>0.15</c:v>
                </c:pt>
                <c:pt idx="6">
                  <c:v>0.16</c:v>
                </c:pt>
                <c:pt idx="7">
                  <c:v>0.17</c:v>
                </c:pt>
                <c:pt idx="8">
                  <c:v>0.18</c:v>
                </c:pt>
                <c:pt idx="9">
                  <c:v>0.19</c:v>
                </c:pt>
                <c:pt idx="10">
                  <c:v>0.2</c:v>
                </c:pt>
                <c:pt idx="11">
                  <c:v>0.21</c:v>
                </c:pt>
                <c:pt idx="12">
                  <c:v>0.22</c:v>
                </c:pt>
                <c:pt idx="13">
                  <c:v>0.23</c:v>
                </c:pt>
                <c:pt idx="14">
                  <c:v>0.24</c:v>
                </c:pt>
                <c:pt idx="15">
                  <c:v>0.25</c:v>
                </c:pt>
                <c:pt idx="16">
                  <c:v>0.26</c:v>
                </c:pt>
                <c:pt idx="17">
                  <c:v>0.27</c:v>
                </c:pt>
                <c:pt idx="18">
                  <c:v>0.28000000000000003</c:v>
                </c:pt>
                <c:pt idx="19">
                  <c:v>0.28999999999999998</c:v>
                </c:pt>
                <c:pt idx="20">
                  <c:v>0.3</c:v>
                </c:pt>
                <c:pt idx="21">
                  <c:v>0.31</c:v>
                </c:pt>
                <c:pt idx="22">
                  <c:v>0.32</c:v>
                </c:pt>
                <c:pt idx="23">
                  <c:v>0.33</c:v>
                </c:pt>
                <c:pt idx="24">
                  <c:v>0.34</c:v>
                </c:pt>
                <c:pt idx="25">
                  <c:v>0.35</c:v>
                </c:pt>
                <c:pt idx="26">
                  <c:v>0.36</c:v>
                </c:pt>
                <c:pt idx="27">
                  <c:v>0.37</c:v>
                </c:pt>
                <c:pt idx="28">
                  <c:v>0.38</c:v>
                </c:pt>
                <c:pt idx="29">
                  <c:v>0.39</c:v>
                </c:pt>
                <c:pt idx="30">
                  <c:v>0.4</c:v>
                </c:pt>
                <c:pt idx="31">
                  <c:v>0.41</c:v>
                </c:pt>
                <c:pt idx="32">
                  <c:v>0.42</c:v>
                </c:pt>
                <c:pt idx="33">
                  <c:v>0.43</c:v>
                </c:pt>
                <c:pt idx="34">
                  <c:v>0.44</c:v>
                </c:pt>
                <c:pt idx="35">
                  <c:v>0.45</c:v>
                </c:pt>
                <c:pt idx="36">
                  <c:v>0.46</c:v>
                </c:pt>
                <c:pt idx="37">
                  <c:v>0.47</c:v>
                </c:pt>
                <c:pt idx="38">
                  <c:v>0.48</c:v>
                </c:pt>
                <c:pt idx="39">
                  <c:v>0.49</c:v>
                </c:pt>
                <c:pt idx="40">
                  <c:v>0.5</c:v>
                </c:pt>
                <c:pt idx="41">
                  <c:v>0.51</c:v>
                </c:pt>
                <c:pt idx="42">
                  <c:v>0.52</c:v>
                </c:pt>
                <c:pt idx="43">
                  <c:v>0.53</c:v>
                </c:pt>
                <c:pt idx="44">
                  <c:v>0.54</c:v>
                </c:pt>
                <c:pt idx="45">
                  <c:v>0.55000000000000004</c:v>
                </c:pt>
                <c:pt idx="46">
                  <c:v>0.56000000000000005</c:v>
                </c:pt>
                <c:pt idx="47">
                  <c:v>0.56999999999999995</c:v>
                </c:pt>
                <c:pt idx="48">
                  <c:v>0.57999999999999996</c:v>
                </c:pt>
                <c:pt idx="49">
                  <c:v>0.59</c:v>
                </c:pt>
                <c:pt idx="50">
                  <c:v>0.6</c:v>
                </c:pt>
                <c:pt idx="51">
                  <c:v>0.61</c:v>
                </c:pt>
                <c:pt idx="52">
                  <c:v>0.62</c:v>
                </c:pt>
                <c:pt idx="53">
                  <c:v>0.63</c:v>
                </c:pt>
                <c:pt idx="54">
                  <c:v>0.64</c:v>
                </c:pt>
                <c:pt idx="55">
                  <c:v>0.65</c:v>
                </c:pt>
                <c:pt idx="56">
                  <c:v>0.66</c:v>
                </c:pt>
                <c:pt idx="57">
                  <c:v>0.67</c:v>
                </c:pt>
                <c:pt idx="58">
                  <c:v>0.68</c:v>
                </c:pt>
                <c:pt idx="59">
                  <c:v>0.69</c:v>
                </c:pt>
                <c:pt idx="60">
                  <c:v>0.7</c:v>
                </c:pt>
                <c:pt idx="61">
                  <c:v>0.71</c:v>
                </c:pt>
                <c:pt idx="62">
                  <c:v>0.72</c:v>
                </c:pt>
                <c:pt idx="63">
                  <c:v>0.73</c:v>
                </c:pt>
                <c:pt idx="64">
                  <c:v>0.74</c:v>
                </c:pt>
                <c:pt idx="65">
                  <c:v>0.75</c:v>
                </c:pt>
                <c:pt idx="66">
                  <c:v>0.76</c:v>
                </c:pt>
                <c:pt idx="67">
                  <c:v>0.77</c:v>
                </c:pt>
                <c:pt idx="68">
                  <c:v>0.78</c:v>
                </c:pt>
                <c:pt idx="69">
                  <c:v>0.79</c:v>
                </c:pt>
                <c:pt idx="70">
                  <c:v>0.8</c:v>
                </c:pt>
                <c:pt idx="71">
                  <c:v>0.81</c:v>
                </c:pt>
                <c:pt idx="72">
                  <c:v>0.82</c:v>
                </c:pt>
                <c:pt idx="73">
                  <c:v>0.83</c:v>
                </c:pt>
                <c:pt idx="74">
                  <c:v>0.84</c:v>
                </c:pt>
                <c:pt idx="75">
                  <c:v>0.85</c:v>
                </c:pt>
                <c:pt idx="76">
                  <c:v>0.86</c:v>
                </c:pt>
                <c:pt idx="77">
                  <c:v>0.87</c:v>
                </c:pt>
                <c:pt idx="78">
                  <c:v>0.88</c:v>
                </c:pt>
                <c:pt idx="79">
                  <c:v>0.89</c:v>
                </c:pt>
                <c:pt idx="80">
                  <c:v>0.9</c:v>
                </c:pt>
                <c:pt idx="81">
                  <c:v>0.91</c:v>
                </c:pt>
                <c:pt idx="82">
                  <c:v>0.92</c:v>
                </c:pt>
                <c:pt idx="83">
                  <c:v>0.93</c:v>
                </c:pt>
                <c:pt idx="84">
                  <c:v>0.94</c:v>
                </c:pt>
                <c:pt idx="85">
                  <c:v>0.95</c:v>
                </c:pt>
                <c:pt idx="86">
                  <c:v>0.96</c:v>
                </c:pt>
                <c:pt idx="87">
                  <c:v>0.97</c:v>
                </c:pt>
                <c:pt idx="88">
                  <c:v>0.98</c:v>
                </c:pt>
                <c:pt idx="89">
                  <c:v>0.99</c:v>
                </c:pt>
                <c:pt idx="90">
                  <c:v>1</c:v>
                </c:pt>
                <c:pt idx="91">
                  <c:v>1.01</c:v>
                </c:pt>
                <c:pt idx="92">
                  <c:v>1.02</c:v>
                </c:pt>
                <c:pt idx="93">
                  <c:v>1.03</c:v>
                </c:pt>
                <c:pt idx="94">
                  <c:v>1.04</c:v>
                </c:pt>
                <c:pt idx="95">
                  <c:v>1.05</c:v>
                </c:pt>
                <c:pt idx="96">
                  <c:v>1.06</c:v>
                </c:pt>
                <c:pt idx="97">
                  <c:v>1.07</c:v>
                </c:pt>
                <c:pt idx="98">
                  <c:v>1.08</c:v>
                </c:pt>
                <c:pt idx="99">
                  <c:v>1.0900000000000001</c:v>
                </c:pt>
                <c:pt idx="100">
                  <c:v>1.1000000000000001</c:v>
                </c:pt>
                <c:pt idx="101">
                  <c:v>1.1100000000000001</c:v>
                </c:pt>
                <c:pt idx="102">
                  <c:v>1.1200000000000001</c:v>
                </c:pt>
                <c:pt idx="103">
                  <c:v>1.1299999999999999</c:v>
                </c:pt>
                <c:pt idx="104">
                  <c:v>1.1399999999999999</c:v>
                </c:pt>
                <c:pt idx="105">
                  <c:v>1.1499999999999999</c:v>
                </c:pt>
                <c:pt idx="106">
                  <c:v>1.1599999999999999</c:v>
                </c:pt>
                <c:pt idx="107">
                  <c:v>1.17</c:v>
                </c:pt>
                <c:pt idx="108">
                  <c:v>1.18</c:v>
                </c:pt>
                <c:pt idx="109">
                  <c:v>1.19</c:v>
                </c:pt>
                <c:pt idx="110">
                  <c:v>1.2</c:v>
                </c:pt>
                <c:pt idx="111">
                  <c:v>1.21</c:v>
                </c:pt>
                <c:pt idx="112">
                  <c:v>1.22</c:v>
                </c:pt>
                <c:pt idx="113">
                  <c:v>1.23</c:v>
                </c:pt>
                <c:pt idx="114">
                  <c:v>1.24</c:v>
                </c:pt>
                <c:pt idx="115">
                  <c:v>1.25</c:v>
                </c:pt>
                <c:pt idx="116">
                  <c:v>1.26</c:v>
                </c:pt>
                <c:pt idx="117">
                  <c:v>1.27</c:v>
                </c:pt>
                <c:pt idx="118">
                  <c:v>1.28</c:v>
                </c:pt>
                <c:pt idx="119">
                  <c:v>1.29</c:v>
                </c:pt>
                <c:pt idx="120">
                  <c:v>1.3</c:v>
                </c:pt>
                <c:pt idx="121">
                  <c:v>1.31</c:v>
                </c:pt>
                <c:pt idx="122">
                  <c:v>1.32</c:v>
                </c:pt>
                <c:pt idx="123">
                  <c:v>1.33</c:v>
                </c:pt>
                <c:pt idx="124">
                  <c:v>1.34</c:v>
                </c:pt>
                <c:pt idx="125">
                  <c:v>1.35</c:v>
                </c:pt>
                <c:pt idx="126">
                  <c:v>1.36</c:v>
                </c:pt>
                <c:pt idx="127">
                  <c:v>1.37</c:v>
                </c:pt>
                <c:pt idx="128">
                  <c:v>1.38</c:v>
                </c:pt>
                <c:pt idx="129">
                  <c:v>1.39</c:v>
                </c:pt>
                <c:pt idx="130">
                  <c:v>1.4</c:v>
                </c:pt>
                <c:pt idx="131">
                  <c:v>1.41</c:v>
                </c:pt>
                <c:pt idx="132">
                  <c:v>1.42</c:v>
                </c:pt>
                <c:pt idx="133">
                  <c:v>1.43</c:v>
                </c:pt>
                <c:pt idx="134">
                  <c:v>1.44</c:v>
                </c:pt>
                <c:pt idx="135">
                  <c:v>1.45</c:v>
                </c:pt>
                <c:pt idx="136">
                  <c:v>1.46</c:v>
                </c:pt>
                <c:pt idx="137">
                  <c:v>1.47</c:v>
                </c:pt>
                <c:pt idx="138">
                  <c:v>1.48</c:v>
                </c:pt>
                <c:pt idx="139">
                  <c:v>1.49</c:v>
                </c:pt>
                <c:pt idx="140">
                  <c:v>1.5</c:v>
                </c:pt>
                <c:pt idx="141">
                  <c:v>1.51</c:v>
                </c:pt>
                <c:pt idx="142">
                  <c:v>1.52</c:v>
                </c:pt>
                <c:pt idx="143">
                  <c:v>1.53</c:v>
                </c:pt>
                <c:pt idx="144">
                  <c:v>1.54</c:v>
                </c:pt>
                <c:pt idx="145">
                  <c:v>1.55</c:v>
                </c:pt>
                <c:pt idx="146">
                  <c:v>1.56</c:v>
                </c:pt>
                <c:pt idx="147">
                  <c:v>1.57</c:v>
                </c:pt>
                <c:pt idx="148">
                  <c:v>1.58</c:v>
                </c:pt>
                <c:pt idx="149">
                  <c:v>1.59</c:v>
                </c:pt>
                <c:pt idx="150">
                  <c:v>1.6</c:v>
                </c:pt>
                <c:pt idx="151">
                  <c:v>1.61</c:v>
                </c:pt>
                <c:pt idx="152">
                  <c:v>1.62</c:v>
                </c:pt>
                <c:pt idx="153">
                  <c:v>1.63</c:v>
                </c:pt>
                <c:pt idx="154">
                  <c:v>1.64</c:v>
                </c:pt>
                <c:pt idx="155">
                  <c:v>1.65</c:v>
                </c:pt>
                <c:pt idx="156">
                  <c:v>1.66</c:v>
                </c:pt>
                <c:pt idx="157">
                  <c:v>1.67</c:v>
                </c:pt>
                <c:pt idx="158">
                  <c:v>1.68</c:v>
                </c:pt>
                <c:pt idx="159">
                  <c:v>1.69</c:v>
                </c:pt>
                <c:pt idx="160">
                  <c:v>1.7</c:v>
                </c:pt>
                <c:pt idx="161">
                  <c:v>1.71</c:v>
                </c:pt>
                <c:pt idx="162">
                  <c:v>1.72</c:v>
                </c:pt>
                <c:pt idx="163">
                  <c:v>1.73</c:v>
                </c:pt>
                <c:pt idx="164">
                  <c:v>1.74</c:v>
                </c:pt>
                <c:pt idx="165">
                  <c:v>1.75</c:v>
                </c:pt>
                <c:pt idx="166">
                  <c:v>1.76</c:v>
                </c:pt>
                <c:pt idx="167">
                  <c:v>1.77</c:v>
                </c:pt>
                <c:pt idx="168">
                  <c:v>1.78</c:v>
                </c:pt>
                <c:pt idx="169">
                  <c:v>1.79</c:v>
                </c:pt>
                <c:pt idx="170">
                  <c:v>1.8</c:v>
                </c:pt>
                <c:pt idx="171">
                  <c:v>1.81</c:v>
                </c:pt>
                <c:pt idx="172">
                  <c:v>1.82</c:v>
                </c:pt>
                <c:pt idx="173">
                  <c:v>1.83</c:v>
                </c:pt>
                <c:pt idx="174">
                  <c:v>1.84</c:v>
                </c:pt>
                <c:pt idx="175">
                  <c:v>1.85</c:v>
                </c:pt>
                <c:pt idx="176">
                  <c:v>1.86</c:v>
                </c:pt>
                <c:pt idx="177">
                  <c:v>1.87</c:v>
                </c:pt>
                <c:pt idx="178">
                  <c:v>1.88</c:v>
                </c:pt>
                <c:pt idx="179">
                  <c:v>1.89</c:v>
                </c:pt>
                <c:pt idx="180">
                  <c:v>1.9</c:v>
                </c:pt>
                <c:pt idx="181">
                  <c:v>1.91</c:v>
                </c:pt>
                <c:pt idx="182">
                  <c:v>1.92</c:v>
                </c:pt>
                <c:pt idx="183">
                  <c:v>1.93</c:v>
                </c:pt>
                <c:pt idx="184">
                  <c:v>1.94</c:v>
                </c:pt>
                <c:pt idx="185">
                  <c:v>1.95</c:v>
                </c:pt>
                <c:pt idx="186">
                  <c:v>1.96</c:v>
                </c:pt>
                <c:pt idx="187">
                  <c:v>1.97</c:v>
                </c:pt>
                <c:pt idx="188">
                  <c:v>1.98</c:v>
                </c:pt>
                <c:pt idx="189">
                  <c:v>1.99</c:v>
                </c:pt>
                <c:pt idx="190">
                  <c:v>2</c:v>
                </c:pt>
                <c:pt idx="191">
                  <c:v>2.0099999999999998</c:v>
                </c:pt>
                <c:pt idx="192">
                  <c:v>2.02</c:v>
                </c:pt>
                <c:pt idx="193">
                  <c:v>2.0299999999999998</c:v>
                </c:pt>
                <c:pt idx="194">
                  <c:v>2.04</c:v>
                </c:pt>
                <c:pt idx="195">
                  <c:v>2.0499999999999998</c:v>
                </c:pt>
                <c:pt idx="196">
                  <c:v>2.06</c:v>
                </c:pt>
                <c:pt idx="197">
                  <c:v>2.0699999999999998</c:v>
                </c:pt>
                <c:pt idx="198">
                  <c:v>2.08</c:v>
                </c:pt>
                <c:pt idx="199">
                  <c:v>2.09</c:v>
                </c:pt>
                <c:pt idx="200">
                  <c:v>2.1</c:v>
                </c:pt>
                <c:pt idx="201">
                  <c:v>2.11</c:v>
                </c:pt>
                <c:pt idx="202">
                  <c:v>2.12</c:v>
                </c:pt>
                <c:pt idx="203">
                  <c:v>2.13</c:v>
                </c:pt>
                <c:pt idx="204">
                  <c:v>2.14</c:v>
                </c:pt>
                <c:pt idx="205">
                  <c:v>2.15</c:v>
                </c:pt>
                <c:pt idx="206">
                  <c:v>2.16</c:v>
                </c:pt>
                <c:pt idx="207">
                  <c:v>2.17</c:v>
                </c:pt>
                <c:pt idx="208">
                  <c:v>2.1800000000000002</c:v>
                </c:pt>
                <c:pt idx="209">
                  <c:v>2.19</c:v>
                </c:pt>
                <c:pt idx="210">
                  <c:v>2.2000000000000002</c:v>
                </c:pt>
                <c:pt idx="211">
                  <c:v>2.21</c:v>
                </c:pt>
                <c:pt idx="212">
                  <c:v>2.2200000000000002</c:v>
                </c:pt>
                <c:pt idx="213">
                  <c:v>2.23</c:v>
                </c:pt>
                <c:pt idx="214">
                  <c:v>2.2400000000000002</c:v>
                </c:pt>
                <c:pt idx="215">
                  <c:v>2.25</c:v>
                </c:pt>
                <c:pt idx="216">
                  <c:v>2.2599999999999998</c:v>
                </c:pt>
                <c:pt idx="217">
                  <c:v>2.27</c:v>
                </c:pt>
                <c:pt idx="218">
                  <c:v>2.2799999999999998</c:v>
                </c:pt>
                <c:pt idx="219">
                  <c:v>2.29</c:v>
                </c:pt>
                <c:pt idx="220">
                  <c:v>2.2999999999999998</c:v>
                </c:pt>
                <c:pt idx="221">
                  <c:v>2.31</c:v>
                </c:pt>
                <c:pt idx="222">
                  <c:v>2.3199999999999998</c:v>
                </c:pt>
                <c:pt idx="223">
                  <c:v>2.33</c:v>
                </c:pt>
                <c:pt idx="224">
                  <c:v>2.34</c:v>
                </c:pt>
                <c:pt idx="225">
                  <c:v>2.35</c:v>
                </c:pt>
                <c:pt idx="226">
                  <c:v>2.36</c:v>
                </c:pt>
                <c:pt idx="227">
                  <c:v>2.37</c:v>
                </c:pt>
                <c:pt idx="228">
                  <c:v>2.38</c:v>
                </c:pt>
                <c:pt idx="229">
                  <c:v>2.39</c:v>
                </c:pt>
                <c:pt idx="230">
                  <c:v>2.4</c:v>
                </c:pt>
                <c:pt idx="231">
                  <c:v>2.41</c:v>
                </c:pt>
                <c:pt idx="232">
                  <c:v>2.42</c:v>
                </c:pt>
                <c:pt idx="233">
                  <c:v>2.4300000000000002</c:v>
                </c:pt>
                <c:pt idx="234">
                  <c:v>2.44</c:v>
                </c:pt>
                <c:pt idx="235">
                  <c:v>2.4500000000000002</c:v>
                </c:pt>
                <c:pt idx="236">
                  <c:v>2.46</c:v>
                </c:pt>
                <c:pt idx="237">
                  <c:v>2.4700000000000002</c:v>
                </c:pt>
                <c:pt idx="238">
                  <c:v>2.48</c:v>
                </c:pt>
                <c:pt idx="239">
                  <c:v>2.4900000000000002</c:v>
                </c:pt>
                <c:pt idx="240">
                  <c:v>2.5</c:v>
                </c:pt>
                <c:pt idx="241">
                  <c:v>2.5099999999999998</c:v>
                </c:pt>
                <c:pt idx="242">
                  <c:v>2.52</c:v>
                </c:pt>
                <c:pt idx="243">
                  <c:v>2.5299999999999998</c:v>
                </c:pt>
                <c:pt idx="244">
                  <c:v>2.54</c:v>
                </c:pt>
                <c:pt idx="245">
                  <c:v>2.5499999999999998</c:v>
                </c:pt>
                <c:pt idx="246">
                  <c:v>2.56</c:v>
                </c:pt>
                <c:pt idx="247">
                  <c:v>2.57</c:v>
                </c:pt>
                <c:pt idx="248">
                  <c:v>2.58</c:v>
                </c:pt>
                <c:pt idx="249">
                  <c:v>2.59</c:v>
                </c:pt>
                <c:pt idx="250">
                  <c:v>2.6</c:v>
                </c:pt>
                <c:pt idx="251">
                  <c:v>2.61</c:v>
                </c:pt>
                <c:pt idx="252">
                  <c:v>2.62</c:v>
                </c:pt>
                <c:pt idx="253">
                  <c:v>2.63</c:v>
                </c:pt>
                <c:pt idx="254">
                  <c:v>2.64</c:v>
                </c:pt>
                <c:pt idx="255">
                  <c:v>2.65</c:v>
                </c:pt>
                <c:pt idx="256">
                  <c:v>2.66</c:v>
                </c:pt>
                <c:pt idx="257">
                  <c:v>2.67</c:v>
                </c:pt>
                <c:pt idx="258">
                  <c:v>2.68</c:v>
                </c:pt>
                <c:pt idx="259">
                  <c:v>2.69</c:v>
                </c:pt>
                <c:pt idx="260">
                  <c:v>2.7</c:v>
                </c:pt>
                <c:pt idx="261">
                  <c:v>2.71</c:v>
                </c:pt>
                <c:pt idx="262">
                  <c:v>2.72</c:v>
                </c:pt>
                <c:pt idx="263">
                  <c:v>2.73</c:v>
                </c:pt>
                <c:pt idx="264">
                  <c:v>2.74</c:v>
                </c:pt>
                <c:pt idx="265">
                  <c:v>2.75</c:v>
                </c:pt>
                <c:pt idx="266">
                  <c:v>2.76</c:v>
                </c:pt>
                <c:pt idx="267">
                  <c:v>2.77</c:v>
                </c:pt>
                <c:pt idx="268">
                  <c:v>2.78</c:v>
                </c:pt>
                <c:pt idx="269">
                  <c:v>2.79</c:v>
                </c:pt>
                <c:pt idx="270">
                  <c:v>2.8</c:v>
                </c:pt>
                <c:pt idx="271">
                  <c:v>2.81</c:v>
                </c:pt>
                <c:pt idx="272">
                  <c:v>2.82</c:v>
                </c:pt>
                <c:pt idx="273">
                  <c:v>2.83</c:v>
                </c:pt>
                <c:pt idx="274">
                  <c:v>2.84</c:v>
                </c:pt>
                <c:pt idx="275">
                  <c:v>2.85</c:v>
                </c:pt>
                <c:pt idx="276">
                  <c:v>2.86</c:v>
                </c:pt>
                <c:pt idx="277">
                  <c:v>2.87</c:v>
                </c:pt>
                <c:pt idx="278">
                  <c:v>2.88</c:v>
                </c:pt>
                <c:pt idx="279">
                  <c:v>2.89</c:v>
                </c:pt>
                <c:pt idx="280">
                  <c:v>2.9</c:v>
                </c:pt>
                <c:pt idx="281">
                  <c:v>2.91</c:v>
                </c:pt>
                <c:pt idx="282">
                  <c:v>2.92</c:v>
                </c:pt>
                <c:pt idx="283">
                  <c:v>2.93</c:v>
                </c:pt>
                <c:pt idx="284">
                  <c:v>2.94</c:v>
                </c:pt>
                <c:pt idx="285">
                  <c:v>2.95</c:v>
                </c:pt>
                <c:pt idx="286">
                  <c:v>2.96</c:v>
                </c:pt>
                <c:pt idx="287">
                  <c:v>2.97</c:v>
                </c:pt>
                <c:pt idx="288">
                  <c:v>2.98</c:v>
                </c:pt>
                <c:pt idx="289">
                  <c:v>2.99</c:v>
                </c:pt>
                <c:pt idx="290">
                  <c:v>3</c:v>
                </c:pt>
                <c:pt idx="291">
                  <c:v>3.01</c:v>
                </c:pt>
                <c:pt idx="292">
                  <c:v>3.02</c:v>
                </c:pt>
                <c:pt idx="293">
                  <c:v>3.03</c:v>
                </c:pt>
                <c:pt idx="294">
                  <c:v>3.04</c:v>
                </c:pt>
                <c:pt idx="295">
                  <c:v>3.05</c:v>
                </c:pt>
                <c:pt idx="296">
                  <c:v>3.06</c:v>
                </c:pt>
                <c:pt idx="297">
                  <c:v>3.07</c:v>
                </c:pt>
                <c:pt idx="298">
                  <c:v>3.08</c:v>
                </c:pt>
                <c:pt idx="299">
                  <c:v>3.09</c:v>
                </c:pt>
                <c:pt idx="300">
                  <c:v>3.1</c:v>
                </c:pt>
                <c:pt idx="301">
                  <c:v>3.11</c:v>
                </c:pt>
                <c:pt idx="302">
                  <c:v>3.12</c:v>
                </c:pt>
                <c:pt idx="303">
                  <c:v>3.13</c:v>
                </c:pt>
                <c:pt idx="304">
                  <c:v>3.14</c:v>
                </c:pt>
                <c:pt idx="305">
                  <c:v>3.15</c:v>
                </c:pt>
                <c:pt idx="306">
                  <c:v>3.16</c:v>
                </c:pt>
                <c:pt idx="307">
                  <c:v>3.17</c:v>
                </c:pt>
                <c:pt idx="308">
                  <c:v>3.18</c:v>
                </c:pt>
                <c:pt idx="309">
                  <c:v>3.19</c:v>
                </c:pt>
                <c:pt idx="310">
                  <c:v>3.2</c:v>
                </c:pt>
                <c:pt idx="311">
                  <c:v>3.21</c:v>
                </c:pt>
                <c:pt idx="312">
                  <c:v>3.22</c:v>
                </c:pt>
                <c:pt idx="313">
                  <c:v>3.23</c:v>
                </c:pt>
                <c:pt idx="314">
                  <c:v>3.24</c:v>
                </c:pt>
                <c:pt idx="315">
                  <c:v>3.25</c:v>
                </c:pt>
                <c:pt idx="316">
                  <c:v>3.26</c:v>
                </c:pt>
                <c:pt idx="317">
                  <c:v>3.27</c:v>
                </c:pt>
                <c:pt idx="318">
                  <c:v>3.28</c:v>
                </c:pt>
                <c:pt idx="319">
                  <c:v>3.29</c:v>
                </c:pt>
                <c:pt idx="320">
                  <c:v>3.3</c:v>
                </c:pt>
                <c:pt idx="321">
                  <c:v>3.31</c:v>
                </c:pt>
                <c:pt idx="322">
                  <c:v>3.32</c:v>
                </c:pt>
                <c:pt idx="323">
                  <c:v>3.33</c:v>
                </c:pt>
                <c:pt idx="324">
                  <c:v>3.34</c:v>
                </c:pt>
                <c:pt idx="325">
                  <c:v>3.35</c:v>
                </c:pt>
                <c:pt idx="326">
                  <c:v>3.36</c:v>
                </c:pt>
                <c:pt idx="327">
                  <c:v>3.37</c:v>
                </c:pt>
                <c:pt idx="328">
                  <c:v>3.38</c:v>
                </c:pt>
                <c:pt idx="329">
                  <c:v>3.39</c:v>
                </c:pt>
                <c:pt idx="330">
                  <c:v>3.4</c:v>
                </c:pt>
                <c:pt idx="331">
                  <c:v>3.41</c:v>
                </c:pt>
                <c:pt idx="332">
                  <c:v>3.42</c:v>
                </c:pt>
                <c:pt idx="333">
                  <c:v>3.43</c:v>
                </c:pt>
                <c:pt idx="334">
                  <c:v>3.44</c:v>
                </c:pt>
                <c:pt idx="335">
                  <c:v>3.45</c:v>
                </c:pt>
                <c:pt idx="336">
                  <c:v>3.46</c:v>
                </c:pt>
                <c:pt idx="337">
                  <c:v>3.47</c:v>
                </c:pt>
                <c:pt idx="338">
                  <c:v>3.48</c:v>
                </c:pt>
                <c:pt idx="339">
                  <c:v>3.49</c:v>
                </c:pt>
                <c:pt idx="340">
                  <c:v>3.5</c:v>
                </c:pt>
                <c:pt idx="341">
                  <c:v>3.51</c:v>
                </c:pt>
                <c:pt idx="342">
                  <c:v>3.52</c:v>
                </c:pt>
                <c:pt idx="343">
                  <c:v>3.53</c:v>
                </c:pt>
                <c:pt idx="344">
                  <c:v>3.54</c:v>
                </c:pt>
                <c:pt idx="345">
                  <c:v>3.55</c:v>
                </c:pt>
                <c:pt idx="346">
                  <c:v>3.56</c:v>
                </c:pt>
                <c:pt idx="347">
                  <c:v>3.57</c:v>
                </c:pt>
                <c:pt idx="348">
                  <c:v>3.58</c:v>
                </c:pt>
                <c:pt idx="349">
                  <c:v>3.59</c:v>
                </c:pt>
                <c:pt idx="350">
                  <c:v>3.6</c:v>
                </c:pt>
                <c:pt idx="351">
                  <c:v>3.61</c:v>
                </c:pt>
                <c:pt idx="352">
                  <c:v>3.62</c:v>
                </c:pt>
                <c:pt idx="353">
                  <c:v>3.63</c:v>
                </c:pt>
                <c:pt idx="354">
                  <c:v>3.64</c:v>
                </c:pt>
                <c:pt idx="355">
                  <c:v>3.65</c:v>
                </c:pt>
                <c:pt idx="356">
                  <c:v>3.66</c:v>
                </c:pt>
                <c:pt idx="357">
                  <c:v>3.67</c:v>
                </c:pt>
                <c:pt idx="358">
                  <c:v>3.68</c:v>
                </c:pt>
                <c:pt idx="359">
                  <c:v>3.69</c:v>
                </c:pt>
                <c:pt idx="360">
                  <c:v>3.7</c:v>
                </c:pt>
                <c:pt idx="361">
                  <c:v>3.71</c:v>
                </c:pt>
                <c:pt idx="362">
                  <c:v>3.72</c:v>
                </c:pt>
                <c:pt idx="363">
                  <c:v>3.73</c:v>
                </c:pt>
                <c:pt idx="364">
                  <c:v>3.74</c:v>
                </c:pt>
                <c:pt idx="365">
                  <c:v>3.75</c:v>
                </c:pt>
                <c:pt idx="366">
                  <c:v>3.76</c:v>
                </c:pt>
                <c:pt idx="367">
                  <c:v>3.77</c:v>
                </c:pt>
                <c:pt idx="368">
                  <c:v>3.78</c:v>
                </c:pt>
                <c:pt idx="369">
                  <c:v>3.79</c:v>
                </c:pt>
                <c:pt idx="370">
                  <c:v>3.8</c:v>
                </c:pt>
                <c:pt idx="371">
                  <c:v>3.81</c:v>
                </c:pt>
                <c:pt idx="372">
                  <c:v>3.82</c:v>
                </c:pt>
                <c:pt idx="373">
                  <c:v>3.83</c:v>
                </c:pt>
                <c:pt idx="374">
                  <c:v>3.84</c:v>
                </c:pt>
                <c:pt idx="375">
                  <c:v>3.85</c:v>
                </c:pt>
                <c:pt idx="376">
                  <c:v>3.86</c:v>
                </c:pt>
                <c:pt idx="377">
                  <c:v>3.87</c:v>
                </c:pt>
                <c:pt idx="378">
                  <c:v>3.88</c:v>
                </c:pt>
                <c:pt idx="379">
                  <c:v>3.89</c:v>
                </c:pt>
                <c:pt idx="380">
                  <c:v>3.9</c:v>
                </c:pt>
                <c:pt idx="381">
                  <c:v>3.91</c:v>
                </c:pt>
                <c:pt idx="382">
                  <c:v>3.92</c:v>
                </c:pt>
                <c:pt idx="383">
                  <c:v>3.93</c:v>
                </c:pt>
                <c:pt idx="384">
                  <c:v>3.94</c:v>
                </c:pt>
                <c:pt idx="385">
                  <c:v>3.95</c:v>
                </c:pt>
                <c:pt idx="386">
                  <c:v>3.96</c:v>
                </c:pt>
                <c:pt idx="387">
                  <c:v>3.97</c:v>
                </c:pt>
                <c:pt idx="388">
                  <c:v>3.98</c:v>
                </c:pt>
                <c:pt idx="389">
                  <c:v>3.99</c:v>
                </c:pt>
                <c:pt idx="390">
                  <c:v>4</c:v>
                </c:pt>
                <c:pt idx="391">
                  <c:v>4.01</c:v>
                </c:pt>
                <c:pt idx="392">
                  <c:v>4.0199999999999996</c:v>
                </c:pt>
                <c:pt idx="393">
                  <c:v>4.03</c:v>
                </c:pt>
                <c:pt idx="394">
                  <c:v>4.04</c:v>
                </c:pt>
                <c:pt idx="395">
                  <c:v>4.05</c:v>
                </c:pt>
                <c:pt idx="396">
                  <c:v>4.0599999999999996</c:v>
                </c:pt>
                <c:pt idx="397">
                  <c:v>4.07</c:v>
                </c:pt>
                <c:pt idx="398">
                  <c:v>4.08</c:v>
                </c:pt>
                <c:pt idx="399">
                  <c:v>4.09</c:v>
                </c:pt>
                <c:pt idx="400">
                  <c:v>4.0999999999999996</c:v>
                </c:pt>
                <c:pt idx="401">
                  <c:v>4.1100000000000003</c:v>
                </c:pt>
                <c:pt idx="402">
                  <c:v>4.12</c:v>
                </c:pt>
                <c:pt idx="403">
                  <c:v>4.13</c:v>
                </c:pt>
                <c:pt idx="404">
                  <c:v>4.1399999999999997</c:v>
                </c:pt>
                <c:pt idx="405">
                  <c:v>4.1500000000000004</c:v>
                </c:pt>
                <c:pt idx="406">
                  <c:v>4.16</c:v>
                </c:pt>
                <c:pt idx="407">
                  <c:v>4.17</c:v>
                </c:pt>
                <c:pt idx="408">
                  <c:v>4.18</c:v>
                </c:pt>
                <c:pt idx="409">
                  <c:v>4.1900000000000004</c:v>
                </c:pt>
                <c:pt idx="410">
                  <c:v>4.2</c:v>
                </c:pt>
                <c:pt idx="411">
                  <c:v>4.21</c:v>
                </c:pt>
                <c:pt idx="412">
                  <c:v>4.22</c:v>
                </c:pt>
                <c:pt idx="413">
                  <c:v>4.2300000000000004</c:v>
                </c:pt>
                <c:pt idx="414">
                  <c:v>4.24</c:v>
                </c:pt>
                <c:pt idx="415">
                  <c:v>4.25</c:v>
                </c:pt>
                <c:pt idx="416">
                  <c:v>4.26</c:v>
                </c:pt>
                <c:pt idx="417">
                  <c:v>4.2699999999999996</c:v>
                </c:pt>
                <c:pt idx="418">
                  <c:v>4.28</c:v>
                </c:pt>
                <c:pt idx="419">
                  <c:v>4.29</c:v>
                </c:pt>
                <c:pt idx="420">
                  <c:v>4.3</c:v>
                </c:pt>
                <c:pt idx="421">
                  <c:v>4.3099999999999996</c:v>
                </c:pt>
                <c:pt idx="422">
                  <c:v>4.32</c:v>
                </c:pt>
                <c:pt idx="423">
                  <c:v>4.33</c:v>
                </c:pt>
                <c:pt idx="424">
                  <c:v>4.34</c:v>
                </c:pt>
                <c:pt idx="425">
                  <c:v>4.3499999999999996</c:v>
                </c:pt>
                <c:pt idx="426">
                  <c:v>4.3600000000000003</c:v>
                </c:pt>
                <c:pt idx="427">
                  <c:v>4.37</c:v>
                </c:pt>
                <c:pt idx="428">
                  <c:v>4.38</c:v>
                </c:pt>
                <c:pt idx="429">
                  <c:v>4.3899999999999997</c:v>
                </c:pt>
                <c:pt idx="430">
                  <c:v>4.4000000000000004</c:v>
                </c:pt>
                <c:pt idx="431">
                  <c:v>4.41</c:v>
                </c:pt>
                <c:pt idx="432">
                  <c:v>4.42</c:v>
                </c:pt>
                <c:pt idx="433">
                  <c:v>4.43</c:v>
                </c:pt>
                <c:pt idx="434">
                  <c:v>4.4400000000000004</c:v>
                </c:pt>
                <c:pt idx="435">
                  <c:v>4.45</c:v>
                </c:pt>
                <c:pt idx="436">
                  <c:v>4.46</c:v>
                </c:pt>
                <c:pt idx="437">
                  <c:v>4.47</c:v>
                </c:pt>
                <c:pt idx="438">
                  <c:v>4.4800000000000004</c:v>
                </c:pt>
                <c:pt idx="439">
                  <c:v>4.49</c:v>
                </c:pt>
                <c:pt idx="440">
                  <c:v>4.5</c:v>
                </c:pt>
                <c:pt idx="441">
                  <c:v>4.51</c:v>
                </c:pt>
                <c:pt idx="442">
                  <c:v>4.5199999999999996</c:v>
                </c:pt>
                <c:pt idx="443">
                  <c:v>4.53</c:v>
                </c:pt>
                <c:pt idx="444">
                  <c:v>4.54</c:v>
                </c:pt>
                <c:pt idx="445">
                  <c:v>4.55</c:v>
                </c:pt>
                <c:pt idx="446">
                  <c:v>4.5599999999999996</c:v>
                </c:pt>
                <c:pt idx="447">
                  <c:v>4.57</c:v>
                </c:pt>
                <c:pt idx="448">
                  <c:v>4.58</c:v>
                </c:pt>
                <c:pt idx="449">
                  <c:v>4.59</c:v>
                </c:pt>
                <c:pt idx="450">
                  <c:v>4.5999999999999996</c:v>
                </c:pt>
                <c:pt idx="451">
                  <c:v>4.6100000000000003</c:v>
                </c:pt>
                <c:pt idx="452">
                  <c:v>4.62</c:v>
                </c:pt>
                <c:pt idx="453">
                  <c:v>4.63</c:v>
                </c:pt>
                <c:pt idx="454">
                  <c:v>4.6399999999999997</c:v>
                </c:pt>
                <c:pt idx="455">
                  <c:v>4.6500000000000004</c:v>
                </c:pt>
                <c:pt idx="456">
                  <c:v>4.66</c:v>
                </c:pt>
                <c:pt idx="457">
                  <c:v>4.67</c:v>
                </c:pt>
                <c:pt idx="458">
                  <c:v>4.68</c:v>
                </c:pt>
                <c:pt idx="459">
                  <c:v>4.6900000000000004</c:v>
                </c:pt>
                <c:pt idx="460">
                  <c:v>4.7</c:v>
                </c:pt>
                <c:pt idx="461">
                  <c:v>4.71</c:v>
                </c:pt>
                <c:pt idx="462">
                  <c:v>4.72</c:v>
                </c:pt>
                <c:pt idx="463">
                  <c:v>4.7300000000000004</c:v>
                </c:pt>
                <c:pt idx="464">
                  <c:v>4.74</c:v>
                </c:pt>
                <c:pt idx="465">
                  <c:v>4.75</c:v>
                </c:pt>
                <c:pt idx="466">
                  <c:v>4.76</c:v>
                </c:pt>
                <c:pt idx="467">
                  <c:v>4.7699999999999996</c:v>
                </c:pt>
                <c:pt idx="468">
                  <c:v>4.78</c:v>
                </c:pt>
                <c:pt idx="469">
                  <c:v>4.79</c:v>
                </c:pt>
                <c:pt idx="470">
                  <c:v>4.8</c:v>
                </c:pt>
                <c:pt idx="471">
                  <c:v>4.8099999999999996</c:v>
                </c:pt>
                <c:pt idx="472">
                  <c:v>4.82</c:v>
                </c:pt>
                <c:pt idx="473">
                  <c:v>4.83</c:v>
                </c:pt>
                <c:pt idx="474">
                  <c:v>4.84</c:v>
                </c:pt>
                <c:pt idx="475">
                  <c:v>4.8499999999999996</c:v>
                </c:pt>
                <c:pt idx="476">
                  <c:v>4.8600000000000003</c:v>
                </c:pt>
                <c:pt idx="477">
                  <c:v>4.87</c:v>
                </c:pt>
                <c:pt idx="478">
                  <c:v>4.88</c:v>
                </c:pt>
                <c:pt idx="479">
                  <c:v>4.8899999999999997</c:v>
                </c:pt>
                <c:pt idx="480">
                  <c:v>4.9000000000000004</c:v>
                </c:pt>
                <c:pt idx="481">
                  <c:v>4.91</c:v>
                </c:pt>
                <c:pt idx="482">
                  <c:v>4.92</c:v>
                </c:pt>
                <c:pt idx="483">
                  <c:v>4.93</c:v>
                </c:pt>
                <c:pt idx="484">
                  <c:v>4.9400000000000004</c:v>
                </c:pt>
                <c:pt idx="485">
                  <c:v>4.95</c:v>
                </c:pt>
                <c:pt idx="486">
                  <c:v>4.96</c:v>
                </c:pt>
                <c:pt idx="487">
                  <c:v>4.97</c:v>
                </c:pt>
                <c:pt idx="488">
                  <c:v>4.9800000000000004</c:v>
                </c:pt>
                <c:pt idx="489">
                  <c:v>4.99</c:v>
                </c:pt>
                <c:pt idx="490">
                  <c:v>5</c:v>
                </c:pt>
                <c:pt idx="491">
                  <c:v>5.01</c:v>
                </c:pt>
                <c:pt idx="492">
                  <c:v>5.0199999999999996</c:v>
                </c:pt>
                <c:pt idx="493">
                  <c:v>5.03</c:v>
                </c:pt>
                <c:pt idx="494">
                  <c:v>5.04</c:v>
                </c:pt>
                <c:pt idx="495">
                  <c:v>5.05</c:v>
                </c:pt>
                <c:pt idx="496">
                  <c:v>5.0599999999999996</c:v>
                </c:pt>
                <c:pt idx="497">
                  <c:v>5.07</c:v>
                </c:pt>
                <c:pt idx="498">
                  <c:v>5.08</c:v>
                </c:pt>
                <c:pt idx="499">
                  <c:v>5.09</c:v>
                </c:pt>
                <c:pt idx="500">
                  <c:v>5.0999999999999996</c:v>
                </c:pt>
                <c:pt idx="501">
                  <c:v>5.1100000000000003</c:v>
                </c:pt>
                <c:pt idx="502">
                  <c:v>5.12</c:v>
                </c:pt>
                <c:pt idx="503">
                  <c:v>5.13</c:v>
                </c:pt>
                <c:pt idx="504">
                  <c:v>5.14</c:v>
                </c:pt>
                <c:pt idx="505">
                  <c:v>5.15</c:v>
                </c:pt>
                <c:pt idx="506">
                  <c:v>5.16</c:v>
                </c:pt>
                <c:pt idx="507">
                  <c:v>5.17</c:v>
                </c:pt>
                <c:pt idx="508">
                  <c:v>5.18</c:v>
                </c:pt>
                <c:pt idx="509">
                  <c:v>5.19</c:v>
                </c:pt>
                <c:pt idx="510">
                  <c:v>5.2</c:v>
                </c:pt>
                <c:pt idx="511">
                  <c:v>5.21</c:v>
                </c:pt>
                <c:pt idx="512">
                  <c:v>5.22</c:v>
                </c:pt>
                <c:pt idx="513">
                  <c:v>5.23</c:v>
                </c:pt>
                <c:pt idx="514">
                  <c:v>5.24</c:v>
                </c:pt>
                <c:pt idx="515">
                  <c:v>5.25</c:v>
                </c:pt>
                <c:pt idx="516">
                  <c:v>5.26</c:v>
                </c:pt>
                <c:pt idx="517">
                  <c:v>5.27</c:v>
                </c:pt>
                <c:pt idx="518">
                  <c:v>5.28</c:v>
                </c:pt>
                <c:pt idx="519">
                  <c:v>5.29</c:v>
                </c:pt>
                <c:pt idx="520">
                  <c:v>5.3</c:v>
                </c:pt>
                <c:pt idx="521">
                  <c:v>5.31</c:v>
                </c:pt>
                <c:pt idx="522">
                  <c:v>5.32</c:v>
                </c:pt>
                <c:pt idx="523">
                  <c:v>5.33</c:v>
                </c:pt>
                <c:pt idx="524">
                  <c:v>5.34</c:v>
                </c:pt>
                <c:pt idx="525">
                  <c:v>5.35</c:v>
                </c:pt>
                <c:pt idx="526">
                  <c:v>5.36</c:v>
                </c:pt>
                <c:pt idx="527">
                  <c:v>5.37</c:v>
                </c:pt>
                <c:pt idx="528">
                  <c:v>5.38</c:v>
                </c:pt>
                <c:pt idx="529">
                  <c:v>5.39</c:v>
                </c:pt>
                <c:pt idx="530">
                  <c:v>5.4</c:v>
                </c:pt>
                <c:pt idx="531">
                  <c:v>5.41</c:v>
                </c:pt>
                <c:pt idx="532">
                  <c:v>5.42</c:v>
                </c:pt>
                <c:pt idx="533">
                  <c:v>5.43</c:v>
                </c:pt>
                <c:pt idx="534">
                  <c:v>5.44</c:v>
                </c:pt>
                <c:pt idx="535">
                  <c:v>5.45</c:v>
                </c:pt>
                <c:pt idx="536">
                  <c:v>5.46</c:v>
                </c:pt>
                <c:pt idx="537">
                  <c:v>5.47</c:v>
                </c:pt>
                <c:pt idx="538">
                  <c:v>5.48</c:v>
                </c:pt>
                <c:pt idx="539">
                  <c:v>5.49</c:v>
                </c:pt>
                <c:pt idx="540">
                  <c:v>5.5</c:v>
                </c:pt>
                <c:pt idx="541">
                  <c:v>5.51</c:v>
                </c:pt>
                <c:pt idx="542">
                  <c:v>5.52</c:v>
                </c:pt>
                <c:pt idx="543">
                  <c:v>5.53</c:v>
                </c:pt>
                <c:pt idx="544">
                  <c:v>5.54</c:v>
                </c:pt>
                <c:pt idx="545">
                  <c:v>5.55</c:v>
                </c:pt>
                <c:pt idx="546">
                  <c:v>5.56</c:v>
                </c:pt>
                <c:pt idx="547">
                  <c:v>5.57</c:v>
                </c:pt>
                <c:pt idx="548">
                  <c:v>5.58</c:v>
                </c:pt>
                <c:pt idx="549">
                  <c:v>5.59</c:v>
                </c:pt>
                <c:pt idx="550">
                  <c:v>5.6</c:v>
                </c:pt>
                <c:pt idx="551">
                  <c:v>5.61</c:v>
                </c:pt>
                <c:pt idx="552">
                  <c:v>5.62</c:v>
                </c:pt>
                <c:pt idx="553">
                  <c:v>5.63</c:v>
                </c:pt>
                <c:pt idx="554">
                  <c:v>5.64</c:v>
                </c:pt>
                <c:pt idx="555">
                  <c:v>5.65</c:v>
                </c:pt>
                <c:pt idx="556">
                  <c:v>5.66</c:v>
                </c:pt>
                <c:pt idx="557">
                  <c:v>5.67</c:v>
                </c:pt>
                <c:pt idx="558">
                  <c:v>5.68</c:v>
                </c:pt>
                <c:pt idx="559">
                  <c:v>5.69</c:v>
                </c:pt>
                <c:pt idx="560">
                  <c:v>5.7</c:v>
                </c:pt>
                <c:pt idx="561">
                  <c:v>5.71</c:v>
                </c:pt>
                <c:pt idx="562">
                  <c:v>5.72</c:v>
                </c:pt>
                <c:pt idx="563">
                  <c:v>5.73</c:v>
                </c:pt>
                <c:pt idx="564">
                  <c:v>5.74</c:v>
                </c:pt>
                <c:pt idx="565">
                  <c:v>5.75</c:v>
                </c:pt>
                <c:pt idx="566">
                  <c:v>5.76</c:v>
                </c:pt>
                <c:pt idx="567">
                  <c:v>5.77</c:v>
                </c:pt>
                <c:pt idx="568">
                  <c:v>5.78</c:v>
                </c:pt>
                <c:pt idx="569">
                  <c:v>5.79</c:v>
                </c:pt>
                <c:pt idx="570">
                  <c:v>5.8</c:v>
                </c:pt>
                <c:pt idx="571">
                  <c:v>5.81</c:v>
                </c:pt>
                <c:pt idx="572">
                  <c:v>5.82</c:v>
                </c:pt>
                <c:pt idx="573">
                  <c:v>5.83</c:v>
                </c:pt>
                <c:pt idx="574">
                  <c:v>5.84</c:v>
                </c:pt>
                <c:pt idx="575">
                  <c:v>5.85</c:v>
                </c:pt>
                <c:pt idx="576">
                  <c:v>5.86</c:v>
                </c:pt>
                <c:pt idx="577">
                  <c:v>5.87</c:v>
                </c:pt>
                <c:pt idx="578">
                  <c:v>5.88</c:v>
                </c:pt>
                <c:pt idx="579">
                  <c:v>5.89</c:v>
                </c:pt>
                <c:pt idx="580">
                  <c:v>5.9</c:v>
                </c:pt>
                <c:pt idx="581">
                  <c:v>5.91</c:v>
                </c:pt>
                <c:pt idx="582">
                  <c:v>5.92</c:v>
                </c:pt>
                <c:pt idx="583">
                  <c:v>5.93</c:v>
                </c:pt>
                <c:pt idx="584">
                  <c:v>5.94</c:v>
                </c:pt>
                <c:pt idx="585">
                  <c:v>5.95</c:v>
                </c:pt>
                <c:pt idx="586">
                  <c:v>5.96</c:v>
                </c:pt>
                <c:pt idx="587">
                  <c:v>5.97</c:v>
                </c:pt>
                <c:pt idx="588">
                  <c:v>5.98</c:v>
                </c:pt>
                <c:pt idx="589">
                  <c:v>5.99</c:v>
                </c:pt>
                <c:pt idx="590">
                  <c:v>6</c:v>
                </c:pt>
                <c:pt idx="591">
                  <c:v>6.01</c:v>
                </c:pt>
                <c:pt idx="592">
                  <c:v>6.02</c:v>
                </c:pt>
                <c:pt idx="593">
                  <c:v>6.03</c:v>
                </c:pt>
                <c:pt idx="594">
                  <c:v>6.04</c:v>
                </c:pt>
                <c:pt idx="595">
                  <c:v>6.05</c:v>
                </c:pt>
                <c:pt idx="596">
                  <c:v>6.06</c:v>
                </c:pt>
                <c:pt idx="597">
                  <c:v>6.07</c:v>
                </c:pt>
                <c:pt idx="598">
                  <c:v>6.08</c:v>
                </c:pt>
                <c:pt idx="599">
                  <c:v>6.09</c:v>
                </c:pt>
                <c:pt idx="600">
                  <c:v>6.1</c:v>
                </c:pt>
                <c:pt idx="601">
                  <c:v>6.11</c:v>
                </c:pt>
                <c:pt idx="602">
                  <c:v>6.12</c:v>
                </c:pt>
                <c:pt idx="603">
                  <c:v>6.13</c:v>
                </c:pt>
                <c:pt idx="604">
                  <c:v>6.14</c:v>
                </c:pt>
                <c:pt idx="605">
                  <c:v>6.15</c:v>
                </c:pt>
                <c:pt idx="606">
                  <c:v>6.16</c:v>
                </c:pt>
                <c:pt idx="607">
                  <c:v>6.17</c:v>
                </c:pt>
                <c:pt idx="608">
                  <c:v>6.18</c:v>
                </c:pt>
                <c:pt idx="609">
                  <c:v>6.19</c:v>
                </c:pt>
                <c:pt idx="610">
                  <c:v>6.2</c:v>
                </c:pt>
                <c:pt idx="611">
                  <c:v>6.21</c:v>
                </c:pt>
                <c:pt idx="612">
                  <c:v>6.22</c:v>
                </c:pt>
                <c:pt idx="613">
                  <c:v>6.23</c:v>
                </c:pt>
                <c:pt idx="614">
                  <c:v>6.24</c:v>
                </c:pt>
                <c:pt idx="615">
                  <c:v>6.25</c:v>
                </c:pt>
                <c:pt idx="616">
                  <c:v>6.26</c:v>
                </c:pt>
                <c:pt idx="617">
                  <c:v>6.27</c:v>
                </c:pt>
                <c:pt idx="618">
                  <c:v>6.28</c:v>
                </c:pt>
                <c:pt idx="619">
                  <c:v>6.29</c:v>
                </c:pt>
                <c:pt idx="620">
                  <c:v>6.3</c:v>
                </c:pt>
                <c:pt idx="621">
                  <c:v>6.31</c:v>
                </c:pt>
                <c:pt idx="622">
                  <c:v>6.32</c:v>
                </c:pt>
                <c:pt idx="623">
                  <c:v>6.33</c:v>
                </c:pt>
                <c:pt idx="624">
                  <c:v>6.34</c:v>
                </c:pt>
                <c:pt idx="625">
                  <c:v>6.35</c:v>
                </c:pt>
                <c:pt idx="626">
                  <c:v>6.36</c:v>
                </c:pt>
                <c:pt idx="627">
                  <c:v>6.37</c:v>
                </c:pt>
                <c:pt idx="628">
                  <c:v>6.38</c:v>
                </c:pt>
                <c:pt idx="629">
                  <c:v>6.39</c:v>
                </c:pt>
                <c:pt idx="630">
                  <c:v>6.4</c:v>
                </c:pt>
                <c:pt idx="631">
                  <c:v>6.41</c:v>
                </c:pt>
                <c:pt idx="632">
                  <c:v>6.42</c:v>
                </c:pt>
                <c:pt idx="633">
                  <c:v>6.43</c:v>
                </c:pt>
                <c:pt idx="634">
                  <c:v>6.44</c:v>
                </c:pt>
                <c:pt idx="635">
                  <c:v>6.45</c:v>
                </c:pt>
                <c:pt idx="636">
                  <c:v>6.46</c:v>
                </c:pt>
                <c:pt idx="637">
                  <c:v>6.47</c:v>
                </c:pt>
                <c:pt idx="638">
                  <c:v>6.48</c:v>
                </c:pt>
                <c:pt idx="639">
                  <c:v>6.49</c:v>
                </c:pt>
                <c:pt idx="640">
                  <c:v>6.5</c:v>
                </c:pt>
                <c:pt idx="641">
                  <c:v>6.51</c:v>
                </c:pt>
                <c:pt idx="642">
                  <c:v>6.52</c:v>
                </c:pt>
                <c:pt idx="643">
                  <c:v>6.53</c:v>
                </c:pt>
                <c:pt idx="644">
                  <c:v>6.54</c:v>
                </c:pt>
                <c:pt idx="645">
                  <c:v>6.55</c:v>
                </c:pt>
                <c:pt idx="646">
                  <c:v>6.56</c:v>
                </c:pt>
                <c:pt idx="647">
                  <c:v>6.57</c:v>
                </c:pt>
                <c:pt idx="648">
                  <c:v>6.58</c:v>
                </c:pt>
                <c:pt idx="649">
                  <c:v>6.59</c:v>
                </c:pt>
                <c:pt idx="650">
                  <c:v>6.6</c:v>
                </c:pt>
                <c:pt idx="651">
                  <c:v>6.61</c:v>
                </c:pt>
                <c:pt idx="652">
                  <c:v>6.62</c:v>
                </c:pt>
                <c:pt idx="653">
                  <c:v>6.63</c:v>
                </c:pt>
                <c:pt idx="654">
                  <c:v>6.64</c:v>
                </c:pt>
                <c:pt idx="655">
                  <c:v>6.65</c:v>
                </c:pt>
                <c:pt idx="656">
                  <c:v>6.66</c:v>
                </c:pt>
                <c:pt idx="657">
                  <c:v>6.67</c:v>
                </c:pt>
                <c:pt idx="658">
                  <c:v>6.68</c:v>
                </c:pt>
                <c:pt idx="659">
                  <c:v>6.69</c:v>
                </c:pt>
                <c:pt idx="660">
                  <c:v>6.7</c:v>
                </c:pt>
                <c:pt idx="661">
                  <c:v>6.71</c:v>
                </c:pt>
                <c:pt idx="662">
                  <c:v>6.72</c:v>
                </c:pt>
                <c:pt idx="663">
                  <c:v>6.73</c:v>
                </c:pt>
                <c:pt idx="664">
                  <c:v>6.74</c:v>
                </c:pt>
                <c:pt idx="665">
                  <c:v>6.75</c:v>
                </c:pt>
                <c:pt idx="666">
                  <c:v>6.76</c:v>
                </c:pt>
                <c:pt idx="667">
                  <c:v>6.77</c:v>
                </c:pt>
                <c:pt idx="668">
                  <c:v>6.78</c:v>
                </c:pt>
                <c:pt idx="669">
                  <c:v>6.79</c:v>
                </c:pt>
                <c:pt idx="670">
                  <c:v>6.8</c:v>
                </c:pt>
                <c:pt idx="671">
                  <c:v>6.81</c:v>
                </c:pt>
                <c:pt idx="672">
                  <c:v>6.82</c:v>
                </c:pt>
                <c:pt idx="673">
                  <c:v>6.83</c:v>
                </c:pt>
                <c:pt idx="674">
                  <c:v>6.84</c:v>
                </c:pt>
                <c:pt idx="675">
                  <c:v>6.85</c:v>
                </c:pt>
                <c:pt idx="676">
                  <c:v>6.86</c:v>
                </c:pt>
                <c:pt idx="677">
                  <c:v>6.87</c:v>
                </c:pt>
                <c:pt idx="678">
                  <c:v>6.88</c:v>
                </c:pt>
                <c:pt idx="679">
                  <c:v>6.89</c:v>
                </c:pt>
                <c:pt idx="680">
                  <c:v>6.9</c:v>
                </c:pt>
                <c:pt idx="681">
                  <c:v>6.91</c:v>
                </c:pt>
                <c:pt idx="682">
                  <c:v>6.92</c:v>
                </c:pt>
                <c:pt idx="683">
                  <c:v>6.93</c:v>
                </c:pt>
                <c:pt idx="684">
                  <c:v>6.94</c:v>
                </c:pt>
                <c:pt idx="685">
                  <c:v>6.95</c:v>
                </c:pt>
                <c:pt idx="686">
                  <c:v>6.96</c:v>
                </c:pt>
                <c:pt idx="687">
                  <c:v>6.97</c:v>
                </c:pt>
                <c:pt idx="688">
                  <c:v>6.98</c:v>
                </c:pt>
                <c:pt idx="689">
                  <c:v>6.99</c:v>
                </c:pt>
                <c:pt idx="690">
                  <c:v>7</c:v>
                </c:pt>
                <c:pt idx="691">
                  <c:v>7.01</c:v>
                </c:pt>
                <c:pt idx="692">
                  <c:v>7.02</c:v>
                </c:pt>
                <c:pt idx="693">
                  <c:v>7.03</c:v>
                </c:pt>
                <c:pt idx="694">
                  <c:v>7.04</c:v>
                </c:pt>
                <c:pt idx="695">
                  <c:v>7.05</c:v>
                </c:pt>
                <c:pt idx="696">
                  <c:v>7.06</c:v>
                </c:pt>
                <c:pt idx="697">
                  <c:v>7.07</c:v>
                </c:pt>
                <c:pt idx="698">
                  <c:v>7.08</c:v>
                </c:pt>
                <c:pt idx="699">
                  <c:v>7.09</c:v>
                </c:pt>
                <c:pt idx="700">
                  <c:v>7.1</c:v>
                </c:pt>
                <c:pt idx="701">
                  <c:v>7.11</c:v>
                </c:pt>
                <c:pt idx="702">
                  <c:v>7.12</c:v>
                </c:pt>
                <c:pt idx="703">
                  <c:v>7.13</c:v>
                </c:pt>
                <c:pt idx="704">
                  <c:v>7.14</c:v>
                </c:pt>
                <c:pt idx="705">
                  <c:v>7.15</c:v>
                </c:pt>
                <c:pt idx="706">
                  <c:v>7.16</c:v>
                </c:pt>
                <c:pt idx="707">
                  <c:v>7.17</c:v>
                </c:pt>
                <c:pt idx="708">
                  <c:v>7.18</c:v>
                </c:pt>
                <c:pt idx="709">
                  <c:v>7.19</c:v>
                </c:pt>
                <c:pt idx="710">
                  <c:v>7.2</c:v>
                </c:pt>
                <c:pt idx="711">
                  <c:v>7.21</c:v>
                </c:pt>
                <c:pt idx="712">
                  <c:v>7.22</c:v>
                </c:pt>
                <c:pt idx="713">
                  <c:v>7.23</c:v>
                </c:pt>
                <c:pt idx="714">
                  <c:v>7.24</c:v>
                </c:pt>
                <c:pt idx="715">
                  <c:v>7.25</c:v>
                </c:pt>
                <c:pt idx="716">
                  <c:v>7.26</c:v>
                </c:pt>
                <c:pt idx="717">
                  <c:v>7.27</c:v>
                </c:pt>
                <c:pt idx="718">
                  <c:v>7.28</c:v>
                </c:pt>
                <c:pt idx="719">
                  <c:v>7.29</c:v>
                </c:pt>
                <c:pt idx="720">
                  <c:v>7.3</c:v>
                </c:pt>
                <c:pt idx="721">
                  <c:v>7.31</c:v>
                </c:pt>
                <c:pt idx="722">
                  <c:v>7.32</c:v>
                </c:pt>
                <c:pt idx="723">
                  <c:v>7.33</c:v>
                </c:pt>
                <c:pt idx="724">
                  <c:v>7.34</c:v>
                </c:pt>
                <c:pt idx="725">
                  <c:v>7.35</c:v>
                </c:pt>
                <c:pt idx="726">
                  <c:v>7.36</c:v>
                </c:pt>
                <c:pt idx="727">
                  <c:v>7.37</c:v>
                </c:pt>
                <c:pt idx="728">
                  <c:v>7.38</c:v>
                </c:pt>
                <c:pt idx="729">
                  <c:v>7.39</c:v>
                </c:pt>
                <c:pt idx="730">
                  <c:v>7.4</c:v>
                </c:pt>
                <c:pt idx="731">
                  <c:v>7.41</c:v>
                </c:pt>
                <c:pt idx="732">
                  <c:v>7.42</c:v>
                </c:pt>
                <c:pt idx="733">
                  <c:v>7.43</c:v>
                </c:pt>
                <c:pt idx="734">
                  <c:v>7.44</c:v>
                </c:pt>
                <c:pt idx="735">
                  <c:v>7.45</c:v>
                </c:pt>
                <c:pt idx="736">
                  <c:v>7.46</c:v>
                </c:pt>
                <c:pt idx="737">
                  <c:v>7.47</c:v>
                </c:pt>
                <c:pt idx="738">
                  <c:v>7.48</c:v>
                </c:pt>
                <c:pt idx="739">
                  <c:v>7.49</c:v>
                </c:pt>
                <c:pt idx="740">
                  <c:v>7.5</c:v>
                </c:pt>
                <c:pt idx="741">
                  <c:v>7.51</c:v>
                </c:pt>
                <c:pt idx="742">
                  <c:v>7.52</c:v>
                </c:pt>
                <c:pt idx="743">
                  <c:v>7.53</c:v>
                </c:pt>
                <c:pt idx="744">
                  <c:v>7.54</c:v>
                </c:pt>
                <c:pt idx="745">
                  <c:v>7.55</c:v>
                </c:pt>
                <c:pt idx="746">
                  <c:v>7.56</c:v>
                </c:pt>
                <c:pt idx="747">
                  <c:v>7.57</c:v>
                </c:pt>
                <c:pt idx="748">
                  <c:v>7.58</c:v>
                </c:pt>
                <c:pt idx="749">
                  <c:v>7.59</c:v>
                </c:pt>
                <c:pt idx="750">
                  <c:v>7.6</c:v>
                </c:pt>
                <c:pt idx="751">
                  <c:v>7.61</c:v>
                </c:pt>
                <c:pt idx="752">
                  <c:v>7.62</c:v>
                </c:pt>
                <c:pt idx="753">
                  <c:v>7.63</c:v>
                </c:pt>
                <c:pt idx="754">
                  <c:v>7.64</c:v>
                </c:pt>
                <c:pt idx="755">
                  <c:v>7.65</c:v>
                </c:pt>
                <c:pt idx="756">
                  <c:v>7.66</c:v>
                </c:pt>
                <c:pt idx="757">
                  <c:v>7.67</c:v>
                </c:pt>
                <c:pt idx="758">
                  <c:v>7.68</c:v>
                </c:pt>
                <c:pt idx="759">
                  <c:v>7.69</c:v>
                </c:pt>
                <c:pt idx="760">
                  <c:v>7.7</c:v>
                </c:pt>
                <c:pt idx="761">
                  <c:v>7.71</c:v>
                </c:pt>
                <c:pt idx="762">
                  <c:v>7.72</c:v>
                </c:pt>
                <c:pt idx="763">
                  <c:v>7.73</c:v>
                </c:pt>
                <c:pt idx="764">
                  <c:v>7.74</c:v>
                </c:pt>
                <c:pt idx="765">
                  <c:v>7.75</c:v>
                </c:pt>
                <c:pt idx="766">
                  <c:v>7.76</c:v>
                </c:pt>
                <c:pt idx="767">
                  <c:v>7.77</c:v>
                </c:pt>
                <c:pt idx="768">
                  <c:v>7.78</c:v>
                </c:pt>
                <c:pt idx="769">
                  <c:v>7.79</c:v>
                </c:pt>
                <c:pt idx="770">
                  <c:v>7.8</c:v>
                </c:pt>
                <c:pt idx="771">
                  <c:v>7.81</c:v>
                </c:pt>
                <c:pt idx="772">
                  <c:v>7.82</c:v>
                </c:pt>
                <c:pt idx="773">
                  <c:v>7.83</c:v>
                </c:pt>
                <c:pt idx="774">
                  <c:v>7.84</c:v>
                </c:pt>
                <c:pt idx="775">
                  <c:v>7.85</c:v>
                </c:pt>
                <c:pt idx="776">
                  <c:v>7.86</c:v>
                </c:pt>
                <c:pt idx="777">
                  <c:v>7.87</c:v>
                </c:pt>
                <c:pt idx="778">
                  <c:v>7.88</c:v>
                </c:pt>
                <c:pt idx="779">
                  <c:v>7.89</c:v>
                </c:pt>
                <c:pt idx="780">
                  <c:v>7.9</c:v>
                </c:pt>
                <c:pt idx="781">
                  <c:v>7.91</c:v>
                </c:pt>
                <c:pt idx="782">
                  <c:v>7.92</c:v>
                </c:pt>
                <c:pt idx="783">
                  <c:v>7.93</c:v>
                </c:pt>
                <c:pt idx="784">
                  <c:v>7.94</c:v>
                </c:pt>
                <c:pt idx="785">
                  <c:v>7.95</c:v>
                </c:pt>
                <c:pt idx="786">
                  <c:v>7.96</c:v>
                </c:pt>
                <c:pt idx="787">
                  <c:v>7.97</c:v>
                </c:pt>
                <c:pt idx="788">
                  <c:v>7.98</c:v>
                </c:pt>
                <c:pt idx="789">
                  <c:v>7.99</c:v>
                </c:pt>
                <c:pt idx="790">
                  <c:v>8</c:v>
                </c:pt>
                <c:pt idx="791">
                  <c:v>8.01</c:v>
                </c:pt>
                <c:pt idx="792">
                  <c:v>8.02</c:v>
                </c:pt>
                <c:pt idx="793">
                  <c:v>8.0299999999999994</c:v>
                </c:pt>
                <c:pt idx="794">
                  <c:v>8.0399999999999991</c:v>
                </c:pt>
                <c:pt idx="795">
                  <c:v>8.0500000000000007</c:v>
                </c:pt>
                <c:pt idx="796">
                  <c:v>8.06</c:v>
                </c:pt>
                <c:pt idx="797">
                  <c:v>8.07</c:v>
                </c:pt>
                <c:pt idx="798">
                  <c:v>8.08</c:v>
                </c:pt>
                <c:pt idx="799">
                  <c:v>8.09</c:v>
                </c:pt>
                <c:pt idx="800">
                  <c:v>8.1</c:v>
                </c:pt>
                <c:pt idx="801">
                  <c:v>8.11</c:v>
                </c:pt>
                <c:pt idx="802">
                  <c:v>8.1199999999999992</c:v>
                </c:pt>
                <c:pt idx="803">
                  <c:v>8.1300000000000008</c:v>
                </c:pt>
                <c:pt idx="804">
                  <c:v>8.14</c:v>
                </c:pt>
                <c:pt idx="805">
                  <c:v>8.15</c:v>
                </c:pt>
                <c:pt idx="806">
                  <c:v>8.16</c:v>
                </c:pt>
                <c:pt idx="807">
                  <c:v>8.17</c:v>
                </c:pt>
                <c:pt idx="808">
                  <c:v>8.18</c:v>
                </c:pt>
                <c:pt idx="809">
                  <c:v>8.19</c:v>
                </c:pt>
                <c:pt idx="810">
                  <c:v>8.1999999999999993</c:v>
                </c:pt>
                <c:pt idx="811">
                  <c:v>8.2100000000000009</c:v>
                </c:pt>
                <c:pt idx="812">
                  <c:v>8.2200000000000006</c:v>
                </c:pt>
                <c:pt idx="813">
                  <c:v>8.23</c:v>
                </c:pt>
                <c:pt idx="814">
                  <c:v>8.24</c:v>
                </c:pt>
                <c:pt idx="815">
                  <c:v>8.25</c:v>
                </c:pt>
                <c:pt idx="816">
                  <c:v>8.26</c:v>
                </c:pt>
                <c:pt idx="817">
                  <c:v>8.27</c:v>
                </c:pt>
                <c:pt idx="818">
                  <c:v>8.2799999999999994</c:v>
                </c:pt>
                <c:pt idx="819">
                  <c:v>8.2899999999999991</c:v>
                </c:pt>
                <c:pt idx="820">
                  <c:v>8.3000000000000007</c:v>
                </c:pt>
                <c:pt idx="821">
                  <c:v>8.31</c:v>
                </c:pt>
                <c:pt idx="822">
                  <c:v>8.32</c:v>
                </c:pt>
                <c:pt idx="823">
                  <c:v>8.33</c:v>
                </c:pt>
                <c:pt idx="824">
                  <c:v>8.34</c:v>
                </c:pt>
                <c:pt idx="825">
                  <c:v>8.35</c:v>
                </c:pt>
                <c:pt idx="826">
                  <c:v>8.36</c:v>
                </c:pt>
                <c:pt idx="827">
                  <c:v>8.3699999999999992</c:v>
                </c:pt>
                <c:pt idx="828">
                  <c:v>8.3800000000000008</c:v>
                </c:pt>
                <c:pt idx="829">
                  <c:v>8.39</c:v>
                </c:pt>
                <c:pt idx="830">
                  <c:v>8.4</c:v>
                </c:pt>
                <c:pt idx="831">
                  <c:v>8.41</c:v>
                </c:pt>
                <c:pt idx="832">
                  <c:v>8.42</c:v>
                </c:pt>
                <c:pt idx="833">
                  <c:v>8.43</c:v>
                </c:pt>
                <c:pt idx="834">
                  <c:v>8.44</c:v>
                </c:pt>
                <c:pt idx="835">
                  <c:v>8.4499999999999993</c:v>
                </c:pt>
                <c:pt idx="836">
                  <c:v>8.4600000000000009</c:v>
                </c:pt>
                <c:pt idx="837">
                  <c:v>8.4700000000000006</c:v>
                </c:pt>
                <c:pt idx="838">
                  <c:v>8.48</c:v>
                </c:pt>
                <c:pt idx="839">
                  <c:v>8.49</c:v>
                </c:pt>
                <c:pt idx="840">
                  <c:v>8.5</c:v>
                </c:pt>
                <c:pt idx="841">
                  <c:v>8.51</c:v>
                </c:pt>
                <c:pt idx="842">
                  <c:v>8.52</c:v>
                </c:pt>
                <c:pt idx="843">
                  <c:v>8.5299999999999994</c:v>
                </c:pt>
                <c:pt idx="844">
                  <c:v>8.5399999999999991</c:v>
                </c:pt>
                <c:pt idx="845">
                  <c:v>8.5500000000000007</c:v>
                </c:pt>
                <c:pt idx="846">
                  <c:v>8.56</c:v>
                </c:pt>
                <c:pt idx="847">
                  <c:v>8.57</c:v>
                </c:pt>
                <c:pt idx="848">
                  <c:v>8.58</c:v>
                </c:pt>
                <c:pt idx="849">
                  <c:v>8.59</c:v>
                </c:pt>
                <c:pt idx="850">
                  <c:v>8.6</c:v>
                </c:pt>
                <c:pt idx="851">
                  <c:v>8.61</c:v>
                </c:pt>
                <c:pt idx="852">
                  <c:v>8.6199999999999992</c:v>
                </c:pt>
                <c:pt idx="853">
                  <c:v>8.6300000000000008</c:v>
                </c:pt>
                <c:pt idx="854">
                  <c:v>8.64</c:v>
                </c:pt>
                <c:pt idx="855">
                  <c:v>8.65</c:v>
                </c:pt>
                <c:pt idx="856">
                  <c:v>8.66</c:v>
                </c:pt>
                <c:pt idx="857">
                  <c:v>8.67</c:v>
                </c:pt>
                <c:pt idx="858">
                  <c:v>8.68</c:v>
                </c:pt>
                <c:pt idx="859">
                  <c:v>8.69</c:v>
                </c:pt>
                <c:pt idx="860">
                  <c:v>8.6999999999999993</c:v>
                </c:pt>
                <c:pt idx="861">
                  <c:v>8.7100000000000009</c:v>
                </c:pt>
                <c:pt idx="862">
                  <c:v>8.7200000000000006</c:v>
                </c:pt>
                <c:pt idx="863">
                  <c:v>8.73</c:v>
                </c:pt>
                <c:pt idx="864">
                  <c:v>8.74</c:v>
                </c:pt>
                <c:pt idx="865">
                  <c:v>8.75</c:v>
                </c:pt>
                <c:pt idx="866">
                  <c:v>8.76</c:v>
                </c:pt>
                <c:pt idx="867">
                  <c:v>8.77</c:v>
                </c:pt>
                <c:pt idx="868">
                  <c:v>8.7799999999999994</c:v>
                </c:pt>
                <c:pt idx="869">
                  <c:v>8.7899999999999991</c:v>
                </c:pt>
                <c:pt idx="870">
                  <c:v>8.8000000000000007</c:v>
                </c:pt>
                <c:pt idx="871">
                  <c:v>8.81</c:v>
                </c:pt>
                <c:pt idx="872">
                  <c:v>8.82</c:v>
                </c:pt>
                <c:pt idx="873">
                  <c:v>8.83</c:v>
                </c:pt>
                <c:pt idx="874">
                  <c:v>8.84</c:v>
                </c:pt>
                <c:pt idx="875">
                  <c:v>8.85</c:v>
                </c:pt>
                <c:pt idx="876">
                  <c:v>8.86</c:v>
                </c:pt>
                <c:pt idx="877">
                  <c:v>8.8699999999999992</c:v>
                </c:pt>
                <c:pt idx="878">
                  <c:v>8.8800000000000008</c:v>
                </c:pt>
                <c:pt idx="879">
                  <c:v>8.89</c:v>
                </c:pt>
                <c:pt idx="880">
                  <c:v>8.9</c:v>
                </c:pt>
                <c:pt idx="881">
                  <c:v>8.91</c:v>
                </c:pt>
                <c:pt idx="882">
                  <c:v>8.92</c:v>
                </c:pt>
                <c:pt idx="883">
                  <c:v>8.93</c:v>
                </c:pt>
                <c:pt idx="884">
                  <c:v>8.94</c:v>
                </c:pt>
                <c:pt idx="885">
                  <c:v>8.9499999999999993</c:v>
                </c:pt>
                <c:pt idx="886">
                  <c:v>8.9600000000000009</c:v>
                </c:pt>
                <c:pt idx="887">
                  <c:v>8.9700000000000006</c:v>
                </c:pt>
                <c:pt idx="888">
                  <c:v>8.98</c:v>
                </c:pt>
                <c:pt idx="889">
                  <c:v>8.99</c:v>
                </c:pt>
                <c:pt idx="890">
                  <c:v>9</c:v>
                </c:pt>
                <c:pt idx="891">
                  <c:v>9.01</c:v>
                </c:pt>
                <c:pt idx="892">
                  <c:v>9.02</c:v>
                </c:pt>
                <c:pt idx="893">
                  <c:v>9.0299999999999994</c:v>
                </c:pt>
                <c:pt idx="894">
                  <c:v>9.0399999999999991</c:v>
                </c:pt>
                <c:pt idx="895">
                  <c:v>9.0500000000000007</c:v>
                </c:pt>
                <c:pt idx="896">
                  <c:v>9.06</c:v>
                </c:pt>
                <c:pt idx="897">
                  <c:v>9.07</c:v>
                </c:pt>
                <c:pt idx="898">
                  <c:v>9.08</c:v>
                </c:pt>
                <c:pt idx="899">
                  <c:v>9.09</c:v>
                </c:pt>
                <c:pt idx="900">
                  <c:v>9.1</c:v>
                </c:pt>
                <c:pt idx="901">
                  <c:v>9.11</c:v>
                </c:pt>
                <c:pt idx="902">
                  <c:v>9.1199999999999992</c:v>
                </c:pt>
                <c:pt idx="903">
                  <c:v>9.1300000000000008</c:v>
                </c:pt>
                <c:pt idx="904">
                  <c:v>9.14</c:v>
                </c:pt>
                <c:pt idx="905">
                  <c:v>9.15</c:v>
                </c:pt>
                <c:pt idx="906">
                  <c:v>9.16</c:v>
                </c:pt>
                <c:pt idx="907">
                  <c:v>9.17</c:v>
                </c:pt>
                <c:pt idx="908">
                  <c:v>9.18</c:v>
                </c:pt>
                <c:pt idx="909">
                  <c:v>9.19</c:v>
                </c:pt>
                <c:pt idx="910">
                  <c:v>9.1999999999999993</c:v>
                </c:pt>
                <c:pt idx="911">
                  <c:v>9.2100000000000009</c:v>
                </c:pt>
                <c:pt idx="912">
                  <c:v>9.2200000000000006</c:v>
                </c:pt>
                <c:pt idx="913">
                  <c:v>9.23</c:v>
                </c:pt>
                <c:pt idx="914">
                  <c:v>9.24</c:v>
                </c:pt>
                <c:pt idx="915">
                  <c:v>9.25</c:v>
                </c:pt>
                <c:pt idx="916">
                  <c:v>9.26</c:v>
                </c:pt>
                <c:pt idx="917">
                  <c:v>9.27</c:v>
                </c:pt>
                <c:pt idx="918">
                  <c:v>9.2799999999999994</c:v>
                </c:pt>
                <c:pt idx="919">
                  <c:v>9.2899999999999991</c:v>
                </c:pt>
                <c:pt idx="920">
                  <c:v>9.3000000000000007</c:v>
                </c:pt>
                <c:pt idx="921">
                  <c:v>9.31</c:v>
                </c:pt>
                <c:pt idx="922">
                  <c:v>9.32</c:v>
                </c:pt>
                <c:pt idx="923">
                  <c:v>9.33</c:v>
                </c:pt>
                <c:pt idx="924">
                  <c:v>9.34</c:v>
                </c:pt>
                <c:pt idx="925">
                  <c:v>9.35</c:v>
                </c:pt>
                <c:pt idx="926">
                  <c:v>9.36</c:v>
                </c:pt>
                <c:pt idx="927">
                  <c:v>9.3699999999999992</c:v>
                </c:pt>
                <c:pt idx="928">
                  <c:v>9.3800000000000008</c:v>
                </c:pt>
                <c:pt idx="929">
                  <c:v>9.39</c:v>
                </c:pt>
                <c:pt idx="930">
                  <c:v>9.4</c:v>
                </c:pt>
                <c:pt idx="931">
                  <c:v>9.41</c:v>
                </c:pt>
                <c:pt idx="932">
                  <c:v>9.42</c:v>
                </c:pt>
                <c:pt idx="933">
                  <c:v>9.43</c:v>
                </c:pt>
                <c:pt idx="934">
                  <c:v>9.44</c:v>
                </c:pt>
                <c:pt idx="935">
                  <c:v>9.4499999999999993</c:v>
                </c:pt>
                <c:pt idx="936">
                  <c:v>9.4600000000000009</c:v>
                </c:pt>
                <c:pt idx="937">
                  <c:v>9.4700000000000006</c:v>
                </c:pt>
                <c:pt idx="938">
                  <c:v>9.48</c:v>
                </c:pt>
                <c:pt idx="939">
                  <c:v>9.49</c:v>
                </c:pt>
                <c:pt idx="940">
                  <c:v>9.5</c:v>
                </c:pt>
                <c:pt idx="941">
                  <c:v>9.51</c:v>
                </c:pt>
                <c:pt idx="942">
                  <c:v>9.52</c:v>
                </c:pt>
                <c:pt idx="943">
                  <c:v>9.5299999999999994</c:v>
                </c:pt>
                <c:pt idx="944">
                  <c:v>9.5399999999999991</c:v>
                </c:pt>
                <c:pt idx="945">
                  <c:v>9.5500000000000007</c:v>
                </c:pt>
                <c:pt idx="946">
                  <c:v>9.56</c:v>
                </c:pt>
                <c:pt idx="947">
                  <c:v>9.57</c:v>
                </c:pt>
                <c:pt idx="948">
                  <c:v>9.58</c:v>
                </c:pt>
                <c:pt idx="949">
                  <c:v>9.59</c:v>
                </c:pt>
                <c:pt idx="950">
                  <c:v>9.6</c:v>
                </c:pt>
                <c:pt idx="951">
                  <c:v>9.61</c:v>
                </c:pt>
                <c:pt idx="952">
                  <c:v>9.6199999999999992</c:v>
                </c:pt>
                <c:pt idx="953">
                  <c:v>9.6300000000000008</c:v>
                </c:pt>
                <c:pt idx="954">
                  <c:v>9.64</c:v>
                </c:pt>
                <c:pt idx="955">
                  <c:v>9.65</c:v>
                </c:pt>
                <c:pt idx="956">
                  <c:v>9.66</c:v>
                </c:pt>
                <c:pt idx="957">
                  <c:v>9.67</c:v>
                </c:pt>
                <c:pt idx="958">
                  <c:v>9.68</c:v>
                </c:pt>
                <c:pt idx="959">
                  <c:v>9.69</c:v>
                </c:pt>
                <c:pt idx="960">
                  <c:v>9.6999999999999993</c:v>
                </c:pt>
                <c:pt idx="961">
                  <c:v>9.7100000000000009</c:v>
                </c:pt>
                <c:pt idx="962">
                  <c:v>9.7200000000000006</c:v>
                </c:pt>
                <c:pt idx="963">
                  <c:v>9.73</c:v>
                </c:pt>
                <c:pt idx="964">
                  <c:v>9.74</c:v>
                </c:pt>
                <c:pt idx="965">
                  <c:v>9.75</c:v>
                </c:pt>
                <c:pt idx="966">
                  <c:v>9.76</c:v>
                </c:pt>
                <c:pt idx="967">
                  <c:v>9.77</c:v>
                </c:pt>
                <c:pt idx="968">
                  <c:v>9.7799999999999994</c:v>
                </c:pt>
                <c:pt idx="969">
                  <c:v>9.7899999999999991</c:v>
                </c:pt>
                <c:pt idx="970">
                  <c:v>9.8000000000000007</c:v>
                </c:pt>
                <c:pt idx="971">
                  <c:v>9.81</c:v>
                </c:pt>
                <c:pt idx="972">
                  <c:v>9.82</c:v>
                </c:pt>
                <c:pt idx="973">
                  <c:v>9.83</c:v>
                </c:pt>
                <c:pt idx="974">
                  <c:v>9.84</c:v>
                </c:pt>
                <c:pt idx="975">
                  <c:v>9.85</c:v>
                </c:pt>
                <c:pt idx="976">
                  <c:v>9.86</c:v>
                </c:pt>
                <c:pt idx="977">
                  <c:v>9.8699999999999992</c:v>
                </c:pt>
                <c:pt idx="978">
                  <c:v>9.8800000000000008</c:v>
                </c:pt>
                <c:pt idx="979">
                  <c:v>9.89</c:v>
                </c:pt>
                <c:pt idx="980">
                  <c:v>9.9</c:v>
                </c:pt>
                <c:pt idx="981">
                  <c:v>9.91</c:v>
                </c:pt>
                <c:pt idx="982">
                  <c:v>9.92</c:v>
                </c:pt>
                <c:pt idx="983">
                  <c:v>9.93</c:v>
                </c:pt>
                <c:pt idx="984">
                  <c:v>9.94</c:v>
                </c:pt>
                <c:pt idx="985">
                  <c:v>9.9499999999999993</c:v>
                </c:pt>
                <c:pt idx="986">
                  <c:v>9.9600000000000009</c:v>
                </c:pt>
                <c:pt idx="987">
                  <c:v>9.9700000000000006</c:v>
                </c:pt>
                <c:pt idx="988">
                  <c:v>9.98</c:v>
                </c:pt>
                <c:pt idx="989">
                  <c:v>9.99</c:v>
                </c:pt>
                <c:pt idx="990">
                  <c:v>10</c:v>
                </c:pt>
                <c:pt idx="991">
                  <c:v>10.01</c:v>
                </c:pt>
                <c:pt idx="992">
                  <c:v>10.02</c:v>
                </c:pt>
                <c:pt idx="993">
                  <c:v>10.029999999999999</c:v>
                </c:pt>
                <c:pt idx="994">
                  <c:v>10.039999999999999</c:v>
                </c:pt>
                <c:pt idx="995">
                  <c:v>10.050000000000001</c:v>
                </c:pt>
                <c:pt idx="996">
                  <c:v>10.06</c:v>
                </c:pt>
                <c:pt idx="997">
                  <c:v>10.07</c:v>
                </c:pt>
                <c:pt idx="998">
                  <c:v>10.08</c:v>
                </c:pt>
                <c:pt idx="999">
                  <c:v>10.09</c:v>
                </c:pt>
                <c:pt idx="1000">
                  <c:v>10.1</c:v>
                </c:pt>
                <c:pt idx="1001">
                  <c:v>10.11</c:v>
                </c:pt>
                <c:pt idx="1002">
                  <c:v>10.119999999999999</c:v>
                </c:pt>
                <c:pt idx="1003">
                  <c:v>10.130000000000001</c:v>
                </c:pt>
                <c:pt idx="1004">
                  <c:v>10.14</c:v>
                </c:pt>
                <c:pt idx="1005">
                  <c:v>10.15</c:v>
                </c:pt>
                <c:pt idx="1006">
                  <c:v>10.16</c:v>
                </c:pt>
                <c:pt idx="1007">
                  <c:v>10.17</c:v>
                </c:pt>
                <c:pt idx="1008">
                  <c:v>10.18</c:v>
                </c:pt>
                <c:pt idx="1009">
                  <c:v>10.19</c:v>
                </c:pt>
                <c:pt idx="1010">
                  <c:v>10.199999999999999</c:v>
                </c:pt>
                <c:pt idx="1011">
                  <c:v>10.210000000000001</c:v>
                </c:pt>
                <c:pt idx="1012">
                  <c:v>10.220000000000001</c:v>
                </c:pt>
                <c:pt idx="1013">
                  <c:v>10.23</c:v>
                </c:pt>
                <c:pt idx="1014">
                  <c:v>10.24</c:v>
                </c:pt>
                <c:pt idx="1015">
                  <c:v>10.25</c:v>
                </c:pt>
                <c:pt idx="1016">
                  <c:v>10.26</c:v>
                </c:pt>
                <c:pt idx="1017">
                  <c:v>10.27</c:v>
                </c:pt>
                <c:pt idx="1018">
                  <c:v>10.28</c:v>
                </c:pt>
                <c:pt idx="1019">
                  <c:v>10.29</c:v>
                </c:pt>
                <c:pt idx="1020">
                  <c:v>10.3</c:v>
                </c:pt>
                <c:pt idx="1021">
                  <c:v>10.31</c:v>
                </c:pt>
                <c:pt idx="1022">
                  <c:v>10.32</c:v>
                </c:pt>
                <c:pt idx="1023">
                  <c:v>10.33</c:v>
                </c:pt>
                <c:pt idx="1024">
                  <c:v>10.34</c:v>
                </c:pt>
                <c:pt idx="1025">
                  <c:v>10.35</c:v>
                </c:pt>
                <c:pt idx="1026">
                  <c:v>10.36</c:v>
                </c:pt>
                <c:pt idx="1027">
                  <c:v>10.37</c:v>
                </c:pt>
                <c:pt idx="1028">
                  <c:v>10.38</c:v>
                </c:pt>
                <c:pt idx="1029">
                  <c:v>10.39</c:v>
                </c:pt>
                <c:pt idx="1030">
                  <c:v>10.4</c:v>
                </c:pt>
                <c:pt idx="1031">
                  <c:v>10.41</c:v>
                </c:pt>
                <c:pt idx="1032">
                  <c:v>10.42</c:v>
                </c:pt>
                <c:pt idx="1033">
                  <c:v>10.43</c:v>
                </c:pt>
                <c:pt idx="1034">
                  <c:v>10.44</c:v>
                </c:pt>
                <c:pt idx="1035">
                  <c:v>10.45</c:v>
                </c:pt>
                <c:pt idx="1036">
                  <c:v>10.46</c:v>
                </c:pt>
                <c:pt idx="1037">
                  <c:v>10.47</c:v>
                </c:pt>
                <c:pt idx="1038">
                  <c:v>10.48</c:v>
                </c:pt>
                <c:pt idx="1039">
                  <c:v>10.49</c:v>
                </c:pt>
                <c:pt idx="1040">
                  <c:v>10.5</c:v>
                </c:pt>
                <c:pt idx="1041">
                  <c:v>10.51</c:v>
                </c:pt>
                <c:pt idx="1042">
                  <c:v>10.52</c:v>
                </c:pt>
                <c:pt idx="1043">
                  <c:v>10.53</c:v>
                </c:pt>
                <c:pt idx="1044">
                  <c:v>10.54</c:v>
                </c:pt>
                <c:pt idx="1045">
                  <c:v>10.55</c:v>
                </c:pt>
                <c:pt idx="1046">
                  <c:v>10.56</c:v>
                </c:pt>
                <c:pt idx="1047">
                  <c:v>10.57</c:v>
                </c:pt>
                <c:pt idx="1048">
                  <c:v>10.58</c:v>
                </c:pt>
                <c:pt idx="1049">
                  <c:v>10.59</c:v>
                </c:pt>
                <c:pt idx="1050">
                  <c:v>10.6</c:v>
                </c:pt>
                <c:pt idx="1051">
                  <c:v>10.61</c:v>
                </c:pt>
                <c:pt idx="1052">
                  <c:v>10.62</c:v>
                </c:pt>
                <c:pt idx="1053">
                  <c:v>10.63</c:v>
                </c:pt>
                <c:pt idx="1054">
                  <c:v>10.64</c:v>
                </c:pt>
                <c:pt idx="1055">
                  <c:v>10.65</c:v>
                </c:pt>
                <c:pt idx="1056">
                  <c:v>10.66</c:v>
                </c:pt>
                <c:pt idx="1057">
                  <c:v>10.67</c:v>
                </c:pt>
                <c:pt idx="1058">
                  <c:v>10.68</c:v>
                </c:pt>
                <c:pt idx="1059">
                  <c:v>10.69</c:v>
                </c:pt>
                <c:pt idx="1060">
                  <c:v>10.7</c:v>
                </c:pt>
                <c:pt idx="1061">
                  <c:v>10.71</c:v>
                </c:pt>
                <c:pt idx="1062">
                  <c:v>10.72</c:v>
                </c:pt>
                <c:pt idx="1063">
                  <c:v>10.73</c:v>
                </c:pt>
                <c:pt idx="1064">
                  <c:v>10.74</c:v>
                </c:pt>
                <c:pt idx="1065">
                  <c:v>10.75</c:v>
                </c:pt>
                <c:pt idx="1066">
                  <c:v>10.76</c:v>
                </c:pt>
                <c:pt idx="1067">
                  <c:v>10.77</c:v>
                </c:pt>
                <c:pt idx="1068">
                  <c:v>10.78</c:v>
                </c:pt>
                <c:pt idx="1069">
                  <c:v>10.79</c:v>
                </c:pt>
                <c:pt idx="1070">
                  <c:v>10.8</c:v>
                </c:pt>
                <c:pt idx="1071">
                  <c:v>10.81</c:v>
                </c:pt>
                <c:pt idx="1072">
                  <c:v>10.82</c:v>
                </c:pt>
                <c:pt idx="1073">
                  <c:v>10.83</c:v>
                </c:pt>
                <c:pt idx="1074">
                  <c:v>10.84</c:v>
                </c:pt>
                <c:pt idx="1075">
                  <c:v>10.85</c:v>
                </c:pt>
                <c:pt idx="1076">
                  <c:v>10.86</c:v>
                </c:pt>
                <c:pt idx="1077">
                  <c:v>10.87</c:v>
                </c:pt>
                <c:pt idx="1078">
                  <c:v>10.88</c:v>
                </c:pt>
                <c:pt idx="1079">
                  <c:v>10.89</c:v>
                </c:pt>
                <c:pt idx="1080">
                  <c:v>10.9</c:v>
                </c:pt>
                <c:pt idx="1081">
                  <c:v>10.91</c:v>
                </c:pt>
                <c:pt idx="1082">
                  <c:v>10.92</c:v>
                </c:pt>
                <c:pt idx="1083">
                  <c:v>10.93</c:v>
                </c:pt>
                <c:pt idx="1084">
                  <c:v>10.94</c:v>
                </c:pt>
                <c:pt idx="1085">
                  <c:v>10.95</c:v>
                </c:pt>
                <c:pt idx="1086">
                  <c:v>10.96</c:v>
                </c:pt>
                <c:pt idx="1087">
                  <c:v>10.97</c:v>
                </c:pt>
                <c:pt idx="1088">
                  <c:v>10.98</c:v>
                </c:pt>
                <c:pt idx="1089">
                  <c:v>10.99</c:v>
                </c:pt>
                <c:pt idx="1090">
                  <c:v>11</c:v>
                </c:pt>
                <c:pt idx="1091">
                  <c:v>11.01</c:v>
                </c:pt>
                <c:pt idx="1092">
                  <c:v>11.02</c:v>
                </c:pt>
                <c:pt idx="1093">
                  <c:v>11.03</c:v>
                </c:pt>
                <c:pt idx="1094">
                  <c:v>11.04</c:v>
                </c:pt>
                <c:pt idx="1095">
                  <c:v>11.05</c:v>
                </c:pt>
                <c:pt idx="1096">
                  <c:v>11.06</c:v>
                </c:pt>
                <c:pt idx="1097">
                  <c:v>11.07</c:v>
                </c:pt>
                <c:pt idx="1098">
                  <c:v>11.08</c:v>
                </c:pt>
                <c:pt idx="1099">
                  <c:v>11.09</c:v>
                </c:pt>
                <c:pt idx="1100">
                  <c:v>11.1</c:v>
                </c:pt>
                <c:pt idx="1101">
                  <c:v>11.11</c:v>
                </c:pt>
                <c:pt idx="1102">
                  <c:v>11.12</c:v>
                </c:pt>
                <c:pt idx="1103">
                  <c:v>11.13</c:v>
                </c:pt>
                <c:pt idx="1104">
                  <c:v>11.14</c:v>
                </c:pt>
                <c:pt idx="1105">
                  <c:v>11.15</c:v>
                </c:pt>
                <c:pt idx="1106">
                  <c:v>11.16</c:v>
                </c:pt>
                <c:pt idx="1107">
                  <c:v>11.17</c:v>
                </c:pt>
                <c:pt idx="1108">
                  <c:v>11.18</c:v>
                </c:pt>
                <c:pt idx="1109">
                  <c:v>11.19</c:v>
                </c:pt>
                <c:pt idx="1110">
                  <c:v>11.2</c:v>
                </c:pt>
                <c:pt idx="1111">
                  <c:v>11.21</c:v>
                </c:pt>
                <c:pt idx="1112">
                  <c:v>11.22</c:v>
                </c:pt>
                <c:pt idx="1113">
                  <c:v>11.23</c:v>
                </c:pt>
                <c:pt idx="1114">
                  <c:v>11.24</c:v>
                </c:pt>
                <c:pt idx="1115">
                  <c:v>11.25</c:v>
                </c:pt>
                <c:pt idx="1116">
                  <c:v>11.26</c:v>
                </c:pt>
                <c:pt idx="1117">
                  <c:v>11.27</c:v>
                </c:pt>
                <c:pt idx="1118">
                  <c:v>11.28</c:v>
                </c:pt>
                <c:pt idx="1119">
                  <c:v>11.29</c:v>
                </c:pt>
                <c:pt idx="1120">
                  <c:v>11.3</c:v>
                </c:pt>
                <c:pt idx="1121">
                  <c:v>11.31</c:v>
                </c:pt>
                <c:pt idx="1122">
                  <c:v>11.32</c:v>
                </c:pt>
                <c:pt idx="1123">
                  <c:v>11.33</c:v>
                </c:pt>
                <c:pt idx="1124">
                  <c:v>11.34</c:v>
                </c:pt>
                <c:pt idx="1125">
                  <c:v>11.35</c:v>
                </c:pt>
                <c:pt idx="1126">
                  <c:v>11.36</c:v>
                </c:pt>
                <c:pt idx="1127">
                  <c:v>11.37</c:v>
                </c:pt>
                <c:pt idx="1128">
                  <c:v>11.38</c:v>
                </c:pt>
                <c:pt idx="1129">
                  <c:v>11.39</c:v>
                </c:pt>
                <c:pt idx="1130">
                  <c:v>11.4</c:v>
                </c:pt>
                <c:pt idx="1131">
                  <c:v>11.41</c:v>
                </c:pt>
                <c:pt idx="1132">
                  <c:v>11.42</c:v>
                </c:pt>
                <c:pt idx="1133">
                  <c:v>11.43</c:v>
                </c:pt>
                <c:pt idx="1134">
                  <c:v>11.44</c:v>
                </c:pt>
                <c:pt idx="1135">
                  <c:v>11.45</c:v>
                </c:pt>
                <c:pt idx="1136">
                  <c:v>11.46</c:v>
                </c:pt>
                <c:pt idx="1137">
                  <c:v>11.47</c:v>
                </c:pt>
                <c:pt idx="1138">
                  <c:v>11.48</c:v>
                </c:pt>
                <c:pt idx="1139">
                  <c:v>11.49</c:v>
                </c:pt>
                <c:pt idx="1140">
                  <c:v>11.5</c:v>
                </c:pt>
                <c:pt idx="1141">
                  <c:v>11.51</c:v>
                </c:pt>
                <c:pt idx="1142">
                  <c:v>11.52</c:v>
                </c:pt>
                <c:pt idx="1143">
                  <c:v>11.53</c:v>
                </c:pt>
                <c:pt idx="1144">
                  <c:v>11.54</c:v>
                </c:pt>
                <c:pt idx="1145">
                  <c:v>11.55</c:v>
                </c:pt>
                <c:pt idx="1146">
                  <c:v>11.56</c:v>
                </c:pt>
                <c:pt idx="1147">
                  <c:v>11.57</c:v>
                </c:pt>
                <c:pt idx="1148">
                  <c:v>11.58</c:v>
                </c:pt>
                <c:pt idx="1149">
                  <c:v>11.59</c:v>
                </c:pt>
                <c:pt idx="1150">
                  <c:v>11.6</c:v>
                </c:pt>
                <c:pt idx="1151">
                  <c:v>11.61</c:v>
                </c:pt>
                <c:pt idx="1152">
                  <c:v>11.62</c:v>
                </c:pt>
                <c:pt idx="1153">
                  <c:v>11.63</c:v>
                </c:pt>
                <c:pt idx="1154">
                  <c:v>11.64</c:v>
                </c:pt>
                <c:pt idx="1155">
                  <c:v>11.65</c:v>
                </c:pt>
                <c:pt idx="1156">
                  <c:v>11.66</c:v>
                </c:pt>
                <c:pt idx="1157">
                  <c:v>11.67</c:v>
                </c:pt>
                <c:pt idx="1158">
                  <c:v>11.68</c:v>
                </c:pt>
                <c:pt idx="1159">
                  <c:v>11.69</c:v>
                </c:pt>
                <c:pt idx="1160">
                  <c:v>11.7</c:v>
                </c:pt>
                <c:pt idx="1161">
                  <c:v>11.71</c:v>
                </c:pt>
                <c:pt idx="1162">
                  <c:v>11.72</c:v>
                </c:pt>
                <c:pt idx="1163">
                  <c:v>11.73</c:v>
                </c:pt>
                <c:pt idx="1164">
                  <c:v>11.74</c:v>
                </c:pt>
                <c:pt idx="1165">
                  <c:v>11.75</c:v>
                </c:pt>
                <c:pt idx="1166">
                  <c:v>11.76</c:v>
                </c:pt>
                <c:pt idx="1167">
                  <c:v>11.77</c:v>
                </c:pt>
                <c:pt idx="1168">
                  <c:v>11.78</c:v>
                </c:pt>
                <c:pt idx="1169">
                  <c:v>11.79</c:v>
                </c:pt>
                <c:pt idx="1170">
                  <c:v>11.8</c:v>
                </c:pt>
                <c:pt idx="1171">
                  <c:v>11.81</c:v>
                </c:pt>
                <c:pt idx="1172">
                  <c:v>11.82</c:v>
                </c:pt>
                <c:pt idx="1173">
                  <c:v>11.83</c:v>
                </c:pt>
                <c:pt idx="1174">
                  <c:v>11.84</c:v>
                </c:pt>
                <c:pt idx="1175">
                  <c:v>11.85</c:v>
                </c:pt>
                <c:pt idx="1176">
                  <c:v>11.86</c:v>
                </c:pt>
                <c:pt idx="1177">
                  <c:v>11.87</c:v>
                </c:pt>
                <c:pt idx="1178">
                  <c:v>11.88</c:v>
                </c:pt>
                <c:pt idx="1179">
                  <c:v>11.89</c:v>
                </c:pt>
                <c:pt idx="1180">
                  <c:v>11.9</c:v>
                </c:pt>
                <c:pt idx="1181">
                  <c:v>11.91</c:v>
                </c:pt>
                <c:pt idx="1182">
                  <c:v>11.92</c:v>
                </c:pt>
                <c:pt idx="1183">
                  <c:v>11.93</c:v>
                </c:pt>
                <c:pt idx="1184">
                  <c:v>11.94</c:v>
                </c:pt>
                <c:pt idx="1185">
                  <c:v>11.95</c:v>
                </c:pt>
                <c:pt idx="1186">
                  <c:v>11.96</c:v>
                </c:pt>
                <c:pt idx="1187">
                  <c:v>11.97</c:v>
                </c:pt>
                <c:pt idx="1188">
                  <c:v>11.98</c:v>
                </c:pt>
                <c:pt idx="1189">
                  <c:v>11.99</c:v>
                </c:pt>
                <c:pt idx="1190">
                  <c:v>12</c:v>
                </c:pt>
                <c:pt idx="1191">
                  <c:v>12.01</c:v>
                </c:pt>
                <c:pt idx="1192">
                  <c:v>12.02</c:v>
                </c:pt>
                <c:pt idx="1193">
                  <c:v>12.03</c:v>
                </c:pt>
                <c:pt idx="1194">
                  <c:v>12.04</c:v>
                </c:pt>
                <c:pt idx="1195">
                  <c:v>12.05</c:v>
                </c:pt>
                <c:pt idx="1196">
                  <c:v>12.06</c:v>
                </c:pt>
                <c:pt idx="1197">
                  <c:v>12.07</c:v>
                </c:pt>
                <c:pt idx="1198">
                  <c:v>12.08</c:v>
                </c:pt>
                <c:pt idx="1199">
                  <c:v>12.09</c:v>
                </c:pt>
                <c:pt idx="1200">
                  <c:v>12.1</c:v>
                </c:pt>
                <c:pt idx="1201">
                  <c:v>12.11</c:v>
                </c:pt>
                <c:pt idx="1202">
                  <c:v>12.12</c:v>
                </c:pt>
                <c:pt idx="1203">
                  <c:v>12.13</c:v>
                </c:pt>
                <c:pt idx="1204">
                  <c:v>12.14</c:v>
                </c:pt>
                <c:pt idx="1205">
                  <c:v>12.15</c:v>
                </c:pt>
                <c:pt idx="1206">
                  <c:v>12.16</c:v>
                </c:pt>
                <c:pt idx="1207">
                  <c:v>12.17</c:v>
                </c:pt>
                <c:pt idx="1208">
                  <c:v>12.18</c:v>
                </c:pt>
                <c:pt idx="1209">
                  <c:v>12.19</c:v>
                </c:pt>
                <c:pt idx="1210">
                  <c:v>12.2</c:v>
                </c:pt>
                <c:pt idx="1211">
                  <c:v>12.21</c:v>
                </c:pt>
                <c:pt idx="1212">
                  <c:v>12.22</c:v>
                </c:pt>
                <c:pt idx="1213">
                  <c:v>12.23</c:v>
                </c:pt>
                <c:pt idx="1214">
                  <c:v>12.24</c:v>
                </c:pt>
                <c:pt idx="1215">
                  <c:v>12.25</c:v>
                </c:pt>
                <c:pt idx="1216">
                  <c:v>12.26</c:v>
                </c:pt>
                <c:pt idx="1217">
                  <c:v>12.27</c:v>
                </c:pt>
                <c:pt idx="1218">
                  <c:v>12.28</c:v>
                </c:pt>
                <c:pt idx="1219">
                  <c:v>12.29</c:v>
                </c:pt>
                <c:pt idx="1220">
                  <c:v>12.3</c:v>
                </c:pt>
                <c:pt idx="1221">
                  <c:v>12.31</c:v>
                </c:pt>
                <c:pt idx="1222">
                  <c:v>12.32</c:v>
                </c:pt>
                <c:pt idx="1223">
                  <c:v>12.33</c:v>
                </c:pt>
                <c:pt idx="1224">
                  <c:v>12.34</c:v>
                </c:pt>
                <c:pt idx="1225">
                  <c:v>12.35</c:v>
                </c:pt>
                <c:pt idx="1226">
                  <c:v>12.36</c:v>
                </c:pt>
                <c:pt idx="1227">
                  <c:v>12.37</c:v>
                </c:pt>
                <c:pt idx="1228">
                  <c:v>12.38</c:v>
                </c:pt>
                <c:pt idx="1229">
                  <c:v>12.39</c:v>
                </c:pt>
                <c:pt idx="1230">
                  <c:v>12.4</c:v>
                </c:pt>
                <c:pt idx="1231">
                  <c:v>12.41</c:v>
                </c:pt>
                <c:pt idx="1232">
                  <c:v>12.42</c:v>
                </c:pt>
                <c:pt idx="1233">
                  <c:v>12.43</c:v>
                </c:pt>
                <c:pt idx="1234">
                  <c:v>12.44</c:v>
                </c:pt>
                <c:pt idx="1235">
                  <c:v>12.45</c:v>
                </c:pt>
                <c:pt idx="1236">
                  <c:v>12.46</c:v>
                </c:pt>
                <c:pt idx="1237">
                  <c:v>12.47</c:v>
                </c:pt>
                <c:pt idx="1238">
                  <c:v>12.48</c:v>
                </c:pt>
                <c:pt idx="1239">
                  <c:v>12.49</c:v>
                </c:pt>
                <c:pt idx="1240">
                  <c:v>12.5</c:v>
                </c:pt>
                <c:pt idx="1241">
                  <c:v>12.51</c:v>
                </c:pt>
                <c:pt idx="1242">
                  <c:v>12.52</c:v>
                </c:pt>
                <c:pt idx="1243">
                  <c:v>12.53</c:v>
                </c:pt>
                <c:pt idx="1244">
                  <c:v>12.54</c:v>
                </c:pt>
                <c:pt idx="1245">
                  <c:v>12.55</c:v>
                </c:pt>
                <c:pt idx="1246">
                  <c:v>12.56</c:v>
                </c:pt>
                <c:pt idx="1247">
                  <c:v>12.57</c:v>
                </c:pt>
                <c:pt idx="1248">
                  <c:v>12.58</c:v>
                </c:pt>
                <c:pt idx="1249">
                  <c:v>12.59</c:v>
                </c:pt>
                <c:pt idx="1250">
                  <c:v>12.6</c:v>
                </c:pt>
                <c:pt idx="1251">
                  <c:v>12.61</c:v>
                </c:pt>
                <c:pt idx="1252">
                  <c:v>12.62</c:v>
                </c:pt>
                <c:pt idx="1253">
                  <c:v>12.63</c:v>
                </c:pt>
                <c:pt idx="1254">
                  <c:v>12.64</c:v>
                </c:pt>
                <c:pt idx="1255">
                  <c:v>12.65</c:v>
                </c:pt>
                <c:pt idx="1256">
                  <c:v>12.66</c:v>
                </c:pt>
                <c:pt idx="1257">
                  <c:v>12.67</c:v>
                </c:pt>
                <c:pt idx="1258">
                  <c:v>12.68</c:v>
                </c:pt>
                <c:pt idx="1259">
                  <c:v>12.69</c:v>
                </c:pt>
                <c:pt idx="1260">
                  <c:v>12.7</c:v>
                </c:pt>
                <c:pt idx="1261">
                  <c:v>12.71</c:v>
                </c:pt>
                <c:pt idx="1262">
                  <c:v>12.72</c:v>
                </c:pt>
                <c:pt idx="1263">
                  <c:v>12.73</c:v>
                </c:pt>
                <c:pt idx="1264">
                  <c:v>12.74</c:v>
                </c:pt>
                <c:pt idx="1265">
                  <c:v>12.75</c:v>
                </c:pt>
                <c:pt idx="1266">
                  <c:v>12.76</c:v>
                </c:pt>
                <c:pt idx="1267">
                  <c:v>12.77</c:v>
                </c:pt>
                <c:pt idx="1268">
                  <c:v>12.78</c:v>
                </c:pt>
                <c:pt idx="1269">
                  <c:v>12.79</c:v>
                </c:pt>
                <c:pt idx="1270">
                  <c:v>12.8</c:v>
                </c:pt>
                <c:pt idx="1271">
                  <c:v>12.81</c:v>
                </c:pt>
                <c:pt idx="1272">
                  <c:v>12.82</c:v>
                </c:pt>
                <c:pt idx="1273">
                  <c:v>12.83</c:v>
                </c:pt>
                <c:pt idx="1274">
                  <c:v>12.84</c:v>
                </c:pt>
                <c:pt idx="1275">
                  <c:v>12.85</c:v>
                </c:pt>
                <c:pt idx="1276">
                  <c:v>12.86</c:v>
                </c:pt>
                <c:pt idx="1277">
                  <c:v>12.87</c:v>
                </c:pt>
                <c:pt idx="1278">
                  <c:v>12.88</c:v>
                </c:pt>
                <c:pt idx="1279">
                  <c:v>12.89</c:v>
                </c:pt>
                <c:pt idx="1280">
                  <c:v>12.9</c:v>
                </c:pt>
                <c:pt idx="1281">
                  <c:v>12.91</c:v>
                </c:pt>
                <c:pt idx="1282">
                  <c:v>12.92</c:v>
                </c:pt>
                <c:pt idx="1283">
                  <c:v>12.93</c:v>
                </c:pt>
                <c:pt idx="1284">
                  <c:v>12.94</c:v>
                </c:pt>
                <c:pt idx="1285">
                  <c:v>12.95</c:v>
                </c:pt>
                <c:pt idx="1286">
                  <c:v>12.96</c:v>
                </c:pt>
                <c:pt idx="1287">
                  <c:v>12.97</c:v>
                </c:pt>
                <c:pt idx="1288">
                  <c:v>12.98</c:v>
                </c:pt>
                <c:pt idx="1289">
                  <c:v>12.99</c:v>
                </c:pt>
                <c:pt idx="1290">
                  <c:v>13</c:v>
                </c:pt>
                <c:pt idx="1291">
                  <c:v>13.01</c:v>
                </c:pt>
                <c:pt idx="1292">
                  <c:v>13.02</c:v>
                </c:pt>
                <c:pt idx="1293">
                  <c:v>13.03</c:v>
                </c:pt>
                <c:pt idx="1294">
                  <c:v>13.04</c:v>
                </c:pt>
                <c:pt idx="1295">
                  <c:v>13.05</c:v>
                </c:pt>
                <c:pt idx="1296">
                  <c:v>13.06</c:v>
                </c:pt>
                <c:pt idx="1297">
                  <c:v>13.07</c:v>
                </c:pt>
                <c:pt idx="1298">
                  <c:v>13.08</c:v>
                </c:pt>
                <c:pt idx="1299">
                  <c:v>13.09</c:v>
                </c:pt>
                <c:pt idx="1300">
                  <c:v>13.1</c:v>
                </c:pt>
                <c:pt idx="1301">
                  <c:v>13.11</c:v>
                </c:pt>
                <c:pt idx="1302">
                  <c:v>13.12</c:v>
                </c:pt>
                <c:pt idx="1303">
                  <c:v>13.13</c:v>
                </c:pt>
                <c:pt idx="1304">
                  <c:v>13.14</c:v>
                </c:pt>
                <c:pt idx="1305">
                  <c:v>13.15</c:v>
                </c:pt>
                <c:pt idx="1306">
                  <c:v>13.16</c:v>
                </c:pt>
                <c:pt idx="1307">
                  <c:v>13.17</c:v>
                </c:pt>
                <c:pt idx="1308">
                  <c:v>13.18</c:v>
                </c:pt>
                <c:pt idx="1309">
                  <c:v>13.19</c:v>
                </c:pt>
                <c:pt idx="1310">
                  <c:v>13.2</c:v>
                </c:pt>
                <c:pt idx="1311">
                  <c:v>13.21</c:v>
                </c:pt>
                <c:pt idx="1312">
                  <c:v>13.22</c:v>
                </c:pt>
                <c:pt idx="1313">
                  <c:v>13.23</c:v>
                </c:pt>
                <c:pt idx="1314">
                  <c:v>13.24</c:v>
                </c:pt>
                <c:pt idx="1315">
                  <c:v>13.25</c:v>
                </c:pt>
                <c:pt idx="1316">
                  <c:v>13.26</c:v>
                </c:pt>
                <c:pt idx="1317">
                  <c:v>13.27</c:v>
                </c:pt>
                <c:pt idx="1318">
                  <c:v>13.28</c:v>
                </c:pt>
                <c:pt idx="1319">
                  <c:v>13.29</c:v>
                </c:pt>
                <c:pt idx="1320">
                  <c:v>13.3</c:v>
                </c:pt>
                <c:pt idx="1321">
                  <c:v>13.31</c:v>
                </c:pt>
                <c:pt idx="1322">
                  <c:v>13.32</c:v>
                </c:pt>
                <c:pt idx="1323">
                  <c:v>13.33</c:v>
                </c:pt>
                <c:pt idx="1324">
                  <c:v>13.34</c:v>
                </c:pt>
                <c:pt idx="1325">
                  <c:v>13.35</c:v>
                </c:pt>
                <c:pt idx="1326">
                  <c:v>13.36</c:v>
                </c:pt>
                <c:pt idx="1327">
                  <c:v>13.37</c:v>
                </c:pt>
                <c:pt idx="1328">
                  <c:v>13.38</c:v>
                </c:pt>
                <c:pt idx="1329">
                  <c:v>13.39</c:v>
                </c:pt>
                <c:pt idx="1330">
                  <c:v>13.4</c:v>
                </c:pt>
                <c:pt idx="1331">
                  <c:v>13.41</c:v>
                </c:pt>
                <c:pt idx="1332">
                  <c:v>13.42</c:v>
                </c:pt>
                <c:pt idx="1333">
                  <c:v>13.43</c:v>
                </c:pt>
                <c:pt idx="1334">
                  <c:v>13.44</c:v>
                </c:pt>
                <c:pt idx="1335">
                  <c:v>13.45</c:v>
                </c:pt>
                <c:pt idx="1336">
                  <c:v>13.46</c:v>
                </c:pt>
                <c:pt idx="1337">
                  <c:v>13.47</c:v>
                </c:pt>
                <c:pt idx="1338">
                  <c:v>13.48</c:v>
                </c:pt>
                <c:pt idx="1339">
                  <c:v>13.49</c:v>
                </c:pt>
                <c:pt idx="1340">
                  <c:v>13.5</c:v>
                </c:pt>
                <c:pt idx="1341">
                  <c:v>13.51</c:v>
                </c:pt>
                <c:pt idx="1342">
                  <c:v>13.52</c:v>
                </c:pt>
                <c:pt idx="1343">
                  <c:v>13.53</c:v>
                </c:pt>
                <c:pt idx="1344">
                  <c:v>13.54</c:v>
                </c:pt>
                <c:pt idx="1345">
                  <c:v>13.55</c:v>
                </c:pt>
                <c:pt idx="1346">
                  <c:v>13.56</c:v>
                </c:pt>
                <c:pt idx="1347">
                  <c:v>13.57</c:v>
                </c:pt>
                <c:pt idx="1348">
                  <c:v>13.58</c:v>
                </c:pt>
                <c:pt idx="1349">
                  <c:v>13.59</c:v>
                </c:pt>
                <c:pt idx="1350">
                  <c:v>13.6</c:v>
                </c:pt>
                <c:pt idx="1351">
                  <c:v>13.61</c:v>
                </c:pt>
                <c:pt idx="1352">
                  <c:v>13.62</c:v>
                </c:pt>
                <c:pt idx="1353">
                  <c:v>13.63</c:v>
                </c:pt>
                <c:pt idx="1354">
                  <c:v>13.64</c:v>
                </c:pt>
                <c:pt idx="1355">
                  <c:v>13.65</c:v>
                </c:pt>
                <c:pt idx="1356">
                  <c:v>13.66</c:v>
                </c:pt>
                <c:pt idx="1357">
                  <c:v>13.67</c:v>
                </c:pt>
                <c:pt idx="1358">
                  <c:v>13.68</c:v>
                </c:pt>
                <c:pt idx="1359">
                  <c:v>13.69</c:v>
                </c:pt>
                <c:pt idx="1360">
                  <c:v>13.7</c:v>
                </c:pt>
                <c:pt idx="1361">
                  <c:v>13.71</c:v>
                </c:pt>
                <c:pt idx="1362">
                  <c:v>13.72</c:v>
                </c:pt>
                <c:pt idx="1363">
                  <c:v>13.73</c:v>
                </c:pt>
                <c:pt idx="1364">
                  <c:v>13.74</c:v>
                </c:pt>
                <c:pt idx="1365">
                  <c:v>13.75</c:v>
                </c:pt>
                <c:pt idx="1366">
                  <c:v>13.76</c:v>
                </c:pt>
                <c:pt idx="1367">
                  <c:v>13.77</c:v>
                </c:pt>
                <c:pt idx="1368">
                  <c:v>13.78</c:v>
                </c:pt>
                <c:pt idx="1369">
                  <c:v>13.79</c:v>
                </c:pt>
                <c:pt idx="1370">
                  <c:v>13.8</c:v>
                </c:pt>
                <c:pt idx="1371">
                  <c:v>13.81</c:v>
                </c:pt>
                <c:pt idx="1372">
                  <c:v>13.82</c:v>
                </c:pt>
                <c:pt idx="1373">
                  <c:v>13.83</c:v>
                </c:pt>
                <c:pt idx="1374">
                  <c:v>13.84</c:v>
                </c:pt>
                <c:pt idx="1375">
                  <c:v>13.85</c:v>
                </c:pt>
                <c:pt idx="1376">
                  <c:v>13.86</c:v>
                </c:pt>
                <c:pt idx="1377">
                  <c:v>13.87</c:v>
                </c:pt>
                <c:pt idx="1378">
                  <c:v>13.88</c:v>
                </c:pt>
                <c:pt idx="1379">
                  <c:v>13.89</c:v>
                </c:pt>
                <c:pt idx="1380">
                  <c:v>13.9</c:v>
                </c:pt>
                <c:pt idx="1381">
                  <c:v>13.91</c:v>
                </c:pt>
                <c:pt idx="1382">
                  <c:v>13.92</c:v>
                </c:pt>
                <c:pt idx="1383">
                  <c:v>13.93</c:v>
                </c:pt>
                <c:pt idx="1384">
                  <c:v>13.94</c:v>
                </c:pt>
                <c:pt idx="1385">
                  <c:v>13.95</c:v>
                </c:pt>
                <c:pt idx="1386">
                  <c:v>13.96</c:v>
                </c:pt>
                <c:pt idx="1387">
                  <c:v>13.97</c:v>
                </c:pt>
                <c:pt idx="1388">
                  <c:v>13.98</c:v>
                </c:pt>
                <c:pt idx="1389">
                  <c:v>13.99</c:v>
                </c:pt>
                <c:pt idx="1390">
                  <c:v>14</c:v>
                </c:pt>
                <c:pt idx="1391">
                  <c:v>14.01</c:v>
                </c:pt>
                <c:pt idx="1392">
                  <c:v>14.02</c:v>
                </c:pt>
                <c:pt idx="1393">
                  <c:v>14.03</c:v>
                </c:pt>
                <c:pt idx="1394">
                  <c:v>14.04</c:v>
                </c:pt>
                <c:pt idx="1395">
                  <c:v>14.05</c:v>
                </c:pt>
                <c:pt idx="1396">
                  <c:v>14.06</c:v>
                </c:pt>
                <c:pt idx="1397">
                  <c:v>14.07</c:v>
                </c:pt>
                <c:pt idx="1398">
                  <c:v>14.08</c:v>
                </c:pt>
                <c:pt idx="1399">
                  <c:v>14.09</c:v>
                </c:pt>
                <c:pt idx="1400">
                  <c:v>14.1</c:v>
                </c:pt>
                <c:pt idx="1401">
                  <c:v>14.11</c:v>
                </c:pt>
                <c:pt idx="1402">
                  <c:v>14.12</c:v>
                </c:pt>
                <c:pt idx="1403">
                  <c:v>14.13</c:v>
                </c:pt>
                <c:pt idx="1404">
                  <c:v>14.14</c:v>
                </c:pt>
                <c:pt idx="1405">
                  <c:v>14.15</c:v>
                </c:pt>
                <c:pt idx="1406">
                  <c:v>14.16</c:v>
                </c:pt>
                <c:pt idx="1407">
                  <c:v>14.17</c:v>
                </c:pt>
                <c:pt idx="1408">
                  <c:v>14.18</c:v>
                </c:pt>
                <c:pt idx="1409">
                  <c:v>14.19</c:v>
                </c:pt>
                <c:pt idx="1410">
                  <c:v>14.2</c:v>
                </c:pt>
                <c:pt idx="1411">
                  <c:v>14.21</c:v>
                </c:pt>
                <c:pt idx="1412">
                  <c:v>14.22</c:v>
                </c:pt>
                <c:pt idx="1413">
                  <c:v>14.23</c:v>
                </c:pt>
                <c:pt idx="1414">
                  <c:v>14.24</c:v>
                </c:pt>
                <c:pt idx="1415">
                  <c:v>14.25</c:v>
                </c:pt>
                <c:pt idx="1416">
                  <c:v>14.26</c:v>
                </c:pt>
                <c:pt idx="1417">
                  <c:v>14.27</c:v>
                </c:pt>
                <c:pt idx="1418">
                  <c:v>14.28</c:v>
                </c:pt>
                <c:pt idx="1419">
                  <c:v>14.29</c:v>
                </c:pt>
                <c:pt idx="1420">
                  <c:v>14.3</c:v>
                </c:pt>
                <c:pt idx="1421">
                  <c:v>14.31</c:v>
                </c:pt>
                <c:pt idx="1422">
                  <c:v>14.32</c:v>
                </c:pt>
                <c:pt idx="1423">
                  <c:v>14.33</c:v>
                </c:pt>
                <c:pt idx="1424">
                  <c:v>14.34</c:v>
                </c:pt>
                <c:pt idx="1425">
                  <c:v>14.35</c:v>
                </c:pt>
                <c:pt idx="1426">
                  <c:v>14.36</c:v>
                </c:pt>
                <c:pt idx="1427">
                  <c:v>14.37</c:v>
                </c:pt>
                <c:pt idx="1428">
                  <c:v>14.38</c:v>
                </c:pt>
                <c:pt idx="1429">
                  <c:v>14.39</c:v>
                </c:pt>
                <c:pt idx="1430">
                  <c:v>14.4</c:v>
                </c:pt>
                <c:pt idx="1431">
                  <c:v>14.41</c:v>
                </c:pt>
                <c:pt idx="1432">
                  <c:v>14.42</c:v>
                </c:pt>
                <c:pt idx="1433">
                  <c:v>14.43</c:v>
                </c:pt>
                <c:pt idx="1434">
                  <c:v>14.44</c:v>
                </c:pt>
                <c:pt idx="1435">
                  <c:v>14.45</c:v>
                </c:pt>
                <c:pt idx="1436">
                  <c:v>14.46</c:v>
                </c:pt>
                <c:pt idx="1437">
                  <c:v>14.47</c:v>
                </c:pt>
                <c:pt idx="1438">
                  <c:v>14.48</c:v>
                </c:pt>
                <c:pt idx="1439">
                  <c:v>14.49</c:v>
                </c:pt>
                <c:pt idx="1440">
                  <c:v>14.5</c:v>
                </c:pt>
                <c:pt idx="1441">
                  <c:v>14.51</c:v>
                </c:pt>
                <c:pt idx="1442">
                  <c:v>14.52</c:v>
                </c:pt>
                <c:pt idx="1443">
                  <c:v>14.53</c:v>
                </c:pt>
                <c:pt idx="1444">
                  <c:v>14.54</c:v>
                </c:pt>
                <c:pt idx="1445">
                  <c:v>14.55</c:v>
                </c:pt>
                <c:pt idx="1446">
                  <c:v>14.56</c:v>
                </c:pt>
                <c:pt idx="1447">
                  <c:v>14.57</c:v>
                </c:pt>
                <c:pt idx="1448">
                  <c:v>14.58</c:v>
                </c:pt>
                <c:pt idx="1449">
                  <c:v>14.59</c:v>
                </c:pt>
                <c:pt idx="1450">
                  <c:v>14.6</c:v>
                </c:pt>
                <c:pt idx="1451">
                  <c:v>14.61</c:v>
                </c:pt>
                <c:pt idx="1452">
                  <c:v>14.62</c:v>
                </c:pt>
                <c:pt idx="1453">
                  <c:v>14.63</c:v>
                </c:pt>
                <c:pt idx="1454">
                  <c:v>14.64</c:v>
                </c:pt>
                <c:pt idx="1455">
                  <c:v>14.65</c:v>
                </c:pt>
                <c:pt idx="1456">
                  <c:v>14.66</c:v>
                </c:pt>
                <c:pt idx="1457">
                  <c:v>14.67</c:v>
                </c:pt>
                <c:pt idx="1458">
                  <c:v>14.68</c:v>
                </c:pt>
                <c:pt idx="1459">
                  <c:v>14.69</c:v>
                </c:pt>
                <c:pt idx="1460">
                  <c:v>14.7</c:v>
                </c:pt>
                <c:pt idx="1461">
                  <c:v>14.71</c:v>
                </c:pt>
                <c:pt idx="1462">
                  <c:v>14.72</c:v>
                </c:pt>
                <c:pt idx="1463">
                  <c:v>14.73</c:v>
                </c:pt>
                <c:pt idx="1464">
                  <c:v>14.74</c:v>
                </c:pt>
                <c:pt idx="1465">
                  <c:v>14.75</c:v>
                </c:pt>
                <c:pt idx="1466">
                  <c:v>14.76</c:v>
                </c:pt>
                <c:pt idx="1467">
                  <c:v>14.77</c:v>
                </c:pt>
                <c:pt idx="1468">
                  <c:v>14.78</c:v>
                </c:pt>
                <c:pt idx="1469">
                  <c:v>14.79</c:v>
                </c:pt>
                <c:pt idx="1470">
                  <c:v>14.8</c:v>
                </c:pt>
                <c:pt idx="1471">
                  <c:v>14.81</c:v>
                </c:pt>
                <c:pt idx="1472">
                  <c:v>14.82</c:v>
                </c:pt>
                <c:pt idx="1473">
                  <c:v>14.83</c:v>
                </c:pt>
                <c:pt idx="1474">
                  <c:v>14.84</c:v>
                </c:pt>
                <c:pt idx="1475">
                  <c:v>14.85</c:v>
                </c:pt>
                <c:pt idx="1476">
                  <c:v>14.86</c:v>
                </c:pt>
                <c:pt idx="1477">
                  <c:v>14.87</c:v>
                </c:pt>
                <c:pt idx="1478">
                  <c:v>14.88</c:v>
                </c:pt>
                <c:pt idx="1479">
                  <c:v>14.89</c:v>
                </c:pt>
                <c:pt idx="1480">
                  <c:v>14.9</c:v>
                </c:pt>
                <c:pt idx="1481">
                  <c:v>14.91</c:v>
                </c:pt>
                <c:pt idx="1482">
                  <c:v>14.92</c:v>
                </c:pt>
                <c:pt idx="1483">
                  <c:v>14.93</c:v>
                </c:pt>
                <c:pt idx="1484">
                  <c:v>14.94</c:v>
                </c:pt>
                <c:pt idx="1485">
                  <c:v>14.95</c:v>
                </c:pt>
                <c:pt idx="1486">
                  <c:v>14.96</c:v>
                </c:pt>
                <c:pt idx="1487">
                  <c:v>14.97</c:v>
                </c:pt>
                <c:pt idx="1488">
                  <c:v>14.98</c:v>
                </c:pt>
                <c:pt idx="1489">
                  <c:v>14.99</c:v>
                </c:pt>
                <c:pt idx="1490">
                  <c:v>15</c:v>
                </c:pt>
                <c:pt idx="1491">
                  <c:v>15.01</c:v>
                </c:pt>
                <c:pt idx="1492">
                  <c:v>15.02</c:v>
                </c:pt>
                <c:pt idx="1493">
                  <c:v>15.03</c:v>
                </c:pt>
                <c:pt idx="1494">
                  <c:v>15.04</c:v>
                </c:pt>
                <c:pt idx="1495">
                  <c:v>15.05</c:v>
                </c:pt>
                <c:pt idx="1496">
                  <c:v>15.06</c:v>
                </c:pt>
                <c:pt idx="1497">
                  <c:v>15.07</c:v>
                </c:pt>
                <c:pt idx="1498">
                  <c:v>15.08</c:v>
                </c:pt>
                <c:pt idx="1499">
                  <c:v>15.09</c:v>
                </c:pt>
                <c:pt idx="1500">
                  <c:v>15.1</c:v>
                </c:pt>
                <c:pt idx="1501">
                  <c:v>15.11</c:v>
                </c:pt>
                <c:pt idx="1502">
                  <c:v>15.12</c:v>
                </c:pt>
                <c:pt idx="1503">
                  <c:v>15.13</c:v>
                </c:pt>
                <c:pt idx="1504">
                  <c:v>15.14</c:v>
                </c:pt>
                <c:pt idx="1505">
                  <c:v>15.15</c:v>
                </c:pt>
                <c:pt idx="1506">
                  <c:v>15.16</c:v>
                </c:pt>
                <c:pt idx="1507">
                  <c:v>15.17</c:v>
                </c:pt>
                <c:pt idx="1508">
                  <c:v>15.18</c:v>
                </c:pt>
                <c:pt idx="1509">
                  <c:v>15.19</c:v>
                </c:pt>
                <c:pt idx="1510">
                  <c:v>15.2</c:v>
                </c:pt>
                <c:pt idx="1511">
                  <c:v>15.21</c:v>
                </c:pt>
                <c:pt idx="1512">
                  <c:v>15.22</c:v>
                </c:pt>
                <c:pt idx="1513">
                  <c:v>15.23</c:v>
                </c:pt>
                <c:pt idx="1514">
                  <c:v>15.24</c:v>
                </c:pt>
                <c:pt idx="1515">
                  <c:v>15.25</c:v>
                </c:pt>
                <c:pt idx="1516">
                  <c:v>15.26</c:v>
                </c:pt>
                <c:pt idx="1517">
                  <c:v>15.27</c:v>
                </c:pt>
                <c:pt idx="1518">
                  <c:v>15.28</c:v>
                </c:pt>
                <c:pt idx="1519">
                  <c:v>15.29</c:v>
                </c:pt>
                <c:pt idx="1520">
                  <c:v>15.3</c:v>
                </c:pt>
                <c:pt idx="1521">
                  <c:v>15.31</c:v>
                </c:pt>
                <c:pt idx="1522">
                  <c:v>15.32</c:v>
                </c:pt>
                <c:pt idx="1523">
                  <c:v>15.33</c:v>
                </c:pt>
                <c:pt idx="1524">
                  <c:v>15.34</c:v>
                </c:pt>
                <c:pt idx="1525">
                  <c:v>15.35</c:v>
                </c:pt>
                <c:pt idx="1526">
                  <c:v>15.36</c:v>
                </c:pt>
                <c:pt idx="1527">
                  <c:v>15.37</c:v>
                </c:pt>
                <c:pt idx="1528">
                  <c:v>15.38</c:v>
                </c:pt>
                <c:pt idx="1529">
                  <c:v>15.39</c:v>
                </c:pt>
                <c:pt idx="1530">
                  <c:v>15.4</c:v>
                </c:pt>
                <c:pt idx="1531">
                  <c:v>15.41</c:v>
                </c:pt>
                <c:pt idx="1532">
                  <c:v>15.42</c:v>
                </c:pt>
                <c:pt idx="1533">
                  <c:v>15.43</c:v>
                </c:pt>
                <c:pt idx="1534">
                  <c:v>15.44</c:v>
                </c:pt>
                <c:pt idx="1535">
                  <c:v>15.45</c:v>
                </c:pt>
                <c:pt idx="1536">
                  <c:v>15.46</c:v>
                </c:pt>
                <c:pt idx="1537">
                  <c:v>15.47</c:v>
                </c:pt>
                <c:pt idx="1538">
                  <c:v>15.48</c:v>
                </c:pt>
                <c:pt idx="1539">
                  <c:v>15.49</c:v>
                </c:pt>
                <c:pt idx="1540">
                  <c:v>15.5</c:v>
                </c:pt>
                <c:pt idx="1541">
                  <c:v>15.51</c:v>
                </c:pt>
                <c:pt idx="1542">
                  <c:v>15.52</c:v>
                </c:pt>
                <c:pt idx="1543">
                  <c:v>15.53</c:v>
                </c:pt>
                <c:pt idx="1544">
                  <c:v>15.54</c:v>
                </c:pt>
                <c:pt idx="1545">
                  <c:v>15.55</c:v>
                </c:pt>
                <c:pt idx="1546">
                  <c:v>15.56</c:v>
                </c:pt>
                <c:pt idx="1547">
                  <c:v>15.57</c:v>
                </c:pt>
                <c:pt idx="1548">
                  <c:v>15.58</c:v>
                </c:pt>
                <c:pt idx="1549">
                  <c:v>15.59</c:v>
                </c:pt>
                <c:pt idx="1550">
                  <c:v>15.6</c:v>
                </c:pt>
                <c:pt idx="1551">
                  <c:v>15.61</c:v>
                </c:pt>
                <c:pt idx="1552">
                  <c:v>15.62</c:v>
                </c:pt>
                <c:pt idx="1553">
                  <c:v>15.63</c:v>
                </c:pt>
                <c:pt idx="1554">
                  <c:v>15.64</c:v>
                </c:pt>
                <c:pt idx="1555">
                  <c:v>15.65</c:v>
                </c:pt>
                <c:pt idx="1556">
                  <c:v>15.66</c:v>
                </c:pt>
                <c:pt idx="1557">
                  <c:v>15.67</c:v>
                </c:pt>
                <c:pt idx="1558">
                  <c:v>15.68</c:v>
                </c:pt>
                <c:pt idx="1559">
                  <c:v>15.69</c:v>
                </c:pt>
                <c:pt idx="1560">
                  <c:v>15.7</c:v>
                </c:pt>
                <c:pt idx="1561">
                  <c:v>15.71</c:v>
                </c:pt>
                <c:pt idx="1562">
                  <c:v>15.72</c:v>
                </c:pt>
                <c:pt idx="1563">
                  <c:v>15.73</c:v>
                </c:pt>
                <c:pt idx="1564">
                  <c:v>15.74</c:v>
                </c:pt>
                <c:pt idx="1565">
                  <c:v>15.75</c:v>
                </c:pt>
                <c:pt idx="1566">
                  <c:v>15.76</c:v>
                </c:pt>
                <c:pt idx="1567">
                  <c:v>15.77</c:v>
                </c:pt>
                <c:pt idx="1568">
                  <c:v>15.78</c:v>
                </c:pt>
                <c:pt idx="1569">
                  <c:v>15.79</c:v>
                </c:pt>
                <c:pt idx="1570">
                  <c:v>15.8</c:v>
                </c:pt>
                <c:pt idx="1571">
                  <c:v>15.81</c:v>
                </c:pt>
                <c:pt idx="1572">
                  <c:v>15.82</c:v>
                </c:pt>
                <c:pt idx="1573">
                  <c:v>15.83</c:v>
                </c:pt>
                <c:pt idx="1574">
                  <c:v>15.84</c:v>
                </c:pt>
                <c:pt idx="1575">
                  <c:v>15.85</c:v>
                </c:pt>
                <c:pt idx="1576">
                  <c:v>15.86</c:v>
                </c:pt>
                <c:pt idx="1577">
                  <c:v>15.87</c:v>
                </c:pt>
                <c:pt idx="1578">
                  <c:v>15.88</c:v>
                </c:pt>
                <c:pt idx="1579">
                  <c:v>15.89</c:v>
                </c:pt>
                <c:pt idx="1580">
                  <c:v>15.9</c:v>
                </c:pt>
                <c:pt idx="1581">
                  <c:v>15.91</c:v>
                </c:pt>
                <c:pt idx="1582">
                  <c:v>15.92</c:v>
                </c:pt>
                <c:pt idx="1583">
                  <c:v>15.93</c:v>
                </c:pt>
                <c:pt idx="1584">
                  <c:v>15.94</c:v>
                </c:pt>
                <c:pt idx="1585">
                  <c:v>15.95</c:v>
                </c:pt>
                <c:pt idx="1586">
                  <c:v>15.96</c:v>
                </c:pt>
                <c:pt idx="1587">
                  <c:v>15.97</c:v>
                </c:pt>
                <c:pt idx="1588">
                  <c:v>15.98</c:v>
                </c:pt>
                <c:pt idx="1589">
                  <c:v>15.99</c:v>
                </c:pt>
                <c:pt idx="1590">
                  <c:v>16</c:v>
                </c:pt>
                <c:pt idx="1591">
                  <c:v>16.010000000000002</c:v>
                </c:pt>
                <c:pt idx="1592">
                  <c:v>16.02</c:v>
                </c:pt>
                <c:pt idx="1593">
                  <c:v>16.03</c:v>
                </c:pt>
                <c:pt idx="1594">
                  <c:v>16.04</c:v>
                </c:pt>
                <c:pt idx="1595">
                  <c:v>16.05</c:v>
                </c:pt>
                <c:pt idx="1596">
                  <c:v>16.059999999999999</c:v>
                </c:pt>
                <c:pt idx="1597">
                  <c:v>16.07</c:v>
                </c:pt>
                <c:pt idx="1598">
                  <c:v>16.079999999999998</c:v>
                </c:pt>
                <c:pt idx="1599">
                  <c:v>16.09</c:v>
                </c:pt>
                <c:pt idx="1600">
                  <c:v>16.100000000000001</c:v>
                </c:pt>
                <c:pt idx="1601">
                  <c:v>16.11</c:v>
                </c:pt>
                <c:pt idx="1602">
                  <c:v>16.12</c:v>
                </c:pt>
                <c:pt idx="1603">
                  <c:v>16.13</c:v>
                </c:pt>
                <c:pt idx="1604">
                  <c:v>16.14</c:v>
                </c:pt>
                <c:pt idx="1605">
                  <c:v>16.149999999999999</c:v>
                </c:pt>
                <c:pt idx="1606">
                  <c:v>16.16</c:v>
                </c:pt>
                <c:pt idx="1607">
                  <c:v>16.170000000000002</c:v>
                </c:pt>
                <c:pt idx="1608">
                  <c:v>16.18</c:v>
                </c:pt>
                <c:pt idx="1609">
                  <c:v>16.190000000000001</c:v>
                </c:pt>
                <c:pt idx="1610">
                  <c:v>16.2</c:v>
                </c:pt>
                <c:pt idx="1611">
                  <c:v>16.21</c:v>
                </c:pt>
                <c:pt idx="1612">
                  <c:v>16.22</c:v>
                </c:pt>
                <c:pt idx="1613">
                  <c:v>16.23</c:v>
                </c:pt>
                <c:pt idx="1614">
                  <c:v>16.239999999999998</c:v>
                </c:pt>
                <c:pt idx="1615">
                  <c:v>16.25</c:v>
                </c:pt>
                <c:pt idx="1616">
                  <c:v>16.260000000000002</c:v>
                </c:pt>
                <c:pt idx="1617">
                  <c:v>16.27</c:v>
                </c:pt>
                <c:pt idx="1618">
                  <c:v>16.28</c:v>
                </c:pt>
                <c:pt idx="1619">
                  <c:v>16.29</c:v>
                </c:pt>
                <c:pt idx="1620">
                  <c:v>16.3</c:v>
                </c:pt>
                <c:pt idx="1621">
                  <c:v>16.309999999999999</c:v>
                </c:pt>
                <c:pt idx="1622">
                  <c:v>16.32</c:v>
                </c:pt>
                <c:pt idx="1623">
                  <c:v>16.329999999999998</c:v>
                </c:pt>
                <c:pt idx="1624">
                  <c:v>16.34</c:v>
                </c:pt>
                <c:pt idx="1625">
                  <c:v>16.350000000000001</c:v>
                </c:pt>
                <c:pt idx="1626">
                  <c:v>16.36</c:v>
                </c:pt>
                <c:pt idx="1627">
                  <c:v>16.37</c:v>
                </c:pt>
                <c:pt idx="1628">
                  <c:v>16.38</c:v>
                </c:pt>
                <c:pt idx="1629">
                  <c:v>16.39</c:v>
                </c:pt>
                <c:pt idx="1630">
                  <c:v>16.399999999999999</c:v>
                </c:pt>
                <c:pt idx="1631">
                  <c:v>16.41</c:v>
                </c:pt>
                <c:pt idx="1632">
                  <c:v>16.420000000000002</c:v>
                </c:pt>
                <c:pt idx="1633">
                  <c:v>16.43</c:v>
                </c:pt>
                <c:pt idx="1634">
                  <c:v>16.440000000000001</c:v>
                </c:pt>
                <c:pt idx="1635">
                  <c:v>16.45</c:v>
                </c:pt>
                <c:pt idx="1636">
                  <c:v>16.46</c:v>
                </c:pt>
                <c:pt idx="1637">
                  <c:v>16.47</c:v>
                </c:pt>
                <c:pt idx="1638">
                  <c:v>16.48</c:v>
                </c:pt>
                <c:pt idx="1639">
                  <c:v>16.489999999999998</c:v>
                </c:pt>
                <c:pt idx="1640">
                  <c:v>16.5</c:v>
                </c:pt>
                <c:pt idx="1641">
                  <c:v>16.510000000000002</c:v>
                </c:pt>
                <c:pt idx="1642">
                  <c:v>16.52</c:v>
                </c:pt>
                <c:pt idx="1643">
                  <c:v>16.53</c:v>
                </c:pt>
                <c:pt idx="1644">
                  <c:v>16.54</c:v>
                </c:pt>
                <c:pt idx="1645">
                  <c:v>16.55</c:v>
                </c:pt>
                <c:pt idx="1646">
                  <c:v>16.559999999999999</c:v>
                </c:pt>
                <c:pt idx="1647">
                  <c:v>16.57</c:v>
                </c:pt>
                <c:pt idx="1648">
                  <c:v>16.579999999999998</c:v>
                </c:pt>
                <c:pt idx="1649">
                  <c:v>16.59</c:v>
                </c:pt>
                <c:pt idx="1650">
                  <c:v>16.600000000000001</c:v>
                </c:pt>
                <c:pt idx="1651">
                  <c:v>16.61</c:v>
                </c:pt>
                <c:pt idx="1652">
                  <c:v>16.62</c:v>
                </c:pt>
                <c:pt idx="1653">
                  <c:v>16.63</c:v>
                </c:pt>
                <c:pt idx="1654">
                  <c:v>16.64</c:v>
                </c:pt>
                <c:pt idx="1655">
                  <c:v>16.649999999999999</c:v>
                </c:pt>
                <c:pt idx="1656">
                  <c:v>16.66</c:v>
                </c:pt>
                <c:pt idx="1657">
                  <c:v>16.670000000000002</c:v>
                </c:pt>
                <c:pt idx="1658">
                  <c:v>16.68</c:v>
                </c:pt>
                <c:pt idx="1659">
                  <c:v>16.690000000000001</c:v>
                </c:pt>
                <c:pt idx="1660">
                  <c:v>16.7</c:v>
                </c:pt>
                <c:pt idx="1661">
                  <c:v>16.71</c:v>
                </c:pt>
                <c:pt idx="1662">
                  <c:v>16.72</c:v>
                </c:pt>
                <c:pt idx="1663">
                  <c:v>16.73</c:v>
                </c:pt>
                <c:pt idx="1664">
                  <c:v>16.739999999999998</c:v>
                </c:pt>
                <c:pt idx="1665">
                  <c:v>16.75</c:v>
                </c:pt>
                <c:pt idx="1666">
                  <c:v>16.760000000000002</c:v>
                </c:pt>
                <c:pt idx="1667">
                  <c:v>16.77</c:v>
                </c:pt>
                <c:pt idx="1668">
                  <c:v>16.78</c:v>
                </c:pt>
                <c:pt idx="1669">
                  <c:v>16.79</c:v>
                </c:pt>
                <c:pt idx="1670">
                  <c:v>16.8</c:v>
                </c:pt>
                <c:pt idx="1671">
                  <c:v>16.809999999999999</c:v>
                </c:pt>
                <c:pt idx="1672">
                  <c:v>16.82</c:v>
                </c:pt>
                <c:pt idx="1673">
                  <c:v>16.829999999999998</c:v>
                </c:pt>
                <c:pt idx="1674">
                  <c:v>16.84</c:v>
                </c:pt>
                <c:pt idx="1675">
                  <c:v>16.850000000000001</c:v>
                </c:pt>
                <c:pt idx="1676">
                  <c:v>16.86</c:v>
                </c:pt>
                <c:pt idx="1677">
                  <c:v>16.87</c:v>
                </c:pt>
                <c:pt idx="1678">
                  <c:v>16.88</c:v>
                </c:pt>
                <c:pt idx="1679">
                  <c:v>16.89</c:v>
                </c:pt>
                <c:pt idx="1680">
                  <c:v>16.899999999999999</c:v>
                </c:pt>
                <c:pt idx="1681">
                  <c:v>16.91</c:v>
                </c:pt>
                <c:pt idx="1682">
                  <c:v>16.920000000000002</c:v>
                </c:pt>
                <c:pt idx="1683">
                  <c:v>16.93</c:v>
                </c:pt>
                <c:pt idx="1684">
                  <c:v>16.940000000000001</c:v>
                </c:pt>
                <c:pt idx="1685">
                  <c:v>16.95</c:v>
                </c:pt>
                <c:pt idx="1686">
                  <c:v>16.96</c:v>
                </c:pt>
                <c:pt idx="1687">
                  <c:v>16.97</c:v>
                </c:pt>
                <c:pt idx="1688">
                  <c:v>16.98</c:v>
                </c:pt>
                <c:pt idx="1689">
                  <c:v>16.989999999999998</c:v>
                </c:pt>
                <c:pt idx="1690">
                  <c:v>17</c:v>
                </c:pt>
                <c:pt idx="1691">
                  <c:v>17.010000000000002</c:v>
                </c:pt>
                <c:pt idx="1692">
                  <c:v>17.02</c:v>
                </c:pt>
                <c:pt idx="1693">
                  <c:v>17.03</c:v>
                </c:pt>
                <c:pt idx="1694">
                  <c:v>17.04</c:v>
                </c:pt>
                <c:pt idx="1695">
                  <c:v>17.05</c:v>
                </c:pt>
                <c:pt idx="1696">
                  <c:v>17.059999999999999</c:v>
                </c:pt>
                <c:pt idx="1697">
                  <c:v>17.07</c:v>
                </c:pt>
                <c:pt idx="1698">
                  <c:v>17.079999999999998</c:v>
                </c:pt>
                <c:pt idx="1699">
                  <c:v>17.09</c:v>
                </c:pt>
                <c:pt idx="1700">
                  <c:v>17.100000000000001</c:v>
                </c:pt>
                <c:pt idx="1701">
                  <c:v>17.11</c:v>
                </c:pt>
                <c:pt idx="1702">
                  <c:v>17.12</c:v>
                </c:pt>
                <c:pt idx="1703">
                  <c:v>17.13</c:v>
                </c:pt>
                <c:pt idx="1704">
                  <c:v>17.14</c:v>
                </c:pt>
                <c:pt idx="1705">
                  <c:v>17.149999999999999</c:v>
                </c:pt>
                <c:pt idx="1706">
                  <c:v>17.16</c:v>
                </c:pt>
                <c:pt idx="1707">
                  <c:v>17.170000000000002</c:v>
                </c:pt>
                <c:pt idx="1708">
                  <c:v>17.18</c:v>
                </c:pt>
                <c:pt idx="1709">
                  <c:v>17.190000000000001</c:v>
                </c:pt>
                <c:pt idx="1710">
                  <c:v>17.2</c:v>
                </c:pt>
                <c:pt idx="1711">
                  <c:v>17.21</c:v>
                </c:pt>
                <c:pt idx="1712">
                  <c:v>17.22</c:v>
                </c:pt>
                <c:pt idx="1713">
                  <c:v>17.23</c:v>
                </c:pt>
                <c:pt idx="1714">
                  <c:v>17.239999999999998</c:v>
                </c:pt>
                <c:pt idx="1715">
                  <c:v>17.25</c:v>
                </c:pt>
                <c:pt idx="1716">
                  <c:v>17.260000000000002</c:v>
                </c:pt>
                <c:pt idx="1717">
                  <c:v>17.27</c:v>
                </c:pt>
                <c:pt idx="1718">
                  <c:v>17.28</c:v>
                </c:pt>
                <c:pt idx="1719">
                  <c:v>17.29</c:v>
                </c:pt>
                <c:pt idx="1720">
                  <c:v>17.3</c:v>
                </c:pt>
                <c:pt idx="1721">
                  <c:v>17.309999999999999</c:v>
                </c:pt>
                <c:pt idx="1722">
                  <c:v>17.32</c:v>
                </c:pt>
                <c:pt idx="1723">
                  <c:v>17.329999999999998</c:v>
                </c:pt>
                <c:pt idx="1724">
                  <c:v>17.34</c:v>
                </c:pt>
                <c:pt idx="1725">
                  <c:v>17.350000000000001</c:v>
                </c:pt>
                <c:pt idx="1726">
                  <c:v>17.36</c:v>
                </c:pt>
                <c:pt idx="1727">
                  <c:v>17.37</c:v>
                </c:pt>
                <c:pt idx="1728">
                  <c:v>17.38</c:v>
                </c:pt>
                <c:pt idx="1729">
                  <c:v>17.39</c:v>
                </c:pt>
                <c:pt idx="1730">
                  <c:v>17.399999999999999</c:v>
                </c:pt>
                <c:pt idx="1731">
                  <c:v>17.41</c:v>
                </c:pt>
                <c:pt idx="1732">
                  <c:v>17.420000000000002</c:v>
                </c:pt>
                <c:pt idx="1733">
                  <c:v>17.43</c:v>
                </c:pt>
                <c:pt idx="1734">
                  <c:v>17.440000000000001</c:v>
                </c:pt>
                <c:pt idx="1735">
                  <c:v>17.45</c:v>
                </c:pt>
                <c:pt idx="1736">
                  <c:v>17.46</c:v>
                </c:pt>
                <c:pt idx="1737">
                  <c:v>17.47</c:v>
                </c:pt>
                <c:pt idx="1738">
                  <c:v>17.48</c:v>
                </c:pt>
                <c:pt idx="1739">
                  <c:v>17.489999999999998</c:v>
                </c:pt>
                <c:pt idx="1740">
                  <c:v>17.5</c:v>
                </c:pt>
                <c:pt idx="1741">
                  <c:v>17.510000000000002</c:v>
                </c:pt>
                <c:pt idx="1742">
                  <c:v>17.52</c:v>
                </c:pt>
                <c:pt idx="1743">
                  <c:v>17.53</c:v>
                </c:pt>
                <c:pt idx="1744">
                  <c:v>17.54</c:v>
                </c:pt>
                <c:pt idx="1745">
                  <c:v>17.55</c:v>
                </c:pt>
                <c:pt idx="1746">
                  <c:v>17.559999999999999</c:v>
                </c:pt>
                <c:pt idx="1747">
                  <c:v>17.57</c:v>
                </c:pt>
                <c:pt idx="1748">
                  <c:v>17.579999999999998</c:v>
                </c:pt>
                <c:pt idx="1749">
                  <c:v>17.59</c:v>
                </c:pt>
                <c:pt idx="1750">
                  <c:v>17.600000000000001</c:v>
                </c:pt>
                <c:pt idx="1751">
                  <c:v>17.61</c:v>
                </c:pt>
                <c:pt idx="1752">
                  <c:v>17.62</c:v>
                </c:pt>
                <c:pt idx="1753">
                  <c:v>17.63</c:v>
                </c:pt>
                <c:pt idx="1754">
                  <c:v>17.64</c:v>
                </c:pt>
                <c:pt idx="1755">
                  <c:v>17.649999999999999</c:v>
                </c:pt>
                <c:pt idx="1756">
                  <c:v>17.66</c:v>
                </c:pt>
                <c:pt idx="1757">
                  <c:v>17.670000000000002</c:v>
                </c:pt>
                <c:pt idx="1758">
                  <c:v>17.68</c:v>
                </c:pt>
                <c:pt idx="1759">
                  <c:v>17.690000000000001</c:v>
                </c:pt>
                <c:pt idx="1760">
                  <c:v>17.7</c:v>
                </c:pt>
                <c:pt idx="1761">
                  <c:v>17.71</c:v>
                </c:pt>
                <c:pt idx="1762">
                  <c:v>17.72</c:v>
                </c:pt>
                <c:pt idx="1763">
                  <c:v>17.73</c:v>
                </c:pt>
                <c:pt idx="1764">
                  <c:v>17.739999999999998</c:v>
                </c:pt>
                <c:pt idx="1765">
                  <c:v>17.75</c:v>
                </c:pt>
                <c:pt idx="1766">
                  <c:v>17.760000000000002</c:v>
                </c:pt>
                <c:pt idx="1767">
                  <c:v>17.77</c:v>
                </c:pt>
                <c:pt idx="1768">
                  <c:v>17.78</c:v>
                </c:pt>
                <c:pt idx="1769">
                  <c:v>17.79</c:v>
                </c:pt>
                <c:pt idx="1770">
                  <c:v>17.8</c:v>
                </c:pt>
                <c:pt idx="1771">
                  <c:v>17.809999999999999</c:v>
                </c:pt>
                <c:pt idx="1772">
                  <c:v>17.82</c:v>
                </c:pt>
                <c:pt idx="1773">
                  <c:v>17.829999999999998</c:v>
                </c:pt>
                <c:pt idx="1774">
                  <c:v>17.84</c:v>
                </c:pt>
                <c:pt idx="1775">
                  <c:v>17.850000000000001</c:v>
                </c:pt>
                <c:pt idx="1776">
                  <c:v>17.86</c:v>
                </c:pt>
                <c:pt idx="1777">
                  <c:v>17.87</c:v>
                </c:pt>
                <c:pt idx="1778">
                  <c:v>17.88</c:v>
                </c:pt>
                <c:pt idx="1779">
                  <c:v>17.89</c:v>
                </c:pt>
                <c:pt idx="1780">
                  <c:v>17.899999999999999</c:v>
                </c:pt>
                <c:pt idx="1781">
                  <c:v>17.91</c:v>
                </c:pt>
                <c:pt idx="1782">
                  <c:v>17.920000000000002</c:v>
                </c:pt>
                <c:pt idx="1783">
                  <c:v>17.93</c:v>
                </c:pt>
                <c:pt idx="1784">
                  <c:v>17.940000000000001</c:v>
                </c:pt>
                <c:pt idx="1785">
                  <c:v>17.95</c:v>
                </c:pt>
                <c:pt idx="1786">
                  <c:v>17.96</c:v>
                </c:pt>
                <c:pt idx="1787">
                  <c:v>17.97</c:v>
                </c:pt>
                <c:pt idx="1788">
                  <c:v>17.98</c:v>
                </c:pt>
                <c:pt idx="1789">
                  <c:v>17.989999999999998</c:v>
                </c:pt>
                <c:pt idx="1790">
                  <c:v>18</c:v>
                </c:pt>
                <c:pt idx="1791">
                  <c:v>18.010000000000002</c:v>
                </c:pt>
                <c:pt idx="1792">
                  <c:v>18.02</c:v>
                </c:pt>
                <c:pt idx="1793">
                  <c:v>18.03</c:v>
                </c:pt>
                <c:pt idx="1794">
                  <c:v>18.04</c:v>
                </c:pt>
                <c:pt idx="1795">
                  <c:v>18.05</c:v>
                </c:pt>
                <c:pt idx="1796">
                  <c:v>18.059999999999999</c:v>
                </c:pt>
                <c:pt idx="1797">
                  <c:v>18.07</c:v>
                </c:pt>
                <c:pt idx="1798">
                  <c:v>18.079999999999998</c:v>
                </c:pt>
                <c:pt idx="1799">
                  <c:v>18.09</c:v>
                </c:pt>
                <c:pt idx="1800">
                  <c:v>18.100000000000001</c:v>
                </c:pt>
                <c:pt idx="1801">
                  <c:v>18.11</c:v>
                </c:pt>
                <c:pt idx="1802">
                  <c:v>18.12</c:v>
                </c:pt>
                <c:pt idx="1803">
                  <c:v>18.13</c:v>
                </c:pt>
                <c:pt idx="1804">
                  <c:v>18.14</c:v>
                </c:pt>
                <c:pt idx="1805">
                  <c:v>18.149999999999999</c:v>
                </c:pt>
                <c:pt idx="1806">
                  <c:v>18.16</c:v>
                </c:pt>
                <c:pt idx="1807">
                  <c:v>18.170000000000002</c:v>
                </c:pt>
                <c:pt idx="1808">
                  <c:v>18.18</c:v>
                </c:pt>
                <c:pt idx="1809">
                  <c:v>18.190000000000001</c:v>
                </c:pt>
                <c:pt idx="1810">
                  <c:v>18.2</c:v>
                </c:pt>
                <c:pt idx="1811">
                  <c:v>18.21</c:v>
                </c:pt>
                <c:pt idx="1812">
                  <c:v>18.22</c:v>
                </c:pt>
                <c:pt idx="1813">
                  <c:v>18.23</c:v>
                </c:pt>
                <c:pt idx="1814">
                  <c:v>18.239999999999998</c:v>
                </c:pt>
                <c:pt idx="1815">
                  <c:v>18.25</c:v>
                </c:pt>
                <c:pt idx="1816">
                  <c:v>18.260000000000002</c:v>
                </c:pt>
                <c:pt idx="1817">
                  <c:v>18.27</c:v>
                </c:pt>
                <c:pt idx="1818">
                  <c:v>18.28</c:v>
                </c:pt>
                <c:pt idx="1819">
                  <c:v>18.29</c:v>
                </c:pt>
                <c:pt idx="1820">
                  <c:v>18.3</c:v>
                </c:pt>
                <c:pt idx="1821">
                  <c:v>18.309999999999999</c:v>
                </c:pt>
                <c:pt idx="1822">
                  <c:v>18.32</c:v>
                </c:pt>
                <c:pt idx="1823">
                  <c:v>18.329999999999998</c:v>
                </c:pt>
                <c:pt idx="1824">
                  <c:v>18.34</c:v>
                </c:pt>
                <c:pt idx="1825">
                  <c:v>18.350000000000001</c:v>
                </c:pt>
                <c:pt idx="1826">
                  <c:v>18.36</c:v>
                </c:pt>
                <c:pt idx="1827">
                  <c:v>18.37</c:v>
                </c:pt>
                <c:pt idx="1828">
                  <c:v>18.38</c:v>
                </c:pt>
                <c:pt idx="1829">
                  <c:v>18.39</c:v>
                </c:pt>
                <c:pt idx="1830">
                  <c:v>18.399999999999999</c:v>
                </c:pt>
                <c:pt idx="1831">
                  <c:v>18.41</c:v>
                </c:pt>
                <c:pt idx="1832">
                  <c:v>18.420000000000002</c:v>
                </c:pt>
                <c:pt idx="1833">
                  <c:v>18.43</c:v>
                </c:pt>
                <c:pt idx="1834">
                  <c:v>18.440000000000001</c:v>
                </c:pt>
                <c:pt idx="1835">
                  <c:v>18.45</c:v>
                </c:pt>
                <c:pt idx="1836">
                  <c:v>18.46</c:v>
                </c:pt>
                <c:pt idx="1837">
                  <c:v>18.47</c:v>
                </c:pt>
                <c:pt idx="1838">
                  <c:v>18.48</c:v>
                </c:pt>
                <c:pt idx="1839">
                  <c:v>18.489999999999998</c:v>
                </c:pt>
                <c:pt idx="1840">
                  <c:v>18.5</c:v>
                </c:pt>
                <c:pt idx="1841">
                  <c:v>18.510000000000002</c:v>
                </c:pt>
                <c:pt idx="1842">
                  <c:v>18.52</c:v>
                </c:pt>
                <c:pt idx="1843">
                  <c:v>18.53</c:v>
                </c:pt>
                <c:pt idx="1844">
                  <c:v>18.54</c:v>
                </c:pt>
                <c:pt idx="1845">
                  <c:v>18.55</c:v>
                </c:pt>
                <c:pt idx="1846">
                  <c:v>18.559999999999999</c:v>
                </c:pt>
                <c:pt idx="1847">
                  <c:v>18.57</c:v>
                </c:pt>
                <c:pt idx="1848">
                  <c:v>18.579999999999998</c:v>
                </c:pt>
                <c:pt idx="1849">
                  <c:v>18.59</c:v>
                </c:pt>
                <c:pt idx="1850">
                  <c:v>18.600000000000001</c:v>
                </c:pt>
                <c:pt idx="1851">
                  <c:v>18.61</c:v>
                </c:pt>
                <c:pt idx="1852">
                  <c:v>18.62</c:v>
                </c:pt>
                <c:pt idx="1853">
                  <c:v>18.63</c:v>
                </c:pt>
                <c:pt idx="1854">
                  <c:v>18.64</c:v>
                </c:pt>
                <c:pt idx="1855">
                  <c:v>18.649999999999999</c:v>
                </c:pt>
                <c:pt idx="1856">
                  <c:v>18.66</c:v>
                </c:pt>
                <c:pt idx="1857">
                  <c:v>18.670000000000002</c:v>
                </c:pt>
                <c:pt idx="1858">
                  <c:v>18.68</c:v>
                </c:pt>
                <c:pt idx="1859">
                  <c:v>18.690000000000001</c:v>
                </c:pt>
                <c:pt idx="1860">
                  <c:v>18.7</c:v>
                </c:pt>
                <c:pt idx="1861">
                  <c:v>18.71</c:v>
                </c:pt>
                <c:pt idx="1862">
                  <c:v>18.72</c:v>
                </c:pt>
                <c:pt idx="1863">
                  <c:v>18.73</c:v>
                </c:pt>
                <c:pt idx="1864">
                  <c:v>18.739999999999998</c:v>
                </c:pt>
                <c:pt idx="1865">
                  <c:v>18.75</c:v>
                </c:pt>
                <c:pt idx="1866">
                  <c:v>18.760000000000002</c:v>
                </c:pt>
                <c:pt idx="1867">
                  <c:v>18.77</c:v>
                </c:pt>
                <c:pt idx="1868">
                  <c:v>18.78</c:v>
                </c:pt>
                <c:pt idx="1869">
                  <c:v>18.79</c:v>
                </c:pt>
                <c:pt idx="1870">
                  <c:v>18.8</c:v>
                </c:pt>
                <c:pt idx="1871">
                  <c:v>18.809999999999999</c:v>
                </c:pt>
                <c:pt idx="1872">
                  <c:v>18.82</c:v>
                </c:pt>
                <c:pt idx="1873">
                  <c:v>18.829999999999998</c:v>
                </c:pt>
                <c:pt idx="1874">
                  <c:v>18.84</c:v>
                </c:pt>
                <c:pt idx="1875">
                  <c:v>18.850000000000001</c:v>
                </c:pt>
                <c:pt idx="1876">
                  <c:v>18.86</c:v>
                </c:pt>
                <c:pt idx="1877">
                  <c:v>18.87</c:v>
                </c:pt>
                <c:pt idx="1878">
                  <c:v>18.88</c:v>
                </c:pt>
                <c:pt idx="1879">
                  <c:v>18.89</c:v>
                </c:pt>
                <c:pt idx="1880">
                  <c:v>18.899999999999999</c:v>
                </c:pt>
                <c:pt idx="1881">
                  <c:v>18.91</c:v>
                </c:pt>
                <c:pt idx="1882">
                  <c:v>18.920000000000002</c:v>
                </c:pt>
                <c:pt idx="1883">
                  <c:v>18.93</c:v>
                </c:pt>
                <c:pt idx="1884">
                  <c:v>18.940000000000001</c:v>
                </c:pt>
                <c:pt idx="1885">
                  <c:v>18.95</c:v>
                </c:pt>
                <c:pt idx="1886">
                  <c:v>18.96</c:v>
                </c:pt>
                <c:pt idx="1887">
                  <c:v>18.97</c:v>
                </c:pt>
                <c:pt idx="1888">
                  <c:v>18.98</c:v>
                </c:pt>
                <c:pt idx="1889">
                  <c:v>18.989999999999998</c:v>
                </c:pt>
                <c:pt idx="1890">
                  <c:v>19</c:v>
                </c:pt>
                <c:pt idx="1891">
                  <c:v>19.010000000000002</c:v>
                </c:pt>
                <c:pt idx="1892">
                  <c:v>19.02</c:v>
                </c:pt>
                <c:pt idx="1893">
                  <c:v>19.03</c:v>
                </c:pt>
                <c:pt idx="1894">
                  <c:v>19.04</c:v>
                </c:pt>
                <c:pt idx="1895">
                  <c:v>19.05</c:v>
                </c:pt>
                <c:pt idx="1896">
                  <c:v>19.059999999999999</c:v>
                </c:pt>
                <c:pt idx="1897">
                  <c:v>19.07</c:v>
                </c:pt>
                <c:pt idx="1898">
                  <c:v>19.079999999999998</c:v>
                </c:pt>
                <c:pt idx="1899">
                  <c:v>19.09</c:v>
                </c:pt>
                <c:pt idx="1900">
                  <c:v>19.100000000000001</c:v>
                </c:pt>
                <c:pt idx="1901">
                  <c:v>19.11</c:v>
                </c:pt>
                <c:pt idx="1902">
                  <c:v>19.12</c:v>
                </c:pt>
                <c:pt idx="1903">
                  <c:v>19.13</c:v>
                </c:pt>
                <c:pt idx="1904">
                  <c:v>19.14</c:v>
                </c:pt>
                <c:pt idx="1905">
                  <c:v>19.149999999999999</c:v>
                </c:pt>
                <c:pt idx="1906">
                  <c:v>19.16</c:v>
                </c:pt>
                <c:pt idx="1907">
                  <c:v>19.170000000000002</c:v>
                </c:pt>
                <c:pt idx="1908">
                  <c:v>19.18</c:v>
                </c:pt>
                <c:pt idx="1909">
                  <c:v>19.190000000000001</c:v>
                </c:pt>
                <c:pt idx="1910">
                  <c:v>19.2</c:v>
                </c:pt>
                <c:pt idx="1911">
                  <c:v>19.21</c:v>
                </c:pt>
                <c:pt idx="1912">
                  <c:v>19.22</c:v>
                </c:pt>
                <c:pt idx="1913">
                  <c:v>19.23</c:v>
                </c:pt>
                <c:pt idx="1914">
                  <c:v>19.239999999999998</c:v>
                </c:pt>
                <c:pt idx="1915">
                  <c:v>19.25</c:v>
                </c:pt>
                <c:pt idx="1916">
                  <c:v>19.260000000000002</c:v>
                </c:pt>
                <c:pt idx="1917">
                  <c:v>19.27</c:v>
                </c:pt>
                <c:pt idx="1918">
                  <c:v>19.28</c:v>
                </c:pt>
                <c:pt idx="1919">
                  <c:v>19.29</c:v>
                </c:pt>
                <c:pt idx="1920">
                  <c:v>19.3</c:v>
                </c:pt>
                <c:pt idx="1921">
                  <c:v>19.309999999999999</c:v>
                </c:pt>
                <c:pt idx="1922">
                  <c:v>19.32</c:v>
                </c:pt>
                <c:pt idx="1923">
                  <c:v>19.329999999999998</c:v>
                </c:pt>
                <c:pt idx="1924">
                  <c:v>19.34</c:v>
                </c:pt>
                <c:pt idx="1925">
                  <c:v>19.350000000000001</c:v>
                </c:pt>
                <c:pt idx="1926">
                  <c:v>19.36</c:v>
                </c:pt>
                <c:pt idx="1927">
                  <c:v>19.37</c:v>
                </c:pt>
                <c:pt idx="1928">
                  <c:v>19.38</c:v>
                </c:pt>
                <c:pt idx="1929">
                  <c:v>19.39</c:v>
                </c:pt>
                <c:pt idx="1930">
                  <c:v>19.399999999999999</c:v>
                </c:pt>
                <c:pt idx="1931">
                  <c:v>19.41</c:v>
                </c:pt>
                <c:pt idx="1932">
                  <c:v>19.420000000000002</c:v>
                </c:pt>
                <c:pt idx="1933">
                  <c:v>19.43</c:v>
                </c:pt>
                <c:pt idx="1934">
                  <c:v>19.440000000000001</c:v>
                </c:pt>
                <c:pt idx="1935">
                  <c:v>19.45</c:v>
                </c:pt>
                <c:pt idx="1936">
                  <c:v>19.46</c:v>
                </c:pt>
                <c:pt idx="1937">
                  <c:v>19.47</c:v>
                </c:pt>
                <c:pt idx="1938">
                  <c:v>19.48</c:v>
                </c:pt>
                <c:pt idx="1939">
                  <c:v>19.489999999999998</c:v>
                </c:pt>
                <c:pt idx="1940">
                  <c:v>19.5</c:v>
                </c:pt>
                <c:pt idx="1941">
                  <c:v>19.510000000000002</c:v>
                </c:pt>
                <c:pt idx="1942">
                  <c:v>19.52</c:v>
                </c:pt>
                <c:pt idx="1943">
                  <c:v>19.53</c:v>
                </c:pt>
                <c:pt idx="1944">
                  <c:v>19.54</c:v>
                </c:pt>
                <c:pt idx="1945">
                  <c:v>19.55</c:v>
                </c:pt>
                <c:pt idx="1946">
                  <c:v>19.559999999999999</c:v>
                </c:pt>
                <c:pt idx="1947">
                  <c:v>19.57</c:v>
                </c:pt>
                <c:pt idx="1948">
                  <c:v>19.579999999999998</c:v>
                </c:pt>
                <c:pt idx="1949">
                  <c:v>19.59</c:v>
                </c:pt>
                <c:pt idx="1950">
                  <c:v>19.600000000000001</c:v>
                </c:pt>
                <c:pt idx="1951">
                  <c:v>19.61</c:v>
                </c:pt>
                <c:pt idx="1952">
                  <c:v>19.62</c:v>
                </c:pt>
                <c:pt idx="1953">
                  <c:v>19.63</c:v>
                </c:pt>
                <c:pt idx="1954">
                  <c:v>19.64</c:v>
                </c:pt>
                <c:pt idx="1955">
                  <c:v>19.649999999999999</c:v>
                </c:pt>
                <c:pt idx="1956">
                  <c:v>19.66</c:v>
                </c:pt>
                <c:pt idx="1957">
                  <c:v>19.670000000000002</c:v>
                </c:pt>
                <c:pt idx="1958">
                  <c:v>19.68</c:v>
                </c:pt>
                <c:pt idx="1959">
                  <c:v>19.690000000000001</c:v>
                </c:pt>
                <c:pt idx="1960">
                  <c:v>19.7</c:v>
                </c:pt>
                <c:pt idx="1961">
                  <c:v>19.71</c:v>
                </c:pt>
                <c:pt idx="1962">
                  <c:v>19.72</c:v>
                </c:pt>
                <c:pt idx="1963">
                  <c:v>19.73</c:v>
                </c:pt>
                <c:pt idx="1964">
                  <c:v>19.739999999999998</c:v>
                </c:pt>
                <c:pt idx="1965">
                  <c:v>19.75</c:v>
                </c:pt>
                <c:pt idx="1966">
                  <c:v>19.760000000000002</c:v>
                </c:pt>
                <c:pt idx="1967">
                  <c:v>19.77</c:v>
                </c:pt>
                <c:pt idx="1968">
                  <c:v>19.78</c:v>
                </c:pt>
                <c:pt idx="1969">
                  <c:v>19.79</c:v>
                </c:pt>
                <c:pt idx="1970">
                  <c:v>19.8</c:v>
                </c:pt>
                <c:pt idx="1971">
                  <c:v>19.809999999999999</c:v>
                </c:pt>
                <c:pt idx="1972">
                  <c:v>19.82</c:v>
                </c:pt>
                <c:pt idx="1973">
                  <c:v>19.829999999999998</c:v>
                </c:pt>
                <c:pt idx="1974">
                  <c:v>19.84</c:v>
                </c:pt>
                <c:pt idx="1975">
                  <c:v>19.850000000000001</c:v>
                </c:pt>
                <c:pt idx="1976">
                  <c:v>19.86</c:v>
                </c:pt>
                <c:pt idx="1977">
                  <c:v>19.87</c:v>
                </c:pt>
                <c:pt idx="1978">
                  <c:v>19.88</c:v>
                </c:pt>
                <c:pt idx="1979">
                  <c:v>19.89</c:v>
                </c:pt>
                <c:pt idx="1980">
                  <c:v>19.899999999999999</c:v>
                </c:pt>
                <c:pt idx="1981">
                  <c:v>19.91</c:v>
                </c:pt>
                <c:pt idx="1982">
                  <c:v>19.920000000000002</c:v>
                </c:pt>
                <c:pt idx="1983">
                  <c:v>19.93</c:v>
                </c:pt>
                <c:pt idx="1984">
                  <c:v>19.940000000000001</c:v>
                </c:pt>
                <c:pt idx="1985">
                  <c:v>19.95</c:v>
                </c:pt>
                <c:pt idx="1986">
                  <c:v>19.96</c:v>
                </c:pt>
                <c:pt idx="1987">
                  <c:v>19.97</c:v>
                </c:pt>
                <c:pt idx="1988">
                  <c:v>19.98</c:v>
                </c:pt>
                <c:pt idx="1989">
                  <c:v>19.989999999999998</c:v>
                </c:pt>
                <c:pt idx="1990">
                  <c:v>20</c:v>
                </c:pt>
                <c:pt idx="1991">
                  <c:v>20.010000000000002</c:v>
                </c:pt>
                <c:pt idx="1992">
                  <c:v>20.02</c:v>
                </c:pt>
                <c:pt idx="1993">
                  <c:v>20.03</c:v>
                </c:pt>
                <c:pt idx="1994">
                  <c:v>20.04</c:v>
                </c:pt>
                <c:pt idx="1995">
                  <c:v>20.05</c:v>
                </c:pt>
                <c:pt idx="1996">
                  <c:v>20.059999999999999</c:v>
                </c:pt>
                <c:pt idx="1997">
                  <c:v>20.07</c:v>
                </c:pt>
                <c:pt idx="1998">
                  <c:v>20.079999999999998</c:v>
                </c:pt>
                <c:pt idx="1999">
                  <c:v>20.09</c:v>
                </c:pt>
                <c:pt idx="2000">
                  <c:v>20.100000000000001</c:v>
                </c:pt>
                <c:pt idx="2001">
                  <c:v>20.11</c:v>
                </c:pt>
                <c:pt idx="2002">
                  <c:v>20.12</c:v>
                </c:pt>
                <c:pt idx="2003">
                  <c:v>20.13</c:v>
                </c:pt>
                <c:pt idx="2004">
                  <c:v>20.14</c:v>
                </c:pt>
                <c:pt idx="2005">
                  <c:v>20.149999999999999</c:v>
                </c:pt>
                <c:pt idx="2006">
                  <c:v>20.16</c:v>
                </c:pt>
                <c:pt idx="2007">
                  <c:v>20.170000000000002</c:v>
                </c:pt>
                <c:pt idx="2008">
                  <c:v>20.18</c:v>
                </c:pt>
                <c:pt idx="2009">
                  <c:v>20.190000000000001</c:v>
                </c:pt>
                <c:pt idx="2010">
                  <c:v>20.2</c:v>
                </c:pt>
                <c:pt idx="2011">
                  <c:v>20.21</c:v>
                </c:pt>
                <c:pt idx="2012">
                  <c:v>20.22</c:v>
                </c:pt>
                <c:pt idx="2013">
                  <c:v>20.23</c:v>
                </c:pt>
                <c:pt idx="2014">
                  <c:v>20.239999999999998</c:v>
                </c:pt>
                <c:pt idx="2015">
                  <c:v>20.25</c:v>
                </c:pt>
                <c:pt idx="2016">
                  <c:v>20.260000000000002</c:v>
                </c:pt>
                <c:pt idx="2017">
                  <c:v>20.27</c:v>
                </c:pt>
                <c:pt idx="2018">
                  <c:v>20.28</c:v>
                </c:pt>
                <c:pt idx="2019">
                  <c:v>20.29</c:v>
                </c:pt>
                <c:pt idx="2020">
                  <c:v>20.3</c:v>
                </c:pt>
                <c:pt idx="2021">
                  <c:v>20.309999999999999</c:v>
                </c:pt>
                <c:pt idx="2022">
                  <c:v>20.32</c:v>
                </c:pt>
                <c:pt idx="2023">
                  <c:v>20.329999999999998</c:v>
                </c:pt>
                <c:pt idx="2024">
                  <c:v>20.34</c:v>
                </c:pt>
                <c:pt idx="2025">
                  <c:v>20.350000000000001</c:v>
                </c:pt>
                <c:pt idx="2026">
                  <c:v>20.36</c:v>
                </c:pt>
                <c:pt idx="2027">
                  <c:v>20.37</c:v>
                </c:pt>
                <c:pt idx="2028">
                  <c:v>20.38</c:v>
                </c:pt>
                <c:pt idx="2029">
                  <c:v>20.39</c:v>
                </c:pt>
                <c:pt idx="2030">
                  <c:v>20.399999999999999</c:v>
                </c:pt>
                <c:pt idx="2031">
                  <c:v>20.41</c:v>
                </c:pt>
                <c:pt idx="2032">
                  <c:v>20.420000000000002</c:v>
                </c:pt>
                <c:pt idx="2033">
                  <c:v>20.43</c:v>
                </c:pt>
                <c:pt idx="2034">
                  <c:v>20.440000000000001</c:v>
                </c:pt>
                <c:pt idx="2035">
                  <c:v>20.45</c:v>
                </c:pt>
                <c:pt idx="2036">
                  <c:v>20.46</c:v>
                </c:pt>
                <c:pt idx="2037">
                  <c:v>20.47</c:v>
                </c:pt>
                <c:pt idx="2038">
                  <c:v>20.48</c:v>
                </c:pt>
                <c:pt idx="2039">
                  <c:v>20.49</c:v>
                </c:pt>
                <c:pt idx="2040">
                  <c:v>20.5</c:v>
                </c:pt>
                <c:pt idx="2041">
                  <c:v>20.51</c:v>
                </c:pt>
                <c:pt idx="2042">
                  <c:v>20.52</c:v>
                </c:pt>
                <c:pt idx="2043">
                  <c:v>20.53</c:v>
                </c:pt>
                <c:pt idx="2044">
                  <c:v>20.54</c:v>
                </c:pt>
                <c:pt idx="2045">
                  <c:v>20.55</c:v>
                </c:pt>
                <c:pt idx="2046">
                  <c:v>20.56</c:v>
                </c:pt>
                <c:pt idx="2047">
                  <c:v>20.57</c:v>
                </c:pt>
                <c:pt idx="2048">
                  <c:v>20.58</c:v>
                </c:pt>
                <c:pt idx="2049">
                  <c:v>20.59</c:v>
                </c:pt>
                <c:pt idx="2050">
                  <c:v>20.6</c:v>
                </c:pt>
                <c:pt idx="2051">
                  <c:v>20.61</c:v>
                </c:pt>
                <c:pt idx="2052">
                  <c:v>20.62</c:v>
                </c:pt>
                <c:pt idx="2053">
                  <c:v>20.63</c:v>
                </c:pt>
                <c:pt idx="2054">
                  <c:v>20.64</c:v>
                </c:pt>
                <c:pt idx="2055">
                  <c:v>20.65</c:v>
                </c:pt>
                <c:pt idx="2056">
                  <c:v>20.66</c:v>
                </c:pt>
                <c:pt idx="2057">
                  <c:v>20.67</c:v>
                </c:pt>
                <c:pt idx="2058">
                  <c:v>20.68</c:v>
                </c:pt>
                <c:pt idx="2059">
                  <c:v>20.69</c:v>
                </c:pt>
                <c:pt idx="2060">
                  <c:v>20.7</c:v>
                </c:pt>
                <c:pt idx="2061">
                  <c:v>20.71</c:v>
                </c:pt>
                <c:pt idx="2062">
                  <c:v>20.72</c:v>
                </c:pt>
                <c:pt idx="2063">
                  <c:v>20.73</c:v>
                </c:pt>
                <c:pt idx="2064">
                  <c:v>20.74</c:v>
                </c:pt>
                <c:pt idx="2065">
                  <c:v>20.75</c:v>
                </c:pt>
                <c:pt idx="2066">
                  <c:v>20.76</c:v>
                </c:pt>
                <c:pt idx="2067">
                  <c:v>20.77</c:v>
                </c:pt>
                <c:pt idx="2068">
                  <c:v>20.78</c:v>
                </c:pt>
                <c:pt idx="2069">
                  <c:v>20.79</c:v>
                </c:pt>
                <c:pt idx="2070">
                  <c:v>20.8</c:v>
                </c:pt>
                <c:pt idx="2071">
                  <c:v>20.81</c:v>
                </c:pt>
                <c:pt idx="2072">
                  <c:v>20.82</c:v>
                </c:pt>
                <c:pt idx="2073">
                  <c:v>20.83</c:v>
                </c:pt>
                <c:pt idx="2074">
                  <c:v>20.84</c:v>
                </c:pt>
                <c:pt idx="2075">
                  <c:v>20.85</c:v>
                </c:pt>
                <c:pt idx="2076">
                  <c:v>20.86</c:v>
                </c:pt>
                <c:pt idx="2077">
                  <c:v>20.87</c:v>
                </c:pt>
                <c:pt idx="2078">
                  <c:v>20.88</c:v>
                </c:pt>
                <c:pt idx="2079">
                  <c:v>20.89</c:v>
                </c:pt>
                <c:pt idx="2080">
                  <c:v>20.9</c:v>
                </c:pt>
                <c:pt idx="2081">
                  <c:v>20.91</c:v>
                </c:pt>
                <c:pt idx="2082">
                  <c:v>20.92</c:v>
                </c:pt>
                <c:pt idx="2083">
                  <c:v>20.93</c:v>
                </c:pt>
                <c:pt idx="2084">
                  <c:v>20.94</c:v>
                </c:pt>
                <c:pt idx="2085">
                  <c:v>20.95</c:v>
                </c:pt>
                <c:pt idx="2086">
                  <c:v>20.96</c:v>
                </c:pt>
                <c:pt idx="2087">
                  <c:v>20.97</c:v>
                </c:pt>
                <c:pt idx="2088">
                  <c:v>20.98</c:v>
                </c:pt>
                <c:pt idx="2089">
                  <c:v>20.99</c:v>
                </c:pt>
                <c:pt idx="2090">
                  <c:v>21</c:v>
                </c:pt>
                <c:pt idx="2091">
                  <c:v>21.01</c:v>
                </c:pt>
                <c:pt idx="2092">
                  <c:v>21.02</c:v>
                </c:pt>
                <c:pt idx="2093">
                  <c:v>21.03</c:v>
                </c:pt>
                <c:pt idx="2094">
                  <c:v>21.04</c:v>
                </c:pt>
                <c:pt idx="2095">
                  <c:v>21.05</c:v>
                </c:pt>
                <c:pt idx="2096">
                  <c:v>21.06</c:v>
                </c:pt>
                <c:pt idx="2097">
                  <c:v>21.07</c:v>
                </c:pt>
                <c:pt idx="2098">
                  <c:v>21.08</c:v>
                </c:pt>
                <c:pt idx="2099">
                  <c:v>21.09</c:v>
                </c:pt>
                <c:pt idx="2100">
                  <c:v>21.1</c:v>
                </c:pt>
                <c:pt idx="2101">
                  <c:v>21.11</c:v>
                </c:pt>
                <c:pt idx="2102">
                  <c:v>21.12</c:v>
                </c:pt>
                <c:pt idx="2103">
                  <c:v>21.13</c:v>
                </c:pt>
                <c:pt idx="2104">
                  <c:v>21.14</c:v>
                </c:pt>
                <c:pt idx="2105">
                  <c:v>21.15</c:v>
                </c:pt>
                <c:pt idx="2106">
                  <c:v>21.16</c:v>
                </c:pt>
                <c:pt idx="2107">
                  <c:v>21.17</c:v>
                </c:pt>
                <c:pt idx="2108">
                  <c:v>21.18</c:v>
                </c:pt>
                <c:pt idx="2109">
                  <c:v>21.19</c:v>
                </c:pt>
                <c:pt idx="2110">
                  <c:v>21.2</c:v>
                </c:pt>
                <c:pt idx="2111">
                  <c:v>21.21</c:v>
                </c:pt>
                <c:pt idx="2112">
                  <c:v>21.22</c:v>
                </c:pt>
                <c:pt idx="2113">
                  <c:v>21.23</c:v>
                </c:pt>
                <c:pt idx="2114">
                  <c:v>21.24</c:v>
                </c:pt>
                <c:pt idx="2115">
                  <c:v>21.25</c:v>
                </c:pt>
                <c:pt idx="2116">
                  <c:v>21.26</c:v>
                </c:pt>
                <c:pt idx="2117">
                  <c:v>21.27</c:v>
                </c:pt>
                <c:pt idx="2118">
                  <c:v>21.28</c:v>
                </c:pt>
                <c:pt idx="2119">
                  <c:v>21.29</c:v>
                </c:pt>
                <c:pt idx="2120">
                  <c:v>21.3</c:v>
                </c:pt>
                <c:pt idx="2121">
                  <c:v>21.31</c:v>
                </c:pt>
                <c:pt idx="2122">
                  <c:v>21.32</c:v>
                </c:pt>
                <c:pt idx="2123">
                  <c:v>21.33</c:v>
                </c:pt>
                <c:pt idx="2124">
                  <c:v>21.34</c:v>
                </c:pt>
                <c:pt idx="2125">
                  <c:v>21.35</c:v>
                </c:pt>
                <c:pt idx="2126">
                  <c:v>21.36</c:v>
                </c:pt>
                <c:pt idx="2127">
                  <c:v>21.37</c:v>
                </c:pt>
                <c:pt idx="2128">
                  <c:v>21.38</c:v>
                </c:pt>
                <c:pt idx="2129">
                  <c:v>21.39</c:v>
                </c:pt>
                <c:pt idx="2130">
                  <c:v>21.4</c:v>
                </c:pt>
                <c:pt idx="2131">
                  <c:v>21.41</c:v>
                </c:pt>
                <c:pt idx="2132">
                  <c:v>21.42</c:v>
                </c:pt>
                <c:pt idx="2133">
                  <c:v>21.43</c:v>
                </c:pt>
                <c:pt idx="2134">
                  <c:v>21.44</c:v>
                </c:pt>
                <c:pt idx="2135">
                  <c:v>21.45</c:v>
                </c:pt>
                <c:pt idx="2136">
                  <c:v>21.46</c:v>
                </c:pt>
                <c:pt idx="2137">
                  <c:v>21.47</c:v>
                </c:pt>
                <c:pt idx="2138">
                  <c:v>21.48</c:v>
                </c:pt>
                <c:pt idx="2139">
                  <c:v>21.49</c:v>
                </c:pt>
                <c:pt idx="2140">
                  <c:v>21.5</c:v>
                </c:pt>
                <c:pt idx="2141">
                  <c:v>21.51</c:v>
                </c:pt>
                <c:pt idx="2142">
                  <c:v>21.52</c:v>
                </c:pt>
                <c:pt idx="2143">
                  <c:v>21.53</c:v>
                </c:pt>
                <c:pt idx="2144">
                  <c:v>21.54</c:v>
                </c:pt>
                <c:pt idx="2145">
                  <c:v>21.55</c:v>
                </c:pt>
                <c:pt idx="2146">
                  <c:v>21.56</c:v>
                </c:pt>
                <c:pt idx="2147">
                  <c:v>21.57</c:v>
                </c:pt>
                <c:pt idx="2148">
                  <c:v>21.58</c:v>
                </c:pt>
                <c:pt idx="2149">
                  <c:v>21.59</c:v>
                </c:pt>
                <c:pt idx="2150">
                  <c:v>21.6</c:v>
                </c:pt>
                <c:pt idx="2151">
                  <c:v>21.61</c:v>
                </c:pt>
                <c:pt idx="2152">
                  <c:v>21.62</c:v>
                </c:pt>
                <c:pt idx="2153">
                  <c:v>21.63</c:v>
                </c:pt>
                <c:pt idx="2154">
                  <c:v>21.64</c:v>
                </c:pt>
                <c:pt idx="2155">
                  <c:v>21.65</c:v>
                </c:pt>
                <c:pt idx="2156">
                  <c:v>21.66</c:v>
                </c:pt>
                <c:pt idx="2157">
                  <c:v>21.67</c:v>
                </c:pt>
                <c:pt idx="2158">
                  <c:v>21.68</c:v>
                </c:pt>
                <c:pt idx="2159">
                  <c:v>21.69</c:v>
                </c:pt>
                <c:pt idx="2160">
                  <c:v>21.7</c:v>
                </c:pt>
                <c:pt idx="2161">
                  <c:v>21.71</c:v>
                </c:pt>
                <c:pt idx="2162">
                  <c:v>21.72</c:v>
                </c:pt>
                <c:pt idx="2163">
                  <c:v>21.73</c:v>
                </c:pt>
                <c:pt idx="2164">
                  <c:v>21.74</c:v>
                </c:pt>
                <c:pt idx="2165">
                  <c:v>21.75</c:v>
                </c:pt>
                <c:pt idx="2166">
                  <c:v>21.76</c:v>
                </c:pt>
                <c:pt idx="2167">
                  <c:v>21.77</c:v>
                </c:pt>
                <c:pt idx="2168">
                  <c:v>21.78</c:v>
                </c:pt>
                <c:pt idx="2169">
                  <c:v>21.79</c:v>
                </c:pt>
                <c:pt idx="2170">
                  <c:v>21.8</c:v>
                </c:pt>
                <c:pt idx="2171">
                  <c:v>21.81</c:v>
                </c:pt>
                <c:pt idx="2172">
                  <c:v>21.82</c:v>
                </c:pt>
                <c:pt idx="2173">
                  <c:v>21.83</c:v>
                </c:pt>
                <c:pt idx="2174">
                  <c:v>21.84</c:v>
                </c:pt>
                <c:pt idx="2175">
                  <c:v>21.85</c:v>
                </c:pt>
                <c:pt idx="2176">
                  <c:v>21.86</c:v>
                </c:pt>
                <c:pt idx="2177">
                  <c:v>21.87</c:v>
                </c:pt>
                <c:pt idx="2178">
                  <c:v>21.88</c:v>
                </c:pt>
                <c:pt idx="2179">
                  <c:v>21.89</c:v>
                </c:pt>
                <c:pt idx="2180">
                  <c:v>21.9</c:v>
                </c:pt>
                <c:pt idx="2181">
                  <c:v>21.91</c:v>
                </c:pt>
                <c:pt idx="2182">
                  <c:v>21.92</c:v>
                </c:pt>
                <c:pt idx="2183">
                  <c:v>21.93</c:v>
                </c:pt>
                <c:pt idx="2184">
                  <c:v>21.94</c:v>
                </c:pt>
                <c:pt idx="2185">
                  <c:v>21.95</c:v>
                </c:pt>
                <c:pt idx="2186">
                  <c:v>21.96</c:v>
                </c:pt>
                <c:pt idx="2187">
                  <c:v>21.97</c:v>
                </c:pt>
                <c:pt idx="2188">
                  <c:v>21.98</c:v>
                </c:pt>
                <c:pt idx="2189">
                  <c:v>21.99</c:v>
                </c:pt>
                <c:pt idx="2190">
                  <c:v>22</c:v>
                </c:pt>
                <c:pt idx="2191">
                  <c:v>22.01</c:v>
                </c:pt>
                <c:pt idx="2192">
                  <c:v>22.02</c:v>
                </c:pt>
                <c:pt idx="2193">
                  <c:v>22.03</c:v>
                </c:pt>
                <c:pt idx="2194">
                  <c:v>22.04</c:v>
                </c:pt>
                <c:pt idx="2195">
                  <c:v>22.05</c:v>
                </c:pt>
                <c:pt idx="2196">
                  <c:v>22.06</c:v>
                </c:pt>
                <c:pt idx="2197">
                  <c:v>22.07</c:v>
                </c:pt>
                <c:pt idx="2198">
                  <c:v>22.08</c:v>
                </c:pt>
                <c:pt idx="2199">
                  <c:v>22.09</c:v>
                </c:pt>
                <c:pt idx="2200">
                  <c:v>22.1</c:v>
                </c:pt>
                <c:pt idx="2201">
                  <c:v>22.11</c:v>
                </c:pt>
                <c:pt idx="2202">
                  <c:v>22.12</c:v>
                </c:pt>
                <c:pt idx="2203">
                  <c:v>22.13</c:v>
                </c:pt>
                <c:pt idx="2204">
                  <c:v>22.14</c:v>
                </c:pt>
                <c:pt idx="2205">
                  <c:v>22.15</c:v>
                </c:pt>
                <c:pt idx="2206">
                  <c:v>22.16</c:v>
                </c:pt>
                <c:pt idx="2207">
                  <c:v>22.17</c:v>
                </c:pt>
                <c:pt idx="2208">
                  <c:v>22.18</c:v>
                </c:pt>
                <c:pt idx="2209">
                  <c:v>22.19</c:v>
                </c:pt>
                <c:pt idx="2210">
                  <c:v>22.2</c:v>
                </c:pt>
                <c:pt idx="2211">
                  <c:v>22.21</c:v>
                </c:pt>
                <c:pt idx="2212">
                  <c:v>22.22</c:v>
                </c:pt>
                <c:pt idx="2213">
                  <c:v>22.23</c:v>
                </c:pt>
                <c:pt idx="2214">
                  <c:v>22.24</c:v>
                </c:pt>
                <c:pt idx="2215">
                  <c:v>22.25</c:v>
                </c:pt>
                <c:pt idx="2216">
                  <c:v>22.26</c:v>
                </c:pt>
                <c:pt idx="2217">
                  <c:v>22.27</c:v>
                </c:pt>
                <c:pt idx="2218">
                  <c:v>22.28</c:v>
                </c:pt>
                <c:pt idx="2219">
                  <c:v>22.29</c:v>
                </c:pt>
                <c:pt idx="2220">
                  <c:v>22.3</c:v>
                </c:pt>
                <c:pt idx="2221">
                  <c:v>22.31</c:v>
                </c:pt>
                <c:pt idx="2222">
                  <c:v>22.32</c:v>
                </c:pt>
                <c:pt idx="2223">
                  <c:v>22.33</c:v>
                </c:pt>
                <c:pt idx="2224">
                  <c:v>22.34</c:v>
                </c:pt>
                <c:pt idx="2225">
                  <c:v>22.35</c:v>
                </c:pt>
                <c:pt idx="2226">
                  <c:v>22.36</c:v>
                </c:pt>
                <c:pt idx="2227">
                  <c:v>22.37</c:v>
                </c:pt>
                <c:pt idx="2228">
                  <c:v>22.38</c:v>
                </c:pt>
                <c:pt idx="2229">
                  <c:v>22.39</c:v>
                </c:pt>
                <c:pt idx="2230">
                  <c:v>22.4</c:v>
                </c:pt>
                <c:pt idx="2231">
                  <c:v>22.41</c:v>
                </c:pt>
                <c:pt idx="2232">
                  <c:v>22.42</c:v>
                </c:pt>
                <c:pt idx="2233">
                  <c:v>22.43</c:v>
                </c:pt>
                <c:pt idx="2234">
                  <c:v>22.44</c:v>
                </c:pt>
                <c:pt idx="2235">
                  <c:v>22.45</c:v>
                </c:pt>
                <c:pt idx="2236">
                  <c:v>22.46</c:v>
                </c:pt>
                <c:pt idx="2237">
                  <c:v>22.47</c:v>
                </c:pt>
                <c:pt idx="2238">
                  <c:v>22.48</c:v>
                </c:pt>
                <c:pt idx="2239">
                  <c:v>22.49</c:v>
                </c:pt>
                <c:pt idx="2240">
                  <c:v>22.5</c:v>
                </c:pt>
                <c:pt idx="2241">
                  <c:v>22.51</c:v>
                </c:pt>
                <c:pt idx="2242">
                  <c:v>22.52</c:v>
                </c:pt>
                <c:pt idx="2243">
                  <c:v>22.53</c:v>
                </c:pt>
                <c:pt idx="2244">
                  <c:v>22.54</c:v>
                </c:pt>
                <c:pt idx="2245">
                  <c:v>22.55</c:v>
                </c:pt>
                <c:pt idx="2246">
                  <c:v>22.56</c:v>
                </c:pt>
                <c:pt idx="2247">
                  <c:v>22.57</c:v>
                </c:pt>
                <c:pt idx="2248">
                  <c:v>22.58</c:v>
                </c:pt>
                <c:pt idx="2249">
                  <c:v>22.59</c:v>
                </c:pt>
                <c:pt idx="2250">
                  <c:v>22.6</c:v>
                </c:pt>
                <c:pt idx="2251">
                  <c:v>22.61</c:v>
                </c:pt>
                <c:pt idx="2252">
                  <c:v>22.62</c:v>
                </c:pt>
                <c:pt idx="2253">
                  <c:v>22.63</c:v>
                </c:pt>
                <c:pt idx="2254">
                  <c:v>22.64</c:v>
                </c:pt>
                <c:pt idx="2255">
                  <c:v>22.65</c:v>
                </c:pt>
                <c:pt idx="2256">
                  <c:v>22.66</c:v>
                </c:pt>
                <c:pt idx="2257">
                  <c:v>22.67</c:v>
                </c:pt>
                <c:pt idx="2258">
                  <c:v>22.68</c:v>
                </c:pt>
                <c:pt idx="2259">
                  <c:v>22.69</c:v>
                </c:pt>
                <c:pt idx="2260">
                  <c:v>22.7</c:v>
                </c:pt>
                <c:pt idx="2261">
                  <c:v>22.71</c:v>
                </c:pt>
                <c:pt idx="2262">
                  <c:v>22.72</c:v>
                </c:pt>
                <c:pt idx="2263">
                  <c:v>22.73</c:v>
                </c:pt>
                <c:pt idx="2264">
                  <c:v>22.74</c:v>
                </c:pt>
                <c:pt idx="2265">
                  <c:v>22.75</c:v>
                </c:pt>
                <c:pt idx="2266">
                  <c:v>22.76</c:v>
                </c:pt>
                <c:pt idx="2267">
                  <c:v>22.77</c:v>
                </c:pt>
                <c:pt idx="2268">
                  <c:v>22.78</c:v>
                </c:pt>
                <c:pt idx="2269">
                  <c:v>22.79</c:v>
                </c:pt>
                <c:pt idx="2270">
                  <c:v>22.8</c:v>
                </c:pt>
                <c:pt idx="2271">
                  <c:v>22.81</c:v>
                </c:pt>
                <c:pt idx="2272">
                  <c:v>22.82</c:v>
                </c:pt>
                <c:pt idx="2273">
                  <c:v>22.83</c:v>
                </c:pt>
                <c:pt idx="2274">
                  <c:v>22.84</c:v>
                </c:pt>
                <c:pt idx="2275">
                  <c:v>22.85</c:v>
                </c:pt>
                <c:pt idx="2276">
                  <c:v>22.86</c:v>
                </c:pt>
                <c:pt idx="2277">
                  <c:v>22.87</c:v>
                </c:pt>
                <c:pt idx="2278">
                  <c:v>22.88</c:v>
                </c:pt>
                <c:pt idx="2279">
                  <c:v>22.89</c:v>
                </c:pt>
                <c:pt idx="2280">
                  <c:v>22.9</c:v>
                </c:pt>
                <c:pt idx="2281">
                  <c:v>22.91</c:v>
                </c:pt>
                <c:pt idx="2282">
                  <c:v>22.92</c:v>
                </c:pt>
                <c:pt idx="2283">
                  <c:v>22.93</c:v>
                </c:pt>
                <c:pt idx="2284">
                  <c:v>22.94</c:v>
                </c:pt>
                <c:pt idx="2285">
                  <c:v>22.95</c:v>
                </c:pt>
                <c:pt idx="2286">
                  <c:v>22.96</c:v>
                </c:pt>
                <c:pt idx="2287">
                  <c:v>22.97</c:v>
                </c:pt>
                <c:pt idx="2288">
                  <c:v>22.98</c:v>
                </c:pt>
                <c:pt idx="2289">
                  <c:v>22.99</c:v>
                </c:pt>
                <c:pt idx="2290">
                  <c:v>23</c:v>
                </c:pt>
                <c:pt idx="2291">
                  <c:v>23.01</c:v>
                </c:pt>
                <c:pt idx="2292">
                  <c:v>23.02</c:v>
                </c:pt>
                <c:pt idx="2293">
                  <c:v>23.03</c:v>
                </c:pt>
                <c:pt idx="2294">
                  <c:v>23.04</c:v>
                </c:pt>
                <c:pt idx="2295">
                  <c:v>23.05</c:v>
                </c:pt>
                <c:pt idx="2296">
                  <c:v>23.06</c:v>
                </c:pt>
                <c:pt idx="2297">
                  <c:v>23.07</c:v>
                </c:pt>
                <c:pt idx="2298">
                  <c:v>23.08</c:v>
                </c:pt>
                <c:pt idx="2299">
                  <c:v>23.09</c:v>
                </c:pt>
                <c:pt idx="2300">
                  <c:v>23.1</c:v>
                </c:pt>
                <c:pt idx="2301">
                  <c:v>23.11</c:v>
                </c:pt>
                <c:pt idx="2302">
                  <c:v>23.12</c:v>
                </c:pt>
                <c:pt idx="2303">
                  <c:v>23.13</c:v>
                </c:pt>
                <c:pt idx="2304">
                  <c:v>23.14</c:v>
                </c:pt>
                <c:pt idx="2305">
                  <c:v>23.15</c:v>
                </c:pt>
                <c:pt idx="2306">
                  <c:v>23.16</c:v>
                </c:pt>
                <c:pt idx="2307">
                  <c:v>23.17</c:v>
                </c:pt>
                <c:pt idx="2308">
                  <c:v>23.18</c:v>
                </c:pt>
                <c:pt idx="2309">
                  <c:v>23.19</c:v>
                </c:pt>
                <c:pt idx="2310">
                  <c:v>23.2</c:v>
                </c:pt>
                <c:pt idx="2311">
                  <c:v>23.21</c:v>
                </c:pt>
                <c:pt idx="2312">
                  <c:v>23.22</c:v>
                </c:pt>
                <c:pt idx="2313">
                  <c:v>23.23</c:v>
                </c:pt>
                <c:pt idx="2314">
                  <c:v>23.24</c:v>
                </c:pt>
                <c:pt idx="2315">
                  <c:v>23.25</c:v>
                </c:pt>
                <c:pt idx="2316">
                  <c:v>23.26</c:v>
                </c:pt>
                <c:pt idx="2317">
                  <c:v>23.27</c:v>
                </c:pt>
                <c:pt idx="2318">
                  <c:v>23.28</c:v>
                </c:pt>
                <c:pt idx="2319">
                  <c:v>23.29</c:v>
                </c:pt>
                <c:pt idx="2320">
                  <c:v>23.3</c:v>
                </c:pt>
                <c:pt idx="2321">
                  <c:v>23.31</c:v>
                </c:pt>
                <c:pt idx="2322">
                  <c:v>23.32</c:v>
                </c:pt>
                <c:pt idx="2323">
                  <c:v>23.33</c:v>
                </c:pt>
                <c:pt idx="2324">
                  <c:v>23.34</c:v>
                </c:pt>
                <c:pt idx="2325">
                  <c:v>23.35</c:v>
                </c:pt>
                <c:pt idx="2326">
                  <c:v>23.36</c:v>
                </c:pt>
                <c:pt idx="2327">
                  <c:v>23.37</c:v>
                </c:pt>
                <c:pt idx="2328">
                  <c:v>23.38</c:v>
                </c:pt>
                <c:pt idx="2329">
                  <c:v>23.39</c:v>
                </c:pt>
                <c:pt idx="2330">
                  <c:v>23.4</c:v>
                </c:pt>
                <c:pt idx="2331">
                  <c:v>23.41</c:v>
                </c:pt>
                <c:pt idx="2332">
                  <c:v>23.42</c:v>
                </c:pt>
                <c:pt idx="2333">
                  <c:v>23.43</c:v>
                </c:pt>
                <c:pt idx="2334">
                  <c:v>23.44</c:v>
                </c:pt>
                <c:pt idx="2335">
                  <c:v>23.45</c:v>
                </c:pt>
                <c:pt idx="2336">
                  <c:v>23.46</c:v>
                </c:pt>
                <c:pt idx="2337">
                  <c:v>23.47</c:v>
                </c:pt>
                <c:pt idx="2338">
                  <c:v>23.48</c:v>
                </c:pt>
                <c:pt idx="2339">
                  <c:v>23.49</c:v>
                </c:pt>
                <c:pt idx="2340">
                  <c:v>23.5</c:v>
                </c:pt>
                <c:pt idx="2341">
                  <c:v>23.51</c:v>
                </c:pt>
                <c:pt idx="2342">
                  <c:v>23.52</c:v>
                </c:pt>
                <c:pt idx="2343">
                  <c:v>23.53</c:v>
                </c:pt>
                <c:pt idx="2344">
                  <c:v>23.54</c:v>
                </c:pt>
                <c:pt idx="2345">
                  <c:v>23.55</c:v>
                </c:pt>
                <c:pt idx="2346">
                  <c:v>23.56</c:v>
                </c:pt>
                <c:pt idx="2347">
                  <c:v>23.57</c:v>
                </c:pt>
                <c:pt idx="2348">
                  <c:v>23.58</c:v>
                </c:pt>
                <c:pt idx="2349">
                  <c:v>23.59</c:v>
                </c:pt>
                <c:pt idx="2350">
                  <c:v>23.6</c:v>
                </c:pt>
                <c:pt idx="2351">
                  <c:v>23.61</c:v>
                </c:pt>
                <c:pt idx="2352">
                  <c:v>23.62</c:v>
                </c:pt>
                <c:pt idx="2353">
                  <c:v>23.63</c:v>
                </c:pt>
                <c:pt idx="2354">
                  <c:v>23.64</c:v>
                </c:pt>
                <c:pt idx="2355">
                  <c:v>23.65</c:v>
                </c:pt>
                <c:pt idx="2356">
                  <c:v>23.66</c:v>
                </c:pt>
                <c:pt idx="2357">
                  <c:v>23.67</c:v>
                </c:pt>
                <c:pt idx="2358">
                  <c:v>23.68</c:v>
                </c:pt>
                <c:pt idx="2359">
                  <c:v>23.69</c:v>
                </c:pt>
                <c:pt idx="2360">
                  <c:v>23.7</c:v>
                </c:pt>
                <c:pt idx="2361">
                  <c:v>23.71</c:v>
                </c:pt>
                <c:pt idx="2362">
                  <c:v>23.72</c:v>
                </c:pt>
                <c:pt idx="2363">
                  <c:v>23.73</c:v>
                </c:pt>
                <c:pt idx="2364">
                  <c:v>23.74</c:v>
                </c:pt>
                <c:pt idx="2365">
                  <c:v>23.75</c:v>
                </c:pt>
                <c:pt idx="2366">
                  <c:v>23.76</c:v>
                </c:pt>
                <c:pt idx="2367">
                  <c:v>23.77</c:v>
                </c:pt>
                <c:pt idx="2368">
                  <c:v>23.78</c:v>
                </c:pt>
                <c:pt idx="2369">
                  <c:v>23.79</c:v>
                </c:pt>
                <c:pt idx="2370">
                  <c:v>23.8</c:v>
                </c:pt>
                <c:pt idx="2371">
                  <c:v>23.81</c:v>
                </c:pt>
                <c:pt idx="2372">
                  <c:v>23.82</c:v>
                </c:pt>
                <c:pt idx="2373">
                  <c:v>23.83</c:v>
                </c:pt>
                <c:pt idx="2374">
                  <c:v>23.84</c:v>
                </c:pt>
                <c:pt idx="2375">
                  <c:v>23.85</c:v>
                </c:pt>
                <c:pt idx="2376">
                  <c:v>23.86</c:v>
                </c:pt>
                <c:pt idx="2377">
                  <c:v>23.87</c:v>
                </c:pt>
                <c:pt idx="2378">
                  <c:v>23.88</c:v>
                </c:pt>
                <c:pt idx="2379">
                  <c:v>23.89</c:v>
                </c:pt>
                <c:pt idx="2380">
                  <c:v>23.9</c:v>
                </c:pt>
                <c:pt idx="2381">
                  <c:v>23.91</c:v>
                </c:pt>
                <c:pt idx="2382">
                  <c:v>23.92</c:v>
                </c:pt>
                <c:pt idx="2383">
                  <c:v>23.93</c:v>
                </c:pt>
                <c:pt idx="2384">
                  <c:v>23.94</c:v>
                </c:pt>
                <c:pt idx="2385">
                  <c:v>23.95</c:v>
                </c:pt>
                <c:pt idx="2386">
                  <c:v>23.96</c:v>
                </c:pt>
                <c:pt idx="2387">
                  <c:v>23.97</c:v>
                </c:pt>
                <c:pt idx="2388">
                  <c:v>23.98</c:v>
                </c:pt>
                <c:pt idx="2389">
                  <c:v>23.99</c:v>
                </c:pt>
                <c:pt idx="2390">
                  <c:v>24</c:v>
                </c:pt>
                <c:pt idx="2391">
                  <c:v>24.01</c:v>
                </c:pt>
                <c:pt idx="2392">
                  <c:v>24.02</c:v>
                </c:pt>
                <c:pt idx="2393">
                  <c:v>24.03</c:v>
                </c:pt>
                <c:pt idx="2394">
                  <c:v>24.04</c:v>
                </c:pt>
                <c:pt idx="2395">
                  <c:v>24.05</c:v>
                </c:pt>
                <c:pt idx="2396">
                  <c:v>24.06</c:v>
                </c:pt>
                <c:pt idx="2397">
                  <c:v>24.07</c:v>
                </c:pt>
                <c:pt idx="2398">
                  <c:v>24.08</c:v>
                </c:pt>
                <c:pt idx="2399">
                  <c:v>24.09</c:v>
                </c:pt>
                <c:pt idx="2400">
                  <c:v>24.1</c:v>
                </c:pt>
                <c:pt idx="2401">
                  <c:v>24.11</c:v>
                </c:pt>
                <c:pt idx="2402">
                  <c:v>24.12</c:v>
                </c:pt>
                <c:pt idx="2403">
                  <c:v>24.13</c:v>
                </c:pt>
                <c:pt idx="2404">
                  <c:v>24.14</c:v>
                </c:pt>
                <c:pt idx="2405">
                  <c:v>24.15</c:v>
                </c:pt>
                <c:pt idx="2406">
                  <c:v>24.16</c:v>
                </c:pt>
                <c:pt idx="2407">
                  <c:v>24.17</c:v>
                </c:pt>
                <c:pt idx="2408">
                  <c:v>24.18</c:v>
                </c:pt>
                <c:pt idx="2409">
                  <c:v>24.19</c:v>
                </c:pt>
                <c:pt idx="2410">
                  <c:v>24.2</c:v>
                </c:pt>
                <c:pt idx="2411">
                  <c:v>24.21</c:v>
                </c:pt>
                <c:pt idx="2412">
                  <c:v>24.22</c:v>
                </c:pt>
                <c:pt idx="2413">
                  <c:v>24.23</c:v>
                </c:pt>
                <c:pt idx="2414">
                  <c:v>24.24</c:v>
                </c:pt>
                <c:pt idx="2415">
                  <c:v>24.25</c:v>
                </c:pt>
                <c:pt idx="2416">
                  <c:v>24.26</c:v>
                </c:pt>
                <c:pt idx="2417">
                  <c:v>24.27</c:v>
                </c:pt>
                <c:pt idx="2418">
                  <c:v>24.28</c:v>
                </c:pt>
                <c:pt idx="2419">
                  <c:v>24.29</c:v>
                </c:pt>
                <c:pt idx="2420">
                  <c:v>24.3</c:v>
                </c:pt>
                <c:pt idx="2421">
                  <c:v>24.31</c:v>
                </c:pt>
                <c:pt idx="2422">
                  <c:v>24.32</c:v>
                </c:pt>
                <c:pt idx="2423">
                  <c:v>24.33</c:v>
                </c:pt>
                <c:pt idx="2424">
                  <c:v>24.34</c:v>
                </c:pt>
                <c:pt idx="2425">
                  <c:v>24.35</c:v>
                </c:pt>
                <c:pt idx="2426">
                  <c:v>24.36</c:v>
                </c:pt>
                <c:pt idx="2427">
                  <c:v>24.37</c:v>
                </c:pt>
                <c:pt idx="2428">
                  <c:v>24.38</c:v>
                </c:pt>
                <c:pt idx="2429">
                  <c:v>24.39</c:v>
                </c:pt>
                <c:pt idx="2430">
                  <c:v>24.4</c:v>
                </c:pt>
                <c:pt idx="2431">
                  <c:v>24.41</c:v>
                </c:pt>
                <c:pt idx="2432">
                  <c:v>24.42</c:v>
                </c:pt>
                <c:pt idx="2433">
                  <c:v>24.43</c:v>
                </c:pt>
                <c:pt idx="2434">
                  <c:v>24.44</c:v>
                </c:pt>
                <c:pt idx="2435">
                  <c:v>24.45</c:v>
                </c:pt>
                <c:pt idx="2436">
                  <c:v>24.46</c:v>
                </c:pt>
                <c:pt idx="2437">
                  <c:v>24.47</c:v>
                </c:pt>
                <c:pt idx="2438">
                  <c:v>24.48</c:v>
                </c:pt>
                <c:pt idx="2439">
                  <c:v>24.49</c:v>
                </c:pt>
                <c:pt idx="2440">
                  <c:v>24.5</c:v>
                </c:pt>
                <c:pt idx="2441">
                  <c:v>24.51</c:v>
                </c:pt>
                <c:pt idx="2442">
                  <c:v>24.52</c:v>
                </c:pt>
                <c:pt idx="2443">
                  <c:v>24.53</c:v>
                </c:pt>
                <c:pt idx="2444">
                  <c:v>24.54</c:v>
                </c:pt>
                <c:pt idx="2445">
                  <c:v>24.55</c:v>
                </c:pt>
                <c:pt idx="2446">
                  <c:v>24.56</c:v>
                </c:pt>
                <c:pt idx="2447">
                  <c:v>24.57</c:v>
                </c:pt>
                <c:pt idx="2448">
                  <c:v>24.58</c:v>
                </c:pt>
                <c:pt idx="2449">
                  <c:v>24.59</c:v>
                </c:pt>
                <c:pt idx="2450">
                  <c:v>24.6</c:v>
                </c:pt>
                <c:pt idx="2451">
                  <c:v>24.61</c:v>
                </c:pt>
                <c:pt idx="2452">
                  <c:v>24.62</c:v>
                </c:pt>
                <c:pt idx="2453">
                  <c:v>24.63</c:v>
                </c:pt>
                <c:pt idx="2454">
                  <c:v>24.64</c:v>
                </c:pt>
                <c:pt idx="2455">
                  <c:v>24.65</c:v>
                </c:pt>
                <c:pt idx="2456">
                  <c:v>24.66</c:v>
                </c:pt>
                <c:pt idx="2457">
                  <c:v>24.67</c:v>
                </c:pt>
                <c:pt idx="2458">
                  <c:v>24.68</c:v>
                </c:pt>
                <c:pt idx="2459">
                  <c:v>24.69</c:v>
                </c:pt>
                <c:pt idx="2460">
                  <c:v>24.7</c:v>
                </c:pt>
                <c:pt idx="2461">
                  <c:v>24.71</c:v>
                </c:pt>
                <c:pt idx="2462">
                  <c:v>24.72</c:v>
                </c:pt>
                <c:pt idx="2463">
                  <c:v>24.73</c:v>
                </c:pt>
                <c:pt idx="2464">
                  <c:v>24.74</c:v>
                </c:pt>
                <c:pt idx="2465">
                  <c:v>24.75</c:v>
                </c:pt>
                <c:pt idx="2466">
                  <c:v>24.76</c:v>
                </c:pt>
                <c:pt idx="2467">
                  <c:v>24.77</c:v>
                </c:pt>
                <c:pt idx="2468">
                  <c:v>24.78</c:v>
                </c:pt>
                <c:pt idx="2469">
                  <c:v>24.79</c:v>
                </c:pt>
                <c:pt idx="2470">
                  <c:v>24.8</c:v>
                </c:pt>
                <c:pt idx="2471">
                  <c:v>24.81</c:v>
                </c:pt>
                <c:pt idx="2472">
                  <c:v>24.82</c:v>
                </c:pt>
                <c:pt idx="2473">
                  <c:v>24.83</c:v>
                </c:pt>
                <c:pt idx="2474">
                  <c:v>24.84</c:v>
                </c:pt>
                <c:pt idx="2475">
                  <c:v>24.85</c:v>
                </c:pt>
                <c:pt idx="2476">
                  <c:v>24.86</c:v>
                </c:pt>
                <c:pt idx="2477">
                  <c:v>24.87</c:v>
                </c:pt>
                <c:pt idx="2478">
                  <c:v>24.88</c:v>
                </c:pt>
                <c:pt idx="2479">
                  <c:v>24.89</c:v>
                </c:pt>
                <c:pt idx="2480">
                  <c:v>24.9</c:v>
                </c:pt>
                <c:pt idx="2481">
                  <c:v>24.91</c:v>
                </c:pt>
                <c:pt idx="2482">
                  <c:v>24.92</c:v>
                </c:pt>
                <c:pt idx="2483">
                  <c:v>24.93</c:v>
                </c:pt>
                <c:pt idx="2484">
                  <c:v>24.94</c:v>
                </c:pt>
                <c:pt idx="2485">
                  <c:v>24.95</c:v>
                </c:pt>
                <c:pt idx="2486">
                  <c:v>24.96</c:v>
                </c:pt>
                <c:pt idx="2487">
                  <c:v>24.97</c:v>
                </c:pt>
                <c:pt idx="2488">
                  <c:v>24.98</c:v>
                </c:pt>
                <c:pt idx="2489">
                  <c:v>24.99</c:v>
                </c:pt>
                <c:pt idx="2490">
                  <c:v>25</c:v>
                </c:pt>
                <c:pt idx="2491">
                  <c:v>25.01</c:v>
                </c:pt>
                <c:pt idx="2492">
                  <c:v>25.02</c:v>
                </c:pt>
                <c:pt idx="2493">
                  <c:v>25.03</c:v>
                </c:pt>
                <c:pt idx="2494">
                  <c:v>25.04</c:v>
                </c:pt>
                <c:pt idx="2495">
                  <c:v>25.05</c:v>
                </c:pt>
                <c:pt idx="2496">
                  <c:v>25.06</c:v>
                </c:pt>
                <c:pt idx="2497">
                  <c:v>25.07</c:v>
                </c:pt>
                <c:pt idx="2498">
                  <c:v>25.08</c:v>
                </c:pt>
                <c:pt idx="2499">
                  <c:v>25.09</c:v>
                </c:pt>
                <c:pt idx="2500">
                  <c:v>25.1</c:v>
                </c:pt>
                <c:pt idx="2501">
                  <c:v>25.11</c:v>
                </c:pt>
                <c:pt idx="2502">
                  <c:v>25.12</c:v>
                </c:pt>
                <c:pt idx="2503">
                  <c:v>25.13</c:v>
                </c:pt>
                <c:pt idx="2504">
                  <c:v>25.14</c:v>
                </c:pt>
                <c:pt idx="2505">
                  <c:v>25.15</c:v>
                </c:pt>
                <c:pt idx="2506">
                  <c:v>25.16</c:v>
                </c:pt>
                <c:pt idx="2507">
                  <c:v>25.17</c:v>
                </c:pt>
                <c:pt idx="2508">
                  <c:v>25.18</c:v>
                </c:pt>
                <c:pt idx="2509">
                  <c:v>25.19</c:v>
                </c:pt>
                <c:pt idx="2510">
                  <c:v>25.2</c:v>
                </c:pt>
                <c:pt idx="2511">
                  <c:v>25.21</c:v>
                </c:pt>
                <c:pt idx="2512">
                  <c:v>25.22</c:v>
                </c:pt>
                <c:pt idx="2513">
                  <c:v>25.23</c:v>
                </c:pt>
                <c:pt idx="2514">
                  <c:v>25.24</c:v>
                </c:pt>
                <c:pt idx="2515">
                  <c:v>25.25</c:v>
                </c:pt>
                <c:pt idx="2516">
                  <c:v>25.26</c:v>
                </c:pt>
                <c:pt idx="2517">
                  <c:v>25.27</c:v>
                </c:pt>
                <c:pt idx="2518">
                  <c:v>25.28</c:v>
                </c:pt>
                <c:pt idx="2519">
                  <c:v>25.29</c:v>
                </c:pt>
                <c:pt idx="2520">
                  <c:v>25.3</c:v>
                </c:pt>
                <c:pt idx="2521">
                  <c:v>25.31</c:v>
                </c:pt>
                <c:pt idx="2522">
                  <c:v>25.32</c:v>
                </c:pt>
                <c:pt idx="2523">
                  <c:v>25.33</c:v>
                </c:pt>
                <c:pt idx="2524">
                  <c:v>25.34</c:v>
                </c:pt>
                <c:pt idx="2525">
                  <c:v>25.35</c:v>
                </c:pt>
                <c:pt idx="2526">
                  <c:v>25.36</c:v>
                </c:pt>
                <c:pt idx="2527">
                  <c:v>25.37</c:v>
                </c:pt>
                <c:pt idx="2528">
                  <c:v>25.38</c:v>
                </c:pt>
                <c:pt idx="2529">
                  <c:v>25.39</c:v>
                </c:pt>
                <c:pt idx="2530">
                  <c:v>25.4</c:v>
                </c:pt>
                <c:pt idx="2531">
                  <c:v>25.41</c:v>
                </c:pt>
                <c:pt idx="2532">
                  <c:v>25.42</c:v>
                </c:pt>
                <c:pt idx="2533">
                  <c:v>25.43</c:v>
                </c:pt>
                <c:pt idx="2534">
                  <c:v>25.44</c:v>
                </c:pt>
                <c:pt idx="2535">
                  <c:v>25.45</c:v>
                </c:pt>
                <c:pt idx="2536">
                  <c:v>25.46</c:v>
                </c:pt>
                <c:pt idx="2537">
                  <c:v>25.47</c:v>
                </c:pt>
                <c:pt idx="2538">
                  <c:v>25.48</c:v>
                </c:pt>
                <c:pt idx="2539">
                  <c:v>25.49</c:v>
                </c:pt>
                <c:pt idx="2540">
                  <c:v>25.5</c:v>
                </c:pt>
                <c:pt idx="2541">
                  <c:v>25.51</c:v>
                </c:pt>
                <c:pt idx="2542">
                  <c:v>25.52</c:v>
                </c:pt>
                <c:pt idx="2543">
                  <c:v>25.53</c:v>
                </c:pt>
                <c:pt idx="2544">
                  <c:v>25.54</c:v>
                </c:pt>
                <c:pt idx="2545">
                  <c:v>25.55</c:v>
                </c:pt>
                <c:pt idx="2546">
                  <c:v>25.56</c:v>
                </c:pt>
                <c:pt idx="2547">
                  <c:v>25.57</c:v>
                </c:pt>
                <c:pt idx="2548">
                  <c:v>25.58</c:v>
                </c:pt>
                <c:pt idx="2549">
                  <c:v>25.59</c:v>
                </c:pt>
                <c:pt idx="2550">
                  <c:v>25.6</c:v>
                </c:pt>
                <c:pt idx="2551">
                  <c:v>25.61</c:v>
                </c:pt>
                <c:pt idx="2552">
                  <c:v>25.62</c:v>
                </c:pt>
                <c:pt idx="2553">
                  <c:v>25.63</c:v>
                </c:pt>
                <c:pt idx="2554">
                  <c:v>25.64</c:v>
                </c:pt>
                <c:pt idx="2555">
                  <c:v>25.65</c:v>
                </c:pt>
                <c:pt idx="2556">
                  <c:v>25.66</c:v>
                </c:pt>
                <c:pt idx="2557">
                  <c:v>25.67</c:v>
                </c:pt>
                <c:pt idx="2558">
                  <c:v>25.68</c:v>
                </c:pt>
                <c:pt idx="2559">
                  <c:v>25.69</c:v>
                </c:pt>
                <c:pt idx="2560">
                  <c:v>25.7</c:v>
                </c:pt>
                <c:pt idx="2561">
                  <c:v>25.71</c:v>
                </c:pt>
                <c:pt idx="2562">
                  <c:v>25.72</c:v>
                </c:pt>
                <c:pt idx="2563">
                  <c:v>25.73</c:v>
                </c:pt>
                <c:pt idx="2564">
                  <c:v>25.74</c:v>
                </c:pt>
                <c:pt idx="2565">
                  <c:v>25.75</c:v>
                </c:pt>
                <c:pt idx="2566">
                  <c:v>25.76</c:v>
                </c:pt>
                <c:pt idx="2567">
                  <c:v>25.77</c:v>
                </c:pt>
                <c:pt idx="2568">
                  <c:v>25.78</c:v>
                </c:pt>
                <c:pt idx="2569">
                  <c:v>25.79</c:v>
                </c:pt>
                <c:pt idx="2570">
                  <c:v>25.8</c:v>
                </c:pt>
                <c:pt idx="2571">
                  <c:v>25.81</c:v>
                </c:pt>
                <c:pt idx="2572">
                  <c:v>25.82</c:v>
                </c:pt>
                <c:pt idx="2573">
                  <c:v>25.83</c:v>
                </c:pt>
                <c:pt idx="2574">
                  <c:v>25.84</c:v>
                </c:pt>
                <c:pt idx="2575">
                  <c:v>25.85</c:v>
                </c:pt>
                <c:pt idx="2576">
                  <c:v>25.86</c:v>
                </c:pt>
                <c:pt idx="2577">
                  <c:v>25.87</c:v>
                </c:pt>
                <c:pt idx="2578">
                  <c:v>25.88</c:v>
                </c:pt>
                <c:pt idx="2579">
                  <c:v>25.89</c:v>
                </c:pt>
                <c:pt idx="2580">
                  <c:v>25.9</c:v>
                </c:pt>
                <c:pt idx="2581">
                  <c:v>25.91</c:v>
                </c:pt>
                <c:pt idx="2582">
                  <c:v>25.92</c:v>
                </c:pt>
                <c:pt idx="2583">
                  <c:v>25.93</c:v>
                </c:pt>
                <c:pt idx="2584">
                  <c:v>25.94</c:v>
                </c:pt>
                <c:pt idx="2585">
                  <c:v>25.95</c:v>
                </c:pt>
                <c:pt idx="2586">
                  <c:v>25.96</c:v>
                </c:pt>
                <c:pt idx="2587">
                  <c:v>25.97</c:v>
                </c:pt>
                <c:pt idx="2588">
                  <c:v>25.98</c:v>
                </c:pt>
                <c:pt idx="2589">
                  <c:v>25.99</c:v>
                </c:pt>
                <c:pt idx="2590">
                  <c:v>26</c:v>
                </c:pt>
                <c:pt idx="2591">
                  <c:v>26.01</c:v>
                </c:pt>
                <c:pt idx="2592">
                  <c:v>26.02</c:v>
                </c:pt>
                <c:pt idx="2593">
                  <c:v>26.03</c:v>
                </c:pt>
                <c:pt idx="2594">
                  <c:v>26.04</c:v>
                </c:pt>
                <c:pt idx="2595">
                  <c:v>26.05</c:v>
                </c:pt>
                <c:pt idx="2596">
                  <c:v>26.06</c:v>
                </c:pt>
                <c:pt idx="2597">
                  <c:v>26.07</c:v>
                </c:pt>
                <c:pt idx="2598">
                  <c:v>26.08</c:v>
                </c:pt>
                <c:pt idx="2599">
                  <c:v>26.09</c:v>
                </c:pt>
                <c:pt idx="2600">
                  <c:v>26.1</c:v>
                </c:pt>
                <c:pt idx="2601">
                  <c:v>26.11</c:v>
                </c:pt>
                <c:pt idx="2602">
                  <c:v>26.12</c:v>
                </c:pt>
                <c:pt idx="2603">
                  <c:v>26.13</c:v>
                </c:pt>
                <c:pt idx="2604">
                  <c:v>26.14</c:v>
                </c:pt>
                <c:pt idx="2605">
                  <c:v>26.15</c:v>
                </c:pt>
                <c:pt idx="2606">
                  <c:v>26.16</c:v>
                </c:pt>
                <c:pt idx="2607">
                  <c:v>26.17</c:v>
                </c:pt>
                <c:pt idx="2608">
                  <c:v>26.18</c:v>
                </c:pt>
                <c:pt idx="2609">
                  <c:v>26.19</c:v>
                </c:pt>
                <c:pt idx="2610">
                  <c:v>26.2</c:v>
                </c:pt>
                <c:pt idx="2611">
                  <c:v>26.21</c:v>
                </c:pt>
                <c:pt idx="2612">
                  <c:v>26.22</c:v>
                </c:pt>
                <c:pt idx="2613">
                  <c:v>26.23</c:v>
                </c:pt>
                <c:pt idx="2614">
                  <c:v>26.24</c:v>
                </c:pt>
                <c:pt idx="2615">
                  <c:v>26.25</c:v>
                </c:pt>
                <c:pt idx="2616">
                  <c:v>26.26</c:v>
                </c:pt>
                <c:pt idx="2617">
                  <c:v>26.27</c:v>
                </c:pt>
                <c:pt idx="2618">
                  <c:v>26.28</c:v>
                </c:pt>
                <c:pt idx="2619">
                  <c:v>26.29</c:v>
                </c:pt>
                <c:pt idx="2620">
                  <c:v>26.3</c:v>
                </c:pt>
                <c:pt idx="2621">
                  <c:v>26.31</c:v>
                </c:pt>
                <c:pt idx="2622">
                  <c:v>26.32</c:v>
                </c:pt>
                <c:pt idx="2623">
                  <c:v>26.33</c:v>
                </c:pt>
                <c:pt idx="2624">
                  <c:v>26.34</c:v>
                </c:pt>
                <c:pt idx="2625">
                  <c:v>26.35</c:v>
                </c:pt>
                <c:pt idx="2626">
                  <c:v>26.36</c:v>
                </c:pt>
                <c:pt idx="2627">
                  <c:v>26.37</c:v>
                </c:pt>
                <c:pt idx="2628">
                  <c:v>26.38</c:v>
                </c:pt>
                <c:pt idx="2629">
                  <c:v>26.39</c:v>
                </c:pt>
                <c:pt idx="2630">
                  <c:v>26.4</c:v>
                </c:pt>
                <c:pt idx="2631">
                  <c:v>26.41</c:v>
                </c:pt>
                <c:pt idx="2632">
                  <c:v>26.42</c:v>
                </c:pt>
                <c:pt idx="2633">
                  <c:v>26.43</c:v>
                </c:pt>
                <c:pt idx="2634">
                  <c:v>26.44</c:v>
                </c:pt>
                <c:pt idx="2635">
                  <c:v>26.45</c:v>
                </c:pt>
                <c:pt idx="2636">
                  <c:v>26.46</c:v>
                </c:pt>
                <c:pt idx="2637">
                  <c:v>26.47</c:v>
                </c:pt>
                <c:pt idx="2638">
                  <c:v>26.48</c:v>
                </c:pt>
                <c:pt idx="2639">
                  <c:v>26.49</c:v>
                </c:pt>
                <c:pt idx="2640">
                  <c:v>26.5</c:v>
                </c:pt>
                <c:pt idx="2641">
                  <c:v>26.51</c:v>
                </c:pt>
                <c:pt idx="2642">
                  <c:v>26.52</c:v>
                </c:pt>
                <c:pt idx="2643">
                  <c:v>26.53</c:v>
                </c:pt>
                <c:pt idx="2644">
                  <c:v>26.54</c:v>
                </c:pt>
                <c:pt idx="2645">
                  <c:v>26.55</c:v>
                </c:pt>
                <c:pt idx="2646">
                  <c:v>26.56</c:v>
                </c:pt>
                <c:pt idx="2647">
                  <c:v>26.57</c:v>
                </c:pt>
                <c:pt idx="2648">
                  <c:v>26.58</c:v>
                </c:pt>
                <c:pt idx="2649">
                  <c:v>26.59</c:v>
                </c:pt>
                <c:pt idx="2650">
                  <c:v>26.6</c:v>
                </c:pt>
                <c:pt idx="2651">
                  <c:v>26.61</c:v>
                </c:pt>
                <c:pt idx="2652">
                  <c:v>26.62</c:v>
                </c:pt>
                <c:pt idx="2653">
                  <c:v>26.63</c:v>
                </c:pt>
                <c:pt idx="2654">
                  <c:v>26.64</c:v>
                </c:pt>
                <c:pt idx="2655">
                  <c:v>26.65</c:v>
                </c:pt>
                <c:pt idx="2656">
                  <c:v>26.66</c:v>
                </c:pt>
                <c:pt idx="2657">
                  <c:v>26.67</c:v>
                </c:pt>
                <c:pt idx="2658">
                  <c:v>26.68</c:v>
                </c:pt>
                <c:pt idx="2659">
                  <c:v>26.69</c:v>
                </c:pt>
                <c:pt idx="2660">
                  <c:v>26.7</c:v>
                </c:pt>
                <c:pt idx="2661">
                  <c:v>26.71</c:v>
                </c:pt>
                <c:pt idx="2662">
                  <c:v>26.72</c:v>
                </c:pt>
                <c:pt idx="2663">
                  <c:v>26.73</c:v>
                </c:pt>
                <c:pt idx="2664">
                  <c:v>26.74</c:v>
                </c:pt>
                <c:pt idx="2665">
                  <c:v>26.75</c:v>
                </c:pt>
                <c:pt idx="2666">
                  <c:v>26.76</c:v>
                </c:pt>
                <c:pt idx="2667">
                  <c:v>26.77</c:v>
                </c:pt>
                <c:pt idx="2668">
                  <c:v>26.78</c:v>
                </c:pt>
                <c:pt idx="2669">
                  <c:v>26.79</c:v>
                </c:pt>
                <c:pt idx="2670">
                  <c:v>26.8</c:v>
                </c:pt>
                <c:pt idx="2671">
                  <c:v>26.81</c:v>
                </c:pt>
                <c:pt idx="2672">
                  <c:v>26.82</c:v>
                </c:pt>
                <c:pt idx="2673">
                  <c:v>26.83</c:v>
                </c:pt>
                <c:pt idx="2674">
                  <c:v>26.84</c:v>
                </c:pt>
                <c:pt idx="2675">
                  <c:v>26.85</c:v>
                </c:pt>
                <c:pt idx="2676">
                  <c:v>26.86</c:v>
                </c:pt>
                <c:pt idx="2677">
                  <c:v>26.87</c:v>
                </c:pt>
                <c:pt idx="2678">
                  <c:v>26.88</c:v>
                </c:pt>
                <c:pt idx="2679">
                  <c:v>26.89</c:v>
                </c:pt>
                <c:pt idx="2680">
                  <c:v>26.9</c:v>
                </c:pt>
                <c:pt idx="2681">
                  <c:v>26.91</c:v>
                </c:pt>
                <c:pt idx="2682">
                  <c:v>26.92</c:v>
                </c:pt>
                <c:pt idx="2683">
                  <c:v>26.93</c:v>
                </c:pt>
                <c:pt idx="2684">
                  <c:v>26.94</c:v>
                </c:pt>
                <c:pt idx="2685">
                  <c:v>26.95</c:v>
                </c:pt>
                <c:pt idx="2686">
                  <c:v>26.96</c:v>
                </c:pt>
                <c:pt idx="2687">
                  <c:v>26.97</c:v>
                </c:pt>
                <c:pt idx="2688">
                  <c:v>26.98</c:v>
                </c:pt>
                <c:pt idx="2689">
                  <c:v>26.99</c:v>
                </c:pt>
                <c:pt idx="2690">
                  <c:v>27</c:v>
                </c:pt>
                <c:pt idx="2691">
                  <c:v>27.01</c:v>
                </c:pt>
                <c:pt idx="2692">
                  <c:v>27.02</c:v>
                </c:pt>
                <c:pt idx="2693">
                  <c:v>27.03</c:v>
                </c:pt>
                <c:pt idx="2694">
                  <c:v>27.04</c:v>
                </c:pt>
                <c:pt idx="2695">
                  <c:v>27.05</c:v>
                </c:pt>
                <c:pt idx="2696">
                  <c:v>27.06</c:v>
                </c:pt>
                <c:pt idx="2697">
                  <c:v>27.07</c:v>
                </c:pt>
                <c:pt idx="2698">
                  <c:v>27.08</c:v>
                </c:pt>
                <c:pt idx="2699">
                  <c:v>27.09</c:v>
                </c:pt>
                <c:pt idx="2700">
                  <c:v>27.1</c:v>
                </c:pt>
                <c:pt idx="2701">
                  <c:v>27.11</c:v>
                </c:pt>
                <c:pt idx="2702">
                  <c:v>27.12</c:v>
                </c:pt>
                <c:pt idx="2703">
                  <c:v>27.13</c:v>
                </c:pt>
                <c:pt idx="2704">
                  <c:v>27.14</c:v>
                </c:pt>
                <c:pt idx="2705">
                  <c:v>27.15</c:v>
                </c:pt>
                <c:pt idx="2706">
                  <c:v>27.16</c:v>
                </c:pt>
                <c:pt idx="2707">
                  <c:v>27.17</c:v>
                </c:pt>
                <c:pt idx="2708">
                  <c:v>27.18</c:v>
                </c:pt>
                <c:pt idx="2709">
                  <c:v>27.19</c:v>
                </c:pt>
                <c:pt idx="2710">
                  <c:v>27.2</c:v>
                </c:pt>
                <c:pt idx="2711">
                  <c:v>27.21</c:v>
                </c:pt>
                <c:pt idx="2712">
                  <c:v>27.22</c:v>
                </c:pt>
                <c:pt idx="2713">
                  <c:v>27.23</c:v>
                </c:pt>
                <c:pt idx="2714">
                  <c:v>27.24</c:v>
                </c:pt>
                <c:pt idx="2715">
                  <c:v>27.25</c:v>
                </c:pt>
                <c:pt idx="2716">
                  <c:v>27.26</c:v>
                </c:pt>
                <c:pt idx="2717">
                  <c:v>27.27</c:v>
                </c:pt>
                <c:pt idx="2718">
                  <c:v>27.28</c:v>
                </c:pt>
                <c:pt idx="2719">
                  <c:v>27.29</c:v>
                </c:pt>
                <c:pt idx="2720">
                  <c:v>27.3</c:v>
                </c:pt>
                <c:pt idx="2721">
                  <c:v>27.31</c:v>
                </c:pt>
                <c:pt idx="2722">
                  <c:v>27.32</c:v>
                </c:pt>
                <c:pt idx="2723">
                  <c:v>27.33</c:v>
                </c:pt>
                <c:pt idx="2724">
                  <c:v>27.34</c:v>
                </c:pt>
                <c:pt idx="2725">
                  <c:v>27.35</c:v>
                </c:pt>
                <c:pt idx="2726">
                  <c:v>27.36</c:v>
                </c:pt>
                <c:pt idx="2727">
                  <c:v>27.37</c:v>
                </c:pt>
                <c:pt idx="2728">
                  <c:v>27.38</c:v>
                </c:pt>
                <c:pt idx="2729">
                  <c:v>27.39</c:v>
                </c:pt>
                <c:pt idx="2730">
                  <c:v>27.4</c:v>
                </c:pt>
                <c:pt idx="2731">
                  <c:v>27.41</c:v>
                </c:pt>
                <c:pt idx="2732">
                  <c:v>27.42</c:v>
                </c:pt>
                <c:pt idx="2733">
                  <c:v>27.43</c:v>
                </c:pt>
                <c:pt idx="2734">
                  <c:v>27.44</c:v>
                </c:pt>
                <c:pt idx="2735">
                  <c:v>27.45</c:v>
                </c:pt>
                <c:pt idx="2736">
                  <c:v>27.46</c:v>
                </c:pt>
                <c:pt idx="2737">
                  <c:v>27.47</c:v>
                </c:pt>
                <c:pt idx="2738">
                  <c:v>27.48</c:v>
                </c:pt>
                <c:pt idx="2739">
                  <c:v>27.49</c:v>
                </c:pt>
                <c:pt idx="2740">
                  <c:v>27.5</c:v>
                </c:pt>
                <c:pt idx="2741">
                  <c:v>27.51</c:v>
                </c:pt>
                <c:pt idx="2742">
                  <c:v>27.52</c:v>
                </c:pt>
                <c:pt idx="2743">
                  <c:v>27.53</c:v>
                </c:pt>
                <c:pt idx="2744">
                  <c:v>27.54</c:v>
                </c:pt>
                <c:pt idx="2745">
                  <c:v>27.55</c:v>
                </c:pt>
                <c:pt idx="2746">
                  <c:v>27.56</c:v>
                </c:pt>
                <c:pt idx="2747">
                  <c:v>27.57</c:v>
                </c:pt>
                <c:pt idx="2748">
                  <c:v>27.58</c:v>
                </c:pt>
                <c:pt idx="2749">
                  <c:v>27.59</c:v>
                </c:pt>
                <c:pt idx="2750">
                  <c:v>27.6</c:v>
                </c:pt>
                <c:pt idx="2751">
                  <c:v>27.61</c:v>
                </c:pt>
                <c:pt idx="2752">
                  <c:v>27.62</c:v>
                </c:pt>
                <c:pt idx="2753">
                  <c:v>27.63</c:v>
                </c:pt>
                <c:pt idx="2754">
                  <c:v>27.64</c:v>
                </c:pt>
                <c:pt idx="2755">
                  <c:v>27.65</c:v>
                </c:pt>
                <c:pt idx="2756">
                  <c:v>27.66</c:v>
                </c:pt>
                <c:pt idx="2757">
                  <c:v>27.67</c:v>
                </c:pt>
                <c:pt idx="2758">
                  <c:v>27.68</c:v>
                </c:pt>
                <c:pt idx="2759">
                  <c:v>27.69</c:v>
                </c:pt>
                <c:pt idx="2760">
                  <c:v>27.7</c:v>
                </c:pt>
                <c:pt idx="2761">
                  <c:v>27.71</c:v>
                </c:pt>
                <c:pt idx="2762">
                  <c:v>27.72</c:v>
                </c:pt>
                <c:pt idx="2763">
                  <c:v>27.73</c:v>
                </c:pt>
                <c:pt idx="2764">
                  <c:v>27.74</c:v>
                </c:pt>
                <c:pt idx="2765">
                  <c:v>27.75</c:v>
                </c:pt>
                <c:pt idx="2766">
                  <c:v>27.76</c:v>
                </c:pt>
                <c:pt idx="2767">
                  <c:v>27.77</c:v>
                </c:pt>
                <c:pt idx="2768">
                  <c:v>27.78</c:v>
                </c:pt>
                <c:pt idx="2769">
                  <c:v>27.79</c:v>
                </c:pt>
                <c:pt idx="2770">
                  <c:v>27.8</c:v>
                </c:pt>
                <c:pt idx="2771">
                  <c:v>27.81</c:v>
                </c:pt>
                <c:pt idx="2772">
                  <c:v>27.82</c:v>
                </c:pt>
                <c:pt idx="2773">
                  <c:v>27.83</c:v>
                </c:pt>
                <c:pt idx="2774">
                  <c:v>27.84</c:v>
                </c:pt>
                <c:pt idx="2775">
                  <c:v>27.85</c:v>
                </c:pt>
                <c:pt idx="2776">
                  <c:v>27.86</c:v>
                </c:pt>
                <c:pt idx="2777">
                  <c:v>27.87</c:v>
                </c:pt>
                <c:pt idx="2778">
                  <c:v>27.88</c:v>
                </c:pt>
                <c:pt idx="2779">
                  <c:v>27.89</c:v>
                </c:pt>
                <c:pt idx="2780">
                  <c:v>27.9</c:v>
                </c:pt>
                <c:pt idx="2781">
                  <c:v>27.91</c:v>
                </c:pt>
                <c:pt idx="2782">
                  <c:v>27.92</c:v>
                </c:pt>
                <c:pt idx="2783">
                  <c:v>27.93</c:v>
                </c:pt>
                <c:pt idx="2784">
                  <c:v>27.94</c:v>
                </c:pt>
                <c:pt idx="2785">
                  <c:v>27.95</c:v>
                </c:pt>
                <c:pt idx="2786">
                  <c:v>27.96</c:v>
                </c:pt>
                <c:pt idx="2787">
                  <c:v>27.97</c:v>
                </c:pt>
                <c:pt idx="2788">
                  <c:v>27.98</c:v>
                </c:pt>
                <c:pt idx="2789">
                  <c:v>27.99</c:v>
                </c:pt>
                <c:pt idx="2790">
                  <c:v>28</c:v>
                </c:pt>
                <c:pt idx="2791">
                  <c:v>28.01</c:v>
                </c:pt>
                <c:pt idx="2792">
                  <c:v>28.02</c:v>
                </c:pt>
                <c:pt idx="2793">
                  <c:v>28.03</c:v>
                </c:pt>
                <c:pt idx="2794">
                  <c:v>28.04</c:v>
                </c:pt>
                <c:pt idx="2795">
                  <c:v>28.05</c:v>
                </c:pt>
                <c:pt idx="2796">
                  <c:v>28.06</c:v>
                </c:pt>
                <c:pt idx="2797">
                  <c:v>28.07</c:v>
                </c:pt>
                <c:pt idx="2798">
                  <c:v>28.08</c:v>
                </c:pt>
                <c:pt idx="2799">
                  <c:v>28.09</c:v>
                </c:pt>
                <c:pt idx="2800">
                  <c:v>28.1</c:v>
                </c:pt>
                <c:pt idx="2801">
                  <c:v>28.11</c:v>
                </c:pt>
                <c:pt idx="2802">
                  <c:v>28.12</c:v>
                </c:pt>
                <c:pt idx="2803">
                  <c:v>28.13</c:v>
                </c:pt>
                <c:pt idx="2804">
                  <c:v>28.14</c:v>
                </c:pt>
                <c:pt idx="2805">
                  <c:v>28.15</c:v>
                </c:pt>
                <c:pt idx="2806">
                  <c:v>28.16</c:v>
                </c:pt>
                <c:pt idx="2807">
                  <c:v>28.17</c:v>
                </c:pt>
                <c:pt idx="2808">
                  <c:v>28.18</c:v>
                </c:pt>
                <c:pt idx="2809">
                  <c:v>28.19</c:v>
                </c:pt>
                <c:pt idx="2810">
                  <c:v>28.2</c:v>
                </c:pt>
                <c:pt idx="2811">
                  <c:v>28.21</c:v>
                </c:pt>
                <c:pt idx="2812">
                  <c:v>28.22</c:v>
                </c:pt>
                <c:pt idx="2813">
                  <c:v>28.23</c:v>
                </c:pt>
                <c:pt idx="2814">
                  <c:v>28.24</c:v>
                </c:pt>
                <c:pt idx="2815">
                  <c:v>28.25</c:v>
                </c:pt>
                <c:pt idx="2816">
                  <c:v>28.26</c:v>
                </c:pt>
                <c:pt idx="2817">
                  <c:v>28.27</c:v>
                </c:pt>
                <c:pt idx="2818">
                  <c:v>28.28</c:v>
                </c:pt>
                <c:pt idx="2819">
                  <c:v>28.29</c:v>
                </c:pt>
                <c:pt idx="2820">
                  <c:v>28.3</c:v>
                </c:pt>
                <c:pt idx="2821">
                  <c:v>28.31</c:v>
                </c:pt>
                <c:pt idx="2822">
                  <c:v>28.32</c:v>
                </c:pt>
                <c:pt idx="2823">
                  <c:v>28.33</c:v>
                </c:pt>
                <c:pt idx="2824">
                  <c:v>28.34</c:v>
                </c:pt>
                <c:pt idx="2825">
                  <c:v>28.35</c:v>
                </c:pt>
                <c:pt idx="2826">
                  <c:v>28.36</c:v>
                </c:pt>
                <c:pt idx="2827">
                  <c:v>28.37</c:v>
                </c:pt>
                <c:pt idx="2828">
                  <c:v>28.38</c:v>
                </c:pt>
                <c:pt idx="2829">
                  <c:v>28.39</c:v>
                </c:pt>
                <c:pt idx="2830">
                  <c:v>28.4</c:v>
                </c:pt>
                <c:pt idx="2831">
                  <c:v>28.41</c:v>
                </c:pt>
                <c:pt idx="2832">
                  <c:v>28.42</c:v>
                </c:pt>
                <c:pt idx="2833">
                  <c:v>28.43</c:v>
                </c:pt>
                <c:pt idx="2834">
                  <c:v>28.44</c:v>
                </c:pt>
                <c:pt idx="2835">
                  <c:v>28.45</c:v>
                </c:pt>
                <c:pt idx="2836">
                  <c:v>28.46</c:v>
                </c:pt>
                <c:pt idx="2837">
                  <c:v>28.47</c:v>
                </c:pt>
                <c:pt idx="2838">
                  <c:v>28.48</c:v>
                </c:pt>
                <c:pt idx="2839">
                  <c:v>28.49</c:v>
                </c:pt>
                <c:pt idx="2840">
                  <c:v>28.5</c:v>
                </c:pt>
                <c:pt idx="2841">
                  <c:v>28.51</c:v>
                </c:pt>
                <c:pt idx="2842">
                  <c:v>28.52</c:v>
                </c:pt>
                <c:pt idx="2843">
                  <c:v>28.53</c:v>
                </c:pt>
                <c:pt idx="2844">
                  <c:v>28.54</c:v>
                </c:pt>
                <c:pt idx="2845">
                  <c:v>28.55</c:v>
                </c:pt>
                <c:pt idx="2846">
                  <c:v>28.56</c:v>
                </c:pt>
                <c:pt idx="2847">
                  <c:v>28.57</c:v>
                </c:pt>
                <c:pt idx="2848">
                  <c:v>28.58</c:v>
                </c:pt>
                <c:pt idx="2849">
                  <c:v>28.59</c:v>
                </c:pt>
                <c:pt idx="2850">
                  <c:v>28.6</c:v>
                </c:pt>
                <c:pt idx="2851">
                  <c:v>28.61</c:v>
                </c:pt>
                <c:pt idx="2852">
                  <c:v>28.62</c:v>
                </c:pt>
                <c:pt idx="2853">
                  <c:v>28.63</c:v>
                </c:pt>
                <c:pt idx="2854">
                  <c:v>28.64</c:v>
                </c:pt>
                <c:pt idx="2855">
                  <c:v>28.65</c:v>
                </c:pt>
                <c:pt idx="2856">
                  <c:v>28.66</c:v>
                </c:pt>
                <c:pt idx="2857">
                  <c:v>28.67</c:v>
                </c:pt>
                <c:pt idx="2858">
                  <c:v>28.68</c:v>
                </c:pt>
                <c:pt idx="2859">
                  <c:v>28.69</c:v>
                </c:pt>
                <c:pt idx="2860">
                  <c:v>28.7</c:v>
                </c:pt>
                <c:pt idx="2861">
                  <c:v>28.71</c:v>
                </c:pt>
                <c:pt idx="2862">
                  <c:v>28.72</c:v>
                </c:pt>
                <c:pt idx="2863">
                  <c:v>28.73</c:v>
                </c:pt>
                <c:pt idx="2864">
                  <c:v>28.74</c:v>
                </c:pt>
                <c:pt idx="2865">
                  <c:v>28.75</c:v>
                </c:pt>
                <c:pt idx="2866">
                  <c:v>28.76</c:v>
                </c:pt>
                <c:pt idx="2867">
                  <c:v>28.77</c:v>
                </c:pt>
                <c:pt idx="2868">
                  <c:v>28.78</c:v>
                </c:pt>
                <c:pt idx="2869">
                  <c:v>28.79</c:v>
                </c:pt>
                <c:pt idx="2870">
                  <c:v>28.8</c:v>
                </c:pt>
                <c:pt idx="2871">
                  <c:v>28.81</c:v>
                </c:pt>
                <c:pt idx="2872">
                  <c:v>28.82</c:v>
                </c:pt>
                <c:pt idx="2873">
                  <c:v>28.83</c:v>
                </c:pt>
                <c:pt idx="2874">
                  <c:v>28.84</c:v>
                </c:pt>
                <c:pt idx="2875">
                  <c:v>28.85</c:v>
                </c:pt>
                <c:pt idx="2876">
                  <c:v>28.86</c:v>
                </c:pt>
                <c:pt idx="2877">
                  <c:v>28.87</c:v>
                </c:pt>
                <c:pt idx="2878">
                  <c:v>28.88</c:v>
                </c:pt>
                <c:pt idx="2879">
                  <c:v>28.89</c:v>
                </c:pt>
                <c:pt idx="2880">
                  <c:v>28.9</c:v>
                </c:pt>
                <c:pt idx="2881">
                  <c:v>28.91</c:v>
                </c:pt>
                <c:pt idx="2882">
                  <c:v>28.92</c:v>
                </c:pt>
                <c:pt idx="2883">
                  <c:v>28.93</c:v>
                </c:pt>
                <c:pt idx="2884">
                  <c:v>28.94</c:v>
                </c:pt>
                <c:pt idx="2885">
                  <c:v>28.95</c:v>
                </c:pt>
                <c:pt idx="2886">
                  <c:v>28.96</c:v>
                </c:pt>
                <c:pt idx="2887">
                  <c:v>28.97</c:v>
                </c:pt>
                <c:pt idx="2888">
                  <c:v>28.98</c:v>
                </c:pt>
                <c:pt idx="2889">
                  <c:v>28.99</c:v>
                </c:pt>
                <c:pt idx="2890">
                  <c:v>29</c:v>
                </c:pt>
                <c:pt idx="2891">
                  <c:v>29.01</c:v>
                </c:pt>
                <c:pt idx="2892">
                  <c:v>29.02</c:v>
                </c:pt>
                <c:pt idx="2893">
                  <c:v>29.03</c:v>
                </c:pt>
                <c:pt idx="2894">
                  <c:v>29.04</c:v>
                </c:pt>
                <c:pt idx="2895">
                  <c:v>29.05</c:v>
                </c:pt>
                <c:pt idx="2896">
                  <c:v>29.06</c:v>
                </c:pt>
                <c:pt idx="2897">
                  <c:v>29.07</c:v>
                </c:pt>
                <c:pt idx="2898">
                  <c:v>29.08</c:v>
                </c:pt>
                <c:pt idx="2899">
                  <c:v>29.09</c:v>
                </c:pt>
                <c:pt idx="2900">
                  <c:v>29.1</c:v>
                </c:pt>
                <c:pt idx="2901">
                  <c:v>29.11</c:v>
                </c:pt>
                <c:pt idx="2902">
                  <c:v>29.12</c:v>
                </c:pt>
                <c:pt idx="2903">
                  <c:v>29.13</c:v>
                </c:pt>
                <c:pt idx="2904">
                  <c:v>29.14</c:v>
                </c:pt>
                <c:pt idx="2905">
                  <c:v>29.15</c:v>
                </c:pt>
                <c:pt idx="2906">
                  <c:v>29.16</c:v>
                </c:pt>
                <c:pt idx="2907">
                  <c:v>29.17</c:v>
                </c:pt>
                <c:pt idx="2908">
                  <c:v>29.18</c:v>
                </c:pt>
                <c:pt idx="2909">
                  <c:v>29.19</c:v>
                </c:pt>
                <c:pt idx="2910">
                  <c:v>29.2</c:v>
                </c:pt>
                <c:pt idx="2911">
                  <c:v>29.21</c:v>
                </c:pt>
                <c:pt idx="2912">
                  <c:v>29.22</c:v>
                </c:pt>
                <c:pt idx="2913">
                  <c:v>29.23</c:v>
                </c:pt>
                <c:pt idx="2914">
                  <c:v>29.24</c:v>
                </c:pt>
                <c:pt idx="2915">
                  <c:v>29.25</c:v>
                </c:pt>
                <c:pt idx="2916">
                  <c:v>29.26</c:v>
                </c:pt>
                <c:pt idx="2917">
                  <c:v>29.27</c:v>
                </c:pt>
                <c:pt idx="2918">
                  <c:v>29.28</c:v>
                </c:pt>
                <c:pt idx="2919">
                  <c:v>29.29</c:v>
                </c:pt>
                <c:pt idx="2920">
                  <c:v>29.3</c:v>
                </c:pt>
                <c:pt idx="2921">
                  <c:v>29.31</c:v>
                </c:pt>
                <c:pt idx="2922">
                  <c:v>29.32</c:v>
                </c:pt>
                <c:pt idx="2923">
                  <c:v>29.33</c:v>
                </c:pt>
                <c:pt idx="2924">
                  <c:v>29.34</c:v>
                </c:pt>
                <c:pt idx="2925">
                  <c:v>29.35</c:v>
                </c:pt>
                <c:pt idx="2926">
                  <c:v>29.36</c:v>
                </c:pt>
                <c:pt idx="2927">
                  <c:v>29.37</c:v>
                </c:pt>
                <c:pt idx="2928">
                  <c:v>29.38</c:v>
                </c:pt>
                <c:pt idx="2929">
                  <c:v>29.39</c:v>
                </c:pt>
                <c:pt idx="2930">
                  <c:v>29.4</c:v>
                </c:pt>
                <c:pt idx="2931">
                  <c:v>29.41</c:v>
                </c:pt>
                <c:pt idx="2932">
                  <c:v>29.42</c:v>
                </c:pt>
                <c:pt idx="2933">
                  <c:v>29.43</c:v>
                </c:pt>
                <c:pt idx="2934">
                  <c:v>29.44</c:v>
                </c:pt>
                <c:pt idx="2935">
                  <c:v>29.45</c:v>
                </c:pt>
                <c:pt idx="2936">
                  <c:v>29.46</c:v>
                </c:pt>
                <c:pt idx="2937">
                  <c:v>29.47</c:v>
                </c:pt>
                <c:pt idx="2938">
                  <c:v>29.48</c:v>
                </c:pt>
                <c:pt idx="2939">
                  <c:v>29.49</c:v>
                </c:pt>
                <c:pt idx="2940">
                  <c:v>29.5</c:v>
                </c:pt>
                <c:pt idx="2941">
                  <c:v>29.51</c:v>
                </c:pt>
                <c:pt idx="2942">
                  <c:v>29.52</c:v>
                </c:pt>
                <c:pt idx="2943">
                  <c:v>29.53</c:v>
                </c:pt>
                <c:pt idx="2944">
                  <c:v>29.54</c:v>
                </c:pt>
                <c:pt idx="2945">
                  <c:v>29.55</c:v>
                </c:pt>
                <c:pt idx="2946">
                  <c:v>29.56</c:v>
                </c:pt>
                <c:pt idx="2947">
                  <c:v>29.57</c:v>
                </c:pt>
                <c:pt idx="2948">
                  <c:v>29.58</c:v>
                </c:pt>
                <c:pt idx="2949">
                  <c:v>29.59</c:v>
                </c:pt>
                <c:pt idx="2950">
                  <c:v>29.6</c:v>
                </c:pt>
                <c:pt idx="2951">
                  <c:v>29.61</c:v>
                </c:pt>
                <c:pt idx="2952">
                  <c:v>29.62</c:v>
                </c:pt>
                <c:pt idx="2953">
                  <c:v>29.63</c:v>
                </c:pt>
                <c:pt idx="2954">
                  <c:v>29.64</c:v>
                </c:pt>
                <c:pt idx="2955">
                  <c:v>29.65</c:v>
                </c:pt>
                <c:pt idx="2956">
                  <c:v>29.66</c:v>
                </c:pt>
                <c:pt idx="2957">
                  <c:v>29.67</c:v>
                </c:pt>
                <c:pt idx="2958">
                  <c:v>29.68</c:v>
                </c:pt>
                <c:pt idx="2959">
                  <c:v>29.69</c:v>
                </c:pt>
                <c:pt idx="2960">
                  <c:v>29.7</c:v>
                </c:pt>
                <c:pt idx="2961">
                  <c:v>29.71</c:v>
                </c:pt>
                <c:pt idx="2962">
                  <c:v>29.72</c:v>
                </c:pt>
                <c:pt idx="2963">
                  <c:v>29.73</c:v>
                </c:pt>
                <c:pt idx="2964">
                  <c:v>29.74</c:v>
                </c:pt>
                <c:pt idx="2965">
                  <c:v>29.75</c:v>
                </c:pt>
                <c:pt idx="2966">
                  <c:v>29.76</c:v>
                </c:pt>
                <c:pt idx="2967">
                  <c:v>29.77</c:v>
                </c:pt>
                <c:pt idx="2968">
                  <c:v>29.78</c:v>
                </c:pt>
                <c:pt idx="2969">
                  <c:v>29.79</c:v>
                </c:pt>
                <c:pt idx="2970">
                  <c:v>29.8</c:v>
                </c:pt>
                <c:pt idx="2971">
                  <c:v>29.81</c:v>
                </c:pt>
                <c:pt idx="2972">
                  <c:v>29.82</c:v>
                </c:pt>
                <c:pt idx="2973">
                  <c:v>29.83</c:v>
                </c:pt>
                <c:pt idx="2974">
                  <c:v>29.84</c:v>
                </c:pt>
                <c:pt idx="2975">
                  <c:v>29.85</c:v>
                </c:pt>
                <c:pt idx="2976">
                  <c:v>29.86</c:v>
                </c:pt>
                <c:pt idx="2977">
                  <c:v>29.87</c:v>
                </c:pt>
                <c:pt idx="2978">
                  <c:v>29.88</c:v>
                </c:pt>
                <c:pt idx="2979">
                  <c:v>29.89</c:v>
                </c:pt>
                <c:pt idx="2980">
                  <c:v>29.9</c:v>
                </c:pt>
                <c:pt idx="2981">
                  <c:v>29.91</c:v>
                </c:pt>
                <c:pt idx="2982">
                  <c:v>29.92</c:v>
                </c:pt>
                <c:pt idx="2983">
                  <c:v>29.93</c:v>
                </c:pt>
                <c:pt idx="2984">
                  <c:v>29.94</c:v>
                </c:pt>
                <c:pt idx="2985">
                  <c:v>29.95</c:v>
                </c:pt>
                <c:pt idx="2986">
                  <c:v>29.96</c:v>
                </c:pt>
                <c:pt idx="2987">
                  <c:v>29.97</c:v>
                </c:pt>
                <c:pt idx="2988">
                  <c:v>29.98</c:v>
                </c:pt>
                <c:pt idx="2989">
                  <c:v>29.99</c:v>
                </c:pt>
                <c:pt idx="2990">
                  <c:v>30</c:v>
                </c:pt>
                <c:pt idx="2991">
                  <c:v>30.01</c:v>
                </c:pt>
                <c:pt idx="2992">
                  <c:v>30.02</c:v>
                </c:pt>
                <c:pt idx="2993">
                  <c:v>30.03</c:v>
                </c:pt>
                <c:pt idx="2994">
                  <c:v>30.04</c:v>
                </c:pt>
                <c:pt idx="2995">
                  <c:v>30.05</c:v>
                </c:pt>
                <c:pt idx="2996">
                  <c:v>30.06</c:v>
                </c:pt>
                <c:pt idx="2997">
                  <c:v>30.07</c:v>
                </c:pt>
                <c:pt idx="2998">
                  <c:v>30.08</c:v>
                </c:pt>
                <c:pt idx="2999">
                  <c:v>30.09</c:v>
                </c:pt>
                <c:pt idx="3000">
                  <c:v>30.1</c:v>
                </c:pt>
                <c:pt idx="3001">
                  <c:v>30.11</c:v>
                </c:pt>
                <c:pt idx="3002">
                  <c:v>30.12</c:v>
                </c:pt>
                <c:pt idx="3003">
                  <c:v>30.13</c:v>
                </c:pt>
                <c:pt idx="3004">
                  <c:v>30.14</c:v>
                </c:pt>
                <c:pt idx="3005">
                  <c:v>30.15</c:v>
                </c:pt>
                <c:pt idx="3006">
                  <c:v>30.16</c:v>
                </c:pt>
                <c:pt idx="3007">
                  <c:v>30.17</c:v>
                </c:pt>
                <c:pt idx="3008">
                  <c:v>30.18</c:v>
                </c:pt>
                <c:pt idx="3009">
                  <c:v>30.19</c:v>
                </c:pt>
                <c:pt idx="3010">
                  <c:v>30.2</c:v>
                </c:pt>
                <c:pt idx="3011">
                  <c:v>30.21</c:v>
                </c:pt>
                <c:pt idx="3012">
                  <c:v>30.22</c:v>
                </c:pt>
                <c:pt idx="3013">
                  <c:v>30.23</c:v>
                </c:pt>
                <c:pt idx="3014">
                  <c:v>30.24</c:v>
                </c:pt>
                <c:pt idx="3015">
                  <c:v>30.25</c:v>
                </c:pt>
                <c:pt idx="3016">
                  <c:v>30.26</c:v>
                </c:pt>
                <c:pt idx="3017">
                  <c:v>30.27</c:v>
                </c:pt>
                <c:pt idx="3018">
                  <c:v>30.28</c:v>
                </c:pt>
                <c:pt idx="3019">
                  <c:v>30.29</c:v>
                </c:pt>
                <c:pt idx="3020">
                  <c:v>30.3</c:v>
                </c:pt>
                <c:pt idx="3021">
                  <c:v>30.31</c:v>
                </c:pt>
                <c:pt idx="3022">
                  <c:v>30.32</c:v>
                </c:pt>
                <c:pt idx="3023">
                  <c:v>30.33</c:v>
                </c:pt>
                <c:pt idx="3024">
                  <c:v>30.34</c:v>
                </c:pt>
                <c:pt idx="3025">
                  <c:v>30.35</c:v>
                </c:pt>
                <c:pt idx="3026">
                  <c:v>30.36</c:v>
                </c:pt>
                <c:pt idx="3027">
                  <c:v>30.37</c:v>
                </c:pt>
                <c:pt idx="3028">
                  <c:v>30.38</c:v>
                </c:pt>
                <c:pt idx="3029">
                  <c:v>30.39</c:v>
                </c:pt>
                <c:pt idx="3030">
                  <c:v>30.4</c:v>
                </c:pt>
                <c:pt idx="3031">
                  <c:v>30.41</c:v>
                </c:pt>
                <c:pt idx="3032">
                  <c:v>30.42</c:v>
                </c:pt>
                <c:pt idx="3033">
                  <c:v>30.43</c:v>
                </c:pt>
                <c:pt idx="3034">
                  <c:v>30.44</c:v>
                </c:pt>
                <c:pt idx="3035">
                  <c:v>30.45</c:v>
                </c:pt>
                <c:pt idx="3036">
                  <c:v>30.46</c:v>
                </c:pt>
                <c:pt idx="3037">
                  <c:v>30.47</c:v>
                </c:pt>
                <c:pt idx="3038">
                  <c:v>30.48</c:v>
                </c:pt>
                <c:pt idx="3039">
                  <c:v>30.49</c:v>
                </c:pt>
                <c:pt idx="3040">
                  <c:v>30.5</c:v>
                </c:pt>
                <c:pt idx="3041">
                  <c:v>30.51</c:v>
                </c:pt>
                <c:pt idx="3042">
                  <c:v>30.52</c:v>
                </c:pt>
                <c:pt idx="3043">
                  <c:v>30.53</c:v>
                </c:pt>
                <c:pt idx="3044">
                  <c:v>30.54</c:v>
                </c:pt>
                <c:pt idx="3045">
                  <c:v>30.55</c:v>
                </c:pt>
                <c:pt idx="3046">
                  <c:v>30.56</c:v>
                </c:pt>
                <c:pt idx="3047">
                  <c:v>30.57</c:v>
                </c:pt>
                <c:pt idx="3048">
                  <c:v>30.58</c:v>
                </c:pt>
                <c:pt idx="3049">
                  <c:v>30.59</c:v>
                </c:pt>
                <c:pt idx="3050">
                  <c:v>30.6</c:v>
                </c:pt>
                <c:pt idx="3051">
                  <c:v>30.61</c:v>
                </c:pt>
                <c:pt idx="3052">
                  <c:v>30.62</c:v>
                </c:pt>
                <c:pt idx="3053">
                  <c:v>30.63</c:v>
                </c:pt>
                <c:pt idx="3054">
                  <c:v>30.64</c:v>
                </c:pt>
                <c:pt idx="3055">
                  <c:v>30.65</c:v>
                </c:pt>
                <c:pt idx="3056">
                  <c:v>30.66</c:v>
                </c:pt>
                <c:pt idx="3057">
                  <c:v>30.67</c:v>
                </c:pt>
                <c:pt idx="3058">
                  <c:v>30.68</c:v>
                </c:pt>
                <c:pt idx="3059">
                  <c:v>30.69</c:v>
                </c:pt>
                <c:pt idx="3060">
                  <c:v>30.7</c:v>
                </c:pt>
                <c:pt idx="3061">
                  <c:v>30.71</c:v>
                </c:pt>
                <c:pt idx="3062">
                  <c:v>30.72</c:v>
                </c:pt>
                <c:pt idx="3063">
                  <c:v>30.73</c:v>
                </c:pt>
                <c:pt idx="3064">
                  <c:v>30.74</c:v>
                </c:pt>
                <c:pt idx="3065">
                  <c:v>30.75</c:v>
                </c:pt>
                <c:pt idx="3066">
                  <c:v>30.76</c:v>
                </c:pt>
                <c:pt idx="3067">
                  <c:v>30.77</c:v>
                </c:pt>
                <c:pt idx="3068">
                  <c:v>30.78</c:v>
                </c:pt>
                <c:pt idx="3069">
                  <c:v>30.79</c:v>
                </c:pt>
                <c:pt idx="3070">
                  <c:v>30.8</c:v>
                </c:pt>
                <c:pt idx="3071">
                  <c:v>30.81</c:v>
                </c:pt>
                <c:pt idx="3072">
                  <c:v>30.82</c:v>
                </c:pt>
                <c:pt idx="3073">
                  <c:v>30.83</c:v>
                </c:pt>
                <c:pt idx="3074">
                  <c:v>30.84</c:v>
                </c:pt>
                <c:pt idx="3075">
                  <c:v>30.85</c:v>
                </c:pt>
                <c:pt idx="3076">
                  <c:v>30.86</c:v>
                </c:pt>
                <c:pt idx="3077">
                  <c:v>30.87</c:v>
                </c:pt>
                <c:pt idx="3078">
                  <c:v>30.88</c:v>
                </c:pt>
                <c:pt idx="3079">
                  <c:v>30.89</c:v>
                </c:pt>
                <c:pt idx="3080">
                  <c:v>30.9</c:v>
                </c:pt>
                <c:pt idx="3081">
                  <c:v>30.91</c:v>
                </c:pt>
                <c:pt idx="3082">
                  <c:v>30.92</c:v>
                </c:pt>
                <c:pt idx="3083">
                  <c:v>30.93</c:v>
                </c:pt>
                <c:pt idx="3084">
                  <c:v>30.94</c:v>
                </c:pt>
                <c:pt idx="3085">
                  <c:v>30.95</c:v>
                </c:pt>
                <c:pt idx="3086">
                  <c:v>30.96</c:v>
                </c:pt>
                <c:pt idx="3087">
                  <c:v>30.97</c:v>
                </c:pt>
                <c:pt idx="3088">
                  <c:v>30.98</c:v>
                </c:pt>
                <c:pt idx="3089">
                  <c:v>30.99</c:v>
                </c:pt>
                <c:pt idx="3090">
                  <c:v>31</c:v>
                </c:pt>
                <c:pt idx="3091">
                  <c:v>31.01</c:v>
                </c:pt>
                <c:pt idx="3092">
                  <c:v>31.02</c:v>
                </c:pt>
                <c:pt idx="3093">
                  <c:v>31.03</c:v>
                </c:pt>
                <c:pt idx="3094">
                  <c:v>31.04</c:v>
                </c:pt>
                <c:pt idx="3095">
                  <c:v>31.05</c:v>
                </c:pt>
                <c:pt idx="3096">
                  <c:v>31.06</c:v>
                </c:pt>
                <c:pt idx="3097">
                  <c:v>31.07</c:v>
                </c:pt>
                <c:pt idx="3098">
                  <c:v>31.08</c:v>
                </c:pt>
                <c:pt idx="3099">
                  <c:v>31.09</c:v>
                </c:pt>
                <c:pt idx="3100">
                  <c:v>31.1</c:v>
                </c:pt>
                <c:pt idx="3101">
                  <c:v>31.11</c:v>
                </c:pt>
                <c:pt idx="3102">
                  <c:v>31.12</c:v>
                </c:pt>
                <c:pt idx="3103">
                  <c:v>31.13</c:v>
                </c:pt>
                <c:pt idx="3104">
                  <c:v>31.14</c:v>
                </c:pt>
                <c:pt idx="3105">
                  <c:v>31.15</c:v>
                </c:pt>
                <c:pt idx="3106">
                  <c:v>31.16</c:v>
                </c:pt>
                <c:pt idx="3107">
                  <c:v>31.17</c:v>
                </c:pt>
                <c:pt idx="3108">
                  <c:v>31.18</c:v>
                </c:pt>
                <c:pt idx="3109">
                  <c:v>31.19</c:v>
                </c:pt>
                <c:pt idx="3110">
                  <c:v>31.2</c:v>
                </c:pt>
                <c:pt idx="3111">
                  <c:v>31.21</c:v>
                </c:pt>
                <c:pt idx="3112">
                  <c:v>31.22</c:v>
                </c:pt>
                <c:pt idx="3113">
                  <c:v>31.23</c:v>
                </c:pt>
                <c:pt idx="3114">
                  <c:v>31.24</c:v>
                </c:pt>
                <c:pt idx="3115">
                  <c:v>31.25</c:v>
                </c:pt>
                <c:pt idx="3116">
                  <c:v>31.26</c:v>
                </c:pt>
                <c:pt idx="3117">
                  <c:v>31.27</c:v>
                </c:pt>
                <c:pt idx="3118">
                  <c:v>31.28</c:v>
                </c:pt>
                <c:pt idx="3119">
                  <c:v>31.29</c:v>
                </c:pt>
                <c:pt idx="3120">
                  <c:v>31.3</c:v>
                </c:pt>
                <c:pt idx="3121">
                  <c:v>31.31</c:v>
                </c:pt>
                <c:pt idx="3122">
                  <c:v>31.32</c:v>
                </c:pt>
                <c:pt idx="3123">
                  <c:v>31.33</c:v>
                </c:pt>
                <c:pt idx="3124">
                  <c:v>31.34</c:v>
                </c:pt>
                <c:pt idx="3125">
                  <c:v>31.35</c:v>
                </c:pt>
                <c:pt idx="3126">
                  <c:v>31.36</c:v>
                </c:pt>
                <c:pt idx="3127">
                  <c:v>31.37</c:v>
                </c:pt>
                <c:pt idx="3128">
                  <c:v>31.38</c:v>
                </c:pt>
                <c:pt idx="3129">
                  <c:v>31.39</c:v>
                </c:pt>
                <c:pt idx="3130">
                  <c:v>31.4</c:v>
                </c:pt>
                <c:pt idx="3131">
                  <c:v>31.41</c:v>
                </c:pt>
                <c:pt idx="3132">
                  <c:v>31.42</c:v>
                </c:pt>
                <c:pt idx="3133">
                  <c:v>31.43</c:v>
                </c:pt>
                <c:pt idx="3134">
                  <c:v>31.44</c:v>
                </c:pt>
                <c:pt idx="3135">
                  <c:v>31.45</c:v>
                </c:pt>
                <c:pt idx="3136">
                  <c:v>31.46</c:v>
                </c:pt>
                <c:pt idx="3137">
                  <c:v>31.47</c:v>
                </c:pt>
                <c:pt idx="3138">
                  <c:v>31.48</c:v>
                </c:pt>
                <c:pt idx="3139">
                  <c:v>31.49</c:v>
                </c:pt>
                <c:pt idx="3140">
                  <c:v>31.5</c:v>
                </c:pt>
                <c:pt idx="3141">
                  <c:v>31.51</c:v>
                </c:pt>
                <c:pt idx="3142">
                  <c:v>31.52</c:v>
                </c:pt>
                <c:pt idx="3143">
                  <c:v>31.53</c:v>
                </c:pt>
                <c:pt idx="3144">
                  <c:v>31.54</c:v>
                </c:pt>
                <c:pt idx="3145">
                  <c:v>31.55</c:v>
                </c:pt>
                <c:pt idx="3146">
                  <c:v>31.56</c:v>
                </c:pt>
                <c:pt idx="3147">
                  <c:v>31.57</c:v>
                </c:pt>
                <c:pt idx="3148">
                  <c:v>31.58</c:v>
                </c:pt>
                <c:pt idx="3149">
                  <c:v>31.59</c:v>
                </c:pt>
                <c:pt idx="3150">
                  <c:v>31.6</c:v>
                </c:pt>
                <c:pt idx="3151">
                  <c:v>31.61</c:v>
                </c:pt>
                <c:pt idx="3152">
                  <c:v>31.62</c:v>
                </c:pt>
                <c:pt idx="3153">
                  <c:v>31.63</c:v>
                </c:pt>
                <c:pt idx="3154">
                  <c:v>31.64</c:v>
                </c:pt>
                <c:pt idx="3155">
                  <c:v>31.65</c:v>
                </c:pt>
                <c:pt idx="3156">
                  <c:v>31.66</c:v>
                </c:pt>
                <c:pt idx="3157">
                  <c:v>31.67</c:v>
                </c:pt>
                <c:pt idx="3158">
                  <c:v>31.68</c:v>
                </c:pt>
                <c:pt idx="3159">
                  <c:v>31.69</c:v>
                </c:pt>
                <c:pt idx="3160">
                  <c:v>31.7</c:v>
                </c:pt>
                <c:pt idx="3161">
                  <c:v>31.71</c:v>
                </c:pt>
                <c:pt idx="3162">
                  <c:v>31.72</c:v>
                </c:pt>
                <c:pt idx="3163">
                  <c:v>31.73</c:v>
                </c:pt>
                <c:pt idx="3164">
                  <c:v>31.74</c:v>
                </c:pt>
                <c:pt idx="3165">
                  <c:v>31.75</c:v>
                </c:pt>
                <c:pt idx="3166">
                  <c:v>31.76</c:v>
                </c:pt>
                <c:pt idx="3167">
                  <c:v>31.77</c:v>
                </c:pt>
                <c:pt idx="3168">
                  <c:v>31.78</c:v>
                </c:pt>
                <c:pt idx="3169">
                  <c:v>31.79</c:v>
                </c:pt>
                <c:pt idx="3170">
                  <c:v>31.8</c:v>
                </c:pt>
                <c:pt idx="3171">
                  <c:v>31.81</c:v>
                </c:pt>
                <c:pt idx="3172">
                  <c:v>31.82</c:v>
                </c:pt>
                <c:pt idx="3173">
                  <c:v>31.83</c:v>
                </c:pt>
                <c:pt idx="3174">
                  <c:v>31.84</c:v>
                </c:pt>
                <c:pt idx="3175">
                  <c:v>31.85</c:v>
                </c:pt>
                <c:pt idx="3176">
                  <c:v>31.86</c:v>
                </c:pt>
                <c:pt idx="3177">
                  <c:v>31.87</c:v>
                </c:pt>
                <c:pt idx="3178">
                  <c:v>31.88</c:v>
                </c:pt>
                <c:pt idx="3179">
                  <c:v>31.89</c:v>
                </c:pt>
                <c:pt idx="3180">
                  <c:v>31.9</c:v>
                </c:pt>
                <c:pt idx="3181">
                  <c:v>31.91</c:v>
                </c:pt>
                <c:pt idx="3182">
                  <c:v>31.92</c:v>
                </c:pt>
                <c:pt idx="3183">
                  <c:v>31.93</c:v>
                </c:pt>
                <c:pt idx="3184">
                  <c:v>31.94</c:v>
                </c:pt>
                <c:pt idx="3185">
                  <c:v>31.95</c:v>
                </c:pt>
                <c:pt idx="3186">
                  <c:v>31.96</c:v>
                </c:pt>
                <c:pt idx="3187">
                  <c:v>31.97</c:v>
                </c:pt>
                <c:pt idx="3188">
                  <c:v>31.98</c:v>
                </c:pt>
                <c:pt idx="3189">
                  <c:v>31.99</c:v>
                </c:pt>
                <c:pt idx="3190">
                  <c:v>32</c:v>
                </c:pt>
                <c:pt idx="3191">
                  <c:v>32.01</c:v>
                </c:pt>
                <c:pt idx="3192">
                  <c:v>32.020000000000003</c:v>
                </c:pt>
                <c:pt idx="3193">
                  <c:v>32.03</c:v>
                </c:pt>
                <c:pt idx="3194">
                  <c:v>32.04</c:v>
                </c:pt>
                <c:pt idx="3195">
                  <c:v>32.049999999999997</c:v>
                </c:pt>
                <c:pt idx="3196">
                  <c:v>32.06</c:v>
                </c:pt>
                <c:pt idx="3197">
                  <c:v>32.07</c:v>
                </c:pt>
                <c:pt idx="3198">
                  <c:v>32.08</c:v>
                </c:pt>
                <c:pt idx="3199">
                  <c:v>32.090000000000003</c:v>
                </c:pt>
                <c:pt idx="3200">
                  <c:v>32.1</c:v>
                </c:pt>
                <c:pt idx="3201">
                  <c:v>32.11</c:v>
                </c:pt>
                <c:pt idx="3202">
                  <c:v>32.119999999999997</c:v>
                </c:pt>
                <c:pt idx="3203">
                  <c:v>32.130000000000003</c:v>
                </c:pt>
                <c:pt idx="3204">
                  <c:v>32.14</c:v>
                </c:pt>
                <c:pt idx="3205">
                  <c:v>32.15</c:v>
                </c:pt>
                <c:pt idx="3206">
                  <c:v>32.159999999999997</c:v>
                </c:pt>
                <c:pt idx="3207">
                  <c:v>32.17</c:v>
                </c:pt>
                <c:pt idx="3208">
                  <c:v>32.18</c:v>
                </c:pt>
                <c:pt idx="3209">
                  <c:v>32.19</c:v>
                </c:pt>
                <c:pt idx="3210">
                  <c:v>32.200000000000003</c:v>
                </c:pt>
                <c:pt idx="3211">
                  <c:v>32.21</c:v>
                </c:pt>
                <c:pt idx="3212">
                  <c:v>32.22</c:v>
                </c:pt>
                <c:pt idx="3213">
                  <c:v>32.229999999999997</c:v>
                </c:pt>
                <c:pt idx="3214">
                  <c:v>32.24</c:v>
                </c:pt>
                <c:pt idx="3215">
                  <c:v>32.25</c:v>
                </c:pt>
                <c:pt idx="3216">
                  <c:v>32.26</c:v>
                </c:pt>
                <c:pt idx="3217">
                  <c:v>32.270000000000003</c:v>
                </c:pt>
                <c:pt idx="3218">
                  <c:v>32.28</c:v>
                </c:pt>
                <c:pt idx="3219">
                  <c:v>32.29</c:v>
                </c:pt>
                <c:pt idx="3220">
                  <c:v>32.299999999999997</c:v>
                </c:pt>
                <c:pt idx="3221">
                  <c:v>32.31</c:v>
                </c:pt>
                <c:pt idx="3222">
                  <c:v>32.32</c:v>
                </c:pt>
                <c:pt idx="3223">
                  <c:v>32.33</c:v>
                </c:pt>
                <c:pt idx="3224">
                  <c:v>32.340000000000003</c:v>
                </c:pt>
                <c:pt idx="3225">
                  <c:v>32.35</c:v>
                </c:pt>
                <c:pt idx="3226">
                  <c:v>32.36</c:v>
                </c:pt>
                <c:pt idx="3227">
                  <c:v>32.369999999999997</c:v>
                </c:pt>
                <c:pt idx="3228">
                  <c:v>32.380000000000003</c:v>
                </c:pt>
                <c:pt idx="3229">
                  <c:v>32.39</c:v>
                </c:pt>
                <c:pt idx="3230">
                  <c:v>32.4</c:v>
                </c:pt>
                <c:pt idx="3231">
                  <c:v>32.409999999999997</c:v>
                </c:pt>
                <c:pt idx="3232">
                  <c:v>32.42</c:v>
                </c:pt>
                <c:pt idx="3233">
                  <c:v>32.43</c:v>
                </c:pt>
                <c:pt idx="3234">
                  <c:v>32.44</c:v>
                </c:pt>
                <c:pt idx="3235">
                  <c:v>32.450000000000003</c:v>
                </c:pt>
                <c:pt idx="3236">
                  <c:v>32.46</c:v>
                </c:pt>
                <c:pt idx="3237">
                  <c:v>32.47</c:v>
                </c:pt>
                <c:pt idx="3238">
                  <c:v>32.479999999999997</c:v>
                </c:pt>
                <c:pt idx="3239">
                  <c:v>32.49</c:v>
                </c:pt>
                <c:pt idx="3240">
                  <c:v>32.5</c:v>
                </c:pt>
                <c:pt idx="3241">
                  <c:v>32.51</c:v>
                </c:pt>
                <c:pt idx="3242">
                  <c:v>32.520000000000003</c:v>
                </c:pt>
                <c:pt idx="3243">
                  <c:v>32.53</c:v>
                </c:pt>
                <c:pt idx="3244">
                  <c:v>32.54</c:v>
                </c:pt>
                <c:pt idx="3245">
                  <c:v>32.549999999999997</c:v>
                </c:pt>
                <c:pt idx="3246">
                  <c:v>32.56</c:v>
                </c:pt>
                <c:pt idx="3247">
                  <c:v>32.57</c:v>
                </c:pt>
                <c:pt idx="3248">
                  <c:v>32.58</c:v>
                </c:pt>
                <c:pt idx="3249">
                  <c:v>32.590000000000003</c:v>
                </c:pt>
                <c:pt idx="3250">
                  <c:v>32.6</c:v>
                </c:pt>
                <c:pt idx="3251">
                  <c:v>32.61</c:v>
                </c:pt>
                <c:pt idx="3252">
                  <c:v>32.619999999999997</c:v>
                </c:pt>
                <c:pt idx="3253">
                  <c:v>32.630000000000003</c:v>
                </c:pt>
                <c:pt idx="3254">
                  <c:v>32.64</c:v>
                </c:pt>
                <c:pt idx="3255">
                  <c:v>32.65</c:v>
                </c:pt>
                <c:pt idx="3256">
                  <c:v>32.659999999999997</c:v>
                </c:pt>
                <c:pt idx="3257">
                  <c:v>32.67</c:v>
                </c:pt>
                <c:pt idx="3258">
                  <c:v>32.68</c:v>
                </c:pt>
                <c:pt idx="3259">
                  <c:v>32.69</c:v>
                </c:pt>
                <c:pt idx="3260">
                  <c:v>32.700000000000003</c:v>
                </c:pt>
                <c:pt idx="3261">
                  <c:v>32.71</c:v>
                </c:pt>
                <c:pt idx="3262">
                  <c:v>32.72</c:v>
                </c:pt>
                <c:pt idx="3263">
                  <c:v>32.729999999999997</c:v>
                </c:pt>
                <c:pt idx="3264">
                  <c:v>32.74</c:v>
                </c:pt>
                <c:pt idx="3265">
                  <c:v>32.75</c:v>
                </c:pt>
                <c:pt idx="3266">
                  <c:v>32.76</c:v>
                </c:pt>
                <c:pt idx="3267">
                  <c:v>32.770000000000003</c:v>
                </c:pt>
                <c:pt idx="3268">
                  <c:v>32.78</c:v>
                </c:pt>
                <c:pt idx="3269">
                  <c:v>32.79</c:v>
                </c:pt>
                <c:pt idx="3270">
                  <c:v>32.799999999999997</c:v>
                </c:pt>
                <c:pt idx="3271">
                  <c:v>32.81</c:v>
                </c:pt>
                <c:pt idx="3272">
                  <c:v>32.82</c:v>
                </c:pt>
                <c:pt idx="3273">
                  <c:v>32.83</c:v>
                </c:pt>
                <c:pt idx="3274">
                  <c:v>32.840000000000003</c:v>
                </c:pt>
                <c:pt idx="3275">
                  <c:v>32.85</c:v>
                </c:pt>
                <c:pt idx="3276">
                  <c:v>32.86</c:v>
                </c:pt>
                <c:pt idx="3277">
                  <c:v>32.869999999999997</c:v>
                </c:pt>
                <c:pt idx="3278">
                  <c:v>32.880000000000003</c:v>
                </c:pt>
                <c:pt idx="3279">
                  <c:v>32.89</c:v>
                </c:pt>
                <c:pt idx="3280">
                  <c:v>32.9</c:v>
                </c:pt>
                <c:pt idx="3281">
                  <c:v>32.909999999999997</c:v>
                </c:pt>
                <c:pt idx="3282">
                  <c:v>32.92</c:v>
                </c:pt>
                <c:pt idx="3283">
                  <c:v>32.93</c:v>
                </c:pt>
                <c:pt idx="3284">
                  <c:v>32.94</c:v>
                </c:pt>
                <c:pt idx="3285">
                  <c:v>32.950000000000003</c:v>
                </c:pt>
                <c:pt idx="3286">
                  <c:v>32.96</c:v>
                </c:pt>
                <c:pt idx="3287">
                  <c:v>32.97</c:v>
                </c:pt>
                <c:pt idx="3288">
                  <c:v>32.979999999999997</c:v>
                </c:pt>
                <c:pt idx="3289">
                  <c:v>32.99</c:v>
                </c:pt>
                <c:pt idx="3290">
                  <c:v>33</c:v>
                </c:pt>
                <c:pt idx="3291">
                  <c:v>33.01</c:v>
                </c:pt>
                <c:pt idx="3292">
                  <c:v>33.020000000000003</c:v>
                </c:pt>
                <c:pt idx="3293">
                  <c:v>33.03</c:v>
                </c:pt>
                <c:pt idx="3294">
                  <c:v>33.04</c:v>
                </c:pt>
                <c:pt idx="3295">
                  <c:v>33.049999999999997</c:v>
                </c:pt>
                <c:pt idx="3296">
                  <c:v>33.06</c:v>
                </c:pt>
                <c:pt idx="3297">
                  <c:v>33.07</c:v>
                </c:pt>
                <c:pt idx="3298">
                  <c:v>33.08</c:v>
                </c:pt>
                <c:pt idx="3299">
                  <c:v>33.090000000000003</c:v>
                </c:pt>
                <c:pt idx="3300">
                  <c:v>33.1</c:v>
                </c:pt>
                <c:pt idx="3301">
                  <c:v>33.11</c:v>
                </c:pt>
                <c:pt idx="3302">
                  <c:v>33.119999999999997</c:v>
                </c:pt>
                <c:pt idx="3303">
                  <c:v>33.130000000000003</c:v>
                </c:pt>
                <c:pt idx="3304">
                  <c:v>33.14</c:v>
                </c:pt>
                <c:pt idx="3305">
                  <c:v>33.15</c:v>
                </c:pt>
                <c:pt idx="3306">
                  <c:v>33.159999999999997</c:v>
                </c:pt>
                <c:pt idx="3307">
                  <c:v>33.17</c:v>
                </c:pt>
                <c:pt idx="3308">
                  <c:v>33.18</c:v>
                </c:pt>
                <c:pt idx="3309">
                  <c:v>33.19</c:v>
                </c:pt>
                <c:pt idx="3310">
                  <c:v>33.200000000000003</c:v>
                </c:pt>
                <c:pt idx="3311">
                  <c:v>33.21</c:v>
                </c:pt>
                <c:pt idx="3312">
                  <c:v>33.22</c:v>
                </c:pt>
                <c:pt idx="3313">
                  <c:v>33.229999999999997</c:v>
                </c:pt>
                <c:pt idx="3314">
                  <c:v>33.24</c:v>
                </c:pt>
                <c:pt idx="3315">
                  <c:v>33.25</c:v>
                </c:pt>
                <c:pt idx="3316">
                  <c:v>33.26</c:v>
                </c:pt>
                <c:pt idx="3317">
                  <c:v>33.270000000000003</c:v>
                </c:pt>
                <c:pt idx="3318">
                  <c:v>33.28</c:v>
                </c:pt>
                <c:pt idx="3319">
                  <c:v>33.29</c:v>
                </c:pt>
                <c:pt idx="3320">
                  <c:v>33.299999999999997</c:v>
                </c:pt>
                <c:pt idx="3321">
                  <c:v>33.31</c:v>
                </c:pt>
                <c:pt idx="3322">
                  <c:v>33.32</c:v>
                </c:pt>
                <c:pt idx="3323">
                  <c:v>33.33</c:v>
                </c:pt>
                <c:pt idx="3324">
                  <c:v>33.340000000000003</c:v>
                </c:pt>
                <c:pt idx="3325">
                  <c:v>33.35</c:v>
                </c:pt>
                <c:pt idx="3326">
                  <c:v>33.36</c:v>
                </c:pt>
                <c:pt idx="3327">
                  <c:v>33.369999999999997</c:v>
                </c:pt>
                <c:pt idx="3328">
                  <c:v>33.380000000000003</c:v>
                </c:pt>
                <c:pt idx="3329">
                  <c:v>33.39</c:v>
                </c:pt>
                <c:pt idx="3330">
                  <c:v>33.4</c:v>
                </c:pt>
                <c:pt idx="3331">
                  <c:v>33.409999999999997</c:v>
                </c:pt>
                <c:pt idx="3332">
                  <c:v>33.42</c:v>
                </c:pt>
                <c:pt idx="3333">
                  <c:v>33.43</c:v>
                </c:pt>
                <c:pt idx="3334">
                  <c:v>33.44</c:v>
                </c:pt>
                <c:pt idx="3335">
                  <c:v>33.450000000000003</c:v>
                </c:pt>
                <c:pt idx="3336">
                  <c:v>33.46</c:v>
                </c:pt>
                <c:pt idx="3337">
                  <c:v>33.47</c:v>
                </c:pt>
                <c:pt idx="3338">
                  <c:v>33.479999999999997</c:v>
                </c:pt>
                <c:pt idx="3339">
                  <c:v>33.49</c:v>
                </c:pt>
                <c:pt idx="3340">
                  <c:v>33.5</c:v>
                </c:pt>
                <c:pt idx="3341">
                  <c:v>33.51</c:v>
                </c:pt>
                <c:pt idx="3342">
                  <c:v>33.520000000000003</c:v>
                </c:pt>
                <c:pt idx="3343">
                  <c:v>33.53</c:v>
                </c:pt>
                <c:pt idx="3344">
                  <c:v>33.54</c:v>
                </c:pt>
                <c:pt idx="3345">
                  <c:v>33.549999999999997</c:v>
                </c:pt>
                <c:pt idx="3346">
                  <c:v>33.56</c:v>
                </c:pt>
                <c:pt idx="3347">
                  <c:v>33.57</c:v>
                </c:pt>
                <c:pt idx="3348">
                  <c:v>33.58</c:v>
                </c:pt>
                <c:pt idx="3349">
                  <c:v>33.590000000000003</c:v>
                </c:pt>
                <c:pt idx="3350">
                  <c:v>33.6</c:v>
                </c:pt>
                <c:pt idx="3351">
                  <c:v>33.61</c:v>
                </c:pt>
                <c:pt idx="3352">
                  <c:v>33.619999999999997</c:v>
                </c:pt>
                <c:pt idx="3353">
                  <c:v>33.630000000000003</c:v>
                </c:pt>
                <c:pt idx="3354">
                  <c:v>33.64</c:v>
                </c:pt>
                <c:pt idx="3355">
                  <c:v>33.65</c:v>
                </c:pt>
                <c:pt idx="3356">
                  <c:v>33.659999999999997</c:v>
                </c:pt>
                <c:pt idx="3357">
                  <c:v>33.67</c:v>
                </c:pt>
                <c:pt idx="3358">
                  <c:v>33.68</c:v>
                </c:pt>
                <c:pt idx="3359">
                  <c:v>33.69</c:v>
                </c:pt>
                <c:pt idx="3360">
                  <c:v>33.700000000000003</c:v>
                </c:pt>
                <c:pt idx="3361">
                  <c:v>33.71</c:v>
                </c:pt>
                <c:pt idx="3362">
                  <c:v>33.72</c:v>
                </c:pt>
                <c:pt idx="3363">
                  <c:v>33.729999999999997</c:v>
                </c:pt>
                <c:pt idx="3364">
                  <c:v>33.74</c:v>
                </c:pt>
                <c:pt idx="3365">
                  <c:v>33.75</c:v>
                </c:pt>
                <c:pt idx="3366">
                  <c:v>33.76</c:v>
                </c:pt>
                <c:pt idx="3367">
                  <c:v>33.770000000000003</c:v>
                </c:pt>
                <c:pt idx="3368">
                  <c:v>33.78</c:v>
                </c:pt>
                <c:pt idx="3369">
                  <c:v>33.79</c:v>
                </c:pt>
                <c:pt idx="3370">
                  <c:v>33.799999999999997</c:v>
                </c:pt>
                <c:pt idx="3371">
                  <c:v>33.81</c:v>
                </c:pt>
                <c:pt idx="3372">
                  <c:v>33.82</c:v>
                </c:pt>
                <c:pt idx="3373">
                  <c:v>33.83</c:v>
                </c:pt>
                <c:pt idx="3374">
                  <c:v>33.840000000000003</c:v>
                </c:pt>
                <c:pt idx="3375">
                  <c:v>33.85</c:v>
                </c:pt>
                <c:pt idx="3376">
                  <c:v>33.86</c:v>
                </c:pt>
                <c:pt idx="3377">
                  <c:v>33.869999999999997</c:v>
                </c:pt>
                <c:pt idx="3378">
                  <c:v>33.880000000000003</c:v>
                </c:pt>
                <c:pt idx="3379">
                  <c:v>33.89</c:v>
                </c:pt>
                <c:pt idx="3380">
                  <c:v>33.9</c:v>
                </c:pt>
                <c:pt idx="3381">
                  <c:v>33.909999999999997</c:v>
                </c:pt>
                <c:pt idx="3382">
                  <c:v>33.92</c:v>
                </c:pt>
                <c:pt idx="3383">
                  <c:v>33.93</c:v>
                </c:pt>
                <c:pt idx="3384">
                  <c:v>33.94</c:v>
                </c:pt>
                <c:pt idx="3385">
                  <c:v>33.950000000000003</c:v>
                </c:pt>
                <c:pt idx="3386">
                  <c:v>33.96</c:v>
                </c:pt>
                <c:pt idx="3387">
                  <c:v>33.97</c:v>
                </c:pt>
                <c:pt idx="3388">
                  <c:v>33.979999999999997</c:v>
                </c:pt>
                <c:pt idx="3389">
                  <c:v>33.99</c:v>
                </c:pt>
                <c:pt idx="3390">
                  <c:v>34</c:v>
                </c:pt>
                <c:pt idx="3391">
                  <c:v>34.01</c:v>
                </c:pt>
                <c:pt idx="3392">
                  <c:v>34.020000000000003</c:v>
                </c:pt>
                <c:pt idx="3393">
                  <c:v>34.03</c:v>
                </c:pt>
                <c:pt idx="3394">
                  <c:v>34.04</c:v>
                </c:pt>
                <c:pt idx="3395">
                  <c:v>34.049999999999997</c:v>
                </c:pt>
                <c:pt idx="3396">
                  <c:v>34.06</c:v>
                </c:pt>
                <c:pt idx="3397">
                  <c:v>34.07</c:v>
                </c:pt>
                <c:pt idx="3398">
                  <c:v>34.08</c:v>
                </c:pt>
                <c:pt idx="3399">
                  <c:v>34.090000000000003</c:v>
                </c:pt>
                <c:pt idx="3400">
                  <c:v>34.1</c:v>
                </c:pt>
                <c:pt idx="3401">
                  <c:v>34.11</c:v>
                </c:pt>
                <c:pt idx="3402">
                  <c:v>34.119999999999997</c:v>
                </c:pt>
                <c:pt idx="3403">
                  <c:v>34.130000000000003</c:v>
                </c:pt>
                <c:pt idx="3404">
                  <c:v>34.14</c:v>
                </c:pt>
                <c:pt idx="3405">
                  <c:v>34.15</c:v>
                </c:pt>
                <c:pt idx="3406">
                  <c:v>34.159999999999997</c:v>
                </c:pt>
                <c:pt idx="3407">
                  <c:v>34.17</c:v>
                </c:pt>
                <c:pt idx="3408">
                  <c:v>34.18</c:v>
                </c:pt>
                <c:pt idx="3409">
                  <c:v>34.19</c:v>
                </c:pt>
                <c:pt idx="3410">
                  <c:v>34.200000000000003</c:v>
                </c:pt>
                <c:pt idx="3411">
                  <c:v>34.21</c:v>
                </c:pt>
                <c:pt idx="3412">
                  <c:v>34.22</c:v>
                </c:pt>
                <c:pt idx="3413">
                  <c:v>34.229999999999997</c:v>
                </c:pt>
                <c:pt idx="3414">
                  <c:v>34.24</c:v>
                </c:pt>
                <c:pt idx="3415">
                  <c:v>34.25</c:v>
                </c:pt>
                <c:pt idx="3416">
                  <c:v>34.26</c:v>
                </c:pt>
                <c:pt idx="3417">
                  <c:v>34.270000000000003</c:v>
                </c:pt>
                <c:pt idx="3418">
                  <c:v>34.28</c:v>
                </c:pt>
                <c:pt idx="3419">
                  <c:v>34.29</c:v>
                </c:pt>
                <c:pt idx="3420">
                  <c:v>34.299999999999997</c:v>
                </c:pt>
                <c:pt idx="3421">
                  <c:v>34.31</c:v>
                </c:pt>
                <c:pt idx="3422">
                  <c:v>34.32</c:v>
                </c:pt>
                <c:pt idx="3423">
                  <c:v>34.33</c:v>
                </c:pt>
                <c:pt idx="3424">
                  <c:v>34.340000000000003</c:v>
                </c:pt>
                <c:pt idx="3425">
                  <c:v>34.35</c:v>
                </c:pt>
                <c:pt idx="3426">
                  <c:v>34.36</c:v>
                </c:pt>
                <c:pt idx="3427">
                  <c:v>34.369999999999997</c:v>
                </c:pt>
                <c:pt idx="3428">
                  <c:v>34.380000000000003</c:v>
                </c:pt>
                <c:pt idx="3429">
                  <c:v>34.39</c:v>
                </c:pt>
                <c:pt idx="3430">
                  <c:v>34.4</c:v>
                </c:pt>
                <c:pt idx="3431">
                  <c:v>34.409999999999997</c:v>
                </c:pt>
                <c:pt idx="3432">
                  <c:v>34.42</c:v>
                </c:pt>
                <c:pt idx="3433">
                  <c:v>34.43</c:v>
                </c:pt>
                <c:pt idx="3434">
                  <c:v>34.44</c:v>
                </c:pt>
                <c:pt idx="3435">
                  <c:v>34.450000000000003</c:v>
                </c:pt>
                <c:pt idx="3436">
                  <c:v>34.46</c:v>
                </c:pt>
                <c:pt idx="3437">
                  <c:v>34.47</c:v>
                </c:pt>
                <c:pt idx="3438">
                  <c:v>34.479999999999997</c:v>
                </c:pt>
                <c:pt idx="3439">
                  <c:v>34.49</c:v>
                </c:pt>
                <c:pt idx="3440">
                  <c:v>34.5</c:v>
                </c:pt>
                <c:pt idx="3441">
                  <c:v>34.51</c:v>
                </c:pt>
                <c:pt idx="3442">
                  <c:v>34.520000000000003</c:v>
                </c:pt>
                <c:pt idx="3443">
                  <c:v>34.53</c:v>
                </c:pt>
                <c:pt idx="3444">
                  <c:v>34.54</c:v>
                </c:pt>
                <c:pt idx="3445">
                  <c:v>34.549999999999997</c:v>
                </c:pt>
                <c:pt idx="3446">
                  <c:v>34.56</c:v>
                </c:pt>
                <c:pt idx="3447">
                  <c:v>34.57</c:v>
                </c:pt>
                <c:pt idx="3448">
                  <c:v>34.58</c:v>
                </c:pt>
                <c:pt idx="3449">
                  <c:v>34.590000000000003</c:v>
                </c:pt>
                <c:pt idx="3450">
                  <c:v>34.6</c:v>
                </c:pt>
                <c:pt idx="3451">
                  <c:v>34.61</c:v>
                </c:pt>
                <c:pt idx="3452">
                  <c:v>34.619999999999997</c:v>
                </c:pt>
                <c:pt idx="3453">
                  <c:v>34.630000000000003</c:v>
                </c:pt>
                <c:pt idx="3454">
                  <c:v>34.64</c:v>
                </c:pt>
                <c:pt idx="3455">
                  <c:v>34.65</c:v>
                </c:pt>
                <c:pt idx="3456">
                  <c:v>34.659999999999997</c:v>
                </c:pt>
                <c:pt idx="3457">
                  <c:v>34.67</c:v>
                </c:pt>
                <c:pt idx="3458">
                  <c:v>34.68</c:v>
                </c:pt>
                <c:pt idx="3459">
                  <c:v>34.69</c:v>
                </c:pt>
                <c:pt idx="3460">
                  <c:v>34.700000000000003</c:v>
                </c:pt>
                <c:pt idx="3461">
                  <c:v>34.71</c:v>
                </c:pt>
                <c:pt idx="3462">
                  <c:v>34.72</c:v>
                </c:pt>
                <c:pt idx="3463">
                  <c:v>34.729999999999997</c:v>
                </c:pt>
                <c:pt idx="3464">
                  <c:v>34.74</c:v>
                </c:pt>
                <c:pt idx="3465">
                  <c:v>34.75</c:v>
                </c:pt>
                <c:pt idx="3466">
                  <c:v>34.76</c:v>
                </c:pt>
                <c:pt idx="3467">
                  <c:v>34.770000000000003</c:v>
                </c:pt>
                <c:pt idx="3468">
                  <c:v>34.78</c:v>
                </c:pt>
                <c:pt idx="3469">
                  <c:v>34.79</c:v>
                </c:pt>
                <c:pt idx="3470">
                  <c:v>34.799999999999997</c:v>
                </c:pt>
                <c:pt idx="3471">
                  <c:v>34.81</c:v>
                </c:pt>
                <c:pt idx="3472">
                  <c:v>34.82</c:v>
                </c:pt>
                <c:pt idx="3473">
                  <c:v>34.83</c:v>
                </c:pt>
                <c:pt idx="3474">
                  <c:v>34.840000000000003</c:v>
                </c:pt>
                <c:pt idx="3475">
                  <c:v>34.85</c:v>
                </c:pt>
                <c:pt idx="3476">
                  <c:v>34.86</c:v>
                </c:pt>
                <c:pt idx="3477">
                  <c:v>34.869999999999997</c:v>
                </c:pt>
                <c:pt idx="3478">
                  <c:v>34.880000000000003</c:v>
                </c:pt>
                <c:pt idx="3479">
                  <c:v>34.89</c:v>
                </c:pt>
                <c:pt idx="3480">
                  <c:v>34.9</c:v>
                </c:pt>
                <c:pt idx="3481">
                  <c:v>34.909999999999997</c:v>
                </c:pt>
                <c:pt idx="3482">
                  <c:v>34.92</c:v>
                </c:pt>
                <c:pt idx="3483">
                  <c:v>34.93</c:v>
                </c:pt>
                <c:pt idx="3484">
                  <c:v>34.94</c:v>
                </c:pt>
                <c:pt idx="3485">
                  <c:v>34.950000000000003</c:v>
                </c:pt>
                <c:pt idx="3486">
                  <c:v>34.96</c:v>
                </c:pt>
                <c:pt idx="3487">
                  <c:v>34.97</c:v>
                </c:pt>
                <c:pt idx="3488">
                  <c:v>34.979999999999997</c:v>
                </c:pt>
                <c:pt idx="3489">
                  <c:v>34.99</c:v>
                </c:pt>
                <c:pt idx="3490">
                  <c:v>35</c:v>
                </c:pt>
                <c:pt idx="3491">
                  <c:v>35.01</c:v>
                </c:pt>
                <c:pt idx="3492">
                  <c:v>35.020000000000003</c:v>
                </c:pt>
                <c:pt idx="3493">
                  <c:v>35.03</c:v>
                </c:pt>
                <c:pt idx="3494">
                  <c:v>35.04</c:v>
                </c:pt>
                <c:pt idx="3495">
                  <c:v>35.049999999999997</c:v>
                </c:pt>
                <c:pt idx="3496">
                  <c:v>35.06</c:v>
                </c:pt>
                <c:pt idx="3497">
                  <c:v>35.07</c:v>
                </c:pt>
                <c:pt idx="3498">
                  <c:v>35.08</c:v>
                </c:pt>
                <c:pt idx="3499">
                  <c:v>35.090000000000003</c:v>
                </c:pt>
                <c:pt idx="3500">
                  <c:v>35.1</c:v>
                </c:pt>
                <c:pt idx="3501">
                  <c:v>35.11</c:v>
                </c:pt>
                <c:pt idx="3502">
                  <c:v>35.119999999999997</c:v>
                </c:pt>
                <c:pt idx="3503">
                  <c:v>35.130000000000003</c:v>
                </c:pt>
                <c:pt idx="3504">
                  <c:v>35.14</c:v>
                </c:pt>
                <c:pt idx="3505">
                  <c:v>35.15</c:v>
                </c:pt>
                <c:pt idx="3506">
                  <c:v>35.159999999999997</c:v>
                </c:pt>
                <c:pt idx="3507">
                  <c:v>35.17</c:v>
                </c:pt>
                <c:pt idx="3508">
                  <c:v>35.18</c:v>
                </c:pt>
                <c:pt idx="3509">
                  <c:v>35.19</c:v>
                </c:pt>
                <c:pt idx="3510">
                  <c:v>35.200000000000003</c:v>
                </c:pt>
                <c:pt idx="3511">
                  <c:v>35.21</c:v>
                </c:pt>
                <c:pt idx="3512">
                  <c:v>35.22</c:v>
                </c:pt>
                <c:pt idx="3513">
                  <c:v>35.229999999999997</c:v>
                </c:pt>
                <c:pt idx="3514">
                  <c:v>35.24</c:v>
                </c:pt>
                <c:pt idx="3515">
                  <c:v>35.25</c:v>
                </c:pt>
                <c:pt idx="3516">
                  <c:v>35.26</c:v>
                </c:pt>
                <c:pt idx="3517">
                  <c:v>35.270000000000003</c:v>
                </c:pt>
                <c:pt idx="3518">
                  <c:v>35.28</c:v>
                </c:pt>
                <c:pt idx="3519">
                  <c:v>35.29</c:v>
                </c:pt>
                <c:pt idx="3520">
                  <c:v>35.299999999999997</c:v>
                </c:pt>
                <c:pt idx="3521">
                  <c:v>35.31</c:v>
                </c:pt>
                <c:pt idx="3522">
                  <c:v>35.32</c:v>
                </c:pt>
                <c:pt idx="3523">
                  <c:v>35.33</c:v>
                </c:pt>
                <c:pt idx="3524">
                  <c:v>35.340000000000003</c:v>
                </c:pt>
                <c:pt idx="3525">
                  <c:v>35.35</c:v>
                </c:pt>
                <c:pt idx="3526">
                  <c:v>35.36</c:v>
                </c:pt>
                <c:pt idx="3527">
                  <c:v>35.369999999999997</c:v>
                </c:pt>
                <c:pt idx="3528">
                  <c:v>35.380000000000003</c:v>
                </c:pt>
                <c:pt idx="3529">
                  <c:v>35.39</c:v>
                </c:pt>
                <c:pt idx="3530">
                  <c:v>35.4</c:v>
                </c:pt>
                <c:pt idx="3531">
                  <c:v>35.409999999999997</c:v>
                </c:pt>
                <c:pt idx="3532">
                  <c:v>35.42</c:v>
                </c:pt>
                <c:pt idx="3533">
                  <c:v>35.43</c:v>
                </c:pt>
                <c:pt idx="3534">
                  <c:v>35.44</c:v>
                </c:pt>
                <c:pt idx="3535">
                  <c:v>35.450000000000003</c:v>
                </c:pt>
                <c:pt idx="3536">
                  <c:v>35.46</c:v>
                </c:pt>
                <c:pt idx="3537">
                  <c:v>35.47</c:v>
                </c:pt>
                <c:pt idx="3538">
                  <c:v>35.479999999999997</c:v>
                </c:pt>
                <c:pt idx="3539">
                  <c:v>35.49</c:v>
                </c:pt>
                <c:pt idx="3540">
                  <c:v>35.5</c:v>
                </c:pt>
                <c:pt idx="3541">
                  <c:v>35.51</c:v>
                </c:pt>
                <c:pt idx="3542">
                  <c:v>35.520000000000003</c:v>
                </c:pt>
                <c:pt idx="3543">
                  <c:v>35.53</c:v>
                </c:pt>
                <c:pt idx="3544">
                  <c:v>35.54</c:v>
                </c:pt>
                <c:pt idx="3545">
                  <c:v>35.549999999999997</c:v>
                </c:pt>
                <c:pt idx="3546">
                  <c:v>35.56</c:v>
                </c:pt>
                <c:pt idx="3547">
                  <c:v>35.57</c:v>
                </c:pt>
                <c:pt idx="3548">
                  <c:v>35.58</c:v>
                </c:pt>
                <c:pt idx="3549">
                  <c:v>35.590000000000003</c:v>
                </c:pt>
                <c:pt idx="3550">
                  <c:v>35.6</c:v>
                </c:pt>
                <c:pt idx="3551">
                  <c:v>35.61</c:v>
                </c:pt>
                <c:pt idx="3552">
                  <c:v>35.619999999999997</c:v>
                </c:pt>
                <c:pt idx="3553">
                  <c:v>35.630000000000003</c:v>
                </c:pt>
                <c:pt idx="3554">
                  <c:v>35.64</c:v>
                </c:pt>
                <c:pt idx="3555">
                  <c:v>35.65</c:v>
                </c:pt>
                <c:pt idx="3556">
                  <c:v>35.659999999999997</c:v>
                </c:pt>
                <c:pt idx="3557">
                  <c:v>35.67</c:v>
                </c:pt>
                <c:pt idx="3558">
                  <c:v>35.68</c:v>
                </c:pt>
                <c:pt idx="3559">
                  <c:v>35.69</c:v>
                </c:pt>
                <c:pt idx="3560">
                  <c:v>35.700000000000003</c:v>
                </c:pt>
                <c:pt idx="3561">
                  <c:v>35.71</c:v>
                </c:pt>
                <c:pt idx="3562">
                  <c:v>35.72</c:v>
                </c:pt>
                <c:pt idx="3563">
                  <c:v>35.729999999999997</c:v>
                </c:pt>
                <c:pt idx="3564">
                  <c:v>35.74</c:v>
                </c:pt>
                <c:pt idx="3565">
                  <c:v>35.75</c:v>
                </c:pt>
                <c:pt idx="3566">
                  <c:v>35.76</c:v>
                </c:pt>
                <c:pt idx="3567">
                  <c:v>35.770000000000003</c:v>
                </c:pt>
                <c:pt idx="3568">
                  <c:v>35.78</c:v>
                </c:pt>
                <c:pt idx="3569">
                  <c:v>35.79</c:v>
                </c:pt>
                <c:pt idx="3570">
                  <c:v>35.799999999999997</c:v>
                </c:pt>
                <c:pt idx="3571">
                  <c:v>35.81</c:v>
                </c:pt>
                <c:pt idx="3572">
                  <c:v>35.82</c:v>
                </c:pt>
                <c:pt idx="3573">
                  <c:v>35.83</c:v>
                </c:pt>
                <c:pt idx="3574">
                  <c:v>35.840000000000003</c:v>
                </c:pt>
                <c:pt idx="3575">
                  <c:v>35.85</c:v>
                </c:pt>
                <c:pt idx="3576">
                  <c:v>35.86</c:v>
                </c:pt>
                <c:pt idx="3577">
                  <c:v>35.869999999999997</c:v>
                </c:pt>
                <c:pt idx="3578">
                  <c:v>35.880000000000003</c:v>
                </c:pt>
                <c:pt idx="3579">
                  <c:v>35.89</c:v>
                </c:pt>
                <c:pt idx="3580">
                  <c:v>35.9</c:v>
                </c:pt>
                <c:pt idx="3581">
                  <c:v>35.909999999999997</c:v>
                </c:pt>
                <c:pt idx="3582">
                  <c:v>35.92</c:v>
                </c:pt>
                <c:pt idx="3583">
                  <c:v>35.93</c:v>
                </c:pt>
                <c:pt idx="3584">
                  <c:v>35.94</c:v>
                </c:pt>
                <c:pt idx="3585">
                  <c:v>35.950000000000003</c:v>
                </c:pt>
                <c:pt idx="3586">
                  <c:v>35.96</c:v>
                </c:pt>
                <c:pt idx="3587">
                  <c:v>35.97</c:v>
                </c:pt>
                <c:pt idx="3588">
                  <c:v>35.979999999999997</c:v>
                </c:pt>
                <c:pt idx="3589">
                  <c:v>35.99</c:v>
                </c:pt>
                <c:pt idx="3590">
                  <c:v>36</c:v>
                </c:pt>
                <c:pt idx="3591">
                  <c:v>36.01</c:v>
                </c:pt>
                <c:pt idx="3592">
                  <c:v>36.020000000000003</c:v>
                </c:pt>
                <c:pt idx="3593">
                  <c:v>36.03</c:v>
                </c:pt>
                <c:pt idx="3594">
                  <c:v>36.04</c:v>
                </c:pt>
                <c:pt idx="3595">
                  <c:v>36.049999999999997</c:v>
                </c:pt>
                <c:pt idx="3596">
                  <c:v>36.06</c:v>
                </c:pt>
                <c:pt idx="3597">
                  <c:v>36.07</c:v>
                </c:pt>
                <c:pt idx="3598">
                  <c:v>36.08</c:v>
                </c:pt>
                <c:pt idx="3599">
                  <c:v>36.090000000000003</c:v>
                </c:pt>
                <c:pt idx="3600">
                  <c:v>36.1</c:v>
                </c:pt>
                <c:pt idx="3601">
                  <c:v>36.11</c:v>
                </c:pt>
                <c:pt idx="3602">
                  <c:v>36.119999999999997</c:v>
                </c:pt>
                <c:pt idx="3603">
                  <c:v>36.130000000000003</c:v>
                </c:pt>
                <c:pt idx="3604">
                  <c:v>36.14</c:v>
                </c:pt>
                <c:pt idx="3605">
                  <c:v>36.15</c:v>
                </c:pt>
                <c:pt idx="3606">
                  <c:v>36.159999999999997</c:v>
                </c:pt>
                <c:pt idx="3607">
                  <c:v>36.17</c:v>
                </c:pt>
                <c:pt idx="3608">
                  <c:v>36.18</c:v>
                </c:pt>
                <c:pt idx="3609">
                  <c:v>36.19</c:v>
                </c:pt>
                <c:pt idx="3610">
                  <c:v>36.200000000000003</c:v>
                </c:pt>
                <c:pt idx="3611">
                  <c:v>36.21</c:v>
                </c:pt>
                <c:pt idx="3612">
                  <c:v>36.22</c:v>
                </c:pt>
                <c:pt idx="3613">
                  <c:v>36.229999999999997</c:v>
                </c:pt>
                <c:pt idx="3614">
                  <c:v>36.24</c:v>
                </c:pt>
                <c:pt idx="3615">
                  <c:v>36.25</c:v>
                </c:pt>
                <c:pt idx="3616">
                  <c:v>36.26</c:v>
                </c:pt>
                <c:pt idx="3617">
                  <c:v>36.270000000000003</c:v>
                </c:pt>
                <c:pt idx="3618">
                  <c:v>36.28</c:v>
                </c:pt>
                <c:pt idx="3619">
                  <c:v>36.29</c:v>
                </c:pt>
                <c:pt idx="3620">
                  <c:v>36.299999999999997</c:v>
                </c:pt>
                <c:pt idx="3621">
                  <c:v>36.31</c:v>
                </c:pt>
                <c:pt idx="3622">
                  <c:v>36.32</c:v>
                </c:pt>
                <c:pt idx="3623">
                  <c:v>36.33</c:v>
                </c:pt>
                <c:pt idx="3624">
                  <c:v>36.340000000000003</c:v>
                </c:pt>
                <c:pt idx="3625">
                  <c:v>36.35</c:v>
                </c:pt>
                <c:pt idx="3626">
                  <c:v>36.36</c:v>
                </c:pt>
                <c:pt idx="3627">
                  <c:v>36.369999999999997</c:v>
                </c:pt>
                <c:pt idx="3628">
                  <c:v>36.380000000000003</c:v>
                </c:pt>
                <c:pt idx="3629">
                  <c:v>36.39</c:v>
                </c:pt>
                <c:pt idx="3630">
                  <c:v>36.4</c:v>
                </c:pt>
                <c:pt idx="3631">
                  <c:v>36.409999999999997</c:v>
                </c:pt>
                <c:pt idx="3632">
                  <c:v>36.42</c:v>
                </c:pt>
                <c:pt idx="3633">
                  <c:v>36.43</c:v>
                </c:pt>
                <c:pt idx="3634">
                  <c:v>36.44</c:v>
                </c:pt>
                <c:pt idx="3635">
                  <c:v>36.450000000000003</c:v>
                </c:pt>
                <c:pt idx="3636">
                  <c:v>36.46</c:v>
                </c:pt>
                <c:pt idx="3637">
                  <c:v>36.47</c:v>
                </c:pt>
                <c:pt idx="3638">
                  <c:v>36.479999999999997</c:v>
                </c:pt>
                <c:pt idx="3639">
                  <c:v>36.49</c:v>
                </c:pt>
                <c:pt idx="3640">
                  <c:v>36.5</c:v>
                </c:pt>
                <c:pt idx="3641">
                  <c:v>36.51</c:v>
                </c:pt>
                <c:pt idx="3642">
                  <c:v>36.520000000000003</c:v>
                </c:pt>
                <c:pt idx="3643">
                  <c:v>36.53</c:v>
                </c:pt>
                <c:pt idx="3644">
                  <c:v>36.54</c:v>
                </c:pt>
                <c:pt idx="3645">
                  <c:v>36.549999999999997</c:v>
                </c:pt>
                <c:pt idx="3646">
                  <c:v>36.56</c:v>
                </c:pt>
                <c:pt idx="3647">
                  <c:v>36.57</c:v>
                </c:pt>
                <c:pt idx="3648">
                  <c:v>36.58</c:v>
                </c:pt>
                <c:pt idx="3649">
                  <c:v>36.590000000000003</c:v>
                </c:pt>
                <c:pt idx="3650">
                  <c:v>36.6</c:v>
                </c:pt>
                <c:pt idx="3651">
                  <c:v>36.61</c:v>
                </c:pt>
                <c:pt idx="3652">
                  <c:v>36.619999999999997</c:v>
                </c:pt>
                <c:pt idx="3653">
                  <c:v>36.630000000000003</c:v>
                </c:pt>
                <c:pt idx="3654">
                  <c:v>36.64</c:v>
                </c:pt>
                <c:pt idx="3655">
                  <c:v>36.65</c:v>
                </c:pt>
                <c:pt idx="3656">
                  <c:v>36.659999999999997</c:v>
                </c:pt>
                <c:pt idx="3657">
                  <c:v>36.67</c:v>
                </c:pt>
                <c:pt idx="3658">
                  <c:v>36.68</c:v>
                </c:pt>
                <c:pt idx="3659">
                  <c:v>36.69</c:v>
                </c:pt>
                <c:pt idx="3660">
                  <c:v>36.700000000000003</c:v>
                </c:pt>
                <c:pt idx="3661">
                  <c:v>36.71</c:v>
                </c:pt>
                <c:pt idx="3662">
                  <c:v>36.72</c:v>
                </c:pt>
                <c:pt idx="3663">
                  <c:v>36.729999999999997</c:v>
                </c:pt>
                <c:pt idx="3664">
                  <c:v>36.74</c:v>
                </c:pt>
                <c:pt idx="3665">
                  <c:v>36.75</c:v>
                </c:pt>
                <c:pt idx="3666">
                  <c:v>36.76</c:v>
                </c:pt>
                <c:pt idx="3667">
                  <c:v>36.770000000000003</c:v>
                </c:pt>
                <c:pt idx="3668">
                  <c:v>36.78</c:v>
                </c:pt>
                <c:pt idx="3669">
                  <c:v>36.79</c:v>
                </c:pt>
                <c:pt idx="3670">
                  <c:v>36.799999999999997</c:v>
                </c:pt>
                <c:pt idx="3671">
                  <c:v>36.81</c:v>
                </c:pt>
                <c:pt idx="3672">
                  <c:v>36.82</c:v>
                </c:pt>
                <c:pt idx="3673">
                  <c:v>36.83</c:v>
                </c:pt>
                <c:pt idx="3674">
                  <c:v>36.840000000000003</c:v>
                </c:pt>
                <c:pt idx="3675">
                  <c:v>36.85</c:v>
                </c:pt>
                <c:pt idx="3676">
                  <c:v>36.86</c:v>
                </c:pt>
                <c:pt idx="3677">
                  <c:v>36.869999999999997</c:v>
                </c:pt>
                <c:pt idx="3678">
                  <c:v>36.880000000000003</c:v>
                </c:pt>
                <c:pt idx="3679">
                  <c:v>36.89</c:v>
                </c:pt>
                <c:pt idx="3680">
                  <c:v>36.9</c:v>
                </c:pt>
                <c:pt idx="3681">
                  <c:v>36.909999999999997</c:v>
                </c:pt>
                <c:pt idx="3682">
                  <c:v>36.92</c:v>
                </c:pt>
                <c:pt idx="3683">
                  <c:v>36.93</c:v>
                </c:pt>
                <c:pt idx="3684">
                  <c:v>36.94</c:v>
                </c:pt>
                <c:pt idx="3685">
                  <c:v>36.950000000000003</c:v>
                </c:pt>
                <c:pt idx="3686">
                  <c:v>36.96</c:v>
                </c:pt>
                <c:pt idx="3687">
                  <c:v>36.97</c:v>
                </c:pt>
                <c:pt idx="3688">
                  <c:v>36.979999999999997</c:v>
                </c:pt>
                <c:pt idx="3689">
                  <c:v>36.99</c:v>
                </c:pt>
                <c:pt idx="3690">
                  <c:v>37</c:v>
                </c:pt>
                <c:pt idx="3691">
                  <c:v>37.01</c:v>
                </c:pt>
                <c:pt idx="3692">
                  <c:v>37.020000000000003</c:v>
                </c:pt>
                <c:pt idx="3693">
                  <c:v>37.03</c:v>
                </c:pt>
                <c:pt idx="3694">
                  <c:v>37.04</c:v>
                </c:pt>
                <c:pt idx="3695">
                  <c:v>37.049999999999997</c:v>
                </c:pt>
                <c:pt idx="3696">
                  <c:v>37.06</c:v>
                </c:pt>
                <c:pt idx="3697">
                  <c:v>37.07</c:v>
                </c:pt>
                <c:pt idx="3698">
                  <c:v>37.08</c:v>
                </c:pt>
                <c:pt idx="3699">
                  <c:v>37.090000000000003</c:v>
                </c:pt>
                <c:pt idx="3700">
                  <c:v>37.1</c:v>
                </c:pt>
                <c:pt idx="3701">
                  <c:v>37.11</c:v>
                </c:pt>
                <c:pt idx="3702">
                  <c:v>37.119999999999997</c:v>
                </c:pt>
                <c:pt idx="3703">
                  <c:v>37.130000000000003</c:v>
                </c:pt>
                <c:pt idx="3704">
                  <c:v>37.14</c:v>
                </c:pt>
                <c:pt idx="3705">
                  <c:v>37.15</c:v>
                </c:pt>
                <c:pt idx="3706">
                  <c:v>37.159999999999997</c:v>
                </c:pt>
                <c:pt idx="3707">
                  <c:v>37.17</c:v>
                </c:pt>
                <c:pt idx="3708">
                  <c:v>37.18</c:v>
                </c:pt>
                <c:pt idx="3709">
                  <c:v>37.19</c:v>
                </c:pt>
                <c:pt idx="3710">
                  <c:v>37.200000000000003</c:v>
                </c:pt>
                <c:pt idx="3711">
                  <c:v>37.21</c:v>
                </c:pt>
                <c:pt idx="3712">
                  <c:v>37.22</c:v>
                </c:pt>
                <c:pt idx="3713">
                  <c:v>37.229999999999997</c:v>
                </c:pt>
                <c:pt idx="3714">
                  <c:v>37.24</c:v>
                </c:pt>
                <c:pt idx="3715">
                  <c:v>37.25</c:v>
                </c:pt>
                <c:pt idx="3716">
                  <c:v>37.26</c:v>
                </c:pt>
                <c:pt idx="3717">
                  <c:v>37.270000000000003</c:v>
                </c:pt>
                <c:pt idx="3718">
                  <c:v>37.28</c:v>
                </c:pt>
                <c:pt idx="3719">
                  <c:v>37.29</c:v>
                </c:pt>
                <c:pt idx="3720">
                  <c:v>37.299999999999997</c:v>
                </c:pt>
                <c:pt idx="3721">
                  <c:v>37.31</c:v>
                </c:pt>
                <c:pt idx="3722">
                  <c:v>37.32</c:v>
                </c:pt>
                <c:pt idx="3723">
                  <c:v>37.33</c:v>
                </c:pt>
                <c:pt idx="3724">
                  <c:v>37.340000000000003</c:v>
                </c:pt>
                <c:pt idx="3725">
                  <c:v>37.35</c:v>
                </c:pt>
                <c:pt idx="3726">
                  <c:v>37.36</c:v>
                </c:pt>
                <c:pt idx="3727">
                  <c:v>37.369999999999997</c:v>
                </c:pt>
                <c:pt idx="3728">
                  <c:v>37.380000000000003</c:v>
                </c:pt>
                <c:pt idx="3729">
                  <c:v>37.39</c:v>
                </c:pt>
                <c:pt idx="3730">
                  <c:v>37.4</c:v>
                </c:pt>
                <c:pt idx="3731">
                  <c:v>37.409999999999997</c:v>
                </c:pt>
                <c:pt idx="3732">
                  <c:v>37.42</c:v>
                </c:pt>
                <c:pt idx="3733">
                  <c:v>37.43</c:v>
                </c:pt>
                <c:pt idx="3734">
                  <c:v>37.44</c:v>
                </c:pt>
                <c:pt idx="3735">
                  <c:v>37.450000000000003</c:v>
                </c:pt>
                <c:pt idx="3736">
                  <c:v>37.46</c:v>
                </c:pt>
                <c:pt idx="3737">
                  <c:v>37.47</c:v>
                </c:pt>
                <c:pt idx="3738">
                  <c:v>37.479999999999997</c:v>
                </c:pt>
                <c:pt idx="3739">
                  <c:v>37.49</c:v>
                </c:pt>
                <c:pt idx="3740">
                  <c:v>37.5</c:v>
                </c:pt>
                <c:pt idx="3741">
                  <c:v>37.51</c:v>
                </c:pt>
                <c:pt idx="3742">
                  <c:v>37.520000000000003</c:v>
                </c:pt>
                <c:pt idx="3743">
                  <c:v>37.53</c:v>
                </c:pt>
                <c:pt idx="3744">
                  <c:v>37.54</c:v>
                </c:pt>
                <c:pt idx="3745">
                  <c:v>37.549999999999997</c:v>
                </c:pt>
                <c:pt idx="3746">
                  <c:v>37.56</c:v>
                </c:pt>
                <c:pt idx="3747">
                  <c:v>37.57</c:v>
                </c:pt>
                <c:pt idx="3748">
                  <c:v>37.58</c:v>
                </c:pt>
                <c:pt idx="3749">
                  <c:v>37.590000000000003</c:v>
                </c:pt>
                <c:pt idx="3750">
                  <c:v>37.6</c:v>
                </c:pt>
                <c:pt idx="3751">
                  <c:v>37.61</c:v>
                </c:pt>
                <c:pt idx="3752">
                  <c:v>37.619999999999997</c:v>
                </c:pt>
                <c:pt idx="3753">
                  <c:v>37.630000000000003</c:v>
                </c:pt>
                <c:pt idx="3754">
                  <c:v>37.64</c:v>
                </c:pt>
                <c:pt idx="3755">
                  <c:v>37.65</c:v>
                </c:pt>
                <c:pt idx="3756">
                  <c:v>37.659999999999997</c:v>
                </c:pt>
                <c:pt idx="3757">
                  <c:v>37.67</c:v>
                </c:pt>
                <c:pt idx="3758">
                  <c:v>37.68</c:v>
                </c:pt>
                <c:pt idx="3759">
                  <c:v>37.69</c:v>
                </c:pt>
                <c:pt idx="3760">
                  <c:v>37.700000000000003</c:v>
                </c:pt>
                <c:pt idx="3761">
                  <c:v>37.71</c:v>
                </c:pt>
                <c:pt idx="3762">
                  <c:v>37.72</c:v>
                </c:pt>
                <c:pt idx="3763">
                  <c:v>37.729999999999997</c:v>
                </c:pt>
                <c:pt idx="3764">
                  <c:v>37.74</c:v>
                </c:pt>
                <c:pt idx="3765">
                  <c:v>37.75</c:v>
                </c:pt>
                <c:pt idx="3766">
                  <c:v>37.76</c:v>
                </c:pt>
                <c:pt idx="3767">
                  <c:v>37.770000000000003</c:v>
                </c:pt>
                <c:pt idx="3768">
                  <c:v>37.78</c:v>
                </c:pt>
                <c:pt idx="3769">
                  <c:v>37.79</c:v>
                </c:pt>
                <c:pt idx="3770">
                  <c:v>37.799999999999997</c:v>
                </c:pt>
                <c:pt idx="3771">
                  <c:v>37.81</c:v>
                </c:pt>
                <c:pt idx="3772">
                  <c:v>37.82</c:v>
                </c:pt>
                <c:pt idx="3773">
                  <c:v>37.83</c:v>
                </c:pt>
                <c:pt idx="3774">
                  <c:v>37.840000000000003</c:v>
                </c:pt>
                <c:pt idx="3775">
                  <c:v>37.85</c:v>
                </c:pt>
                <c:pt idx="3776">
                  <c:v>37.86</c:v>
                </c:pt>
                <c:pt idx="3777">
                  <c:v>37.869999999999997</c:v>
                </c:pt>
                <c:pt idx="3778">
                  <c:v>37.880000000000003</c:v>
                </c:pt>
                <c:pt idx="3779">
                  <c:v>37.89</c:v>
                </c:pt>
                <c:pt idx="3780">
                  <c:v>37.9</c:v>
                </c:pt>
                <c:pt idx="3781">
                  <c:v>37.909999999999997</c:v>
                </c:pt>
                <c:pt idx="3782">
                  <c:v>37.92</c:v>
                </c:pt>
                <c:pt idx="3783">
                  <c:v>37.93</c:v>
                </c:pt>
                <c:pt idx="3784">
                  <c:v>37.94</c:v>
                </c:pt>
                <c:pt idx="3785">
                  <c:v>37.950000000000003</c:v>
                </c:pt>
                <c:pt idx="3786">
                  <c:v>37.96</c:v>
                </c:pt>
                <c:pt idx="3787">
                  <c:v>37.97</c:v>
                </c:pt>
                <c:pt idx="3788">
                  <c:v>37.979999999999997</c:v>
                </c:pt>
                <c:pt idx="3789">
                  <c:v>37.99</c:v>
                </c:pt>
                <c:pt idx="3790">
                  <c:v>38</c:v>
                </c:pt>
                <c:pt idx="3791">
                  <c:v>38.01</c:v>
                </c:pt>
                <c:pt idx="3792">
                  <c:v>38.020000000000003</c:v>
                </c:pt>
                <c:pt idx="3793">
                  <c:v>38.03</c:v>
                </c:pt>
                <c:pt idx="3794">
                  <c:v>38.04</c:v>
                </c:pt>
                <c:pt idx="3795">
                  <c:v>38.049999999999997</c:v>
                </c:pt>
                <c:pt idx="3796">
                  <c:v>38.06</c:v>
                </c:pt>
                <c:pt idx="3797">
                  <c:v>38.07</c:v>
                </c:pt>
                <c:pt idx="3798">
                  <c:v>38.08</c:v>
                </c:pt>
                <c:pt idx="3799">
                  <c:v>38.090000000000003</c:v>
                </c:pt>
                <c:pt idx="3800">
                  <c:v>38.1</c:v>
                </c:pt>
                <c:pt idx="3801">
                  <c:v>38.11</c:v>
                </c:pt>
                <c:pt idx="3802">
                  <c:v>38.119999999999997</c:v>
                </c:pt>
                <c:pt idx="3803">
                  <c:v>38.130000000000003</c:v>
                </c:pt>
                <c:pt idx="3804">
                  <c:v>38.14</c:v>
                </c:pt>
                <c:pt idx="3805">
                  <c:v>38.15</c:v>
                </c:pt>
                <c:pt idx="3806">
                  <c:v>38.159999999999997</c:v>
                </c:pt>
                <c:pt idx="3807">
                  <c:v>38.17</c:v>
                </c:pt>
                <c:pt idx="3808">
                  <c:v>38.18</c:v>
                </c:pt>
                <c:pt idx="3809">
                  <c:v>38.19</c:v>
                </c:pt>
                <c:pt idx="3810">
                  <c:v>38.200000000000003</c:v>
                </c:pt>
                <c:pt idx="3811">
                  <c:v>38.21</c:v>
                </c:pt>
                <c:pt idx="3812">
                  <c:v>38.22</c:v>
                </c:pt>
                <c:pt idx="3813">
                  <c:v>38.229999999999997</c:v>
                </c:pt>
                <c:pt idx="3814">
                  <c:v>38.24</c:v>
                </c:pt>
                <c:pt idx="3815">
                  <c:v>38.25</c:v>
                </c:pt>
                <c:pt idx="3816">
                  <c:v>38.26</c:v>
                </c:pt>
                <c:pt idx="3817">
                  <c:v>38.270000000000003</c:v>
                </c:pt>
                <c:pt idx="3818">
                  <c:v>38.28</c:v>
                </c:pt>
                <c:pt idx="3819">
                  <c:v>38.29</c:v>
                </c:pt>
                <c:pt idx="3820">
                  <c:v>38.299999999999997</c:v>
                </c:pt>
                <c:pt idx="3821">
                  <c:v>38.31</c:v>
                </c:pt>
                <c:pt idx="3822">
                  <c:v>38.32</c:v>
                </c:pt>
                <c:pt idx="3823">
                  <c:v>38.33</c:v>
                </c:pt>
                <c:pt idx="3824">
                  <c:v>38.340000000000003</c:v>
                </c:pt>
                <c:pt idx="3825">
                  <c:v>38.35</c:v>
                </c:pt>
                <c:pt idx="3826">
                  <c:v>38.36</c:v>
                </c:pt>
                <c:pt idx="3827">
                  <c:v>38.369999999999997</c:v>
                </c:pt>
                <c:pt idx="3828">
                  <c:v>38.380000000000003</c:v>
                </c:pt>
                <c:pt idx="3829">
                  <c:v>38.39</c:v>
                </c:pt>
                <c:pt idx="3830">
                  <c:v>38.4</c:v>
                </c:pt>
                <c:pt idx="3831">
                  <c:v>38.409999999999997</c:v>
                </c:pt>
                <c:pt idx="3832">
                  <c:v>38.42</c:v>
                </c:pt>
                <c:pt idx="3833">
                  <c:v>38.43</c:v>
                </c:pt>
                <c:pt idx="3834">
                  <c:v>38.44</c:v>
                </c:pt>
                <c:pt idx="3835">
                  <c:v>38.450000000000003</c:v>
                </c:pt>
                <c:pt idx="3836">
                  <c:v>38.46</c:v>
                </c:pt>
                <c:pt idx="3837">
                  <c:v>38.47</c:v>
                </c:pt>
                <c:pt idx="3838">
                  <c:v>38.479999999999997</c:v>
                </c:pt>
                <c:pt idx="3839">
                  <c:v>38.49</c:v>
                </c:pt>
                <c:pt idx="3840">
                  <c:v>38.5</c:v>
                </c:pt>
                <c:pt idx="3841">
                  <c:v>38.51</c:v>
                </c:pt>
                <c:pt idx="3842">
                  <c:v>38.520000000000003</c:v>
                </c:pt>
                <c:pt idx="3843">
                  <c:v>38.53</c:v>
                </c:pt>
                <c:pt idx="3844">
                  <c:v>38.54</c:v>
                </c:pt>
                <c:pt idx="3845">
                  <c:v>38.549999999999997</c:v>
                </c:pt>
                <c:pt idx="3846">
                  <c:v>38.56</c:v>
                </c:pt>
                <c:pt idx="3847">
                  <c:v>38.57</c:v>
                </c:pt>
                <c:pt idx="3848">
                  <c:v>38.58</c:v>
                </c:pt>
                <c:pt idx="3849">
                  <c:v>38.590000000000003</c:v>
                </c:pt>
                <c:pt idx="3850">
                  <c:v>38.6</c:v>
                </c:pt>
                <c:pt idx="3851">
                  <c:v>38.61</c:v>
                </c:pt>
                <c:pt idx="3852">
                  <c:v>38.619999999999997</c:v>
                </c:pt>
                <c:pt idx="3853">
                  <c:v>38.630000000000003</c:v>
                </c:pt>
                <c:pt idx="3854">
                  <c:v>38.64</c:v>
                </c:pt>
                <c:pt idx="3855">
                  <c:v>38.65</c:v>
                </c:pt>
                <c:pt idx="3856">
                  <c:v>38.659999999999997</c:v>
                </c:pt>
                <c:pt idx="3857">
                  <c:v>38.67</c:v>
                </c:pt>
                <c:pt idx="3858">
                  <c:v>38.68</c:v>
                </c:pt>
                <c:pt idx="3859">
                  <c:v>38.69</c:v>
                </c:pt>
                <c:pt idx="3860">
                  <c:v>38.700000000000003</c:v>
                </c:pt>
                <c:pt idx="3861">
                  <c:v>38.71</c:v>
                </c:pt>
                <c:pt idx="3862">
                  <c:v>38.72</c:v>
                </c:pt>
                <c:pt idx="3863">
                  <c:v>38.729999999999997</c:v>
                </c:pt>
                <c:pt idx="3864">
                  <c:v>38.74</c:v>
                </c:pt>
                <c:pt idx="3865">
                  <c:v>38.75</c:v>
                </c:pt>
                <c:pt idx="3866">
                  <c:v>38.76</c:v>
                </c:pt>
                <c:pt idx="3867">
                  <c:v>38.770000000000003</c:v>
                </c:pt>
                <c:pt idx="3868">
                  <c:v>38.78</c:v>
                </c:pt>
                <c:pt idx="3869">
                  <c:v>38.79</c:v>
                </c:pt>
                <c:pt idx="3870">
                  <c:v>38.799999999999997</c:v>
                </c:pt>
                <c:pt idx="3871">
                  <c:v>38.81</c:v>
                </c:pt>
                <c:pt idx="3872">
                  <c:v>38.82</c:v>
                </c:pt>
                <c:pt idx="3873">
                  <c:v>38.83</c:v>
                </c:pt>
                <c:pt idx="3874">
                  <c:v>38.840000000000003</c:v>
                </c:pt>
                <c:pt idx="3875">
                  <c:v>38.85</c:v>
                </c:pt>
                <c:pt idx="3876">
                  <c:v>38.86</c:v>
                </c:pt>
                <c:pt idx="3877">
                  <c:v>38.869999999999997</c:v>
                </c:pt>
                <c:pt idx="3878">
                  <c:v>38.880000000000003</c:v>
                </c:pt>
                <c:pt idx="3879">
                  <c:v>38.89</c:v>
                </c:pt>
                <c:pt idx="3880">
                  <c:v>38.9</c:v>
                </c:pt>
                <c:pt idx="3881">
                  <c:v>38.909999999999997</c:v>
                </c:pt>
                <c:pt idx="3882">
                  <c:v>38.92</c:v>
                </c:pt>
                <c:pt idx="3883">
                  <c:v>38.93</c:v>
                </c:pt>
                <c:pt idx="3884">
                  <c:v>38.94</c:v>
                </c:pt>
                <c:pt idx="3885">
                  <c:v>38.950000000000003</c:v>
                </c:pt>
                <c:pt idx="3886">
                  <c:v>38.96</c:v>
                </c:pt>
                <c:pt idx="3887">
                  <c:v>38.97</c:v>
                </c:pt>
                <c:pt idx="3888">
                  <c:v>38.979999999999997</c:v>
                </c:pt>
                <c:pt idx="3889">
                  <c:v>38.99</c:v>
                </c:pt>
                <c:pt idx="3890">
                  <c:v>39</c:v>
                </c:pt>
                <c:pt idx="3891">
                  <c:v>39.01</c:v>
                </c:pt>
                <c:pt idx="3892">
                  <c:v>39.020000000000003</c:v>
                </c:pt>
                <c:pt idx="3893">
                  <c:v>39.03</c:v>
                </c:pt>
                <c:pt idx="3894">
                  <c:v>39.04</c:v>
                </c:pt>
                <c:pt idx="3895">
                  <c:v>39.049999999999997</c:v>
                </c:pt>
                <c:pt idx="3896">
                  <c:v>39.06</c:v>
                </c:pt>
                <c:pt idx="3897">
                  <c:v>39.07</c:v>
                </c:pt>
                <c:pt idx="3898">
                  <c:v>39.08</c:v>
                </c:pt>
                <c:pt idx="3899">
                  <c:v>39.090000000000003</c:v>
                </c:pt>
                <c:pt idx="3900">
                  <c:v>39.1</c:v>
                </c:pt>
                <c:pt idx="3901">
                  <c:v>39.11</c:v>
                </c:pt>
                <c:pt idx="3902">
                  <c:v>39.119999999999997</c:v>
                </c:pt>
                <c:pt idx="3903">
                  <c:v>39.130000000000003</c:v>
                </c:pt>
                <c:pt idx="3904">
                  <c:v>39.14</c:v>
                </c:pt>
                <c:pt idx="3905">
                  <c:v>39.15</c:v>
                </c:pt>
                <c:pt idx="3906">
                  <c:v>39.159999999999997</c:v>
                </c:pt>
                <c:pt idx="3907">
                  <c:v>39.17</c:v>
                </c:pt>
                <c:pt idx="3908">
                  <c:v>39.18</c:v>
                </c:pt>
                <c:pt idx="3909">
                  <c:v>39.19</c:v>
                </c:pt>
                <c:pt idx="3910">
                  <c:v>39.200000000000003</c:v>
                </c:pt>
                <c:pt idx="3911">
                  <c:v>39.21</c:v>
                </c:pt>
                <c:pt idx="3912">
                  <c:v>39.22</c:v>
                </c:pt>
                <c:pt idx="3913">
                  <c:v>39.229999999999997</c:v>
                </c:pt>
                <c:pt idx="3914">
                  <c:v>39.24</c:v>
                </c:pt>
                <c:pt idx="3915">
                  <c:v>39.25</c:v>
                </c:pt>
                <c:pt idx="3916">
                  <c:v>39.26</c:v>
                </c:pt>
                <c:pt idx="3917">
                  <c:v>39.270000000000003</c:v>
                </c:pt>
                <c:pt idx="3918">
                  <c:v>39.28</c:v>
                </c:pt>
                <c:pt idx="3919">
                  <c:v>39.29</c:v>
                </c:pt>
                <c:pt idx="3920">
                  <c:v>39.299999999999997</c:v>
                </c:pt>
                <c:pt idx="3921">
                  <c:v>39.31</c:v>
                </c:pt>
                <c:pt idx="3922">
                  <c:v>39.32</c:v>
                </c:pt>
                <c:pt idx="3923">
                  <c:v>39.33</c:v>
                </c:pt>
                <c:pt idx="3924">
                  <c:v>39.340000000000003</c:v>
                </c:pt>
                <c:pt idx="3925">
                  <c:v>39.35</c:v>
                </c:pt>
                <c:pt idx="3926">
                  <c:v>39.36</c:v>
                </c:pt>
                <c:pt idx="3927">
                  <c:v>39.369999999999997</c:v>
                </c:pt>
                <c:pt idx="3928">
                  <c:v>39.380000000000003</c:v>
                </c:pt>
                <c:pt idx="3929">
                  <c:v>39.39</c:v>
                </c:pt>
                <c:pt idx="3930">
                  <c:v>39.4</c:v>
                </c:pt>
                <c:pt idx="3931">
                  <c:v>39.409999999999997</c:v>
                </c:pt>
                <c:pt idx="3932">
                  <c:v>39.42</c:v>
                </c:pt>
                <c:pt idx="3933">
                  <c:v>39.43</c:v>
                </c:pt>
                <c:pt idx="3934">
                  <c:v>39.44</c:v>
                </c:pt>
                <c:pt idx="3935">
                  <c:v>39.450000000000003</c:v>
                </c:pt>
                <c:pt idx="3936">
                  <c:v>39.46</c:v>
                </c:pt>
                <c:pt idx="3937">
                  <c:v>39.47</c:v>
                </c:pt>
                <c:pt idx="3938">
                  <c:v>39.479999999999997</c:v>
                </c:pt>
                <c:pt idx="3939">
                  <c:v>39.49</c:v>
                </c:pt>
                <c:pt idx="3940">
                  <c:v>39.5</c:v>
                </c:pt>
                <c:pt idx="3941">
                  <c:v>39.51</c:v>
                </c:pt>
                <c:pt idx="3942">
                  <c:v>39.520000000000003</c:v>
                </c:pt>
                <c:pt idx="3943">
                  <c:v>39.53</c:v>
                </c:pt>
                <c:pt idx="3944">
                  <c:v>39.54</c:v>
                </c:pt>
                <c:pt idx="3945">
                  <c:v>39.549999999999997</c:v>
                </c:pt>
                <c:pt idx="3946">
                  <c:v>39.56</c:v>
                </c:pt>
                <c:pt idx="3947">
                  <c:v>39.57</c:v>
                </c:pt>
                <c:pt idx="3948">
                  <c:v>39.58</c:v>
                </c:pt>
                <c:pt idx="3949">
                  <c:v>39.590000000000003</c:v>
                </c:pt>
                <c:pt idx="3950">
                  <c:v>39.6</c:v>
                </c:pt>
                <c:pt idx="3951">
                  <c:v>39.61</c:v>
                </c:pt>
                <c:pt idx="3952">
                  <c:v>39.619999999999997</c:v>
                </c:pt>
                <c:pt idx="3953">
                  <c:v>39.630000000000003</c:v>
                </c:pt>
                <c:pt idx="3954">
                  <c:v>39.64</c:v>
                </c:pt>
                <c:pt idx="3955">
                  <c:v>39.65</c:v>
                </c:pt>
                <c:pt idx="3956">
                  <c:v>39.659999999999997</c:v>
                </c:pt>
                <c:pt idx="3957">
                  <c:v>39.67</c:v>
                </c:pt>
                <c:pt idx="3958">
                  <c:v>39.68</c:v>
                </c:pt>
                <c:pt idx="3959">
                  <c:v>39.69</c:v>
                </c:pt>
                <c:pt idx="3960">
                  <c:v>39.700000000000003</c:v>
                </c:pt>
                <c:pt idx="3961">
                  <c:v>39.71</c:v>
                </c:pt>
                <c:pt idx="3962">
                  <c:v>39.72</c:v>
                </c:pt>
                <c:pt idx="3963">
                  <c:v>39.729999999999997</c:v>
                </c:pt>
                <c:pt idx="3964">
                  <c:v>39.74</c:v>
                </c:pt>
                <c:pt idx="3965">
                  <c:v>39.75</c:v>
                </c:pt>
                <c:pt idx="3966">
                  <c:v>39.76</c:v>
                </c:pt>
                <c:pt idx="3967">
                  <c:v>39.770000000000003</c:v>
                </c:pt>
                <c:pt idx="3968">
                  <c:v>39.78</c:v>
                </c:pt>
                <c:pt idx="3969">
                  <c:v>39.79</c:v>
                </c:pt>
                <c:pt idx="3970">
                  <c:v>39.799999999999997</c:v>
                </c:pt>
                <c:pt idx="3971">
                  <c:v>39.81</c:v>
                </c:pt>
                <c:pt idx="3972">
                  <c:v>39.82</c:v>
                </c:pt>
                <c:pt idx="3973">
                  <c:v>39.83</c:v>
                </c:pt>
                <c:pt idx="3974">
                  <c:v>39.840000000000003</c:v>
                </c:pt>
                <c:pt idx="3975">
                  <c:v>39.85</c:v>
                </c:pt>
                <c:pt idx="3976">
                  <c:v>39.86</c:v>
                </c:pt>
                <c:pt idx="3977">
                  <c:v>39.869999999999997</c:v>
                </c:pt>
                <c:pt idx="3978">
                  <c:v>39.880000000000003</c:v>
                </c:pt>
                <c:pt idx="3979">
                  <c:v>39.89</c:v>
                </c:pt>
                <c:pt idx="3980">
                  <c:v>39.9</c:v>
                </c:pt>
                <c:pt idx="3981">
                  <c:v>39.909999999999997</c:v>
                </c:pt>
                <c:pt idx="3982">
                  <c:v>39.92</c:v>
                </c:pt>
                <c:pt idx="3983">
                  <c:v>39.93</c:v>
                </c:pt>
                <c:pt idx="3984">
                  <c:v>39.94</c:v>
                </c:pt>
                <c:pt idx="3985">
                  <c:v>39.950000000000003</c:v>
                </c:pt>
                <c:pt idx="3986">
                  <c:v>39.96</c:v>
                </c:pt>
                <c:pt idx="3987">
                  <c:v>39.97</c:v>
                </c:pt>
                <c:pt idx="3988">
                  <c:v>39.979999999999997</c:v>
                </c:pt>
                <c:pt idx="3989">
                  <c:v>39.99</c:v>
                </c:pt>
                <c:pt idx="3990">
                  <c:v>40</c:v>
                </c:pt>
                <c:pt idx="3991">
                  <c:v>40.01</c:v>
                </c:pt>
                <c:pt idx="3992">
                  <c:v>40.020000000000003</c:v>
                </c:pt>
                <c:pt idx="3993">
                  <c:v>40.03</c:v>
                </c:pt>
                <c:pt idx="3994">
                  <c:v>40.04</c:v>
                </c:pt>
                <c:pt idx="3995">
                  <c:v>40.049999999999997</c:v>
                </c:pt>
                <c:pt idx="3996">
                  <c:v>40.06</c:v>
                </c:pt>
                <c:pt idx="3997">
                  <c:v>40.07</c:v>
                </c:pt>
                <c:pt idx="3998">
                  <c:v>40.08</c:v>
                </c:pt>
                <c:pt idx="3999">
                  <c:v>40.090000000000003</c:v>
                </c:pt>
                <c:pt idx="4000">
                  <c:v>40.1</c:v>
                </c:pt>
                <c:pt idx="4001">
                  <c:v>40.11</c:v>
                </c:pt>
                <c:pt idx="4002">
                  <c:v>40.119999999999997</c:v>
                </c:pt>
                <c:pt idx="4003">
                  <c:v>40.130000000000003</c:v>
                </c:pt>
                <c:pt idx="4004">
                  <c:v>40.14</c:v>
                </c:pt>
                <c:pt idx="4005">
                  <c:v>40.15</c:v>
                </c:pt>
                <c:pt idx="4006">
                  <c:v>40.159999999999997</c:v>
                </c:pt>
                <c:pt idx="4007">
                  <c:v>40.17</c:v>
                </c:pt>
                <c:pt idx="4008">
                  <c:v>40.18</c:v>
                </c:pt>
                <c:pt idx="4009">
                  <c:v>40.19</c:v>
                </c:pt>
                <c:pt idx="4010">
                  <c:v>40.200000000000003</c:v>
                </c:pt>
                <c:pt idx="4011">
                  <c:v>40.21</c:v>
                </c:pt>
                <c:pt idx="4012">
                  <c:v>40.22</c:v>
                </c:pt>
                <c:pt idx="4013">
                  <c:v>40.229999999999997</c:v>
                </c:pt>
                <c:pt idx="4014">
                  <c:v>40.24</c:v>
                </c:pt>
                <c:pt idx="4015">
                  <c:v>40.25</c:v>
                </c:pt>
                <c:pt idx="4016">
                  <c:v>40.26</c:v>
                </c:pt>
                <c:pt idx="4017">
                  <c:v>40.270000000000003</c:v>
                </c:pt>
                <c:pt idx="4018">
                  <c:v>40.28</c:v>
                </c:pt>
                <c:pt idx="4019">
                  <c:v>40.29</c:v>
                </c:pt>
                <c:pt idx="4020">
                  <c:v>40.299999999999997</c:v>
                </c:pt>
                <c:pt idx="4021">
                  <c:v>40.31</c:v>
                </c:pt>
                <c:pt idx="4022">
                  <c:v>40.32</c:v>
                </c:pt>
                <c:pt idx="4023">
                  <c:v>40.33</c:v>
                </c:pt>
                <c:pt idx="4024">
                  <c:v>40.340000000000003</c:v>
                </c:pt>
                <c:pt idx="4025">
                  <c:v>40.35</c:v>
                </c:pt>
                <c:pt idx="4026">
                  <c:v>40.36</c:v>
                </c:pt>
                <c:pt idx="4027">
                  <c:v>40.369999999999997</c:v>
                </c:pt>
                <c:pt idx="4028">
                  <c:v>40.380000000000003</c:v>
                </c:pt>
                <c:pt idx="4029">
                  <c:v>40.39</c:v>
                </c:pt>
                <c:pt idx="4030">
                  <c:v>40.4</c:v>
                </c:pt>
                <c:pt idx="4031">
                  <c:v>40.409999999999997</c:v>
                </c:pt>
                <c:pt idx="4032">
                  <c:v>40.42</c:v>
                </c:pt>
                <c:pt idx="4033">
                  <c:v>40.43</c:v>
                </c:pt>
                <c:pt idx="4034">
                  <c:v>40.44</c:v>
                </c:pt>
                <c:pt idx="4035">
                  <c:v>40.450000000000003</c:v>
                </c:pt>
                <c:pt idx="4036">
                  <c:v>40.46</c:v>
                </c:pt>
                <c:pt idx="4037">
                  <c:v>40.47</c:v>
                </c:pt>
                <c:pt idx="4038">
                  <c:v>40.479999999999997</c:v>
                </c:pt>
                <c:pt idx="4039">
                  <c:v>40.49</c:v>
                </c:pt>
                <c:pt idx="4040">
                  <c:v>40.5</c:v>
                </c:pt>
                <c:pt idx="4041">
                  <c:v>40.51</c:v>
                </c:pt>
                <c:pt idx="4042">
                  <c:v>40.520000000000003</c:v>
                </c:pt>
                <c:pt idx="4043">
                  <c:v>40.53</c:v>
                </c:pt>
                <c:pt idx="4044">
                  <c:v>40.54</c:v>
                </c:pt>
                <c:pt idx="4045">
                  <c:v>40.549999999999997</c:v>
                </c:pt>
                <c:pt idx="4046">
                  <c:v>40.56</c:v>
                </c:pt>
                <c:pt idx="4047">
                  <c:v>40.57</c:v>
                </c:pt>
                <c:pt idx="4048">
                  <c:v>40.58</c:v>
                </c:pt>
                <c:pt idx="4049">
                  <c:v>40.590000000000003</c:v>
                </c:pt>
                <c:pt idx="4050">
                  <c:v>40.6</c:v>
                </c:pt>
                <c:pt idx="4051">
                  <c:v>40.61</c:v>
                </c:pt>
                <c:pt idx="4052">
                  <c:v>40.619999999999997</c:v>
                </c:pt>
                <c:pt idx="4053">
                  <c:v>40.630000000000003</c:v>
                </c:pt>
                <c:pt idx="4054">
                  <c:v>40.64</c:v>
                </c:pt>
                <c:pt idx="4055">
                  <c:v>40.65</c:v>
                </c:pt>
                <c:pt idx="4056">
                  <c:v>40.659999999999997</c:v>
                </c:pt>
                <c:pt idx="4057">
                  <c:v>40.67</c:v>
                </c:pt>
                <c:pt idx="4058">
                  <c:v>40.68</c:v>
                </c:pt>
                <c:pt idx="4059">
                  <c:v>40.69</c:v>
                </c:pt>
                <c:pt idx="4060">
                  <c:v>40.700000000000003</c:v>
                </c:pt>
                <c:pt idx="4061">
                  <c:v>40.71</c:v>
                </c:pt>
                <c:pt idx="4062">
                  <c:v>40.72</c:v>
                </c:pt>
                <c:pt idx="4063">
                  <c:v>40.729999999999997</c:v>
                </c:pt>
                <c:pt idx="4064">
                  <c:v>40.74</c:v>
                </c:pt>
                <c:pt idx="4065">
                  <c:v>40.75</c:v>
                </c:pt>
                <c:pt idx="4066">
                  <c:v>40.76</c:v>
                </c:pt>
                <c:pt idx="4067">
                  <c:v>40.770000000000003</c:v>
                </c:pt>
                <c:pt idx="4068">
                  <c:v>40.78</c:v>
                </c:pt>
                <c:pt idx="4069">
                  <c:v>40.79</c:v>
                </c:pt>
                <c:pt idx="4070">
                  <c:v>40.799999999999997</c:v>
                </c:pt>
                <c:pt idx="4071">
                  <c:v>40.81</c:v>
                </c:pt>
                <c:pt idx="4072">
                  <c:v>40.82</c:v>
                </c:pt>
                <c:pt idx="4073">
                  <c:v>40.83</c:v>
                </c:pt>
                <c:pt idx="4074">
                  <c:v>40.840000000000003</c:v>
                </c:pt>
                <c:pt idx="4075">
                  <c:v>40.85</c:v>
                </c:pt>
                <c:pt idx="4076">
                  <c:v>40.86</c:v>
                </c:pt>
                <c:pt idx="4077">
                  <c:v>40.869999999999997</c:v>
                </c:pt>
                <c:pt idx="4078">
                  <c:v>40.880000000000003</c:v>
                </c:pt>
                <c:pt idx="4079">
                  <c:v>40.89</c:v>
                </c:pt>
                <c:pt idx="4080">
                  <c:v>40.9</c:v>
                </c:pt>
                <c:pt idx="4081">
                  <c:v>40.909999999999997</c:v>
                </c:pt>
                <c:pt idx="4082">
                  <c:v>40.92</c:v>
                </c:pt>
                <c:pt idx="4083">
                  <c:v>40.93</c:v>
                </c:pt>
                <c:pt idx="4084">
                  <c:v>40.94</c:v>
                </c:pt>
                <c:pt idx="4085">
                  <c:v>40.950000000000003</c:v>
                </c:pt>
                <c:pt idx="4086">
                  <c:v>40.96</c:v>
                </c:pt>
                <c:pt idx="4087">
                  <c:v>40.97</c:v>
                </c:pt>
                <c:pt idx="4088">
                  <c:v>40.98</c:v>
                </c:pt>
                <c:pt idx="4089">
                  <c:v>40.99</c:v>
                </c:pt>
                <c:pt idx="4090">
                  <c:v>41</c:v>
                </c:pt>
                <c:pt idx="4091">
                  <c:v>41.01</c:v>
                </c:pt>
                <c:pt idx="4092">
                  <c:v>41.02</c:v>
                </c:pt>
                <c:pt idx="4093">
                  <c:v>41.03</c:v>
                </c:pt>
                <c:pt idx="4094">
                  <c:v>41.04</c:v>
                </c:pt>
                <c:pt idx="4095">
                  <c:v>41.05</c:v>
                </c:pt>
                <c:pt idx="4096">
                  <c:v>41.06</c:v>
                </c:pt>
                <c:pt idx="4097">
                  <c:v>41.07</c:v>
                </c:pt>
                <c:pt idx="4098">
                  <c:v>41.08</c:v>
                </c:pt>
                <c:pt idx="4099">
                  <c:v>41.09</c:v>
                </c:pt>
                <c:pt idx="4100">
                  <c:v>41.1</c:v>
                </c:pt>
                <c:pt idx="4101">
                  <c:v>41.11</c:v>
                </c:pt>
                <c:pt idx="4102">
                  <c:v>41.12</c:v>
                </c:pt>
                <c:pt idx="4103">
                  <c:v>41.13</c:v>
                </c:pt>
                <c:pt idx="4104">
                  <c:v>41.14</c:v>
                </c:pt>
                <c:pt idx="4105">
                  <c:v>41.15</c:v>
                </c:pt>
                <c:pt idx="4106">
                  <c:v>41.16</c:v>
                </c:pt>
                <c:pt idx="4107">
                  <c:v>41.17</c:v>
                </c:pt>
                <c:pt idx="4108">
                  <c:v>41.18</c:v>
                </c:pt>
                <c:pt idx="4109">
                  <c:v>41.19</c:v>
                </c:pt>
                <c:pt idx="4110">
                  <c:v>41.2</c:v>
                </c:pt>
                <c:pt idx="4111">
                  <c:v>41.21</c:v>
                </c:pt>
                <c:pt idx="4112">
                  <c:v>41.22</c:v>
                </c:pt>
                <c:pt idx="4113">
                  <c:v>41.23</c:v>
                </c:pt>
                <c:pt idx="4114">
                  <c:v>41.24</c:v>
                </c:pt>
                <c:pt idx="4115">
                  <c:v>41.25</c:v>
                </c:pt>
                <c:pt idx="4116">
                  <c:v>41.26</c:v>
                </c:pt>
                <c:pt idx="4117">
                  <c:v>41.27</c:v>
                </c:pt>
                <c:pt idx="4118">
                  <c:v>41.28</c:v>
                </c:pt>
                <c:pt idx="4119">
                  <c:v>41.29</c:v>
                </c:pt>
                <c:pt idx="4120">
                  <c:v>41.3</c:v>
                </c:pt>
                <c:pt idx="4121">
                  <c:v>41.31</c:v>
                </c:pt>
                <c:pt idx="4122">
                  <c:v>41.32</c:v>
                </c:pt>
                <c:pt idx="4123">
                  <c:v>41.33</c:v>
                </c:pt>
                <c:pt idx="4124">
                  <c:v>41.34</c:v>
                </c:pt>
                <c:pt idx="4125">
                  <c:v>41.35</c:v>
                </c:pt>
                <c:pt idx="4126">
                  <c:v>41.36</c:v>
                </c:pt>
                <c:pt idx="4127">
                  <c:v>41.37</c:v>
                </c:pt>
                <c:pt idx="4128">
                  <c:v>41.38</c:v>
                </c:pt>
                <c:pt idx="4129">
                  <c:v>41.39</c:v>
                </c:pt>
                <c:pt idx="4130">
                  <c:v>41.4</c:v>
                </c:pt>
                <c:pt idx="4131">
                  <c:v>41.41</c:v>
                </c:pt>
                <c:pt idx="4132">
                  <c:v>41.42</c:v>
                </c:pt>
                <c:pt idx="4133">
                  <c:v>41.43</c:v>
                </c:pt>
                <c:pt idx="4134">
                  <c:v>41.44</c:v>
                </c:pt>
                <c:pt idx="4135">
                  <c:v>41.45</c:v>
                </c:pt>
                <c:pt idx="4136">
                  <c:v>41.46</c:v>
                </c:pt>
                <c:pt idx="4137">
                  <c:v>41.47</c:v>
                </c:pt>
                <c:pt idx="4138">
                  <c:v>41.48</c:v>
                </c:pt>
                <c:pt idx="4139">
                  <c:v>41.49</c:v>
                </c:pt>
                <c:pt idx="4140">
                  <c:v>41.5</c:v>
                </c:pt>
                <c:pt idx="4141">
                  <c:v>41.51</c:v>
                </c:pt>
                <c:pt idx="4142">
                  <c:v>41.52</c:v>
                </c:pt>
                <c:pt idx="4143">
                  <c:v>41.53</c:v>
                </c:pt>
                <c:pt idx="4144">
                  <c:v>41.54</c:v>
                </c:pt>
                <c:pt idx="4145">
                  <c:v>41.55</c:v>
                </c:pt>
                <c:pt idx="4146">
                  <c:v>41.56</c:v>
                </c:pt>
                <c:pt idx="4147">
                  <c:v>41.57</c:v>
                </c:pt>
                <c:pt idx="4148">
                  <c:v>41.58</c:v>
                </c:pt>
                <c:pt idx="4149">
                  <c:v>41.59</c:v>
                </c:pt>
                <c:pt idx="4150">
                  <c:v>41.6</c:v>
                </c:pt>
                <c:pt idx="4151">
                  <c:v>41.61</c:v>
                </c:pt>
                <c:pt idx="4152">
                  <c:v>41.62</c:v>
                </c:pt>
                <c:pt idx="4153">
                  <c:v>41.63</c:v>
                </c:pt>
                <c:pt idx="4154">
                  <c:v>41.64</c:v>
                </c:pt>
                <c:pt idx="4155">
                  <c:v>41.65</c:v>
                </c:pt>
                <c:pt idx="4156">
                  <c:v>41.66</c:v>
                </c:pt>
                <c:pt idx="4157">
                  <c:v>41.67</c:v>
                </c:pt>
                <c:pt idx="4158">
                  <c:v>41.68</c:v>
                </c:pt>
                <c:pt idx="4159">
                  <c:v>41.69</c:v>
                </c:pt>
                <c:pt idx="4160">
                  <c:v>41.7</c:v>
                </c:pt>
                <c:pt idx="4161">
                  <c:v>41.71</c:v>
                </c:pt>
                <c:pt idx="4162">
                  <c:v>41.72</c:v>
                </c:pt>
                <c:pt idx="4163">
                  <c:v>41.73</c:v>
                </c:pt>
                <c:pt idx="4164">
                  <c:v>41.74</c:v>
                </c:pt>
                <c:pt idx="4165">
                  <c:v>41.75</c:v>
                </c:pt>
                <c:pt idx="4166">
                  <c:v>41.76</c:v>
                </c:pt>
                <c:pt idx="4167">
                  <c:v>41.77</c:v>
                </c:pt>
                <c:pt idx="4168">
                  <c:v>41.78</c:v>
                </c:pt>
                <c:pt idx="4169">
                  <c:v>41.79</c:v>
                </c:pt>
                <c:pt idx="4170">
                  <c:v>41.8</c:v>
                </c:pt>
                <c:pt idx="4171">
                  <c:v>41.81</c:v>
                </c:pt>
                <c:pt idx="4172">
                  <c:v>41.82</c:v>
                </c:pt>
                <c:pt idx="4173">
                  <c:v>41.83</c:v>
                </c:pt>
                <c:pt idx="4174">
                  <c:v>41.84</c:v>
                </c:pt>
                <c:pt idx="4175">
                  <c:v>41.85</c:v>
                </c:pt>
                <c:pt idx="4176">
                  <c:v>41.86</c:v>
                </c:pt>
                <c:pt idx="4177">
                  <c:v>41.87</c:v>
                </c:pt>
                <c:pt idx="4178">
                  <c:v>41.88</c:v>
                </c:pt>
                <c:pt idx="4179">
                  <c:v>41.89</c:v>
                </c:pt>
                <c:pt idx="4180">
                  <c:v>41.9</c:v>
                </c:pt>
                <c:pt idx="4181">
                  <c:v>41.91</c:v>
                </c:pt>
                <c:pt idx="4182">
                  <c:v>41.92</c:v>
                </c:pt>
                <c:pt idx="4183">
                  <c:v>41.93</c:v>
                </c:pt>
                <c:pt idx="4184">
                  <c:v>41.94</c:v>
                </c:pt>
                <c:pt idx="4185">
                  <c:v>41.95</c:v>
                </c:pt>
                <c:pt idx="4186">
                  <c:v>41.96</c:v>
                </c:pt>
                <c:pt idx="4187">
                  <c:v>41.97</c:v>
                </c:pt>
                <c:pt idx="4188">
                  <c:v>41.98</c:v>
                </c:pt>
                <c:pt idx="4189">
                  <c:v>41.99</c:v>
                </c:pt>
                <c:pt idx="4190">
                  <c:v>42</c:v>
                </c:pt>
                <c:pt idx="4191">
                  <c:v>42.01</c:v>
                </c:pt>
                <c:pt idx="4192">
                  <c:v>42.02</c:v>
                </c:pt>
                <c:pt idx="4193">
                  <c:v>42.03</c:v>
                </c:pt>
                <c:pt idx="4194">
                  <c:v>42.04</c:v>
                </c:pt>
                <c:pt idx="4195">
                  <c:v>42.05</c:v>
                </c:pt>
                <c:pt idx="4196">
                  <c:v>42.06</c:v>
                </c:pt>
                <c:pt idx="4197">
                  <c:v>42.07</c:v>
                </c:pt>
                <c:pt idx="4198">
                  <c:v>42.08</c:v>
                </c:pt>
                <c:pt idx="4199">
                  <c:v>42.09</c:v>
                </c:pt>
                <c:pt idx="4200">
                  <c:v>42.1</c:v>
                </c:pt>
                <c:pt idx="4201">
                  <c:v>42.11</c:v>
                </c:pt>
                <c:pt idx="4202">
                  <c:v>42.12</c:v>
                </c:pt>
                <c:pt idx="4203">
                  <c:v>42.13</c:v>
                </c:pt>
                <c:pt idx="4204">
                  <c:v>42.14</c:v>
                </c:pt>
                <c:pt idx="4205">
                  <c:v>42.15</c:v>
                </c:pt>
                <c:pt idx="4206">
                  <c:v>42.16</c:v>
                </c:pt>
                <c:pt idx="4207">
                  <c:v>42.17</c:v>
                </c:pt>
                <c:pt idx="4208">
                  <c:v>42.18</c:v>
                </c:pt>
                <c:pt idx="4209">
                  <c:v>42.19</c:v>
                </c:pt>
                <c:pt idx="4210">
                  <c:v>42.2</c:v>
                </c:pt>
                <c:pt idx="4211">
                  <c:v>42.21</c:v>
                </c:pt>
                <c:pt idx="4212">
                  <c:v>42.22</c:v>
                </c:pt>
                <c:pt idx="4213">
                  <c:v>42.23</c:v>
                </c:pt>
                <c:pt idx="4214">
                  <c:v>42.24</c:v>
                </c:pt>
                <c:pt idx="4215">
                  <c:v>42.25</c:v>
                </c:pt>
                <c:pt idx="4216">
                  <c:v>42.26</c:v>
                </c:pt>
                <c:pt idx="4217">
                  <c:v>42.27</c:v>
                </c:pt>
                <c:pt idx="4218">
                  <c:v>42.28</c:v>
                </c:pt>
                <c:pt idx="4219">
                  <c:v>42.29</c:v>
                </c:pt>
                <c:pt idx="4220">
                  <c:v>42.3</c:v>
                </c:pt>
                <c:pt idx="4221">
                  <c:v>42.31</c:v>
                </c:pt>
                <c:pt idx="4222">
                  <c:v>42.32</c:v>
                </c:pt>
                <c:pt idx="4223">
                  <c:v>42.33</c:v>
                </c:pt>
                <c:pt idx="4224">
                  <c:v>42.34</c:v>
                </c:pt>
                <c:pt idx="4225">
                  <c:v>42.35</c:v>
                </c:pt>
                <c:pt idx="4226">
                  <c:v>42.36</c:v>
                </c:pt>
                <c:pt idx="4227">
                  <c:v>42.37</c:v>
                </c:pt>
                <c:pt idx="4228">
                  <c:v>42.38</c:v>
                </c:pt>
                <c:pt idx="4229">
                  <c:v>42.39</c:v>
                </c:pt>
                <c:pt idx="4230">
                  <c:v>42.4</c:v>
                </c:pt>
                <c:pt idx="4231">
                  <c:v>42.41</c:v>
                </c:pt>
                <c:pt idx="4232">
                  <c:v>42.42</c:v>
                </c:pt>
                <c:pt idx="4233">
                  <c:v>42.43</c:v>
                </c:pt>
                <c:pt idx="4234">
                  <c:v>42.44</c:v>
                </c:pt>
                <c:pt idx="4235">
                  <c:v>42.45</c:v>
                </c:pt>
                <c:pt idx="4236">
                  <c:v>42.46</c:v>
                </c:pt>
                <c:pt idx="4237">
                  <c:v>42.47</c:v>
                </c:pt>
                <c:pt idx="4238">
                  <c:v>42.48</c:v>
                </c:pt>
                <c:pt idx="4239">
                  <c:v>42.49</c:v>
                </c:pt>
                <c:pt idx="4240">
                  <c:v>42.5</c:v>
                </c:pt>
                <c:pt idx="4241">
                  <c:v>42.51</c:v>
                </c:pt>
                <c:pt idx="4242">
                  <c:v>42.52</c:v>
                </c:pt>
                <c:pt idx="4243">
                  <c:v>42.53</c:v>
                </c:pt>
                <c:pt idx="4244">
                  <c:v>42.54</c:v>
                </c:pt>
                <c:pt idx="4245">
                  <c:v>42.55</c:v>
                </c:pt>
                <c:pt idx="4246">
                  <c:v>42.56</c:v>
                </c:pt>
                <c:pt idx="4247">
                  <c:v>42.57</c:v>
                </c:pt>
                <c:pt idx="4248">
                  <c:v>42.58</c:v>
                </c:pt>
                <c:pt idx="4249">
                  <c:v>42.59</c:v>
                </c:pt>
                <c:pt idx="4250">
                  <c:v>42.6</c:v>
                </c:pt>
                <c:pt idx="4251">
                  <c:v>42.61</c:v>
                </c:pt>
                <c:pt idx="4252">
                  <c:v>42.62</c:v>
                </c:pt>
                <c:pt idx="4253">
                  <c:v>42.63</c:v>
                </c:pt>
                <c:pt idx="4254">
                  <c:v>42.64</c:v>
                </c:pt>
                <c:pt idx="4255">
                  <c:v>42.65</c:v>
                </c:pt>
                <c:pt idx="4256">
                  <c:v>42.66</c:v>
                </c:pt>
                <c:pt idx="4257">
                  <c:v>42.67</c:v>
                </c:pt>
                <c:pt idx="4258">
                  <c:v>42.68</c:v>
                </c:pt>
                <c:pt idx="4259">
                  <c:v>42.69</c:v>
                </c:pt>
                <c:pt idx="4260">
                  <c:v>42.7</c:v>
                </c:pt>
                <c:pt idx="4261">
                  <c:v>42.71</c:v>
                </c:pt>
                <c:pt idx="4262">
                  <c:v>42.72</c:v>
                </c:pt>
                <c:pt idx="4263">
                  <c:v>42.73</c:v>
                </c:pt>
                <c:pt idx="4264">
                  <c:v>42.74</c:v>
                </c:pt>
                <c:pt idx="4265">
                  <c:v>42.75</c:v>
                </c:pt>
                <c:pt idx="4266">
                  <c:v>42.76</c:v>
                </c:pt>
                <c:pt idx="4267">
                  <c:v>42.77</c:v>
                </c:pt>
                <c:pt idx="4268">
                  <c:v>42.78</c:v>
                </c:pt>
                <c:pt idx="4269">
                  <c:v>42.79</c:v>
                </c:pt>
                <c:pt idx="4270">
                  <c:v>42.8</c:v>
                </c:pt>
                <c:pt idx="4271">
                  <c:v>42.81</c:v>
                </c:pt>
                <c:pt idx="4272">
                  <c:v>42.82</c:v>
                </c:pt>
                <c:pt idx="4273">
                  <c:v>42.83</c:v>
                </c:pt>
                <c:pt idx="4274">
                  <c:v>42.84</c:v>
                </c:pt>
                <c:pt idx="4275">
                  <c:v>42.85</c:v>
                </c:pt>
                <c:pt idx="4276">
                  <c:v>42.86</c:v>
                </c:pt>
                <c:pt idx="4277">
                  <c:v>42.87</c:v>
                </c:pt>
                <c:pt idx="4278">
                  <c:v>42.88</c:v>
                </c:pt>
                <c:pt idx="4279">
                  <c:v>42.89</c:v>
                </c:pt>
                <c:pt idx="4280">
                  <c:v>42.9</c:v>
                </c:pt>
                <c:pt idx="4281">
                  <c:v>42.91</c:v>
                </c:pt>
                <c:pt idx="4282">
                  <c:v>42.92</c:v>
                </c:pt>
                <c:pt idx="4283">
                  <c:v>42.93</c:v>
                </c:pt>
                <c:pt idx="4284">
                  <c:v>42.94</c:v>
                </c:pt>
                <c:pt idx="4285">
                  <c:v>42.95</c:v>
                </c:pt>
                <c:pt idx="4286">
                  <c:v>42.96</c:v>
                </c:pt>
                <c:pt idx="4287">
                  <c:v>42.97</c:v>
                </c:pt>
                <c:pt idx="4288">
                  <c:v>42.98</c:v>
                </c:pt>
                <c:pt idx="4289">
                  <c:v>42.99</c:v>
                </c:pt>
                <c:pt idx="4290">
                  <c:v>43</c:v>
                </c:pt>
                <c:pt idx="4291">
                  <c:v>43.01</c:v>
                </c:pt>
                <c:pt idx="4292">
                  <c:v>43.02</c:v>
                </c:pt>
                <c:pt idx="4293">
                  <c:v>43.03</c:v>
                </c:pt>
                <c:pt idx="4294">
                  <c:v>43.04</c:v>
                </c:pt>
                <c:pt idx="4295">
                  <c:v>43.05</c:v>
                </c:pt>
                <c:pt idx="4296">
                  <c:v>43.06</c:v>
                </c:pt>
                <c:pt idx="4297">
                  <c:v>43.07</c:v>
                </c:pt>
                <c:pt idx="4298">
                  <c:v>43.08</c:v>
                </c:pt>
                <c:pt idx="4299">
                  <c:v>43.09</c:v>
                </c:pt>
                <c:pt idx="4300">
                  <c:v>43.1</c:v>
                </c:pt>
                <c:pt idx="4301">
                  <c:v>43.11</c:v>
                </c:pt>
                <c:pt idx="4302">
                  <c:v>43.12</c:v>
                </c:pt>
                <c:pt idx="4303">
                  <c:v>43.13</c:v>
                </c:pt>
                <c:pt idx="4304">
                  <c:v>43.14</c:v>
                </c:pt>
                <c:pt idx="4305">
                  <c:v>43.15</c:v>
                </c:pt>
                <c:pt idx="4306">
                  <c:v>43.16</c:v>
                </c:pt>
                <c:pt idx="4307">
                  <c:v>43.17</c:v>
                </c:pt>
                <c:pt idx="4308">
                  <c:v>43.18</c:v>
                </c:pt>
                <c:pt idx="4309">
                  <c:v>43.19</c:v>
                </c:pt>
                <c:pt idx="4310">
                  <c:v>43.2</c:v>
                </c:pt>
                <c:pt idx="4311">
                  <c:v>43.21</c:v>
                </c:pt>
                <c:pt idx="4312">
                  <c:v>43.22</c:v>
                </c:pt>
                <c:pt idx="4313">
                  <c:v>43.23</c:v>
                </c:pt>
                <c:pt idx="4314">
                  <c:v>43.24</c:v>
                </c:pt>
                <c:pt idx="4315">
                  <c:v>43.25</c:v>
                </c:pt>
                <c:pt idx="4316">
                  <c:v>43.26</c:v>
                </c:pt>
                <c:pt idx="4317">
                  <c:v>43.27</c:v>
                </c:pt>
                <c:pt idx="4318">
                  <c:v>43.28</c:v>
                </c:pt>
                <c:pt idx="4319">
                  <c:v>43.29</c:v>
                </c:pt>
                <c:pt idx="4320">
                  <c:v>43.3</c:v>
                </c:pt>
                <c:pt idx="4321">
                  <c:v>43.31</c:v>
                </c:pt>
                <c:pt idx="4322">
                  <c:v>43.32</c:v>
                </c:pt>
                <c:pt idx="4323">
                  <c:v>43.33</c:v>
                </c:pt>
                <c:pt idx="4324">
                  <c:v>43.34</c:v>
                </c:pt>
                <c:pt idx="4325">
                  <c:v>43.35</c:v>
                </c:pt>
                <c:pt idx="4326">
                  <c:v>43.36</c:v>
                </c:pt>
                <c:pt idx="4327">
                  <c:v>43.37</c:v>
                </c:pt>
                <c:pt idx="4328">
                  <c:v>43.38</c:v>
                </c:pt>
                <c:pt idx="4329">
                  <c:v>43.39</c:v>
                </c:pt>
                <c:pt idx="4330">
                  <c:v>43.4</c:v>
                </c:pt>
                <c:pt idx="4331">
                  <c:v>43.41</c:v>
                </c:pt>
                <c:pt idx="4332">
                  <c:v>43.42</c:v>
                </c:pt>
                <c:pt idx="4333">
                  <c:v>43.43</c:v>
                </c:pt>
                <c:pt idx="4334">
                  <c:v>43.44</c:v>
                </c:pt>
                <c:pt idx="4335">
                  <c:v>43.45</c:v>
                </c:pt>
                <c:pt idx="4336">
                  <c:v>43.46</c:v>
                </c:pt>
                <c:pt idx="4337">
                  <c:v>43.47</c:v>
                </c:pt>
                <c:pt idx="4338">
                  <c:v>43.48</c:v>
                </c:pt>
                <c:pt idx="4339">
                  <c:v>43.49</c:v>
                </c:pt>
                <c:pt idx="4340">
                  <c:v>43.5</c:v>
                </c:pt>
                <c:pt idx="4341">
                  <c:v>43.51</c:v>
                </c:pt>
                <c:pt idx="4342">
                  <c:v>43.52</c:v>
                </c:pt>
                <c:pt idx="4343">
                  <c:v>43.53</c:v>
                </c:pt>
                <c:pt idx="4344">
                  <c:v>43.54</c:v>
                </c:pt>
                <c:pt idx="4345">
                  <c:v>43.55</c:v>
                </c:pt>
                <c:pt idx="4346">
                  <c:v>43.56</c:v>
                </c:pt>
                <c:pt idx="4347">
                  <c:v>43.57</c:v>
                </c:pt>
                <c:pt idx="4348">
                  <c:v>43.58</c:v>
                </c:pt>
                <c:pt idx="4349">
                  <c:v>43.59</c:v>
                </c:pt>
                <c:pt idx="4350">
                  <c:v>43.6</c:v>
                </c:pt>
                <c:pt idx="4351">
                  <c:v>43.61</c:v>
                </c:pt>
                <c:pt idx="4352">
                  <c:v>43.62</c:v>
                </c:pt>
                <c:pt idx="4353">
                  <c:v>43.63</c:v>
                </c:pt>
                <c:pt idx="4354">
                  <c:v>43.64</c:v>
                </c:pt>
                <c:pt idx="4355">
                  <c:v>43.65</c:v>
                </c:pt>
                <c:pt idx="4356">
                  <c:v>43.66</c:v>
                </c:pt>
                <c:pt idx="4357">
                  <c:v>43.67</c:v>
                </c:pt>
                <c:pt idx="4358">
                  <c:v>43.68</c:v>
                </c:pt>
                <c:pt idx="4359">
                  <c:v>43.69</c:v>
                </c:pt>
                <c:pt idx="4360">
                  <c:v>43.7</c:v>
                </c:pt>
                <c:pt idx="4361">
                  <c:v>43.71</c:v>
                </c:pt>
                <c:pt idx="4362">
                  <c:v>43.72</c:v>
                </c:pt>
                <c:pt idx="4363">
                  <c:v>43.73</c:v>
                </c:pt>
                <c:pt idx="4364">
                  <c:v>43.74</c:v>
                </c:pt>
                <c:pt idx="4365">
                  <c:v>43.75</c:v>
                </c:pt>
                <c:pt idx="4366">
                  <c:v>43.76</c:v>
                </c:pt>
                <c:pt idx="4367">
                  <c:v>43.77</c:v>
                </c:pt>
                <c:pt idx="4368">
                  <c:v>43.78</c:v>
                </c:pt>
                <c:pt idx="4369">
                  <c:v>43.79</c:v>
                </c:pt>
                <c:pt idx="4370">
                  <c:v>43.8</c:v>
                </c:pt>
                <c:pt idx="4371">
                  <c:v>43.81</c:v>
                </c:pt>
                <c:pt idx="4372">
                  <c:v>43.82</c:v>
                </c:pt>
                <c:pt idx="4373">
                  <c:v>43.83</c:v>
                </c:pt>
                <c:pt idx="4374">
                  <c:v>43.84</c:v>
                </c:pt>
                <c:pt idx="4375">
                  <c:v>43.85</c:v>
                </c:pt>
                <c:pt idx="4376">
                  <c:v>43.86</c:v>
                </c:pt>
                <c:pt idx="4377">
                  <c:v>43.87</c:v>
                </c:pt>
                <c:pt idx="4378">
                  <c:v>43.88</c:v>
                </c:pt>
                <c:pt idx="4379">
                  <c:v>43.89</c:v>
                </c:pt>
                <c:pt idx="4380">
                  <c:v>43.9</c:v>
                </c:pt>
                <c:pt idx="4381">
                  <c:v>43.91</c:v>
                </c:pt>
                <c:pt idx="4382">
                  <c:v>43.92</c:v>
                </c:pt>
                <c:pt idx="4383">
                  <c:v>43.93</c:v>
                </c:pt>
                <c:pt idx="4384">
                  <c:v>43.94</c:v>
                </c:pt>
                <c:pt idx="4385">
                  <c:v>43.95</c:v>
                </c:pt>
                <c:pt idx="4386">
                  <c:v>43.96</c:v>
                </c:pt>
                <c:pt idx="4387">
                  <c:v>43.97</c:v>
                </c:pt>
                <c:pt idx="4388">
                  <c:v>43.98</c:v>
                </c:pt>
                <c:pt idx="4389">
                  <c:v>43.99</c:v>
                </c:pt>
                <c:pt idx="4390">
                  <c:v>44</c:v>
                </c:pt>
                <c:pt idx="4391">
                  <c:v>44.01</c:v>
                </c:pt>
                <c:pt idx="4392">
                  <c:v>44.02</c:v>
                </c:pt>
                <c:pt idx="4393">
                  <c:v>44.03</c:v>
                </c:pt>
                <c:pt idx="4394">
                  <c:v>44.04</c:v>
                </c:pt>
                <c:pt idx="4395">
                  <c:v>44.05</c:v>
                </c:pt>
                <c:pt idx="4396">
                  <c:v>44.06</c:v>
                </c:pt>
                <c:pt idx="4397">
                  <c:v>44.07</c:v>
                </c:pt>
                <c:pt idx="4398">
                  <c:v>44.08</c:v>
                </c:pt>
                <c:pt idx="4399">
                  <c:v>44.09</c:v>
                </c:pt>
                <c:pt idx="4400">
                  <c:v>44.1</c:v>
                </c:pt>
                <c:pt idx="4401">
                  <c:v>44.11</c:v>
                </c:pt>
                <c:pt idx="4402">
                  <c:v>44.12</c:v>
                </c:pt>
                <c:pt idx="4403">
                  <c:v>44.13</c:v>
                </c:pt>
                <c:pt idx="4404">
                  <c:v>44.14</c:v>
                </c:pt>
                <c:pt idx="4405">
                  <c:v>44.15</c:v>
                </c:pt>
                <c:pt idx="4406">
                  <c:v>44.16</c:v>
                </c:pt>
                <c:pt idx="4407">
                  <c:v>44.17</c:v>
                </c:pt>
                <c:pt idx="4408">
                  <c:v>44.18</c:v>
                </c:pt>
                <c:pt idx="4409">
                  <c:v>44.19</c:v>
                </c:pt>
                <c:pt idx="4410">
                  <c:v>44.2</c:v>
                </c:pt>
                <c:pt idx="4411">
                  <c:v>44.21</c:v>
                </c:pt>
                <c:pt idx="4412">
                  <c:v>44.22</c:v>
                </c:pt>
                <c:pt idx="4413">
                  <c:v>44.23</c:v>
                </c:pt>
                <c:pt idx="4414">
                  <c:v>44.24</c:v>
                </c:pt>
                <c:pt idx="4415">
                  <c:v>44.25</c:v>
                </c:pt>
                <c:pt idx="4416">
                  <c:v>44.26</c:v>
                </c:pt>
                <c:pt idx="4417">
                  <c:v>44.27</c:v>
                </c:pt>
                <c:pt idx="4418">
                  <c:v>44.28</c:v>
                </c:pt>
                <c:pt idx="4419">
                  <c:v>44.29</c:v>
                </c:pt>
                <c:pt idx="4420">
                  <c:v>44.3</c:v>
                </c:pt>
                <c:pt idx="4421">
                  <c:v>44.31</c:v>
                </c:pt>
                <c:pt idx="4422">
                  <c:v>44.32</c:v>
                </c:pt>
                <c:pt idx="4423">
                  <c:v>44.33</c:v>
                </c:pt>
                <c:pt idx="4424">
                  <c:v>44.34</c:v>
                </c:pt>
                <c:pt idx="4425">
                  <c:v>44.35</c:v>
                </c:pt>
                <c:pt idx="4426">
                  <c:v>44.36</c:v>
                </c:pt>
                <c:pt idx="4427">
                  <c:v>44.37</c:v>
                </c:pt>
                <c:pt idx="4428">
                  <c:v>44.38</c:v>
                </c:pt>
                <c:pt idx="4429">
                  <c:v>44.39</c:v>
                </c:pt>
                <c:pt idx="4430">
                  <c:v>44.4</c:v>
                </c:pt>
                <c:pt idx="4431">
                  <c:v>44.41</c:v>
                </c:pt>
                <c:pt idx="4432">
                  <c:v>44.42</c:v>
                </c:pt>
                <c:pt idx="4433">
                  <c:v>44.43</c:v>
                </c:pt>
                <c:pt idx="4434">
                  <c:v>44.44</c:v>
                </c:pt>
                <c:pt idx="4435">
                  <c:v>44.45</c:v>
                </c:pt>
                <c:pt idx="4436">
                  <c:v>44.46</c:v>
                </c:pt>
                <c:pt idx="4437">
                  <c:v>44.47</c:v>
                </c:pt>
                <c:pt idx="4438">
                  <c:v>44.48</c:v>
                </c:pt>
                <c:pt idx="4439">
                  <c:v>44.49</c:v>
                </c:pt>
                <c:pt idx="4440">
                  <c:v>44.5</c:v>
                </c:pt>
                <c:pt idx="4441">
                  <c:v>44.51</c:v>
                </c:pt>
                <c:pt idx="4442">
                  <c:v>44.52</c:v>
                </c:pt>
                <c:pt idx="4443">
                  <c:v>44.53</c:v>
                </c:pt>
                <c:pt idx="4444">
                  <c:v>44.54</c:v>
                </c:pt>
                <c:pt idx="4445">
                  <c:v>44.55</c:v>
                </c:pt>
                <c:pt idx="4446">
                  <c:v>44.56</c:v>
                </c:pt>
                <c:pt idx="4447">
                  <c:v>44.57</c:v>
                </c:pt>
                <c:pt idx="4448">
                  <c:v>44.58</c:v>
                </c:pt>
                <c:pt idx="4449">
                  <c:v>44.59</c:v>
                </c:pt>
                <c:pt idx="4450">
                  <c:v>44.6</c:v>
                </c:pt>
                <c:pt idx="4451">
                  <c:v>44.61</c:v>
                </c:pt>
                <c:pt idx="4452">
                  <c:v>44.62</c:v>
                </c:pt>
                <c:pt idx="4453">
                  <c:v>44.63</c:v>
                </c:pt>
                <c:pt idx="4454">
                  <c:v>44.64</c:v>
                </c:pt>
                <c:pt idx="4455">
                  <c:v>44.65</c:v>
                </c:pt>
                <c:pt idx="4456">
                  <c:v>44.66</c:v>
                </c:pt>
                <c:pt idx="4457">
                  <c:v>44.67</c:v>
                </c:pt>
                <c:pt idx="4458">
                  <c:v>44.68</c:v>
                </c:pt>
                <c:pt idx="4459">
                  <c:v>44.69</c:v>
                </c:pt>
                <c:pt idx="4460">
                  <c:v>44.7</c:v>
                </c:pt>
                <c:pt idx="4461">
                  <c:v>44.71</c:v>
                </c:pt>
                <c:pt idx="4462">
                  <c:v>44.72</c:v>
                </c:pt>
                <c:pt idx="4463">
                  <c:v>44.73</c:v>
                </c:pt>
                <c:pt idx="4464">
                  <c:v>44.74</c:v>
                </c:pt>
                <c:pt idx="4465">
                  <c:v>44.75</c:v>
                </c:pt>
                <c:pt idx="4466">
                  <c:v>44.76</c:v>
                </c:pt>
                <c:pt idx="4467">
                  <c:v>44.77</c:v>
                </c:pt>
                <c:pt idx="4468">
                  <c:v>44.78</c:v>
                </c:pt>
                <c:pt idx="4469">
                  <c:v>44.79</c:v>
                </c:pt>
                <c:pt idx="4470">
                  <c:v>44.8</c:v>
                </c:pt>
                <c:pt idx="4471">
                  <c:v>44.81</c:v>
                </c:pt>
                <c:pt idx="4472">
                  <c:v>44.82</c:v>
                </c:pt>
                <c:pt idx="4473">
                  <c:v>44.83</c:v>
                </c:pt>
                <c:pt idx="4474">
                  <c:v>44.84</c:v>
                </c:pt>
                <c:pt idx="4475">
                  <c:v>44.85</c:v>
                </c:pt>
                <c:pt idx="4476">
                  <c:v>44.86</c:v>
                </c:pt>
                <c:pt idx="4477">
                  <c:v>44.87</c:v>
                </c:pt>
                <c:pt idx="4478">
                  <c:v>44.88</c:v>
                </c:pt>
                <c:pt idx="4479">
                  <c:v>44.89</c:v>
                </c:pt>
                <c:pt idx="4480">
                  <c:v>44.9</c:v>
                </c:pt>
                <c:pt idx="4481">
                  <c:v>44.91</c:v>
                </c:pt>
                <c:pt idx="4482">
                  <c:v>44.92</c:v>
                </c:pt>
                <c:pt idx="4483">
                  <c:v>44.93</c:v>
                </c:pt>
                <c:pt idx="4484">
                  <c:v>44.94</c:v>
                </c:pt>
                <c:pt idx="4485">
                  <c:v>44.95</c:v>
                </c:pt>
                <c:pt idx="4486">
                  <c:v>44.96</c:v>
                </c:pt>
                <c:pt idx="4487">
                  <c:v>44.97</c:v>
                </c:pt>
                <c:pt idx="4488">
                  <c:v>44.98</c:v>
                </c:pt>
                <c:pt idx="4489">
                  <c:v>44.99</c:v>
                </c:pt>
                <c:pt idx="4490">
                  <c:v>45</c:v>
                </c:pt>
                <c:pt idx="4491">
                  <c:v>45.01</c:v>
                </c:pt>
                <c:pt idx="4492">
                  <c:v>45.02</c:v>
                </c:pt>
                <c:pt idx="4493">
                  <c:v>45.03</c:v>
                </c:pt>
                <c:pt idx="4494">
                  <c:v>45.04</c:v>
                </c:pt>
                <c:pt idx="4495">
                  <c:v>45.05</c:v>
                </c:pt>
                <c:pt idx="4496">
                  <c:v>45.06</c:v>
                </c:pt>
                <c:pt idx="4497">
                  <c:v>45.07</c:v>
                </c:pt>
                <c:pt idx="4498">
                  <c:v>45.08</c:v>
                </c:pt>
                <c:pt idx="4499">
                  <c:v>45.09</c:v>
                </c:pt>
                <c:pt idx="4500">
                  <c:v>45.1</c:v>
                </c:pt>
                <c:pt idx="4501">
                  <c:v>45.11</c:v>
                </c:pt>
                <c:pt idx="4502">
                  <c:v>45.12</c:v>
                </c:pt>
                <c:pt idx="4503">
                  <c:v>45.13</c:v>
                </c:pt>
                <c:pt idx="4504">
                  <c:v>45.14</c:v>
                </c:pt>
                <c:pt idx="4505">
                  <c:v>45.15</c:v>
                </c:pt>
                <c:pt idx="4506">
                  <c:v>45.16</c:v>
                </c:pt>
                <c:pt idx="4507">
                  <c:v>45.17</c:v>
                </c:pt>
                <c:pt idx="4508">
                  <c:v>45.18</c:v>
                </c:pt>
                <c:pt idx="4509">
                  <c:v>45.19</c:v>
                </c:pt>
                <c:pt idx="4510">
                  <c:v>45.2</c:v>
                </c:pt>
                <c:pt idx="4511">
                  <c:v>45.21</c:v>
                </c:pt>
                <c:pt idx="4512">
                  <c:v>45.22</c:v>
                </c:pt>
                <c:pt idx="4513">
                  <c:v>45.23</c:v>
                </c:pt>
                <c:pt idx="4514">
                  <c:v>45.24</c:v>
                </c:pt>
                <c:pt idx="4515">
                  <c:v>45.25</c:v>
                </c:pt>
                <c:pt idx="4516">
                  <c:v>45.26</c:v>
                </c:pt>
                <c:pt idx="4517">
                  <c:v>45.27</c:v>
                </c:pt>
                <c:pt idx="4518">
                  <c:v>45.28</c:v>
                </c:pt>
                <c:pt idx="4519">
                  <c:v>45.29</c:v>
                </c:pt>
                <c:pt idx="4520">
                  <c:v>45.3</c:v>
                </c:pt>
                <c:pt idx="4521">
                  <c:v>45.31</c:v>
                </c:pt>
                <c:pt idx="4522">
                  <c:v>45.32</c:v>
                </c:pt>
                <c:pt idx="4523">
                  <c:v>45.33</c:v>
                </c:pt>
                <c:pt idx="4524">
                  <c:v>45.34</c:v>
                </c:pt>
                <c:pt idx="4525">
                  <c:v>45.35</c:v>
                </c:pt>
                <c:pt idx="4526">
                  <c:v>45.36</c:v>
                </c:pt>
                <c:pt idx="4527">
                  <c:v>45.37</c:v>
                </c:pt>
                <c:pt idx="4528">
                  <c:v>45.38</c:v>
                </c:pt>
                <c:pt idx="4529">
                  <c:v>45.39</c:v>
                </c:pt>
                <c:pt idx="4530">
                  <c:v>45.4</c:v>
                </c:pt>
                <c:pt idx="4531">
                  <c:v>45.41</c:v>
                </c:pt>
                <c:pt idx="4532">
                  <c:v>45.42</c:v>
                </c:pt>
                <c:pt idx="4533">
                  <c:v>45.43</c:v>
                </c:pt>
                <c:pt idx="4534">
                  <c:v>45.44</c:v>
                </c:pt>
                <c:pt idx="4535">
                  <c:v>45.45</c:v>
                </c:pt>
                <c:pt idx="4536">
                  <c:v>45.46</c:v>
                </c:pt>
                <c:pt idx="4537">
                  <c:v>45.47</c:v>
                </c:pt>
                <c:pt idx="4538">
                  <c:v>45.48</c:v>
                </c:pt>
                <c:pt idx="4539">
                  <c:v>45.49</c:v>
                </c:pt>
                <c:pt idx="4540">
                  <c:v>45.5</c:v>
                </c:pt>
                <c:pt idx="4541">
                  <c:v>45.51</c:v>
                </c:pt>
                <c:pt idx="4542">
                  <c:v>45.52</c:v>
                </c:pt>
                <c:pt idx="4543">
                  <c:v>45.53</c:v>
                </c:pt>
                <c:pt idx="4544">
                  <c:v>45.54</c:v>
                </c:pt>
                <c:pt idx="4545">
                  <c:v>45.55</c:v>
                </c:pt>
                <c:pt idx="4546">
                  <c:v>45.56</c:v>
                </c:pt>
                <c:pt idx="4547">
                  <c:v>45.57</c:v>
                </c:pt>
                <c:pt idx="4548">
                  <c:v>45.58</c:v>
                </c:pt>
                <c:pt idx="4549">
                  <c:v>45.59</c:v>
                </c:pt>
                <c:pt idx="4550">
                  <c:v>45.6</c:v>
                </c:pt>
                <c:pt idx="4551">
                  <c:v>45.61</c:v>
                </c:pt>
                <c:pt idx="4552">
                  <c:v>45.62</c:v>
                </c:pt>
                <c:pt idx="4553">
                  <c:v>45.63</c:v>
                </c:pt>
                <c:pt idx="4554">
                  <c:v>45.64</c:v>
                </c:pt>
                <c:pt idx="4555">
                  <c:v>45.65</c:v>
                </c:pt>
                <c:pt idx="4556">
                  <c:v>45.66</c:v>
                </c:pt>
                <c:pt idx="4557">
                  <c:v>45.67</c:v>
                </c:pt>
                <c:pt idx="4558">
                  <c:v>45.68</c:v>
                </c:pt>
                <c:pt idx="4559">
                  <c:v>45.69</c:v>
                </c:pt>
                <c:pt idx="4560">
                  <c:v>45.7</c:v>
                </c:pt>
                <c:pt idx="4561">
                  <c:v>45.71</c:v>
                </c:pt>
                <c:pt idx="4562">
                  <c:v>45.72</c:v>
                </c:pt>
                <c:pt idx="4563">
                  <c:v>45.73</c:v>
                </c:pt>
                <c:pt idx="4564">
                  <c:v>45.74</c:v>
                </c:pt>
                <c:pt idx="4565">
                  <c:v>45.75</c:v>
                </c:pt>
                <c:pt idx="4566">
                  <c:v>45.76</c:v>
                </c:pt>
                <c:pt idx="4567">
                  <c:v>45.77</c:v>
                </c:pt>
                <c:pt idx="4568">
                  <c:v>45.78</c:v>
                </c:pt>
                <c:pt idx="4569">
                  <c:v>45.79</c:v>
                </c:pt>
                <c:pt idx="4570">
                  <c:v>45.8</c:v>
                </c:pt>
                <c:pt idx="4571">
                  <c:v>45.81</c:v>
                </c:pt>
                <c:pt idx="4572">
                  <c:v>45.82</c:v>
                </c:pt>
                <c:pt idx="4573">
                  <c:v>45.83</c:v>
                </c:pt>
                <c:pt idx="4574">
                  <c:v>45.84</c:v>
                </c:pt>
                <c:pt idx="4575">
                  <c:v>45.85</c:v>
                </c:pt>
                <c:pt idx="4576">
                  <c:v>45.86</c:v>
                </c:pt>
                <c:pt idx="4577">
                  <c:v>45.87</c:v>
                </c:pt>
                <c:pt idx="4578">
                  <c:v>45.88</c:v>
                </c:pt>
                <c:pt idx="4579">
                  <c:v>45.89</c:v>
                </c:pt>
                <c:pt idx="4580">
                  <c:v>45.9</c:v>
                </c:pt>
                <c:pt idx="4581">
                  <c:v>45.91</c:v>
                </c:pt>
                <c:pt idx="4582">
                  <c:v>45.92</c:v>
                </c:pt>
                <c:pt idx="4583">
                  <c:v>45.93</c:v>
                </c:pt>
                <c:pt idx="4584">
                  <c:v>45.94</c:v>
                </c:pt>
                <c:pt idx="4585">
                  <c:v>45.95</c:v>
                </c:pt>
                <c:pt idx="4586">
                  <c:v>45.96</c:v>
                </c:pt>
                <c:pt idx="4587">
                  <c:v>45.97</c:v>
                </c:pt>
                <c:pt idx="4588">
                  <c:v>45.98</c:v>
                </c:pt>
                <c:pt idx="4589">
                  <c:v>45.99</c:v>
                </c:pt>
                <c:pt idx="4590">
                  <c:v>46</c:v>
                </c:pt>
                <c:pt idx="4591">
                  <c:v>46.01</c:v>
                </c:pt>
                <c:pt idx="4592">
                  <c:v>46.02</c:v>
                </c:pt>
                <c:pt idx="4593">
                  <c:v>46.03</c:v>
                </c:pt>
                <c:pt idx="4594">
                  <c:v>46.04</c:v>
                </c:pt>
                <c:pt idx="4595">
                  <c:v>46.05</c:v>
                </c:pt>
                <c:pt idx="4596">
                  <c:v>46.06</c:v>
                </c:pt>
                <c:pt idx="4597">
                  <c:v>46.07</c:v>
                </c:pt>
                <c:pt idx="4598">
                  <c:v>46.08</c:v>
                </c:pt>
                <c:pt idx="4599">
                  <c:v>46.09</c:v>
                </c:pt>
                <c:pt idx="4600">
                  <c:v>46.1</c:v>
                </c:pt>
                <c:pt idx="4601">
                  <c:v>46.11</c:v>
                </c:pt>
                <c:pt idx="4602">
                  <c:v>46.12</c:v>
                </c:pt>
                <c:pt idx="4603">
                  <c:v>46.13</c:v>
                </c:pt>
                <c:pt idx="4604">
                  <c:v>46.14</c:v>
                </c:pt>
                <c:pt idx="4605">
                  <c:v>46.15</c:v>
                </c:pt>
                <c:pt idx="4606">
                  <c:v>46.16</c:v>
                </c:pt>
                <c:pt idx="4607">
                  <c:v>46.17</c:v>
                </c:pt>
                <c:pt idx="4608">
                  <c:v>46.18</c:v>
                </c:pt>
                <c:pt idx="4609">
                  <c:v>46.19</c:v>
                </c:pt>
                <c:pt idx="4610">
                  <c:v>46.2</c:v>
                </c:pt>
                <c:pt idx="4611">
                  <c:v>46.21</c:v>
                </c:pt>
                <c:pt idx="4612">
                  <c:v>46.22</c:v>
                </c:pt>
                <c:pt idx="4613">
                  <c:v>46.23</c:v>
                </c:pt>
                <c:pt idx="4614">
                  <c:v>46.24</c:v>
                </c:pt>
                <c:pt idx="4615">
                  <c:v>46.25</c:v>
                </c:pt>
                <c:pt idx="4616">
                  <c:v>46.26</c:v>
                </c:pt>
                <c:pt idx="4617">
                  <c:v>46.27</c:v>
                </c:pt>
                <c:pt idx="4618">
                  <c:v>46.28</c:v>
                </c:pt>
                <c:pt idx="4619">
                  <c:v>46.29</c:v>
                </c:pt>
                <c:pt idx="4620">
                  <c:v>46.3</c:v>
                </c:pt>
                <c:pt idx="4621">
                  <c:v>46.31</c:v>
                </c:pt>
                <c:pt idx="4622">
                  <c:v>46.32</c:v>
                </c:pt>
                <c:pt idx="4623">
                  <c:v>46.33</c:v>
                </c:pt>
                <c:pt idx="4624">
                  <c:v>46.34</c:v>
                </c:pt>
                <c:pt idx="4625">
                  <c:v>46.35</c:v>
                </c:pt>
                <c:pt idx="4626">
                  <c:v>46.36</c:v>
                </c:pt>
                <c:pt idx="4627">
                  <c:v>46.37</c:v>
                </c:pt>
                <c:pt idx="4628">
                  <c:v>46.38</c:v>
                </c:pt>
                <c:pt idx="4629">
                  <c:v>46.39</c:v>
                </c:pt>
                <c:pt idx="4630">
                  <c:v>46.4</c:v>
                </c:pt>
                <c:pt idx="4631">
                  <c:v>46.41</c:v>
                </c:pt>
                <c:pt idx="4632">
                  <c:v>46.42</c:v>
                </c:pt>
                <c:pt idx="4633">
                  <c:v>46.43</c:v>
                </c:pt>
                <c:pt idx="4634">
                  <c:v>46.44</c:v>
                </c:pt>
                <c:pt idx="4635">
                  <c:v>46.45</c:v>
                </c:pt>
                <c:pt idx="4636">
                  <c:v>46.46</c:v>
                </c:pt>
                <c:pt idx="4637">
                  <c:v>46.47</c:v>
                </c:pt>
                <c:pt idx="4638">
                  <c:v>46.48</c:v>
                </c:pt>
                <c:pt idx="4639">
                  <c:v>46.49</c:v>
                </c:pt>
                <c:pt idx="4640">
                  <c:v>46.5</c:v>
                </c:pt>
                <c:pt idx="4641">
                  <c:v>46.51</c:v>
                </c:pt>
                <c:pt idx="4642">
                  <c:v>46.52</c:v>
                </c:pt>
                <c:pt idx="4643">
                  <c:v>46.53</c:v>
                </c:pt>
                <c:pt idx="4644">
                  <c:v>46.54</c:v>
                </c:pt>
                <c:pt idx="4645">
                  <c:v>46.55</c:v>
                </c:pt>
                <c:pt idx="4646">
                  <c:v>46.56</c:v>
                </c:pt>
                <c:pt idx="4647">
                  <c:v>46.57</c:v>
                </c:pt>
                <c:pt idx="4648">
                  <c:v>46.58</c:v>
                </c:pt>
                <c:pt idx="4649">
                  <c:v>46.59</c:v>
                </c:pt>
                <c:pt idx="4650">
                  <c:v>46.6</c:v>
                </c:pt>
                <c:pt idx="4651">
                  <c:v>46.61</c:v>
                </c:pt>
                <c:pt idx="4652">
                  <c:v>46.62</c:v>
                </c:pt>
                <c:pt idx="4653">
                  <c:v>46.63</c:v>
                </c:pt>
                <c:pt idx="4654">
                  <c:v>46.64</c:v>
                </c:pt>
                <c:pt idx="4655">
                  <c:v>46.65</c:v>
                </c:pt>
                <c:pt idx="4656">
                  <c:v>46.66</c:v>
                </c:pt>
                <c:pt idx="4657">
                  <c:v>46.67</c:v>
                </c:pt>
                <c:pt idx="4658">
                  <c:v>46.68</c:v>
                </c:pt>
                <c:pt idx="4659">
                  <c:v>46.69</c:v>
                </c:pt>
                <c:pt idx="4660">
                  <c:v>46.7</c:v>
                </c:pt>
                <c:pt idx="4661">
                  <c:v>46.71</c:v>
                </c:pt>
                <c:pt idx="4662">
                  <c:v>46.72</c:v>
                </c:pt>
                <c:pt idx="4663">
                  <c:v>46.73</c:v>
                </c:pt>
                <c:pt idx="4664">
                  <c:v>46.74</c:v>
                </c:pt>
                <c:pt idx="4665">
                  <c:v>46.75</c:v>
                </c:pt>
                <c:pt idx="4666">
                  <c:v>46.76</c:v>
                </c:pt>
                <c:pt idx="4667">
                  <c:v>46.77</c:v>
                </c:pt>
                <c:pt idx="4668">
                  <c:v>46.78</c:v>
                </c:pt>
                <c:pt idx="4669">
                  <c:v>46.79</c:v>
                </c:pt>
                <c:pt idx="4670">
                  <c:v>46.8</c:v>
                </c:pt>
                <c:pt idx="4671">
                  <c:v>46.81</c:v>
                </c:pt>
                <c:pt idx="4672">
                  <c:v>46.82</c:v>
                </c:pt>
                <c:pt idx="4673">
                  <c:v>46.83</c:v>
                </c:pt>
                <c:pt idx="4674">
                  <c:v>46.84</c:v>
                </c:pt>
                <c:pt idx="4675">
                  <c:v>46.85</c:v>
                </c:pt>
                <c:pt idx="4676">
                  <c:v>46.86</c:v>
                </c:pt>
                <c:pt idx="4677">
                  <c:v>46.87</c:v>
                </c:pt>
                <c:pt idx="4678">
                  <c:v>46.88</c:v>
                </c:pt>
                <c:pt idx="4679">
                  <c:v>46.89</c:v>
                </c:pt>
                <c:pt idx="4680">
                  <c:v>46.9</c:v>
                </c:pt>
                <c:pt idx="4681">
                  <c:v>46.91</c:v>
                </c:pt>
                <c:pt idx="4682">
                  <c:v>46.92</c:v>
                </c:pt>
                <c:pt idx="4683">
                  <c:v>46.93</c:v>
                </c:pt>
                <c:pt idx="4684">
                  <c:v>46.94</c:v>
                </c:pt>
                <c:pt idx="4685">
                  <c:v>46.95</c:v>
                </c:pt>
                <c:pt idx="4686">
                  <c:v>46.96</c:v>
                </c:pt>
                <c:pt idx="4687">
                  <c:v>46.97</c:v>
                </c:pt>
                <c:pt idx="4688">
                  <c:v>46.98</c:v>
                </c:pt>
                <c:pt idx="4689">
                  <c:v>46.99</c:v>
                </c:pt>
                <c:pt idx="4690">
                  <c:v>47</c:v>
                </c:pt>
                <c:pt idx="4691">
                  <c:v>47.01</c:v>
                </c:pt>
                <c:pt idx="4692">
                  <c:v>47.02</c:v>
                </c:pt>
                <c:pt idx="4693">
                  <c:v>47.03</c:v>
                </c:pt>
                <c:pt idx="4694">
                  <c:v>47.04</c:v>
                </c:pt>
                <c:pt idx="4695">
                  <c:v>47.05</c:v>
                </c:pt>
                <c:pt idx="4696">
                  <c:v>47.06</c:v>
                </c:pt>
                <c:pt idx="4697">
                  <c:v>47.07</c:v>
                </c:pt>
                <c:pt idx="4698">
                  <c:v>47.08</c:v>
                </c:pt>
                <c:pt idx="4699">
                  <c:v>47.09</c:v>
                </c:pt>
                <c:pt idx="4700">
                  <c:v>47.1</c:v>
                </c:pt>
                <c:pt idx="4701">
                  <c:v>47.11</c:v>
                </c:pt>
                <c:pt idx="4702">
                  <c:v>47.12</c:v>
                </c:pt>
                <c:pt idx="4703">
                  <c:v>47.13</c:v>
                </c:pt>
                <c:pt idx="4704">
                  <c:v>47.14</c:v>
                </c:pt>
                <c:pt idx="4705">
                  <c:v>47.15</c:v>
                </c:pt>
                <c:pt idx="4706">
                  <c:v>47.16</c:v>
                </c:pt>
                <c:pt idx="4707">
                  <c:v>47.17</c:v>
                </c:pt>
                <c:pt idx="4708">
                  <c:v>47.18</c:v>
                </c:pt>
                <c:pt idx="4709">
                  <c:v>47.19</c:v>
                </c:pt>
                <c:pt idx="4710">
                  <c:v>47.2</c:v>
                </c:pt>
                <c:pt idx="4711">
                  <c:v>47.21</c:v>
                </c:pt>
                <c:pt idx="4712">
                  <c:v>47.22</c:v>
                </c:pt>
                <c:pt idx="4713">
                  <c:v>47.23</c:v>
                </c:pt>
                <c:pt idx="4714">
                  <c:v>47.24</c:v>
                </c:pt>
                <c:pt idx="4715">
                  <c:v>47.25</c:v>
                </c:pt>
                <c:pt idx="4716">
                  <c:v>47.26</c:v>
                </c:pt>
                <c:pt idx="4717">
                  <c:v>47.27</c:v>
                </c:pt>
                <c:pt idx="4718">
                  <c:v>47.28</c:v>
                </c:pt>
                <c:pt idx="4719">
                  <c:v>47.29</c:v>
                </c:pt>
                <c:pt idx="4720">
                  <c:v>47.3</c:v>
                </c:pt>
                <c:pt idx="4721">
                  <c:v>47.31</c:v>
                </c:pt>
                <c:pt idx="4722">
                  <c:v>47.32</c:v>
                </c:pt>
                <c:pt idx="4723">
                  <c:v>47.33</c:v>
                </c:pt>
                <c:pt idx="4724">
                  <c:v>47.34</c:v>
                </c:pt>
                <c:pt idx="4725">
                  <c:v>47.35</c:v>
                </c:pt>
                <c:pt idx="4726">
                  <c:v>47.36</c:v>
                </c:pt>
                <c:pt idx="4727">
                  <c:v>47.37</c:v>
                </c:pt>
                <c:pt idx="4728">
                  <c:v>47.38</c:v>
                </c:pt>
                <c:pt idx="4729">
                  <c:v>47.39</c:v>
                </c:pt>
                <c:pt idx="4730">
                  <c:v>47.4</c:v>
                </c:pt>
                <c:pt idx="4731">
                  <c:v>47.41</c:v>
                </c:pt>
                <c:pt idx="4732">
                  <c:v>47.42</c:v>
                </c:pt>
                <c:pt idx="4733">
                  <c:v>47.43</c:v>
                </c:pt>
                <c:pt idx="4734">
                  <c:v>47.44</c:v>
                </c:pt>
                <c:pt idx="4735">
                  <c:v>47.45</c:v>
                </c:pt>
                <c:pt idx="4736">
                  <c:v>47.46</c:v>
                </c:pt>
                <c:pt idx="4737">
                  <c:v>47.47</c:v>
                </c:pt>
                <c:pt idx="4738">
                  <c:v>47.48</c:v>
                </c:pt>
                <c:pt idx="4739">
                  <c:v>47.49</c:v>
                </c:pt>
                <c:pt idx="4740">
                  <c:v>47.5</c:v>
                </c:pt>
                <c:pt idx="4741">
                  <c:v>47.51</c:v>
                </c:pt>
                <c:pt idx="4742">
                  <c:v>47.52</c:v>
                </c:pt>
                <c:pt idx="4743">
                  <c:v>47.53</c:v>
                </c:pt>
                <c:pt idx="4744">
                  <c:v>47.54</c:v>
                </c:pt>
                <c:pt idx="4745">
                  <c:v>47.55</c:v>
                </c:pt>
                <c:pt idx="4746">
                  <c:v>47.56</c:v>
                </c:pt>
                <c:pt idx="4747">
                  <c:v>47.57</c:v>
                </c:pt>
                <c:pt idx="4748">
                  <c:v>47.58</c:v>
                </c:pt>
                <c:pt idx="4749">
                  <c:v>47.59</c:v>
                </c:pt>
                <c:pt idx="4750">
                  <c:v>47.6</c:v>
                </c:pt>
                <c:pt idx="4751">
                  <c:v>47.61</c:v>
                </c:pt>
                <c:pt idx="4752">
                  <c:v>47.62</c:v>
                </c:pt>
                <c:pt idx="4753">
                  <c:v>47.63</c:v>
                </c:pt>
                <c:pt idx="4754">
                  <c:v>47.64</c:v>
                </c:pt>
                <c:pt idx="4755">
                  <c:v>47.65</c:v>
                </c:pt>
                <c:pt idx="4756">
                  <c:v>47.66</c:v>
                </c:pt>
                <c:pt idx="4757">
                  <c:v>47.67</c:v>
                </c:pt>
                <c:pt idx="4758">
                  <c:v>47.68</c:v>
                </c:pt>
                <c:pt idx="4759">
                  <c:v>47.69</c:v>
                </c:pt>
                <c:pt idx="4760">
                  <c:v>47.7</c:v>
                </c:pt>
                <c:pt idx="4761">
                  <c:v>47.71</c:v>
                </c:pt>
                <c:pt idx="4762">
                  <c:v>47.72</c:v>
                </c:pt>
                <c:pt idx="4763">
                  <c:v>47.73</c:v>
                </c:pt>
                <c:pt idx="4764">
                  <c:v>47.74</c:v>
                </c:pt>
                <c:pt idx="4765">
                  <c:v>47.75</c:v>
                </c:pt>
                <c:pt idx="4766">
                  <c:v>47.76</c:v>
                </c:pt>
                <c:pt idx="4767">
                  <c:v>47.77</c:v>
                </c:pt>
                <c:pt idx="4768">
                  <c:v>47.78</c:v>
                </c:pt>
                <c:pt idx="4769">
                  <c:v>47.79</c:v>
                </c:pt>
                <c:pt idx="4770">
                  <c:v>47.8</c:v>
                </c:pt>
                <c:pt idx="4771">
                  <c:v>47.81</c:v>
                </c:pt>
                <c:pt idx="4772">
                  <c:v>47.82</c:v>
                </c:pt>
                <c:pt idx="4773">
                  <c:v>47.83</c:v>
                </c:pt>
                <c:pt idx="4774">
                  <c:v>47.84</c:v>
                </c:pt>
                <c:pt idx="4775">
                  <c:v>47.85</c:v>
                </c:pt>
                <c:pt idx="4776">
                  <c:v>47.86</c:v>
                </c:pt>
                <c:pt idx="4777">
                  <c:v>47.87</c:v>
                </c:pt>
                <c:pt idx="4778">
                  <c:v>47.88</c:v>
                </c:pt>
                <c:pt idx="4779">
                  <c:v>47.89</c:v>
                </c:pt>
                <c:pt idx="4780">
                  <c:v>47.9</c:v>
                </c:pt>
                <c:pt idx="4781">
                  <c:v>47.91</c:v>
                </c:pt>
                <c:pt idx="4782">
                  <c:v>47.92</c:v>
                </c:pt>
                <c:pt idx="4783">
                  <c:v>47.93</c:v>
                </c:pt>
                <c:pt idx="4784">
                  <c:v>47.94</c:v>
                </c:pt>
                <c:pt idx="4785">
                  <c:v>47.95</c:v>
                </c:pt>
                <c:pt idx="4786">
                  <c:v>47.96</c:v>
                </c:pt>
                <c:pt idx="4787">
                  <c:v>47.97</c:v>
                </c:pt>
                <c:pt idx="4788">
                  <c:v>47.98</c:v>
                </c:pt>
                <c:pt idx="4789">
                  <c:v>47.99</c:v>
                </c:pt>
                <c:pt idx="4790">
                  <c:v>48</c:v>
                </c:pt>
                <c:pt idx="4791">
                  <c:v>48.01</c:v>
                </c:pt>
                <c:pt idx="4792">
                  <c:v>48.02</c:v>
                </c:pt>
                <c:pt idx="4793">
                  <c:v>48.03</c:v>
                </c:pt>
                <c:pt idx="4794">
                  <c:v>48.04</c:v>
                </c:pt>
                <c:pt idx="4795">
                  <c:v>48.05</c:v>
                </c:pt>
                <c:pt idx="4796">
                  <c:v>48.06</c:v>
                </c:pt>
                <c:pt idx="4797">
                  <c:v>48.07</c:v>
                </c:pt>
                <c:pt idx="4798">
                  <c:v>48.08</c:v>
                </c:pt>
                <c:pt idx="4799">
                  <c:v>48.09</c:v>
                </c:pt>
                <c:pt idx="4800">
                  <c:v>48.1</c:v>
                </c:pt>
                <c:pt idx="4801">
                  <c:v>48.11</c:v>
                </c:pt>
                <c:pt idx="4802">
                  <c:v>48.12</c:v>
                </c:pt>
                <c:pt idx="4803">
                  <c:v>48.13</c:v>
                </c:pt>
                <c:pt idx="4804">
                  <c:v>48.14</c:v>
                </c:pt>
                <c:pt idx="4805">
                  <c:v>48.15</c:v>
                </c:pt>
                <c:pt idx="4806">
                  <c:v>48.16</c:v>
                </c:pt>
                <c:pt idx="4807">
                  <c:v>48.17</c:v>
                </c:pt>
                <c:pt idx="4808">
                  <c:v>48.18</c:v>
                </c:pt>
                <c:pt idx="4809">
                  <c:v>48.19</c:v>
                </c:pt>
                <c:pt idx="4810">
                  <c:v>48.2</c:v>
                </c:pt>
                <c:pt idx="4811">
                  <c:v>48.21</c:v>
                </c:pt>
                <c:pt idx="4812">
                  <c:v>48.22</c:v>
                </c:pt>
                <c:pt idx="4813">
                  <c:v>48.23</c:v>
                </c:pt>
                <c:pt idx="4814">
                  <c:v>48.24</c:v>
                </c:pt>
                <c:pt idx="4815">
                  <c:v>48.25</c:v>
                </c:pt>
                <c:pt idx="4816">
                  <c:v>48.26</c:v>
                </c:pt>
                <c:pt idx="4817">
                  <c:v>48.27</c:v>
                </c:pt>
                <c:pt idx="4818">
                  <c:v>48.28</c:v>
                </c:pt>
                <c:pt idx="4819">
                  <c:v>48.29</c:v>
                </c:pt>
                <c:pt idx="4820">
                  <c:v>48.3</c:v>
                </c:pt>
                <c:pt idx="4821">
                  <c:v>48.31</c:v>
                </c:pt>
                <c:pt idx="4822">
                  <c:v>48.32</c:v>
                </c:pt>
                <c:pt idx="4823">
                  <c:v>48.33</c:v>
                </c:pt>
                <c:pt idx="4824">
                  <c:v>48.34</c:v>
                </c:pt>
                <c:pt idx="4825">
                  <c:v>48.35</c:v>
                </c:pt>
                <c:pt idx="4826">
                  <c:v>48.36</c:v>
                </c:pt>
                <c:pt idx="4827">
                  <c:v>48.37</c:v>
                </c:pt>
                <c:pt idx="4828">
                  <c:v>48.38</c:v>
                </c:pt>
                <c:pt idx="4829">
                  <c:v>48.39</c:v>
                </c:pt>
                <c:pt idx="4830">
                  <c:v>48.4</c:v>
                </c:pt>
                <c:pt idx="4831">
                  <c:v>48.41</c:v>
                </c:pt>
                <c:pt idx="4832">
                  <c:v>48.42</c:v>
                </c:pt>
                <c:pt idx="4833">
                  <c:v>48.43</c:v>
                </c:pt>
                <c:pt idx="4834">
                  <c:v>48.44</c:v>
                </c:pt>
                <c:pt idx="4835">
                  <c:v>48.45</c:v>
                </c:pt>
                <c:pt idx="4836">
                  <c:v>48.46</c:v>
                </c:pt>
                <c:pt idx="4837">
                  <c:v>48.47</c:v>
                </c:pt>
                <c:pt idx="4838">
                  <c:v>48.48</c:v>
                </c:pt>
                <c:pt idx="4839">
                  <c:v>48.49</c:v>
                </c:pt>
                <c:pt idx="4840">
                  <c:v>48.5</c:v>
                </c:pt>
                <c:pt idx="4841">
                  <c:v>48.51</c:v>
                </c:pt>
                <c:pt idx="4842">
                  <c:v>48.52</c:v>
                </c:pt>
                <c:pt idx="4843">
                  <c:v>48.53</c:v>
                </c:pt>
                <c:pt idx="4844">
                  <c:v>48.54</c:v>
                </c:pt>
                <c:pt idx="4845">
                  <c:v>48.55</c:v>
                </c:pt>
                <c:pt idx="4846">
                  <c:v>48.56</c:v>
                </c:pt>
                <c:pt idx="4847">
                  <c:v>48.57</c:v>
                </c:pt>
                <c:pt idx="4848">
                  <c:v>48.58</c:v>
                </c:pt>
                <c:pt idx="4849">
                  <c:v>48.59</c:v>
                </c:pt>
                <c:pt idx="4850">
                  <c:v>48.6</c:v>
                </c:pt>
                <c:pt idx="4851">
                  <c:v>48.61</c:v>
                </c:pt>
                <c:pt idx="4852">
                  <c:v>48.62</c:v>
                </c:pt>
                <c:pt idx="4853">
                  <c:v>48.63</c:v>
                </c:pt>
                <c:pt idx="4854">
                  <c:v>48.64</c:v>
                </c:pt>
                <c:pt idx="4855">
                  <c:v>48.65</c:v>
                </c:pt>
                <c:pt idx="4856">
                  <c:v>48.66</c:v>
                </c:pt>
                <c:pt idx="4857">
                  <c:v>48.67</c:v>
                </c:pt>
                <c:pt idx="4858">
                  <c:v>48.68</c:v>
                </c:pt>
                <c:pt idx="4859">
                  <c:v>48.69</c:v>
                </c:pt>
                <c:pt idx="4860">
                  <c:v>48.7</c:v>
                </c:pt>
                <c:pt idx="4861">
                  <c:v>48.71</c:v>
                </c:pt>
                <c:pt idx="4862">
                  <c:v>48.72</c:v>
                </c:pt>
                <c:pt idx="4863">
                  <c:v>48.73</c:v>
                </c:pt>
                <c:pt idx="4864">
                  <c:v>48.74</c:v>
                </c:pt>
                <c:pt idx="4865">
                  <c:v>48.75</c:v>
                </c:pt>
                <c:pt idx="4866">
                  <c:v>48.76</c:v>
                </c:pt>
                <c:pt idx="4867">
                  <c:v>48.77</c:v>
                </c:pt>
                <c:pt idx="4868">
                  <c:v>48.78</c:v>
                </c:pt>
                <c:pt idx="4869">
                  <c:v>48.79</c:v>
                </c:pt>
                <c:pt idx="4870">
                  <c:v>48.8</c:v>
                </c:pt>
                <c:pt idx="4871">
                  <c:v>48.81</c:v>
                </c:pt>
                <c:pt idx="4872">
                  <c:v>48.82</c:v>
                </c:pt>
                <c:pt idx="4873">
                  <c:v>48.83</c:v>
                </c:pt>
                <c:pt idx="4874">
                  <c:v>48.84</c:v>
                </c:pt>
                <c:pt idx="4875">
                  <c:v>48.85</c:v>
                </c:pt>
                <c:pt idx="4876">
                  <c:v>48.86</c:v>
                </c:pt>
                <c:pt idx="4877">
                  <c:v>48.87</c:v>
                </c:pt>
                <c:pt idx="4878">
                  <c:v>48.88</c:v>
                </c:pt>
                <c:pt idx="4879">
                  <c:v>48.89</c:v>
                </c:pt>
                <c:pt idx="4880">
                  <c:v>48.9</c:v>
                </c:pt>
                <c:pt idx="4881">
                  <c:v>48.91</c:v>
                </c:pt>
                <c:pt idx="4882">
                  <c:v>48.92</c:v>
                </c:pt>
                <c:pt idx="4883">
                  <c:v>48.93</c:v>
                </c:pt>
                <c:pt idx="4884">
                  <c:v>48.94</c:v>
                </c:pt>
                <c:pt idx="4885">
                  <c:v>48.95</c:v>
                </c:pt>
                <c:pt idx="4886">
                  <c:v>48.96</c:v>
                </c:pt>
                <c:pt idx="4887">
                  <c:v>48.97</c:v>
                </c:pt>
                <c:pt idx="4888">
                  <c:v>48.98</c:v>
                </c:pt>
                <c:pt idx="4889">
                  <c:v>48.99</c:v>
                </c:pt>
                <c:pt idx="4890">
                  <c:v>49</c:v>
                </c:pt>
                <c:pt idx="4891">
                  <c:v>49.01</c:v>
                </c:pt>
                <c:pt idx="4892">
                  <c:v>49.02</c:v>
                </c:pt>
                <c:pt idx="4893">
                  <c:v>49.03</c:v>
                </c:pt>
                <c:pt idx="4894">
                  <c:v>49.04</c:v>
                </c:pt>
                <c:pt idx="4895">
                  <c:v>49.05</c:v>
                </c:pt>
                <c:pt idx="4896">
                  <c:v>49.06</c:v>
                </c:pt>
                <c:pt idx="4897">
                  <c:v>49.07</c:v>
                </c:pt>
                <c:pt idx="4898">
                  <c:v>49.08</c:v>
                </c:pt>
                <c:pt idx="4899">
                  <c:v>49.09</c:v>
                </c:pt>
                <c:pt idx="4900">
                  <c:v>49.1</c:v>
                </c:pt>
                <c:pt idx="4901">
                  <c:v>49.11</c:v>
                </c:pt>
                <c:pt idx="4902">
                  <c:v>49.12</c:v>
                </c:pt>
                <c:pt idx="4903">
                  <c:v>49.13</c:v>
                </c:pt>
                <c:pt idx="4904">
                  <c:v>49.14</c:v>
                </c:pt>
                <c:pt idx="4905">
                  <c:v>49.15</c:v>
                </c:pt>
                <c:pt idx="4906">
                  <c:v>49.16</c:v>
                </c:pt>
                <c:pt idx="4907">
                  <c:v>49.17</c:v>
                </c:pt>
                <c:pt idx="4908">
                  <c:v>49.18</c:v>
                </c:pt>
                <c:pt idx="4909">
                  <c:v>49.19</c:v>
                </c:pt>
                <c:pt idx="4910">
                  <c:v>49.2</c:v>
                </c:pt>
                <c:pt idx="4911">
                  <c:v>49.21</c:v>
                </c:pt>
                <c:pt idx="4912">
                  <c:v>49.22</c:v>
                </c:pt>
                <c:pt idx="4913">
                  <c:v>49.23</c:v>
                </c:pt>
                <c:pt idx="4914">
                  <c:v>49.24</c:v>
                </c:pt>
                <c:pt idx="4915">
                  <c:v>49.25</c:v>
                </c:pt>
                <c:pt idx="4916">
                  <c:v>49.26</c:v>
                </c:pt>
                <c:pt idx="4917">
                  <c:v>49.27</c:v>
                </c:pt>
                <c:pt idx="4918">
                  <c:v>49.28</c:v>
                </c:pt>
                <c:pt idx="4919">
                  <c:v>49.29</c:v>
                </c:pt>
                <c:pt idx="4920">
                  <c:v>49.3</c:v>
                </c:pt>
                <c:pt idx="4921">
                  <c:v>49.31</c:v>
                </c:pt>
                <c:pt idx="4922">
                  <c:v>49.32</c:v>
                </c:pt>
                <c:pt idx="4923">
                  <c:v>49.33</c:v>
                </c:pt>
                <c:pt idx="4924">
                  <c:v>49.34</c:v>
                </c:pt>
                <c:pt idx="4925">
                  <c:v>49.35</c:v>
                </c:pt>
                <c:pt idx="4926">
                  <c:v>49.36</c:v>
                </c:pt>
                <c:pt idx="4927">
                  <c:v>49.37</c:v>
                </c:pt>
                <c:pt idx="4928">
                  <c:v>49.38</c:v>
                </c:pt>
                <c:pt idx="4929">
                  <c:v>49.39</c:v>
                </c:pt>
                <c:pt idx="4930">
                  <c:v>49.4</c:v>
                </c:pt>
                <c:pt idx="4931">
                  <c:v>49.41</c:v>
                </c:pt>
                <c:pt idx="4932">
                  <c:v>49.42</c:v>
                </c:pt>
                <c:pt idx="4933">
                  <c:v>49.43</c:v>
                </c:pt>
                <c:pt idx="4934">
                  <c:v>49.44</c:v>
                </c:pt>
                <c:pt idx="4935">
                  <c:v>49.45</c:v>
                </c:pt>
                <c:pt idx="4936">
                  <c:v>49.46</c:v>
                </c:pt>
                <c:pt idx="4937">
                  <c:v>49.47</c:v>
                </c:pt>
                <c:pt idx="4938">
                  <c:v>49.48</c:v>
                </c:pt>
                <c:pt idx="4939">
                  <c:v>49.49</c:v>
                </c:pt>
                <c:pt idx="4940">
                  <c:v>49.5</c:v>
                </c:pt>
                <c:pt idx="4941">
                  <c:v>49.51</c:v>
                </c:pt>
                <c:pt idx="4942">
                  <c:v>49.52</c:v>
                </c:pt>
                <c:pt idx="4943">
                  <c:v>49.53</c:v>
                </c:pt>
                <c:pt idx="4944">
                  <c:v>49.54</c:v>
                </c:pt>
                <c:pt idx="4945">
                  <c:v>49.55</c:v>
                </c:pt>
                <c:pt idx="4946">
                  <c:v>49.56</c:v>
                </c:pt>
                <c:pt idx="4947">
                  <c:v>49.57</c:v>
                </c:pt>
                <c:pt idx="4948">
                  <c:v>49.58</c:v>
                </c:pt>
                <c:pt idx="4949">
                  <c:v>49.59</c:v>
                </c:pt>
                <c:pt idx="4950">
                  <c:v>49.6</c:v>
                </c:pt>
                <c:pt idx="4951">
                  <c:v>49.61</c:v>
                </c:pt>
                <c:pt idx="4952">
                  <c:v>49.62</c:v>
                </c:pt>
                <c:pt idx="4953">
                  <c:v>49.63</c:v>
                </c:pt>
                <c:pt idx="4954">
                  <c:v>49.64</c:v>
                </c:pt>
                <c:pt idx="4955">
                  <c:v>49.65</c:v>
                </c:pt>
                <c:pt idx="4956">
                  <c:v>49.66</c:v>
                </c:pt>
                <c:pt idx="4957">
                  <c:v>49.67</c:v>
                </c:pt>
                <c:pt idx="4958">
                  <c:v>49.68</c:v>
                </c:pt>
                <c:pt idx="4959">
                  <c:v>49.69</c:v>
                </c:pt>
                <c:pt idx="4960">
                  <c:v>49.7</c:v>
                </c:pt>
                <c:pt idx="4961">
                  <c:v>49.71</c:v>
                </c:pt>
                <c:pt idx="4962">
                  <c:v>49.72</c:v>
                </c:pt>
                <c:pt idx="4963">
                  <c:v>49.73</c:v>
                </c:pt>
                <c:pt idx="4964">
                  <c:v>49.74</c:v>
                </c:pt>
                <c:pt idx="4965">
                  <c:v>49.75</c:v>
                </c:pt>
                <c:pt idx="4966">
                  <c:v>49.76</c:v>
                </c:pt>
                <c:pt idx="4967">
                  <c:v>49.77</c:v>
                </c:pt>
                <c:pt idx="4968">
                  <c:v>49.78</c:v>
                </c:pt>
                <c:pt idx="4969">
                  <c:v>49.79</c:v>
                </c:pt>
                <c:pt idx="4970">
                  <c:v>49.8</c:v>
                </c:pt>
                <c:pt idx="4971">
                  <c:v>49.81</c:v>
                </c:pt>
                <c:pt idx="4972">
                  <c:v>49.82</c:v>
                </c:pt>
                <c:pt idx="4973">
                  <c:v>49.83</c:v>
                </c:pt>
                <c:pt idx="4974">
                  <c:v>49.84</c:v>
                </c:pt>
                <c:pt idx="4975">
                  <c:v>49.85</c:v>
                </c:pt>
                <c:pt idx="4976">
                  <c:v>49.86</c:v>
                </c:pt>
                <c:pt idx="4977">
                  <c:v>49.87</c:v>
                </c:pt>
                <c:pt idx="4978">
                  <c:v>49.88</c:v>
                </c:pt>
                <c:pt idx="4979">
                  <c:v>49.89</c:v>
                </c:pt>
                <c:pt idx="4980">
                  <c:v>49.9</c:v>
                </c:pt>
                <c:pt idx="4981">
                  <c:v>49.91</c:v>
                </c:pt>
                <c:pt idx="4982">
                  <c:v>49.92</c:v>
                </c:pt>
                <c:pt idx="4983">
                  <c:v>49.93</c:v>
                </c:pt>
                <c:pt idx="4984">
                  <c:v>49.94</c:v>
                </c:pt>
                <c:pt idx="4985">
                  <c:v>49.95</c:v>
                </c:pt>
                <c:pt idx="4986">
                  <c:v>49.96</c:v>
                </c:pt>
                <c:pt idx="4987">
                  <c:v>49.97</c:v>
                </c:pt>
                <c:pt idx="4988">
                  <c:v>49.98</c:v>
                </c:pt>
                <c:pt idx="4989">
                  <c:v>49.99</c:v>
                </c:pt>
                <c:pt idx="4990">
                  <c:v>50</c:v>
                </c:pt>
                <c:pt idx="4991">
                  <c:v>50.01</c:v>
                </c:pt>
                <c:pt idx="4992">
                  <c:v>50.02</c:v>
                </c:pt>
                <c:pt idx="4993">
                  <c:v>50.03</c:v>
                </c:pt>
                <c:pt idx="4994">
                  <c:v>50.04</c:v>
                </c:pt>
                <c:pt idx="4995">
                  <c:v>50.05</c:v>
                </c:pt>
                <c:pt idx="4996">
                  <c:v>50.06</c:v>
                </c:pt>
                <c:pt idx="4997">
                  <c:v>50.07</c:v>
                </c:pt>
                <c:pt idx="4998">
                  <c:v>50.08</c:v>
                </c:pt>
                <c:pt idx="4999">
                  <c:v>50.09</c:v>
                </c:pt>
                <c:pt idx="5000">
                  <c:v>50.1</c:v>
                </c:pt>
                <c:pt idx="5001">
                  <c:v>50.11</c:v>
                </c:pt>
                <c:pt idx="5002">
                  <c:v>50.12</c:v>
                </c:pt>
                <c:pt idx="5003">
                  <c:v>50.13</c:v>
                </c:pt>
                <c:pt idx="5004">
                  <c:v>50.14</c:v>
                </c:pt>
                <c:pt idx="5005">
                  <c:v>50.15</c:v>
                </c:pt>
                <c:pt idx="5006">
                  <c:v>50.16</c:v>
                </c:pt>
                <c:pt idx="5007">
                  <c:v>50.17</c:v>
                </c:pt>
                <c:pt idx="5008">
                  <c:v>50.18</c:v>
                </c:pt>
                <c:pt idx="5009">
                  <c:v>50.19</c:v>
                </c:pt>
                <c:pt idx="5010">
                  <c:v>50.2</c:v>
                </c:pt>
                <c:pt idx="5011">
                  <c:v>50.21</c:v>
                </c:pt>
                <c:pt idx="5012">
                  <c:v>50.22</c:v>
                </c:pt>
                <c:pt idx="5013">
                  <c:v>50.23</c:v>
                </c:pt>
                <c:pt idx="5014">
                  <c:v>50.24</c:v>
                </c:pt>
                <c:pt idx="5015">
                  <c:v>50.25</c:v>
                </c:pt>
                <c:pt idx="5016">
                  <c:v>50.26</c:v>
                </c:pt>
                <c:pt idx="5017">
                  <c:v>50.27</c:v>
                </c:pt>
                <c:pt idx="5018">
                  <c:v>50.28</c:v>
                </c:pt>
                <c:pt idx="5019">
                  <c:v>50.29</c:v>
                </c:pt>
                <c:pt idx="5020">
                  <c:v>50.3</c:v>
                </c:pt>
                <c:pt idx="5021">
                  <c:v>50.31</c:v>
                </c:pt>
                <c:pt idx="5022">
                  <c:v>50.32</c:v>
                </c:pt>
                <c:pt idx="5023">
                  <c:v>50.33</c:v>
                </c:pt>
                <c:pt idx="5024">
                  <c:v>50.34</c:v>
                </c:pt>
                <c:pt idx="5025">
                  <c:v>50.35</c:v>
                </c:pt>
                <c:pt idx="5026">
                  <c:v>50.36</c:v>
                </c:pt>
                <c:pt idx="5027">
                  <c:v>50.37</c:v>
                </c:pt>
                <c:pt idx="5028">
                  <c:v>50.38</c:v>
                </c:pt>
                <c:pt idx="5029">
                  <c:v>50.39</c:v>
                </c:pt>
                <c:pt idx="5030">
                  <c:v>50.4</c:v>
                </c:pt>
                <c:pt idx="5031">
                  <c:v>50.41</c:v>
                </c:pt>
                <c:pt idx="5032">
                  <c:v>50.42</c:v>
                </c:pt>
                <c:pt idx="5033">
                  <c:v>50.43</c:v>
                </c:pt>
                <c:pt idx="5034">
                  <c:v>50.44</c:v>
                </c:pt>
                <c:pt idx="5035">
                  <c:v>50.45</c:v>
                </c:pt>
                <c:pt idx="5036">
                  <c:v>50.46</c:v>
                </c:pt>
                <c:pt idx="5037">
                  <c:v>50.47</c:v>
                </c:pt>
                <c:pt idx="5038">
                  <c:v>50.48</c:v>
                </c:pt>
                <c:pt idx="5039">
                  <c:v>50.49</c:v>
                </c:pt>
                <c:pt idx="5040">
                  <c:v>50.5</c:v>
                </c:pt>
                <c:pt idx="5041">
                  <c:v>50.51</c:v>
                </c:pt>
                <c:pt idx="5042">
                  <c:v>50.52</c:v>
                </c:pt>
                <c:pt idx="5043">
                  <c:v>50.53</c:v>
                </c:pt>
                <c:pt idx="5044">
                  <c:v>50.54</c:v>
                </c:pt>
                <c:pt idx="5045">
                  <c:v>50.55</c:v>
                </c:pt>
                <c:pt idx="5046">
                  <c:v>50.56</c:v>
                </c:pt>
                <c:pt idx="5047">
                  <c:v>50.57</c:v>
                </c:pt>
                <c:pt idx="5048">
                  <c:v>50.58</c:v>
                </c:pt>
                <c:pt idx="5049">
                  <c:v>50.59</c:v>
                </c:pt>
                <c:pt idx="5050">
                  <c:v>50.6</c:v>
                </c:pt>
                <c:pt idx="5051">
                  <c:v>50.61</c:v>
                </c:pt>
                <c:pt idx="5052">
                  <c:v>50.62</c:v>
                </c:pt>
                <c:pt idx="5053">
                  <c:v>50.63</c:v>
                </c:pt>
                <c:pt idx="5054">
                  <c:v>50.64</c:v>
                </c:pt>
                <c:pt idx="5055">
                  <c:v>50.65</c:v>
                </c:pt>
                <c:pt idx="5056">
                  <c:v>50.66</c:v>
                </c:pt>
                <c:pt idx="5057">
                  <c:v>50.67</c:v>
                </c:pt>
                <c:pt idx="5058">
                  <c:v>50.68</c:v>
                </c:pt>
                <c:pt idx="5059">
                  <c:v>50.69</c:v>
                </c:pt>
                <c:pt idx="5060">
                  <c:v>50.7</c:v>
                </c:pt>
                <c:pt idx="5061">
                  <c:v>50.71</c:v>
                </c:pt>
                <c:pt idx="5062">
                  <c:v>50.72</c:v>
                </c:pt>
                <c:pt idx="5063">
                  <c:v>50.73</c:v>
                </c:pt>
                <c:pt idx="5064">
                  <c:v>50.74</c:v>
                </c:pt>
                <c:pt idx="5065">
                  <c:v>50.75</c:v>
                </c:pt>
                <c:pt idx="5066">
                  <c:v>50.76</c:v>
                </c:pt>
                <c:pt idx="5067">
                  <c:v>50.77</c:v>
                </c:pt>
                <c:pt idx="5068">
                  <c:v>50.78</c:v>
                </c:pt>
                <c:pt idx="5069">
                  <c:v>50.79</c:v>
                </c:pt>
                <c:pt idx="5070">
                  <c:v>50.8</c:v>
                </c:pt>
                <c:pt idx="5071">
                  <c:v>50.81</c:v>
                </c:pt>
                <c:pt idx="5072">
                  <c:v>50.82</c:v>
                </c:pt>
                <c:pt idx="5073">
                  <c:v>50.83</c:v>
                </c:pt>
                <c:pt idx="5074">
                  <c:v>50.84</c:v>
                </c:pt>
                <c:pt idx="5075">
                  <c:v>50.85</c:v>
                </c:pt>
                <c:pt idx="5076">
                  <c:v>50.86</c:v>
                </c:pt>
                <c:pt idx="5077">
                  <c:v>50.87</c:v>
                </c:pt>
                <c:pt idx="5078">
                  <c:v>50.88</c:v>
                </c:pt>
                <c:pt idx="5079">
                  <c:v>50.89</c:v>
                </c:pt>
                <c:pt idx="5080">
                  <c:v>50.9</c:v>
                </c:pt>
                <c:pt idx="5081">
                  <c:v>50.91</c:v>
                </c:pt>
                <c:pt idx="5082">
                  <c:v>50.92</c:v>
                </c:pt>
                <c:pt idx="5083">
                  <c:v>50.93</c:v>
                </c:pt>
                <c:pt idx="5084">
                  <c:v>50.94</c:v>
                </c:pt>
                <c:pt idx="5085">
                  <c:v>50.95</c:v>
                </c:pt>
                <c:pt idx="5086">
                  <c:v>50.96</c:v>
                </c:pt>
                <c:pt idx="5087">
                  <c:v>50.97</c:v>
                </c:pt>
                <c:pt idx="5088">
                  <c:v>50.98</c:v>
                </c:pt>
                <c:pt idx="5089">
                  <c:v>50.99</c:v>
                </c:pt>
                <c:pt idx="5090">
                  <c:v>51</c:v>
                </c:pt>
                <c:pt idx="5091">
                  <c:v>51.01</c:v>
                </c:pt>
                <c:pt idx="5092">
                  <c:v>51.02</c:v>
                </c:pt>
                <c:pt idx="5093">
                  <c:v>51.03</c:v>
                </c:pt>
                <c:pt idx="5094">
                  <c:v>51.04</c:v>
                </c:pt>
                <c:pt idx="5095">
                  <c:v>51.05</c:v>
                </c:pt>
                <c:pt idx="5096">
                  <c:v>51.06</c:v>
                </c:pt>
                <c:pt idx="5097">
                  <c:v>51.07</c:v>
                </c:pt>
                <c:pt idx="5098">
                  <c:v>51.08</c:v>
                </c:pt>
                <c:pt idx="5099">
                  <c:v>51.09</c:v>
                </c:pt>
                <c:pt idx="5100">
                  <c:v>51.1</c:v>
                </c:pt>
                <c:pt idx="5101">
                  <c:v>51.11</c:v>
                </c:pt>
                <c:pt idx="5102">
                  <c:v>51.12</c:v>
                </c:pt>
                <c:pt idx="5103">
                  <c:v>51.13</c:v>
                </c:pt>
                <c:pt idx="5104">
                  <c:v>51.14</c:v>
                </c:pt>
                <c:pt idx="5105">
                  <c:v>51.15</c:v>
                </c:pt>
                <c:pt idx="5106">
                  <c:v>51.16</c:v>
                </c:pt>
                <c:pt idx="5107">
                  <c:v>51.17</c:v>
                </c:pt>
                <c:pt idx="5108">
                  <c:v>51.18</c:v>
                </c:pt>
                <c:pt idx="5109">
                  <c:v>51.19</c:v>
                </c:pt>
                <c:pt idx="5110">
                  <c:v>51.2</c:v>
                </c:pt>
                <c:pt idx="5111">
                  <c:v>51.21</c:v>
                </c:pt>
                <c:pt idx="5112">
                  <c:v>51.22</c:v>
                </c:pt>
                <c:pt idx="5113">
                  <c:v>51.23</c:v>
                </c:pt>
                <c:pt idx="5114">
                  <c:v>51.24</c:v>
                </c:pt>
                <c:pt idx="5115">
                  <c:v>51.25</c:v>
                </c:pt>
                <c:pt idx="5116">
                  <c:v>51.26</c:v>
                </c:pt>
                <c:pt idx="5117">
                  <c:v>51.27</c:v>
                </c:pt>
                <c:pt idx="5118">
                  <c:v>51.28</c:v>
                </c:pt>
                <c:pt idx="5119">
                  <c:v>51.29</c:v>
                </c:pt>
                <c:pt idx="5120">
                  <c:v>51.3</c:v>
                </c:pt>
                <c:pt idx="5121">
                  <c:v>51.31</c:v>
                </c:pt>
                <c:pt idx="5122">
                  <c:v>51.32</c:v>
                </c:pt>
                <c:pt idx="5123">
                  <c:v>51.33</c:v>
                </c:pt>
                <c:pt idx="5124">
                  <c:v>51.34</c:v>
                </c:pt>
                <c:pt idx="5125">
                  <c:v>51.35</c:v>
                </c:pt>
                <c:pt idx="5126">
                  <c:v>51.36</c:v>
                </c:pt>
                <c:pt idx="5127">
                  <c:v>51.37</c:v>
                </c:pt>
                <c:pt idx="5128">
                  <c:v>51.38</c:v>
                </c:pt>
                <c:pt idx="5129">
                  <c:v>51.39</c:v>
                </c:pt>
                <c:pt idx="5130">
                  <c:v>51.4</c:v>
                </c:pt>
                <c:pt idx="5131">
                  <c:v>51.41</c:v>
                </c:pt>
                <c:pt idx="5132">
                  <c:v>51.42</c:v>
                </c:pt>
                <c:pt idx="5133">
                  <c:v>51.43</c:v>
                </c:pt>
                <c:pt idx="5134">
                  <c:v>51.44</c:v>
                </c:pt>
                <c:pt idx="5135">
                  <c:v>51.45</c:v>
                </c:pt>
                <c:pt idx="5136">
                  <c:v>51.46</c:v>
                </c:pt>
                <c:pt idx="5137">
                  <c:v>51.47</c:v>
                </c:pt>
                <c:pt idx="5138">
                  <c:v>51.48</c:v>
                </c:pt>
                <c:pt idx="5139">
                  <c:v>51.49</c:v>
                </c:pt>
                <c:pt idx="5140">
                  <c:v>51.5</c:v>
                </c:pt>
                <c:pt idx="5141">
                  <c:v>51.51</c:v>
                </c:pt>
                <c:pt idx="5142">
                  <c:v>51.52</c:v>
                </c:pt>
                <c:pt idx="5143">
                  <c:v>51.53</c:v>
                </c:pt>
                <c:pt idx="5144">
                  <c:v>51.54</c:v>
                </c:pt>
                <c:pt idx="5145">
                  <c:v>51.55</c:v>
                </c:pt>
                <c:pt idx="5146">
                  <c:v>51.56</c:v>
                </c:pt>
                <c:pt idx="5147">
                  <c:v>51.57</c:v>
                </c:pt>
                <c:pt idx="5148">
                  <c:v>51.58</c:v>
                </c:pt>
                <c:pt idx="5149">
                  <c:v>51.59</c:v>
                </c:pt>
                <c:pt idx="5150">
                  <c:v>51.6</c:v>
                </c:pt>
                <c:pt idx="5151">
                  <c:v>51.61</c:v>
                </c:pt>
                <c:pt idx="5152">
                  <c:v>51.62</c:v>
                </c:pt>
                <c:pt idx="5153">
                  <c:v>51.63</c:v>
                </c:pt>
                <c:pt idx="5154">
                  <c:v>51.64</c:v>
                </c:pt>
                <c:pt idx="5155">
                  <c:v>51.65</c:v>
                </c:pt>
                <c:pt idx="5156">
                  <c:v>51.66</c:v>
                </c:pt>
                <c:pt idx="5157">
                  <c:v>51.67</c:v>
                </c:pt>
                <c:pt idx="5158">
                  <c:v>51.68</c:v>
                </c:pt>
                <c:pt idx="5159">
                  <c:v>51.69</c:v>
                </c:pt>
                <c:pt idx="5160">
                  <c:v>51.7</c:v>
                </c:pt>
                <c:pt idx="5161">
                  <c:v>51.71</c:v>
                </c:pt>
                <c:pt idx="5162">
                  <c:v>51.72</c:v>
                </c:pt>
                <c:pt idx="5163">
                  <c:v>51.73</c:v>
                </c:pt>
                <c:pt idx="5164">
                  <c:v>51.74</c:v>
                </c:pt>
                <c:pt idx="5165">
                  <c:v>51.75</c:v>
                </c:pt>
                <c:pt idx="5166">
                  <c:v>51.76</c:v>
                </c:pt>
                <c:pt idx="5167">
                  <c:v>51.77</c:v>
                </c:pt>
                <c:pt idx="5168">
                  <c:v>51.78</c:v>
                </c:pt>
                <c:pt idx="5169">
                  <c:v>51.79</c:v>
                </c:pt>
                <c:pt idx="5170">
                  <c:v>51.8</c:v>
                </c:pt>
                <c:pt idx="5171">
                  <c:v>51.81</c:v>
                </c:pt>
                <c:pt idx="5172">
                  <c:v>51.82</c:v>
                </c:pt>
                <c:pt idx="5173">
                  <c:v>51.83</c:v>
                </c:pt>
                <c:pt idx="5174">
                  <c:v>51.84</c:v>
                </c:pt>
                <c:pt idx="5175">
                  <c:v>51.85</c:v>
                </c:pt>
                <c:pt idx="5176">
                  <c:v>51.86</c:v>
                </c:pt>
                <c:pt idx="5177">
                  <c:v>51.87</c:v>
                </c:pt>
                <c:pt idx="5178">
                  <c:v>51.88</c:v>
                </c:pt>
                <c:pt idx="5179">
                  <c:v>51.89</c:v>
                </c:pt>
                <c:pt idx="5180">
                  <c:v>51.9</c:v>
                </c:pt>
                <c:pt idx="5181">
                  <c:v>51.91</c:v>
                </c:pt>
                <c:pt idx="5182">
                  <c:v>51.92</c:v>
                </c:pt>
                <c:pt idx="5183">
                  <c:v>51.93</c:v>
                </c:pt>
                <c:pt idx="5184">
                  <c:v>51.94</c:v>
                </c:pt>
                <c:pt idx="5185">
                  <c:v>51.95</c:v>
                </c:pt>
                <c:pt idx="5186">
                  <c:v>51.96</c:v>
                </c:pt>
                <c:pt idx="5187">
                  <c:v>51.97</c:v>
                </c:pt>
                <c:pt idx="5188">
                  <c:v>51.98</c:v>
                </c:pt>
                <c:pt idx="5189">
                  <c:v>51.99</c:v>
                </c:pt>
                <c:pt idx="5190">
                  <c:v>52</c:v>
                </c:pt>
                <c:pt idx="5191">
                  <c:v>52.01</c:v>
                </c:pt>
                <c:pt idx="5192">
                  <c:v>52.02</c:v>
                </c:pt>
                <c:pt idx="5193">
                  <c:v>52.03</c:v>
                </c:pt>
                <c:pt idx="5194">
                  <c:v>52.04</c:v>
                </c:pt>
                <c:pt idx="5195">
                  <c:v>52.05</c:v>
                </c:pt>
                <c:pt idx="5196">
                  <c:v>52.06</c:v>
                </c:pt>
                <c:pt idx="5197">
                  <c:v>52.07</c:v>
                </c:pt>
                <c:pt idx="5198">
                  <c:v>52.08</c:v>
                </c:pt>
                <c:pt idx="5199">
                  <c:v>52.09</c:v>
                </c:pt>
                <c:pt idx="5200">
                  <c:v>52.1</c:v>
                </c:pt>
                <c:pt idx="5201">
                  <c:v>52.11</c:v>
                </c:pt>
                <c:pt idx="5202">
                  <c:v>52.12</c:v>
                </c:pt>
                <c:pt idx="5203">
                  <c:v>52.13</c:v>
                </c:pt>
                <c:pt idx="5204">
                  <c:v>52.14</c:v>
                </c:pt>
                <c:pt idx="5205">
                  <c:v>52.15</c:v>
                </c:pt>
                <c:pt idx="5206">
                  <c:v>52.16</c:v>
                </c:pt>
                <c:pt idx="5207">
                  <c:v>52.17</c:v>
                </c:pt>
                <c:pt idx="5208">
                  <c:v>52.18</c:v>
                </c:pt>
                <c:pt idx="5209">
                  <c:v>52.19</c:v>
                </c:pt>
                <c:pt idx="5210">
                  <c:v>52.2</c:v>
                </c:pt>
                <c:pt idx="5211">
                  <c:v>52.21</c:v>
                </c:pt>
                <c:pt idx="5212">
                  <c:v>52.22</c:v>
                </c:pt>
                <c:pt idx="5213">
                  <c:v>52.23</c:v>
                </c:pt>
                <c:pt idx="5214">
                  <c:v>52.24</c:v>
                </c:pt>
                <c:pt idx="5215">
                  <c:v>52.25</c:v>
                </c:pt>
                <c:pt idx="5216">
                  <c:v>52.26</c:v>
                </c:pt>
                <c:pt idx="5217">
                  <c:v>52.27</c:v>
                </c:pt>
                <c:pt idx="5218">
                  <c:v>52.28</c:v>
                </c:pt>
                <c:pt idx="5219">
                  <c:v>52.29</c:v>
                </c:pt>
                <c:pt idx="5220">
                  <c:v>52.3</c:v>
                </c:pt>
                <c:pt idx="5221">
                  <c:v>52.31</c:v>
                </c:pt>
                <c:pt idx="5222">
                  <c:v>52.32</c:v>
                </c:pt>
                <c:pt idx="5223">
                  <c:v>52.33</c:v>
                </c:pt>
                <c:pt idx="5224">
                  <c:v>52.34</c:v>
                </c:pt>
                <c:pt idx="5225">
                  <c:v>52.35</c:v>
                </c:pt>
                <c:pt idx="5226">
                  <c:v>52.36</c:v>
                </c:pt>
                <c:pt idx="5227">
                  <c:v>52.37</c:v>
                </c:pt>
                <c:pt idx="5228">
                  <c:v>52.38</c:v>
                </c:pt>
                <c:pt idx="5229">
                  <c:v>52.39</c:v>
                </c:pt>
                <c:pt idx="5230">
                  <c:v>52.4</c:v>
                </c:pt>
                <c:pt idx="5231">
                  <c:v>52.41</c:v>
                </c:pt>
                <c:pt idx="5232">
                  <c:v>52.42</c:v>
                </c:pt>
                <c:pt idx="5233">
                  <c:v>52.43</c:v>
                </c:pt>
                <c:pt idx="5234">
                  <c:v>52.44</c:v>
                </c:pt>
                <c:pt idx="5235">
                  <c:v>52.45</c:v>
                </c:pt>
                <c:pt idx="5236">
                  <c:v>52.46</c:v>
                </c:pt>
                <c:pt idx="5237">
                  <c:v>52.47</c:v>
                </c:pt>
                <c:pt idx="5238">
                  <c:v>52.48</c:v>
                </c:pt>
                <c:pt idx="5239">
                  <c:v>52.49</c:v>
                </c:pt>
                <c:pt idx="5240">
                  <c:v>52.5</c:v>
                </c:pt>
                <c:pt idx="5241">
                  <c:v>52.51</c:v>
                </c:pt>
                <c:pt idx="5242">
                  <c:v>52.52</c:v>
                </c:pt>
                <c:pt idx="5243">
                  <c:v>52.53</c:v>
                </c:pt>
                <c:pt idx="5244">
                  <c:v>52.54</c:v>
                </c:pt>
                <c:pt idx="5245">
                  <c:v>52.55</c:v>
                </c:pt>
                <c:pt idx="5246">
                  <c:v>52.56</c:v>
                </c:pt>
                <c:pt idx="5247">
                  <c:v>52.57</c:v>
                </c:pt>
                <c:pt idx="5248">
                  <c:v>52.58</c:v>
                </c:pt>
                <c:pt idx="5249">
                  <c:v>52.59</c:v>
                </c:pt>
                <c:pt idx="5250">
                  <c:v>52.6</c:v>
                </c:pt>
                <c:pt idx="5251">
                  <c:v>52.61</c:v>
                </c:pt>
                <c:pt idx="5252">
                  <c:v>52.62</c:v>
                </c:pt>
                <c:pt idx="5253">
                  <c:v>52.63</c:v>
                </c:pt>
                <c:pt idx="5254">
                  <c:v>52.64</c:v>
                </c:pt>
                <c:pt idx="5255">
                  <c:v>52.65</c:v>
                </c:pt>
                <c:pt idx="5256">
                  <c:v>52.66</c:v>
                </c:pt>
                <c:pt idx="5257">
                  <c:v>52.67</c:v>
                </c:pt>
                <c:pt idx="5258">
                  <c:v>52.68</c:v>
                </c:pt>
                <c:pt idx="5259">
                  <c:v>52.69</c:v>
                </c:pt>
                <c:pt idx="5260">
                  <c:v>52.7</c:v>
                </c:pt>
                <c:pt idx="5261">
                  <c:v>52.71</c:v>
                </c:pt>
                <c:pt idx="5262">
                  <c:v>52.72</c:v>
                </c:pt>
                <c:pt idx="5263">
                  <c:v>52.73</c:v>
                </c:pt>
                <c:pt idx="5264">
                  <c:v>52.74</c:v>
                </c:pt>
                <c:pt idx="5265">
                  <c:v>52.75</c:v>
                </c:pt>
                <c:pt idx="5266">
                  <c:v>52.76</c:v>
                </c:pt>
                <c:pt idx="5267">
                  <c:v>52.77</c:v>
                </c:pt>
                <c:pt idx="5268">
                  <c:v>52.78</c:v>
                </c:pt>
                <c:pt idx="5269">
                  <c:v>52.79</c:v>
                </c:pt>
                <c:pt idx="5270">
                  <c:v>52.8</c:v>
                </c:pt>
                <c:pt idx="5271">
                  <c:v>52.81</c:v>
                </c:pt>
                <c:pt idx="5272">
                  <c:v>52.82</c:v>
                </c:pt>
                <c:pt idx="5273">
                  <c:v>52.83</c:v>
                </c:pt>
                <c:pt idx="5274">
                  <c:v>52.84</c:v>
                </c:pt>
                <c:pt idx="5275">
                  <c:v>52.85</c:v>
                </c:pt>
                <c:pt idx="5276">
                  <c:v>52.86</c:v>
                </c:pt>
                <c:pt idx="5277">
                  <c:v>52.87</c:v>
                </c:pt>
                <c:pt idx="5278">
                  <c:v>52.88</c:v>
                </c:pt>
                <c:pt idx="5279">
                  <c:v>52.89</c:v>
                </c:pt>
                <c:pt idx="5280">
                  <c:v>52.9</c:v>
                </c:pt>
                <c:pt idx="5281">
                  <c:v>52.91</c:v>
                </c:pt>
                <c:pt idx="5282">
                  <c:v>52.92</c:v>
                </c:pt>
                <c:pt idx="5283">
                  <c:v>52.93</c:v>
                </c:pt>
                <c:pt idx="5284">
                  <c:v>52.94</c:v>
                </c:pt>
                <c:pt idx="5285">
                  <c:v>52.95</c:v>
                </c:pt>
                <c:pt idx="5286">
                  <c:v>52.96</c:v>
                </c:pt>
                <c:pt idx="5287">
                  <c:v>52.97</c:v>
                </c:pt>
                <c:pt idx="5288">
                  <c:v>52.98</c:v>
                </c:pt>
                <c:pt idx="5289">
                  <c:v>52.99</c:v>
                </c:pt>
                <c:pt idx="5290">
                  <c:v>53</c:v>
                </c:pt>
                <c:pt idx="5291">
                  <c:v>53.01</c:v>
                </c:pt>
                <c:pt idx="5292">
                  <c:v>53.02</c:v>
                </c:pt>
                <c:pt idx="5293">
                  <c:v>53.03</c:v>
                </c:pt>
                <c:pt idx="5294">
                  <c:v>53.04</c:v>
                </c:pt>
                <c:pt idx="5295">
                  <c:v>53.05</c:v>
                </c:pt>
                <c:pt idx="5296">
                  <c:v>53.06</c:v>
                </c:pt>
                <c:pt idx="5297">
                  <c:v>53.07</c:v>
                </c:pt>
                <c:pt idx="5298">
                  <c:v>53.08</c:v>
                </c:pt>
                <c:pt idx="5299">
                  <c:v>53.09</c:v>
                </c:pt>
                <c:pt idx="5300">
                  <c:v>53.1</c:v>
                </c:pt>
                <c:pt idx="5301">
                  <c:v>53.11</c:v>
                </c:pt>
                <c:pt idx="5302">
                  <c:v>53.12</c:v>
                </c:pt>
                <c:pt idx="5303">
                  <c:v>53.13</c:v>
                </c:pt>
                <c:pt idx="5304">
                  <c:v>53.14</c:v>
                </c:pt>
                <c:pt idx="5305">
                  <c:v>53.15</c:v>
                </c:pt>
                <c:pt idx="5306">
                  <c:v>53.16</c:v>
                </c:pt>
                <c:pt idx="5307">
                  <c:v>53.17</c:v>
                </c:pt>
                <c:pt idx="5308">
                  <c:v>53.18</c:v>
                </c:pt>
                <c:pt idx="5309">
                  <c:v>53.19</c:v>
                </c:pt>
                <c:pt idx="5310">
                  <c:v>53.2</c:v>
                </c:pt>
                <c:pt idx="5311">
                  <c:v>53.21</c:v>
                </c:pt>
                <c:pt idx="5312">
                  <c:v>53.22</c:v>
                </c:pt>
                <c:pt idx="5313">
                  <c:v>53.23</c:v>
                </c:pt>
                <c:pt idx="5314">
                  <c:v>53.24</c:v>
                </c:pt>
                <c:pt idx="5315">
                  <c:v>53.25</c:v>
                </c:pt>
                <c:pt idx="5316">
                  <c:v>53.26</c:v>
                </c:pt>
                <c:pt idx="5317">
                  <c:v>53.27</c:v>
                </c:pt>
                <c:pt idx="5318">
                  <c:v>53.28</c:v>
                </c:pt>
                <c:pt idx="5319">
                  <c:v>53.29</c:v>
                </c:pt>
                <c:pt idx="5320">
                  <c:v>53.3</c:v>
                </c:pt>
                <c:pt idx="5321">
                  <c:v>53.31</c:v>
                </c:pt>
                <c:pt idx="5322">
                  <c:v>53.32</c:v>
                </c:pt>
                <c:pt idx="5323">
                  <c:v>53.33</c:v>
                </c:pt>
                <c:pt idx="5324">
                  <c:v>53.34</c:v>
                </c:pt>
                <c:pt idx="5325">
                  <c:v>53.35</c:v>
                </c:pt>
                <c:pt idx="5326">
                  <c:v>53.36</c:v>
                </c:pt>
                <c:pt idx="5327">
                  <c:v>53.37</c:v>
                </c:pt>
                <c:pt idx="5328">
                  <c:v>53.38</c:v>
                </c:pt>
                <c:pt idx="5329">
                  <c:v>53.39</c:v>
                </c:pt>
                <c:pt idx="5330">
                  <c:v>53.4</c:v>
                </c:pt>
                <c:pt idx="5331">
                  <c:v>53.41</c:v>
                </c:pt>
                <c:pt idx="5332">
                  <c:v>53.42</c:v>
                </c:pt>
                <c:pt idx="5333">
                  <c:v>53.43</c:v>
                </c:pt>
                <c:pt idx="5334">
                  <c:v>53.44</c:v>
                </c:pt>
                <c:pt idx="5335">
                  <c:v>53.45</c:v>
                </c:pt>
                <c:pt idx="5336">
                  <c:v>53.46</c:v>
                </c:pt>
                <c:pt idx="5337">
                  <c:v>53.47</c:v>
                </c:pt>
                <c:pt idx="5338">
                  <c:v>53.48</c:v>
                </c:pt>
                <c:pt idx="5339">
                  <c:v>53.49</c:v>
                </c:pt>
                <c:pt idx="5340">
                  <c:v>53.5</c:v>
                </c:pt>
                <c:pt idx="5341">
                  <c:v>53.51</c:v>
                </c:pt>
                <c:pt idx="5342">
                  <c:v>53.52</c:v>
                </c:pt>
                <c:pt idx="5343">
                  <c:v>53.53</c:v>
                </c:pt>
                <c:pt idx="5344">
                  <c:v>53.54</c:v>
                </c:pt>
                <c:pt idx="5345">
                  <c:v>53.55</c:v>
                </c:pt>
                <c:pt idx="5346">
                  <c:v>53.56</c:v>
                </c:pt>
                <c:pt idx="5347">
                  <c:v>53.57</c:v>
                </c:pt>
                <c:pt idx="5348">
                  <c:v>53.58</c:v>
                </c:pt>
                <c:pt idx="5349">
                  <c:v>53.59</c:v>
                </c:pt>
                <c:pt idx="5350">
                  <c:v>53.6</c:v>
                </c:pt>
                <c:pt idx="5351">
                  <c:v>53.61</c:v>
                </c:pt>
                <c:pt idx="5352">
                  <c:v>53.62</c:v>
                </c:pt>
                <c:pt idx="5353">
                  <c:v>53.63</c:v>
                </c:pt>
                <c:pt idx="5354">
                  <c:v>53.64</c:v>
                </c:pt>
                <c:pt idx="5355">
                  <c:v>53.65</c:v>
                </c:pt>
                <c:pt idx="5356">
                  <c:v>53.66</c:v>
                </c:pt>
                <c:pt idx="5357">
                  <c:v>53.67</c:v>
                </c:pt>
                <c:pt idx="5358">
                  <c:v>53.68</c:v>
                </c:pt>
                <c:pt idx="5359">
                  <c:v>53.69</c:v>
                </c:pt>
                <c:pt idx="5360">
                  <c:v>53.7</c:v>
                </c:pt>
                <c:pt idx="5361">
                  <c:v>53.71</c:v>
                </c:pt>
                <c:pt idx="5362">
                  <c:v>53.72</c:v>
                </c:pt>
                <c:pt idx="5363">
                  <c:v>53.73</c:v>
                </c:pt>
                <c:pt idx="5364">
                  <c:v>53.74</c:v>
                </c:pt>
                <c:pt idx="5365">
                  <c:v>53.75</c:v>
                </c:pt>
                <c:pt idx="5366">
                  <c:v>53.76</c:v>
                </c:pt>
                <c:pt idx="5367">
                  <c:v>53.77</c:v>
                </c:pt>
                <c:pt idx="5368">
                  <c:v>53.78</c:v>
                </c:pt>
                <c:pt idx="5369">
                  <c:v>53.79</c:v>
                </c:pt>
                <c:pt idx="5370">
                  <c:v>53.8</c:v>
                </c:pt>
                <c:pt idx="5371">
                  <c:v>53.81</c:v>
                </c:pt>
                <c:pt idx="5372">
                  <c:v>53.82</c:v>
                </c:pt>
                <c:pt idx="5373">
                  <c:v>53.83</c:v>
                </c:pt>
                <c:pt idx="5374">
                  <c:v>53.84</c:v>
                </c:pt>
                <c:pt idx="5375">
                  <c:v>53.85</c:v>
                </c:pt>
                <c:pt idx="5376">
                  <c:v>53.86</c:v>
                </c:pt>
                <c:pt idx="5377">
                  <c:v>53.87</c:v>
                </c:pt>
                <c:pt idx="5378">
                  <c:v>53.88</c:v>
                </c:pt>
                <c:pt idx="5379">
                  <c:v>53.89</c:v>
                </c:pt>
                <c:pt idx="5380">
                  <c:v>53.9</c:v>
                </c:pt>
                <c:pt idx="5381">
                  <c:v>53.91</c:v>
                </c:pt>
                <c:pt idx="5382">
                  <c:v>53.92</c:v>
                </c:pt>
                <c:pt idx="5383">
                  <c:v>53.93</c:v>
                </c:pt>
                <c:pt idx="5384">
                  <c:v>53.94</c:v>
                </c:pt>
                <c:pt idx="5385">
                  <c:v>53.95</c:v>
                </c:pt>
                <c:pt idx="5386">
                  <c:v>53.96</c:v>
                </c:pt>
                <c:pt idx="5387">
                  <c:v>53.97</c:v>
                </c:pt>
                <c:pt idx="5388">
                  <c:v>53.98</c:v>
                </c:pt>
                <c:pt idx="5389">
                  <c:v>53.99</c:v>
                </c:pt>
                <c:pt idx="5390">
                  <c:v>54</c:v>
                </c:pt>
                <c:pt idx="5391">
                  <c:v>54.01</c:v>
                </c:pt>
                <c:pt idx="5392">
                  <c:v>54.02</c:v>
                </c:pt>
                <c:pt idx="5393">
                  <c:v>54.03</c:v>
                </c:pt>
                <c:pt idx="5394">
                  <c:v>54.04</c:v>
                </c:pt>
                <c:pt idx="5395">
                  <c:v>54.05</c:v>
                </c:pt>
                <c:pt idx="5396">
                  <c:v>54.06</c:v>
                </c:pt>
                <c:pt idx="5397">
                  <c:v>54.07</c:v>
                </c:pt>
                <c:pt idx="5398">
                  <c:v>54.08</c:v>
                </c:pt>
                <c:pt idx="5399">
                  <c:v>54.09</c:v>
                </c:pt>
                <c:pt idx="5400">
                  <c:v>54.1</c:v>
                </c:pt>
                <c:pt idx="5401">
                  <c:v>54.11</c:v>
                </c:pt>
                <c:pt idx="5402">
                  <c:v>54.12</c:v>
                </c:pt>
                <c:pt idx="5403">
                  <c:v>54.13</c:v>
                </c:pt>
                <c:pt idx="5404">
                  <c:v>54.14</c:v>
                </c:pt>
                <c:pt idx="5405">
                  <c:v>54.15</c:v>
                </c:pt>
                <c:pt idx="5406">
                  <c:v>54.16</c:v>
                </c:pt>
                <c:pt idx="5407">
                  <c:v>54.17</c:v>
                </c:pt>
                <c:pt idx="5408">
                  <c:v>54.18</c:v>
                </c:pt>
                <c:pt idx="5409">
                  <c:v>54.19</c:v>
                </c:pt>
                <c:pt idx="5410">
                  <c:v>54.2</c:v>
                </c:pt>
                <c:pt idx="5411">
                  <c:v>54.21</c:v>
                </c:pt>
                <c:pt idx="5412">
                  <c:v>54.22</c:v>
                </c:pt>
                <c:pt idx="5413">
                  <c:v>54.23</c:v>
                </c:pt>
                <c:pt idx="5414">
                  <c:v>54.24</c:v>
                </c:pt>
                <c:pt idx="5415">
                  <c:v>54.25</c:v>
                </c:pt>
                <c:pt idx="5416">
                  <c:v>54.26</c:v>
                </c:pt>
                <c:pt idx="5417">
                  <c:v>54.27</c:v>
                </c:pt>
                <c:pt idx="5418">
                  <c:v>54.28</c:v>
                </c:pt>
                <c:pt idx="5419">
                  <c:v>54.29</c:v>
                </c:pt>
                <c:pt idx="5420">
                  <c:v>54.3</c:v>
                </c:pt>
                <c:pt idx="5421">
                  <c:v>54.31</c:v>
                </c:pt>
                <c:pt idx="5422">
                  <c:v>54.32</c:v>
                </c:pt>
                <c:pt idx="5423">
                  <c:v>54.33</c:v>
                </c:pt>
                <c:pt idx="5424">
                  <c:v>54.34</c:v>
                </c:pt>
                <c:pt idx="5425">
                  <c:v>54.35</c:v>
                </c:pt>
                <c:pt idx="5426">
                  <c:v>54.36</c:v>
                </c:pt>
                <c:pt idx="5427">
                  <c:v>54.37</c:v>
                </c:pt>
                <c:pt idx="5428">
                  <c:v>54.38</c:v>
                </c:pt>
                <c:pt idx="5429">
                  <c:v>54.39</c:v>
                </c:pt>
                <c:pt idx="5430">
                  <c:v>54.4</c:v>
                </c:pt>
                <c:pt idx="5431">
                  <c:v>54.41</c:v>
                </c:pt>
                <c:pt idx="5432">
                  <c:v>54.42</c:v>
                </c:pt>
                <c:pt idx="5433">
                  <c:v>54.43</c:v>
                </c:pt>
                <c:pt idx="5434">
                  <c:v>54.44</c:v>
                </c:pt>
                <c:pt idx="5435">
                  <c:v>54.45</c:v>
                </c:pt>
                <c:pt idx="5436">
                  <c:v>54.46</c:v>
                </c:pt>
                <c:pt idx="5437">
                  <c:v>54.47</c:v>
                </c:pt>
                <c:pt idx="5438">
                  <c:v>54.48</c:v>
                </c:pt>
                <c:pt idx="5439">
                  <c:v>54.49</c:v>
                </c:pt>
                <c:pt idx="5440">
                  <c:v>54.5</c:v>
                </c:pt>
                <c:pt idx="5441">
                  <c:v>54.51</c:v>
                </c:pt>
                <c:pt idx="5442">
                  <c:v>54.52</c:v>
                </c:pt>
                <c:pt idx="5443">
                  <c:v>54.53</c:v>
                </c:pt>
                <c:pt idx="5444">
                  <c:v>54.54</c:v>
                </c:pt>
                <c:pt idx="5445">
                  <c:v>54.55</c:v>
                </c:pt>
                <c:pt idx="5446">
                  <c:v>54.56</c:v>
                </c:pt>
                <c:pt idx="5447">
                  <c:v>54.57</c:v>
                </c:pt>
                <c:pt idx="5448">
                  <c:v>54.58</c:v>
                </c:pt>
                <c:pt idx="5449">
                  <c:v>54.59</c:v>
                </c:pt>
                <c:pt idx="5450">
                  <c:v>54.6</c:v>
                </c:pt>
                <c:pt idx="5451">
                  <c:v>54.61</c:v>
                </c:pt>
                <c:pt idx="5452">
                  <c:v>54.62</c:v>
                </c:pt>
                <c:pt idx="5453">
                  <c:v>54.63</c:v>
                </c:pt>
                <c:pt idx="5454">
                  <c:v>54.64</c:v>
                </c:pt>
                <c:pt idx="5455">
                  <c:v>54.65</c:v>
                </c:pt>
                <c:pt idx="5456">
                  <c:v>54.66</c:v>
                </c:pt>
                <c:pt idx="5457">
                  <c:v>54.67</c:v>
                </c:pt>
                <c:pt idx="5458">
                  <c:v>54.68</c:v>
                </c:pt>
                <c:pt idx="5459">
                  <c:v>54.69</c:v>
                </c:pt>
                <c:pt idx="5460">
                  <c:v>54.7</c:v>
                </c:pt>
                <c:pt idx="5461">
                  <c:v>54.71</c:v>
                </c:pt>
                <c:pt idx="5462">
                  <c:v>54.72</c:v>
                </c:pt>
                <c:pt idx="5463">
                  <c:v>54.73</c:v>
                </c:pt>
                <c:pt idx="5464">
                  <c:v>54.74</c:v>
                </c:pt>
                <c:pt idx="5465">
                  <c:v>54.75</c:v>
                </c:pt>
                <c:pt idx="5466">
                  <c:v>54.76</c:v>
                </c:pt>
                <c:pt idx="5467">
                  <c:v>54.77</c:v>
                </c:pt>
                <c:pt idx="5468">
                  <c:v>54.78</c:v>
                </c:pt>
                <c:pt idx="5469">
                  <c:v>54.79</c:v>
                </c:pt>
                <c:pt idx="5470">
                  <c:v>54.8</c:v>
                </c:pt>
                <c:pt idx="5471">
                  <c:v>54.81</c:v>
                </c:pt>
                <c:pt idx="5472">
                  <c:v>54.82</c:v>
                </c:pt>
                <c:pt idx="5473">
                  <c:v>54.83</c:v>
                </c:pt>
                <c:pt idx="5474">
                  <c:v>54.84</c:v>
                </c:pt>
                <c:pt idx="5475">
                  <c:v>54.85</c:v>
                </c:pt>
                <c:pt idx="5476">
                  <c:v>54.86</c:v>
                </c:pt>
                <c:pt idx="5477">
                  <c:v>54.87</c:v>
                </c:pt>
                <c:pt idx="5478">
                  <c:v>54.88</c:v>
                </c:pt>
                <c:pt idx="5479">
                  <c:v>54.89</c:v>
                </c:pt>
                <c:pt idx="5480">
                  <c:v>54.9</c:v>
                </c:pt>
                <c:pt idx="5481">
                  <c:v>54.91</c:v>
                </c:pt>
                <c:pt idx="5482">
                  <c:v>54.92</c:v>
                </c:pt>
                <c:pt idx="5483">
                  <c:v>54.93</c:v>
                </c:pt>
                <c:pt idx="5484">
                  <c:v>54.94</c:v>
                </c:pt>
                <c:pt idx="5485">
                  <c:v>54.95</c:v>
                </c:pt>
                <c:pt idx="5486">
                  <c:v>54.96</c:v>
                </c:pt>
                <c:pt idx="5487">
                  <c:v>54.97</c:v>
                </c:pt>
                <c:pt idx="5488">
                  <c:v>54.98</c:v>
                </c:pt>
                <c:pt idx="5489">
                  <c:v>54.99</c:v>
                </c:pt>
                <c:pt idx="5490">
                  <c:v>55</c:v>
                </c:pt>
                <c:pt idx="5491">
                  <c:v>55.01</c:v>
                </c:pt>
                <c:pt idx="5492">
                  <c:v>55.02</c:v>
                </c:pt>
                <c:pt idx="5493">
                  <c:v>55.03</c:v>
                </c:pt>
                <c:pt idx="5494">
                  <c:v>55.04</c:v>
                </c:pt>
                <c:pt idx="5495">
                  <c:v>55.05</c:v>
                </c:pt>
                <c:pt idx="5496">
                  <c:v>55.06</c:v>
                </c:pt>
                <c:pt idx="5497">
                  <c:v>55.07</c:v>
                </c:pt>
                <c:pt idx="5498">
                  <c:v>55.08</c:v>
                </c:pt>
                <c:pt idx="5499">
                  <c:v>55.09</c:v>
                </c:pt>
                <c:pt idx="5500">
                  <c:v>55.1</c:v>
                </c:pt>
                <c:pt idx="5501">
                  <c:v>55.11</c:v>
                </c:pt>
                <c:pt idx="5502">
                  <c:v>55.12</c:v>
                </c:pt>
                <c:pt idx="5503">
                  <c:v>55.13</c:v>
                </c:pt>
                <c:pt idx="5504">
                  <c:v>55.14</c:v>
                </c:pt>
                <c:pt idx="5505">
                  <c:v>55.15</c:v>
                </c:pt>
                <c:pt idx="5506">
                  <c:v>55.16</c:v>
                </c:pt>
                <c:pt idx="5507">
                  <c:v>55.17</c:v>
                </c:pt>
                <c:pt idx="5508">
                  <c:v>55.18</c:v>
                </c:pt>
                <c:pt idx="5509">
                  <c:v>55.19</c:v>
                </c:pt>
                <c:pt idx="5510">
                  <c:v>55.2</c:v>
                </c:pt>
                <c:pt idx="5511">
                  <c:v>55.21</c:v>
                </c:pt>
                <c:pt idx="5512">
                  <c:v>55.22</c:v>
                </c:pt>
                <c:pt idx="5513">
                  <c:v>55.23</c:v>
                </c:pt>
                <c:pt idx="5514">
                  <c:v>55.24</c:v>
                </c:pt>
                <c:pt idx="5515">
                  <c:v>55.25</c:v>
                </c:pt>
                <c:pt idx="5516">
                  <c:v>55.26</c:v>
                </c:pt>
                <c:pt idx="5517">
                  <c:v>55.27</c:v>
                </c:pt>
                <c:pt idx="5518">
                  <c:v>55.28</c:v>
                </c:pt>
                <c:pt idx="5519">
                  <c:v>55.29</c:v>
                </c:pt>
                <c:pt idx="5520">
                  <c:v>55.3</c:v>
                </c:pt>
                <c:pt idx="5521">
                  <c:v>55.31</c:v>
                </c:pt>
                <c:pt idx="5522">
                  <c:v>55.32</c:v>
                </c:pt>
                <c:pt idx="5523">
                  <c:v>55.33</c:v>
                </c:pt>
                <c:pt idx="5524">
                  <c:v>55.34</c:v>
                </c:pt>
                <c:pt idx="5525">
                  <c:v>55.35</c:v>
                </c:pt>
                <c:pt idx="5526">
                  <c:v>55.36</c:v>
                </c:pt>
                <c:pt idx="5527">
                  <c:v>55.37</c:v>
                </c:pt>
                <c:pt idx="5528">
                  <c:v>55.38</c:v>
                </c:pt>
                <c:pt idx="5529">
                  <c:v>55.39</c:v>
                </c:pt>
                <c:pt idx="5530">
                  <c:v>55.4</c:v>
                </c:pt>
                <c:pt idx="5531">
                  <c:v>55.41</c:v>
                </c:pt>
                <c:pt idx="5532">
                  <c:v>55.42</c:v>
                </c:pt>
                <c:pt idx="5533">
                  <c:v>55.43</c:v>
                </c:pt>
                <c:pt idx="5534">
                  <c:v>55.44</c:v>
                </c:pt>
                <c:pt idx="5535">
                  <c:v>55.45</c:v>
                </c:pt>
                <c:pt idx="5536">
                  <c:v>55.46</c:v>
                </c:pt>
                <c:pt idx="5537">
                  <c:v>55.47</c:v>
                </c:pt>
                <c:pt idx="5538">
                  <c:v>55.48</c:v>
                </c:pt>
                <c:pt idx="5539">
                  <c:v>55.49</c:v>
                </c:pt>
                <c:pt idx="5540">
                  <c:v>55.5</c:v>
                </c:pt>
                <c:pt idx="5541">
                  <c:v>55.51</c:v>
                </c:pt>
                <c:pt idx="5542">
                  <c:v>55.52</c:v>
                </c:pt>
                <c:pt idx="5543">
                  <c:v>55.53</c:v>
                </c:pt>
                <c:pt idx="5544">
                  <c:v>55.54</c:v>
                </c:pt>
                <c:pt idx="5545">
                  <c:v>55.55</c:v>
                </c:pt>
                <c:pt idx="5546">
                  <c:v>55.56</c:v>
                </c:pt>
                <c:pt idx="5547">
                  <c:v>55.57</c:v>
                </c:pt>
                <c:pt idx="5548">
                  <c:v>55.58</c:v>
                </c:pt>
                <c:pt idx="5549">
                  <c:v>55.59</c:v>
                </c:pt>
                <c:pt idx="5550">
                  <c:v>55.6</c:v>
                </c:pt>
                <c:pt idx="5551">
                  <c:v>55.61</c:v>
                </c:pt>
                <c:pt idx="5552">
                  <c:v>55.62</c:v>
                </c:pt>
                <c:pt idx="5553">
                  <c:v>55.63</c:v>
                </c:pt>
                <c:pt idx="5554">
                  <c:v>55.64</c:v>
                </c:pt>
                <c:pt idx="5555">
                  <c:v>55.65</c:v>
                </c:pt>
                <c:pt idx="5556">
                  <c:v>55.66</c:v>
                </c:pt>
                <c:pt idx="5557">
                  <c:v>55.67</c:v>
                </c:pt>
                <c:pt idx="5558">
                  <c:v>55.68</c:v>
                </c:pt>
                <c:pt idx="5559">
                  <c:v>55.69</c:v>
                </c:pt>
                <c:pt idx="5560">
                  <c:v>55.7</c:v>
                </c:pt>
                <c:pt idx="5561">
                  <c:v>55.71</c:v>
                </c:pt>
                <c:pt idx="5562">
                  <c:v>55.72</c:v>
                </c:pt>
                <c:pt idx="5563">
                  <c:v>55.73</c:v>
                </c:pt>
                <c:pt idx="5564">
                  <c:v>55.74</c:v>
                </c:pt>
                <c:pt idx="5565">
                  <c:v>55.75</c:v>
                </c:pt>
                <c:pt idx="5566">
                  <c:v>55.76</c:v>
                </c:pt>
                <c:pt idx="5567">
                  <c:v>55.77</c:v>
                </c:pt>
                <c:pt idx="5568">
                  <c:v>55.78</c:v>
                </c:pt>
                <c:pt idx="5569">
                  <c:v>55.79</c:v>
                </c:pt>
                <c:pt idx="5570">
                  <c:v>55.8</c:v>
                </c:pt>
                <c:pt idx="5571">
                  <c:v>55.81</c:v>
                </c:pt>
                <c:pt idx="5572">
                  <c:v>55.82</c:v>
                </c:pt>
                <c:pt idx="5573">
                  <c:v>55.83</c:v>
                </c:pt>
                <c:pt idx="5574">
                  <c:v>55.84</c:v>
                </c:pt>
                <c:pt idx="5575">
                  <c:v>55.85</c:v>
                </c:pt>
                <c:pt idx="5576">
                  <c:v>55.86</c:v>
                </c:pt>
                <c:pt idx="5577">
                  <c:v>55.87</c:v>
                </c:pt>
                <c:pt idx="5578">
                  <c:v>55.88</c:v>
                </c:pt>
                <c:pt idx="5579">
                  <c:v>55.89</c:v>
                </c:pt>
                <c:pt idx="5580">
                  <c:v>55.9</c:v>
                </c:pt>
                <c:pt idx="5581">
                  <c:v>55.91</c:v>
                </c:pt>
                <c:pt idx="5582">
                  <c:v>55.92</c:v>
                </c:pt>
                <c:pt idx="5583">
                  <c:v>55.93</c:v>
                </c:pt>
                <c:pt idx="5584">
                  <c:v>55.94</c:v>
                </c:pt>
                <c:pt idx="5585">
                  <c:v>55.95</c:v>
                </c:pt>
                <c:pt idx="5586">
                  <c:v>55.96</c:v>
                </c:pt>
                <c:pt idx="5587">
                  <c:v>55.97</c:v>
                </c:pt>
                <c:pt idx="5588">
                  <c:v>55.98</c:v>
                </c:pt>
                <c:pt idx="5589">
                  <c:v>55.99</c:v>
                </c:pt>
                <c:pt idx="5590">
                  <c:v>56</c:v>
                </c:pt>
                <c:pt idx="5591">
                  <c:v>56.01</c:v>
                </c:pt>
                <c:pt idx="5592">
                  <c:v>56.02</c:v>
                </c:pt>
                <c:pt idx="5593">
                  <c:v>56.03</c:v>
                </c:pt>
                <c:pt idx="5594">
                  <c:v>56.04</c:v>
                </c:pt>
                <c:pt idx="5595">
                  <c:v>56.05</c:v>
                </c:pt>
                <c:pt idx="5596">
                  <c:v>56.06</c:v>
                </c:pt>
                <c:pt idx="5597">
                  <c:v>56.07</c:v>
                </c:pt>
                <c:pt idx="5598">
                  <c:v>56.08</c:v>
                </c:pt>
                <c:pt idx="5599">
                  <c:v>56.09</c:v>
                </c:pt>
                <c:pt idx="5600">
                  <c:v>56.1</c:v>
                </c:pt>
                <c:pt idx="5601">
                  <c:v>56.11</c:v>
                </c:pt>
                <c:pt idx="5602">
                  <c:v>56.12</c:v>
                </c:pt>
                <c:pt idx="5603">
                  <c:v>56.13</c:v>
                </c:pt>
                <c:pt idx="5604">
                  <c:v>56.14</c:v>
                </c:pt>
                <c:pt idx="5605">
                  <c:v>56.15</c:v>
                </c:pt>
                <c:pt idx="5606">
                  <c:v>56.16</c:v>
                </c:pt>
                <c:pt idx="5607">
                  <c:v>56.17</c:v>
                </c:pt>
                <c:pt idx="5608">
                  <c:v>56.18</c:v>
                </c:pt>
                <c:pt idx="5609">
                  <c:v>56.19</c:v>
                </c:pt>
                <c:pt idx="5610">
                  <c:v>56.2</c:v>
                </c:pt>
                <c:pt idx="5611">
                  <c:v>56.21</c:v>
                </c:pt>
                <c:pt idx="5612">
                  <c:v>56.22</c:v>
                </c:pt>
                <c:pt idx="5613">
                  <c:v>56.23</c:v>
                </c:pt>
                <c:pt idx="5614">
                  <c:v>56.24</c:v>
                </c:pt>
                <c:pt idx="5615">
                  <c:v>56.25</c:v>
                </c:pt>
                <c:pt idx="5616">
                  <c:v>56.26</c:v>
                </c:pt>
                <c:pt idx="5617">
                  <c:v>56.27</c:v>
                </c:pt>
                <c:pt idx="5618">
                  <c:v>56.28</c:v>
                </c:pt>
                <c:pt idx="5619">
                  <c:v>56.29</c:v>
                </c:pt>
                <c:pt idx="5620">
                  <c:v>56.3</c:v>
                </c:pt>
                <c:pt idx="5621">
                  <c:v>56.31</c:v>
                </c:pt>
                <c:pt idx="5622">
                  <c:v>56.32</c:v>
                </c:pt>
                <c:pt idx="5623">
                  <c:v>56.33</c:v>
                </c:pt>
                <c:pt idx="5624">
                  <c:v>56.34</c:v>
                </c:pt>
                <c:pt idx="5625">
                  <c:v>56.35</c:v>
                </c:pt>
                <c:pt idx="5626">
                  <c:v>56.36</c:v>
                </c:pt>
                <c:pt idx="5627">
                  <c:v>56.37</c:v>
                </c:pt>
                <c:pt idx="5628">
                  <c:v>56.38</c:v>
                </c:pt>
                <c:pt idx="5629">
                  <c:v>56.39</c:v>
                </c:pt>
                <c:pt idx="5630">
                  <c:v>56.4</c:v>
                </c:pt>
                <c:pt idx="5631">
                  <c:v>56.41</c:v>
                </c:pt>
                <c:pt idx="5632">
                  <c:v>56.42</c:v>
                </c:pt>
                <c:pt idx="5633">
                  <c:v>56.43</c:v>
                </c:pt>
                <c:pt idx="5634">
                  <c:v>56.44</c:v>
                </c:pt>
                <c:pt idx="5635">
                  <c:v>56.45</c:v>
                </c:pt>
                <c:pt idx="5636">
                  <c:v>56.46</c:v>
                </c:pt>
                <c:pt idx="5637">
                  <c:v>56.47</c:v>
                </c:pt>
                <c:pt idx="5638">
                  <c:v>56.48</c:v>
                </c:pt>
                <c:pt idx="5639">
                  <c:v>56.49</c:v>
                </c:pt>
                <c:pt idx="5640">
                  <c:v>56.5</c:v>
                </c:pt>
                <c:pt idx="5641">
                  <c:v>56.51</c:v>
                </c:pt>
                <c:pt idx="5642">
                  <c:v>56.52</c:v>
                </c:pt>
                <c:pt idx="5643">
                  <c:v>56.53</c:v>
                </c:pt>
                <c:pt idx="5644">
                  <c:v>56.54</c:v>
                </c:pt>
                <c:pt idx="5645">
                  <c:v>56.55</c:v>
                </c:pt>
                <c:pt idx="5646">
                  <c:v>56.56</c:v>
                </c:pt>
                <c:pt idx="5647">
                  <c:v>56.57</c:v>
                </c:pt>
                <c:pt idx="5648">
                  <c:v>56.58</c:v>
                </c:pt>
                <c:pt idx="5649">
                  <c:v>56.59</c:v>
                </c:pt>
                <c:pt idx="5650">
                  <c:v>56.6</c:v>
                </c:pt>
                <c:pt idx="5651">
                  <c:v>56.61</c:v>
                </c:pt>
                <c:pt idx="5652">
                  <c:v>56.62</c:v>
                </c:pt>
                <c:pt idx="5653">
                  <c:v>56.63</c:v>
                </c:pt>
                <c:pt idx="5654">
                  <c:v>56.64</c:v>
                </c:pt>
                <c:pt idx="5655">
                  <c:v>56.65</c:v>
                </c:pt>
                <c:pt idx="5656">
                  <c:v>56.66</c:v>
                </c:pt>
                <c:pt idx="5657">
                  <c:v>56.67</c:v>
                </c:pt>
                <c:pt idx="5658">
                  <c:v>56.68</c:v>
                </c:pt>
                <c:pt idx="5659">
                  <c:v>56.69</c:v>
                </c:pt>
                <c:pt idx="5660">
                  <c:v>56.7</c:v>
                </c:pt>
                <c:pt idx="5661">
                  <c:v>56.71</c:v>
                </c:pt>
                <c:pt idx="5662">
                  <c:v>56.72</c:v>
                </c:pt>
                <c:pt idx="5663">
                  <c:v>56.73</c:v>
                </c:pt>
                <c:pt idx="5664">
                  <c:v>56.74</c:v>
                </c:pt>
                <c:pt idx="5665">
                  <c:v>56.75</c:v>
                </c:pt>
                <c:pt idx="5666">
                  <c:v>56.76</c:v>
                </c:pt>
                <c:pt idx="5667">
                  <c:v>56.77</c:v>
                </c:pt>
                <c:pt idx="5668">
                  <c:v>56.78</c:v>
                </c:pt>
                <c:pt idx="5669">
                  <c:v>56.79</c:v>
                </c:pt>
                <c:pt idx="5670">
                  <c:v>56.8</c:v>
                </c:pt>
                <c:pt idx="5671">
                  <c:v>56.81</c:v>
                </c:pt>
                <c:pt idx="5672">
                  <c:v>56.82</c:v>
                </c:pt>
                <c:pt idx="5673">
                  <c:v>56.83</c:v>
                </c:pt>
                <c:pt idx="5674">
                  <c:v>56.84</c:v>
                </c:pt>
                <c:pt idx="5675">
                  <c:v>56.85</c:v>
                </c:pt>
                <c:pt idx="5676">
                  <c:v>56.86</c:v>
                </c:pt>
                <c:pt idx="5677">
                  <c:v>56.87</c:v>
                </c:pt>
                <c:pt idx="5678">
                  <c:v>56.88</c:v>
                </c:pt>
                <c:pt idx="5679">
                  <c:v>56.89</c:v>
                </c:pt>
                <c:pt idx="5680">
                  <c:v>56.9</c:v>
                </c:pt>
                <c:pt idx="5681">
                  <c:v>56.91</c:v>
                </c:pt>
                <c:pt idx="5682">
                  <c:v>56.92</c:v>
                </c:pt>
                <c:pt idx="5683">
                  <c:v>56.93</c:v>
                </c:pt>
                <c:pt idx="5684">
                  <c:v>56.94</c:v>
                </c:pt>
                <c:pt idx="5685">
                  <c:v>56.95</c:v>
                </c:pt>
                <c:pt idx="5686">
                  <c:v>56.96</c:v>
                </c:pt>
                <c:pt idx="5687">
                  <c:v>56.97</c:v>
                </c:pt>
                <c:pt idx="5688">
                  <c:v>56.98</c:v>
                </c:pt>
                <c:pt idx="5689">
                  <c:v>56.99</c:v>
                </c:pt>
                <c:pt idx="5690">
                  <c:v>57</c:v>
                </c:pt>
                <c:pt idx="5691">
                  <c:v>57.01</c:v>
                </c:pt>
                <c:pt idx="5692">
                  <c:v>57.02</c:v>
                </c:pt>
                <c:pt idx="5693">
                  <c:v>57.03</c:v>
                </c:pt>
                <c:pt idx="5694">
                  <c:v>57.04</c:v>
                </c:pt>
                <c:pt idx="5695">
                  <c:v>57.05</c:v>
                </c:pt>
                <c:pt idx="5696">
                  <c:v>57.06</c:v>
                </c:pt>
                <c:pt idx="5697">
                  <c:v>57.07</c:v>
                </c:pt>
                <c:pt idx="5698">
                  <c:v>57.08</c:v>
                </c:pt>
                <c:pt idx="5699">
                  <c:v>57.09</c:v>
                </c:pt>
                <c:pt idx="5700">
                  <c:v>57.1</c:v>
                </c:pt>
                <c:pt idx="5701">
                  <c:v>57.11</c:v>
                </c:pt>
                <c:pt idx="5702">
                  <c:v>57.12</c:v>
                </c:pt>
                <c:pt idx="5703">
                  <c:v>57.13</c:v>
                </c:pt>
                <c:pt idx="5704">
                  <c:v>57.14</c:v>
                </c:pt>
                <c:pt idx="5705">
                  <c:v>57.15</c:v>
                </c:pt>
                <c:pt idx="5706">
                  <c:v>57.16</c:v>
                </c:pt>
                <c:pt idx="5707">
                  <c:v>57.17</c:v>
                </c:pt>
                <c:pt idx="5708">
                  <c:v>57.18</c:v>
                </c:pt>
                <c:pt idx="5709">
                  <c:v>57.19</c:v>
                </c:pt>
                <c:pt idx="5710">
                  <c:v>57.2</c:v>
                </c:pt>
                <c:pt idx="5711">
                  <c:v>57.21</c:v>
                </c:pt>
                <c:pt idx="5712">
                  <c:v>57.22</c:v>
                </c:pt>
                <c:pt idx="5713">
                  <c:v>57.23</c:v>
                </c:pt>
                <c:pt idx="5714">
                  <c:v>57.24</c:v>
                </c:pt>
                <c:pt idx="5715">
                  <c:v>57.25</c:v>
                </c:pt>
                <c:pt idx="5716">
                  <c:v>57.26</c:v>
                </c:pt>
                <c:pt idx="5717">
                  <c:v>57.27</c:v>
                </c:pt>
                <c:pt idx="5718">
                  <c:v>57.28</c:v>
                </c:pt>
                <c:pt idx="5719">
                  <c:v>57.29</c:v>
                </c:pt>
                <c:pt idx="5720">
                  <c:v>57.3</c:v>
                </c:pt>
                <c:pt idx="5721">
                  <c:v>57.31</c:v>
                </c:pt>
                <c:pt idx="5722">
                  <c:v>57.32</c:v>
                </c:pt>
                <c:pt idx="5723">
                  <c:v>57.33</c:v>
                </c:pt>
                <c:pt idx="5724">
                  <c:v>57.34</c:v>
                </c:pt>
                <c:pt idx="5725">
                  <c:v>57.35</c:v>
                </c:pt>
                <c:pt idx="5726">
                  <c:v>57.36</c:v>
                </c:pt>
                <c:pt idx="5727">
                  <c:v>57.37</c:v>
                </c:pt>
                <c:pt idx="5728">
                  <c:v>57.38</c:v>
                </c:pt>
                <c:pt idx="5729">
                  <c:v>57.39</c:v>
                </c:pt>
                <c:pt idx="5730">
                  <c:v>57.4</c:v>
                </c:pt>
                <c:pt idx="5731">
                  <c:v>57.41</c:v>
                </c:pt>
                <c:pt idx="5732">
                  <c:v>57.42</c:v>
                </c:pt>
                <c:pt idx="5733">
                  <c:v>57.43</c:v>
                </c:pt>
                <c:pt idx="5734">
                  <c:v>57.44</c:v>
                </c:pt>
                <c:pt idx="5735">
                  <c:v>57.45</c:v>
                </c:pt>
                <c:pt idx="5736">
                  <c:v>57.46</c:v>
                </c:pt>
                <c:pt idx="5737">
                  <c:v>57.47</c:v>
                </c:pt>
                <c:pt idx="5738">
                  <c:v>57.48</c:v>
                </c:pt>
                <c:pt idx="5739">
                  <c:v>57.49</c:v>
                </c:pt>
                <c:pt idx="5740">
                  <c:v>57.5</c:v>
                </c:pt>
                <c:pt idx="5741">
                  <c:v>57.51</c:v>
                </c:pt>
                <c:pt idx="5742">
                  <c:v>57.52</c:v>
                </c:pt>
                <c:pt idx="5743">
                  <c:v>57.53</c:v>
                </c:pt>
                <c:pt idx="5744">
                  <c:v>57.54</c:v>
                </c:pt>
                <c:pt idx="5745">
                  <c:v>57.55</c:v>
                </c:pt>
                <c:pt idx="5746">
                  <c:v>57.56</c:v>
                </c:pt>
                <c:pt idx="5747">
                  <c:v>57.57</c:v>
                </c:pt>
                <c:pt idx="5748">
                  <c:v>57.58</c:v>
                </c:pt>
                <c:pt idx="5749">
                  <c:v>57.59</c:v>
                </c:pt>
                <c:pt idx="5750">
                  <c:v>57.6</c:v>
                </c:pt>
                <c:pt idx="5751">
                  <c:v>57.61</c:v>
                </c:pt>
                <c:pt idx="5752">
                  <c:v>57.62</c:v>
                </c:pt>
                <c:pt idx="5753">
                  <c:v>57.63</c:v>
                </c:pt>
                <c:pt idx="5754">
                  <c:v>57.64</c:v>
                </c:pt>
                <c:pt idx="5755">
                  <c:v>57.65</c:v>
                </c:pt>
                <c:pt idx="5756">
                  <c:v>57.66</c:v>
                </c:pt>
                <c:pt idx="5757">
                  <c:v>57.67</c:v>
                </c:pt>
                <c:pt idx="5758">
                  <c:v>57.68</c:v>
                </c:pt>
                <c:pt idx="5759">
                  <c:v>57.69</c:v>
                </c:pt>
                <c:pt idx="5760">
                  <c:v>57.7</c:v>
                </c:pt>
                <c:pt idx="5761">
                  <c:v>57.71</c:v>
                </c:pt>
                <c:pt idx="5762">
                  <c:v>57.72</c:v>
                </c:pt>
                <c:pt idx="5763">
                  <c:v>57.73</c:v>
                </c:pt>
                <c:pt idx="5764">
                  <c:v>57.74</c:v>
                </c:pt>
                <c:pt idx="5765">
                  <c:v>57.75</c:v>
                </c:pt>
                <c:pt idx="5766">
                  <c:v>57.76</c:v>
                </c:pt>
                <c:pt idx="5767">
                  <c:v>57.77</c:v>
                </c:pt>
                <c:pt idx="5768">
                  <c:v>57.78</c:v>
                </c:pt>
                <c:pt idx="5769">
                  <c:v>57.79</c:v>
                </c:pt>
                <c:pt idx="5770">
                  <c:v>57.8</c:v>
                </c:pt>
                <c:pt idx="5771">
                  <c:v>57.81</c:v>
                </c:pt>
                <c:pt idx="5772">
                  <c:v>57.82</c:v>
                </c:pt>
                <c:pt idx="5773">
                  <c:v>57.83</c:v>
                </c:pt>
                <c:pt idx="5774">
                  <c:v>57.84</c:v>
                </c:pt>
                <c:pt idx="5775">
                  <c:v>57.85</c:v>
                </c:pt>
                <c:pt idx="5776">
                  <c:v>57.86</c:v>
                </c:pt>
                <c:pt idx="5777">
                  <c:v>57.87</c:v>
                </c:pt>
                <c:pt idx="5778">
                  <c:v>57.88</c:v>
                </c:pt>
                <c:pt idx="5779">
                  <c:v>57.89</c:v>
                </c:pt>
                <c:pt idx="5780">
                  <c:v>57.9</c:v>
                </c:pt>
                <c:pt idx="5781">
                  <c:v>57.91</c:v>
                </c:pt>
                <c:pt idx="5782">
                  <c:v>57.92</c:v>
                </c:pt>
                <c:pt idx="5783">
                  <c:v>57.93</c:v>
                </c:pt>
                <c:pt idx="5784">
                  <c:v>57.94</c:v>
                </c:pt>
                <c:pt idx="5785">
                  <c:v>57.95</c:v>
                </c:pt>
                <c:pt idx="5786">
                  <c:v>57.96</c:v>
                </c:pt>
                <c:pt idx="5787">
                  <c:v>57.97</c:v>
                </c:pt>
                <c:pt idx="5788">
                  <c:v>57.98</c:v>
                </c:pt>
                <c:pt idx="5789">
                  <c:v>57.99</c:v>
                </c:pt>
                <c:pt idx="5790">
                  <c:v>58</c:v>
                </c:pt>
                <c:pt idx="5791">
                  <c:v>58.01</c:v>
                </c:pt>
                <c:pt idx="5792">
                  <c:v>58.02</c:v>
                </c:pt>
                <c:pt idx="5793">
                  <c:v>58.03</c:v>
                </c:pt>
                <c:pt idx="5794">
                  <c:v>58.04</c:v>
                </c:pt>
                <c:pt idx="5795">
                  <c:v>58.05</c:v>
                </c:pt>
                <c:pt idx="5796">
                  <c:v>58.06</c:v>
                </c:pt>
                <c:pt idx="5797">
                  <c:v>58.07</c:v>
                </c:pt>
                <c:pt idx="5798">
                  <c:v>58.08</c:v>
                </c:pt>
                <c:pt idx="5799">
                  <c:v>58.09</c:v>
                </c:pt>
                <c:pt idx="5800">
                  <c:v>58.1</c:v>
                </c:pt>
                <c:pt idx="5801">
                  <c:v>58.11</c:v>
                </c:pt>
                <c:pt idx="5802">
                  <c:v>58.12</c:v>
                </c:pt>
                <c:pt idx="5803">
                  <c:v>58.13</c:v>
                </c:pt>
                <c:pt idx="5804">
                  <c:v>58.14</c:v>
                </c:pt>
                <c:pt idx="5805">
                  <c:v>58.15</c:v>
                </c:pt>
                <c:pt idx="5806">
                  <c:v>58.16</c:v>
                </c:pt>
                <c:pt idx="5807">
                  <c:v>58.17</c:v>
                </c:pt>
                <c:pt idx="5808">
                  <c:v>58.18</c:v>
                </c:pt>
                <c:pt idx="5809">
                  <c:v>58.19</c:v>
                </c:pt>
                <c:pt idx="5810">
                  <c:v>58.2</c:v>
                </c:pt>
                <c:pt idx="5811">
                  <c:v>58.21</c:v>
                </c:pt>
                <c:pt idx="5812">
                  <c:v>58.22</c:v>
                </c:pt>
                <c:pt idx="5813">
                  <c:v>58.23</c:v>
                </c:pt>
                <c:pt idx="5814">
                  <c:v>58.24</c:v>
                </c:pt>
                <c:pt idx="5815">
                  <c:v>58.25</c:v>
                </c:pt>
                <c:pt idx="5816">
                  <c:v>58.26</c:v>
                </c:pt>
                <c:pt idx="5817">
                  <c:v>58.27</c:v>
                </c:pt>
                <c:pt idx="5818">
                  <c:v>58.28</c:v>
                </c:pt>
                <c:pt idx="5819">
                  <c:v>58.29</c:v>
                </c:pt>
                <c:pt idx="5820">
                  <c:v>58.3</c:v>
                </c:pt>
                <c:pt idx="5821">
                  <c:v>58.31</c:v>
                </c:pt>
                <c:pt idx="5822">
                  <c:v>58.32</c:v>
                </c:pt>
                <c:pt idx="5823">
                  <c:v>58.33</c:v>
                </c:pt>
                <c:pt idx="5824">
                  <c:v>58.34</c:v>
                </c:pt>
                <c:pt idx="5825">
                  <c:v>58.35</c:v>
                </c:pt>
                <c:pt idx="5826">
                  <c:v>58.36</c:v>
                </c:pt>
                <c:pt idx="5827">
                  <c:v>58.37</c:v>
                </c:pt>
                <c:pt idx="5828">
                  <c:v>58.38</c:v>
                </c:pt>
                <c:pt idx="5829">
                  <c:v>58.39</c:v>
                </c:pt>
                <c:pt idx="5830">
                  <c:v>58.4</c:v>
                </c:pt>
                <c:pt idx="5831">
                  <c:v>58.41</c:v>
                </c:pt>
                <c:pt idx="5832">
                  <c:v>58.42</c:v>
                </c:pt>
                <c:pt idx="5833">
                  <c:v>58.43</c:v>
                </c:pt>
                <c:pt idx="5834">
                  <c:v>58.44</c:v>
                </c:pt>
                <c:pt idx="5835">
                  <c:v>58.45</c:v>
                </c:pt>
                <c:pt idx="5836">
                  <c:v>58.46</c:v>
                </c:pt>
                <c:pt idx="5837">
                  <c:v>58.47</c:v>
                </c:pt>
                <c:pt idx="5838">
                  <c:v>58.48</c:v>
                </c:pt>
                <c:pt idx="5839">
                  <c:v>58.49</c:v>
                </c:pt>
                <c:pt idx="5840">
                  <c:v>58.5</c:v>
                </c:pt>
                <c:pt idx="5841">
                  <c:v>58.51</c:v>
                </c:pt>
                <c:pt idx="5842">
                  <c:v>58.52</c:v>
                </c:pt>
                <c:pt idx="5843">
                  <c:v>58.53</c:v>
                </c:pt>
                <c:pt idx="5844">
                  <c:v>58.54</c:v>
                </c:pt>
                <c:pt idx="5845">
                  <c:v>58.55</c:v>
                </c:pt>
                <c:pt idx="5846">
                  <c:v>58.56</c:v>
                </c:pt>
                <c:pt idx="5847">
                  <c:v>58.57</c:v>
                </c:pt>
                <c:pt idx="5848">
                  <c:v>58.58</c:v>
                </c:pt>
                <c:pt idx="5849">
                  <c:v>58.59</c:v>
                </c:pt>
                <c:pt idx="5850">
                  <c:v>58.6</c:v>
                </c:pt>
                <c:pt idx="5851">
                  <c:v>58.61</c:v>
                </c:pt>
                <c:pt idx="5852">
                  <c:v>58.62</c:v>
                </c:pt>
                <c:pt idx="5853">
                  <c:v>58.63</c:v>
                </c:pt>
                <c:pt idx="5854">
                  <c:v>58.64</c:v>
                </c:pt>
                <c:pt idx="5855">
                  <c:v>58.65</c:v>
                </c:pt>
                <c:pt idx="5856">
                  <c:v>58.66</c:v>
                </c:pt>
                <c:pt idx="5857">
                  <c:v>58.67</c:v>
                </c:pt>
                <c:pt idx="5858">
                  <c:v>58.68</c:v>
                </c:pt>
                <c:pt idx="5859">
                  <c:v>58.69</c:v>
                </c:pt>
                <c:pt idx="5860">
                  <c:v>58.7</c:v>
                </c:pt>
                <c:pt idx="5861">
                  <c:v>58.71</c:v>
                </c:pt>
                <c:pt idx="5862">
                  <c:v>58.72</c:v>
                </c:pt>
                <c:pt idx="5863">
                  <c:v>58.73</c:v>
                </c:pt>
                <c:pt idx="5864">
                  <c:v>58.74</c:v>
                </c:pt>
                <c:pt idx="5865">
                  <c:v>58.75</c:v>
                </c:pt>
                <c:pt idx="5866">
                  <c:v>58.76</c:v>
                </c:pt>
                <c:pt idx="5867">
                  <c:v>58.77</c:v>
                </c:pt>
                <c:pt idx="5868">
                  <c:v>58.78</c:v>
                </c:pt>
                <c:pt idx="5869">
                  <c:v>58.79</c:v>
                </c:pt>
                <c:pt idx="5870">
                  <c:v>58.8</c:v>
                </c:pt>
                <c:pt idx="5871">
                  <c:v>58.81</c:v>
                </c:pt>
                <c:pt idx="5872">
                  <c:v>58.82</c:v>
                </c:pt>
                <c:pt idx="5873">
                  <c:v>58.83</c:v>
                </c:pt>
                <c:pt idx="5874">
                  <c:v>58.84</c:v>
                </c:pt>
                <c:pt idx="5875">
                  <c:v>58.85</c:v>
                </c:pt>
                <c:pt idx="5876">
                  <c:v>58.86</c:v>
                </c:pt>
                <c:pt idx="5877">
                  <c:v>58.87</c:v>
                </c:pt>
                <c:pt idx="5878">
                  <c:v>58.88</c:v>
                </c:pt>
                <c:pt idx="5879">
                  <c:v>58.89</c:v>
                </c:pt>
                <c:pt idx="5880">
                  <c:v>58.9</c:v>
                </c:pt>
                <c:pt idx="5881">
                  <c:v>58.91</c:v>
                </c:pt>
                <c:pt idx="5882">
                  <c:v>58.92</c:v>
                </c:pt>
                <c:pt idx="5883">
                  <c:v>58.93</c:v>
                </c:pt>
                <c:pt idx="5884">
                  <c:v>58.94</c:v>
                </c:pt>
                <c:pt idx="5885">
                  <c:v>58.95</c:v>
                </c:pt>
                <c:pt idx="5886">
                  <c:v>58.96</c:v>
                </c:pt>
                <c:pt idx="5887">
                  <c:v>58.97</c:v>
                </c:pt>
                <c:pt idx="5888">
                  <c:v>58.98</c:v>
                </c:pt>
                <c:pt idx="5889">
                  <c:v>58.99</c:v>
                </c:pt>
                <c:pt idx="5890">
                  <c:v>59</c:v>
                </c:pt>
                <c:pt idx="5891">
                  <c:v>59.01</c:v>
                </c:pt>
                <c:pt idx="5892">
                  <c:v>59.02</c:v>
                </c:pt>
                <c:pt idx="5893">
                  <c:v>59.03</c:v>
                </c:pt>
                <c:pt idx="5894">
                  <c:v>59.04</c:v>
                </c:pt>
                <c:pt idx="5895">
                  <c:v>59.05</c:v>
                </c:pt>
                <c:pt idx="5896">
                  <c:v>59.06</c:v>
                </c:pt>
                <c:pt idx="5897">
                  <c:v>59.07</c:v>
                </c:pt>
                <c:pt idx="5898">
                  <c:v>59.08</c:v>
                </c:pt>
                <c:pt idx="5899">
                  <c:v>59.09</c:v>
                </c:pt>
                <c:pt idx="5900">
                  <c:v>59.1</c:v>
                </c:pt>
                <c:pt idx="5901">
                  <c:v>59.11</c:v>
                </c:pt>
                <c:pt idx="5902">
                  <c:v>59.12</c:v>
                </c:pt>
                <c:pt idx="5903">
                  <c:v>59.13</c:v>
                </c:pt>
                <c:pt idx="5904">
                  <c:v>59.14</c:v>
                </c:pt>
                <c:pt idx="5905">
                  <c:v>59.15</c:v>
                </c:pt>
                <c:pt idx="5906">
                  <c:v>59.16</c:v>
                </c:pt>
                <c:pt idx="5907">
                  <c:v>59.17</c:v>
                </c:pt>
                <c:pt idx="5908">
                  <c:v>59.18</c:v>
                </c:pt>
                <c:pt idx="5909">
                  <c:v>59.19</c:v>
                </c:pt>
                <c:pt idx="5910">
                  <c:v>59.2</c:v>
                </c:pt>
                <c:pt idx="5911">
                  <c:v>59.21</c:v>
                </c:pt>
                <c:pt idx="5912">
                  <c:v>59.22</c:v>
                </c:pt>
                <c:pt idx="5913">
                  <c:v>59.23</c:v>
                </c:pt>
                <c:pt idx="5914">
                  <c:v>59.24</c:v>
                </c:pt>
                <c:pt idx="5915">
                  <c:v>59.25</c:v>
                </c:pt>
                <c:pt idx="5916">
                  <c:v>59.26</c:v>
                </c:pt>
                <c:pt idx="5917">
                  <c:v>59.27</c:v>
                </c:pt>
                <c:pt idx="5918">
                  <c:v>59.28</c:v>
                </c:pt>
                <c:pt idx="5919">
                  <c:v>59.29</c:v>
                </c:pt>
                <c:pt idx="5920">
                  <c:v>59.3</c:v>
                </c:pt>
                <c:pt idx="5921">
                  <c:v>59.31</c:v>
                </c:pt>
                <c:pt idx="5922">
                  <c:v>59.32</c:v>
                </c:pt>
                <c:pt idx="5923">
                  <c:v>59.33</c:v>
                </c:pt>
                <c:pt idx="5924">
                  <c:v>59.34</c:v>
                </c:pt>
                <c:pt idx="5925">
                  <c:v>59.35</c:v>
                </c:pt>
                <c:pt idx="5926">
                  <c:v>59.36</c:v>
                </c:pt>
                <c:pt idx="5927">
                  <c:v>59.37</c:v>
                </c:pt>
                <c:pt idx="5928">
                  <c:v>59.38</c:v>
                </c:pt>
                <c:pt idx="5929">
                  <c:v>59.39</c:v>
                </c:pt>
                <c:pt idx="5930">
                  <c:v>59.4</c:v>
                </c:pt>
                <c:pt idx="5931">
                  <c:v>59.41</c:v>
                </c:pt>
                <c:pt idx="5932">
                  <c:v>59.42</c:v>
                </c:pt>
                <c:pt idx="5933">
                  <c:v>59.43</c:v>
                </c:pt>
                <c:pt idx="5934">
                  <c:v>59.44</c:v>
                </c:pt>
                <c:pt idx="5935">
                  <c:v>59.45</c:v>
                </c:pt>
                <c:pt idx="5936">
                  <c:v>59.46</c:v>
                </c:pt>
                <c:pt idx="5937">
                  <c:v>59.47</c:v>
                </c:pt>
                <c:pt idx="5938">
                  <c:v>59.48</c:v>
                </c:pt>
                <c:pt idx="5939">
                  <c:v>59.49</c:v>
                </c:pt>
                <c:pt idx="5940">
                  <c:v>59.5</c:v>
                </c:pt>
                <c:pt idx="5941">
                  <c:v>59.51</c:v>
                </c:pt>
                <c:pt idx="5942">
                  <c:v>59.52</c:v>
                </c:pt>
                <c:pt idx="5943">
                  <c:v>59.53</c:v>
                </c:pt>
                <c:pt idx="5944">
                  <c:v>59.54</c:v>
                </c:pt>
                <c:pt idx="5945">
                  <c:v>59.55</c:v>
                </c:pt>
                <c:pt idx="5946">
                  <c:v>59.56</c:v>
                </c:pt>
                <c:pt idx="5947">
                  <c:v>59.57</c:v>
                </c:pt>
                <c:pt idx="5948">
                  <c:v>59.58</c:v>
                </c:pt>
                <c:pt idx="5949">
                  <c:v>59.59</c:v>
                </c:pt>
                <c:pt idx="5950">
                  <c:v>59.6</c:v>
                </c:pt>
                <c:pt idx="5951">
                  <c:v>59.61</c:v>
                </c:pt>
                <c:pt idx="5952">
                  <c:v>59.62</c:v>
                </c:pt>
                <c:pt idx="5953">
                  <c:v>59.63</c:v>
                </c:pt>
                <c:pt idx="5954">
                  <c:v>59.64</c:v>
                </c:pt>
                <c:pt idx="5955">
                  <c:v>59.65</c:v>
                </c:pt>
                <c:pt idx="5956">
                  <c:v>59.66</c:v>
                </c:pt>
                <c:pt idx="5957">
                  <c:v>59.67</c:v>
                </c:pt>
                <c:pt idx="5958">
                  <c:v>59.68</c:v>
                </c:pt>
                <c:pt idx="5959">
                  <c:v>59.69</c:v>
                </c:pt>
                <c:pt idx="5960">
                  <c:v>59.7</c:v>
                </c:pt>
                <c:pt idx="5961">
                  <c:v>59.71</c:v>
                </c:pt>
                <c:pt idx="5962">
                  <c:v>59.72</c:v>
                </c:pt>
                <c:pt idx="5963">
                  <c:v>59.73</c:v>
                </c:pt>
                <c:pt idx="5964">
                  <c:v>59.74</c:v>
                </c:pt>
                <c:pt idx="5965">
                  <c:v>59.75</c:v>
                </c:pt>
                <c:pt idx="5966">
                  <c:v>59.76</c:v>
                </c:pt>
                <c:pt idx="5967">
                  <c:v>59.77</c:v>
                </c:pt>
                <c:pt idx="5968">
                  <c:v>59.78</c:v>
                </c:pt>
                <c:pt idx="5969">
                  <c:v>59.79</c:v>
                </c:pt>
                <c:pt idx="5970">
                  <c:v>59.8</c:v>
                </c:pt>
                <c:pt idx="5971">
                  <c:v>59.81</c:v>
                </c:pt>
                <c:pt idx="5972">
                  <c:v>59.82</c:v>
                </c:pt>
                <c:pt idx="5973">
                  <c:v>59.83</c:v>
                </c:pt>
                <c:pt idx="5974">
                  <c:v>59.84</c:v>
                </c:pt>
                <c:pt idx="5975">
                  <c:v>59.85</c:v>
                </c:pt>
                <c:pt idx="5976">
                  <c:v>59.86</c:v>
                </c:pt>
                <c:pt idx="5977">
                  <c:v>59.87</c:v>
                </c:pt>
                <c:pt idx="5978">
                  <c:v>59.88</c:v>
                </c:pt>
                <c:pt idx="5979">
                  <c:v>59.89</c:v>
                </c:pt>
                <c:pt idx="5980">
                  <c:v>59.9</c:v>
                </c:pt>
                <c:pt idx="5981">
                  <c:v>59.91</c:v>
                </c:pt>
                <c:pt idx="5982">
                  <c:v>59.92</c:v>
                </c:pt>
                <c:pt idx="5983">
                  <c:v>59.93</c:v>
                </c:pt>
                <c:pt idx="5984">
                  <c:v>59.94</c:v>
                </c:pt>
                <c:pt idx="5985">
                  <c:v>59.95</c:v>
                </c:pt>
                <c:pt idx="5986">
                  <c:v>59.96</c:v>
                </c:pt>
                <c:pt idx="5987">
                  <c:v>59.97</c:v>
                </c:pt>
                <c:pt idx="5988">
                  <c:v>59.98</c:v>
                </c:pt>
                <c:pt idx="5989">
                  <c:v>59.99</c:v>
                </c:pt>
                <c:pt idx="5990">
                  <c:v>60</c:v>
                </c:pt>
                <c:pt idx="5991">
                  <c:v>60.01</c:v>
                </c:pt>
                <c:pt idx="5992">
                  <c:v>60.02</c:v>
                </c:pt>
                <c:pt idx="5993">
                  <c:v>60.03</c:v>
                </c:pt>
                <c:pt idx="5994">
                  <c:v>60.04</c:v>
                </c:pt>
                <c:pt idx="5995">
                  <c:v>60.05</c:v>
                </c:pt>
                <c:pt idx="5996">
                  <c:v>60.06</c:v>
                </c:pt>
                <c:pt idx="5997">
                  <c:v>60.07</c:v>
                </c:pt>
                <c:pt idx="5998">
                  <c:v>60.08</c:v>
                </c:pt>
                <c:pt idx="5999">
                  <c:v>60.09</c:v>
                </c:pt>
                <c:pt idx="6000">
                  <c:v>60.1</c:v>
                </c:pt>
                <c:pt idx="6001">
                  <c:v>60.11</c:v>
                </c:pt>
                <c:pt idx="6002">
                  <c:v>60.12</c:v>
                </c:pt>
                <c:pt idx="6003">
                  <c:v>60.13</c:v>
                </c:pt>
                <c:pt idx="6004">
                  <c:v>60.14</c:v>
                </c:pt>
                <c:pt idx="6005">
                  <c:v>60.15</c:v>
                </c:pt>
                <c:pt idx="6006">
                  <c:v>60.16</c:v>
                </c:pt>
                <c:pt idx="6007">
                  <c:v>60.17</c:v>
                </c:pt>
                <c:pt idx="6008">
                  <c:v>60.18</c:v>
                </c:pt>
                <c:pt idx="6009">
                  <c:v>60.19</c:v>
                </c:pt>
                <c:pt idx="6010">
                  <c:v>60.2</c:v>
                </c:pt>
                <c:pt idx="6011">
                  <c:v>60.21</c:v>
                </c:pt>
                <c:pt idx="6012">
                  <c:v>60.22</c:v>
                </c:pt>
                <c:pt idx="6013">
                  <c:v>60.23</c:v>
                </c:pt>
                <c:pt idx="6014">
                  <c:v>60.24</c:v>
                </c:pt>
                <c:pt idx="6015">
                  <c:v>60.25</c:v>
                </c:pt>
                <c:pt idx="6016">
                  <c:v>60.26</c:v>
                </c:pt>
                <c:pt idx="6017">
                  <c:v>60.27</c:v>
                </c:pt>
                <c:pt idx="6018">
                  <c:v>60.28</c:v>
                </c:pt>
                <c:pt idx="6019">
                  <c:v>60.29</c:v>
                </c:pt>
                <c:pt idx="6020">
                  <c:v>60.3</c:v>
                </c:pt>
                <c:pt idx="6021">
                  <c:v>60.31</c:v>
                </c:pt>
                <c:pt idx="6022">
                  <c:v>60.32</c:v>
                </c:pt>
                <c:pt idx="6023">
                  <c:v>60.33</c:v>
                </c:pt>
                <c:pt idx="6024">
                  <c:v>60.34</c:v>
                </c:pt>
                <c:pt idx="6025">
                  <c:v>60.35</c:v>
                </c:pt>
                <c:pt idx="6026">
                  <c:v>60.36</c:v>
                </c:pt>
                <c:pt idx="6027">
                  <c:v>60.37</c:v>
                </c:pt>
                <c:pt idx="6028">
                  <c:v>60.38</c:v>
                </c:pt>
                <c:pt idx="6029">
                  <c:v>60.39</c:v>
                </c:pt>
                <c:pt idx="6030">
                  <c:v>60.4</c:v>
                </c:pt>
                <c:pt idx="6031">
                  <c:v>60.41</c:v>
                </c:pt>
                <c:pt idx="6032">
                  <c:v>60.42</c:v>
                </c:pt>
                <c:pt idx="6033">
                  <c:v>60.43</c:v>
                </c:pt>
                <c:pt idx="6034">
                  <c:v>60.44</c:v>
                </c:pt>
                <c:pt idx="6035">
                  <c:v>60.45</c:v>
                </c:pt>
                <c:pt idx="6036">
                  <c:v>60.46</c:v>
                </c:pt>
                <c:pt idx="6037">
                  <c:v>60.47</c:v>
                </c:pt>
                <c:pt idx="6038">
                  <c:v>60.48</c:v>
                </c:pt>
                <c:pt idx="6039">
                  <c:v>60.49</c:v>
                </c:pt>
                <c:pt idx="6040">
                  <c:v>60.5</c:v>
                </c:pt>
                <c:pt idx="6041">
                  <c:v>60.51</c:v>
                </c:pt>
                <c:pt idx="6042">
                  <c:v>60.52</c:v>
                </c:pt>
                <c:pt idx="6043">
                  <c:v>60.53</c:v>
                </c:pt>
                <c:pt idx="6044">
                  <c:v>60.54</c:v>
                </c:pt>
                <c:pt idx="6045">
                  <c:v>60.55</c:v>
                </c:pt>
                <c:pt idx="6046">
                  <c:v>60.56</c:v>
                </c:pt>
                <c:pt idx="6047">
                  <c:v>60.57</c:v>
                </c:pt>
                <c:pt idx="6048">
                  <c:v>60.58</c:v>
                </c:pt>
                <c:pt idx="6049">
                  <c:v>60.59</c:v>
                </c:pt>
                <c:pt idx="6050">
                  <c:v>60.6</c:v>
                </c:pt>
                <c:pt idx="6051">
                  <c:v>60.61</c:v>
                </c:pt>
                <c:pt idx="6052">
                  <c:v>60.62</c:v>
                </c:pt>
                <c:pt idx="6053">
                  <c:v>60.63</c:v>
                </c:pt>
                <c:pt idx="6054">
                  <c:v>60.64</c:v>
                </c:pt>
                <c:pt idx="6055">
                  <c:v>60.65</c:v>
                </c:pt>
                <c:pt idx="6056">
                  <c:v>60.66</c:v>
                </c:pt>
                <c:pt idx="6057">
                  <c:v>60.67</c:v>
                </c:pt>
                <c:pt idx="6058">
                  <c:v>60.68</c:v>
                </c:pt>
                <c:pt idx="6059">
                  <c:v>60.69</c:v>
                </c:pt>
                <c:pt idx="6060">
                  <c:v>60.7</c:v>
                </c:pt>
                <c:pt idx="6061">
                  <c:v>60.71</c:v>
                </c:pt>
                <c:pt idx="6062">
                  <c:v>60.72</c:v>
                </c:pt>
                <c:pt idx="6063">
                  <c:v>60.73</c:v>
                </c:pt>
                <c:pt idx="6064">
                  <c:v>60.74</c:v>
                </c:pt>
                <c:pt idx="6065">
                  <c:v>60.75</c:v>
                </c:pt>
                <c:pt idx="6066">
                  <c:v>60.76</c:v>
                </c:pt>
                <c:pt idx="6067">
                  <c:v>60.77</c:v>
                </c:pt>
                <c:pt idx="6068">
                  <c:v>60.78</c:v>
                </c:pt>
                <c:pt idx="6069">
                  <c:v>60.79</c:v>
                </c:pt>
                <c:pt idx="6070">
                  <c:v>60.8</c:v>
                </c:pt>
                <c:pt idx="6071">
                  <c:v>60.81</c:v>
                </c:pt>
                <c:pt idx="6072">
                  <c:v>60.82</c:v>
                </c:pt>
                <c:pt idx="6073">
                  <c:v>60.83</c:v>
                </c:pt>
                <c:pt idx="6074">
                  <c:v>60.84</c:v>
                </c:pt>
                <c:pt idx="6075">
                  <c:v>60.85</c:v>
                </c:pt>
                <c:pt idx="6076">
                  <c:v>60.86</c:v>
                </c:pt>
                <c:pt idx="6077">
                  <c:v>60.87</c:v>
                </c:pt>
                <c:pt idx="6078">
                  <c:v>60.88</c:v>
                </c:pt>
                <c:pt idx="6079">
                  <c:v>60.89</c:v>
                </c:pt>
                <c:pt idx="6080">
                  <c:v>60.9</c:v>
                </c:pt>
                <c:pt idx="6081">
                  <c:v>60.91</c:v>
                </c:pt>
                <c:pt idx="6082">
                  <c:v>60.92</c:v>
                </c:pt>
                <c:pt idx="6083">
                  <c:v>60.93</c:v>
                </c:pt>
                <c:pt idx="6084">
                  <c:v>60.94</c:v>
                </c:pt>
                <c:pt idx="6085">
                  <c:v>60.95</c:v>
                </c:pt>
                <c:pt idx="6086">
                  <c:v>60.96</c:v>
                </c:pt>
                <c:pt idx="6087">
                  <c:v>60.97</c:v>
                </c:pt>
                <c:pt idx="6088">
                  <c:v>60.98</c:v>
                </c:pt>
                <c:pt idx="6089">
                  <c:v>60.99</c:v>
                </c:pt>
                <c:pt idx="6090">
                  <c:v>61</c:v>
                </c:pt>
                <c:pt idx="6091">
                  <c:v>61.01</c:v>
                </c:pt>
                <c:pt idx="6092">
                  <c:v>61.02</c:v>
                </c:pt>
                <c:pt idx="6093">
                  <c:v>61.03</c:v>
                </c:pt>
                <c:pt idx="6094">
                  <c:v>61.04</c:v>
                </c:pt>
                <c:pt idx="6095">
                  <c:v>61.05</c:v>
                </c:pt>
                <c:pt idx="6096">
                  <c:v>61.06</c:v>
                </c:pt>
                <c:pt idx="6097">
                  <c:v>61.07</c:v>
                </c:pt>
                <c:pt idx="6098">
                  <c:v>61.08</c:v>
                </c:pt>
                <c:pt idx="6099">
                  <c:v>61.09</c:v>
                </c:pt>
                <c:pt idx="6100">
                  <c:v>61.1</c:v>
                </c:pt>
                <c:pt idx="6101">
                  <c:v>61.11</c:v>
                </c:pt>
                <c:pt idx="6102">
                  <c:v>61.12</c:v>
                </c:pt>
                <c:pt idx="6103">
                  <c:v>61.13</c:v>
                </c:pt>
                <c:pt idx="6104">
                  <c:v>61.14</c:v>
                </c:pt>
                <c:pt idx="6105">
                  <c:v>61.15</c:v>
                </c:pt>
                <c:pt idx="6106">
                  <c:v>61.16</c:v>
                </c:pt>
                <c:pt idx="6107">
                  <c:v>61.17</c:v>
                </c:pt>
                <c:pt idx="6108">
                  <c:v>61.18</c:v>
                </c:pt>
                <c:pt idx="6109">
                  <c:v>61.19</c:v>
                </c:pt>
                <c:pt idx="6110">
                  <c:v>61.2</c:v>
                </c:pt>
                <c:pt idx="6111">
                  <c:v>61.21</c:v>
                </c:pt>
                <c:pt idx="6112">
                  <c:v>61.22</c:v>
                </c:pt>
                <c:pt idx="6113">
                  <c:v>61.23</c:v>
                </c:pt>
                <c:pt idx="6114">
                  <c:v>61.24</c:v>
                </c:pt>
                <c:pt idx="6115">
                  <c:v>61.25</c:v>
                </c:pt>
                <c:pt idx="6116">
                  <c:v>61.26</c:v>
                </c:pt>
                <c:pt idx="6117">
                  <c:v>61.27</c:v>
                </c:pt>
                <c:pt idx="6118">
                  <c:v>61.28</c:v>
                </c:pt>
                <c:pt idx="6119">
                  <c:v>61.29</c:v>
                </c:pt>
                <c:pt idx="6120">
                  <c:v>61.3</c:v>
                </c:pt>
                <c:pt idx="6121">
                  <c:v>61.31</c:v>
                </c:pt>
                <c:pt idx="6122">
                  <c:v>61.32</c:v>
                </c:pt>
                <c:pt idx="6123">
                  <c:v>61.33</c:v>
                </c:pt>
                <c:pt idx="6124">
                  <c:v>61.34</c:v>
                </c:pt>
                <c:pt idx="6125">
                  <c:v>61.35</c:v>
                </c:pt>
                <c:pt idx="6126">
                  <c:v>61.36</c:v>
                </c:pt>
                <c:pt idx="6127">
                  <c:v>61.37</c:v>
                </c:pt>
                <c:pt idx="6128">
                  <c:v>61.38</c:v>
                </c:pt>
                <c:pt idx="6129">
                  <c:v>61.39</c:v>
                </c:pt>
                <c:pt idx="6130">
                  <c:v>61.4</c:v>
                </c:pt>
                <c:pt idx="6131">
                  <c:v>61.41</c:v>
                </c:pt>
                <c:pt idx="6132">
                  <c:v>61.42</c:v>
                </c:pt>
                <c:pt idx="6133">
                  <c:v>61.43</c:v>
                </c:pt>
                <c:pt idx="6134">
                  <c:v>61.44</c:v>
                </c:pt>
                <c:pt idx="6135">
                  <c:v>61.45</c:v>
                </c:pt>
                <c:pt idx="6136">
                  <c:v>61.46</c:v>
                </c:pt>
                <c:pt idx="6137">
                  <c:v>61.47</c:v>
                </c:pt>
                <c:pt idx="6138">
                  <c:v>61.48</c:v>
                </c:pt>
                <c:pt idx="6139">
                  <c:v>61.49</c:v>
                </c:pt>
                <c:pt idx="6140">
                  <c:v>61.5</c:v>
                </c:pt>
                <c:pt idx="6141">
                  <c:v>61.51</c:v>
                </c:pt>
                <c:pt idx="6142">
                  <c:v>61.52</c:v>
                </c:pt>
                <c:pt idx="6143">
                  <c:v>61.53</c:v>
                </c:pt>
                <c:pt idx="6144">
                  <c:v>61.54</c:v>
                </c:pt>
                <c:pt idx="6145">
                  <c:v>61.55</c:v>
                </c:pt>
                <c:pt idx="6146">
                  <c:v>61.56</c:v>
                </c:pt>
                <c:pt idx="6147">
                  <c:v>61.57</c:v>
                </c:pt>
                <c:pt idx="6148">
                  <c:v>61.58</c:v>
                </c:pt>
                <c:pt idx="6149">
                  <c:v>61.59</c:v>
                </c:pt>
                <c:pt idx="6150">
                  <c:v>61.6</c:v>
                </c:pt>
                <c:pt idx="6151">
                  <c:v>61.61</c:v>
                </c:pt>
                <c:pt idx="6152">
                  <c:v>61.62</c:v>
                </c:pt>
                <c:pt idx="6153">
                  <c:v>61.63</c:v>
                </c:pt>
                <c:pt idx="6154">
                  <c:v>61.64</c:v>
                </c:pt>
                <c:pt idx="6155">
                  <c:v>61.65</c:v>
                </c:pt>
                <c:pt idx="6156">
                  <c:v>61.66</c:v>
                </c:pt>
                <c:pt idx="6157">
                  <c:v>61.67</c:v>
                </c:pt>
                <c:pt idx="6158">
                  <c:v>61.68</c:v>
                </c:pt>
                <c:pt idx="6159">
                  <c:v>61.69</c:v>
                </c:pt>
                <c:pt idx="6160">
                  <c:v>61.7</c:v>
                </c:pt>
                <c:pt idx="6161">
                  <c:v>61.71</c:v>
                </c:pt>
                <c:pt idx="6162">
                  <c:v>61.72</c:v>
                </c:pt>
                <c:pt idx="6163">
                  <c:v>61.73</c:v>
                </c:pt>
                <c:pt idx="6164">
                  <c:v>61.74</c:v>
                </c:pt>
                <c:pt idx="6165">
                  <c:v>61.75</c:v>
                </c:pt>
                <c:pt idx="6166">
                  <c:v>61.76</c:v>
                </c:pt>
                <c:pt idx="6167">
                  <c:v>61.77</c:v>
                </c:pt>
                <c:pt idx="6168">
                  <c:v>61.78</c:v>
                </c:pt>
                <c:pt idx="6169">
                  <c:v>61.79</c:v>
                </c:pt>
                <c:pt idx="6170">
                  <c:v>61.8</c:v>
                </c:pt>
                <c:pt idx="6171">
                  <c:v>61.81</c:v>
                </c:pt>
                <c:pt idx="6172">
                  <c:v>61.82</c:v>
                </c:pt>
                <c:pt idx="6173">
                  <c:v>61.83</c:v>
                </c:pt>
                <c:pt idx="6174">
                  <c:v>61.84</c:v>
                </c:pt>
                <c:pt idx="6175">
                  <c:v>61.85</c:v>
                </c:pt>
                <c:pt idx="6176">
                  <c:v>61.86</c:v>
                </c:pt>
                <c:pt idx="6177">
                  <c:v>61.87</c:v>
                </c:pt>
                <c:pt idx="6178">
                  <c:v>61.88</c:v>
                </c:pt>
                <c:pt idx="6179">
                  <c:v>61.89</c:v>
                </c:pt>
                <c:pt idx="6180">
                  <c:v>61.9</c:v>
                </c:pt>
                <c:pt idx="6181">
                  <c:v>61.91</c:v>
                </c:pt>
                <c:pt idx="6182">
                  <c:v>61.92</c:v>
                </c:pt>
                <c:pt idx="6183">
                  <c:v>61.93</c:v>
                </c:pt>
                <c:pt idx="6184">
                  <c:v>61.94</c:v>
                </c:pt>
                <c:pt idx="6185">
                  <c:v>61.95</c:v>
                </c:pt>
                <c:pt idx="6186">
                  <c:v>61.96</c:v>
                </c:pt>
                <c:pt idx="6187">
                  <c:v>61.97</c:v>
                </c:pt>
                <c:pt idx="6188">
                  <c:v>61.98</c:v>
                </c:pt>
                <c:pt idx="6189">
                  <c:v>61.99</c:v>
                </c:pt>
                <c:pt idx="6190">
                  <c:v>62</c:v>
                </c:pt>
                <c:pt idx="6191">
                  <c:v>62.01</c:v>
                </c:pt>
                <c:pt idx="6192">
                  <c:v>62.02</c:v>
                </c:pt>
                <c:pt idx="6193">
                  <c:v>62.03</c:v>
                </c:pt>
                <c:pt idx="6194">
                  <c:v>62.04</c:v>
                </c:pt>
                <c:pt idx="6195">
                  <c:v>62.05</c:v>
                </c:pt>
                <c:pt idx="6196">
                  <c:v>62.06</c:v>
                </c:pt>
                <c:pt idx="6197">
                  <c:v>62.07</c:v>
                </c:pt>
                <c:pt idx="6198">
                  <c:v>62.08</c:v>
                </c:pt>
                <c:pt idx="6199">
                  <c:v>62.09</c:v>
                </c:pt>
                <c:pt idx="6200">
                  <c:v>62.1</c:v>
                </c:pt>
                <c:pt idx="6201">
                  <c:v>62.11</c:v>
                </c:pt>
                <c:pt idx="6202">
                  <c:v>62.12</c:v>
                </c:pt>
                <c:pt idx="6203">
                  <c:v>62.13</c:v>
                </c:pt>
                <c:pt idx="6204">
                  <c:v>62.14</c:v>
                </c:pt>
                <c:pt idx="6205">
                  <c:v>62.15</c:v>
                </c:pt>
                <c:pt idx="6206">
                  <c:v>62.16</c:v>
                </c:pt>
                <c:pt idx="6207">
                  <c:v>62.17</c:v>
                </c:pt>
                <c:pt idx="6208">
                  <c:v>62.18</c:v>
                </c:pt>
                <c:pt idx="6209">
                  <c:v>62.19</c:v>
                </c:pt>
                <c:pt idx="6210">
                  <c:v>62.2</c:v>
                </c:pt>
                <c:pt idx="6211">
                  <c:v>62.21</c:v>
                </c:pt>
                <c:pt idx="6212">
                  <c:v>62.22</c:v>
                </c:pt>
                <c:pt idx="6213">
                  <c:v>62.23</c:v>
                </c:pt>
                <c:pt idx="6214">
                  <c:v>62.24</c:v>
                </c:pt>
                <c:pt idx="6215">
                  <c:v>62.25</c:v>
                </c:pt>
                <c:pt idx="6216">
                  <c:v>62.26</c:v>
                </c:pt>
                <c:pt idx="6217">
                  <c:v>62.27</c:v>
                </c:pt>
                <c:pt idx="6218">
                  <c:v>62.28</c:v>
                </c:pt>
                <c:pt idx="6219">
                  <c:v>62.29</c:v>
                </c:pt>
                <c:pt idx="6220">
                  <c:v>62.3</c:v>
                </c:pt>
                <c:pt idx="6221">
                  <c:v>62.31</c:v>
                </c:pt>
                <c:pt idx="6222">
                  <c:v>62.32</c:v>
                </c:pt>
                <c:pt idx="6223">
                  <c:v>62.33</c:v>
                </c:pt>
                <c:pt idx="6224">
                  <c:v>62.34</c:v>
                </c:pt>
                <c:pt idx="6225">
                  <c:v>62.35</c:v>
                </c:pt>
                <c:pt idx="6226">
                  <c:v>62.36</c:v>
                </c:pt>
                <c:pt idx="6227">
                  <c:v>62.37</c:v>
                </c:pt>
                <c:pt idx="6228">
                  <c:v>62.38</c:v>
                </c:pt>
                <c:pt idx="6229">
                  <c:v>62.39</c:v>
                </c:pt>
                <c:pt idx="6230">
                  <c:v>62.4</c:v>
                </c:pt>
                <c:pt idx="6231">
                  <c:v>62.41</c:v>
                </c:pt>
                <c:pt idx="6232">
                  <c:v>62.42</c:v>
                </c:pt>
                <c:pt idx="6233">
                  <c:v>62.43</c:v>
                </c:pt>
                <c:pt idx="6234">
                  <c:v>62.44</c:v>
                </c:pt>
                <c:pt idx="6235">
                  <c:v>62.45</c:v>
                </c:pt>
                <c:pt idx="6236">
                  <c:v>62.46</c:v>
                </c:pt>
                <c:pt idx="6237">
                  <c:v>62.47</c:v>
                </c:pt>
                <c:pt idx="6238">
                  <c:v>62.48</c:v>
                </c:pt>
                <c:pt idx="6239">
                  <c:v>62.49</c:v>
                </c:pt>
                <c:pt idx="6240">
                  <c:v>62.5</c:v>
                </c:pt>
                <c:pt idx="6241">
                  <c:v>62.51</c:v>
                </c:pt>
                <c:pt idx="6242">
                  <c:v>62.52</c:v>
                </c:pt>
                <c:pt idx="6243">
                  <c:v>62.53</c:v>
                </c:pt>
                <c:pt idx="6244">
                  <c:v>62.54</c:v>
                </c:pt>
                <c:pt idx="6245">
                  <c:v>62.55</c:v>
                </c:pt>
                <c:pt idx="6246">
                  <c:v>62.56</c:v>
                </c:pt>
                <c:pt idx="6247">
                  <c:v>62.57</c:v>
                </c:pt>
                <c:pt idx="6248">
                  <c:v>62.58</c:v>
                </c:pt>
                <c:pt idx="6249">
                  <c:v>62.59</c:v>
                </c:pt>
                <c:pt idx="6250">
                  <c:v>62.6</c:v>
                </c:pt>
                <c:pt idx="6251">
                  <c:v>62.61</c:v>
                </c:pt>
                <c:pt idx="6252">
                  <c:v>62.62</c:v>
                </c:pt>
                <c:pt idx="6253">
                  <c:v>62.63</c:v>
                </c:pt>
                <c:pt idx="6254">
                  <c:v>62.64</c:v>
                </c:pt>
                <c:pt idx="6255">
                  <c:v>62.65</c:v>
                </c:pt>
                <c:pt idx="6256">
                  <c:v>62.66</c:v>
                </c:pt>
                <c:pt idx="6257">
                  <c:v>62.67</c:v>
                </c:pt>
                <c:pt idx="6258">
                  <c:v>62.68</c:v>
                </c:pt>
                <c:pt idx="6259">
                  <c:v>62.69</c:v>
                </c:pt>
                <c:pt idx="6260">
                  <c:v>62.7</c:v>
                </c:pt>
                <c:pt idx="6261">
                  <c:v>62.71</c:v>
                </c:pt>
                <c:pt idx="6262">
                  <c:v>62.72</c:v>
                </c:pt>
                <c:pt idx="6263">
                  <c:v>62.73</c:v>
                </c:pt>
                <c:pt idx="6264">
                  <c:v>62.74</c:v>
                </c:pt>
                <c:pt idx="6265">
                  <c:v>62.75</c:v>
                </c:pt>
                <c:pt idx="6266">
                  <c:v>62.76</c:v>
                </c:pt>
                <c:pt idx="6267">
                  <c:v>62.77</c:v>
                </c:pt>
                <c:pt idx="6268">
                  <c:v>62.78</c:v>
                </c:pt>
                <c:pt idx="6269">
                  <c:v>62.79</c:v>
                </c:pt>
                <c:pt idx="6270">
                  <c:v>62.8</c:v>
                </c:pt>
                <c:pt idx="6271">
                  <c:v>62.81</c:v>
                </c:pt>
                <c:pt idx="6272">
                  <c:v>62.82</c:v>
                </c:pt>
                <c:pt idx="6273">
                  <c:v>62.83</c:v>
                </c:pt>
                <c:pt idx="6274">
                  <c:v>62.84</c:v>
                </c:pt>
                <c:pt idx="6275">
                  <c:v>62.85</c:v>
                </c:pt>
                <c:pt idx="6276">
                  <c:v>62.86</c:v>
                </c:pt>
                <c:pt idx="6277">
                  <c:v>62.87</c:v>
                </c:pt>
                <c:pt idx="6278">
                  <c:v>62.88</c:v>
                </c:pt>
                <c:pt idx="6279">
                  <c:v>62.89</c:v>
                </c:pt>
                <c:pt idx="6280">
                  <c:v>62.9</c:v>
                </c:pt>
                <c:pt idx="6281">
                  <c:v>62.91</c:v>
                </c:pt>
                <c:pt idx="6282">
                  <c:v>62.92</c:v>
                </c:pt>
                <c:pt idx="6283">
                  <c:v>62.93</c:v>
                </c:pt>
                <c:pt idx="6284">
                  <c:v>62.94</c:v>
                </c:pt>
                <c:pt idx="6285">
                  <c:v>62.95</c:v>
                </c:pt>
                <c:pt idx="6286">
                  <c:v>62.96</c:v>
                </c:pt>
                <c:pt idx="6287">
                  <c:v>62.97</c:v>
                </c:pt>
                <c:pt idx="6288">
                  <c:v>62.98</c:v>
                </c:pt>
                <c:pt idx="6289">
                  <c:v>62.99</c:v>
                </c:pt>
                <c:pt idx="6290">
                  <c:v>63</c:v>
                </c:pt>
                <c:pt idx="6291">
                  <c:v>63.01</c:v>
                </c:pt>
                <c:pt idx="6292">
                  <c:v>63.02</c:v>
                </c:pt>
                <c:pt idx="6293">
                  <c:v>63.03</c:v>
                </c:pt>
                <c:pt idx="6294">
                  <c:v>63.04</c:v>
                </c:pt>
                <c:pt idx="6295">
                  <c:v>63.05</c:v>
                </c:pt>
                <c:pt idx="6296">
                  <c:v>63.06</c:v>
                </c:pt>
                <c:pt idx="6297">
                  <c:v>63.07</c:v>
                </c:pt>
                <c:pt idx="6298">
                  <c:v>63.08</c:v>
                </c:pt>
                <c:pt idx="6299">
                  <c:v>63.09</c:v>
                </c:pt>
                <c:pt idx="6300">
                  <c:v>63.1</c:v>
                </c:pt>
                <c:pt idx="6301">
                  <c:v>63.11</c:v>
                </c:pt>
                <c:pt idx="6302">
                  <c:v>63.12</c:v>
                </c:pt>
                <c:pt idx="6303">
                  <c:v>63.13</c:v>
                </c:pt>
                <c:pt idx="6304">
                  <c:v>63.14</c:v>
                </c:pt>
                <c:pt idx="6305">
                  <c:v>63.15</c:v>
                </c:pt>
                <c:pt idx="6306">
                  <c:v>63.16</c:v>
                </c:pt>
                <c:pt idx="6307">
                  <c:v>63.17</c:v>
                </c:pt>
                <c:pt idx="6308">
                  <c:v>63.18</c:v>
                </c:pt>
                <c:pt idx="6309">
                  <c:v>63.19</c:v>
                </c:pt>
                <c:pt idx="6310">
                  <c:v>63.2</c:v>
                </c:pt>
                <c:pt idx="6311">
                  <c:v>63.21</c:v>
                </c:pt>
                <c:pt idx="6312">
                  <c:v>63.22</c:v>
                </c:pt>
                <c:pt idx="6313">
                  <c:v>63.23</c:v>
                </c:pt>
                <c:pt idx="6314">
                  <c:v>63.24</c:v>
                </c:pt>
                <c:pt idx="6315">
                  <c:v>63.25</c:v>
                </c:pt>
                <c:pt idx="6316">
                  <c:v>63.26</c:v>
                </c:pt>
                <c:pt idx="6317">
                  <c:v>63.27</c:v>
                </c:pt>
                <c:pt idx="6318">
                  <c:v>63.28</c:v>
                </c:pt>
                <c:pt idx="6319">
                  <c:v>63.29</c:v>
                </c:pt>
                <c:pt idx="6320">
                  <c:v>63.3</c:v>
                </c:pt>
                <c:pt idx="6321">
                  <c:v>63.31</c:v>
                </c:pt>
                <c:pt idx="6322">
                  <c:v>63.32</c:v>
                </c:pt>
                <c:pt idx="6323">
                  <c:v>63.33</c:v>
                </c:pt>
                <c:pt idx="6324">
                  <c:v>63.34</c:v>
                </c:pt>
                <c:pt idx="6325">
                  <c:v>63.35</c:v>
                </c:pt>
                <c:pt idx="6326">
                  <c:v>63.36</c:v>
                </c:pt>
                <c:pt idx="6327">
                  <c:v>63.37</c:v>
                </c:pt>
                <c:pt idx="6328">
                  <c:v>63.38</c:v>
                </c:pt>
                <c:pt idx="6329">
                  <c:v>63.39</c:v>
                </c:pt>
                <c:pt idx="6330">
                  <c:v>63.4</c:v>
                </c:pt>
                <c:pt idx="6331">
                  <c:v>63.41</c:v>
                </c:pt>
                <c:pt idx="6332">
                  <c:v>63.42</c:v>
                </c:pt>
                <c:pt idx="6333">
                  <c:v>63.43</c:v>
                </c:pt>
                <c:pt idx="6334">
                  <c:v>63.44</c:v>
                </c:pt>
                <c:pt idx="6335">
                  <c:v>63.45</c:v>
                </c:pt>
                <c:pt idx="6336">
                  <c:v>63.46</c:v>
                </c:pt>
                <c:pt idx="6337">
                  <c:v>63.47</c:v>
                </c:pt>
                <c:pt idx="6338">
                  <c:v>63.48</c:v>
                </c:pt>
                <c:pt idx="6339">
                  <c:v>63.49</c:v>
                </c:pt>
                <c:pt idx="6340">
                  <c:v>63.5</c:v>
                </c:pt>
                <c:pt idx="6341">
                  <c:v>63.51</c:v>
                </c:pt>
                <c:pt idx="6342">
                  <c:v>63.52</c:v>
                </c:pt>
                <c:pt idx="6343">
                  <c:v>63.53</c:v>
                </c:pt>
                <c:pt idx="6344">
                  <c:v>63.54</c:v>
                </c:pt>
                <c:pt idx="6345">
                  <c:v>63.55</c:v>
                </c:pt>
                <c:pt idx="6346">
                  <c:v>63.56</c:v>
                </c:pt>
                <c:pt idx="6347">
                  <c:v>63.57</c:v>
                </c:pt>
                <c:pt idx="6348">
                  <c:v>63.58</c:v>
                </c:pt>
                <c:pt idx="6349">
                  <c:v>63.59</c:v>
                </c:pt>
                <c:pt idx="6350">
                  <c:v>63.6</c:v>
                </c:pt>
                <c:pt idx="6351">
                  <c:v>63.61</c:v>
                </c:pt>
                <c:pt idx="6352">
                  <c:v>63.62</c:v>
                </c:pt>
                <c:pt idx="6353">
                  <c:v>63.63</c:v>
                </c:pt>
                <c:pt idx="6354">
                  <c:v>63.64</c:v>
                </c:pt>
                <c:pt idx="6355">
                  <c:v>63.65</c:v>
                </c:pt>
                <c:pt idx="6356">
                  <c:v>63.66</c:v>
                </c:pt>
                <c:pt idx="6357">
                  <c:v>63.67</c:v>
                </c:pt>
                <c:pt idx="6358">
                  <c:v>63.68</c:v>
                </c:pt>
                <c:pt idx="6359">
                  <c:v>63.69</c:v>
                </c:pt>
                <c:pt idx="6360">
                  <c:v>63.7</c:v>
                </c:pt>
                <c:pt idx="6361">
                  <c:v>63.71</c:v>
                </c:pt>
                <c:pt idx="6362">
                  <c:v>63.72</c:v>
                </c:pt>
                <c:pt idx="6363">
                  <c:v>63.73</c:v>
                </c:pt>
                <c:pt idx="6364">
                  <c:v>63.74</c:v>
                </c:pt>
                <c:pt idx="6365">
                  <c:v>63.75</c:v>
                </c:pt>
                <c:pt idx="6366">
                  <c:v>63.76</c:v>
                </c:pt>
                <c:pt idx="6367">
                  <c:v>63.77</c:v>
                </c:pt>
                <c:pt idx="6368">
                  <c:v>63.78</c:v>
                </c:pt>
                <c:pt idx="6369">
                  <c:v>63.79</c:v>
                </c:pt>
                <c:pt idx="6370">
                  <c:v>63.8</c:v>
                </c:pt>
                <c:pt idx="6371">
                  <c:v>63.81</c:v>
                </c:pt>
                <c:pt idx="6372">
                  <c:v>63.82</c:v>
                </c:pt>
                <c:pt idx="6373">
                  <c:v>63.83</c:v>
                </c:pt>
                <c:pt idx="6374">
                  <c:v>63.84</c:v>
                </c:pt>
                <c:pt idx="6375">
                  <c:v>63.85</c:v>
                </c:pt>
                <c:pt idx="6376">
                  <c:v>63.86</c:v>
                </c:pt>
                <c:pt idx="6377">
                  <c:v>63.87</c:v>
                </c:pt>
                <c:pt idx="6378">
                  <c:v>63.88</c:v>
                </c:pt>
                <c:pt idx="6379">
                  <c:v>63.89</c:v>
                </c:pt>
                <c:pt idx="6380">
                  <c:v>63.9</c:v>
                </c:pt>
                <c:pt idx="6381">
                  <c:v>63.91</c:v>
                </c:pt>
                <c:pt idx="6382">
                  <c:v>63.92</c:v>
                </c:pt>
                <c:pt idx="6383">
                  <c:v>63.93</c:v>
                </c:pt>
                <c:pt idx="6384">
                  <c:v>63.94</c:v>
                </c:pt>
                <c:pt idx="6385">
                  <c:v>63.95</c:v>
                </c:pt>
                <c:pt idx="6386">
                  <c:v>63.96</c:v>
                </c:pt>
                <c:pt idx="6387">
                  <c:v>63.97</c:v>
                </c:pt>
                <c:pt idx="6388">
                  <c:v>63.98</c:v>
                </c:pt>
                <c:pt idx="6389">
                  <c:v>63.99</c:v>
                </c:pt>
                <c:pt idx="6390">
                  <c:v>64</c:v>
                </c:pt>
                <c:pt idx="6391">
                  <c:v>64.010000000000005</c:v>
                </c:pt>
                <c:pt idx="6392">
                  <c:v>64.02</c:v>
                </c:pt>
                <c:pt idx="6393">
                  <c:v>64.03</c:v>
                </c:pt>
                <c:pt idx="6394">
                  <c:v>64.040000000000006</c:v>
                </c:pt>
                <c:pt idx="6395">
                  <c:v>64.05</c:v>
                </c:pt>
                <c:pt idx="6396">
                  <c:v>64.06</c:v>
                </c:pt>
                <c:pt idx="6397">
                  <c:v>64.069999999999993</c:v>
                </c:pt>
                <c:pt idx="6398">
                  <c:v>64.08</c:v>
                </c:pt>
                <c:pt idx="6399">
                  <c:v>64.09</c:v>
                </c:pt>
                <c:pt idx="6400">
                  <c:v>64.099999999999994</c:v>
                </c:pt>
                <c:pt idx="6401">
                  <c:v>64.11</c:v>
                </c:pt>
                <c:pt idx="6402">
                  <c:v>64.12</c:v>
                </c:pt>
                <c:pt idx="6403">
                  <c:v>64.13</c:v>
                </c:pt>
                <c:pt idx="6404">
                  <c:v>64.14</c:v>
                </c:pt>
                <c:pt idx="6405">
                  <c:v>64.150000000000006</c:v>
                </c:pt>
                <c:pt idx="6406">
                  <c:v>64.16</c:v>
                </c:pt>
                <c:pt idx="6407">
                  <c:v>64.17</c:v>
                </c:pt>
                <c:pt idx="6408">
                  <c:v>64.180000000000007</c:v>
                </c:pt>
                <c:pt idx="6409">
                  <c:v>64.19</c:v>
                </c:pt>
                <c:pt idx="6410">
                  <c:v>64.2</c:v>
                </c:pt>
                <c:pt idx="6411">
                  <c:v>64.209999999999994</c:v>
                </c:pt>
                <c:pt idx="6412">
                  <c:v>64.22</c:v>
                </c:pt>
                <c:pt idx="6413">
                  <c:v>64.23</c:v>
                </c:pt>
                <c:pt idx="6414">
                  <c:v>64.239999999999995</c:v>
                </c:pt>
                <c:pt idx="6415">
                  <c:v>64.25</c:v>
                </c:pt>
                <c:pt idx="6416">
                  <c:v>64.260000000000005</c:v>
                </c:pt>
                <c:pt idx="6417">
                  <c:v>64.27</c:v>
                </c:pt>
                <c:pt idx="6418">
                  <c:v>64.28</c:v>
                </c:pt>
                <c:pt idx="6419">
                  <c:v>64.290000000000006</c:v>
                </c:pt>
                <c:pt idx="6420">
                  <c:v>64.3</c:v>
                </c:pt>
                <c:pt idx="6421">
                  <c:v>64.31</c:v>
                </c:pt>
                <c:pt idx="6422">
                  <c:v>64.319999999999993</c:v>
                </c:pt>
                <c:pt idx="6423">
                  <c:v>64.33</c:v>
                </c:pt>
                <c:pt idx="6424">
                  <c:v>64.34</c:v>
                </c:pt>
                <c:pt idx="6425">
                  <c:v>64.349999999999994</c:v>
                </c:pt>
                <c:pt idx="6426">
                  <c:v>64.36</c:v>
                </c:pt>
                <c:pt idx="6427">
                  <c:v>64.37</c:v>
                </c:pt>
                <c:pt idx="6428">
                  <c:v>64.38</c:v>
                </c:pt>
                <c:pt idx="6429">
                  <c:v>64.39</c:v>
                </c:pt>
                <c:pt idx="6430">
                  <c:v>64.400000000000006</c:v>
                </c:pt>
                <c:pt idx="6431">
                  <c:v>64.41</c:v>
                </c:pt>
                <c:pt idx="6432">
                  <c:v>64.42</c:v>
                </c:pt>
                <c:pt idx="6433">
                  <c:v>64.430000000000007</c:v>
                </c:pt>
                <c:pt idx="6434">
                  <c:v>64.44</c:v>
                </c:pt>
                <c:pt idx="6435">
                  <c:v>64.45</c:v>
                </c:pt>
                <c:pt idx="6436">
                  <c:v>64.459999999999994</c:v>
                </c:pt>
                <c:pt idx="6437">
                  <c:v>64.47</c:v>
                </c:pt>
                <c:pt idx="6438">
                  <c:v>64.48</c:v>
                </c:pt>
                <c:pt idx="6439">
                  <c:v>64.489999999999995</c:v>
                </c:pt>
                <c:pt idx="6440">
                  <c:v>64.5</c:v>
                </c:pt>
                <c:pt idx="6441">
                  <c:v>64.510000000000005</c:v>
                </c:pt>
                <c:pt idx="6442">
                  <c:v>64.52</c:v>
                </c:pt>
                <c:pt idx="6443">
                  <c:v>64.53</c:v>
                </c:pt>
                <c:pt idx="6444">
                  <c:v>64.540000000000006</c:v>
                </c:pt>
                <c:pt idx="6445">
                  <c:v>64.55</c:v>
                </c:pt>
                <c:pt idx="6446">
                  <c:v>64.56</c:v>
                </c:pt>
                <c:pt idx="6447">
                  <c:v>64.569999999999993</c:v>
                </c:pt>
                <c:pt idx="6448">
                  <c:v>64.58</c:v>
                </c:pt>
                <c:pt idx="6449">
                  <c:v>64.59</c:v>
                </c:pt>
                <c:pt idx="6450">
                  <c:v>64.599999999999994</c:v>
                </c:pt>
                <c:pt idx="6451">
                  <c:v>64.61</c:v>
                </c:pt>
                <c:pt idx="6452">
                  <c:v>64.62</c:v>
                </c:pt>
                <c:pt idx="6453">
                  <c:v>64.63</c:v>
                </c:pt>
                <c:pt idx="6454">
                  <c:v>64.64</c:v>
                </c:pt>
                <c:pt idx="6455">
                  <c:v>64.650000000000006</c:v>
                </c:pt>
                <c:pt idx="6456">
                  <c:v>64.66</c:v>
                </c:pt>
                <c:pt idx="6457">
                  <c:v>64.67</c:v>
                </c:pt>
                <c:pt idx="6458">
                  <c:v>64.680000000000007</c:v>
                </c:pt>
                <c:pt idx="6459">
                  <c:v>64.69</c:v>
                </c:pt>
                <c:pt idx="6460">
                  <c:v>64.7</c:v>
                </c:pt>
                <c:pt idx="6461">
                  <c:v>64.709999999999994</c:v>
                </c:pt>
                <c:pt idx="6462">
                  <c:v>64.72</c:v>
                </c:pt>
                <c:pt idx="6463">
                  <c:v>64.73</c:v>
                </c:pt>
                <c:pt idx="6464">
                  <c:v>64.739999999999995</c:v>
                </c:pt>
                <c:pt idx="6465">
                  <c:v>64.75</c:v>
                </c:pt>
                <c:pt idx="6466">
                  <c:v>64.760000000000005</c:v>
                </c:pt>
                <c:pt idx="6467">
                  <c:v>64.77</c:v>
                </c:pt>
                <c:pt idx="6468">
                  <c:v>64.78</c:v>
                </c:pt>
                <c:pt idx="6469">
                  <c:v>64.790000000000006</c:v>
                </c:pt>
                <c:pt idx="6470">
                  <c:v>64.8</c:v>
                </c:pt>
                <c:pt idx="6471">
                  <c:v>64.81</c:v>
                </c:pt>
                <c:pt idx="6472">
                  <c:v>64.819999999999993</c:v>
                </c:pt>
                <c:pt idx="6473">
                  <c:v>64.83</c:v>
                </c:pt>
                <c:pt idx="6474">
                  <c:v>64.84</c:v>
                </c:pt>
                <c:pt idx="6475">
                  <c:v>64.849999999999994</c:v>
                </c:pt>
                <c:pt idx="6476">
                  <c:v>64.86</c:v>
                </c:pt>
                <c:pt idx="6477">
                  <c:v>64.87</c:v>
                </c:pt>
                <c:pt idx="6478">
                  <c:v>64.88</c:v>
                </c:pt>
                <c:pt idx="6479">
                  <c:v>64.89</c:v>
                </c:pt>
                <c:pt idx="6480">
                  <c:v>64.900000000000006</c:v>
                </c:pt>
                <c:pt idx="6481">
                  <c:v>64.91</c:v>
                </c:pt>
                <c:pt idx="6482">
                  <c:v>64.92</c:v>
                </c:pt>
                <c:pt idx="6483">
                  <c:v>64.930000000000007</c:v>
                </c:pt>
                <c:pt idx="6484">
                  <c:v>64.94</c:v>
                </c:pt>
                <c:pt idx="6485">
                  <c:v>64.95</c:v>
                </c:pt>
                <c:pt idx="6486">
                  <c:v>64.959999999999994</c:v>
                </c:pt>
                <c:pt idx="6487">
                  <c:v>64.97</c:v>
                </c:pt>
                <c:pt idx="6488">
                  <c:v>64.98</c:v>
                </c:pt>
                <c:pt idx="6489">
                  <c:v>64.989999999999995</c:v>
                </c:pt>
                <c:pt idx="6490">
                  <c:v>65</c:v>
                </c:pt>
                <c:pt idx="6491">
                  <c:v>65.010000000000005</c:v>
                </c:pt>
                <c:pt idx="6492">
                  <c:v>65.02</c:v>
                </c:pt>
                <c:pt idx="6493">
                  <c:v>65.03</c:v>
                </c:pt>
                <c:pt idx="6494">
                  <c:v>65.040000000000006</c:v>
                </c:pt>
                <c:pt idx="6495">
                  <c:v>65.05</c:v>
                </c:pt>
                <c:pt idx="6496">
                  <c:v>65.06</c:v>
                </c:pt>
                <c:pt idx="6497">
                  <c:v>65.069999999999993</c:v>
                </c:pt>
                <c:pt idx="6498">
                  <c:v>65.08</c:v>
                </c:pt>
                <c:pt idx="6499">
                  <c:v>65.09</c:v>
                </c:pt>
                <c:pt idx="6500">
                  <c:v>65.099999999999994</c:v>
                </c:pt>
                <c:pt idx="6501">
                  <c:v>65.11</c:v>
                </c:pt>
                <c:pt idx="6502">
                  <c:v>65.12</c:v>
                </c:pt>
                <c:pt idx="6503">
                  <c:v>65.13</c:v>
                </c:pt>
                <c:pt idx="6504">
                  <c:v>65.14</c:v>
                </c:pt>
                <c:pt idx="6505">
                  <c:v>65.150000000000006</c:v>
                </c:pt>
                <c:pt idx="6506">
                  <c:v>65.16</c:v>
                </c:pt>
                <c:pt idx="6507">
                  <c:v>65.17</c:v>
                </c:pt>
                <c:pt idx="6508">
                  <c:v>65.180000000000007</c:v>
                </c:pt>
                <c:pt idx="6509">
                  <c:v>65.19</c:v>
                </c:pt>
                <c:pt idx="6510">
                  <c:v>65.2</c:v>
                </c:pt>
                <c:pt idx="6511">
                  <c:v>65.209999999999994</c:v>
                </c:pt>
                <c:pt idx="6512">
                  <c:v>65.22</c:v>
                </c:pt>
                <c:pt idx="6513">
                  <c:v>65.23</c:v>
                </c:pt>
                <c:pt idx="6514">
                  <c:v>65.239999999999995</c:v>
                </c:pt>
                <c:pt idx="6515">
                  <c:v>65.25</c:v>
                </c:pt>
                <c:pt idx="6516">
                  <c:v>65.260000000000005</c:v>
                </c:pt>
                <c:pt idx="6517">
                  <c:v>65.27</c:v>
                </c:pt>
                <c:pt idx="6518">
                  <c:v>65.28</c:v>
                </c:pt>
                <c:pt idx="6519">
                  <c:v>65.290000000000006</c:v>
                </c:pt>
                <c:pt idx="6520">
                  <c:v>65.3</c:v>
                </c:pt>
                <c:pt idx="6521">
                  <c:v>65.31</c:v>
                </c:pt>
                <c:pt idx="6522">
                  <c:v>65.319999999999993</c:v>
                </c:pt>
                <c:pt idx="6523">
                  <c:v>65.33</c:v>
                </c:pt>
                <c:pt idx="6524">
                  <c:v>65.34</c:v>
                </c:pt>
                <c:pt idx="6525">
                  <c:v>65.349999999999994</c:v>
                </c:pt>
                <c:pt idx="6526">
                  <c:v>65.36</c:v>
                </c:pt>
                <c:pt idx="6527">
                  <c:v>65.37</c:v>
                </c:pt>
                <c:pt idx="6528">
                  <c:v>65.38</c:v>
                </c:pt>
                <c:pt idx="6529">
                  <c:v>65.39</c:v>
                </c:pt>
                <c:pt idx="6530">
                  <c:v>65.400000000000006</c:v>
                </c:pt>
                <c:pt idx="6531">
                  <c:v>65.41</c:v>
                </c:pt>
                <c:pt idx="6532">
                  <c:v>65.42</c:v>
                </c:pt>
                <c:pt idx="6533">
                  <c:v>65.430000000000007</c:v>
                </c:pt>
                <c:pt idx="6534">
                  <c:v>65.44</c:v>
                </c:pt>
                <c:pt idx="6535">
                  <c:v>65.45</c:v>
                </c:pt>
                <c:pt idx="6536">
                  <c:v>65.459999999999994</c:v>
                </c:pt>
                <c:pt idx="6537">
                  <c:v>65.47</c:v>
                </c:pt>
                <c:pt idx="6538">
                  <c:v>65.48</c:v>
                </c:pt>
                <c:pt idx="6539">
                  <c:v>65.489999999999995</c:v>
                </c:pt>
                <c:pt idx="6540">
                  <c:v>65.5</c:v>
                </c:pt>
                <c:pt idx="6541">
                  <c:v>65.510000000000005</c:v>
                </c:pt>
                <c:pt idx="6542">
                  <c:v>65.52</c:v>
                </c:pt>
                <c:pt idx="6543">
                  <c:v>65.53</c:v>
                </c:pt>
                <c:pt idx="6544">
                  <c:v>65.540000000000006</c:v>
                </c:pt>
                <c:pt idx="6545">
                  <c:v>65.55</c:v>
                </c:pt>
                <c:pt idx="6546">
                  <c:v>65.56</c:v>
                </c:pt>
                <c:pt idx="6547">
                  <c:v>65.569999999999993</c:v>
                </c:pt>
                <c:pt idx="6548">
                  <c:v>65.58</c:v>
                </c:pt>
                <c:pt idx="6549">
                  <c:v>65.59</c:v>
                </c:pt>
                <c:pt idx="6550">
                  <c:v>65.599999999999994</c:v>
                </c:pt>
                <c:pt idx="6551">
                  <c:v>65.61</c:v>
                </c:pt>
                <c:pt idx="6552">
                  <c:v>65.62</c:v>
                </c:pt>
                <c:pt idx="6553">
                  <c:v>65.63</c:v>
                </c:pt>
                <c:pt idx="6554">
                  <c:v>65.64</c:v>
                </c:pt>
                <c:pt idx="6555">
                  <c:v>65.650000000000006</c:v>
                </c:pt>
                <c:pt idx="6556">
                  <c:v>65.66</c:v>
                </c:pt>
                <c:pt idx="6557">
                  <c:v>65.67</c:v>
                </c:pt>
                <c:pt idx="6558">
                  <c:v>65.680000000000007</c:v>
                </c:pt>
                <c:pt idx="6559">
                  <c:v>65.69</c:v>
                </c:pt>
                <c:pt idx="6560">
                  <c:v>65.7</c:v>
                </c:pt>
                <c:pt idx="6561">
                  <c:v>65.709999999999994</c:v>
                </c:pt>
                <c:pt idx="6562">
                  <c:v>65.72</c:v>
                </c:pt>
                <c:pt idx="6563">
                  <c:v>65.73</c:v>
                </c:pt>
                <c:pt idx="6564">
                  <c:v>65.739999999999995</c:v>
                </c:pt>
                <c:pt idx="6565">
                  <c:v>65.75</c:v>
                </c:pt>
                <c:pt idx="6566">
                  <c:v>65.760000000000005</c:v>
                </c:pt>
                <c:pt idx="6567">
                  <c:v>65.77</c:v>
                </c:pt>
                <c:pt idx="6568">
                  <c:v>65.78</c:v>
                </c:pt>
                <c:pt idx="6569">
                  <c:v>65.790000000000006</c:v>
                </c:pt>
                <c:pt idx="6570">
                  <c:v>65.8</c:v>
                </c:pt>
                <c:pt idx="6571">
                  <c:v>65.81</c:v>
                </c:pt>
                <c:pt idx="6572">
                  <c:v>65.819999999999993</c:v>
                </c:pt>
                <c:pt idx="6573">
                  <c:v>65.83</c:v>
                </c:pt>
                <c:pt idx="6574">
                  <c:v>65.84</c:v>
                </c:pt>
                <c:pt idx="6575">
                  <c:v>65.849999999999994</c:v>
                </c:pt>
                <c:pt idx="6576">
                  <c:v>65.86</c:v>
                </c:pt>
                <c:pt idx="6577">
                  <c:v>65.87</c:v>
                </c:pt>
                <c:pt idx="6578">
                  <c:v>65.88</c:v>
                </c:pt>
                <c:pt idx="6579">
                  <c:v>65.89</c:v>
                </c:pt>
                <c:pt idx="6580">
                  <c:v>65.900000000000006</c:v>
                </c:pt>
                <c:pt idx="6581">
                  <c:v>65.91</c:v>
                </c:pt>
                <c:pt idx="6582">
                  <c:v>65.92</c:v>
                </c:pt>
                <c:pt idx="6583">
                  <c:v>65.930000000000007</c:v>
                </c:pt>
                <c:pt idx="6584">
                  <c:v>65.94</c:v>
                </c:pt>
                <c:pt idx="6585">
                  <c:v>65.95</c:v>
                </c:pt>
                <c:pt idx="6586">
                  <c:v>65.959999999999994</c:v>
                </c:pt>
                <c:pt idx="6587">
                  <c:v>65.97</c:v>
                </c:pt>
                <c:pt idx="6588">
                  <c:v>65.98</c:v>
                </c:pt>
                <c:pt idx="6589">
                  <c:v>65.989999999999995</c:v>
                </c:pt>
                <c:pt idx="6590">
                  <c:v>66</c:v>
                </c:pt>
                <c:pt idx="6591">
                  <c:v>66.010000000000005</c:v>
                </c:pt>
                <c:pt idx="6592">
                  <c:v>66.02</c:v>
                </c:pt>
                <c:pt idx="6593">
                  <c:v>66.03</c:v>
                </c:pt>
                <c:pt idx="6594">
                  <c:v>66.040000000000006</c:v>
                </c:pt>
                <c:pt idx="6595">
                  <c:v>66.05</c:v>
                </c:pt>
                <c:pt idx="6596">
                  <c:v>66.06</c:v>
                </c:pt>
                <c:pt idx="6597">
                  <c:v>66.069999999999993</c:v>
                </c:pt>
                <c:pt idx="6598">
                  <c:v>66.08</c:v>
                </c:pt>
                <c:pt idx="6599">
                  <c:v>66.09</c:v>
                </c:pt>
                <c:pt idx="6600">
                  <c:v>66.099999999999994</c:v>
                </c:pt>
                <c:pt idx="6601">
                  <c:v>66.11</c:v>
                </c:pt>
                <c:pt idx="6602">
                  <c:v>66.12</c:v>
                </c:pt>
                <c:pt idx="6603">
                  <c:v>66.13</c:v>
                </c:pt>
                <c:pt idx="6604">
                  <c:v>66.14</c:v>
                </c:pt>
                <c:pt idx="6605">
                  <c:v>66.150000000000006</c:v>
                </c:pt>
                <c:pt idx="6606">
                  <c:v>66.16</c:v>
                </c:pt>
                <c:pt idx="6607">
                  <c:v>66.17</c:v>
                </c:pt>
                <c:pt idx="6608">
                  <c:v>66.180000000000007</c:v>
                </c:pt>
                <c:pt idx="6609">
                  <c:v>66.19</c:v>
                </c:pt>
                <c:pt idx="6610">
                  <c:v>66.2</c:v>
                </c:pt>
                <c:pt idx="6611">
                  <c:v>66.209999999999994</c:v>
                </c:pt>
                <c:pt idx="6612">
                  <c:v>66.22</c:v>
                </c:pt>
                <c:pt idx="6613">
                  <c:v>66.23</c:v>
                </c:pt>
                <c:pt idx="6614">
                  <c:v>66.239999999999995</c:v>
                </c:pt>
                <c:pt idx="6615">
                  <c:v>66.25</c:v>
                </c:pt>
                <c:pt idx="6616">
                  <c:v>66.260000000000005</c:v>
                </c:pt>
                <c:pt idx="6617">
                  <c:v>66.27</c:v>
                </c:pt>
                <c:pt idx="6618">
                  <c:v>66.28</c:v>
                </c:pt>
                <c:pt idx="6619">
                  <c:v>66.290000000000006</c:v>
                </c:pt>
                <c:pt idx="6620">
                  <c:v>66.3</c:v>
                </c:pt>
                <c:pt idx="6621">
                  <c:v>66.31</c:v>
                </c:pt>
                <c:pt idx="6622">
                  <c:v>66.319999999999993</c:v>
                </c:pt>
                <c:pt idx="6623">
                  <c:v>66.33</c:v>
                </c:pt>
                <c:pt idx="6624">
                  <c:v>66.34</c:v>
                </c:pt>
                <c:pt idx="6625">
                  <c:v>66.349999999999994</c:v>
                </c:pt>
                <c:pt idx="6626">
                  <c:v>66.36</c:v>
                </c:pt>
                <c:pt idx="6627">
                  <c:v>66.37</c:v>
                </c:pt>
                <c:pt idx="6628">
                  <c:v>66.38</c:v>
                </c:pt>
                <c:pt idx="6629">
                  <c:v>66.39</c:v>
                </c:pt>
                <c:pt idx="6630">
                  <c:v>66.400000000000006</c:v>
                </c:pt>
                <c:pt idx="6631">
                  <c:v>66.41</c:v>
                </c:pt>
                <c:pt idx="6632">
                  <c:v>66.42</c:v>
                </c:pt>
                <c:pt idx="6633">
                  <c:v>66.430000000000007</c:v>
                </c:pt>
                <c:pt idx="6634">
                  <c:v>66.44</c:v>
                </c:pt>
                <c:pt idx="6635">
                  <c:v>66.45</c:v>
                </c:pt>
                <c:pt idx="6636">
                  <c:v>66.459999999999994</c:v>
                </c:pt>
                <c:pt idx="6637">
                  <c:v>66.47</c:v>
                </c:pt>
                <c:pt idx="6638">
                  <c:v>66.48</c:v>
                </c:pt>
                <c:pt idx="6639">
                  <c:v>66.489999999999995</c:v>
                </c:pt>
                <c:pt idx="6640">
                  <c:v>66.5</c:v>
                </c:pt>
                <c:pt idx="6641">
                  <c:v>66.510000000000005</c:v>
                </c:pt>
                <c:pt idx="6642">
                  <c:v>66.52</c:v>
                </c:pt>
                <c:pt idx="6643">
                  <c:v>66.53</c:v>
                </c:pt>
                <c:pt idx="6644">
                  <c:v>66.540000000000006</c:v>
                </c:pt>
                <c:pt idx="6645">
                  <c:v>66.55</c:v>
                </c:pt>
                <c:pt idx="6646">
                  <c:v>66.56</c:v>
                </c:pt>
                <c:pt idx="6647">
                  <c:v>66.569999999999993</c:v>
                </c:pt>
                <c:pt idx="6648">
                  <c:v>66.58</c:v>
                </c:pt>
                <c:pt idx="6649">
                  <c:v>66.59</c:v>
                </c:pt>
                <c:pt idx="6650">
                  <c:v>66.599999999999994</c:v>
                </c:pt>
                <c:pt idx="6651">
                  <c:v>66.61</c:v>
                </c:pt>
                <c:pt idx="6652">
                  <c:v>66.62</c:v>
                </c:pt>
                <c:pt idx="6653">
                  <c:v>66.63</c:v>
                </c:pt>
                <c:pt idx="6654">
                  <c:v>66.64</c:v>
                </c:pt>
                <c:pt idx="6655">
                  <c:v>66.650000000000006</c:v>
                </c:pt>
                <c:pt idx="6656">
                  <c:v>66.66</c:v>
                </c:pt>
                <c:pt idx="6657">
                  <c:v>66.67</c:v>
                </c:pt>
                <c:pt idx="6658">
                  <c:v>66.680000000000007</c:v>
                </c:pt>
                <c:pt idx="6659">
                  <c:v>66.69</c:v>
                </c:pt>
                <c:pt idx="6660">
                  <c:v>66.7</c:v>
                </c:pt>
                <c:pt idx="6661">
                  <c:v>66.709999999999994</c:v>
                </c:pt>
                <c:pt idx="6662">
                  <c:v>66.72</c:v>
                </c:pt>
                <c:pt idx="6663">
                  <c:v>66.73</c:v>
                </c:pt>
                <c:pt idx="6664">
                  <c:v>66.739999999999995</c:v>
                </c:pt>
                <c:pt idx="6665">
                  <c:v>66.75</c:v>
                </c:pt>
                <c:pt idx="6666">
                  <c:v>66.760000000000005</c:v>
                </c:pt>
                <c:pt idx="6667">
                  <c:v>66.77</c:v>
                </c:pt>
                <c:pt idx="6668">
                  <c:v>66.78</c:v>
                </c:pt>
                <c:pt idx="6669">
                  <c:v>66.790000000000006</c:v>
                </c:pt>
                <c:pt idx="6670">
                  <c:v>66.8</c:v>
                </c:pt>
                <c:pt idx="6671">
                  <c:v>66.81</c:v>
                </c:pt>
                <c:pt idx="6672">
                  <c:v>66.819999999999993</c:v>
                </c:pt>
                <c:pt idx="6673">
                  <c:v>66.83</c:v>
                </c:pt>
                <c:pt idx="6674">
                  <c:v>66.84</c:v>
                </c:pt>
                <c:pt idx="6675">
                  <c:v>66.849999999999994</c:v>
                </c:pt>
                <c:pt idx="6676">
                  <c:v>66.86</c:v>
                </c:pt>
                <c:pt idx="6677">
                  <c:v>66.87</c:v>
                </c:pt>
                <c:pt idx="6678">
                  <c:v>66.88</c:v>
                </c:pt>
                <c:pt idx="6679">
                  <c:v>66.89</c:v>
                </c:pt>
                <c:pt idx="6680">
                  <c:v>66.900000000000006</c:v>
                </c:pt>
                <c:pt idx="6681">
                  <c:v>66.91</c:v>
                </c:pt>
                <c:pt idx="6682">
                  <c:v>66.92</c:v>
                </c:pt>
                <c:pt idx="6683">
                  <c:v>66.930000000000007</c:v>
                </c:pt>
                <c:pt idx="6684">
                  <c:v>66.94</c:v>
                </c:pt>
                <c:pt idx="6685">
                  <c:v>66.95</c:v>
                </c:pt>
                <c:pt idx="6686">
                  <c:v>66.959999999999994</c:v>
                </c:pt>
                <c:pt idx="6687">
                  <c:v>66.97</c:v>
                </c:pt>
                <c:pt idx="6688">
                  <c:v>66.98</c:v>
                </c:pt>
                <c:pt idx="6689">
                  <c:v>66.989999999999995</c:v>
                </c:pt>
                <c:pt idx="6690">
                  <c:v>67</c:v>
                </c:pt>
                <c:pt idx="6691">
                  <c:v>67.010000000000005</c:v>
                </c:pt>
                <c:pt idx="6692">
                  <c:v>67.02</c:v>
                </c:pt>
                <c:pt idx="6693">
                  <c:v>67.03</c:v>
                </c:pt>
                <c:pt idx="6694">
                  <c:v>67.040000000000006</c:v>
                </c:pt>
                <c:pt idx="6695">
                  <c:v>67.05</c:v>
                </c:pt>
                <c:pt idx="6696">
                  <c:v>67.06</c:v>
                </c:pt>
                <c:pt idx="6697">
                  <c:v>67.069999999999993</c:v>
                </c:pt>
                <c:pt idx="6698">
                  <c:v>67.08</c:v>
                </c:pt>
                <c:pt idx="6699">
                  <c:v>67.09</c:v>
                </c:pt>
                <c:pt idx="6700">
                  <c:v>67.099999999999994</c:v>
                </c:pt>
                <c:pt idx="6701">
                  <c:v>67.11</c:v>
                </c:pt>
                <c:pt idx="6702">
                  <c:v>67.12</c:v>
                </c:pt>
                <c:pt idx="6703">
                  <c:v>67.13</c:v>
                </c:pt>
                <c:pt idx="6704">
                  <c:v>67.14</c:v>
                </c:pt>
                <c:pt idx="6705">
                  <c:v>67.150000000000006</c:v>
                </c:pt>
                <c:pt idx="6706">
                  <c:v>67.16</c:v>
                </c:pt>
                <c:pt idx="6707">
                  <c:v>67.17</c:v>
                </c:pt>
                <c:pt idx="6708">
                  <c:v>67.180000000000007</c:v>
                </c:pt>
                <c:pt idx="6709">
                  <c:v>67.19</c:v>
                </c:pt>
                <c:pt idx="6710">
                  <c:v>67.2</c:v>
                </c:pt>
                <c:pt idx="6711">
                  <c:v>67.209999999999994</c:v>
                </c:pt>
                <c:pt idx="6712">
                  <c:v>67.22</c:v>
                </c:pt>
                <c:pt idx="6713">
                  <c:v>67.23</c:v>
                </c:pt>
                <c:pt idx="6714">
                  <c:v>67.239999999999995</c:v>
                </c:pt>
                <c:pt idx="6715">
                  <c:v>67.25</c:v>
                </c:pt>
                <c:pt idx="6716">
                  <c:v>67.260000000000005</c:v>
                </c:pt>
                <c:pt idx="6717">
                  <c:v>67.27</c:v>
                </c:pt>
                <c:pt idx="6718">
                  <c:v>67.28</c:v>
                </c:pt>
                <c:pt idx="6719">
                  <c:v>67.290000000000006</c:v>
                </c:pt>
                <c:pt idx="6720">
                  <c:v>67.3</c:v>
                </c:pt>
                <c:pt idx="6721">
                  <c:v>67.31</c:v>
                </c:pt>
                <c:pt idx="6722">
                  <c:v>67.319999999999993</c:v>
                </c:pt>
                <c:pt idx="6723">
                  <c:v>67.33</c:v>
                </c:pt>
                <c:pt idx="6724">
                  <c:v>67.34</c:v>
                </c:pt>
                <c:pt idx="6725">
                  <c:v>67.349999999999994</c:v>
                </c:pt>
                <c:pt idx="6726">
                  <c:v>67.36</c:v>
                </c:pt>
                <c:pt idx="6727">
                  <c:v>67.37</c:v>
                </c:pt>
                <c:pt idx="6728">
                  <c:v>67.38</c:v>
                </c:pt>
                <c:pt idx="6729">
                  <c:v>67.39</c:v>
                </c:pt>
                <c:pt idx="6730">
                  <c:v>67.400000000000006</c:v>
                </c:pt>
                <c:pt idx="6731">
                  <c:v>67.41</c:v>
                </c:pt>
                <c:pt idx="6732">
                  <c:v>67.42</c:v>
                </c:pt>
                <c:pt idx="6733">
                  <c:v>67.430000000000007</c:v>
                </c:pt>
                <c:pt idx="6734">
                  <c:v>67.44</c:v>
                </c:pt>
                <c:pt idx="6735">
                  <c:v>67.45</c:v>
                </c:pt>
                <c:pt idx="6736">
                  <c:v>67.459999999999994</c:v>
                </c:pt>
                <c:pt idx="6737">
                  <c:v>67.47</c:v>
                </c:pt>
                <c:pt idx="6738">
                  <c:v>67.48</c:v>
                </c:pt>
                <c:pt idx="6739">
                  <c:v>67.489999999999995</c:v>
                </c:pt>
                <c:pt idx="6740">
                  <c:v>67.5</c:v>
                </c:pt>
                <c:pt idx="6741">
                  <c:v>67.510000000000005</c:v>
                </c:pt>
                <c:pt idx="6742">
                  <c:v>67.52</c:v>
                </c:pt>
                <c:pt idx="6743">
                  <c:v>67.53</c:v>
                </c:pt>
                <c:pt idx="6744">
                  <c:v>67.540000000000006</c:v>
                </c:pt>
                <c:pt idx="6745">
                  <c:v>67.55</c:v>
                </c:pt>
                <c:pt idx="6746">
                  <c:v>67.56</c:v>
                </c:pt>
                <c:pt idx="6747">
                  <c:v>67.569999999999993</c:v>
                </c:pt>
                <c:pt idx="6748">
                  <c:v>67.58</c:v>
                </c:pt>
                <c:pt idx="6749">
                  <c:v>67.59</c:v>
                </c:pt>
                <c:pt idx="6750">
                  <c:v>67.599999999999994</c:v>
                </c:pt>
                <c:pt idx="6751">
                  <c:v>67.61</c:v>
                </c:pt>
                <c:pt idx="6752">
                  <c:v>67.62</c:v>
                </c:pt>
                <c:pt idx="6753">
                  <c:v>67.63</c:v>
                </c:pt>
                <c:pt idx="6754">
                  <c:v>67.64</c:v>
                </c:pt>
                <c:pt idx="6755">
                  <c:v>67.650000000000006</c:v>
                </c:pt>
                <c:pt idx="6756">
                  <c:v>67.66</c:v>
                </c:pt>
                <c:pt idx="6757">
                  <c:v>67.67</c:v>
                </c:pt>
                <c:pt idx="6758">
                  <c:v>67.680000000000007</c:v>
                </c:pt>
                <c:pt idx="6759">
                  <c:v>67.69</c:v>
                </c:pt>
                <c:pt idx="6760">
                  <c:v>67.7</c:v>
                </c:pt>
                <c:pt idx="6761">
                  <c:v>67.709999999999994</c:v>
                </c:pt>
                <c:pt idx="6762">
                  <c:v>67.72</c:v>
                </c:pt>
                <c:pt idx="6763">
                  <c:v>67.73</c:v>
                </c:pt>
                <c:pt idx="6764">
                  <c:v>67.739999999999995</c:v>
                </c:pt>
                <c:pt idx="6765">
                  <c:v>67.75</c:v>
                </c:pt>
                <c:pt idx="6766">
                  <c:v>67.760000000000005</c:v>
                </c:pt>
                <c:pt idx="6767">
                  <c:v>67.77</c:v>
                </c:pt>
                <c:pt idx="6768">
                  <c:v>67.78</c:v>
                </c:pt>
                <c:pt idx="6769">
                  <c:v>67.790000000000006</c:v>
                </c:pt>
                <c:pt idx="6770">
                  <c:v>67.8</c:v>
                </c:pt>
                <c:pt idx="6771">
                  <c:v>67.81</c:v>
                </c:pt>
                <c:pt idx="6772">
                  <c:v>67.819999999999993</c:v>
                </c:pt>
                <c:pt idx="6773">
                  <c:v>67.83</c:v>
                </c:pt>
                <c:pt idx="6774">
                  <c:v>67.84</c:v>
                </c:pt>
                <c:pt idx="6775">
                  <c:v>67.849999999999994</c:v>
                </c:pt>
                <c:pt idx="6776">
                  <c:v>67.86</c:v>
                </c:pt>
                <c:pt idx="6777">
                  <c:v>67.87</c:v>
                </c:pt>
                <c:pt idx="6778">
                  <c:v>67.88</c:v>
                </c:pt>
                <c:pt idx="6779">
                  <c:v>67.89</c:v>
                </c:pt>
                <c:pt idx="6780">
                  <c:v>67.900000000000006</c:v>
                </c:pt>
                <c:pt idx="6781">
                  <c:v>67.91</c:v>
                </c:pt>
                <c:pt idx="6782">
                  <c:v>67.92</c:v>
                </c:pt>
                <c:pt idx="6783">
                  <c:v>67.930000000000007</c:v>
                </c:pt>
                <c:pt idx="6784">
                  <c:v>67.94</c:v>
                </c:pt>
                <c:pt idx="6785">
                  <c:v>67.95</c:v>
                </c:pt>
                <c:pt idx="6786">
                  <c:v>67.959999999999994</c:v>
                </c:pt>
                <c:pt idx="6787">
                  <c:v>67.97</c:v>
                </c:pt>
                <c:pt idx="6788">
                  <c:v>67.98</c:v>
                </c:pt>
                <c:pt idx="6789">
                  <c:v>67.989999999999995</c:v>
                </c:pt>
                <c:pt idx="6790">
                  <c:v>68</c:v>
                </c:pt>
                <c:pt idx="6791">
                  <c:v>68.010000000000005</c:v>
                </c:pt>
                <c:pt idx="6792">
                  <c:v>68.02</c:v>
                </c:pt>
                <c:pt idx="6793">
                  <c:v>68.03</c:v>
                </c:pt>
                <c:pt idx="6794">
                  <c:v>68.040000000000006</c:v>
                </c:pt>
                <c:pt idx="6795">
                  <c:v>68.05</c:v>
                </c:pt>
                <c:pt idx="6796">
                  <c:v>68.06</c:v>
                </c:pt>
                <c:pt idx="6797">
                  <c:v>68.069999999999993</c:v>
                </c:pt>
                <c:pt idx="6798">
                  <c:v>68.08</c:v>
                </c:pt>
                <c:pt idx="6799">
                  <c:v>68.09</c:v>
                </c:pt>
                <c:pt idx="6800">
                  <c:v>68.099999999999994</c:v>
                </c:pt>
                <c:pt idx="6801">
                  <c:v>68.11</c:v>
                </c:pt>
                <c:pt idx="6802">
                  <c:v>68.12</c:v>
                </c:pt>
                <c:pt idx="6803">
                  <c:v>68.13</c:v>
                </c:pt>
                <c:pt idx="6804">
                  <c:v>68.14</c:v>
                </c:pt>
                <c:pt idx="6805">
                  <c:v>68.150000000000006</c:v>
                </c:pt>
                <c:pt idx="6806">
                  <c:v>68.16</c:v>
                </c:pt>
                <c:pt idx="6807">
                  <c:v>68.17</c:v>
                </c:pt>
                <c:pt idx="6808">
                  <c:v>68.180000000000007</c:v>
                </c:pt>
                <c:pt idx="6809">
                  <c:v>68.19</c:v>
                </c:pt>
                <c:pt idx="6810">
                  <c:v>68.2</c:v>
                </c:pt>
                <c:pt idx="6811">
                  <c:v>68.209999999999994</c:v>
                </c:pt>
                <c:pt idx="6812">
                  <c:v>68.22</c:v>
                </c:pt>
                <c:pt idx="6813">
                  <c:v>68.23</c:v>
                </c:pt>
                <c:pt idx="6814">
                  <c:v>68.239999999999995</c:v>
                </c:pt>
                <c:pt idx="6815">
                  <c:v>68.25</c:v>
                </c:pt>
                <c:pt idx="6816">
                  <c:v>68.260000000000005</c:v>
                </c:pt>
                <c:pt idx="6817">
                  <c:v>68.27</c:v>
                </c:pt>
                <c:pt idx="6818">
                  <c:v>68.28</c:v>
                </c:pt>
                <c:pt idx="6819">
                  <c:v>68.290000000000006</c:v>
                </c:pt>
                <c:pt idx="6820">
                  <c:v>68.3</c:v>
                </c:pt>
                <c:pt idx="6821">
                  <c:v>68.31</c:v>
                </c:pt>
                <c:pt idx="6822">
                  <c:v>68.319999999999993</c:v>
                </c:pt>
                <c:pt idx="6823">
                  <c:v>68.33</c:v>
                </c:pt>
                <c:pt idx="6824">
                  <c:v>68.34</c:v>
                </c:pt>
                <c:pt idx="6825">
                  <c:v>68.349999999999994</c:v>
                </c:pt>
                <c:pt idx="6826">
                  <c:v>68.36</c:v>
                </c:pt>
                <c:pt idx="6827">
                  <c:v>68.37</c:v>
                </c:pt>
                <c:pt idx="6828">
                  <c:v>68.38</c:v>
                </c:pt>
                <c:pt idx="6829">
                  <c:v>68.39</c:v>
                </c:pt>
                <c:pt idx="6830">
                  <c:v>68.400000000000006</c:v>
                </c:pt>
                <c:pt idx="6831">
                  <c:v>68.41</c:v>
                </c:pt>
                <c:pt idx="6832">
                  <c:v>68.42</c:v>
                </c:pt>
                <c:pt idx="6833">
                  <c:v>68.430000000000007</c:v>
                </c:pt>
                <c:pt idx="6834">
                  <c:v>68.44</c:v>
                </c:pt>
                <c:pt idx="6835">
                  <c:v>68.45</c:v>
                </c:pt>
                <c:pt idx="6836">
                  <c:v>68.459999999999994</c:v>
                </c:pt>
                <c:pt idx="6837">
                  <c:v>68.47</c:v>
                </c:pt>
                <c:pt idx="6838">
                  <c:v>68.48</c:v>
                </c:pt>
                <c:pt idx="6839">
                  <c:v>68.489999999999995</c:v>
                </c:pt>
                <c:pt idx="6840">
                  <c:v>68.5</c:v>
                </c:pt>
                <c:pt idx="6841">
                  <c:v>68.510000000000005</c:v>
                </c:pt>
                <c:pt idx="6842">
                  <c:v>68.52</c:v>
                </c:pt>
                <c:pt idx="6843">
                  <c:v>68.53</c:v>
                </c:pt>
                <c:pt idx="6844">
                  <c:v>68.540000000000006</c:v>
                </c:pt>
                <c:pt idx="6845">
                  <c:v>68.55</c:v>
                </c:pt>
                <c:pt idx="6846">
                  <c:v>68.56</c:v>
                </c:pt>
                <c:pt idx="6847">
                  <c:v>68.569999999999993</c:v>
                </c:pt>
                <c:pt idx="6848">
                  <c:v>68.58</c:v>
                </c:pt>
                <c:pt idx="6849">
                  <c:v>68.59</c:v>
                </c:pt>
                <c:pt idx="6850">
                  <c:v>68.599999999999994</c:v>
                </c:pt>
                <c:pt idx="6851">
                  <c:v>68.61</c:v>
                </c:pt>
                <c:pt idx="6852">
                  <c:v>68.62</c:v>
                </c:pt>
                <c:pt idx="6853">
                  <c:v>68.63</c:v>
                </c:pt>
                <c:pt idx="6854">
                  <c:v>68.64</c:v>
                </c:pt>
                <c:pt idx="6855">
                  <c:v>68.650000000000006</c:v>
                </c:pt>
                <c:pt idx="6856">
                  <c:v>68.66</c:v>
                </c:pt>
                <c:pt idx="6857">
                  <c:v>68.67</c:v>
                </c:pt>
                <c:pt idx="6858">
                  <c:v>68.680000000000007</c:v>
                </c:pt>
                <c:pt idx="6859">
                  <c:v>68.69</c:v>
                </c:pt>
                <c:pt idx="6860">
                  <c:v>68.7</c:v>
                </c:pt>
                <c:pt idx="6861">
                  <c:v>68.709999999999994</c:v>
                </c:pt>
                <c:pt idx="6862">
                  <c:v>68.72</c:v>
                </c:pt>
                <c:pt idx="6863">
                  <c:v>68.73</c:v>
                </c:pt>
                <c:pt idx="6864">
                  <c:v>68.739999999999995</c:v>
                </c:pt>
                <c:pt idx="6865">
                  <c:v>68.75</c:v>
                </c:pt>
                <c:pt idx="6866">
                  <c:v>68.760000000000005</c:v>
                </c:pt>
                <c:pt idx="6867">
                  <c:v>68.77</c:v>
                </c:pt>
                <c:pt idx="6868">
                  <c:v>68.78</c:v>
                </c:pt>
                <c:pt idx="6869">
                  <c:v>68.790000000000006</c:v>
                </c:pt>
                <c:pt idx="6870">
                  <c:v>68.8</c:v>
                </c:pt>
                <c:pt idx="6871">
                  <c:v>68.81</c:v>
                </c:pt>
                <c:pt idx="6872">
                  <c:v>68.819999999999993</c:v>
                </c:pt>
                <c:pt idx="6873">
                  <c:v>68.83</c:v>
                </c:pt>
                <c:pt idx="6874">
                  <c:v>68.84</c:v>
                </c:pt>
                <c:pt idx="6875">
                  <c:v>68.849999999999994</c:v>
                </c:pt>
                <c:pt idx="6876">
                  <c:v>68.86</c:v>
                </c:pt>
                <c:pt idx="6877">
                  <c:v>68.87</c:v>
                </c:pt>
                <c:pt idx="6878">
                  <c:v>68.88</c:v>
                </c:pt>
                <c:pt idx="6879">
                  <c:v>68.89</c:v>
                </c:pt>
                <c:pt idx="6880">
                  <c:v>68.900000000000006</c:v>
                </c:pt>
                <c:pt idx="6881">
                  <c:v>68.91</c:v>
                </c:pt>
                <c:pt idx="6882">
                  <c:v>68.92</c:v>
                </c:pt>
                <c:pt idx="6883">
                  <c:v>68.930000000000007</c:v>
                </c:pt>
                <c:pt idx="6884">
                  <c:v>68.94</c:v>
                </c:pt>
                <c:pt idx="6885">
                  <c:v>68.95</c:v>
                </c:pt>
                <c:pt idx="6886">
                  <c:v>68.959999999999994</c:v>
                </c:pt>
                <c:pt idx="6887">
                  <c:v>68.97</c:v>
                </c:pt>
                <c:pt idx="6888">
                  <c:v>68.98</c:v>
                </c:pt>
                <c:pt idx="6889">
                  <c:v>68.989999999999995</c:v>
                </c:pt>
                <c:pt idx="6890">
                  <c:v>69</c:v>
                </c:pt>
                <c:pt idx="6891">
                  <c:v>69.010000000000005</c:v>
                </c:pt>
                <c:pt idx="6892">
                  <c:v>69.02</c:v>
                </c:pt>
                <c:pt idx="6893">
                  <c:v>69.03</c:v>
                </c:pt>
                <c:pt idx="6894">
                  <c:v>69.040000000000006</c:v>
                </c:pt>
                <c:pt idx="6895">
                  <c:v>69.05</c:v>
                </c:pt>
                <c:pt idx="6896">
                  <c:v>69.06</c:v>
                </c:pt>
                <c:pt idx="6897">
                  <c:v>69.069999999999993</c:v>
                </c:pt>
                <c:pt idx="6898">
                  <c:v>69.08</c:v>
                </c:pt>
                <c:pt idx="6899">
                  <c:v>69.09</c:v>
                </c:pt>
                <c:pt idx="6900">
                  <c:v>69.099999999999994</c:v>
                </c:pt>
                <c:pt idx="6901">
                  <c:v>69.11</c:v>
                </c:pt>
                <c:pt idx="6902">
                  <c:v>69.12</c:v>
                </c:pt>
                <c:pt idx="6903">
                  <c:v>69.13</c:v>
                </c:pt>
                <c:pt idx="6904">
                  <c:v>69.14</c:v>
                </c:pt>
                <c:pt idx="6905">
                  <c:v>69.150000000000006</c:v>
                </c:pt>
                <c:pt idx="6906">
                  <c:v>69.16</c:v>
                </c:pt>
                <c:pt idx="6907">
                  <c:v>69.17</c:v>
                </c:pt>
                <c:pt idx="6908">
                  <c:v>69.180000000000007</c:v>
                </c:pt>
                <c:pt idx="6909">
                  <c:v>69.19</c:v>
                </c:pt>
                <c:pt idx="6910">
                  <c:v>69.2</c:v>
                </c:pt>
                <c:pt idx="6911">
                  <c:v>69.209999999999994</c:v>
                </c:pt>
                <c:pt idx="6912">
                  <c:v>69.22</c:v>
                </c:pt>
                <c:pt idx="6913">
                  <c:v>69.23</c:v>
                </c:pt>
                <c:pt idx="6914">
                  <c:v>69.239999999999995</c:v>
                </c:pt>
                <c:pt idx="6915">
                  <c:v>69.25</c:v>
                </c:pt>
                <c:pt idx="6916">
                  <c:v>69.260000000000005</c:v>
                </c:pt>
                <c:pt idx="6917">
                  <c:v>69.27</c:v>
                </c:pt>
                <c:pt idx="6918">
                  <c:v>69.28</c:v>
                </c:pt>
                <c:pt idx="6919">
                  <c:v>69.290000000000006</c:v>
                </c:pt>
                <c:pt idx="6920">
                  <c:v>69.3</c:v>
                </c:pt>
                <c:pt idx="6921">
                  <c:v>69.31</c:v>
                </c:pt>
                <c:pt idx="6922">
                  <c:v>69.319999999999993</c:v>
                </c:pt>
                <c:pt idx="6923">
                  <c:v>69.33</c:v>
                </c:pt>
                <c:pt idx="6924">
                  <c:v>69.34</c:v>
                </c:pt>
                <c:pt idx="6925">
                  <c:v>69.349999999999994</c:v>
                </c:pt>
                <c:pt idx="6926">
                  <c:v>69.36</c:v>
                </c:pt>
                <c:pt idx="6927">
                  <c:v>69.37</c:v>
                </c:pt>
                <c:pt idx="6928">
                  <c:v>69.38</c:v>
                </c:pt>
                <c:pt idx="6929">
                  <c:v>69.39</c:v>
                </c:pt>
                <c:pt idx="6930">
                  <c:v>69.400000000000006</c:v>
                </c:pt>
                <c:pt idx="6931">
                  <c:v>69.41</c:v>
                </c:pt>
                <c:pt idx="6932">
                  <c:v>69.42</c:v>
                </c:pt>
                <c:pt idx="6933">
                  <c:v>69.430000000000007</c:v>
                </c:pt>
                <c:pt idx="6934">
                  <c:v>69.44</c:v>
                </c:pt>
                <c:pt idx="6935">
                  <c:v>69.45</c:v>
                </c:pt>
                <c:pt idx="6936">
                  <c:v>69.459999999999994</c:v>
                </c:pt>
                <c:pt idx="6937">
                  <c:v>69.47</c:v>
                </c:pt>
                <c:pt idx="6938">
                  <c:v>69.48</c:v>
                </c:pt>
                <c:pt idx="6939">
                  <c:v>69.489999999999995</c:v>
                </c:pt>
                <c:pt idx="6940">
                  <c:v>69.5</c:v>
                </c:pt>
                <c:pt idx="6941">
                  <c:v>69.510000000000005</c:v>
                </c:pt>
                <c:pt idx="6942">
                  <c:v>69.52</c:v>
                </c:pt>
                <c:pt idx="6943">
                  <c:v>69.53</c:v>
                </c:pt>
                <c:pt idx="6944">
                  <c:v>69.540000000000006</c:v>
                </c:pt>
                <c:pt idx="6945">
                  <c:v>69.55</c:v>
                </c:pt>
                <c:pt idx="6946">
                  <c:v>69.56</c:v>
                </c:pt>
                <c:pt idx="6947">
                  <c:v>69.569999999999993</c:v>
                </c:pt>
                <c:pt idx="6948">
                  <c:v>69.58</c:v>
                </c:pt>
                <c:pt idx="6949">
                  <c:v>69.59</c:v>
                </c:pt>
                <c:pt idx="6950">
                  <c:v>69.599999999999994</c:v>
                </c:pt>
                <c:pt idx="6951">
                  <c:v>69.61</c:v>
                </c:pt>
                <c:pt idx="6952">
                  <c:v>69.62</c:v>
                </c:pt>
                <c:pt idx="6953">
                  <c:v>69.63</c:v>
                </c:pt>
                <c:pt idx="6954">
                  <c:v>69.64</c:v>
                </c:pt>
                <c:pt idx="6955">
                  <c:v>69.650000000000006</c:v>
                </c:pt>
                <c:pt idx="6956">
                  <c:v>69.66</c:v>
                </c:pt>
                <c:pt idx="6957">
                  <c:v>69.67</c:v>
                </c:pt>
                <c:pt idx="6958">
                  <c:v>69.680000000000007</c:v>
                </c:pt>
                <c:pt idx="6959">
                  <c:v>69.69</c:v>
                </c:pt>
                <c:pt idx="6960">
                  <c:v>69.7</c:v>
                </c:pt>
                <c:pt idx="6961">
                  <c:v>69.709999999999994</c:v>
                </c:pt>
                <c:pt idx="6962">
                  <c:v>69.72</c:v>
                </c:pt>
                <c:pt idx="6963">
                  <c:v>69.73</c:v>
                </c:pt>
                <c:pt idx="6964">
                  <c:v>69.739999999999995</c:v>
                </c:pt>
                <c:pt idx="6965">
                  <c:v>69.75</c:v>
                </c:pt>
                <c:pt idx="6966">
                  <c:v>69.760000000000005</c:v>
                </c:pt>
                <c:pt idx="6967">
                  <c:v>69.77</c:v>
                </c:pt>
                <c:pt idx="6968">
                  <c:v>69.78</c:v>
                </c:pt>
                <c:pt idx="6969">
                  <c:v>69.790000000000006</c:v>
                </c:pt>
                <c:pt idx="6970">
                  <c:v>69.8</c:v>
                </c:pt>
                <c:pt idx="6971">
                  <c:v>69.81</c:v>
                </c:pt>
                <c:pt idx="6972">
                  <c:v>69.819999999999993</c:v>
                </c:pt>
                <c:pt idx="6973">
                  <c:v>69.83</c:v>
                </c:pt>
                <c:pt idx="6974">
                  <c:v>69.84</c:v>
                </c:pt>
                <c:pt idx="6975">
                  <c:v>69.849999999999994</c:v>
                </c:pt>
                <c:pt idx="6976">
                  <c:v>69.86</c:v>
                </c:pt>
                <c:pt idx="6977">
                  <c:v>69.87</c:v>
                </c:pt>
                <c:pt idx="6978">
                  <c:v>69.88</c:v>
                </c:pt>
                <c:pt idx="6979">
                  <c:v>69.89</c:v>
                </c:pt>
                <c:pt idx="6980">
                  <c:v>69.900000000000006</c:v>
                </c:pt>
                <c:pt idx="6981">
                  <c:v>69.91</c:v>
                </c:pt>
                <c:pt idx="6982">
                  <c:v>69.92</c:v>
                </c:pt>
                <c:pt idx="6983">
                  <c:v>69.930000000000007</c:v>
                </c:pt>
                <c:pt idx="6984">
                  <c:v>69.94</c:v>
                </c:pt>
                <c:pt idx="6985">
                  <c:v>69.95</c:v>
                </c:pt>
                <c:pt idx="6986">
                  <c:v>69.959999999999994</c:v>
                </c:pt>
                <c:pt idx="6987">
                  <c:v>69.97</c:v>
                </c:pt>
                <c:pt idx="6988">
                  <c:v>69.98</c:v>
                </c:pt>
                <c:pt idx="6989">
                  <c:v>69.989999999999995</c:v>
                </c:pt>
                <c:pt idx="6990">
                  <c:v>70</c:v>
                </c:pt>
                <c:pt idx="6991">
                  <c:v>70.010000000000005</c:v>
                </c:pt>
                <c:pt idx="6992">
                  <c:v>70.02</c:v>
                </c:pt>
                <c:pt idx="6993">
                  <c:v>70.03</c:v>
                </c:pt>
                <c:pt idx="6994">
                  <c:v>70.040000000000006</c:v>
                </c:pt>
                <c:pt idx="6995">
                  <c:v>70.05</c:v>
                </c:pt>
                <c:pt idx="6996">
                  <c:v>70.06</c:v>
                </c:pt>
                <c:pt idx="6997">
                  <c:v>70.069999999999993</c:v>
                </c:pt>
                <c:pt idx="6998">
                  <c:v>70.08</c:v>
                </c:pt>
                <c:pt idx="6999">
                  <c:v>70.09</c:v>
                </c:pt>
                <c:pt idx="7000">
                  <c:v>70.099999999999994</c:v>
                </c:pt>
                <c:pt idx="7001">
                  <c:v>70.11</c:v>
                </c:pt>
                <c:pt idx="7002">
                  <c:v>70.12</c:v>
                </c:pt>
                <c:pt idx="7003">
                  <c:v>70.13</c:v>
                </c:pt>
                <c:pt idx="7004">
                  <c:v>70.14</c:v>
                </c:pt>
                <c:pt idx="7005">
                  <c:v>70.150000000000006</c:v>
                </c:pt>
                <c:pt idx="7006">
                  <c:v>70.16</c:v>
                </c:pt>
                <c:pt idx="7007">
                  <c:v>70.17</c:v>
                </c:pt>
                <c:pt idx="7008">
                  <c:v>70.180000000000007</c:v>
                </c:pt>
                <c:pt idx="7009">
                  <c:v>70.19</c:v>
                </c:pt>
                <c:pt idx="7010">
                  <c:v>70.2</c:v>
                </c:pt>
                <c:pt idx="7011">
                  <c:v>70.209999999999994</c:v>
                </c:pt>
                <c:pt idx="7012">
                  <c:v>70.22</c:v>
                </c:pt>
                <c:pt idx="7013">
                  <c:v>70.23</c:v>
                </c:pt>
                <c:pt idx="7014">
                  <c:v>70.239999999999995</c:v>
                </c:pt>
                <c:pt idx="7015">
                  <c:v>70.25</c:v>
                </c:pt>
                <c:pt idx="7016">
                  <c:v>70.260000000000005</c:v>
                </c:pt>
                <c:pt idx="7017">
                  <c:v>70.27</c:v>
                </c:pt>
                <c:pt idx="7018">
                  <c:v>70.28</c:v>
                </c:pt>
                <c:pt idx="7019">
                  <c:v>70.290000000000006</c:v>
                </c:pt>
                <c:pt idx="7020">
                  <c:v>70.3</c:v>
                </c:pt>
                <c:pt idx="7021">
                  <c:v>70.31</c:v>
                </c:pt>
                <c:pt idx="7022">
                  <c:v>70.319999999999993</c:v>
                </c:pt>
                <c:pt idx="7023">
                  <c:v>70.33</c:v>
                </c:pt>
                <c:pt idx="7024">
                  <c:v>70.34</c:v>
                </c:pt>
                <c:pt idx="7025">
                  <c:v>70.349999999999994</c:v>
                </c:pt>
                <c:pt idx="7026">
                  <c:v>70.36</c:v>
                </c:pt>
                <c:pt idx="7027">
                  <c:v>70.37</c:v>
                </c:pt>
                <c:pt idx="7028">
                  <c:v>70.38</c:v>
                </c:pt>
                <c:pt idx="7029">
                  <c:v>70.39</c:v>
                </c:pt>
                <c:pt idx="7030">
                  <c:v>70.400000000000006</c:v>
                </c:pt>
                <c:pt idx="7031">
                  <c:v>70.41</c:v>
                </c:pt>
                <c:pt idx="7032">
                  <c:v>70.42</c:v>
                </c:pt>
                <c:pt idx="7033">
                  <c:v>70.430000000000007</c:v>
                </c:pt>
                <c:pt idx="7034">
                  <c:v>70.44</c:v>
                </c:pt>
                <c:pt idx="7035">
                  <c:v>70.45</c:v>
                </c:pt>
                <c:pt idx="7036">
                  <c:v>70.459999999999994</c:v>
                </c:pt>
                <c:pt idx="7037">
                  <c:v>70.47</c:v>
                </c:pt>
                <c:pt idx="7038">
                  <c:v>70.48</c:v>
                </c:pt>
                <c:pt idx="7039">
                  <c:v>70.489999999999995</c:v>
                </c:pt>
                <c:pt idx="7040">
                  <c:v>70.5</c:v>
                </c:pt>
                <c:pt idx="7041">
                  <c:v>70.510000000000005</c:v>
                </c:pt>
                <c:pt idx="7042">
                  <c:v>70.52</c:v>
                </c:pt>
                <c:pt idx="7043">
                  <c:v>70.53</c:v>
                </c:pt>
                <c:pt idx="7044">
                  <c:v>70.540000000000006</c:v>
                </c:pt>
                <c:pt idx="7045">
                  <c:v>70.55</c:v>
                </c:pt>
                <c:pt idx="7046">
                  <c:v>70.56</c:v>
                </c:pt>
                <c:pt idx="7047">
                  <c:v>70.569999999999993</c:v>
                </c:pt>
                <c:pt idx="7048">
                  <c:v>70.58</c:v>
                </c:pt>
                <c:pt idx="7049">
                  <c:v>70.59</c:v>
                </c:pt>
                <c:pt idx="7050">
                  <c:v>70.599999999999994</c:v>
                </c:pt>
                <c:pt idx="7051">
                  <c:v>70.61</c:v>
                </c:pt>
                <c:pt idx="7052">
                  <c:v>70.62</c:v>
                </c:pt>
                <c:pt idx="7053">
                  <c:v>70.63</c:v>
                </c:pt>
                <c:pt idx="7054">
                  <c:v>70.64</c:v>
                </c:pt>
                <c:pt idx="7055">
                  <c:v>70.650000000000006</c:v>
                </c:pt>
                <c:pt idx="7056">
                  <c:v>70.66</c:v>
                </c:pt>
                <c:pt idx="7057">
                  <c:v>70.67</c:v>
                </c:pt>
                <c:pt idx="7058">
                  <c:v>70.680000000000007</c:v>
                </c:pt>
                <c:pt idx="7059">
                  <c:v>70.69</c:v>
                </c:pt>
                <c:pt idx="7060">
                  <c:v>70.7</c:v>
                </c:pt>
                <c:pt idx="7061">
                  <c:v>70.709999999999994</c:v>
                </c:pt>
                <c:pt idx="7062">
                  <c:v>70.72</c:v>
                </c:pt>
                <c:pt idx="7063">
                  <c:v>70.73</c:v>
                </c:pt>
                <c:pt idx="7064">
                  <c:v>70.739999999999995</c:v>
                </c:pt>
                <c:pt idx="7065">
                  <c:v>70.75</c:v>
                </c:pt>
                <c:pt idx="7066">
                  <c:v>70.760000000000005</c:v>
                </c:pt>
                <c:pt idx="7067">
                  <c:v>70.77</c:v>
                </c:pt>
                <c:pt idx="7068">
                  <c:v>70.78</c:v>
                </c:pt>
                <c:pt idx="7069">
                  <c:v>70.790000000000006</c:v>
                </c:pt>
                <c:pt idx="7070">
                  <c:v>70.8</c:v>
                </c:pt>
                <c:pt idx="7071">
                  <c:v>70.81</c:v>
                </c:pt>
                <c:pt idx="7072">
                  <c:v>70.819999999999993</c:v>
                </c:pt>
                <c:pt idx="7073">
                  <c:v>70.83</c:v>
                </c:pt>
                <c:pt idx="7074">
                  <c:v>70.84</c:v>
                </c:pt>
                <c:pt idx="7075">
                  <c:v>70.849999999999994</c:v>
                </c:pt>
                <c:pt idx="7076">
                  <c:v>70.86</c:v>
                </c:pt>
                <c:pt idx="7077">
                  <c:v>70.87</c:v>
                </c:pt>
                <c:pt idx="7078">
                  <c:v>70.88</c:v>
                </c:pt>
                <c:pt idx="7079">
                  <c:v>70.89</c:v>
                </c:pt>
                <c:pt idx="7080">
                  <c:v>70.900000000000006</c:v>
                </c:pt>
                <c:pt idx="7081">
                  <c:v>70.91</c:v>
                </c:pt>
                <c:pt idx="7082">
                  <c:v>70.92</c:v>
                </c:pt>
                <c:pt idx="7083">
                  <c:v>70.930000000000007</c:v>
                </c:pt>
                <c:pt idx="7084">
                  <c:v>70.94</c:v>
                </c:pt>
                <c:pt idx="7085">
                  <c:v>70.95</c:v>
                </c:pt>
                <c:pt idx="7086">
                  <c:v>70.959999999999994</c:v>
                </c:pt>
                <c:pt idx="7087">
                  <c:v>70.97</c:v>
                </c:pt>
                <c:pt idx="7088">
                  <c:v>70.98</c:v>
                </c:pt>
                <c:pt idx="7089">
                  <c:v>70.989999999999995</c:v>
                </c:pt>
                <c:pt idx="7090">
                  <c:v>71</c:v>
                </c:pt>
                <c:pt idx="7091">
                  <c:v>71.010000000000005</c:v>
                </c:pt>
                <c:pt idx="7092">
                  <c:v>71.02</c:v>
                </c:pt>
                <c:pt idx="7093">
                  <c:v>71.03</c:v>
                </c:pt>
                <c:pt idx="7094">
                  <c:v>71.040000000000006</c:v>
                </c:pt>
                <c:pt idx="7095">
                  <c:v>71.05</c:v>
                </c:pt>
                <c:pt idx="7096">
                  <c:v>71.06</c:v>
                </c:pt>
                <c:pt idx="7097">
                  <c:v>71.069999999999993</c:v>
                </c:pt>
                <c:pt idx="7098">
                  <c:v>71.08</c:v>
                </c:pt>
                <c:pt idx="7099">
                  <c:v>71.09</c:v>
                </c:pt>
                <c:pt idx="7100">
                  <c:v>71.099999999999994</c:v>
                </c:pt>
                <c:pt idx="7101">
                  <c:v>71.11</c:v>
                </c:pt>
                <c:pt idx="7102">
                  <c:v>71.12</c:v>
                </c:pt>
                <c:pt idx="7103">
                  <c:v>71.13</c:v>
                </c:pt>
                <c:pt idx="7104">
                  <c:v>71.14</c:v>
                </c:pt>
                <c:pt idx="7105">
                  <c:v>71.150000000000006</c:v>
                </c:pt>
                <c:pt idx="7106">
                  <c:v>71.16</c:v>
                </c:pt>
                <c:pt idx="7107">
                  <c:v>71.17</c:v>
                </c:pt>
                <c:pt idx="7108">
                  <c:v>71.180000000000007</c:v>
                </c:pt>
                <c:pt idx="7109">
                  <c:v>71.19</c:v>
                </c:pt>
                <c:pt idx="7110">
                  <c:v>71.2</c:v>
                </c:pt>
                <c:pt idx="7111">
                  <c:v>71.209999999999994</c:v>
                </c:pt>
                <c:pt idx="7112">
                  <c:v>71.22</c:v>
                </c:pt>
                <c:pt idx="7113">
                  <c:v>71.23</c:v>
                </c:pt>
                <c:pt idx="7114">
                  <c:v>71.239999999999995</c:v>
                </c:pt>
                <c:pt idx="7115">
                  <c:v>71.25</c:v>
                </c:pt>
                <c:pt idx="7116">
                  <c:v>71.260000000000005</c:v>
                </c:pt>
                <c:pt idx="7117">
                  <c:v>71.27</c:v>
                </c:pt>
                <c:pt idx="7118">
                  <c:v>71.28</c:v>
                </c:pt>
                <c:pt idx="7119">
                  <c:v>71.290000000000006</c:v>
                </c:pt>
                <c:pt idx="7120">
                  <c:v>71.3</c:v>
                </c:pt>
                <c:pt idx="7121">
                  <c:v>71.31</c:v>
                </c:pt>
                <c:pt idx="7122">
                  <c:v>71.319999999999993</c:v>
                </c:pt>
                <c:pt idx="7123">
                  <c:v>71.33</c:v>
                </c:pt>
                <c:pt idx="7124">
                  <c:v>71.34</c:v>
                </c:pt>
                <c:pt idx="7125">
                  <c:v>71.349999999999994</c:v>
                </c:pt>
                <c:pt idx="7126">
                  <c:v>71.36</c:v>
                </c:pt>
                <c:pt idx="7127">
                  <c:v>71.37</c:v>
                </c:pt>
                <c:pt idx="7128">
                  <c:v>71.38</c:v>
                </c:pt>
                <c:pt idx="7129">
                  <c:v>71.39</c:v>
                </c:pt>
                <c:pt idx="7130">
                  <c:v>71.400000000000006</c:v>
                </c:pt>
                <c:pt idx="7131">
                  <c:v>71.41</c:v>
                </c:pt>
                <c:pt idx="7132">
                  <c:v>71.42</c:v>
                </c:pt>
                <c:pt idx="7133">
                  <c:v>71.430000000000007</c:v>
                </c:pt>
                <c:pt idx="7134">
                  <c:v>71.44</c:v>
                </c:pt>
                <c:pt idx="7135">
                  <c:v>71.45</c:v>
                </c:pt>
                <c:pt idx="7136">
                  <c:v>71.459999999999994</c:v>
                </c:pt>
                <c:pt idx="7137">
                  <c:v>71.47</c:v>
                </c:pt>
                <c:pt idx="7138">
                  <c:v>71.48</c:v>
                </c:pt>
                <c:pt idx="7139">
                  <c:v>71.489999999999995</c:v>
                </c:pt>
                <c:pt idx="7140">
                  <c:v>71.5</c:v>
                </c:pt>
                <c:pt idx="7141">
                  <c:v>71.510000000000005</c:v>
                </c:pt>
                <c:pt idx="7142">
                  <c:v>71.52</c:v>
                </c:pt>
                <c:pt idx="7143">
                  <c:v>71.53</c:v>
                </c:pt>
                <c:pt idx="7144">
                  <c:v>71.540000000000006</c:v>
                </c:pt>
                <c:pt idx="7145">
                  <c:v>71.55</c:v>
                </c:pt>
                <c:pt idx="7146">
                  <c:v>71.56</c:v>
                </c:pt>
                <c:pt idx="7147">
                  <c:v>71.569999999999993</c:v>
                </c:pt>
                <c:pt idx="7148">
                  <c:v>71.58</c:v>
                </c:pt>
                <c:pt idx="7149">
                  <c:v>71.59</c:v>
                </c:pt>
                <c:pt idx="7150">
                  <c:v>71.599999999999994</c:v>
                </c:pt>
                <c:pt idx="7151">
                  <c:v>71.61</c:v>
                </c:pt>
                <c:pt idx="7152">
                  <c:v>71.62</c:v>
                </c:pt>
                <c:pt idx="7153">
                  <c:v>71.63</c:v>
                </c:pt>
                <c:pt idx="7154">
                  <c:v>71.64</c:v>
                </c:pt>
                <c:pt idx="7155">
                  <c:v>71.650000000000006</c:v>
                </c:pt>
                <c:pt idx="7156">
                  <c:v>71.66</c:v>
                </c:pt>
                <c:pt idx="7157">
                  <c:v>71.67</c:v>
                </c:pt>
                <c:pt idx="7158">
                  <c:v>71.680000000000007</c:v>
                </c:pt>
                <c:pt idx="7159">
                  <c:v>71.69</c:v>
                </c:pt>
                <c:pt idx="7160">
                  <c:v>71.7</c:v>
                </c:pt>
                <c:pt idx="7161">
                  <c:v>71.709999999999994</c:v>
                </c:pt>
                <c:pt idx="7162">
                  <c:v>71.72</c:v>
                </c:pt>
                <c:pt idx="7163">
                  <c:v>71.73</c:v>
                </c:pt>
                <c:pt idx="7164">
                  <c:v>71.739999999999995</c:v>
                </c:pt>
                <c:pt idx="7165">
                  <c:v>71.75</c:v>
                </c:pt>
                <c:pt idx="7166">
                  <c:v>71.760000000000005</c:v>
                </c:pt>
                <c:pt idx="7167">
                  <c:v>71.77</c:v>
                </c:pt>
                <c:pt idx="7168">
                  <c:v>71.78</c:v>
                </c:pt>
                <c:pt idx="7169">
                  <c:v>71.790000000000006</c:v>
                </c:pt>
                <c:pt idx="7170">
                  <c:v>71.8</c:v>
                </c:pt>
                <c:pt idx="7171">
                  <c:v>71.81</c:v>
                </c:pt>
                <c:pt idx="7172">
                  <c:v>71.819999999999993</c:v>
                </c:pt>
                <c:pt idx="7173">
                  <c:v>71.83</c:v>
                </c:pt>
                <c:pt idx="7174">
                  <c:v>71.84</c:v>
                </c:pt>
                <c:pt idx="7175">
                  <c:v>71.849999999999994</c:v>
                </c:pt>
                <c:pt idx="7176">
                  <c:v>71.86</c:v>
                </c:pt>
                <c:pt idx="7177">
                  <c:v>71.87</c:v>
                </c:pt>
                <c:pt idx="7178">
                  <c:v>71.88</c:v>
                </c:pt>
                <c:pt idx="7179">
                  <c:v>71.89</c:v>
                </c:pt>
                <c:pt idx="7180">
                  <c:v>71.900000000000006</c:v>
                </c:pt>
                <c:pt idx="7181">
                  <c:v>71.91</c:v>
                </c:pt>
                <c:pt idx="7182">
                  <c:v>71.92</c:v>
                </c:pt>
                <c:pt idx="7183">
                  <c:v>71.930000000000007</c:v>
                </c:pt>
                <c:pt idx="7184">
                  <c:v>71.94</c:v>
                </c:pt>
                <c:pt idx="7185">
                  <c:v>71.95</c:v>
                </c:pt>
                <c:pt idx="7186">
                  <c:v>71.959999999999994</c:v>
                </c:pt>
                <c:pt idx="7187">
                  <c:v>71.97</c:v>
                </c:pt>
                <c:pt idx="7188">
                  <c:v>71.98</c:v>
                </c:pt>
                <c:pt idx="7189">
                  <c:v>71.989999999999995</c:v>
                </c:pt>
                <c:pt idx="7190">
                  <c:v>72</c:v>
                </c:pt>
                <c:pt idx="7191">
                  <c:v>72.010000000000005</c:v>
                </c:pt>
                <c:pt idx="7192">
                  <c:v>72.02</c:v>
                </c:pt>
                <c:pt idx="7193">
                  <c:v>72.03</c:v>
                </c:pt>
                <c:pt idx="7194">
                  <c:v>72.040000000000006</c:v>
                </c:pt>
                <c:pt idx="7195">
                  <c:v>72.05</c:v>
                </c:pt>
                <c:pt idx="7196">
                  <c:v>72.06</c:v>
                </c:pt>
                <c:pt idx="7197">
                  <c:v>72.069999999999993</c:v>
                </c:pt>
                <c:pt idx="7198">
                  <c:v>72.08</c:v>
                </c:pt>
                <c:pt idx="7199">
                  <c:v>72.09</c:v>
                </c:pt>
                <c:pt idx="7200">
                  <c:v>72.099999999999994</c:v>
                </c:pt>
                <c:pt idx="7201">
                  <c:v>72.11</c:v>
                </c:pt>
                <c:pt idx="7202">
                  <c:v>72.12</c:v>
                </c:pt>
                <c:pt idx="7203">
                  <c:v>72.13</c:v>
                </c:pt>
                <c:pt idx="7204">
                  <c:v>72.14</c:v>
                </c:pt>
                <c:pt idx="7205">
                  <c:v>72.150000000000006</c:v>
                </c:pt>
                <c:pt idx="7206">
                  <c:v>72.16</c:v>
                </c:pt>
                <c:pt idx="7207">
                  <c:v>72.17</c:v>
                </c:pt>
                <c:pt idx="7208">
                  <c:v>72.180000000000007</c:v>
                </c:pt>
                <c:pt idx="7209">
                  <c:v>72.19</c:v>
                </c:pt>
                <c:pt idx="7210">
                  <c:v>72.2</c:v>
                </c:pt>
                <c:pt idx="7211">
                  <c:v>72.209999999999994</c:v>
                </c:pt>
                <c:pt idx="7212">
                  <c:v>72.22</c:v>
                </c:pt>
                <c:pt idx="7213">
                  <c:v>72.23</c:v>
                </c:pt>
                <c:pt idx="7214">
                  <c:v>72.239999999999995</c:v>
                </c:pt>
                <c:pt idx="7215">
                  <c:v>72.25</c:v>
                </c:pt>
                <c:pt idx="7216">
                  <c:v>72.260000000000005</c:v>
                </c:pt>
                <c:pt idx="7217">
                  <c:v>72.27</c:v>
                </c:pt>
                <c:pt idx="7218">
                  <c:v>72.28</c:v>
                </c:pt>
                <c:pt idx="7219">
                  <c:v>72.290000000000006</c:v>
                </c:pt>
                <c:pt idx="7220">
                  <c:v>72.3</c:v>
                </c:pt>
                <c:pt idx="7221">
                  <c:v>72.31</c:v>
                </c:pt>
                <c:pt idx="7222">
                  <c:v>72.319999999999993</c:v>
                </c:pt>
                <c:pt idx="7223">
                  <c:v>72.33</c:v>
                </c:pt>
                <c:pt idx="7224">
                  <c:v>72.34</c:v>
                </c:pt>
                <c:pt idx="7225">
                  <c:v>72.349999999999994</c:v>
                </c:pt>
                <c:pt idx="7226">
                  <c:v>72.36</c:v>
                </c:pt>
                <c:pt idx="7227">
                  <c:v>72.37</c:v>
                </c:pt>
                <c:pt idx="7228">
                  <c:v>72.38</c:v>
                </c:pt>
                <c:pt idx="7229">
                  <c:v>72.39</c:v>
                </c:pt>
                <c:pt idx="7230">
                  <c:v>72.400000000000006</c:v>
                </c:pt>
                <c:pt idx="7231">
                  <c:v>72.41</c:v>
                </c:pt>
                <c:pt idx="7232">
                  <c:v>72.42</c:v>
                </c:pt>
                <c:pt idx="7233">
                  <c:v>72.430000000000007</c:v>
                </c:pt>
                <c:pt idx="7234">
                  <c:v>72.44</c:v>
                </c:pt>
                <c:pt idx="7235">
                  <c:v>72.45</c:v>
                </c:pt>
                <c:pt idx="7236">
                  <c:v>72.459999999999994</c:v>
                </c:pt>
                <c:pt idx="7237">
                  <c:v>72.47</c:v>
                </c:pt>
                <c:pt idx="7238">
                  <c:v>72.48</c:v>
                </c:pt>
                <c:pt idx="7239">
                  <c:v>72.489999999999995</c:v>
                </c:pt>
                <c:pt idx="7240">
                  <c:v>72.5</c:v>
                </c:pt>
                <c:pt idx="7241">
                  <c:v>72.510000000000005</c:v>
                </c:pt>
                <c:pt idx="7242">
                  <c:v>72.52</c:v>
                </c:pt>
                <c:pt idx="7243">
                  <c:v>72.53</c:v>
                </c:pt>
                <c:pt idx="7244">
                  <c:v>72.540000000000006</c:v>
                </c:pt>
                <c:pt idx="7245">
                  <c:v>72.55</c:v>
                </c:pt>
                <c:pt idx="7246">
                  <c:v>72.56</c:v>
                </c:pt>
                <c:pt idx="7247">
                  <c:v>72.569999999999993</c:v>
                </c:pt>
                <c:pt idx="7248">
                  <c:v>72.58</c:v>
                </c:pt>
                <c:pt idx="7249">
                  <c:v>72.59</c:v>
                </c:pt>
                <c:pt idx="7250">
                  <c:v>72.599999999999994</c:v>
                </c:pt>
                <c:pt idx="7251">
                  <c:v>72.61</c:v>
                </c:pt>
                <c:pt idx="7252">
                  <c:v>72.62</c:v>
                </c:pt>
                <c:pt idx="7253">
                  <c:v>72.63</c:v>
                </c:pt>
                <c:pt idx="7254">
                  <c:v>72.64</c:v>
                </c:pt>
                <c:pt idx="7255">
                  <c:v>72.650000000000006</c:v>
                </c:pt>
                <c:pt idx="7256">
                  <c:v>72.66</c:v>
                </c:pt>
                <c:pt idx="7257">
                  <c:v>72.67</c:v>
                </c:pt>
                <c:pt idx="7258">
                  <c:v>72.680000000000007</c:v>
                </c:pt>
                <c:pt idx="7259">
                  <c:v>72.69</c:v>
                </c:pt>
                <c:pt idx="7260">
                  <c:v>72.7</c:v>
                </c:pt>
                <c:pt idx="7261">
                  <c:v>72.709999999999994</c:v>
                </c:pt>
                <c:pt idx="7262">
                  <c:v>72.72</c:v>
                </c:pt>
                <c:pt idx="7263">
                  <c:v>72.73</c:v>
                </c:pt>
                <c:pt idx="7264">
                  <c:v>72.739999999999995</c:v>
                </c:pt>
                <c:pt idx="7265">
                  <c:v>72.75</c:v>
                </c:pt>
                <c:pt idx="7266">
                  <c:v>72.760000000000005</c:v>
                </c:pt>
                <c:pt idx="7267">
                  <c:v>72.77</c:v>
                </c:pt>
                <c:pt idx="7268">
                  <c:v>72.78</c:v>
                </c:pt>
                <c:pt idx="7269">
                  <c:v>72.790000000000006</c:v>
                </c:pt>
                <c:pt idx="7270">
                  <c:v>72.8</c:v>
                </c:pt>
                <c:pt idx="7271">
                  <c:v>72.81</c:v>
                </c:pt>
                <c:pt idx="7272">
                  <c:v>72.819999999999993</c:v>
                </c:pt>
                <c:pt idx="7273">
                  <c:v>72.83</c:v>
                </c:pt>
                <c:pt idx="7274">
                  <c:v>72.84</c:v>
                </c:pt>
                <c:pt idx="7275">
                  <c:v>72.849999999999994</c:v>
                </c:pt>
                <c:pt idx="7276">
                  <c:v>72.86</c:v>
                </c:pt>
                <c:pt idx="7277">
                  <c:v>72.87</c:v>
                </c:pt>
                <c:pt idx="7278">
                  <c:v>72.88</c:v>
                </c:pt>
                <c:pt idx="7279">
                  <c:v>72.89</c:v>
                </c:pt>
                <c:pt idx="7280">
                  <c:v>72.900000000000006</c:v>
                </c:pt>
                <c:pt idx="7281">
                  <c:v>72.91</c:v>
                </c:pt>
                <c:pt idx="7282">
                  <c:v>72.92</c:v>
                </c:pt>
                <c:pt idx="7283">
                  <c:v>72.930000000000007</c:v>
                </c:pt>
                <c:pt idx="7284">
                  <c:v>72.94</c:v>
                </c:pt>
                <c:pt idx="7285">
                  <c:v>72.95</c:v>
                </c:pt>
                <c:pt idx="7286">
                  <c:v>72.959999999999994</c:v>
                </c:pt>
                <c:pt idx="7287">
                  <c:v>72.97</c:v>
                </c:pt>
                <c:pt idx="7288">
                  <c:v>72.98</c:v>
                </c:pt>
                <c:pt idx="7289">
                  <c:v>72.989999999999995</c:v>
                </c:pt>
                <c:pt idx="7290">
                  <c:v>73</c:v>
                </c:pt>
                <c:pt idx="7291">
                  <c:v>73.010000000000005</c:v>
                </c:pt>
                <c:pt idx="7292">
                  <c:v>73.02</c:v>
                </c:pt>
                <c:pt idx="7293">
                  <c:v>73.03</c:v>
                </c:pt>
                <c:pt idx="7294">
                  <c:v>73.040000000000006</c:v>
                </c:pt>
                <c:pt idx="7295">
                  <c:v>73.05</c:v>
                </c:pt>
                <c:pt idx="7296">
                  <c:v>73.06</c:v>
                </c:pt>
                <c:pt idx="7297">
                  <c:v>73.069999999999993</c:v>
                </c:pt>
                <c:pt idx="7298">
                  <c:v>73.08</c:v>
                </c:pt>
                <c:pt idx="7299">
                  <c:v>73.09</c:v>
                </c:pt>
                <c:pt idx="7300">
                  <c:v>73.099999999999994</c:v>
                </c:pt>
                <c:pt idx="7301">
                  <c:v>73.11</c:v>
                </c:pt>
                <c:pt idx="7302">
                  <c:v>73.12</c:v>
                </c:pt>
                <c:pt idx="7303">
                  <c:v>73.13</c:v>
                </c:pt>
                <c:pt idx="7304">
                  <c:v>73.14</c:v>
                </c:pt>
                <c:pt idx="7305">
                  <c:v>73.150000000000006</c:v>
                </c:pt>
                <c:pt idx="7306">
                  <c:v>73.16</c:v>
                </c:pt>
                <c:pt idx="7307">
                  <c:v>73.17</c:v>
                </c:pt>
                <c:pt idx="7308">
                  <c:v>73.180000000000007</c:v>
                </c:pt>
                <c:pt idx="7309">
                  <c:v>73.19</c:v>
                </c:pt>
                <c:pt idx="7310">
                  <c:v>73.2</c:v>
                </c:pt>
                <c:pt idx="7311">
                  <c:v>73.209999999999994</c:v>
                </c:pt>
                <c:pt idx="7312">
                  <c:v>73.22</c:v>
                </c:pt>
                <c:pt idx="7313">
                  <c:v>73.23</c:v>
                </c:pt>
                <c:pt idx="7314">
                  <c:v>73.239999999999995</c:v>
                </c:pt>
                <c:pt idx="7315">
                  <c:v>73.25</c:v>
                </c:pt>
                <c:pt idx="7316">
                  <c:v>73.260000000000005</c:v>
                </c:pt>
                <c:pt idx="7317">
                  <c:v>73.27</c:v>
                </c:pt>
                <c:pt idx="7318">
                  <c:v>73.28</c:v>
                </c:pt>
                <c:pt idx="7319">
                  <c:v>73.290000000000006</c:v>
                </c:pt>
                <c:pt idx="7320">
                  <c:v>73.3</c:v>
                </c:pt>
                <c:pt idx="7321">
                  <c:v>73.31</c:v>
                </c:pt>
                <c:pt idx="7322">
                  <c:v>73.319999999999993</c:v>
                </c:pt>
                <c:pt idx="7323">
                  <c:v>73.33</c:v>
                </c:pt>
                <c:pt idx="7324">
                  <c:v>73.34</c:v>
                </c:pt>
                <c:pt idx="7325">
                  <c:v>73.349999999999994</c:v>
                </c:pt>
                <c:pt idx="7326">
                  <c:v>73.36</c:v>
                </c:pt>
                <c:pt idx="7327">
                  <c:v>73.37</c:v>
                </c:pt>
                <c:pt idx="7328">
                  <c:v>73.38</c:v>
                </c:pt>
                <c:pt idx="7329">
                  <c:v>73.39</c:v>
                </c:pt>
                <c:pt idx="7330">
                  <c:v>73.400000000000006</c:v>
                </c:pt>
                <c:pt idx="7331">
                  <c:v>73.41</c:v>
                </c:pt>
                <c:pt idx="7332">
                  <c:v>73.42</c:v>
                </c:pt>
                <c:pt idx="7333">
                  <c:v>73.430000000000007</c:v>
                </c:pt>
                <c:pt idx="7334">
                  <c:v>73.44</c:v>
                </c:pt>
                <c:pt idx="7335">
                  <c:v>73.45</c:v>
                </c:pt>
                <c:pt idx="7336">
                  <c:v>73.459999999999994</c:v>
                </c:pt>
                <c:pt idx="7337">
                  <c:v>73.47</c:v>
                </c:pt>
                <c:pt idx="7338">
                  <c:v>73.48</c:v>
                </c:pt>
                <c:pt idx="7339">
                  <c:v>73.489999999999995</c:v>
                </c:pt>
                <c:pt idx="7340">
                  <c:v>73.5</c:v>
                </c:pt>
                <c:pt idx="7341">
                  <c:v>73.510000000000005</c:v>
                </c:pt>
                <c:pt idx="7342">
                  <c:v>73.52</c:v>
                </c:pt>
                <c:pt idx="7343">
                  <c:v>73.53</c:v>
                </c:pt>
                <c:pt idx="7344">
                  <c:v>73.540000000000006</c:v>
                </c:pt>
                <c:pt idx="7345">
                  <c:v>73.55</c:v>
                </c:pt>
                <c:pt idx="7346">
                  <c:v>73.56</c:v>
                </c:pt>
                <c:pt idx="7347">
                  <c:v>73.569999999999993</c:v>
                </c:pt>
                <c:pt idx="7348">
                  <c:v>73.58</c:v>
                </c:pt>
                <c:pt idx="7349">
                  <c:v>73.59</c:v>
                </c:pt>
                <c:pt idx="7350">
                  <c:v>73.599999999999994</c:v>
                </c:pt>
                <c:pt idx="7351">
                  <c:v>73.61</c:v>
                </c:pt>
                <c:pt idx="7352">
                  <c:v>73.62</c:v>
                </c:pt>
                <c:pt idx="7353">
                  <c:v>73.63</c:v>
                </c:pt>
                <c:pt idx="7354">
                  <c:v>73.64</c:v>
                </c:pt>
                <c:pt idx="7355">
                  <c:v>73.650000000000006</c:v>
                </c:pt>
                <c:pt idx="7356">
                  <c:v>73.66</c:v>
                </c:pt>
                <c:pt idx="7357">
                  <c:v>73.67</c:v>
                </c:pt>
                <c:pt idx="7358">
                  <c:v>73.680000000000007</c:v>
                </c:pt>
                <c:pt idx="7359">
                  <c:v>73.69</c:v>
                </c:pt>
                <c:pt idx="7360">
                  <c:v>73.7</c:v>
                </c:pt>
                <c:pt idx="7361">
                  <c:v>73.709999999999994</c:v>
                </c:pt>
                <c:pt idx="7362">
                  <c:v>73.72</c:v>
                </c:pt>
                <c:pt idx="7363">
                  <c:v>73.73</c:v>
                </c:pt>
                <c:pt idx="7364">
                  <c:v>73.739999999999995</c:v>
                </c:pt>
                <c:pt idx="7365">
                  <c:v>73.75</c:v>
                </c:pt>
                <c:pt idx="7366">
                  <c:v>73.760000000000005</c:v>
                </c:pt>
                <c:pt idx="7367">
                  <c:v>73.77</c:v>
                </c:pt>
                <c:pt idx="7368">
                  <c:v>73.78</c:v>
                </c:pt>
                <c:pt idx="7369">
                  <c:v>73.790000000000006</c:v>
                </c:pt>
                <c:pt idx="7370">
                  <c:v>73.8</c:v>
                </c:pt>
                <c:pt idx="7371">
                  <c:v>73.81</c:v>
                </c:pt>
                <c:pt idx="7372">
                  <c:v>73.819999999999993</c:v>
                </c:pt>
                <c:pt idx="7373">
                  <c:v>73.83</c:v>
                </c:pt>
                <c:pt idx="7374">
                  <c:v>73.84</c:v>
                </c:pt>
                <c:pt idx="7375">
                  <c:v>73.849999999999994</c:v>
                </c:pt>
                <c:pt idx="7376">
                  <c:v>73.86</c:v>
                </c:pt>
                <c:pt idx="7377">
                  <c:v>73.87</c:v>
                </c:pt>
                <c:pt idx="7378">
                  <c:v>73.88</c:v>
                </c:pt>
                <c:pt idx="7379">
                  <c:v>73.89</c:v>
                </c:pt>
                <c:pt idx="7380">
                  <c:v>73.900000000000006</c:v>
                </c:pt>
                <c:pt idx="7381">
                  <c:v>73.91</c:v>
                </c:pt>
                <c:pt idx="7382">
                  <c:v>73.92</c:v>
                </c:pt>
                <c:pt idx="7383">
                  <c:v>73.930000000000007</c:v>
                </c:pt>
                <c:pt idx="7384">
                  <c:v>73.94</c:v>
                </c:pt>
                <c:pt idx="7385">
                  <c:v>73.95</c:v>
                </c:pt>
                <c:pt idx="7386">
                  <c:v>73.959999999999994</c:v>
                </c:pt>
                <c:pt idx="7387">
                  <c:v>73.97</c:v>
                </c:pt>
                <c:pt idx="7388">
                  <c:v>73.98</c:v>
                </c:pt>
                <c:pt idx="7389">
                  <c:v>73.989999999999995</c:v>
                </c:pt>
                <c:pt idx="7390">
                  <c:v>74</c:v>
                </c:pt>
                <c:pt idx="7391">
                  <c:v>74.010000000000005</c:v>
                </c:pt>
                <c:pt idx="7392">
                  <c:v>74.02</c:v>
                </c:pt>
                <c:pt idx="7393">
                  <c:v>74.03</c:v>
                </c:pt>
                <c:pt idx="7394">
                  <c:v>74.040000000000006</c:v>
                </c:pt>
                <c:pt idx="7395">
                  <c:v>74.05</c:v>
                </c:pt>
                <c:pt idx="7396">
                  <c:v>74.06</c:v>
                </c:pt>
                <c:pt idx="7397">
                  <c:v>74.069999999999993</c:v>
                </c:pt>
                <c:pt idx="7398">
                  <c:v>74.08</c:v>
                </c:pt>
                <c:pt idx="7399">
                  <c:v>74.09</c:v>
                </c:pt>
                <c:pt idx="7400">
                  <c:v>74.099999999999994</c:v>
                </c:pt>
                <c:pt idx="7401">
                  <c:v>74.11</c:v>
                </c:pt>
                <c:pt idx="7402">
                  <c:v>74.12</c:v>
                </c:pt>
                <c:pt idx="7403">
                  <c:v>74.13</c:v>
                </c:pt>
                <c:pt idx="7404">
                  <c:v>74.14</c:v>
                </c:pt>
                <c:pt idx="7405">
                  <c:v>74.150000000000006</c:v>
                </c:pt>
                <c:pt idx="7406">
                  <c:v>74.16</c:v>
                </c:pt>
                <c:pt idx="7407">
                  <c:v>74.17</c:v>
                </c:pt>
                <c:pt idx="7408">
                  <c:v>74.180000000000007</c:v>
                </c:pt>
                <c:pt idx="7409">
                  <c:v>74.19</c:v>
                </c:pt>
                <c:pt idx="7410">
                  <c:v>74.2</c:v>
                </c:pt>
                <c:pt idx="7411">
                  <c:v>74.209999999999994</c:v>
                </c:pt>
                <c:pt idx="7412">
                  <c:v>74.22</c:v>
                </c:pt>
                <c:pt idx="7413">
                  <c:v>74.23</c:v>
                </c:pt>
                <c:pt idx="7414">
                  <c:v>74.239999999999995</c:v>
                </c:pt>
                <c:pt idx="7415">
                  <c:v>74.25</c:v>
                </c:pt>
                <c:pt idx="7416">
                  <c:v>74.260000000000005</c:v>
                </c:pt>
                <c:pt idx="7417">
                  <c:v>74.27</c:v>
                </c:pt>
                <c:pt idx="7418">
                  <c:v>74.28</c:v>
                </c:pt>
                <c:pt idx="7419">
                  <c:v>74.290000000000006</c:v>
                </c:pt>
                <c:pt idx="7420">
                  <c:v>74.3</c:v>
                </c:pt>
                <c:pt idx="7421">
                  <c:v>74.31</c:v>
                </c:pt>
                <c:pt idx="7422">
                  <c:v>74.319999999999993</c:v>
                </c:pt>
                <c:pt idx="7423">
                  <c:v>74.33</c:v>
                </c:pt>
                <c:pt idx="7424">
                  <c:v>74.34</c:v>
                </c:pt>
                <c:pt idx="7425">
                  <c:v>74.349999999999994</c:v>
                </c:pt>
                <c:pt idx="7426">
                  <c:v>74.36</c:v>
                </c:pt>
                <c:pt idx="7427">
                  <c:v>74.37</c:v>
                </c:pt>
                <c:pt idx="7428">
                  <c:v>74.38</c:v>
                </c:pt>
                <c:pt idx="7429">
                  <c:v>74.39</c:v>
                </c:pt>
                <c:pt idx="7430">
                  <c:v>74.400000000000006</c:v>
                </c:pt>
                <c:pt idx="7431">
                  <c:v>74.41</c:v>
                </c:pt>
                <c:pt idx="7432">
                  <c:v>74.42</c:v>
                </c:pt>
                <c:pt idx="7433">
                  <c:v>74.430000000000007</c:v>
                </c:pt>
                <c:pt idx="7434">
                  <c:v>74.44</c:v>
                </c:pt>
                <c:pt idx="7435">
                  <c:v>74.45</c:v>
                </c:pt>
                <c:pt idx="7436">
                  <c:v>74.459999999999994</c:v>
                </c:pt>
                <c:pt idx="7437">
                  <c:v>74.47</c:v>
                </c:pt>
                <c:pt idx="7438">
                  <c:v>74.48</c:v>
                </c:pt>
                <c:pt idx="7439">
                  <c:v>74.489999999999995</c:v>
                </c:pt>
                <c:pt idx="7440">
                  <c:v>74.5</c:v>
                </c:pt>
                <c:pt idx="7441">
                  <c:v>74.510000000000005</c:v>
                </c:pt>
                <c:pt idx="7442">
                  <c:v>74.52</c:v>
                </c:pt>
                <c:pt idx="7443">
                  <c:v>74.53</c:v>
                </c:pt>
                <c:pt idx="7444">
                  <c:v>74.540000000000006</c:v>
                </c:pt>
                <c:pt idx="7445">
                  <c:v>74.55</c:v>
                </c:pt>
                <c:pt idx="7446">
                  <c:v>74.56</c:v>
                </c:pt>
                <c:pt idx="7447">
                  <c:v>74.569999999999993</c:v>
                </c:pt>
                <c:pt idx="7448">
                  <c:v>74.58</c:v>
                </c:pt>
                <c:pt idx="7449">
                  <c:v>74.59</c:v>
                </c:pt>
                <c:pt idx="7450">
                  <c:v>74.599999999999994</c:v>
                </c:pt>
                <c:pt idx="7451">
                  <c:v>74.61</c:v>
                </c:pt>
                <c:pt idx="7452">
                  <c:v>74.62</c:v>
                </c:pt>
                <c:pt idx="7453">
                  <c:v>74.63</c:v>
                </c:pt>
                <c:pt idx="7454">
                  <c:v>74.64</c:v>
                </c:pt>
                <c:pt idx="7455">
                  <c:v>74.650000000000006</c:v>
                </c:pt>
                <c:pt idx="7456">
                  <c:v>74.66</c:v>
                </c:pt>
                <c:pt idx="7457">
                  <c:v>74.67</c:v>
                </c:pt>
                <c:pt idx="7458">
                  <c:v>74.680000000000007</c:v>
                </c:pt>
                <c:pt idx="7459">
                  <c:v>74.69</c:v>
                </c:pt>
                <c:pt idx="7460">
                  <c:v>74.7</c:v>
                </c:pt>
                <c:pt idx="7461">
                  <c:v>74.709999999999994</c:v>
                </c:pt>
                <c:pt idx="7462">
                  <c:v>74.72</c:v>
                </c:pt>
                <c:pt idx="7463">
                  <c:v>74.73</c:v>
                </c:pt>
                <c:pt idx="7464">
                  <c:v>74.739999999999995</c:v>
                </c:pt>
                <c:pt idx="7465">
                  <c:v>74.75</c:v>
                </c:pt>
                <c:pt idx="7466">
                  <c:v>74.760000000000005</c:v>
                </c:pt>
                <c:pt idx="7467">
                  <c:v>74.77</c:v>
                </c:pt>
                <c:pt idx="7468">
                  <c:v>74.78</c:v>
                </c:pt>
                <c:pt idx="7469">
                  <c:v>74.790000000000006</c:v>
                </c:pt>
                <c:pt idx="7470">
                  <c:v>74.8</c:v>
                </c:pt>
                <c:pt idx="7471">
                  <c:v>74.81</c:v>
                </c:pt>
                <c:pt idx="7472">
                  <c:v>74.819999999999993</c:v>
                </c:pt>
                <c:pt idx="7473">
                  <c:v>74.83</c:v>
                </c:pt>
                <c:pt idx="7474">
                  <c:v>74.84</c:v>
                </c:pt>
                <c:pt idx="7475">
                  <c:v>74.849999999999994</c:v>
                </c:pt>
                <c:pt idx="7476">
                  <c:v>74.86</c:v>
                </c:pt>
                <c:pt idx="7477">
                  <c:v>74.87</c:v>
                </c:pt>
                <c:pt idx="7478">
                  <c:v>74.88</c:v>
                </c:pt>
                <c:pt idx="7479">
                  <c:v>74.89</c:v>
                </c:pt>
                <c:pt idx="7480">
                  <c:v>74.900000000000006</c:v>
                </c:pt>
                <c:pt idx="7481">
                  <c:v>74.91</c:v>
                </c:pt>
                <c:pt idx="7482">
                  <c:v>74.92</c:v>
                </c:pt>
                <c:pt idx="7483">
                  <c:v>74.930000000000007</c:v>
                </c:pt>
                <c:pt idx="7484">
                  <c:v>74.94</c:v>
                </c:pt>
                <c:pt idx="7485">
                  <c:v>74.95</c:v>
                </c:pt>
                <c:pt idx="7486">
                  <c:v>74.959999999999994</c:v>
                </c:pt>
                <c:pt idx="7487">
                  <c:v>74.97</c:v>
                </c:pt>
                <c:pt idx="7488">
                  <c:v>74.98</c:v>
                </c:pt>
                <c:pt idx="7489">
                  <c:v>74.989999999999995</c:v>
                </c:pt>
                <c:pt idx="7490">
                  <c:v>75</c:v>
                </c:pt>
                <c:pt idx="7491">
                  <c:v>75.010000000000005</c:v>
                </c:pt>
                <c:pt idx="7492">
                  <c:v>75.02</c:v>
                </c:pt>
                <c:pt idx="7493">
                  <c:v>75.03</c:v>
                </c:pt>
                <c:pt idx="7494">
                  <c:v>75.040000000000006</c:v>
                </c:pt>
                <c:pt idx="7495">
                  <c:v>75.05</c:v>
                </c:pt>
                <c:pt idx="7496">
                  <c:v>75.06</c:v>
                </c:pt>
                <c:pt idx="7497">
                  <c:v>75.069999999999993</c:v>
                </c:pt>
                <c:pt idx="7498">
                  <c:v>75.08</c:v>
                </c:pt>
                <c:pt idx="7499">
                  <c:v>75.09</c:v>
                </c:pt>
                <c:pt idx="7500">
                  <c:v>75.099999999999994</c:v>
                </c:pt>
                <c:pt idx="7501">
                  <c:v>75.11</c:v>
                </c:pt>
                <c:pt idx="7502">
                  <c:v>75.12</c:v>
                </c:pt>
                <c:pt idx="7503">
                  <c:v>75.13</c:v>
                </c:pt>
                <c:pt idx="7504">
                  <c:v>75.14</c:v>
                </c:pt>
                <c:pt idx="7505">
                  <c:v>75.150000000000006</c:v>
                </c:pt>
                <c:pt idx="7506">
                  <c:v>75.16</c:v>
                </c:pt>
                <c:pt idx="7507">
                  <c:v>75.17</c:v>
                </c:pt>
                <c:pt idx="7508">
                  <c:v>75.180000000000007</c:v>
                </c:pt>
                <c:pt idx="7509">
                  <c:v>75.19</c:v>
                </c:pt>
                <c:pt idx="7510">
                  <c:v>75.2</c:v>
                </c:pt>
                <c:pt idx="7511">
                  <c:v>75.209999999999994</c:v>
                </c:pt>
                <c:pt idx="7512">
                  <c:v>75.22</c:v>
                </c:pt>
                <c:pt idx="7513">
                  <c:v>75.23</c:v>
                </c:pt>
                <c:pt idx="7514">
                  <c:v>75.239999999999995</c:v>
                </c:pt>
                <c:pt idx="7515">
                  <c:v>75.25</c:v>
                </c:pt>
                <c:pt idx="7516">
                  <c:v>75.260000000000005</c:v>
                </c:pt>
                <c:pt idx="7517">
                  <c:v>75.27</c:v>
                </c:pt>
                <c:pt idx="7518">
                  <c:v>75.28</c:v>
                </c:pt>
                <c:pt idx="7519">
                  <c:v>75.290000000000006</c:v>
                </c:pt>
                <c:pt idx="7520">
                  <c:v>75.3</c:v>
                </c:pt>
                <c:pt idx="7521">
                  <c:v>75.31</c:v>
                </c:pt>
                <c:pt idx="7522">
                  <c:v>75.319999999999993</c:v>
                </c:pt>
                <c:pt idx="7523">
                  <c:v>75.33</c:v>
                </c:pt>
                <c:pt idx="7524">
                  <c:v>75.34</c:v>
                </c:pt>
                <c:pt idx="7525">
                  <c:v>75.349999999999994</c:v>
                </c:pt>
                <c:pt idx="7526">
                  <c:v>75.36</c:v>
                </c:pt>
                <c:pt idx="7527">
                  <c:v>75.37</c:v>
                </c:pt>
                <c:pt idx="7528">
                  <c:v>75.38</c:v>
                </c:pt>
                <c:pt idx="7529">
                  <c:v>75.39</c:v>
                </c:pt>
                <c:pt idx="7530">
                  <c:v>75.400000000000006</c:v>
                </c:pt>
                <c:pt idx="7531">
                  <c:v>75.41</c:v>
                </c:pt>
                <c:pt idx="7532">
                  <c:v>75.42</c:v>
                </c:pt>
                <c:pt idx="7533">
                  <c:v>75.430000000000007</c:v>
                </c:pt>
                <c:pt idx="7534">
                  <c:v>75.44</c:v>
                </c:pt>
                <c:pt idx="7535">
                  <c:v>75.45</c:v>
                </c:pt>
                <c:pt idx="7536">
                  <c:v>75.459999999999994</c:v>
                </c:pt>
                <c:pt idx="7537">
                  <c:v>75.47</c:v>
                </c:pt>
                <c:pt idx="7538">
                  <c:v>75.48</c:v>
                </c:pt>
                <c:pt idx="7539">
                  <c:v>75.489999999999995</c:v>
                </c:pt>
                <c:pt idx="7540">
                  <c:v>75.5</c:v>
                </c:pt>
                <c:pt idx="7541">
                  <c:v>75.510000000000005</c:v>
                </c:pt>
                <c:pt idx="7542">
                  <c:v>75.52</c:v>
                </c:pt>
                <c:pt idx="7543">
                  <c:v>75.53</c:v>
                </c:pt>
                <c:pt idx="7544">
                  <c:v>75.540000000000006</c:v>
                </c:pt>
                <c:pt idx="7545">
                  <c:v>75.55</c:v>
                </c:pt>
                <c:pt idx="7546">
                  <c:v>75.56</c:v>
                </c:pt>
                <c:pt idx="7547">
                  <c:v>75.569999999999993</c:v>
                </c:pt>
                <c:pt idx="7548">
                  <c:v>75.58</c:v>
                </c:pt>
                <c:pt idx="7549">
                  <c:v>75.59</c:v>
                </c:pt>
                <c:pt idx="7550">
                  <c:v>75.599999999999994</c:v>
                </c:pt>
                <c:pt idx="7551">
                  <c:v>75.61</c:v>
                </c:pt>
                <c:pt idx="7552">
                  <c:v>75.62</c:v>
                </c:pt>
                <c:pt idx="7553">
                  <c:v>75.63</c:v>
                </c:pt>
                <c:pt idx="7554">
                  <c:v>75.64</c:v>
                </c:pt>
                <c:pt idx="7555">
                  <c:v>75.650000000000006</c:v>
                </c:pt>
                <c:pt idx="7556">
                  <c:v>75.66</c:v>
                </c:pt>
                <c:pt idx="7557">
                  <c:v>75.67</c:v>
                </c:pt>
                <c:pt idx="7558">
                  <c:v>75.680000000000007</c:v>
                </c:pt>
                <c:pt idx="7559">
                  <c:v>75.69</c:v>
                </c:pt>
                <c:pt idx="7560">
                  <c:v>75.7</c:v>
                </c:pt>
                <c:pt idx="7561">
                  <c:v>75.709999999999994</c:v>
                </c:pt>
                <c:pt idx="7562">
                  <c:v>75.72</c:v>
                </c:pt>
                <c:pt idx="7563">
                  <c:v>75.73</c:v>
                </c:pt>
                <c:pt idx="7564">
                  <c:v>75.739999999999995</c:v>
                </c:pt>
                <c:pt idx="7565">
                  <c:v>75.75</c:v>
                </c:pt>
                <c:pt idx="7566">
                  <c:v>75.760000000000005</c:v>
                </c:pt>
                <c:pt idx="7567">
                  <c:v>75.77</c:v>
                </c:pt>
                <c:pt idx="7568">
                  <c:v>75.78</c:v>
                </c:pt>
                <c:pt idx="7569">
                  <c:v>75.790000000000006</c:v>
                </c:pt>
                <c:pt idx="7570">
                  <c:v>75.8</c:v>
                </c:pt>
                <c:pt idx="7571">
                  <c:v>75.81</c:v>
                </c:pt>
                <c:pt idx="7572">
                  <c:v>75.819999999999993</c:v>
                </c:pt>
                <c:pt idx="7573">
                  <c:v>75.83</c:v>
                </c:pt>
                <c:pt idx="7574">
                  <c:v>75.84</c:v>
                </c:pt>
                <c:pt idx="7575">
                  <c:v>75.849999999999994</c:v>
                </c:pt>
                <c:pt idx="7576">
                  <c:v>75.86</c:v>
                </c:pt>
                <c:pt idx="7577">
                  <c:v>75.87</c:v>
                </c:pt>
                <c:pt idx="7578">
                  <c:v>75.88</c:v>
                </c:pt>
                <c:pt idx="7579">
                  <c:v>75.89</c:v>
                </c:pt>
                <c:pt idx="7580">
                  <c:v>75.900000000000006</c:v>
                </c:pt>
                <c:pt idx="7581">
                  <c:v>75.91</c:v>
                </c:pt>
                <c:pt idx="7582">
                  <c:v>75.92</c:v>
                </c:pt>
                <c:pt idx="7583">
                  <c:v>75.930000000000007</c:v>
                </c:pt>
                <c:pt idx="7584">
                  <c:v>75.94</c:v>
                </c:pt>
                <c:pt idx="7585">
                  <c:v>75.95</c:v>
                </c:pt>
                <c:pt idx="7586">
                  <c:v>75.959999999999994</c:v>
                </c:pt>
                <c:pt idx="7587">
                  <c:v>75.97</c:v>
                </c:pt>
                <c:pt idx="7588">
                  <c:v>75.98</c:v>
                </c:pt>
                <c:pt idx="7589">
                  <c:v>75.989999999999995</c:v>
                </c:pt>
                <c:pt idx="7590">
                  <c:v>76</c:v>
                </c:pt>
                <c:pt idx="7591">
                  <c:v>76.010000000000005</c:v>
                </c:pt>
                <c:pt idx="7592">
                  <c:v>76.02</c:v>
                </c:pt>
                <c:pt idx="7593">
                  <c:v>76.03</c:v>
                </c:pt>
                <c:pt idx="7594">
                  <c:v>76.040000000000006</c:v>
                </c:pt>
                <c:pt idx="7595">
                  <c:v>76.05</c:v>
                </c:pt>
                <c:pt idx="7596">
                  <c:v>76.06</c:v>
                </c:pt>
                <c:pt idx="7597">
                  <c:v>76.069999999999993</c:v>
                </c:pt>
                <c:pt idx="7598">
                  <c:v>76.08</c:v>
                </c:pt>
                <c:pt idx="7599">
                  <c:v>76.09</c:v>
                </c:pt>
                <c:pt idx="7600">
                  <c:v>76.099999999999994</c:v>
                </c:pt>
                <c:pt idx="7601">
                  <c:v>76.11</c:v>
                </c:pt>
                <c:pt idx="7602">
                  <c:v>76.12</c:v>
                </c:pt>
                <c:pt idx="7603">
                  <c:v>76.13</c:v>
                </c:pt>
                <c:pt idx="7604">
                  <c:v>76.14</c:v>
                </c:pt>
                <c:pt idx="7605">
                  <c:v>76.150000000000006</c:v>
                </c:pt>
                <c:pt idx="7606">
                  <c:v>76.16</c:v>
                </c:pt>
                <c:pt idx="7607">
                  <c:v>76.17</c:v>
                </c:pt>
                <c:pt idx="7608">
                  <c:v>76.180000000000007</c:v>
                </c:pt>
                <c:pt idx="7609">
                  <c:v>76.19</c:v>
                </c:pt>
                <c:pt idx="7610">
                  <c:v>76.2</c:v>
                </c:pt>
                <c:pt idx="7611">
                  <c:v>76.209999999999994</c:v>
                </c:pt>
                <c:pt idx="7612">
                  <c:v>76.22</c:v>
                </c:pt>
                <c:pt idx="7613">
                  <c:v>76.23</c:v>
                </c:pt>
                <c:pt idx="7614">
                  <c:v>76.239999999999995</c:v>
                </c:pt>
                <c:pt idx="7615">
                  <c:v>76.25</c:v>
                </c:pt>
                <c:pt idx="7616">
                  <c:v>76.260000000000005</c:v>
                </c:pt>
                <c:pt idx="7617">
                  <c:v>76.27</c:v>
                </c:pt>
                <c:pt idx="7618">
                  <c:v>76.28</c:v>
                </c:pt>
                <c:pt idx="7619">
                  <c:v>76.290000000000006</c:v>
                </c:pt>
                <c:pt idx="7620">
                  <c:v>76.3</c:v>
                </c:pt>
                <c:pt idx="7621">
                  <c:v>76.31</c:v>
                </c:pt>
                <c:pt idx="7622">
                  <c:v>76.319999999999993</c:v>
                </c:pt>
                <c:pt idx="7623">
                  <c:v>76.33</c:v>
                </c:pt>
                <c:pt idx="7624">
                  <c:v>76.34</c:v>
                </c:pt>
                <c:pt idx="7625">
                  <c:v>76.349999999999994</c:v>
                </c:pt>
                <c:pt idx="7626">
                  <c:v>76.36</c:v>
                </c:pt>
                <c:pt idx="7627">
                  <c:v>76.37</c:v>
                </c:pt>
                <c:pt idx="7628">
                  <c:v>76.38</c:v>
                </c:pt>
                <c:pt idx="7629">
                  <c:v>76.39</c:v>
                </c:pt>
                <c:pt idx="7630">
                  <c:v>76.400000000000006</c:v>
                </c:pt>
                <c:pt idx="7631">
                  <c:v>76.41</c:v>
                </c:pt>
                <c:pt idx="7632">
                  <c:v>76.42</c:v>
                </c:pt>
                <c:pt idx="7633">
                  <c:v>76.430000000000007</c:v>
                </c:pt>
                <c:pt idx="7634">
                  <c:v>76.44</c:v>
                </c:pt>
                <c:pt idx="7635">
                  <c:v>76.45</c:v>
                </c:pt>
                <c:pt idx="7636">
                  <c:v>76.459999999999994</c:v>
                </c:pt>
                <c:pt idx="7637">
                  <c:v>76.47</c:v>
                </c:pt>
                <c:pt idx="7638">
                  <c:v>76.48</c:v>
                </c:pt>
                <c:pt idx="7639">
                  <c:v>76.489999999999995</c:v>
                </c:pt>
                <c:pt idx="7640">
                  <c:v>76.5</c:v>
                </c:pt>
                <c:pt idx="7641">
                  <c:v>76.510000000000005</c:v>
                </c:pt>
                <c:pt idx="7642">
                  <c:v>76.52</c:v>
                </c:pt>
                <c:pt idx="7643">
                  <c:v>76.53</c:v>
                </c:pt>
                <c:pt idx="7644">
                  <c:v>76.540000000000006</c:v>
                </c:pt>
                <c:pt idx="7645">
                  <c:v>76.55</c:v>
                </c:pt>
                <c:pt idx="7646">
                  <c:v>76.56</c:v>
                </c:pt>
                <c:pt idx="7647">
                  <c:v>76.569999999999993</c:v>
                </c:pt>
                <c:pt idx="7648">
                  <c:v>76.58</c:v>
                </c:pt>
                <c:pt idx="7649">
                  <c:v>76.59</c:v>
                </c:pt>
                <c:pt idx="7650">
                  <c:v>76.599999999999994</c:v>
                </c:pt>
                <c:pt idx="7651">
                  <c:v>76.61</c:v>
                </c:pt>
                <c:pt idx="7652">
                  <c:v>76.62</c:v>
                </c:pt>
                <c:pt idx="7653">
                  <c:v>76.63</c:v>
                </c:pt>
                <c:pt idx="7654">
                  <c:v>76.64</c:v>
                </c:pt>
                <c:pt idx="7655">
                  <c:v>76.650000000000006</c:v>
                </c:pt>
                <c:pt idx="7656">
                  <c:v>76.66</c:v>
                </c:pt>
                <c:pt idx="7657">
                  <c:v>76.67</c:v>
                </c:pt>
                <c:pt idx="7658">
                  <c:v>76.680000000000007</c:v>
                </c:pt>
                <c:pt idx="7659">
                  <c:v>76.69</c:v>
                </c:pt>
                <c:pt idx="7660">
                  <c:v>76.7</c:v>
                </c:pt>
                <c:pt idx="7661">
                  <c:v>76.709999999999994</c:v>
                </c:pt>
                <c:pt idx="7662">
                  <c:v>76.72</c:v>
                </c:pt>
                <c:pt idx="7663">
                  <c:v>76.73</c:v>
                </c:pt>
                <c:pt idx="7664">
                  <c:v>76.739999999999995</c:v>
                </c:pt>
                <c:pt idx="7665">
                  <c:v>76.75</c:v>
                </c:pt>
                <c:pt idx="7666">
                  <c:v>76.760000000000005</c:v>
                </c:pt>
                <c:pt idx="7667">
                  <c:v>76.77</c:v>
                </c:pt>
                <c:pt idx="7668">
                  <c:v>76.78</c:v>
                </c:pt>
                <c:pt idx="7669">
                  <c:v>76.790000000000006</c:v>
                </c:pt>
                <c:pt idx="7670">
                  <c:v>76.8</c:v>
                </c:pt>
                <c:pt idx="7671">
                  <c:v>76.81</c:v>
                </c:pt>
                <c:pt idx="7672">
                  <c:v>76.819999999999993</c:v>
                </c:pt>
                <c:pt idx="7673">
                  <c:v>76.83</c:v>
                </c:pt>
                <c:pt idx="7674">
                  <c:v>76.84</c:v>
                </c:pt>
                <c:pt idx="7675">
                  <c:v>76.849999999999994</c:v>
                </c:pt>
                <c:pt idx="7676">
                  <c:v>76.86</c:v>
                </c:pt>
                <c:pt idx="7677">
                  <c:v>76.87</c:v>
                </c:pt>
                <c:pt idx="7678">
                  <c:v>76.88</c:v>
                </c:pt>
                <c:pt idx="7679">
                  <c:v>76.89</c:v>
                </c:pt>
                <c:pt idx="7680">
                  <c:v>76.900000000000006</c:v>
                </c:pt>
                <c:pt idx="7681">
                  <c:v>76.91</c:v>
                </c:pt>
                <c:pt idx="7682">
                  <c:v>76.92</c:v>
                </c:pt>
                <c:pt idx="7683">
                  <c:v>76.930000000000007</c:v>
                </c:pt>
                <c:pt idx="7684">
                  <c:v>76.94</c:v>
                </c:pt>
                <c:pt idx="7685">
                  <c:v>76.95</c:v>
                </c:pt>
                <c:pt idx="7686">
                  <c:v>76.959999999999994</c:v>
                </c:pt>
                <c:pt idx="7687">
                  <c:v>76.97</c:v>
                </c:pt>
                <c:pt idx="7688">
                  <c:v>76.98</c:v>
                </c:pt>
                <c:pt idx="7689">
                  <c:v>76.989999999999995</c:v>
                </c:pt>
                <c:pt idx="7690">
                  <c:v>77</c:v>
                </c:pt>
                <c:pt idx="7691">
                  <c:v>77.010000000000005</c:v>
                </c:pt>
                <c:pt idx="7692">
                  <c:v>77.02</c:v>
                </c:pt>
                <c:pt idx="7693">
                  <c:v>77.03</c:v>
                </c:pt>
                <c:pt idx="7694">
                  <c:v>77.040000000000006</c:v>
                </c:pt>
                <c:pt idx="7695">
                  <c:v>77.05</c:v>
                </c:pt>
                <c:pt idx="7696">
                  <c:v>77.06</c:v>
                </c:pt>
                <c:pt idx="7697">
                  <c:v>77.069999999999993</c:v>
                </c:pt>
                <c:pt idx="7698">
                  <c:v>77.08</c:v>
                </c:pt>
                <c:pt idx="7699">
                  <c:v>77.09</c:v>
                </c:pt>
                <c:pt idx="7700">
                  <c:v>77.099999999999994</c:v>
                </c:pt>
                <c:pt idx="7701">
                  <c:v>77.11</c:v>
                </c:pt>
                <c:pt idx="7702">
                  <c:v>77.12</c:v>
                </c:pt>
                <c:pt idx="7703">
                  <c:v>77.13</c:v>
                </c:pt>
                <c:pt idx="7704">
                  <c:v>77.14</c:v>
                </c:pt>
                <c:pt idx="7705">
                  <c:v>77.150000000000006</c:v>
                </c:pt>
                <c:pt idx="7706">
                  <c:v>77.16</c:v>
                </c:pt>
                <c:pt idx="7707">
                  <c:v>77.17</c:v>
                </c:pt>
                <c:pt idx="7708">
                  <c:v>77.180000000000007</c:v>
                </c:pt>
                <c:pt idx="7709">
                  <c:v>77.19</c:v>
                </c:pt>
                <c:pt idx="7710">
                  <c:v>77.2</c:v>
                </c:pt>
                <c:pt idx="7711">
                  <c:v>77.209999999999994</c:v>
                </c:pt>
                <c:pt idx="7712">
                  <c:v>77.22</c:v>
                </c:pt>
                <c:pt idx="7713">
                  <c:v>77.23</c:v>
                </c:pt>
                <c:pt idx="7714">
                  <c:v>77.239999999999995</c:v>
                </c:pt>
                <c:pt idx="7715">
                  <c:v>77.25</c:v>
                </c:pt>
                <c:pt idx="7716">
                  <c:v>77.260000000000005</c:v>
                </c:pt>
                <c:pt idx="7717">
                  <c:v>77.27</c:v>
                </c:pt>
                <c:pt idx="7718">
                  <c:v>77.28</c:v>
                </c:pt>
                <c:pt idx="7719">
                  <c:v>77.290000000000006</c:v>
                </c:pt>
                <c:pt idx="7720">
                  <c:v>77.3</c:v>
                </c:pt>
                <c:pt idx="7721">
                  <c:v>77.31</c:v>
                </c:pt>
                <c:pt idx="7722">
                  <c:v>77.319999999999993</c:v>
                </c:pt>
                <c:pt idx="7723">
                  <c:v>77.33</c:v>
                </c:pt>
                <c:pt idx="7724">
                  <c:v>77.34</c:v>
                </c:pt>
                <c:pt idx="7725">
                  <c:v>77.349999999999994</c:v>
                </c:pt>
                <c:pt idx="7726">
                  <c:v>77.36</c:v>
                </c:pt>
                <c:pt idx="7727">
                  <c:v>77.37</c:v>
                </c:pt>
                <c:pt idx="7728">
                  <c:v>77.38</c:v>
                </c:pt>
                <c:pt idx="7729">
                  <c:v>77.39</c:v>
                </c:pt>
                <c:pt idx="7730">
                  <c:v>77.400000000000006</c:v>
                </c:pt>
                <c:pt idx="7731">
                  <c:v>77.41</c:v>
                </c:pt>
                <c:pt idx="7732">
                  <c:v>77.42</c:v>
                </c:pt>
                <c:pt idx="7733">
                  <c:v>77.430000000000007</c:v>
                </c:pt>
                <c:pt idx="7734">
                  <c:v>77.44</c:v>
                </c:pt>
                <c:pt idx="7735">
                  <c:v>77.45</c:v>
                </c:pt>
                <c:pt idx="7736">
                  <c:v>77.459999999999994</c:v>
                </c:pt>
                <c:pt idx="7737">
                  <c:v>77.47</c:v>
                </c:pt>
                <c:pt idx="7738">
                  <c:v>77.48</c:v>
                </c:pt>
                <c:pt idx="7739">
                  <c:v>77.489999999999995</c:v>
                </c:pt>
                <c:pt idx="7740">
                  <c:v>77.5</c:v>
                </c:pt>
                <c:pt idx="7741">
                  <c:v>77.510000000000005</c:v>
                </c:pt>
                <c:pt idx="7742">
                  <c:v>77.52</c:v>
                </c:pt>
                <c:pt idx="7743">
                  <c:v>77.53</c:v>
                </c:pt>
                <c:pt idx="7744">
                  <c:v>77.540000000000006</c:v>
                </c:pt>
                <c:pt idx="7745">
                  <c:v>77.55</c:v>
                </c:pt>
                <c:pt idx="7746">
                  <c:v>77.56</c:v>
                </c:pt>
                <c:pt idx="7747">
                  <c:v>77.569999999999993</c:v>
                </c:pt>
                <c:pt idx="7748">
                  <c:v>77.58</c:v>
                </c:pt>
                <c:pt idx="7749">
                  <c:v>77.59</c:v>
                </c:pt>
                <c:pt idx="7750">
                  <c:v>77.599999999999994</c:v>
                </c:pt>
                <c:pt idx="7751">
                  <c:v>77.61</c:v>
                </c:pt>
                <c:pt idx="7752">
                  <c:v>77.62</c:v>
                </c:pt>
                <c:pt idx="7753">
                  <c:v>77.63</c:v>
                </c:pt>
                <c:pt idx="7754">
                  <c:v>77.64</c:v>
                </c:pt>
                <c:pt idx="7755">
                  <c:v>77.650000000000006</c:v>
                </c:pt>
                <c:pt idx="7756">
                  <c:v>77.66</c:v>
                </c:pt>
                <c:pt idx="7757">
                  <c:v>77.67</c:v>
                </c:pt>
                <c:pt idx="7758">
                  <c:v>77.680000000000007</c:v>
                </c:pt>
                <c:pt idx="7759">
                  <c:v>77.69</c:v>
                </c:pt>
                <c:pt idx="7760">
                  <c:v>77.7</c:v>
                </c:pt>
                <c:pt idx="7761">
                  <c:v>77.709999999999994</c:v>
                </c:pt>
                <c:pt idx="7762">
                  <c:v>77.72</c:v>
                </c:pt>
                <c:pt idx="7763">
                  <c:v>77.73</c:v>
                </c:pt>
                <c:pt idx="7764">
                  <c:v>77.739999999999995</c:v>
                </c:pt>
                <c:pt idx="7765">
                  <c:v>77.75</c:v>
                </c:pt>
                <c:pt idx="7766">
                  <c:v>77.760000000000005</c:v>
                </c:pt>
                <c:pt idx="7767">
                  <c:v>77.77</c:v>
                </c:pt>
                <c:pt idx="7768">
                  <c:v>77.78</c:v>
                </c:pt>
                <c:pt idx="7769">
                  <c:v>77.790000000000006</c:v>
                </c:pt>
                <c:pt idx="7770">
                  <c:v>77.8</c:v>
                </c:pt>
                <c:pt idx="7771">
                  <c:v>77.81</c:v>
                </c:pt>
                <c:pt idx="7772">
                  <c:v>77.819999999999993</c:v>
                </c:pt>
                <c:pt idx="7773">
                  <c:v>77.83</c:v>
                </c:pt>
                <c:pt idx="7774">
                  <c:v>77.84</c:v>
                </c:pt>
                <c:pt idx="7775">
                  <c:v>77.849999999999994</c:v>
                </c:pt>
                <c:pt idx="7776">
                  <c:v>77.86</c:v>
                </c:pt>
                <c:pt idx="7777">
                  <c:v>77.87</c:v>
                </c:pt>
                <c:pt idx="7778">
                  <c:v>77.88</c:v>
                </c:pt>
                <c:pt idx="7779">
                  <c:v>77.89</c:v>
                </c:pt>
                <c:pt idx="7780">
                  <c:v>77.900000000000006</c:v>
                </c:pt>
                <c:pt idx="7781">
                  <c:v>77.91</c:v>
                </c:pt>
                <c:pt idx="7782">
                  <c:v>77.92</c:v>
                </c:pt>
                <c:pt idx="7783">
                  <c:v>77.930000000000007</c:v>
                </c:pt>
                <c:pt idx="7784">
                  <c:v>77.94</c:v>
                </c:pt>
                <c:pt idx="7785">
                  <c:v>77.95</c:v>
                </c:pt>
                <c:pt idx="7786">
                  <c:v>77.959999999999994</c:v>
                </c:pt>
                <c:pt idx="7787">
                  <c:v>77.97</c:v>
                </c:pt>
                <c:pt idx="7788">
                  <c:v>77.98</c:v>
                </c:pt>
                <c:pt idx="7789">
                  <c:v>77.989999999999995</c:v>
                </c:pt>
                <c:pt idx="7790">
                  <c:v>78</c:v>
                </c:pt>
                <c:pt idx="7791">
                  <c:v>78.010000000000005</c:v>
                </c:pt>
                <c:pt idx="7792">
                  <c:v>78.02</c:v>
                </c:pt>
                <c:pt idx="7793">
                  <c:v>78.03</c:v>
                </c:pt>
                <c:pt idx="7794">
                  <c:v>78.040000000000006</c:v>
                </c:pt>
                <c:pt idx="7795">
                  <c:v>78.05</c:v>
                </c:pt>
                <c:pt idx="7796">
                  <c:v>78.06</c:v>
                </c:pt>
                <c:pt idx="7797">
                  <c:v>78.069999999999993</c:v>
                </c:pt>
                <c:pt idx="7798">
                  <c:v>78.08</c:v>
                </c:pt>
                <c:pt idx="7799">
                  <c:v>78.09</c:v>
                </c:pt>
                <c:pt idx="7800">
                  <c:v>78.099999999999994</c:v>
                </c:pt>
                <c:pt idx="7801">
                  <c:v>78.11</c:v>
                </c:pt>
                <c:pt idx="7802">
                  <c:v>78.12</c:v>
                </c:pt>
                <c:pt idx="7803">
                  <c:v>78.13</c:v>
                </c:pt>
                <c:pt idx="7804">
                  <c:v>78.14</c:v>
                </c:pt>
                <c:pt idx="7805">
                  <c:v>78.150000000000006</c:v>
                </c:pt>
                <c:pt idx="7806">
                  <c:v>78.16</c:v>
                </c:pt>
                <c:pt idx="7807">
                  <c:v>78.17</c:v>
                </c:pt>
                <c:pt idx="7808">
                  <c:v>78.180000000000007</c:v>
                </c:pt>
                <c:pt idx="7809">
                  <c:v>78.19</c:v>
                </c:pt>
                <c:pt idx="7810">
                  <c:v>78.2</c:v>
                </c:pt>
                <c:pt idx="7811">
                  <c:v>78.209999999999994</c:v>
                </c:pt>
                <c:pt idx="7812">
                  <c:v>78.22</c:v>
                </c:pt>
                <c:pt idx="7813">
                  <c:v>78.23</c:v>
                </c:pt>
                <c:pt idx="7814">
                  <c:v>78.239999999999995</c:v>
                </c:pt>
                <c:pt idx="7815">
                  <c:v>78.25</c:v>
                </c:pt>
                <c:pt idx="7816">
                  <c:v>78.260000000000005</c:v>
                </c:pt>
                <c:pt idx="7817">
                  <c:v>78.27</c:v>
                </c:pt>
                <c:pt idx="7818">
                  <c:v>78.28</c:v>
                </c:pt>
                <c:pt idx="7819">
                  <c:v>78.290000000000006</c:v>
                </c:pt>
                <c:pt idx="7820">
                  <c:v>78.3</c:v>
                </c:pt>
                <c:pt idx="7821">
                  <c:v>78.31</c:v>
                </c:pt>
                <c:pt idx="7822">
                  <c:v>78.319999999999993</c:v>
                </c:pt>
                <c:pt idx="7823">
                  <c:v>78.33</c:v>
                </c:pt>
                <c:pt idx="7824">
                  <c:v>78.34</c:v>
                </c:pt>
                <c:pt idx="7825">
                  <c:v>78.349999999999994</c:v>
                </c:pt>
                <c:pt idx="7826">
                  <c:v>78.36</c:v>
                </c:pt>
                <c:pt idx="7827">
                  <c:v>78.37</c:v>
                </c:pt>
                <c:pt idx="7828">
                  <c:v>78.38</c:v>
                </c:pt>
                <c:pt idx="7829">
                  <c:v>78.39</c:v>
                </c:pt>
                <c:pt idx="7830">
                  <c:v>78.400000000000006</c:v>
                </c:pt>
                <c:pt idx="7831">
                  <c:v>78.41</c:v>
                </c:pt>
                <c:pt idx="7832">
                  <c:v>78.42</c:v>
                </c:pt>
                <c:pt idx="7833">
                  <c:v>78.430000000000007</c:v>
                </c:pt>
                <c:pt idx="7834">
                  <c:v>78.44</c:v>
                </c:pt>
                <c:pt idx="7835">
                  <c:v>78.45</c:v>
                </c:pt>
                <c:pt idx="7836">
                  <c:v>78.459999999999994</c:v>
                </c:pt>
                <c:pt idx="7837">
                  <c:v>78.47</c:v>
                </c:pt>
                <c:pt idx="7838">
                  <c:v>78.48</c:v>
                </c:pt>
                <c:pt idx="7839">
                  <c:v>78.489999999999995</c:v>
                </c:pt>
                <c:pt idx="7840">
                  <c:v>78.5</c:v>
                </c:pt>
                <c:pt idx="7841">
                  <c:v>78.510000000000005</c:v>
                </c:pt>
                <c:pt idx="7842">
                  <c:v>78.52</c:v>
                </c:pt>
                <c:pt idx="7843">
                  <c:v>78.53</c:v>
                </c:pt>
                <c:pt idx="7844">
                  <c:v>78.540000000000006</c:v>
                </c:pt>
                <c:pt idx="7845">
                  <c:v>78.55</c:v>
                </c:pt>
                <c:pt idx="7846">
                  <c:v>78.56</c:v>
                </c:pt>
                <c:pt idx="7847">
                  <c:v>78.569999999999993</c:v>
                </c:pt>
                <c:pt idx="7848">
                  <c:v>78.58</c:v>
                </c:pt>
                <c:pt idx="7849">
                  <c:v>78.59</c:v>
                </c:pt>
                <c:pt idx="7850">
                  <c:v>78.599999999999994</c:v>
                </c:pt>
                <c:pt idx="7851">
                  <c:v>78.61</c:v>
                </c:pt>
                <c:pt idx="7852">
                  <c:v>78.62</c:v>
                </c:pt>
                <c:pt idx="7853">
                  <c:v>78.63</c:v>
                </c:pt>
                <c:pt idx="7854">
                  <c:v>78.64</c:v>
                </c:pt>
                <c:pt idx="7855">
                  <c:v>78.650000000000006</c:v>
                </c:pt>
                <c:pt idx="7856">
                  <c:v>78.66</c:v>
                </c:pt>
                <c:pt idx="7857">
                  <c:v>78.67</c:v>
                </c:pt>
                <c:pt idx="7858">
                  <c:v>78.680000000000007</c:v>
                </c:pt>
                <c:pt idx="7859">
                  <c:v>78.69</c:v>
                </c:pt>
                <c:pt idx="7860">
                  <c:v>78.7</c:v>
                </c:pt>
                <c:pt idx="7861">
                  <c:v>78.709999999999994</c:v>
                </c:pt>
                <c:pt idx="7862">
                  <c:v>78.72</c:v>
                </c:pt>
                <c:pt idx="7863">
                  <c:v>78.73</c:v>
                </c:pt>
                <c:pt idx="7864">
                  <c:v>78.739999999999995</c:v>
                </c:pt>
                <c:pt idx="7865">
                  <c:v>78.75</c:v>
                </c:pt>
                <c:pt idx="7866">
                  <c:v>78.760000000000005</c:v>
                </c:pt>
                <c:pt idx="7867">
                  <c:v>78.77</c:v>
                </c:pt>
                <c:pt idx="7868">
                  <c:v>78.78</c:v>
                </c:pt>
                <c:pt idx="7869">
                  <c:v>78.790000000000006</c:v>
                </c:pt>
                <c:pt idx="7870">
                  <c:v>78.8</c:v>
                </c:pt>
                <c:pt idx="7871">
                  <c:v>78.81</c:v>
                </c:pt>
                <c:pt idx="7872">
                  <c:v>78.819999999999993</c:v>
                </c:pt>
                <c:pt idx="7873">
                  <c:v>78.83</c:v>
                </c:pt>
                <c:pt idx="7874">
                  <c:v>78.84</c:v>
                </c:pt>
                <c:pt idx="7875">
                  <c:v>78.849999999999994</c:v>
                </c:pt>
                <c:pt idx="7876">
                  <c:v>78.86</c:v>
                </c:pt>
                <c:pt idx="7877">
                  <c:v>78.87</c:v>
                </c:pt>
                <c:pt idx="7878">
                  <c:v>78.88</c:v>
                </c:pt>
                <c:pt idx="7879">
                  <c:v>78.89</c:v>
                </c:pt>
                <c:pt idx="7880">
                  <c:v>78.900000000000006</c:v>
                </c:pt>
                <c:pt idx="7881">
                  <c:v>78.91</c:v>
                </c:pt>
                <c:pt idx="7882">
                  <c:v>78.92</c:v>
                </c:pt>
                <c:pt idx="7883">
                  <c:v>78.930000000000007</c:v>
                </c:pt>
                <c:pt idx="7884">
                  <c:v>78.94</c:v>
                </c:pt>
                <c:pt idx="7885">
                  <c:v>78.95</c:v>
                </c:pt>
                <c:pt idx="7886">
                  <c:v>78.959999999999994</c:v>
                </c:pt>
                <c:pt idx="7887">
                  <c:v>78.97</c:v>
                </c:pt>
                <c:pt idx="7888">
                  <c:v>78.98</c:v>
                </c:pt>
                <c:pt idx="7889">
                  <c:v>78.989999999999995</c:v>
                </c:pt>
                <c:pt idx="7890">
                  <c:v>79</c:v>
                </c:pt>
                <c:pt idx="7891">
                  <c:v>79.010000000000005</c:v>
                </c:pt>
                <c:pt idx="7892">
                  <c:v>79.02</c:v>
                </c:pt>
                <c:pt idx="7893">
                  <c:v>79.03</c:v>
                </c:pt>
                <c:pt idx="7894">
                  <c:v>79.040000000000006</c:v>
                </c:pt>
                <c:pt idx="7895">
                  <c:v>79.05</c:v>
                </c:pt>
                <c:pt idx="7896">
                  <c:v>79.06</c:v>
                </c:pt>
                <c:pt idx="7897">
                  <c:v>79.069999999999993</c:v>
                </c:pt>
                <c:pt idx="7898">
                  <c:v>79.08</c:v>
                </c:pt>
                <c:pt idx="7899">
                  <c:v>79.09</c:v>
                </c:pt>
                <c:pt idx="7900">
                  <c:v>79.099999999999994</c:v>
                </c:pt>
                <c:pt idx="7901">
                  <c:v>79.11</c:v>
                </c:pt>
                <c:pt idx="7902">
                  <c:v>79.12</c:v>
                </c:pt>
                <c:pt idx="7903">
                  <c:v>79.13</c:v>
                </c:pt>
                <c:pt idx="7904">
                  <c:v>79.14</c:v>
                </c:pt>
                <c:pt idx="7905">
                  <c:v>79.150000000000006</c:v>
                </c:pt>
                <c:pt idx="7906">
                  <c:v>79.16</c:v>
                </c:pt>
                <c:pt idx="7907">
                  <c:v>79.17</c:v>
                </c:pt>
                <c:pt idx="7908">
                  <c:v>79.180000000000007</c:v>
                </c:pt>
                <c:pt idx="7909">
                  <c:v>79.19</c:v>
                </c:pt>
                <c:pt idx="7910">
                  <c:v>79.2</c:v>
                </c:pt>
                <c:pt idx="7911">
                  <c:v>79.209999999999994</c:v>
                </c:pt>
                <c:pt idx="7912">
                  <c:v>79.22</c:v>
                </c:pt>
                <c:pt idx="7913">
                  <c:v>79.23</c:v>
                </c:pt>
                <c:pt idx="7914">
                  <c:v>79.239999999999995</c:v>
                </c:pt>
                <c:pt idx="7915">
                  <c:v>79.25</c:v>
                </c:pt>
                <c:pt idx="7916">
                  <c:v>79.260000000000005</c:v>
                </c:pt>
                <c:pt idx="7917">
                  <c:v>79.27</c:v>
                </c:pt>
                <c:pt idx="7918">
                  <c:v>79.28</c:v>
                </c:pt>
                <c:pt idx="7919">
                  <c:v>79.290000000000006</c:v>
                </c:pt>
                <c:pt idx="7920">
                  <c:v>79.3</c:v>
                </c:pt>
                <c:pt idx="7921">
                  <c:v>79.31</c:v>
                </c:pt>
                <c:pt idx="7922">
                  <c:v>79.319999999999993</c:v>
                </c:pt>
                <c:pt idx="7923">
                  <c:v>79.33</c:v>
                </c:pt>
                <c:pt idx="7924">
                  <c:v>79.34</c:v>
                </c:pt>
                <c:pt idx="7925">
                  <c:v>79.349999999999994</c:v>
                </c:pt>
                <c:pt idx="7926">
                  <c:v>79.36</c:v>
                </c:pt>
                <c:pt idx="7927">
                  <c:v>79.37</c:v>
                </c:pt>
                <c:pt idx="7928">
                  <c:v>79.38</c:v>
                </c:pt>
                <c:pt idx="7929">
                  <c:v>79.39</c:v>
                </c:pt>
                <c:pt idx="7930">
                  <c:v>79.400000000000006</c:v>
                </c:pt>
                <c:pt idx="7931">
                  <c:v>79.41</c:v>
                </c:pt>
                <c:pt idx="7932">
                  <c:v>79.42</c:v>
                </c:pt>
                <c:pt idx="7933">
                  <c:v>79.430000000000007</c:v>
                </c:pt>
                <c:pt idx="7934">
                  <c:v>79.44</c:v>
                </c:pt>
                <c:pt idx="7935">
                  <c:v>79.45</c:v>
                </c:pt>
                <c:pt idx="7936">
                  <c:v>79.459999999999994</c:v>
                </c:pt>
                <c:pt idx="7937">
                  <c:v>79.47</c:v>
                </c:pt>
                <c:pt idx="7938">
                  <c:v>79.48</c:v>
                </c:pt>
                <c:pt idx="7939">
                  <c:v>79.489999999999995</c:v>
                </c:pt>
                <c:pt idx="7940">
                  <c:v>79.5</c:v>
                </c:pt>
                <c:pt idx="7941">
                  <c:v>79.510000000000005</c:v>
                </c:pt>
                <c:pt idx="7942">
                  <c:v>79.52</c:v>
                </c:pt>
                <c:pt idx="7943">
                  <c:v>79.53</c:v>
                </c:pt>
                <c:pt idx="7944">
                  <c:v>79.540000000000006</c:v>
                </c:pt>
                <c:pt idx="7945">
                  <c:v>79.55</c:v>
                </c:pt>
                <c:pt idx="7946">
                  <c:v>79.56</c:v>
                </c:pt>
                <c:pt idx="7947">
                  <c:v>79.569999999999993</c:v>
                </c:pt>
                <c:pt idx="7948">
                  <c:v>79.58</c:v>
                </c:pt>
                <c:pt idx="7949">
                  <c:v>79.59</c:v>
                </c:pt>
                <c:pt idx="7950">
                  <c:v>79.599999999999994</c:v>
                </c:pt>
                <c:pt idx="7951">
                  <c:v>79.61</c:v>
                </c:pt>
                <c:pt idx="7952">
                  <c:v>79.62</c:v>
                </c:pt>
                <c:pt idx="7953">
                  <c:v>79.63</c:v>
                </c:pt>
                <c:pt idx="7954">
                  <c:v>79.64</c:v>
                </c:pt>
                <c:pt idx="7955">
                  <c:v>79.650000000000006</c:v>
                </c:pt>
                <c:pt idx="7956">
                  <c:v>79.66</c:v>
                </c:pt>
                <c:pt idx="7957">
                  <c:v>79.67</c:v>
                </c:pt>
                <c:pt idx="7958">
                  <c:v>79.680000000000007</c:v>
                </c:pt>
                <c:pt idx="7959">
                  <c:v>79.69</c:v>
                </c:pt>
                <c:pt idx="7960">
                  <c:v>79.7</c:v>
                </c:pt>
                <c:pt idx="7961">
                  <c:v>79.709999999999994</c:v>
                </c:pt>
                <c:pt idx="7962">
                  <c:v>79.72</c:v>
                </c:pt>
                <c:pt idx="7963">
                  <c:v>79.73</c:v>
                </c:pt>
                <c:pt idx="7964">
                  <c:v>79.739999999999995</c:v>
                </c:pt>
                <c:pt idx="7965">
                  <c:v>79.75</c:v>
                </c:pt>
                <c:pt idx="7966">
                  <c:v>79.760000000000005</c:v>
                </c:pt>
                <c:pt idx="7967">
                  <c:v>79.77</c:v>
                </c:pt>
                <c:pt idx="7968">
                  <c:v>79.78</c:v>
                </c:pt>
                <c:pt idx="7969">
                  <c:v>79.790000000000006</c:v>
                </c:pt>
                <c:pt idx="7970">
                  <c:v>79.8</c:v>
                </c:pt>
                <c:pt idx="7971">
                  <c:v>79.81</c:v>
                </c:pt>
                <c:pt idx="7972">
                  <c:v>79.819999999999993</c:v>
                </c:pt>
                <c:pt idx="7973">
                  <c:v>79.83</c:v>
                </c:pt>
                <c:pt idx="7974">
                  <c:v>79.84</c:v>
                </c:pt>
                <c:pt idx="7975">
                  <c:v>79.849999999999994</c:v>
                </c:pt>
                <c:pt idx="7976">
                  <c:v>79.86</c:v>
                </c:pt>
                <c:pt idx="7977">
                  <c:v>79.87</c:v>
                </c:pt>
                <c:pt idx="7978">
                  <c:v>79.88</c:v>
                </c:pt>
                <c:pt idx="7979">
                  <c:v>79.89</c:v>
                </c:pt>
                <c:pt idx="7980">
                  <c:v>79.900000000000006</c:v>
                </c:pt>
                <c:pt idx="7981">
                  <c:v>79.91</c:v>
                </c:pt>
                <c:pt idx="7982">
                  <c:v>79.92</c:v>
                </c:pt>
                <c:pt idx="7983">
                  <c:v>79.930000000000007</c:v>
                </c:pt>
                <c:pt idx="7984">
                  <c:v>79.94</c:v>
                </c:pt>
                <c:pt idx="7985">
                  <c:v>79.95</c:v>
                </c:pt>
                <c:pt idx="7986">
                  <c:v>79.959999999999994</c:v>
                </c:pt>
                <c:pt idx="7987">
                  <c:v>79.97</c:v>
                </c:pt>
                <c:pt idx="7988">
                  <c:v>79.98</c:v>
                </c:pt>
                <c:pt idx="7989">
                  <c:v>79.989999999999995</c:v>
                </c:pt>
                <c:pt idx="7990">
                  <c:v>80</c:v>
                </c:pt>
                <c:pt idx="7991">
                  <c:v>80.010000000000005</c:v>
                </c:pt>
                <c:pt idx="7992">
                  <c:v>80.02</c:v>
                </c:pt>
                <c:pt idx="7993">
                  <c:v>80.03</c:v>
                </c:pt>
                <c:pt idx="7994">
                  <c:v>80.040000000000006</c:v>
                </c:pt>
                <c:pt idx="7995">
                  <c:v>80.05</c:v>
                </c:pt>
                <c:pt idx="7996">
                  <c:v>80.06</c:v>
                </c:pt>
                <c:pt idx="7997">
                  <c:v>80.069999999999993</c:v>
                </c:pt>
                <c:pt idx="7998">
                  <c:v>80.08</c:v>
                </c:pt>
                <c:pt idx="7999">
                  <c:v>80.09</c:v>
                </c:pt>
                <c:pt idx="8000">
                  <c:v>80.099999999999994</c:v>
                </c:pt>
                <c:pt idx="8001">
                  <c:v>80.11</c:v>
                </c:pt>
                <c:pt idx="8002">
                  <c:v>80.12</c:v>
                </c:pt>
                <c:pt idx="8003">
                  <c:v>80.13</c:v>
                </c:pt>
                <c:pt idx="8004">
                  <c:v>80.14</c:v>
                </c:pt>
                <c:pt idx="8005">
                  <c:v>80.150000000000006</c:v>
                </c:pt>
                <c:pt idx="8006">
                  <c:v>80.16</c:v>
                </c:pt>
                <c:pt idx="8007">
                  <c:v>80.17</c:v>
                </c:pt>
                <c:pt idx="8008">
                  <c:v>80.180000000000007</c:v>
                </c:pt>
                <c:pt idx="8009">
                  <c:v>80.19</c:v>
                </c:pt>
                <c:pt idx="8010">
                  <c:v>80.2</c:v>
                </c:pt>
                <c:pt idx="8011">
                  <c:v>80.209999999999994</c:v>
                </c:pt>
                <c:pt idx="8012">
                  <c:v>80.22</c:v>
                </c:pt>
                <c:pt idx="8013">
                  <c:v>80.23</c:v>
                </c:pt>
                <c:pt idx="8014">
                  <c:v>80.239999999999995</c:v>
                </c:pt>
                <c:pt idx="8015">
                  <c:v>80.25</c:v>
                </c:pt>
                <c:pt idx="8016">
                  <c:v>80.260000000000005</c:v>
                </c:pt>
                <c:pt idx="8017">
                  <c:v>80.27</c:v>
                </c:pt>
                <c:pt idx="8018">
                  <c:v>80.28</c:v>
                </c:pt>
                <c:pt idx="8019">
                  <c:v>80.290000000000006</c:v>
                </c:pt>
                <c:pt idx="8020">
                  <c:v>80.3</c:v>
                </c:pt>
                <c:pt idx="8021">
                  <c:v>80.31</c:v>
                </c:pt>
                <c:pt idx="8022">
                  <c:v>80.319999999999993</c:v>
                </c:pt>
                <c:pt idx="8023">
                  <c:v>80.33</c:v>
                </c:pt>
                <c:pt idx="8024">
                  <c:v>80.34</c:v>
                </c:pt>
                <c:pt idx="8025">
                  <c:v>80.349999999999994</c:v>
                </c:pt>
                <c:pt idx="8026">
                  <c:v>80.36</c:v>
                </c:pt>
                <c:pt idx="8027">
                  <c:v>80.37</c:v>
                </c:pt>
                <c:pt idx="8028">
                  <c:v>80.38</c:v>
                </c:pt>
                <c:pt idx="8029">
                  <c:v>80.39</c:v>
                </c:pt>
                <c:pt idx="8030">
                  <c:v>80.400000000000006</c:v>
                </c:pt>
                <c:pt idx="8031">
                  <c:v>80.41</c:v>
                </c:pt>
                <c:pt idx="8032">
                  <c:v>80.42</c:v>
                </c:pt>
                <c:pt idx="8033">
                  <c:v>80.430000000000007</c:v>
                </c:pt>
                <c:pt idx="8034">
                  <c:v>80.44</c:v>
                </c:pt>
                <c:pt idx="8035">
                  <c:v>80.45</c:v>
                </c:pt>
                <c:pt idx="8036">
                  <c:v>80.459999999999994</c:v>
                </c:pt>
                <c:pt idx="8037">
                  <c:v>80.47</c:v>
                </c:pt>
                <c:pt idx="8038">
                  <c:v>80.48</c:v>
                </c:pt>
                <c:pt idx="8039">
                  <c:v>80.489999999999995</c:v>
                </c:pt>
                <c:pt idx="8040">
                  <c:v>80.5</c:v>
                </c:pt>
                <c:pt idx="8041">
                  <c:v>80.510000000000005</c:v>
                </c:pt>
                <c:pt idx="8042">
                  <c:v>80.52</c:v>
                </c:pt>
                <c:pt idx="8043">
                  <c:v>80.53</c:v>
                </c:pt>
                <c:pt idx="8044">
                  <c:v>80.540000000000006</c:v>
                </c:pt>
                <c:pt idx="8045">
                  <c:v>80.55</c:v>
                </c:pt>
                <c:pt idx="8046">
                  <c:v>80.56</c:v>
                </c:pt>
                <c:pt idx="8047">
                  <c:v>80.569999999999993</c:v>
                </c:pt>
                <c:pt idx="8048">
                  <c:v>80.58</c:v>
                </c:pt>
                <c:pt idx="8049">
                  <c:v>80.59</c:v>
                </c:pt>
                <c:pt idx="8050">
                  <c:v>80.599999999999994</c:v>
                </c:pt>
                <c:pt idx="8051">
                  <c:v>80.61</c:v>
                </c:pt>
                <c:pt idx="8052">
                  <c:v>80.62</c:v>
                </c:pt>
                <c:pt idx="8053">
                  <c:v>80.63</c:v>
                </c:pt>
                <c:pt idx="8054">
                  <c:v>80.64</c:v>
                </c:pt>
                <c:pt idx="8055">
                  <c:v>80.650000000000006</c:v>
                </c:pt>
                <c:pt idx="8056">
                  <c:v>80.66</c:v>
                </c:pt>
                <c:pt idx="8057">
                  <c:v>80.67</c:v>
                </c:pt>
                <c:pt idx="8058">
                  <c:v>80.680000000000007</c:v>
                </c:pt>
                <c:pt idx="8059">
                  <c:v>80.69</c:v>
                </c:pt>
                <c:pt idx="8060">
                  <c:v>80.7</c:v>
                </c:pt>
                <c:pt idx="8061">
                  <c:v>80.709999999999994</c:v>
                </c:pt>
                <c:pt idx="8062">
                  <c:v>80.72</c:v>
                </c:pt>
                <c:pt idx="8063">
                  <c:v>80.73</c:v>
                </c:pt>
                <c:pt idx="8064">
                  <c:v>80.739999999999995</c:v>
                </c:pt>
                <c:pt idx="8065">
                  <c:v>80.75</c:v>
                </c:pt>
                <c:pt idx="8066">
                  <c:v>80.760000000000005</c:v>
                </c:pt>
                <c:pt idx="8067">
                  <c:v>80.77</c:v>
                </c:pt>
                <c:pt idx="8068">
                  <c:v>80.78</c:v>
                </c:pt>
                <c:pt idx="8069">
                  <c:v>80.790000000000006</c:v>
                </c:pt>
                <c:pt idx="8070">
                  <c:v>80.8</c:v>
                </c:pt>
                <c:pt idx="8071">
                  <c:v>80.81</c:v>
                </c:pt>
                <c:pt idx="8072">
                  <c:v>80.819999999999993</c:v>
                </c:pt>
                <c:pt idx="8073">
                  <c:v>80.83</c:v>
                </c:pt>
                <c:pt idx="8074">
                  <c:v>80.84</c:v>
                </c:pt>
                <c:pt idx="8075">
                  <c:v>80.849999999999994</c:v>
                </c:pt>
                <c:pt idx="8076">
                  <c:v>80.86</c:v>
                </c:pt>
                <c:pt idx="8077">
                  <c:v>80.87</c:v>
                </c:pt>
                <c:pt idx="8078">
                  <c:v>80.88</c:v>
                </c:pt>
                <c:pt idx="8079">
                  <c:v>80.89</c:v>
                </c:pt>
                <c:pt idx="8080">
                  <c:v>80.900000000000006</c:v>
                </c:pt>
                <c:pt idx="8081">
                  <c:v>80.91</c:v>
                </c:pt>
                <c:pt idx="8082">
                  <c:v>80.92</c:v>
                </c:pt>
                <c:pt idx="8083">
                  <c:v>80.930000000000007</c:v>
                </c:pt>
                <c:pt idx="8084">
                  <c:v>80.94</c:v>
                </c:pt>
                <c:pt idx="8085">
                  <c:v>80.95</c:v>
                </c:pt>
                <c:pt idx="8086">
                  <c:v>80.959999999999994</c:v>
                </c:pt>
                <c:pt idx="8087">
                  <c:v>80.97</c:v>
                </c:pt>
                <c:pt idx="8088">
                  <c:v>80.98</c:v>
                </c:pt>
                <c:pt idx="8089">
                  <c:v>80.989999999999995</c:v>
                </c:pt>
                <c:pt idx="8090">
                  <c:v>81</c:v>
                </c:pt>
                <c:pt idx="8091">
                  <c:v>81.010000000000005</c:v>
                </c:pt>
                <c:pt idx="8092">
                  <c:v>81.02</c:v>
                </c:pt>
                <c:pt idx="8093">
                  <c:v>81.03</c:v>
                </c:pt>
                <c:pt idx="8094">
                  <c:v>81.040000000000006</c:v>
                </c:pt>
                <c:pt idx="8095">
                  <c:v>81.05</c:v>
                </c:pt>
                <c:pt idx="8096">
                  <c:v>81.06</c:v>
                </c:pt>
                <c:pt idx="8097">
                  <c:v>81.069999999999993</c:v>
                </c:pt>
                <c:pt idx="8098">
                  <c:v>81.08</c:v>
                </c:pt>
                <c:pt idx="8099">
                  <c:v>81.09</c:v>
                </c:pt>
                <c:pt idx="8100">
                  <c:v>81.099999999999994</c:v>
                </c:pt>
                <c:pt idx="8101">
                  <c:v>81.11</c:v>
                </c:pt>
                <c:pt idx="8102">
                  <c:v>81.12</c:v>
                </c:pt>
                <c:pt idx="8103">
                  <c:v>81.13</c:v>
                </c:pt>
                <c:pt idx="8104">
                  <c:v>81.14</c:v>
                </c:pt>
                <c:pt idx="8105">
                  <c:v>81.150000000000006</c:v>
                </c:pt>
                <c:pt idx="8106">
                  <c:v>81.16</c:v>
                </c:pt>
                <c:pt idx="8107">
                  <c:v>81.17</c:v>
                </c:pt>
                <c:pt idx="8108">
                  <c:v>81.180000000000007</c:v>
                </c:pt>
                <c:pt idx="8109">
                  <c:v>81.19</c:v>
                </c:pt>
                <c:pt idx="8110">
                  <c:v>81.2</c:v>
                </c:pt>
                <c:pt idx="8111">
                  <c:v>81.209999999999994</c:v>
                </c:pt>
                <c:pt idx="8112">
                  <c:v>81.22</c:v>
                </c:pt>
                <c:pt idx="8113">
                  <c:v>81.23</c:v>
                </c:pt>
                <c:pt idx="8114">
                  <c:v>81.239999999999995</c:v>
                </c:pt>
                <c:pt idx="8115">
                  <c:v>81.25</c:v>
                </c:pt>
                <c:pt idx="8116">
                  <c:v>81.260000000000005</c:v>
                </c:pt>
                <c:pt idx="8117">
                  <c:v>81.27</c:v>
                </c:pt>
                <c:pt idx="8118">
                  <c:v>81.28</c:v>
                </c:pt>
                <c:pt idx="8119">
                  <c:v>81.290000000000006</c:v>
                </c:pt>
                <c:pt idx="8120">
                  <c:v>81.3</c:v>
                </c:pt>
                <c:pt idx="8121">
                  <c:v>81.31</c:v>
                </c:pt>
                <c:pt idx="8122">
                  <c:v>81.319999999999993</c:v>
                </c:pt>
                <c:pt idx="8123">
                  <c:v>81.33</c:v>
                </c:pt>
                <c:pt idx="8124">
                  <c:v>81.34</c:v>
                </c:pt>
                <c:pt idx="8125">
                  <c:v>81.349999999999994</c:v>
                </c:pt>
                <c:pt idx="8126">
                  <c:v>81.36</c:v>
                </c:pt>
                <c:pt idx="8127">
                  <c:v>81.37</c:v>
                </c:pt>
                <c:pt idx="8128">
                  <c:v>81.38</c:v>
                </c:pt>
                <c:pt idx="8129">
                  <c:v>81.39</c:v>
                </c:pt>
                <c:pt idx="8130">
                  <c:v>81.400000000000006</c:v>
                </c:pt>
                <c:pt idx="8131">
                  <c:v>81.41</c:v>
                </c:pt>
                <c:pt idx="8132">
                  <c:v>81.42</c:v>
                </c:pt>
                <c:pt idx="8133">
                  <c:v>81.430000000000007</c:v>
                </c:pt>
                <c:pt idx="8134">
                  <c:v>81.44</c:v>
                </c:pt>
                <c:pt idx="8135">
                  <c:v>81.45</c:v>
                </c:pt>
                <c:pt idx="8136">
                  <c:v>81.459999999999994</c:v>
                </c:pt>
                <c:pt idx="8137">
                  <c:v>81.47</c:v>
                </c:pt>
                <c:pt idx="8138">
                  <c:v>81.48</c:v>
                </c:pt>
                <c:pt idx="8139">
                  <c:v>81.489999999999995</c:v>
                </c:pt>
                <c:pt idx="8140">
                  <c:v>81.5</c:v>
                </c:pt>
                <c:pt idx="8141">
                  <c:v>81.510000000000005</c:v>
                </c:pt>
                <c:pt idx="8142">
                  <c:v>81.52</c:v>
                </c:pt>
                <c:pt idx="8143">
                  <c:v>81.53</c:v>
                </c:pt>
                <c:pt idx="8144">
                  <c:v>81.540000000000006</c:v>
                </c:pt>
                <c:pt idx="8145">
                  <c:v>81.55</c:v>
                </c:pt>
                <c:pt idx="8146">
                  <c:v>81.56</c:v>
                </c:pt>
                <c:pt idx="8147">
                  <c:v>81.569999999999993</c:v>
                </c:pt>
                <c:pt idx="8148">
                  <c:v>81.58</c:v>
                </c:pt>
                <c:pt idx="8149">
                  <c:v>81.59</c:v>
                </c:pt>
                <c:pt idx="8150">
                  <c:v>81.599999999999994</c:v>
                </c:pt>
                <c:pt idx="8151">
                  <c:v>81.61</c:v>
                </c:pt>
                <c:pt idx="8152">
                  <c:v>81.62</c:v>
                </c:pt>
                <c:pt idx="8153">
                  <c:v>81.63</c:v>
                </c:pt>
                <c:pt idx="8154">
                  <c:v>81.64</c:v>
                </c:pt>
                <c:pt idx="8155">
                  <c:v>81.650000000000006</c:v>
                </c:pt>
                <c:pt idx="8156">
                  <c:v>81.66</c:v>
                </c:pt>
                <c:pt idx="8157">
                  <c:v>81.67</c:v>
                </c:pt>
                <c:pt idx="8158">
                  <c:v>81.680000000000007</c:v>
                </c:pt>
                <c:pt idx="8159">
                  <c:v>81.69</c:v>
                </c:pt>
                <c:pt idx="8160">
                  <c:v>81.7</c:v>
                </c:pt>
                <c:pt idx="8161">
                  <c:v>81.709999999999994</c:v>
                </c:pt>
                <c:pt idx="8162">
                  <c:v>81.72</c:v>
                </c:pt>
                <c:pt idx="8163">
                  <c:v>81.73</c:v>
                </c:pt>
                <c:pt idx="8164">
                  <c:v>81.739999999999995</c:v>
                </c:pt>
                <c:pt idx="8165">
                  <c:v>81.75</c:v>
                </c:pt>
                <c:pt idx="8166">
                  <c:v>81.760000000000005</c:v>
                </c:pt>
                <c:pt idx="8167">
                  <c:v>81.77</c:v>
                </c:pt>
                <c:pt idx="8168">
                  <c:v>81.78</c:v>
                </c:pt>
                <c:pt idx="8169">
                  <c:v>81.790000000000006</c:v>
                </c:pt>
                <c:pt idx="8170">
                  <c:v>81.8</c:v>
                </c:pt>
                <c:pt idx="8171">
                  <c:v>81.81</c:v>
                </c:pt>
                <c:pt idx="8172">
                  <c:v>81.819999999999993</c:v>
                </c:pt>
                <c:pt idx="8173">
                  <c:v>81.83</c:v>
                </c:pt>
                <c:pt idx="8174">
                  <c:v>81.84</c:v>
                </c:pt>
                <c:pt idx="8175">
                  <c:v>81.849999999999994</c:v>
                </c:pt>
                <c:pt idx="8176">
                  <c:v>81.86</c:v>
                </c:pt>
                <c:pt idx="8177">
                  <c:v>81.87</c:v>
                </c:pt>
                <c:pt idx="8178">
                  <c:v>81.88</c:v>
                </c:pt>
                <c:pt idx="8179">
                  <c:v>81.89</c:v>
                </c:pt>
                <c:pt idx="8180">
                  <c:v>81.900000000000006</c:v>
                </c:pt>
                <c:pt idx="8181">
                  <c:v>81.91</c:v>
                </c:pt>
                <c:pt idx="8182">
                  <c:v>81.92</c:v>
                </c:pt>
                <c:pt idx="8183">
                  <c:v>81.93</c:v>
                </c:pt>
                <c:pt idx="8184">
                  <c:v>81.94</c:v>
                </c:pt>
                <c:pt idx="8185">
                  <c:v>81.95</c:v>
                </c:pt>
                <c:pt idx="8186">
                  <c:v>81.96</c:v>
                </c:pt>
                <c:pt idx="8187">
                  <c:v>81.97</c:v>
                </c:pt>
                <c:pt idx="8188">
                  <c:v>81.98</c:v>
                </c:pt>
                <c:pt idx="8189">
                  <c:v>81.99</c:v>
                </c:pt>
                <c:pt idx="8190">
                  <c:v>82</c:v>
                </c:pt>
                <c:pt idx="8191">
                  <c:v>82.01</c:v>
                </c:pt>
                <c:pt idx="8192">
                  <c:v>82.02</c:v>
                </c:pt>
                <c:pt idx="8193">
                  <c:v>82.03</c:v>
                </c:pt>
                <c:pt idx="8194">
                  <c:v>82.04</c:v>
                </c:pt>
                <c:pt idx="8195">
                  <c:v>82.05</c:v>
                </c:pt>
                <c:pt idx="8196">
                  <c:v>82.06</c:v>
                </c:pt>
                <c:pt idx="8197">
                  <c:v>82.07</c:v>
                </c:pt>
                <c:pt idx="8198">
                  <c:v>82.08</c:v>
                </c:pt>
                <c:pt idx="8199">
                  <c:v>82.09</c:v>
                </c:pt>
                <c:pt idx="8200">
                  <c:v>82.1</c:v>
                </c:pt>
                <c:pt idx="8201">
                  <c:v>82.11</c:v>
                </c:pt>
                <c:pt idx="8202">
                  <c:v>82.12</c:v>
                </c:pt>
                <c:pt idx="8203">
                  <c:v>82.13</c:v>
                </c:pt>
                <c:pt idx="8204">
                  <c:v>82.14</c:v>
                </c:pt>
                <c:pt idx="8205">
                  <c:v>82.15</c:v>
                </c:pt>
                <c:pt idx="8206">
                  <c:v>82.16</c:v>
                </c:pt>
                <c:pt idx="8207">
                  <c:v>82.17</c:v>
                </c:pt>
                <c:pt idx="8208">
                  <c:v>82.18</c:v>
                </c:pt>
                <c:pt idx="8209">
                  <c:v>82.19</c:v>
                </c:pt>
                <c:pt idx="8210">
                  <c:v>82.2</c:v>
                </c:pt>
                <c:pt idx="8211">
                  <c:v>82.21</c:v>
                </c:pt>
                <c:pt idx="8212">
                  <c:v>82.22</c:v>
                </c:pt>
                <c:pt idx="8213">
                  <c:v>82.23</c:v>
                </c:pt>
                <c:pt idx="8214">
                  <c:v>82.24</c:v>
                </c:pt>
                <c:pt idx="8215">
                  <c:v>82.25</c:v>
                </c:pt>
                <c:pt idx="8216">
                  <c:v>82.26</c:v>
                </c:pt>
                <c:pt idx="8217">
                  <c:v>82.27</c:v>
                </c:pt>
                <c:pt idx="8218">
                  <c:v>82.28</c:v>
                </c:pt>
                <c:pt idx="8219">
                  <c:v>82.29</c:v>
                </c:pt>
                <c:pt idx="8220">
                  <c:v>82.3</c:v>
                </c:pt>
                <c:pt idx="8221">
                  <c:v>82.31</c:v>
                </c:pt>
                <c:pt idx="8222">
                  <c:v>82.32</c:v>
                </c:pt>
                <c:pt idx="8223">
                  <c:v>82.33</c:v>
                </c:pt>
                <c:pt idx="8224">
                  <c:v>82.34</c:v>
                </c:pt>
                <c:pt idx="8225">
                  <c:v>82.35</c:v>
                </c:pt>
                <c:pt idx="8226">
                  <c:v>82.36</c:v>
                </c:pt>
                <c:pt idx="8227">
                  <c:v>82.37</c:v>
                </c:pt>
                <c:pt idx="8228">
                  <c:v>82.38</c:v>
                </c:pt>
                <c:pt idx="8229">
                  <c:v>82.39</c:v>
                </c:pt>
                <c:pt idx="8230">
                  <c:v>82.4</c:v>
                </c:pt>
                <c:pt idx="8231">
                  <c:v>82.41</c:v>
                </c:pt>
                <c:pt idx="8232">
                  <c:v>82.42</c:v>
                </c:pt>
                <c:pt idx="8233">
                  <c:v>82.43</c:v>
                </c:pt>
                <c:pt idx="8234">
                  <c:v>82.44</c:v>
                </c:pt>
                <c:pt idx="8235">
                  <c:v>82.45</c:v>
                </c:pt>
                <c:pt idx="8236">
                  <c:v>82.46</c:v>
                </c:pt>
                <c:pt idx="8237">
                  <c:v>82.47</c:v>
                </c:pt>
                <c:pt idx="8238">
                  <c:v>82.48</c:v>
                </c:pt>
                <c:pt idx="8239">
                  <c:v>82.49</c:v>
                </c:pt>
                <c:pt idx="8240">
                  <c:v>82.5</c:v>
                </c:pt>
                <c:pt idx="8241">
                  <c:v>82.51</c:v>
                </c:pt>
                <c:pt idx="8242">
                  <c:v>82.52</c:v>
                </c:pt>
                <c:pt idx="8243">
                  <c:v>82.53</c:v>
                </c:pt>
                <c:pt idx="8244">
                  <c:v>82.54</c:v>
                </c:pt>
                <c:pt idx="8245">
                  <c:v>82.55</c:v>
                </c:pt>
                <c:pt idx="8246">
                  <c:v>82.56</c:v>
                </c:pt>
                <c:pt idx="8247">
                  <c:v>82.57</c:v>
                </c:pt>
                <c:pt idx="8248">
                  <c:v>82.58</c:v>
                </c:pt>
                <c:pt idx="8249">
                  <c:v>82.59</c:v>
                </c:pt>
                <c:pt idx="8250">
                  <c:v>82.6</c:v>
                </c:pt>
                <c:pt idx="8251">
                  <c:v>82.61</c:v>
                </c:pt>
                <c:pt idx="8252">
                  <c:v>82.62</c:v>
                </c:pt>
                <c:pt idx="8253">
                  <c:v>82.63</c:v>
                </c:pt>
                <c:pt idx="8254">
                  <c:v>82.64</c:v>
                </c:pt>
                <c:pt idx="8255">
                  <c:v>82.65</c:v>
                </c:pt>
                <c:pt idx="8256">
                  <c:v>82.66</c:v>
                </c:pt>
                <c:pt idx="8257">
                  <c:v>82.67</c:v>
                </c:pt>
                <c:pt idx="8258">
                  <c:v>82.68</c:v>
                </c:pt>
                <c:pt idx="8259">
                  <c:v>82.69</c:v>
                </c:pt>
                <c:pt idx="8260">
                  <c:v>82.7</c:v>
                </c:pt>
                <c:pt idx="8261">
                  <c:v>82.71</c:v>
                </c:pt>
                <c:pt idx="8262">
                  <c:v>82.72</c:v>
                </c:pt>
                <c:pt idx="8263">
                  <c:v>82.73</c:v>
                </c:pt>
                <c:pt idx="8264">
                  <c:v>82.74</c:v>
                </c:pt>
                <c:pt idx="8265">
                  <c:v>82.75</c:v>
                </c:pt>
                <c:pt idx="8266">
                  <c:v>82.76</c:v>
                </c:pt>
                <c:pt idx="8267">
                  <c:v>82.77</c:v>
                </c:pt>
                <c:pt idx="8268">
                  <c:v>82.78</c:v>
                </c:pt>
                <c:pt idx="8269">
                  <c:v>82.79</c:v>
                </c:pt>
                <c:pt idx="8270">
                  <c:v>82.8</c:v>
                </c:pt>
                <c:pt idx="8271">
                  <c:v>82.81</c:v>
                </c:pt>
                <c:pt idx="8272">
                  <c:v>82.82</c:v>
                </c:pt>
                <c:pt idx="8273">
                  <c:v>82.83</c:v>
                </c:pt>
                <c:pt idx="8274">
                  <c:v>82.84</c:v>
                </c:pt>
                <c:pt idx="8275">
                  <c:v>82.85</c:v>
                </c:pt>
                <c:pt idx="8276">
                  <c:v>82.86</c:v>
                </c:pt>
                <c:pt idx="8277">
                  <c:v>82.87</c:v>
                </c:pt>
                <c:pt idx="8278">
                  <c:v>82.88</c:v>
                </c:pt>
                <c:pt idx="8279">
                  <c:v>82.89</c:v>
                </c:pt>
                <c:pt idx="8280">
                  <c:v>82.9</c:v>
                </c:pt>
                <c:pt idx="8281">
                  <c:v>82.91</c:v>
                </c:pt>
                <c:pt idx="8282">
                  <c:v>82.92</c:v>
                </c:pt>
                <c:pt idx="8283">
                  <c:v>82.93</c:v>
                </c:pt>
                <c:pt idx="8284">
                  <c:v>82.94</c:v>
                </c:pt>
                <c:pt idx="8285">
                  <c:v>82.95</c:v>
                </c:pt>
                <c:pt idx="8286">
                  <c:v>82.96</c:v>
                </c:pt>
                <c:pt idx="8287">
                  <c:v>82.97</c:v>
                </c:pt>
                <c:pt idx="8288">
                  <c:v>82.98</c:v>
                </c:pt>
                <c:pt idx="8289">
                  <c:v>82.99</c:v>
                </c:pt>
                <c:pt idx="8290">
                  <c:v>83</c:v>
                </c:pt>
                <c:pt idx="8291">
                  <c:v>83.01</c:v>
                </c:pt>
                <c:pt idx="8292">
                  <c:v>83.02</c:v>
                </c:pt>
                <c:pt idx="8293">
                  <c:v>83.03</c:v>
                </c:pt>
                <c:pt idx="8294">
                  <c:v>83.04</c:v>
                </c:pt>
                <c:pt idx="8295">
                  <c:v>83.05</c:v>
                </c:pt>
                <c:pt idx="8296">
                  <c:v>83.06</c:v>
                </c:pt>
                <c:pt idx="8297">
                  <c:v>83.07</c:v>
                </c:pt>
                <c:pt idx="8298">
                  <c:v>83.08</c:v>
                </c:pt>
                <c:pt idx="8299">
                  <c:v>83.09</c:v>
                </c:pt>
                <c:pt idx="8300">
                  <c:v>83.1</c:v>
                </c:pt>
                <c:pt idx="8301">
                  <c:v>83.11</c:v>
                </c:pt>
                <c:pt idx="8302">
                  <c:v>83.12</c:v>
                </c:pt>
                <c:pt idx="8303">
                  <c:v>83.13</c:v>
                </c:pt>
                <c:pt idx="8304">
                  <c:v>83.14</c:v>
                </c:pt>
                <c:pt idx="8305">
                  <c:v>83.15</c:v>
                </c:pt>
                <c:pt idx="8306">
                  <c:v>83.16</c:v>
                </c:pt>
                <c:pt idx="8307">
                  <c:v>83.17</c:v>
                </c:pt>
                <c:pt idx="8308">
                  <c:v>83.18</c:v>
                </c:pt>
                <c:pt idx="8309">
                  <c:v>83.19</c:v>
                </c:pt>
                <c:pt idx="8310">
                  <c:v>83.2</c:v>
                </c:pt>
                <c:pt idx="8311">
                  <c:v>83.21</c:v>
                </c:pt>
                <c:pt idx="8312">
                  <c:v>83.22</c:v>
                </c:pt>
                <c:pt idx="8313">
                  <c:v>83.23</c:v>
                </c:pt>
                <c:pt idx="8314">
                  <c:v>83.24</c:v>
                </c:pt>
                <c:pt idx="8315">
                  <c:v>83.25</c:v>
                </c:pt>
                <c:pt idx="8316">
                  <c:v>83.26</c:v>
                </c:pt>
                <c:pt idx="8317">
                  <c:v>83.27</c:v>
                </c:pt>
                <c:pt idx="8318">
                  <c:v>83.28</c:v>
                </c:pt>
                <c:pt idx="8319">
                  <c:v>83.29</c:v>
                </c:pt>
                <c:pt idx="8320">
                  <c:v>83.3</c:v>
                </c:pt>
                <c:pt idx="8321">
                  <c:v>83.31</c:v>
                </c:pt>
                <c:pt idx="8322">
                  <c:v>83.32</c:v>
                </c:pt>
                <c:pt idx="8323">
                  <c:v>83.33</c:v>
                </c:pt>
                <c:pt idx="8324">
                  <c:v>83.34</c:v>
                </c:pt>
                <c:pt idx="8325">
                  <c:v>83.35</c:v>
                </c:pt>
                <c:pt idx="8326">
                  <c:v>83.36</c:v>
                </c:pt>
                <c:pt idx="8327">
                  <c:v>83.37</c:v>
                </c:pt>
                <c:pt idx="8328">
                  <c:v>83.38</c:v>
                </c:pt>
                <c:pt idx="8329">
                  <c:v>83.39</c:v>
                </c:pt>
                <c:pt idx="8330">
                  <c:v>83.4</c:v>
                </c:pt>
                <c:pt idx="8331">
                  <c:v>83.41</c:v>
                </c:pt>
                <c:pt idx="8332">
                  <c:v>83.42</c:v>
                </c:pt>
                <c:pt idx="8333">
                  <c:v>83.43</c:v>
                </c:pt>
                <c:pt idx="8334">
                  <c:v>83.44</c:v>
                </c:pt>
                <c:pt idx="8335">
                  <c:v>83.45</c:v>
                </c:pt>
                <c:pt idx="8336">
                  <c:v>83.46</c:v>
                </c:pt>
                <c:pt idx="8337">
                  <c:v>83.47</c:v>
                </c:pt>
                <c:pt idx="8338">
                  <c:v>83.48</c:v>
                </c:pt>
                <c:pt idx="8339">
                  <c:v>83.49</c:v>
                </c:pt>
                <c:pt idx="8340">
                  <c:v>83.5</c:v>
                </c:pt>
                <c:pt idx="8341">
                  <c:v>83.51</c:v>
                </c:pt>
                <c:pt idx="8342">
                  <c:v>83.52</c:v>
                </c:pt>
                <c:pt idx="8343">
                  <c:v>83.53</c:v>
                </c:pt>
                <c:pt idx="8344">
                  <c:v>83.54</c:v>
                </c:pt>
                <c:pt idx="8345">
                  <c:v>83.55</c:v>
                </c:pt>
                <c:pt idx="8346">
                  <c:v>83.56</c:v>
                </c:pt>
                <c:pt idx="8347">
                  <c:v>83.57</c:v>
                </c:pt>
                <c:pt idx="8348">
                  <c:v>83.58</c:v>
                </c:pt>
                <c:pt idx="8349">
                  <c:v>83.59</c:v>
                </c:pt>
                <c:pt idx="8350">
                  <c:v>83.6</c:v>
                </c:pt>
                <c:pt idx="8351">
                  <c:v>83.61</c:v>
                </c:pt>
                <c:pt idx="8352">
                  <c:v>83.62</c:v>
                </c:pt>
                <c:pt idx="8353">
                  <c:v>83.63</c:v>
                </c:pt>
                <c:pt idx="8354">
                  <c:v>83.64</c:v>
                </c:pt>
                <c:pt idx="8355">
                  <c:v>83.65</c:v>
                </c:pt>
                <c:pt idx="8356">
                  <c:v>83.66</c:v>
                </c:pt>
                <c:pt idx="8357">
                  <c:v>83.67</c:v>
                </c:pt>
                <c:pt idx="8358">
                  <c:v>83.68</c:v>
                </c:pt>
                <c:pt idx="8359">
                  <c:v>83.69</c:v>
                </c:pt>
                <c:pt idx="8360">
                  <c:v>83.7</c:v>
                </c:pt>
                <c:pt idx="8361">
                  <c:v>83.71</c:v>
                </c:pt>
                <c:pt idx="8362">
                  <c:v>83.72</c:v>
                </c:pt>
                <c:pt idx="8363">
                  <c:v>83.73</c:v>
                </c:pt>
                <c:pt idx="8364">
                  <c:v>83.74</c:v>
                </c:pt>
                <c:pt idx="8365">
                  <c:v>83.75</c:v>
                </c:pt>
                <c:pt idx="8366">
                  <c:v>83.76</c:v>
                </c:pt>
                <c:pt idx="8367">
                  <c:v>83.77</c:v>
                </c:pt>
                <c:pt idx="8368">
                  <c:v>83.78</c:v>
                </c:pt>
                <c:pt idx="8369">
                  <c:v>83.79</c:v>
                </c:pt>
                <c:pt idx="8370">
                  <c:v>83.8</c:v>
                </c:pt>
                <c:pt idx="8371">
                  <c:v>83.81</c:v>
                </c:pt>
                <c:pt idx="8372">
                  <c:v>83.82</c:v>
                </c:pt>
                <c:pt idx="8373">
                  <c:v>83.83</c:v>
                </c:pt>
                <c:pt idx="8374">
                  <c:v>83.84</c:v>
                </c:pt>
                <c:pt idx="8375">
                  <c:v>83.85</c:v>
                </c:pt>
                <c:pt idx="8376">
                  <c:v>83.86</c:v>
                </c:pt>
                <c:pt idx="8377">
                  <c:v>83.87</c:v>
                </c:pt>
                <c:pt idx="8378">
                  <c:v>83.88</c:v>
                </c:pt>
                <c:pt idx="8379">
                  <c:v>83.89</c:v>
                </c:pt>
                <c:pt idx="8380">
                  <c:v>83.9</c:v>
                </c:pt>
                <c:pt idx="8381">
                  <c:v>83.91</c:v>
                </c:pt>
                <c:pt idx="8382">
                  <c:v>83.92</c:v>
                </c:pt>
                <c:pt idx="8383">
                  <c:v>83.93</c:v>
                </c:pt>
                <c:pt idx="8384">
                  <c:v>83.94</c:v>
                </c:pt>
                <c:pt idx="8385">
                  <c:v>83.95</c:v>
                </c:pt>
                <c:pt idx="8386">
                  <c:v>83.96</c:v>
                </c:pt>
                <c:pt idx="8387">
                  <c:v>83.97</c:v>
                </c:pt>
                <c:pt idx="8388">
                  <c:v>83.98</c:v>
                </c:pt>
                <c:pt idx="8389">
                  <c:v>83.99</c:v>
                </c:pt>
                <c:pt idx="8390">
                  <c:v>84</c:v>
                </c:pt>
                <c:pt idx="8391">
                  <c:v>84.01</c:v>
                </c:pt>
                <c:pt idx="8392">
                  <c:v>84.02</c:v>
                </c:pt>
                <c:pt idx="8393">
                  <c:v>84.03</c:v>
                </c:pt>
                <c:pt idx="8394">
                  <c:v>84.04</c:v>
                </c:pt>
                <c:pt idx="8395">
                  <c:v>84.05</c:v>
                </c:pt>
                <c:pt idx="8396">
                  <c:v>84.06</c:v>
                </c:pt>
                <c:pt idx="8397">
                  <c:v>84.07</c:v>
                </c:pt>
                <c:pt idx="8398">
                  <c:v>84.08</c:v>
                </c:pt>
                <c:pt idx="8399">
                  <c:v>84.09</c:v>
                </c:pt>
                <c:pt idx="8400">
                  <c:v>84.1</c:v>
                </c:pt>
                <c:pt idx="8401">
                  <c:v>84.11</c:v>
                </c:pt>
                <c:pt idx="8402">
                  <c:v>84.12</c:v>
                </c:pt>
                <c:pt idx="8403">
                  <c:v>84.13</c:v>
                </c:pt>
                <c:pt idx="8404">
                  <c:v>84.14</c:v>
                </c:pt>
                <c:pt idx="8405">
                  <c:v>84.15</c:v>
                </c:pt>
                <c:pt idx="8406">
                  <c:v>84.16</c:v>
                </c:pt>
                <c:pt idx="8407">
                  <c:v>84.17</c:v>
                </c:pt>
                <c:pt idx="8408">
                  <c:v>84.18</c:v>
                </c:pt>
                <c:pt idx="8409">
                  <c:v>84.19</c:v>
                </c:pt>
                <c:pt idx="8410">
                  <c:v>84.2</c:v>
                </c:pt>
                <c:pt idx="8411">
                  <c:v>84.21</c:v>
                </c:pt>
                <c:pt idx="8412">
                  <c:v>84.22</c:v>
                </c:pt>
                <c:pt idx="8413">
                  <c:v>84.23</c:v>
                </c:pt>
                <c:pt idx="8414">
                  <c:v>84.24</c:v>
                </c:pt>
                <c:pt idx="8415">
                  <c:v>84.25</c:v>
                </c:pt>
                <c:pt idx="8416">
                  <c:v>84.26</c:v>
                </c:pt>
                <c:pt idx="8417">
                  <c:v>84.27</c:v>
                </c:pt>
                <c:pt idx="8418">
                  <c:v>84.28</c:v>
                </c:pt>
                <c:pt idx="8419">
                  <c:v>84.29</c:v>
                </c:pt>
                <c:pt idx="8420">
                  <c:v>84.3</c:v>
                </c:pt>
                <c:pt idx="8421">
                  <c:v>84.31</c:v>
                </c:pt>
                <c:pt idx="8422">
                  <c:v>84.32</c:v>
                </c:pt>
                <c:pt idx="8423">
                  <c:v>84.33</c:v>
                </c:pt>
                <c:pt idx="8424">
                  <c:v>84.34</c:v>
                </c:pt>
                <c:pt idx="8425">
                  <c:v>84.35</c:v>
                </c:pt>
                <c:pt idx="8426">
                  <c:v>84.36</c:v>
                </c:pt>
                <c:pt idx="8427">
                  <c:v>84.37</c:v>
                </c:pt>
                <c:pt idx="8428">
                  <c:v>84.38</c:v>
                </c:pt>
                <c:pt idx="8429">
                  <c:v>84.39</c:v>
                </c:pt>
                <c:pt idx="8430">
                  <c:v>84.4</c:v>
                </c:pt>
                <c:pt idx="8431">
                  <c:v>84.41</c:v>
                </c:pt>
                <c:pt idx="8432">
                  <c:v>84.42</c:v>
                </c:pt>
                <c:pt idx="8433">
                  <c:v>84.43</c:v>
                </c:pt>
                <c:pt idx="8434">
                  <c:v>84.44</c:v>
                </c:pt>
                <c:pt idx="8435">
                  <c:v>84.45</c:v>
                </c:pt>
                <c:pt idx="8436">
                  <c:v>84.46</c:v>
                </c:pt>
                <c:pt idx="8437">
                  <c:v>84.47</c:v>
                </c:pt>
                <c:pt idx="8438">
                  <c:v>84.48</c:v>
                </c:pt>
                <c:pt idx="8439">
                  <c:v>84.49</c:v>
                </c:pt>
                <c:pt idx="8440">
                  <c:v>84.5</c:v>
                </c:pt>
                <c:pt idx="8441">
                  <c:v>84.51</c:v>
                </c:pt>
                <c:pt idx="8442">
                  <c:v>84.52</c:v>
                </c:pt>
                <c:pt idx="8443">
                  <c:v>84.53</c:v>
                </c:pt>
                <c:pt idx="8444">
                  <c:v>84.54</c:v>
                </c:pt>
                <c:pt idx="8445">
                  <c:v>84.55</c:v>
                </c:pt>
                <c:pt idx="8446">
                  <c:v>84.56</c:v>
                </c:pt>
                <c:pt idx="8447">
                  <c:v>84.57</c:v>
                </c:pt>
                <c:pt idx="8448">
                  <c:v>84.58</c:v>
                </c:pt>
                <c:pt idx="8449">
                  <c:v>84.59</c:v>
                </c:pt>
                <c:pt idx="8450">
                  <c:v>84.6</c:v>
                </c:pt>
                <c:pt idx="8451">
                  <c:v>84.61</c:v>
                </c:pt>
                <c:pt idx="8452">
                  <c:v>84.62</c:v>
                </c:pt>
                <c:pt idx="8453">
                  <c:v>84.63</c:v>
                </c:pt>
                <c:pt idx="8454">
                  <c:v>84.64</c:v>
                </c:pt>
                <c:pt idx="8455">
                  <c:v>84.65</c:v>
                </c:pt>
                <c:pt idx="8456">
                  <c:v>84.66</c:v>
                </c:pt>
                <c:pt idx="8457">
                  <c:v>84.67</c:v>
                </c:pt>
                <c:pt idx="8458">
                  <c:v>84.68</c:v>
                </c:pt>
                <c:pt idx="8459">
                  <c:v>84.69</c:v>
                </c:pt>
                <c:pt idx="8460">
                  <c:v>84.7</c:v>
                </c:pt>
                <c:pt idx="8461">
                  <c:v>84.71</c:v>
                </c:pt>
                <c:pt idx="8462">
                  <c:v>84.72</c:v>
                </c:pt>
                <c:pt idx="8463">
                  <c:v>84.73</c:v>
                </c:pt>
                <c:pt idx="8464">
                  <c:v>84.74</c:v>
                </c:pt>
                <c:pt idx="8465">
                  <c:v>84.75</c:v>
                </c:pt>
                <c:pt idx="8466">
                  <c:v>84.76</c:v>
                </c:pt>
                <c:pt idx="8467">
                  <c:v>84.77</c:v>
                </c:pt>
                <c:pt idx="8468">
                  <c:v>84.78</c:v>
                </c:pt>
                <c:pt idx="8469">
                  <c:v>84.79</c:v>
                </c:pt>
                <c:pt idx="8470">
                  <c:v>84.8</c:v>
                </c:pt>
                <c:pt idx="8471">
                  <c:v>84.81</c:v>
                </c:pt>
                <c:pt idx="8472">
                  <c:v>84.82</c:v>
                </c:pt>
                <c:pt idx="8473">
                  <c:v>84.83</c:v>
                </c:pt>
                <c:pt idx="8474">
                  <c:v>84.84</c:v>
                </c:pt>
                <c:pt idx="8475">
                  <c:v>84.85</c:v>
                </c:pt>
                <c:pt idx="8476">
                  <c:v>84.86</c:v>
                </c:pt>
                <c:pt idx="8477">
                  <c:v>84.87</c:v>
                </c:pt>
                <c:pt idx="8478">
                  <c:v>84.88</c:v>
                </c:pt>
                <c:pt idx="8479">
                  <c:v>84.89</c:v>
                </c:pt>
                <c:pt idx="8480">
                  <c:v>84.9</c:v>
                </c:pt>
                <c:pt idx="8481">
                  <c:v>84.91</c:v>
                </c:pt>
                <c:pt idx="8482">
                  <c:v>84.92</c:v>
                </c:pt>
                <c:pt idx="8483">
                  <c:v>84.93</c:v>
                </c:pt>
                <c:pt idx="8484">
                  <c:v>84.94</c:v>
                </c:pt>
                <c:pt idx="8485">
                  <c:v>84.95</c:v>
                </c:pt>
                <c:pt idx="8486">
                  <c:v>84.96</c:v>
                </c:pt>
                <c:pt idx="8487">
                  <c:v>84.97</c:v>
                </c:pt>
                <c:pt idx="8488">
                  <c:v>84.98</c:v>
                </c:pt>
                <c:pt idx="8489">
                  <c:v>84.99</c:v>
                </c:pt>
                <c:pt idx="8490">
                  <c:v>85</c:v>
                </c:pt>
                <c:pt idx="8491">
                  <c:v>85.01</c:v>
                </c:pt>
                <c:pt idx="8492">
                  <c:v>85.02</c:v>
                </c:pt>
                <c:pt idx="8493">
                  <c:v>85.03</c:v>
                </c:pt>
                <c:pt idx="8494">
                  <c:v>85.04</c:v>
                </c:pt>
                <c:pt idx="8495">
                  <c:v>85.05</c:v>
                </c:pt>
                <c:pt idx="8496">
                  <c:v>85.06</c:v>
                </c:pt>
                <c:pt idx="8497">
                  <c:v>85.07</c:v>
                </c:pt>
                <c:pt idx="8498">
                  <c:v>85.08</c:v>
                </c:pt>
                <c:pt idx="8499">
                  <c:v>85.09</c:v>
                </c:pt>
                <c:pt idx="8500">
                  <c:v>85.1</c:v>
                </c:pt>
                <c:pt idx="8501">
                  <c:v>85.11</c:v>
                </c:pt>
                <c:pt idx="8502">
                  <c:v>85.12</c:v>
                </c:pt>
                <c:pt idx="8503">
                  <c:v>85.13</c:v>
                </c:pt>
                <c:pt idx="8504">
                  <c:v>85.14</c:v>
                </c:pt>
                <c:pt idx="8505">
                  <c:v>85.15</c:v>
                </c:pt>
                <c:pt idx="8506">
                  <c:v>85.16</c:v>
                </c:pt>
                <c:pt idx="8507">
                  <c:v>85.17</c:v>
                </c:pt>
                <c:pt idx="8508">
                  <c:v>85.18</c:v>
                </c:pt>
                <c:pt idx="8509">
                  <c:v>85.19</c:v>
                </c:pt>
                <c:pt idx="8510">
                  <c:v>85.2</c:v>
                </c:pt>
                <c:pt idx="8511">
                  <c:v>85.21</c:v>
                </c:pt>
                <c:pt idx="8512">
                  <c:v>85.22</c:v>
                </c:pt>
                <c:pt idx="8513">
                  <c:v>85.23</c:v>
                </c:pt>
                <c:pt idx="8514">
                  <c:v>85.24</c:v>
                </c:pt>
                <c:pt idx="8515">
                  <c:v>85.25</c:v>
                </c:pt>
                <c:pt idx="8516">
                  <c:v>85.26</c:v>
                </c:pt>
                <c:pt idx="8517">
                  <c:v>85.27</c:v>
                </c:pt>
                <c:pt idx="8518">
                  <c:v>85.28</c:v>
                </c:pt>
                <c:pt idx="8519">
                  <c:v>85.29</c:v>
                </c:pt>
                <c:pt idx="8520">
                  <c:v>85.3</c:v>
                </c:pt>
                <c:pt idx="8521">
                  <c:v>85.31</c:v>
                </c:pt>
                <c:pt idx="8522">
                  <c:v>85.32</c:v>
                </c:pt>
                <c:pt idx="8523">
                  <c:v>85.33</c:v>
                </c:pt>
                <c:pt idx="8524">
                  <c:v>85.34</c:v>
                </c:pt>
                <c:pt idx="8525">
                  <c:v>85.35</c:v>
                </c:pt>
                <c:pt idx="8526">
                  <c:v>85.36</c:v>
                </c:pt>
                <c:pt idx="8527">
                  <c:v>85.37</c:v>
                </c:pt>
                <c:pt idx="8528">
                  <c:v>85.38</c:v>
                </c:pt>
                <c:pt idx="8529">
                  <c:v>85.39</c:v>
                </c:pt>
                <c:pt idx="8530">
                  <c:v>85.4</c:v>
                </c:pt>
                <c:pt idx="8531">
                  <c:v>85.41</c:v>
                </c:pt>
                <c:pt idx="8532">
                  <c:v>85.42</c:v>
                </c:pt>
                <c:pt idx="8533">
                  <c:v>85.43</c:v>
                </c:pt>
                <c:pt idx="8534">
                  <c:v>85.44</c:v>
                </c:pt>
                <c:pt idx="8535">
                  <c:v>85.45</c:v>
                </c:pt>
                <c:pt idx="8536">
                  <c:v>85.46</c:v>
                </c:pt>
                <c:pt idx="8537">
                  <c:v>85.47</c:v>
                </c:pt>
                <c:pt idx="8538">
                  <c:v>85.48</c:v>
                </c:pt>
                <c:pt idx="8539">
                  <c:v>85.49</c:v>
                </c:pt>
                <c:pt idx="8540">
                  <c:v>85.5</c:v>
                </c:pt>
                <c:pt idx="8541">
                  <c:v>85.51</c:v>
                </c:pt>
                <c:pt idx="8542">
                  <c:v>85.52</c:v>
                </c:pt>
                <c:pt idx="8543">
                  <c:v>85.53</c:v>
                </c:pt>
                <c:pt idx="8544">
                  <c:v>85.54</c:v>
                </c:pt>
                <c:pt idx="8545">
                  <c:v>85.55</c:v>
                </c:pt>
                <c:pt idx="8546">
                  <c:v>85.56</c:v>
                </c:pt>
                <c:pt idx="8547">
                  <c:v>85.57</c:v>
                </c:pt>
                <c:pt idx="8548">
                  <c:v>85.58</c:v>
                </c:pt>
                <c:pt idx="8549">
                  <c:v>85.59</c:v>
                </c:pt>
                <c:pt idx="8550">
                  <c:v>85.6</c:v>
                </c:pt>
                <c:pt idx="8551">
                  <c:v>85.61</c:v>
                </c:pt>
                <c:pt idx="8552">
                  <c:v>85.62</c:v>
                </c:pt>
                <c:pt idx="8553">
                  <c:v>85.63</c:v>
                </c:pt>
                <c:pt idx="8554">
                  <c:v>85.64</c:v>
                </c:pt>
                <c:pt idx="8555">
                  <c:v>85.65</c:v>
                </c:pt>
                <c:pt idx="8556">
                  <c:v>85.66</c:v>
                </c:pt>
                <c:pt idx="8557">
                  <c:v>85.67</c:v>
                </c:pt>
                <c:pt idx="8558">
                  <c:v>85.68</c:v>
                </c:pt>
                <c:pt idx="8559">
                  <c:v>85.69</c:v>
                </c:pt>
                <c:pt idx="8560">
                  <c:v>85.7</c:v>
                </c:pt>
                <c:pt idx="8561">
                  <c:v>85.71</c:v>
                </c:pt>
                <c:pt idx="8562">
                  <c:v>85.72</c:v>
                </c:pt>
                <c:pt idx="8563">
                  <c:v>85.73</c:v>
                </c:pt>
                <c:pt idx="8564">
                  <c:v>85.74</c:v>
                </c:pt>
                <c:pt idx="8565">
                  <c:v>85.75</c:v>
                </c:pt>
                <c:pt idx="8566">
                  <c:v>85.76</c:v>
                </c:pt>
                <c:pt idx="8567">
                  <c:v>85.77</c:v>
                </c:pt>
                <c:pt idx="8568">
                  <c:v>85.78</c:v>
                </c:pt>
                <c:pt idx="8569">
                  <c:v>85.79</c:v>
                </c:pt>
                <c:pt idx="8570">
                  <c:v>85.8</c:v>
                </c:pt>
                <c:pt idx="8571">
                  <c:v>85.81</c:v>
                </c:pt>
                <c:pt idx="8572">
                  <c:v>85.82</c:v>
                </c:pt>
                <c:pt idx="8573">
                  <c:v>85.83</c:v>
                </c:pt>
                <c:pt idx="8574">
                  <c:v>85.84</c:v>
                </c:pt>
                <c:pt idx="8575">
                  <c:v>85.85</c:v>
                </c:pt>
                <c:pt idx="8576">
                  <c:v>85.86</c:v>
                </c:pt>
                <c:pt idx="8577">
                  <c:v>85.87</c:v>
                </c:pt>
                <c:pt idx="8578">
                  <c:v>85.88</c:v>
                </c:pt>
                <c:pt idx="8579">
                  <c:v>85.89</c:v>
                </c:pt>
                <c:pt idx="8580">
                  <c:v>85.9</c:v>
                </c:pt>
                <c:pt idx="8581">
                  <c:v>85.91</c:v>
                </c:pt>
                <c:pt idx="8582">
                  <c:v>85.92</c:v>
                </c:pt>
                <c:pt idx="8583">
                  <c:v>85.93</c:v>
                </c:pt>
                <c:pt idx="8584">
                  <c:v>85.94</c:v>
                </c:pt>
                <c:pt idx="8585">
                  <c:v>85.95</c:v>
                </c:pt>
                <c:pt idx="8586">
                  <c:v>85.96</c:v>
                </c:pt>
                <c:pt idx="8587">
                  <c:v>85.97</c:v>
                </c:pt>
                <c:pt idx="8588">
                  <c:v>85.98</c:v>
                </c:pt>
                <c:pt idx="8589">
                  <c:v>85.99</c:v>
                </c:pt>
                <c:pt idx="8590">
                  <c:v>86</c:v>
                </c:pt>
                <c:pt idx="8591">
                  <c:v>86.01</c:v>
                </c:pt>
                <c:pt idx="8592">
                  <c:v>86.02</c:v>
                </c:pt>
                <c:pt idx="8593">
                  <c:v>86.03</c:v>
                </c:pt>
                <c:pt idx="8594">
                  <c:v>86.04</c:v>
                </c:pt>
                <c:pt idx="8595">
                  <c:v>86.05</c:v>
                </c:pt>
                <c:pt idx="8596">
                  <c:v>86.06</c:v>
                </c:pt>
                <c:pt idx="8597">
                  <c:v>86.07</c:v>
                </c:pt>
                <c:pt idx="8598">
                  <c:v>86.08</c:v>
                </c:pt>
                <c:pt idx="8599">
                  <c:v>86.09</c:v>
                </c:pt>
                <c:pt idx="8600">
                  <c:v>86.1</c:v>
                </c:pt>
                <c:pt idx="8601">
                  <c:v>86.11</c:v>
                </c:pt>
                <c:pt idx="8602">
                  <c:v>86.12</c:v>
                </c:pt>
                <c:pt idx="8603">
                  <c:v>86.13</c:v>
                </c:pt>
                <c:pt idx="8604">
                  <c:v>86.14</c:v>
                </c:pt>
                <c:pt idx="8605">
                  <c:v>86.15</c:v>
                </c:pt>
                <c:pt idx="8606">
                  <c:v>86.16</c:v>
                </c:pt>
                <c:pt idx="8607">
                  <c:v>86.17</c:v>
                </c:pt>
                <c:pt idx="8608">
                  <c:v>86.18</c:v>
                </c:pt>
                <c:pt idx="8609">
                  <c:v>86.19</c:v>
                </c:pt>
                <c:pt idx="8610">
                  <c:v>86.2</c:v>
                </c:pt>
                <c:pt idx="8611">
                  <c:v>86.21</c:v>
                </c:pt>
                <c:pt idx="8612">
                  <c:v>86.22</c:v>
                </c:pt>
                <c:pt idx="8613">
                  <c:v>86.23</c:v>
                </c:pt>
                <c:pt idx="8614">
                  <c:v>86.24</c:v>
                </c:pt>
                <c:pt idx="8615">
                  <c:v>86.25</c:v>
                </c:pt>
                <c:pt idx="8616">
                  <c:v>86.26</c:v>
                </c:pt>
                <c:pt idx="8617">
                  <c:v>86.27</c:v>
                </c:pt>
                <c:pt idx="8618">
                  <c:v>86.28</c:v>
                </c:pt>
                <c:pt idx="8619">
                  <c:v>86.29</c:v>
                </c:pt>
                <c:pt idx="8620">
                  <c:v>86.3</c:v>
                </c:pt>
                <c:pt idx="8621">
                  <c:v>86.31</c:v>
                </c:pt>
                <c:pt idx="8622">
                  <c:v>86.32</c:v>
                </c:pt>
                <c:pt idx="8623">
                  <c:v>86.33</c:v>
                </c:pt>
                <c:pt idx="8624">
                  <c:v>86.34</c:v>
                </c:pt>
                <c:pt idx="8625">
                  <c:v>86.35</c:v>
                </c:pt>
                <c:pt idx="8626">
                  <c:v>86.36</c:v>
                </c:pt>
                <c:pt idx="8627">
                  <c:v>86.37</c:v>
                </c:pt>
                <c:pt idx="8628">
                  <c:v>86.38</c:v>
                </c:pt>
                <c:pt idx="8629">
                  <c:v>86.39</c:v>
                </c:pt>
                <c:pt idx="8630">
                  <c:v>86.4</c:v>
                </c:pt>
                <c:pt idx="8631">
                  <c:v>86.41</c:v>
                </c:pt>
                <c:pt idx="8632">
                  <c:v>86.42</c:v>
                </c:pt>
                <c:pt idx="8633">
                  <c:v>86.43</c:v>
                </c:pt>
                <c:pt idx="8634">
                  <c:v>86.44</c:v>
                </c:pt>
                <c:pt idx="8635">
                  <c:v>86.45</c:v>
                </c:pt>
                <c:pt idx="8636">
                  <c:v>86.46</c:v>
                </c:pt>
                <c:pt idx="8637">
                  <c:v>86.47</c:v>
                </c:pt>
                <c:pt idx="8638">
                  <c:v>86.48</c:v>
                </c:pt>
                <c:pt idx="8639">
                  <c:v>86.49</c:v>
                </c:pt>
                <c:pt idx="8640">
                  <c:v>86.5</c:v>
                </c:pt>
                <c:pt idx="8641">
                  <c:v>86.51</c:v>
                </c:pt>
                <c:pt idx="8642">
                  <c:v>86.52</c:v>
                </c:pt>
                <c:pt idx="8643">
                  <c:v>86.53</c:v>
                </c:pt>
                <c:pt idx="8644">
                  <c:v>86.54</c:v>
                </c:pt>
                <c:pt idx="8645">
                  <c:v>86.55</c:v>
                </c:pt>
                <c:pt idx="8646">
                  <c:v>86.56</c:v>
                </c:pt>
                <c:pt idx="8647">
                  <c:v>86.57</c:v>
                </c:pt>
                <c:pt idx="8648">
                  <c:v>86.58</c:v>
                </c:pt>
                <c:pt idx="8649">
                  <c:v>86.59</c:v>
                </c:pt>
                <c:pt idx="8650">
                  <c:v>86.6</c:v>
                </c:pt>
                <c:pt idx="8651">
                  <c:v>86.61</c:v>
                </c:pt>
                <c:pt idx="8652">
                  <c:v>86.62</c:v>
                </c:pt>
                <c:pt idx="8653">
                  <c:v>86.63</c:v>
                </c:pt>
                <c:pt idx="8654">
                  <c:v>86.64</c:v>
                </c:pt>
                <c:pt idx="8655">
                  <c:v>86.65</c:v>
                </c:pt>
                <c:pt idx="8656">
                  <c:v>86.66</c:v>
                </c:pt>
                <c:pt idx="8657">
                  <c:v>86.67</c:v>
                </c:pt>
                <c:pt idx="8658">
                  <c:v>86.68</c:v>
                </c:pt>
                <c:pt idx="8659">
                  <c:v>86.69</c:v>
                </c:pt>
                <c:pt idx="8660">
                  <c:v>86.7</c:v>
                </c:pt>
                <c:pt idx="8661">
                  <c:v>86.71</c:v>
                </c:pt>
                <c:pt idx="8662">
                  <c:v>86.72</c:v>
                </c:pt>
                <c:pt idx="8663">
                  <c:v>86.73</c:v>
                </c:pt>
                <c:pt idx="8664">
                  <c:v>86.74</c:v>
                </c:pt>
                <c:pt idx="8665">
                  <c:v>86.75</c:v>
                </c:pt>
                <c:pt idx="8666">
                  <c:v>86.76</c:v>
                </c:pt>
                <c:pt idx="8667">
                  <c:v>86.77</c:v>
                </c:pt>
                <c:pt idx="8668">
                  <c:v>86.78</c:v>
                </c:pt>
                <c:pt idx="8669">
                  <c:v>86.79</c:v>
                </c:pt>
                <c:pt idx="8670">
                  <c:v>86.8</c:v>
                </c:pt>
                <c:pt idx="8671">
                  <c:v>86.81</c:v>
                </c:pt>
                <c:pt idx="8672">
                  <c:v>86.82</c:v>
                </c:pt>
                <c:pt idx="8673">
                  <c:v>86.83</c:v>
                </c:pt>
                <c:pt idx="8674">
                  <c:v>86.84</c:v>
                </c:pt>
                <c:pt idx="8675">
                  <c:v>86.85</c:v>
                </c:pt>
                <c:pt idx="8676">
                  <c:v>86.86</c:v>
                </c:pt>
                <c:pt idx="8677">
                  <c:v>86.87</c:v>
                </c:pt>
                <c:pt idx="8678">
                  <c:v>86.88</c:v>
                </c:pt>
                <c:pt idx="8679">
                  <c:v>86.89</c:v>
                </c:pt>
                <c:pt idx="8680">
                  <c:v>86.9</c:v>
                </c:pt>
                <c:pt idx="8681">
                  <c:v>86.91</c:v>
                </c:pt>
                <c:pt idx="8682">
                  <c:v>86.92</c:v>
                </c:pt>
                <c:pt idx="8683">
                  <c:v>86.93</c:v>
                </c:pt>
                <c:pt idx="8684">
                  <c:v>86.94</c:v>
                </c:pt>
                <c:pt idx="8685">
                  <c:v>86.95</c:v>
                </c:pt>
                <c:pt idx="8686">
                  <c:v>86.96</c:v>
                </c:pt>
                <c:pt idx="8687">
                  <c:v>86.97</c:v>
                </c:pt>
                <c:pt idx="8688">
                  <c:v>86.98</c:v>
                </c:pt>
                <c:pt idx="8689">
                  <c:v>86.99</c:v>
                </c:pt>
                <c:pt idx="8690">
                  <c:v>87</c:v>
                </c:pt>
                <c:pt idx="8691">
                  <c:v>87.01</c:v>
                </c:pt>
                <c:pt idx="8692">
                  <c:v>87.02</c:v>
                </c:pt>
                <c:pt idx="8693">
                  <c:v>87.03</c:v>
                </c:pt>
                <c:pt idx="8694">
                  <c:v>87.04</c:v>
                </c:pt>
                <c:pt idx="8695">
                  <c:v>87.05</c:v>
                </c:pt>
                <c:pt idx="8696">
                  <c:v>87.06</c:v>
                </c:pt>
                <c:pt idx="8697">
                  <c:v>87.07</c:v>
                </c:pt>
                <c:pt idx="8698">
                  <c:v>87.08</c:v>
                </c:pt>
                <c:pt idx="8699">
                  <c:v>87.09</c:v>
                </c:pt>
                <c:pt idx="8700">
                  <c:v>87.1</c:v>
                </c:pt>
                <c:pt idx="8701">
                  <c:v>87.11</c:v>
                </c:pt>
                <c:pt idx="8702">
                  <c:v>87.12</c:v>
                </c:pt>
                <c:pt idx="8703">
                  <c:v>87.13</c:v>
                </c:pt>
                <c:pt idx="8704">
                  <c:v>87.14</c:v>
                </c:pt>
                <c:pt idx="8705">
                  <c:v>87.15</c:v>
                </c:pt>
                <c:pt idx="8706">
                  <c:v>87.16</c:v>
                </c:pt>
                <c:pt idx="8707">
                  <c:v>87.17</c:v>
                </c:pt>
                <c:pt idx="8708">
                  <c:v>87.18</c:v>
                </c:pt>
                <c:pt idx="8709">
                  <c:v>87.19</c:v>
                </c:pt>
                <c:pt idx="8710">
                  <c:v>87.2</c:v>
                </c:pt>
                <c:pt idx="8711">
                  <c:v>87.21</c:v>
                </c:pt>
                <c:pt idx="8712">
                  <c:v>87.22</c:v>
                </c:pt>
                <c:pt idx="8713">
                  <c:v>87.23</c:v>
                </c:pt>
                <c:pt idx="8714">
                  <c:v>87.24</c:v>
                </c:pt>
                <c:pt idx="8715">
                  <c:v>87.25</c:v>
                </c:pt>
                <c:pt idx="8716">
                  <c:v>87.26</c:v>
                </c:pt>
                <c:pt idx="8717">
                  <c:v>87.27</c:v>
                </c:pt>
                <c:pt idx="8718">
                  <c:v>87.28</c:v>
                </c:pt>
                <c:pt idx="8719">
                  <c:v>87.29</c:v>
                </c:pt>
                <c:pt idx="8720">
                  <c:v>87.3</c:v>
                </c:pt>
                <c:pt idx="8721">
                  <c:v>87.31</c:v>
                </c:pt>
                <c:pt idx="8722">
                  <c:v>87.32</c:v>
                </c:pt>
                <c:pt idx="8723">
                  <c:v>87.33</c:v>
                </c:pt>
                <c:pt idx="8724">
                  <c:v>87.34</c:v>
                </c:pt>
                <c:pt idx="8725">
                  <c:v>87.35</c:v>
                </c:pt>
                <c:pt idx="8726">
                  <c:v>87.36</c:v>
                </c:pt>
                <c:pt idx="8727">
                  <c:v>87.37</c:v>
                </c:pt>
                <c:pt idx="8728">
                  <c:v>87.38</c:v>
                </c:pt>
                <c:pt idx="8729">
                  <c:v>87.39</c:v>
                </c:pt>
                <c:pt idx="8730">
                  <c:v>87.4</c:v>
                </c:pt>
                <c:pt idx="8731">
                  <c:v>87.41</c:v>
                </c:pt>
                <c:pt idx="8732">
                  <c:v>87.42</c:v>
                </c:pt>
                <c:pt idx="8733">
                  <c:v>87.43</c:v>
                </c:pt>
                <c:pt idx="8734">
                  <c:v>87.44</c:v>
                </c:pt>
                <c:pt idx="8735">
                  <c:v>87.45</c:v>
                </c:pt>
                <c:pt idx="8736">
                  <c:v>87.46</c:v>
                </c:pt>
                <c:pt idx="8737">
                  <c:v>87.47</c:v>
                </c:pt>
                <c:pt idx="8738">
                  <c:v>87.48</c:v>
                </c:pt>
                <c:pt idx="8739">
                  <c:v>87.49</c:v>
                </c:pt>
                <c:pt idx="8740">
                  <c:v>87.5</c:v>
                </c:pt>
                <c:pt idx="8741">
                  <c:v>87.51</c:v>
                </c:pt>
                <c:pt idx="8742">
                  <c:v>87.52</c:v>
                </c:pt>
                <c:pt idx="8743">
                  <c:v>87.53</c:v>
                </c:pt>
                <c:pt idx="8744">
                  <c:v>87.54</c:v>
                </c:pt>
                <c:pt idx="8745">
                  <c:v>87.55</c:v>
                </c:pt>
                <c:pt idx="8746">
                  <c:v>87.56</c:v>
                </c:pt>
                <c:pt idx="8747">
                  <c:v>87.57</c:v>
                </c:pt>
                <c:pt idx="8748">
                  <c:v>87.58</c:v>
                </c:pt>
                <c:pt idx="8749">
                  <c:v>87.59</c:v>
                </c:pt>
                <c:pt idx="8750">
                  <c:v>87.6</c:v>
                </c:pt>
                <c:pt idx="8751">
                  <c:v>87.61</c:v>
                </c:pt>
                <c:pt idx="8752">
                  <c:v>87.62</c:v>
                </c:pt>
                <c:pt idx="8753">
                  <c:v>87.63</c:v>
                </c:pt>
                <c:pt idx="8754">
                  <c:v>87.64</c:v>
                </c:pt>
                <c:pt idx="8755">
                  <c:v>87.65</c:v>
                </c:pt>
                <c:pt idx="8756">
                  <c:v>87.66</c:v>
                </c:pt>
                <c:pt idx="8757">
                  <c:v>87.67</c:v>
                </c:pt>
                <c:pt idx="8758">
                  <c:v>87.68</c:v>
                </c:pt>
                <c:pt idx="8759">
                  <c:v>87.69</c:v>
                </c:pt>
                <c:pt idx="8760">
                  <c:v>87.7</c:v>
                </c:pt>
                <c:pt idx="8761">
                  <c:v>87.71</c:v>
                </c:pt>
                <c:pt idx="8762">
                  <c:v>87.72</c:v>
                </c:pt>
                <c:pt idx="8763">
                  <c:v>87.73</c:v>
                </c:pt>
                <c:pt idx="8764">
                  <c:v>87.74</c:v>
                </c:pt>
                <c:pt idx="8765">
                  <c:v>87.75</c:v>
                </c:pt>
                <c:pt idx="8766">
                  <c:v>87.76</c:v>
                </c:pt>
                <c:pt idx="8767">
                  <c:v>87.77</c:v>
                </c:pt>
                <c:pt idx="8768">
                  <c:v>87.78</c:v>
                </c:pt>
                <c:pt idx="8769">
                  <c:v>87.79</c:v>
                </c:pt>
                <c:pt idx="8770">
                  <c:v>87.8</c:v>
                </c:pt>
                <c:pt idx="8771">
                  <c:v>87.81</c:v>
                </c:pt>
                <c:pt idx="8772">
                  <c:v>87.82</c:v>
                </c:pt>
                <c:pt idx="8773">
                  <c:v>87.83</c:v>
                </c:pt>
                <c:pt idx="8774">
                  <c:v>87.84</c:v>
                </c:pt>
                <c:pt idx="8775">
                  <c:v>87.85</c:v>
                </c:pt>
                <c:pt idx="8776">
                  <c:v>87.86</c:v>
                </c:pt>
                <c:pt idx="8777">
                  <c:v>87.87</c:v>
                </c:pt>
                <c:pt idx="8778">
                  <c:v>87.88</c:v>
                </c:pt>
                <c:pt idx="8779">
                  <c:v>87.89</c:v>
                </c:pt>
                <c:pt idx="8780">
                  <c:v>87.9</c:v>
                </c:pt>
                <c:pt idx="8781">
                  <c:v>87.91</c:v>
                </c:pt>
                <c:pt idx="8782">
                  <c:v>87.92</c:v>
                </c:pt>
                <c:pt idx="8783">
                  <c:v>87.93</c:v>
                </c:pt>
                <c:pt idx="8784">
                  <c:v>87.94</c:v>
                </c:pt>
                <c:pt idx="8785">
                  <c:v>87.95</c:v>
                </c:pt>
                <c:pt idx="8786">
                  <c:v>87.96</c:v>
                </c:pt>
                <c:pt idx="8787">
                  <c:v>87.97</c:v>
                </c:pt>
                <c:pt idx="8788">
                  <c:v>87.98</c:v>
                </c:pt>
                <c:pt idx="8789">
                  <c:v>87.99</c:v>
                </c:pt>
                <c:pt idx="8790">
                  <c:v>88</c:v>
                </c:pt>
                <c:pt idx="8791">
                  <c:v>88.01</c:v>
                </c:pt>
                <c:pt idx="8792">
                  <c:v>88.02</c:v>
                </c:pt>
                <c:pt idx="8793">
                  <c:v>88.03</c:v>
                </c:pt>
                <c:pt idx="8794">
                  <c:v>88.04</c:v>
                </c:pt>
                <c:pt idx="8795">
                  <c:v>88.05</c:v>
                </c:pt>
                <c:pt idx="8796">
                  <c:v>88.06</c:v>
                </c:pt>
                <c:pt idx="8797">
                  <c:v>88.07</c:v>
                </c:pt>
                <c:pt idx="8798">
                  <c:v>88.08</c:v>
                </c:pt>
                <c:pt idx="8799">
                  <c:v>88.09</c:v>
                </c:pt>
                <c:pt idx="8800">
                  <c:v>88.1</c:v>
                </c:pt>
                <c:pt idx="8801">
                  <c:v>88.11</c:v>
                </c:pt>
                <c:pt idx="8802">
                  <c:v>88.12</c:v>
                </c:pt>
                <c:pt idx="8803">
                  <c:v>88.13</c:v>
                </c:pt>
                <c:pt idx="8804">
                  <c:v>88.14</c:v>
                </c:pt>
                <c:pt idx="8805">
                  <c:v>88.15</c:v>
                </c:pt>
                <c:pt idx="8806">
                  <c:v>88.16</c:v>
                </c:pt>
                <c:pt idx="8807">
                  <c:v>88.17</c:v>
                </c:pt>
                <c:pt idx="8808">
                  <c:v>88.18</c:v>
                </c:pt>
                <c:pt idx="8809">
                  <c:v>88.19</c:v>
                </c:pt>
                <c:pt idx="8810">
                  <c:v>88.2</c:v>
                </c:pt>
                <c:pt idx="8811">
                  <c:v>88.21</c:v>
                </c:pt>
                <c:pt idx="8812">
                  <c:v>88.22</c:v>
                </c:pt>
                <c:pt idx="8813">
                  <c:v>88.23</c:v>
                </c:pt>
                <c:pt idx="8814">
                  <c:v>88.24</c:v>
                </c:pt>
                <c:pt idx="8815">
                  <c:v>88.25</c:v>
                </c:pt>
                <c:pt idx="8816">
                  <c:v>88.26</c:v>
                </c:pt>
                <c:pt idx="8817">
                  <c:v>88.27</c:v>
                </c:pt>
                <c:pt idx="8818">
                  <c:v>88.28</c:v>
                </c:pt>
                <c:pt idx="8819">
                  <c:v>88.29</c:v>
                </c:pt>
                <c:pt idx="8820">
                  <c:v>88.3</c:v>
                </c:pt>
                <c:pt idx="8821">
                  <c:v>88.31</c:v>
                </c:pt>
                <c:pt idx="8822">
                  <c:v>88.32</c:v>
                </c:pt>
                <c:pt idx="8823">
                  <c:v>88.33</c:v>
                </c:pt>
                <c:pt idx="8824">
                  <c:v>88.34</c:v>
                </c:pt>
                <c:pt idx="8825">
                  <c:v>88.35</c:v>
                </c:pt>
                <c:pt idx="8826">
                  <c:v>88.36</c:v>
                </c:pt>
                <c:pt idx="8827">
                  <c:v>88.37</c:v>
                </c:pt>
                <c:pt idx="8828">
                  <c:v>88.38</c:v>
                </c:pt>
                <c:pt idx="8829">
                  <c:v>88.39</c:v>
                </c:pt>
                <c:pt idx="8830">
                  <c:v>88.4</c:v>
                </c:pt>
                <c:pt idx="8831">
                  <c:v>88.41</c:v>
                </c:pt>
                <c:pt idx="8832">
                  <c:v>88.42</c:v>
                </c:pt>
                <c:pt idx="8833">
                  <c:v>88.43</c:v>
                </c:pt>
                <c:pt idx="8834">
                  <c:v>88.44</c:v>
                </c:pt>
                <c:pt idx="8835">
                  <c:v>88.45</c:v>
                </c:pt>
                <c:pt idx="8836">
                  <c:v>88.46</c:v>
                </c:pt>
                <c:pt idx="8837">
                  <c:v>88.47</c:v>
                </c:pt>
                <c:pt idx="8838">
                  <c:v>88.48</c:v>
                </c:pt>
                <c:pt idx="8839">
                  <c:v>88.49</c:v>
                </c:pt>
                <c:pt idx="8840">
                  <c:v>88.5</c:v>
                </c:pt>
                <c:pt idx="8841">
                  <c:v>88.51</c:v>
                </c:pt>
                <c:pt idx="8842">
                  <c:v>88.52</c:v>
                </c:pt>
                <c:pt idx="8843">
                  <c:v>88.53</c:v>
                </c:pt>
                <c:pt idx="8844">
                  <c:v>88.54</c:v>
                </c:pt>
                <c:pt idx="8845">
                  <c:v>88.55</c:v>
                </c:pt>
                <c:pt idx="8846">
                  <c:v>88.56</c:v>
                </c:pt>
                <c:pt idx="8847">
                  <c:v>88.57</c:v>
                </c:pt>
                <c:pt idx="8848">
                  <c:v>88.58</c:v>
                </c:pt>
                <c:pt idx="8849">
                  <c:v>88.59</c:v>
                </c:pt>
                <c:pt idx="8850">
                  <c:v>88.6</c:v>
                </c:pt>
                <c:pt idx="8851">
                  <c:v>88.61</c:v>
                </c:pt>
                <c:pt idx="8852">
                  <c:v>88.62</c:v>
                </c:pt>
                <c:pt idx="8853">
                  <c:v>88.63</c:v>
                </c:pt>
                <c:pt idx="8854">
                  <c:v>88.64</c:v>
                </c:pt>
                <c:pt idx="8855">
                  <c:v>88.65</c:v>
                </c:pt>
                <c:pt idx="8856">
                  <c:v>88.66</c:v>
                </c:pt>
                <c:pt idx="8857">
                  <c:v>88.67</c:v>
                </c:pt>
                <c:pt idx="8858">
                  <c:v>88.68</c:v>
                </c:pt>
                <c:pt idx="8859">
                  <c:v>88.69</c:v>
                </c:pt>
                <c:pt idx="8860">
                  <c:v>88.7</c:v>
                </c:pt>
                <c:pt idx="8861">
                  <c:v>88.71</c:v>
                </c:pt>
                <c:pt idx="8862">
                  <c:v>88.72</c:v>
                </c:pt>
                <c:pt idx="8863">
                  <c:v>88.73</c:v>
                </c:pt>
                <c:pt idx="8864">
                  <c:v>88.74</c:v>
                </c:pt>
                <c:pt idx="8865">
                  <c:v>88.75</c:v>
                </c:pt>
                <c:pt idx="8866">
                  <c:v>88.76</c:v>
                </c:pt>
                <c:pt idx="8867">
                  <c:v>88.77</c:v>
                </c:pt>
                <c:pt idx="8868">
                  <c:v>88.78</c:v>
                </c:pt>
                <c:pt idx="8869">
                  <c:v>88.79</c:v>
                </c:pt>
                <c:pt idx="8870">
                  <c:v>88.8</c:v>
                </c:pt>
                <c:pt idx="8871">
                  <c:v>88.81</c:v>
                </c:pt>
                <c:pt idx="8872">
                  <c:v>88.82</c:v>
                </c:pt>
                <c:pt idx="8873">
                  <c:v>88.83</c:v>
                </c:pt>
                <c:pt idx="8874">
                  <c:v>88.84</c:v>
                </c:pt>
                <c:pt idx="8875">
                  <c:v>88.85</c:v>
                </c:pt>
                <c:pt idx="8876">
                  <c:v>88.86</c:v>
                </c:pt>
                <c:pt idx="8877">
                  <c:v>88.87</c:v>
                </c:pt>
                <c:pt idx="8878">
                  <c:v>88.88</c:v>
                </c:pt>
                <c:pt idx="8879">
                  <c:v>88.89</c:v>
                </c:pt>
                <c:pt idx="8880">
                  <c:v>88.9</c:v>
                </c:pt>
                <c:pt idx="8881">
                  <c:v>88.91</c:v>
                </c:pt>
                <c:pt idx="8882">
                  <c:v>88.92</c:v>
                </c:pt>
                <c:pt idx="8883">
                  <c:v>88.93</c:v>
                </c:pt>
                <c:pt idx="8884">
                  <c:v>88.94</c:v>
                </c:pt>
                <c:pt idx="8885">
                  <c:v>88.95</c:v>
                </c:pt>
                <c:pt idx="8886">
                  <c:v>88.96</c:v>
                </c:pt>
                <c:pt idx="8887">
                  <c:v>88.97</c:v>
                </c:pt>
                <c:pt idx="8888">
                  <c:v>88.98</c:v>
                </c:pt>
                <c:pt idx="8889">
                  <c:v>88.99</c:v>
                </c:pt>
                <c:pt idx="8890">
                  <c:v>89</c:v>
                </c:pt>
                <c:pt idx="8891">
                  <c:v>89.01</c:v>
                </c:pt>
                <c:pt idx="8892">
                  <c:v>89.02</c:v>
                </c:pt>
                <c:pt idx="8893">
                  <c:v>89.03</c:v>
                </c:pt>
                <c:pt idx="8894">
                  <c:v>89.04</c:v>
                </c:pt>
                <c:pt idx="8895">
                  <c:v>89.05</c:v>
                </c:pt>
                <c:pt idx="8896">
                  <c:v>89.06</c:v>
                </c:pt>
                <c:pt idx="8897">
                  <c:v>89.07</c:v>
                </c:pt>
                <c:pt idx="8898">
                  <c:v>89.08</c:v>
                </c:pt>
                <c:pt idx="8899">
                  <c:v>89.09</c:v>
                </c:pt>
                <c:pt idx="8900">
                  <c:v>89.1</c:v>
                </c:pt>
                <c:pt idx="8901">
                  <c:v>89.11</c:v>
                </c:pt>
                <c:pt idx="8902">
                  <c:v>89.12</c:v>
                </c:pt>
                <c:pt idx="8903">
                  <c:v>89.13</c:v>
                </c:pt>
                <c:pt idx="8904">
                  <c:v>89.14</c:v>
                </c:pt>
                <c:pt idx="8905">
                  <c:v>89.15</c:v>
                </c:pt>
                <c:pt idx="8906">
                  <c:v>89.16</c:v>
                </c:pt>
                <c:pt idx="8907">
                  <c:v>89.17</c:v>
                </c:pt>
                <c:pt idx="8908">
                  <c:v>89.18</c:v>
                </c:pt>
                <c:pt idx="8909">
                  <c:v>89.19</c:v>
                </c:pt>
                <c:pt idx="8910">
                  <c:v>89.2</c:v>
                </c:pt>
                <c:pt idx="8911">
                  <c:v>89.21</c:v>
                </c:pt>
                <c:pt idx="8912">
                  <c:v>89.22</c:v>
                </c:pt>
                <c:pt idx="8913">
                  <c:v>89.23</c:v>
                </c:pt>
                <c:pt idx="8914">
                  <c:v>89.24</c:v>
                </c:pt>
                <c:pt idx="8915">
                  <c:v>89.25</c:v>
                </c:pt>
                <c:pt idx="8916">
                  <c:v>89.26</c:v>
                </c:pt>
                <c:pt idx="8917">
                  <c:v>89.27</c:v>
                </c:pt>
                <c:pt idx="8918">
                  <c:v>89.28</c:v>
                </c:pt>
                <c:pt idx="8919">
                  <c:v>89.29</c:v>
                </c:pt>
                <c:pt idx="8920">
                  <c:v>89.3</c:v>
                </c:pt>
                <c:pt idx="8921">
                  <c:v>89.31</c:v>
                </c:pt>
                <c:pt idx="8922">
                  <c:v>89.32</c:v>
                </c:pt>
                <c:pt idx="8923">
                  <c:v>89.33</c:v>
                </c:pt>
                <c:pt idx="8924">
                  <c:v>89.34</c:v>
                </c:pt>
                <c:pt idx="8925">
                  <c:v>89.35</c:v>
                </c:pt>
                <c:pt idx="8926">
                  <c:v>89.36</c:v>
                </c:pt>
                <c:pt idx="8927">
                  <c:v>89.37</c:v>
                </c:pt>
                <c:pt idx="8928">
                  <c:v>89.38</c:v>
                </c:pt>
                <c:pt idx="8929">
                  <c:v>89.39</c:v>
                </c:pt>
                <c:pt idx="8930">
                  <c:v>89.4</c:v>
                </c:pt>
                <c:pt idx="8931">
                  <c:v>89.41</c:v>
                </c:pt>
                <c:pt idx="8932">
                  <c:v>89.42</c:v>
                </c:pt>
                <c:pt idx="8933">
                  <c:v>89.43</c:v>
                </c:pt>
                <c:pt idx="8934">
                  <c:v>89.44</c:v>
                </c:pt>
                <c:pt idx="8935">
                  <c:v>89.45</c:v>
                </c:pt>
                <c:pt idx="8936">
                  <c:v>89.46</c:v>
                </c:pt>
                <c:pt idx="8937">
                  <c:v>89.47</c:v>
                </c:pt>
                <c:pt idx="8938">
                  <c:v>89.48</c:v>
                </c:pt>
                <c:pt idx="8939">
                  <c:v>89.49</c:v>
                </c:pt>
                <c:pt idx="8940">
                  <c:v>89.5</c:v>
                </c:pt>
                <c:pt idx="8941">
                  <c:v>89.51</c:v>
                </c:pt>
                <c:pt idx="8942">
                  <c:v>89.52</c:v>
                </c:pt>
                <c:pt idx="8943">
                  <c:v>89.53</c:v>
                </c:pt>
                <c:pt idx="8944">
                  <c:v>89.54</c:v>
                </c:pt>
                <c:pt idx="8945">
                  <c:v>89.55</c:v>
                </c:pt>
                <c:pt idx="8946">
                  <c:v>89.56</c:v>
                </c:pt>
                <c:pt idx="8947">
                  <c:v>89.57</c:v>
                </c:pt>
                <c:pt idx="8948">
                  <c:v>89.58</c:v>
                </c:pt>
                <c:pt idx="8949">
                  <c:v>89.59</c:v>
                </c:pt>
                <c:pt idx="8950">
                  <c:v>89.6</c:v>
                </c:pt>
                <c:pt idx="8951">
                  <c:v>89.61</c:v>
                </c:pt>
                <c:pt idx="8952">
                  <c:v>89.62</c:v>
                </c:pt>
                <c:pt idx="8953">
                  <c:v>89.63</c:v>
                </c:pt>
                <c:pt idx="8954">
                  <c:v>89.64</c:v>
                </c:pt>
                <c:pt idx="8955">
                  <c:v>89.65</c:v>
                </c:pt>
                <c:pt idx="8956">
                  <c:v>89.66</c:v>
                </c:pt>
                <c:pt idx="8957">
                  <c:v>89.67</c:v>
                </c:pt>
                <c:pt idx="8958">
                  <c:v>89.68</c:v>
                </c:pt>
                <c:pt idx="8959">
                  <c:v>89.69</c:v>
                </c:pt>
                <c:pt idx="8960">
                  <c:v>89.7</c:v>
                </c:pt>
                <c:pt idx="8961">
                  <c:v>89.71</c:v>
                </c:pt>
                <c:pt idx="8962">
                  <c:v>89.72</c:v>
                </c:pt>
                <c:pt idx="8963">
                  <c:v>89.73</c:v>
                </c:pt>
                <c:pt idx="8964">
                  <c:v>89.74</c:v>
                </c:pt>
                <c:pt idx="8965">
                  <c:v>89.75</c:v>
                </c:pt>
                <c:pt idx="8966">
                  <c:v>89.76</c:v>
                </c:pt>
                <c:pt idx="8967">
                  <c:v>89.77</c:v>
                </c:pt>
                <c:pt idx="8968">
                  <c:v>89.78</c:v>
                </c:pt>
                <c:pt idx="8969">
                  <c:v>89.79</c:v>
                </c:pt>
                <c:pt idx="8970">
                  <c:v>89.8</c:v>
                </c:pt>
                <c:pt idx="8971">
                  <c:v>89.81</c:v>
                </c:pt>
                <c:pt idx="8972">
                  <c:v>89.82</c:v>
                </c:pt>
                <c:pt idx="8973">
                  <c:v>89.83</c:v>
                </c:pt>
                <c:pt idx="8974">
                  <c:v>89.84</c:v>
                </c:pt>
                <c:pt idx="8975">
                  <c:v>89.85</c:v>
                </c:pt>
                <c:pt idx="8976">
                  <c:v>89.86</c:v>
                </c:pt>
                <c:pt idx="8977">
                  <c:v>89.87</c:v>
                </c:pt>
                <c:pt idx="8978">
                  <c:v>89.88</c:v>
                </c:pt>
                <c:pt idx="8979">
                  <c:v>89.89</c:v>
                </c:pt>
                <c:pt idx="8980">
                  <c:v>89.9</c:v>
                </c:pt>
                <c:pt idx="8981">
                  <c:v>89.91</c:v>
                </c:pt>
                <c:pt idx="8982">
                  <c:v>89.92</c:v>
                </c:pt>
                <c:pt idx="8983">
                  <c:v>89.93</c:v>
                </c:pt>
                <c:pt idx="8984">
                  <c:v>89.94</c:v>
                </c:pt>
                <c:pt idx="8985">
                  <c:v>89.95</c:v>
                </c:pt>
                <c:pt idx="8986">
                  <c:v>89.96</c:v>
                </c:pt>
                <c:pt idx="8987">
                  <c:v>89.97</c:v>
                </c:pt>
                <c:pt idx="8988">
                  <c:v>89.98</c:v>
                </c:pt>
                <c:pt idx="8989">
                  <c:v>89.99</c:v>
                </c:pt>
                <c:pt idx="8990">
                  <c:v>90</c:v>
                </c:pt>
                <c:pt idx="8991">
                  <c:v>90.01</c:v>
                </c:pt>
                <c:pt idx="8992">
                  <c:v>90.02</c:v>
                </c:pt>
                <c:pt idx="8993">
                  <c:v>90.03</c:v>
                </c:pt>
                <c:pt idx="8994">
                  <c:v>90.04</c:v>
                </c:pt>
                <c:pt idx="8995">
                  <c:v>90.05</c:v>
                </c:pt>
                <c:pt idx="8996">
                  <c:v>90.06</c:v>
                </c:pt>
                <c:pt idx="8997">
                  <c:v>90.07</c:v>
                </c:pt>
                <c:pt idx="8998">
                  <c:v>90.08</c:v>
                </c:pt>
                <c:pt idx="8999">
                  <c:v>90.09</c:v>
                </c:pt>
                <c:pt idx="9000">
                  <c:v>90.1</c:v>
                </c:pt>
                <c:pt idx="9001">
                  <c:v>90.11</c:v>
                </c:pt>
                <c:pt idx="9002">
                  <c:v>90.12</c:v>
                </c:pt>
                <c:pt idx="9003">
                  <c:v>90.13</c:v>
                </c:pt>
                <c:pt idx="9004">
                  <c:v>90.14</c:v>
                </c:pt>
                <c:pt idx="9005">
                  <c:v>90.15</c:v>
                </c:pt>
                <c:pt idx="9006">
                  <c:v>90.16</c:v>
                </c:pt>
                <c:pt idx="9007">
                  <c:v>90.17</c:v>
                </c:pt>
                <c:pt idx="9008">
                  <c:v>90.18</c:v>
                </c:pt>
                <c:pt idx="9009">
                  <c:v>90.19</c:v>
                </c:pt>
                <c:pt idx="9010">
                  <c:v>90.2</c:v>
                </c:pt>
                <c:pt idx="9011">
                  <c:v>90.21</c:v>
                </c:pt>
                <c:pt idx="9012">
                  <c:v>90.22</c:v>
                </c:pt>
                <c:pt idx="9013">
                  <c:v>90.23</c:v>
                </c:pt>
                <c:pt idx="9014">
                  <c:v>90.24</c:v>
                </c:pt>
                <c:pt idx="9015">
                  <c:v>90.25</c:v>
                </c:pt>
                <c:pt idx="9016">
                  <c:v>90.26</c:v>
                </c:pt>
                <c:pt idx="9017">
                  <c:v>90.27</c:v>
                </c:pt>
                <c:pt idx="9018">
                  <c:v>90.28</c:v>
                </c:pt>
                <c:pt idx="9019">
                  <c:v>90.29</c:v>
                </c:pt>
                <c:pt idx="9020">
                  <c:v>90.3</c:v>
                </c:pt>
                <c:pt idx="9021">
                  <c:v>90.31</c:v>
                </c:pt>
                <c:pt idx="9022">
                  <c:v>90.32</c:v>
                </c:pt>
                <c:pt idx="9023">
                  <c:v>90.33</c:v>
                </c:pt>
                <c:pt idx="9024">
                  <c:v>90.34</c:v>
                </c:pt>
                <c:pt idx="9025">
                  <c:v>90.35</c:v>
                </c:pt>
                <c:pt idx="9026">
                  <c:v>90.36</c:v>
                </c:pt>
                <c:pt idx="9027">
                  <c:v>90.37</c:v>
                </c:pt>
                <c:pt idx="9028">
                  <c:v>90.38</c:v>
                </c:pt>
                <c:pt idx="9029">
                  <c:v>90.39</c:v>
                </c:pt>
                <c:pt idx="9030">
                  <c:v>90.4</c:v>
                </c:pt>
                <c:pt idx="9031">
                  <c:v>90.41</c:v>
                </c:pt>
                <c:pt idx="9032">
                  <c:v>90.42</c:v>
                </c:pt>
                <c:pt idx="9033">
                  <c:v>90.43</c:v>
                </c:pt>
                <c:pt idx="9034">
                  <c:v>90.44</c:v>
                </c:pt>
                <c:pt idx="9035">
                  <c:v>90.45</c:v>
                </c:pt>
                <c:pt idx="9036">
                  <c:v>90.46</c:v>
                </c:pt>
                <c:pt idx="9037">
                  <c:v>90.47</c:v>
                </c:pt>
                <c:pt idx="9038">
                  <c:v>90.48</c:v>
                </c:pt>
                <c:pt idx="9039">
                  <c:v>90.49</c:v>
                </c:pt>
                <c:pt idx="9040">
                  <c:v>90.5</c:v>
                </c:pt>
                <c:pt idx="9041">
                  <c:v>90.51</c:v>
                </c:pt>
                <c:pt idx="9042">
                  <c:v>90.52</c:v>
                </c:pt>
                <c:pt idx="9043">
                  <c:v>90.53</c:v>
                </c:pt>
                <c:pt idx="9044">
                  <c:v>90.54</c:v>
                </c:pt>
                <c:pt idx="9045">
                  <c:v>90.55</c:v>
                </c:pt>
                <c:pt idx="9046">
                  <c:v>90.56</c:v>
                </c:pt>
                <c:pt idx="9047">
                  <c:v>90.57</c:v>
                </c:pt>
                <c:pt idx="9048">
                  <c:v>90.58</c:v>
                </c:pt>
                <c:pt idx="9049">
                  <c:v>90.59</c:v>
                </c:pt>
                <c:pt idx="9050">
                  <c:v>90.6</c:v>
                </c:pt>
                <c:pt idx="9051">
                  <c:v>90.61</c:v>
                </c:pt>
                <c:pt idx="9052">
                  <c:v>90.62</c:v>
                </c:pt>
                <c:pt idx="9053">
                  <c:v>90.63</c:v>
                </c:pt>
                <c:pt idx="9054">
                  <c:v>90.64</c:v>
                </c:pt>
                <c:pt idx="9055">
                  <c:v>90.65</c:v>
                </c:pt>
                <c:pt idx="9056">
                  <c:v>90.66</c:v>
                </c:pt>
                <c:pt idx="9057">
                  <c:v>90.67</c:v>
                </c:pt>
                <c:pt idx="9058">
                  <c:v>90.68</c:v>
                </c:pt>
                <c:pt idx="9059">
                  <c:v>90.69</c:v>
                </c:pt>
                <c:pt idx="9060">
                  <c:v>90.7</c:v>
                </c:pt>
                <c:pt idx="9061">
                  <c:v>90.71</c:v>
                </c:pt>
                <c:pt idx="9062">
                  <c:v>90.72</c:v>
                </c:pt>
                <c:pt idx="9063">
                  <c:v>90.73</c:v>
                </c:pt>
                <c:pt idx="9064">
                  <c:v>90.74</c:v>
                </c:pt>
                <c:pt idx="9065">
                  <c:v>90.75</c:v>
                </c:pt>
                <c:pt idx="9066">
                  <c:v>90.76</c:v>
                </c:pt>
                <c:pt idx="9067">
                  <c:v>90.77</c:v>
                </c:pt>
                <c:pt idx="9068">
                  <c:v>90.78</c:v>
                </c:pt>
                <c:pt idx="9069">
                  <c:v>90.79</c:v>
                </c:pt>
                <c:pt idx="9070">
                  <c:v>90.8</c:v>
                </c:pt>
                <c:pt idx="9071">
                  <c:v>90.81</c:v>
                </c:pt>
                <c:pt idx="9072">
                  <c:v>90.82</c:v>
                </c:pt>
                <c:pt idx="9073">
                  <c:v>90.83</c:v>
                </c:pt>
                <c:pt idx="9074">
                  <c:v>90.84</c:v>
                </c:pt>
                <c:pt idx="9075">
                  <c:v>90.85</c:v>
                </c:pt>
                <c:pt idx="9076">
                  <c:v>90.86</c:v>
                </c:pt>
                <c:pt idx="9077">
                  <c:v>90.87</c:v>
                </c:pt>
                <c:pt idx="9078">
                  <c:v>90.88</c:v>
                </c:pt>
                <c:pt idx="9079">
                  <c:v>90.89</c:v>
                </c:pt>
                <c:pt idx="9080">
                  <c:v>90.9</c:v>
                </c:pt>
                <c:pt idx="9081">
                  <c:v>90.91</c:v>
                </c:pt>
                <c:pt idx="9082">
                  <c:v>90.92</c:v>
                </c:pt>
                <c:pt idx="9083">
                  <c:v>90.93</c:v>
                </c:pt>
                <c:pt idx="9084">
                  <c:v>90.94</c:v>
                </c:pt>
                <c:pt idx="9085">
                  <c:v>90.95</c:v>
                </c:pt>
                <c:pt idx="9086">
                  <c:v>90.96</c:v>
                </c:pt>
                <c:pt idx="9087">
                  <c:v>90.97</c:v>
                </c:pt>
                <c:pt idx="9088">
                  <c:v>90.98</c:v>
                </c:pt>
                <c:pt idx="9089">
                  <c:v>90.99</c:v>
                </c:pt>
                <c:pt idx="9090">
                  <c:v>91</c:v>
                </c:pt>
                <c:pt idx="9091">
                  <c:v>91.01</c:v>
                </c:pt>
                <c:pt idx="9092">
                  <c:v>91.02</c:v>
                </c:pt>
                <c:pt idx="9093">
                  <c:v>91.03</c:v>
                </c:pt>
                <c:pt idx="9094">
                  <c:v>91.04</c:v>
                </c:pt>
                <c:pt idx="9095">
                  <c:v>91.05</c:v>
                </c:pt>
                <c:pt idx="9096">
                  <c:v>91.06</c:v>
                </c:pt>
                <c:pt idx="9097">
                  <c:v>91.07</c:v>
                </c:pt>
                <c:pt idx="9098">
                  <c:v>91.08</c:v>
                </c:pt>
                <c:pt idx="9099">
                  <c:v>91.09</c:v>
                </c:pt>
                <c:pt idx="9100">
                  <c:v>91.1</c:v>
                </c:pt>
                <c:pt idx="9101">
                  <c:v>91.11</c:v>
                </c:pt>
                <c:pt idx="9102">
                  <c:v>91.12</c:v>
                </c:pt>
                <c:pt idx="9103">
                  <c:v>91.13</c:v>
                </c:pt>
                <c:pt idx="9104">
                  <c:v>91.14</c:v>
                </c:pt>
                <c:pt idx="9105">
                  <c:v>91.15</c:v>
                </c:pt>
                <c:pt idx="9106">
                  <c:v>91.16</c:v>
                </c:pt>
                <c:pt idx="9107">
                  <c:v>91.17</c:v>
                </c:pt>
                <c:pt idx="9108">
                  <c:v>91.18</c:v>
                </c:pt>
                <c:pt idx="9109">
                  <c:v>91.19</c:v>
                </c:pt>
                <c:pt idx="9110">
                  <c:v>91.2</c:v>
                </c:pt>
                <c:pt idx="9111">
                  <c:v>91.21</c:v>
                </c:pt>
                <c:pt idx="9112">
                  <c:v>91.22</c:v>
                </c:pt>
                <c:pt idx="9113">
                  <c:v>91.23</c:v>
                </c:pt>
                <c:pt idx="9114">
                  <c:v>91.24</c:v>
                </c:pt>
                <c:pt idx="9115">
                  <c:v>91.25</c:v>
                </c:pt>
                <c:pt idx="9116">
                  <c:v>91.26</c:v>
                </c:pt>
                <c:pt idx="9117">
                  <c:v>91.27</c:v>
                </c:pt>
                <c:pt idx="9118">
                  <c:v>91.28</c:v>
                </c:pt>
                <c:pt idx="9119">
                  <c:v>91.29</c:v>
                </c:pt>
                <c:pt idx="9120">
                  <c:v>91.3</c:v>
                </c:pt>
                <c:pt idx="9121">
                  <c:v>91.31</c:v>
                </c:pt>
                <c:pt idx="9122">
                  <c:v>91.32</c:v>
                </c:pt>
                <c:pt idx="9123">
                  <c:v>91.33</c:v>
                </c:pt>
                <c:pt idx="9124">
                  <c:v>91.34</c:v>
                </c:pt>
                <c:pt idx="9125">
                  <c:v>91.35</c:v>
                </c:pt>
                <c:pt idx="9126">
                  <c:v>91.36</c:v>
                </c:pt>
                <c:pt idx="9127">
                  <c:v>91.37</c:v>
                </c:pt>
                <c:pt idx="9128">
                  <c:v>91.38</c:v>
                </c:pt>
                <c:pt idx="9129">
                  <c:v>91.39</c:v>
                </c:pt>
                <c:pt idx="9130">
                  <c:v>91.4</c:v>
                </c:pt>
                <c:pt idx="9131">
                  <c:v>91.41</c:v>
                </c:pt>
                <c:pt idx="9132">
                  <c:v>91.42</c:v>
                </c:pt>
                <c:pt idx="9133">
                  <c:v>91.43</c:v>
                </c:pt>
                <c:pt idx="9134">
                  <c:v>91.44</c:v>
                </c:pt>
                <c:pt idx="9135">
                  <c:v>91.45</c:v>
                </c:pt>
                <c:pt idx="9136">
                  <c:v>91.46</c:v>
                </c:pt>
                <c:pt idx="9137">
                  <c:v>91.47</c:v>
                </c:pt>
                <c:pt idx="9138">
                  <c:v>91.48</c:v>
                </c:pt>
                <c:pt idx="9139">
                  <c:v>91.49</c:v>
                </c:pt>
                <c:pt idx="9140">
                  <c:v>91.5</c:v>
                </c:pt>
                <c:pt idx="9141">
                  <c:v>91.51</c:v>
                </c:pt>
                <c:pt idx="9142">
                  <c:v>91.52</c:v>
                </c:pt>
                <c:pt idx="9143">
                  <c:v>91.53</c:v>
                </c:pt>
                <c:pt idx="9144">
                  <c:v>91.54</c:v>
                </c:pt>
                <c:pt idx="9145">
                  <c:v>91.55</c:v>
                </c:pt>
                <c:pt idx="9146">
                  <c:v>91.56</c:v>
                </c:pt>
                <c:pt idx="9147">
                  <c:v>91.57</c:v>
                </c:pt>
                <c:pt idx="9148">
                  <c:v>91.58</c:v>
                </c:pt>
                <c:pt idx="9149">
                  <c:v>91.59</c:v>
                </c:pt>
                <c:pt idx="9150">
                  <c:v>91.6</c:v>
                </c:pt>
                <c:pt idx="9151">
                  <c:v>91.61</c:v>
                </c:pt>
                <c:pt idx="9152">
                  <c:v>91.62</c:v>
                </c:pt>
                <c:pt idx="9153">
                  <c:v>91.63</c:v>
                </c:pt>
                <c:pt idx="9154">
                  <c:v>91.64</c:v>
                </c:pt>
                <c:pt idx="9155">
                  <c:v>91.65</c:v>
                </c:pt>
                <c:pt idx="9156">
                  <c:v>91.66</c:v>
                </c:pt>
                <c:pt idx="9157">
                  <c:v>91.67</c:v>
                </c:pt>
                <c:pt idx="9158">
                  <c:v>91.68</c:v>
                </c:pt>
                <c:pt idx="9159">
                  <c:v>91.69</c:v>
                </c:pt>
                <c:pt idx="9160">
                  <c:v>91.7</c:v>
                </c:pt>
                <c:pt idx="9161">
                  <c:v>91.71</c:v>
                </c:pt>
                <c:pt idx="9162">
                  <c:v>91.72</c:v>
                </c:pt>
                <c:pt idx="9163">
                  <c:v>91.73</c:v>
                </c:pt>
                <c:pt idx="9164">
                  <c:v>91.74</c:v>
                </c:pt>
                <c:pt idx="9165">
                  <c:v>91.75</c:v>
                </c:pt>
                <c:pt idx="9166">
                  <c:v>91.76</c:v>
                </c:pt>
                <c:pt idx="9167">
                  <c:v>91.77</c:v>
                </c:pt>
                <c:pt idx="9168">
                  <c:v>91.78</c:v>
                </c:pt>
                <c:pt idx="9169">
                  <c:v>91.79</c:v>
                </c:pt>
                <c:pt idx="9170">
                  <c:v>91.8</c:v>
                </c:pt>
                <c:pt idx="9171">
                  <c:v>91.81</c:v>
                </c:pt>
                <c:pt idx="9172">
                  <c:v>91.82</c:v>
                </c:pt>
                <c:pt idx="9173">
                  <c:v>91.83</c:v>
                </c:pt>
                <c:pt idx="9174">
                  <c:v>91.84</c:v>
                </c:pt>
                <c:pt idx="9175">
                  <c:v>91.85</c:v>
                </c:pt>
                <c:pt idx="9176">
                  <c:v>91.86</c:v>
                </c:pt>
                <c:pt idx="9177">
                  <c:v>91.87</c:v>
                </c:pt>
                <c:pt idx="9178">
                  <c:v>91.88</c:v>
                </c:pt>
                <c:pt idx="9179">
                  <c:v>91.89</c:v>
                </c:pt>
                <c:pt idx="9180">
                  <c:v>91.9</c:v>
                </c:pt>
                <c:pt idx="9181">
                  <c:v>91.91</c:v>
                </c:pt>
                <c:pt idx="9182">
                  <c:v>91.92</c:v>
                </c:pt>
                <c:pt idx="9183">
                  <c:v>91.93</c:v>
                </c:pt>
                <c:pt idx="9184">
                  <c:v>91.94</c:v>
                </c:pt>
                <c:pt idx="9185">
                  <c:v>91.95</c:v>
                </c:pt>
                <c:pt idx="9186">
                  <c:v>91.96</c:v>
                </c:pt>
                <c:pt idx="9187">
                  <c:v>91.97</c:v>
                </c:pt>
                <c:pt idx="9188">
                  <c:v>91.98</c:v>
                </c:pt>
                <c:pt idx="9189">
                  <c:v>91.99</c:v>
                </c:pt>
                <c:pt idx="9190">
                  <c:v>92</c:v>
                </c:pt>
                <c:pt idx="9191">
                  <c:v>92.01</c:v>
                </c:pt>
                <c:pt idx="9192">
                  <c:v>92.02</c:v>
                </c:pt>
                <c:pt idx="9193">
                  <c:v>92.03</c:v>
                </c:pt>
                <c:pt idx="9194">
                  <c:v>92.04</c:v>
                </c:pt>
                <c:pt idx="9195">
                  <c:v>92.05</c:v>
                </c:pt>
                <c:pt idx="9196">
                  <c:v>92.06</c:v>
                </c:pt>
                <c:pt idx="9197">
                  <c:v>92.07</c:v>
                </c:pt>
                <c:pt idx="9198">
                  <c:v>92.08</c:v>
                </c:pt>
                <c:pt idx="9199">
                  <c:v>92.09</c:v>
                </c:pt>
                <c:pt idx="9200">
                  <c:v>92.1</c:v>
                </c:pt>
                <c:pt idx="9201">
                  <c:v>92.11</c:v>
                </c:pt>
                <c:pt idx="9202">
                  <c:v>92.12</c:v>
                </c:pt>
                <c:pt idx="9203">
                  <c:v>92.13</c:v>
                </c:pt>
                <c:pt idx="9204">
                  <c:v>92.14</c:v>
                </c:pt>
                <c:pt idx="9205">
                  <c:v>92.15</c:v>
                </c:pt>
                <c:pt idx="9206">
                  <c:v>92.16</c:v>
                </c:pt>
                <c:pt idx="9207">
                  <c:v>92.17</c:v>
                </c:pt>
                <c:pt idx="9208">
                  <c:v>92.18</c:v>
                </c:pt>
                <c:pt idx="9209">
                  <c:v>92.19</c:v>
                </c:pt>
                <c:pt idx="9210">
                  <c:v>92.2</c:v>
                </c:pt>
                <c:pt idx="9211">
                  <c:v>92.21</c:v>
                </c:pt>
                <c:pt idx="9212">
                  <c:v>92.22</c:v>
                </c:pt>
                <c:pt idx="9213">
                  <c:v>92.23</c:v>
                </c:pt>
                <c:pt idx="9214">
                  <c:v>92.24</c:v>
                </c:pt>
                <c:pt idx="9215">
                  <c:v>92.25</c:v>
                </c:pt>
                <c:pt idx="9216">
                  <c:v>92.26</c:v>
                </c:pt>
                <c:pt idx="9217">
                  <c:v>92.27</c:v>
                </c:pt>
                <c:pt idx="9218">
                  <c:v>92.28</c:v>
                </c:pt>
                <c:pt idx="9219">
                  <c:v>92.29</c:v>
                </c:pt>
                <c:pt idx="9220">
                  <c:v>92.3</c:v>
                </c:pt>
                <c:pt idx="9221">
                  <c:v>92.31</c:v>
                </c:pt>
                <c:pt idx="9222">
                  <c:v>92.32</c:v>
                </c:pt>
                <c:pt idx="9223">
                  <c:v>92.33</c:v>
                </c:pt>
                <c:pt idx="9224">
                  <c:v>92.34</c:v>
                </c:pt>
                <c:pt idx="9225">
                  <c:v>92.35</c:v>
                </c:pt>
                <c:pt idx="9226">
                  <c:v>92.36</c:v>
                </c:pt>
                <c:pt idx="9227">
                  <c:v>92.37</c:v>
                </c:pt>
                <c:pt idx="9228">
                  <c:v>92.38</c:v>
                </c:pt>
                <c:pt idx="9229">
                  <c:v>92.39</c:v>
                </c:pt>
                <c:pt idx="9230">
                  <c:v>92.4</c:v>
                </c:pt>
                <c:pt idx="9231">
                  <c:v>92.41</c:v>
                </c:pt>
                <c:pt idx="9232">
                  <c:v>92.42</c:v>
                </c:pt>
                <c:pt idx="9233">
                  <c:v>92.43</c:v>
                </c:pt>
                <c:pt idx="9234">
                  <c:v>92.44</c:v>
                </c:pt>
                <c:pt idx="9235">
                  <c:v>92.45</c:v>
                </c:pt>
                <c:pt idx="9236">
                  <c:v>92.46</c:v>
                </c:pt>
                <c:pt idx="9237">
                  <c:v>92.47</c:v>
                </c:pt>
                <c:pt idx="9238">
                  <c:v>92.48</c:v>
                </c:pt>
                <c:pt idx="9239">
                  <c:v>92.49</c:v>
                </c:pt>
                <c:pt idx="9240">
                  <c:v>92.5</c:v>
                </c:pt>
                <c:pt idx="9241">
                  <c:v>92.51</c:v>
                </c:pt>
                <c:pt idx="9242">
                  <c:v>92.52</c:v>
                </c:pt>
                <c:pt idx="9243">
                  <c:v>92.53</c:v>
                </c:pt>
                <c:pt idx="9244">
                  <c:v>92.54</c:v>
                </c:pt>
                <c:pt idx="9245">
                  <c:v>92.55</c:v>
                </c:pt>
                <c:pt idx="9246">
                  <c:v>92.56</c:v>
                </c:pt>
                <c:pt idx="9247">
                  <c:v>92.57</c:v>
                </c:pt>
                <c:pt idx="9248">
                  <c:v>92.58</c:v>
                </c:pt>
                <c:pt idx="9249">
                  <c:v>92.59</c:v>
                </c:pt>
                <c:pt idx="9250">
                  <c:v>92.6</c:v>
                </c:pt>
                <c:pt idx="9251">
                  <c:v>92.61</c:v>
                </c:pt>
                <c:pt idx="9252">
                  <c:v>92.62</c:v>
                </c:pt>
                <c:pt idx="9253">
                  <c:v>92.63</c:v>
                </c:pt>
                <c:pt idx="9254">
                  <c:v>92.64</c:v>
                </c:pt>
                <c:pt idx="9255">
                  <c:v>92.65</c:v>
                </c:pt>
                <c:pt idx="9256">
                  <c:v>92.66</c:v>
                </c:pt>
                <c:pt idx="9257">
                  <c:v>92.67</c:v>
                </c:pt>
                <c:pt idx="9258">
                  <c:v>92.68</c:v>
                </c:pt>
                <c:pt idx="9259">
                  <c:v>92.69</c:v>
                </c:pt>
                <c:pt idx="9260">
                  <c:v>92.7</c:v>
                </c:pt>
                <c:pt idx="9261">
                  <c:v>92.71</c:v>
                </c:pt>
                <c:pt idx="9262">
                  <c:v>92.72</c:v>
                </c:pt>
                <c:pt idx="9263">
                  <c:v>92.73</c:v>
                </c:pt>
                <c:pt idx="9264">
                  <c:v>92.74</c:v>
                </c:pt>
                <c:pt idx="9265">
                  <c:v>92.75</c:v>
                </c:pt>
                <c:pt idx="9266">
                  <c:v>92.76</c:v>
                </c:pt>
                <c:pt idx="9267">
                  <c:v>92.77</c:v>
                </c:pt>
                <c:pt idx="9268">
                  <c:v>92.78</c:v>
                </c:pt>
                <c:pt idx="9269">
                  <c:v>92.79</c:v>
                </c:pt>
                <c:pt idx="9270">
                  <c:v>92.8</c:v>
                </c:pt>
                <c:pt idx="9271">
                  <c:v>92.81</c:v>
                </c:pt>
                <c:pt idx="9272">
                  <c:v>92.82</c:v>
                </c:pt>
                <c:pt idx="9273">
                  <c:v>92.83</c:v>
                </c:pt>
                <c:pt idx="9274">
                  <c:v>92.84</c:v>
                </c:pt>
                <c:pt idx="9275">
                  <c:v>92.85</c:v>
                </c:pt>
                <c:pt idx="9276">
                  <c:v>92.86</c:v>
                </c:pt>
                <c:pt idx="9277">
                  <c:v>92.87</c:v>
                </c:pt>
                <c:pt idx="9278">
                  <c:v>92.88</c:v>
                </c:pt>
                <c:pt idx="9279">
                  <c:v>92.89</c:v>
                </c:pt>
                <c:pt idx="9280">
                  <c:v>92.9</c:v>
                </c:pt>
                <c:pt idx="9281">
                  <c:v>92.91</c:v>
                </c:pt>
                <c:pt idx="9282">
                  <c:v>92.92</c:v>
                </c:pt>
                <c:pt idx="9283">
                  <c:v>92.93</c:v>
                </c:pt>
                <c:pt idx="9284">
                  <c:v>92.94</c:v>
                </c:pt>
                <c:pt idx="9285">
                  <c:v>92.95</c:v>
                </c:pt>
                <c:pt idx="9286">
                  <c:v>92.96</c:v>
                </c:pt>
                <c:pt idx="9287">
                  <c:v>92.97</c:v>
                </c:pt>
                <c:pt idx="9288">
                  <c:v>92.98</c:v>
                </c:pt>
                <c:pt idx="9289">
                  <c:v>92.99</c:v>
                </c:pt>
                <c:pt idx="9290">
                  <c:v>93</c:v>
                </c:pt>
                <c:pt idx="9291">
                  <c:v>93.01</c:v>
                </c:pt>
                <c:pt idx="9292">
                  <c:v>93.02</c:v>
                </c:pt>
                <c:pt idx="9293">
                  <c:v>93.03</c:v>
                </c:pt>
                <c:pt idx="9294">
                  <c:v>93.04</c:v>
                </c:pt>
                <c:pt idx="9295">
                  <c:v>93.05</c:v>
                </c:pt>
                <c:pt idx="9296">
                  <c:v>93.06</c:v>
                </c:pt>
                <c:pt idx="9297">
                  <c:v>93.07</c:v>
                </c:pt>
                <c:pt idx="9298">
                  <c:v>93.08</c:v>
                </c:pt>
                <c:pt idx="9299">
                  <c:v>93.09</c:v>
                </c:pt>
                <c:pt idx="9300">
                  <c:v>93.1</c:v>
                </c:pt>
                <c:pt idx="9301">
                  <c:v>93.11</c:v>
                </c:pt>
                <c:pt idx="9302">
                  <c:v>93.12</c:v>
                </c:pt>
                <c:pt idx="9303">
                  <c:v>93.13</c:v>
                </c:pt>
                <c:pt idx="9304">
                  <c:v>93.14</c:v>
                </c:pt>
                <c:pt idx="9305">
                  <c:v>93.15</c:v>
                </c:pt>
                <c:pt idx="9306">
                  <c:v>93.16</c:v>
                </c:pt>
                <c:pt idx="9307">
                  <c:v>93.17</c:v>
                </c:pt>
                <c:pt idx="9308">
                  <c:v>93.18</c:v>
                </c:pt>
                <c:pt idx="9309">
                  <c:v>93.19</c:v>
                </c:pt>
                <c:pt idx="9310">
                  <c:v>93.2</c:v>
                </c:pt>
                <c:pt idx="9311">
                  <c:v>93.21</c:v>
                </c:pt>
                <c:pt idx="9312">
                  <c:v>93.22</c:v>
                </c:pt>
                <c:pt idx="9313">
                  <c:v>93.23</c:v>
                </c:pt>
                <c:pt idx="9314">
                  <c:v>93.24</c:v>
                </c:pt>
                <c:pt idx="9315">
                  <c:v>93.25</c:v>
                </c:pt>
                <c:pt idx="9316">
                  <c:v>93.26</c:v>
                </c:pt>
                <c:pt idx="9317">
                  <c:v>93.27</c:v>
                </c:pt>
                <c:pt idx="9318">
                  <c:v>93.28</c:v>
                </c:pt>
                <c:pt idx="9319">
                  <c:v>93.29</c:v>
                </c:pt>
                <c:pt idx="9320">
                  <c:v>93.3</c:v>
                </c:pt>
                <c:pt idx="9321">
                  <c:v>93.31</c:v>
                </c:pt>
                <c:pt idx="9322">
                  <c:v>93.32</c:v>
                </c:pt>
                <c:pt idx="9323">
                  <c:v>93.33</c:v>
                </c:pt>
                <c:pt idx="9324">
                  <c:v>93.34</c:v>
                </c:pt>
                <c:pt idx="9325">
                  <c:v>93.35</c:v>
                </c:pt>
                <c:pt idx="9326">
                  <c:v>93.36</c:v>
                </c:pt>
                <c:pt idx="9327">
                  <c:v>93.37</c:v>
                </c:pt>
                <c:pt idx="9328">
                  <c:v>93.38</c:v>
                </c:pt>
                <c:pt idx="9329">
                  <c:v>93.39</c:v>
                </c:pt>
                <c:pt idx="9330">
                  <c:v>93.4</c:v>
                </c:pt>
                <c:pt idx="9331">
                  <c:v>93.41</c:v>
                </c:pt>
                <c:pt idx="9332">
                  <c:v>93.42</c:v>
                </c:pt>
                <c:pt idx="9333">
                  <c:v>93.43</c:v>
                </c:pt>
                <c:pt idx="9334">
                  <c:v>93.44</c:v>
                </c:pt>
                <c:pt idx="9335">
                  <c:v>93.45</c:v>
                </c:pt>
                <c:pt idx="9336">
                  <c:v>93.46</c:v>
                </c:pt>
                <c:pt idx="9337">
                  <c:v>93.47</c:v>
                </c:pt>
                <c:pt idx="9338">
                  <c:v>93.48</c:v>
                </c:pt>
                <c:pt idx="9339">
                  <c:v>93.49</c:v>
                </c:pt>
                <c:pt idx="9340">
                  <c:v>93.5</c:v>
                </c:pt>
                <c:pt idx="9341">
                  <c:v>93.51</c:v>
                </c:pt>
                <c:pt idx="9342">
                  <c:v>93.52</c:v>
                </c:pt>
                <c:pt idx="9343">
                  <c:v>93.53</c:v>
                </c:pt>
                <c:pt idx="9344">
                  <c:v>93.54</c:v>
                </c:pt>
                <c:pt idx="9345">
                  <c:v>93.55</c:v>
                </c:pt>
                <c:pt idx="9346">
                  <c:v>93.56</c:v>
                </c:pt>
                <c:pt idx="9347">
                  <c:v>93.57</c:v>
                </c:pt>
                <c:pt idx="9348">
                  <c:v>93.58</c:v>
                </c:pt>
                <c:pt idx="9349">
                  <c:v>93.59</c:v>
                </c:pt>
                <c:pt idx="9350">
                  <c:v>93.6</c:v>
                </c:pt>
                <c:pt idx="9351">
                  <c:v>93.61</c:v>
                </c:pt>
                <c:pt idx="9352">
                  <c:v>93.62</c:v>
                </c:pt>
                <c:pt idx="9353">
                  <c:v>93.63</c:v>
                </c:pt>
                <c:pt idx="9354">
                  <c:v>93.64</c:v>
                </c:pt>
                <c:pt idx="9355">
                  <c:v>93.65</c:v>
                </c:pt>
                <c:pt idx="9356">
                  <c:v>93.66</c:v>
                </c:pt>
                <c:pt idx="9357">
                  <c:v>93.67</c:v>
                </c:pt>
                <c:pt idx="9358">
                  <c:v>93.68</c:v>
                </c:pt>
                <c:pt idx="9359">
                  <c:v>93.69</c:v>
                </c:pt>
                <c:pt idx="9360">
                  <c:v>93.7</c:v>
                </c:pt>
                <c:pt idx="9361">
                  <c:v>93.71</c:v>
                </c:pt>
                <c:pt idx="9362">
                  <c:v>93.72</c:v>
                </c:pt>
                <c:pt idx="9363">
                  <c:v>93.73</c:v>
                </c:pt>
                <c:pt idx="9364">
                  <c:v>93.74</c:v>
                </c:pt>
                <c:pt idx="9365">
                  <c:v>93.75</c:v>
                </c:pt>
                <c:pt idx="9366">
                  <c:v>93.76</c:v>
                </c:pt>
                <c:pt idx="9367">
                  <c:v>93.77</c:v>
                </c:pt>
                <c:pt idx="9368">
                  <c:v>93.78</c:v>
                </c:pt>
                <c:pt idx="9369">
                  <c:v>93.79</c:v>
                </c:pt>
                <c:pt idx="9370">
                  <c:v>93.8</c:v>
                </c:pt>
                <c:pt idx="9371">
                  <c:v>93.81</c:v>
                </c:pt>
                <c:pt idx="9372">
                  <c:v>93.82</c:v>
                </c:pt>
                <c:pt idx="9373">
                  <c:v>93.83</c:v>
                </c:pt>
                <c:pt idx="9374">
                  <c:v>93.84</c:v>
                </c:pt>
                <c:pt idx="9375">
                  <c:v>93.85</c:v>
                </c:pt>
                <c:pt idx="9376">
                  <c:v>93.86</c:v>
                </c:pt>
                <c:pt idx="9377">
                  <c:v>93.87</c:v>
                </c:pt>
                <c:pt idx="9378">
                  <c:v>93.88</c:v>
                </c:pt>
                <c:pt idx="9379">
                  <c:v>93.89</c:v>
                </c:pt>
                <c:pt idx="9380">
                  <c:v>93.9</c:v>
                </c:pt>
                <c:pt idx="9381">
                  <c:v>93.91</c:v>
                </c:pt>
                <c:pt idx="9382">
                  <c:v>93.92</c:v>
                </c:pt>
                <c:pt idx="9383">
                  <c:v>93.93</c:v>
                </c:pt>
                <c:pt idx="9384">
                  <c:v>93.94</c:v>
                </c:pt>
                <c:pt idx="9385">
                  <c:v>93.95</c:v>
                </c:pt>
                <c:pt idx="9386">
                  <c:v>93.96</c:v>
                </c:pt>
                <c:pt idx="9387">
                  <c:v>93.97</c:v>
                </c:pt>
                <c:pt idx="9388">
                  <c:v>93.98</c:v>
                </c:pt>
                <c:pt idx="9389">
                  <c:v>93.99</c:v>
                </c:pt>
                <c:pt idx="9390">
                  <c:v>94</c:v>
                </c:pt>
                <c:pt idx="9391">
                  <c:v>94.01</c:v>
                </c:pt>
                <c:pt idx="9392">
                  <c:v>94.02</c:v>
                </c:pt>
                <c:pt idx="9393">
                  <c:v>94.03</c:v>
                </c:pt>
                <c:pt idx="9394">
                  <c:v>94.04</c:v>
                </c:pt>
                <c:pt idx="9395">
                  <c:v>94.05</c:v>
                </c:pt>
                <c:pt idx="9396">
                  <c:v>94.06</c:v>
                </c:pt>
                <c:pt idx="9397">
                  <c:v>94.07</c:v>
                </c:pt>
                <c:pt idx="9398">
                  <c:v>94.08</c:v>
                </c:pt>
                <c:pt idx="9399">
                  <c:v>94.09</c:v>
                </c:pt>
                <c:pt idx="9400">
                  <c:v>94.1</c:v>
                </c:pt>
                <c:pt idx="9401">
                  <c:v>94.11</c:v>
                </c:pt>
                <c:pt idx="9402">
                  <c:v>94.12</c:v>
                </c:pt>
                <c:pt idx="9403">
                  <c:v>94.13</c:v>
                </c:pt>
                <c:pt idx="9404">
                  <c:v>94.14</c:v>
                </c:pt>
                <c:pt idx="9405">
                  <c:v>94.15</c:v>
                </c:pt>
                <c:pt idx="9406">
                  <c:v>94.16</c:v>
                </c:pt>
                <c:pt idx="9407">
                  <c:v>94.17</c:v>
                </c:pt>
                <c:pt idx="9408">
                  <c:v>94.18</c:v>
                </c:pt>
                <c:pt idx="9409">
                  <c:v>94.19</c:v>
                </c:pt>
                <c:pt idx="9410">
                  <c:v>94.2</c:v>
                </c:pt>
                <c:pt idx="9411">
                  <c:v>94.21</c:v>
                </c:pt>
                <c:pt idx="9412">
                  <c:v>94.22</c:v>
                </c:pt>
                <c:pt idx="9413">
                  <c:v>94.23</c:v>
                </c:pt>
                <c:pt idx="9414">
                  <c:v>94.24</c:v>
                </c:pt>
                <c:pt idx="9415">
                  <c:v>94.25</c:v>
                </c:pt>
                <c:pt idx="9416">
                  <c:v>94.26</c:v>
                </c:pt>
                <c:pt idx="9417">
                  <c:v>94.27</c:v>
                </c:pt>
                <c:pt idx="9418">
                  <c:v>94.28</c:v>
                </c:pt>
                <c:pt idx="9419">
                  <c:v>94.29</c:v>
                </c:pt>
                <c:pt idx="9420">
                  <c:v>94.3</c:v>
                </c:pt>
                <c:pt idx="9421">
                  <c:v>94.31</c:v>
                </c:pt>
                <c:pt idx="9422">
                  <c:v>94.32</c:v>
                </c:pt>
                <c:pt idx="9423">
                  <c:v>94.33</c:v>
                </c:pt>
                <c:pt idx="9424">
                  <c:v>94.34</c:v>
                </c:pt>
                <c:pt idx="9425">
                  <c:v>94.35</c:v>
                </c:pt>
                <c:pt idx="9426">
                  <c:v>94.36</c:v>
                </c:pt>
                <c:pt idx="9427">
                  <c:v>94.37</c:v>
                </c:pt>
                <c:pt idx="9428">
                  <c:v>94.38</c:v>
                </c:pt>
                <c:pt idx="9429">
                  <c:v>94.39</c:v>
                </c:pt>
                <c:pt idx="9430">
                  <c:v>94.4</c:v>
                </c:pt>
                <c:pt idx="9431">
                  <c:v>94.41</c:v>
                </c:pt>
                <c:pt idx="9432">
                  <c:v>94.42</c:v>
                </c:pt>
                <c:pt idx="9433">
                  <c:v>94.43</c:v>
                </c:pt>
                <c:pt idx="9434">
                  <c:v>94.44</c:v>
                </c:pt>
                <c:pt idx="9435">
                  <c:v>94.45</c:v>
                </c:pt>
                <c:pt idx="9436">
                  <c:v>94.46</c:v>
                </c:pt>
                <c:pt idx="9437">
                  <c:v>94.47</c:v>
                </c:pt>
                <c:pt idx="9438">
                  <c:v>94.48</c:v>
                </c:pt>
                <c:pt idx="9439">
                  <c:v>94.49</c:v>
                </c:pt>
                <c:pt idx="9440">
                  <c:v>94.5</c:v>
                </c:pt>
                <c:pt idx="9441">
                  <c:v>94.51</c:v>
                </c:pt>
                <c:pt idx="9442">
                  <c:v>94.52</c:v>
                </c:pt>
                <c:pt idx="9443">
                  <c:v>94.53</c:v>
                </c:pt>
                <c:pt idx="9444">
                  <c:v>94.54</c:v>
                </c:pt>
                <c:pt idx="9445">
                  <c:v>94.55</c:v>
                </c:pt>
                <c:pt idx="9446">
                  <c:v>94.56</c:v>
                </c:pt>
                <c:pt idx="9447">
                  <c:v>94.57</c:v>
                </c:pt>
                <c:pt idx="9448">
                  <c:v>94.58</c:v>
                </c:pt>
                <c:pt idx="9449">
                  <c:v>94.59</c:v>
                </c:pt>
                <c:pt idx="9450">
                  <c:v>94.6</c:v>
                </c:pt>
                <c:pt idx="9451">
                  <c:v>94.61</c:v>
                </c:pt>
                <c:pt idx="9452">
                  <c:v>94.62</c:v>
                </c:pt>
                <c:pt idx="9453">
                  <c:v>94.63</c:v>
                </c:pt>
                <c:pt idx="9454">
                  <c:v>94.64</c:v>
                </c:pt>
                <c:pt idx="9455">
                  <c:v>94.65</c:v>
                </c:pt>
                <c:pt idx="9456">
                  <c:v>94.66</c:v>
                </c:pt>
                <c:pt idx="9457">
                  <c:v>94.67</c:v>
                </c:pt>
                <c:pt idx="9458">
                  <c:v>94.68</c:v>
                </c:pt>
                <c:pt idx="9459">
                  <c:v>94.69</c:v>
                </c:pt>
                <c:pt idx="9460">
                  <c:v>94.7</c:v>
                </c:pt>
                <c:pt idx="9461">
                  <c:v>94.71</c:v>
                </c:pt>
                <c:pt idx="9462">
                  <c:v>94.72</c:v>
                </c:pt>
                <c:pt idx="9463">
                  <c:v>94.73</c:v>
                </c:pt>
                <c:pt idx="9464">
                  <c:v>94.74</c:v>
                </c:pt>
                <c:pt idx="9465">
                  <c:v>94.75</c:v>
                </c:pt>
                <c:pt idx="9466">
                  <c:v>94.76</c:v>
                </c:pt>
                <c:pt idx="9467">
                  <c:v>94.77</c:v>
                </c:pt>
                <c:pt idx="9468">
                  <c:v>94.78</c:v>
                </c:pt>
                <c:pt idx="9469">
                  <c:v>94.79</c:v>
                </c:pt>
                <c:pt idx="9470">
                  <c:v>94.8</c:v>
                </c:pt>
                <c:pt idx="9471">
                  <c:v>94.81</c:v>
                </c:pt>
                <c:pt idx="9472">
                  <c:v>94.82</c:v>
                </c:pt>
                <c:pt idx="9473">
                  <c:v>94.83</c:v>
                </c:pt>
                <c:pt idx="9474">
                  <c:v>94.84</c:v>
                </c:pt>
                <c:pt idx="9475">
                  <c:v>94.85</c:v>
                </c:pt>
                <c:pt idx="9476">
                  <c:v>94.86</c:v>
                </c:pt>
                <c:pt idx="9477">
                  <c:v>94.87</c:v>
                </c:pt>
                <c:pt idx="9478">
                  <c:v>94.88</c:v>
                </c:pt>
                <c:pt idx="9479">
                  <c:v>94.89</c:v>
                </c:pt>
                <c:pt idx="9480">
                  <c:v>94.9</c:v>
                </c:pt>
                <c:pt idx="9481">
                  <c:v>94.91</c:v>
                </c:pt>
                <c:pt idx="9482">
                  <c:v>94.92</c:v>
                </c:pt>
                <c:pt idx="9483">
                  <c:v>94.93</c:v>
                </c:pt>
                <c:pt idx="9484">
                  <c:v>94.94</c:v>
                </c:pt>
                <c:pt idx="9485">
                  <c:v>94.95</c:v>
                </c:pt>
                <c:pt idx="9486">
                  <c:v>94.96</c:v>
                </c:pt>
                <c:pt idx="9487">
                  <c:v>94.97</c:v>
                </c:pt>
                <c:pt idx="9488">
                  <c:v>94.98</c:v>
                </c:pt>
                <c:pt idx="9489">
                  <c:v>94.99</c:v>
                </c:pt>
                <c:pt idx="9490">
                  <c:v>95</c:v>
                </c:pt>
                <c:pt idx="9491">
                  <c:v>95.01</c:v>
                </c:pt>
                <c:pt idx="9492">
                  <c:v>95.02</c:v>
                </c:pt>
                <c:pt idx="9493">
                  <c:v>95.03</c:v>
                </c:pt>
                <c:pt idx="9494">
                  <c:v>95.04</c:v>
                </c:pt>
                <c:pt idx="9495">
                  <c:v>95.05</c:v>
                </c:pt>
                <c:pt idx="9496">
                  <c:v>95.06</c:v>
                </c:pt>
                <c:pt idx="9497">
                  <c:v>95.07</c:v>
                </c:pt>
                <c:pt idx="9498">
                  <c:v>95.08</c:v>
                </c:pt>
                <c:pt idx="9499">
                  <c:v>95.09</c:v>
                </c:pt>
                <c:pt idx="9500">
                  <c:v>95.1</c:v>
                </c:pt>
                <c:pt idx="9501">
                  <c:v>95.11</c:v>
                </c:pt>
                <c:pt idx="9502">
                  <c:v>95.12</c:v>
                </c:pt>
                <c:pt idx="9503">
                  <c:v>95.13</c:v>
                </c:pt>
                <c:pt idx="9504">
                  <c:v>95.14</c:v>
                </c:pt>
                <c:pt idx="9505">
                  <c:v>95.15</c:v>
                </c:pt>
                <c:pt idx="9506">
                  <c:v>95.16</c:v>
                </c:pt>
                <c:pt idx="9507">
                  <c:v>95.17</c:v>
                </c:pt>
                <c:pt idx="9508">
                  <c:v>95.18</c:v>
                </c:pt>
                <c:pt idx="9509">
                  <c:v>95.19</c:v>
                </c:pt>
                <c:pt idx="9510">
                  <c:v>95.2</c:v>
                </c:pt>
                <c:pt idx="9511">
                  <c:v>95.21</c:v>
                </c:pt>
                <c:pt idx="9512">
                  <c:v>95.22</c:v>
                </c:pt>
                <c:pt idx="9513">
                  <c:v>95.23</c:v>
                </c:pt>
                <c:pt idx="9514">
                  <c:v>95.24</c:v>
                </c:pt>
                <c:pt idx="9515">
                  <c:v>95.25</c:v>
                </c:pt>
                <c:pt idx="9516">
                  <c:v>95.26</c:v>
                </c:pt>
                <c:pt idx="9517">
                  <c:v>95.27</c:v>
                </c:pt>
                <c:pt idx="9518">
                  <c:v>95.28</c:v>
                </c:pt>
                <c:pt idx="9519">
                  <c:v>95.29</c:v>
                </c:pt>
                <c:pt idx="9520">
                  <c:v>95.3</c:v>
                </c:pt>
                <c:pt idx="9521">
                  <c:v>95.31</c:v>
                </c:pt>
                <c:pt idx="9522">
                  <c:v>95.32</c:v>
                </c:pt>
                <c:pt idx="9523">
                  <c:v>95.33</c:v>
                </c:pt>
                <c:pt idx="9524">
                  <c:v>95.34</c:v>
                </c:pt>
                <c:pt idx="9525">
                  <c:v>95.35</c:v>
                </c:pt>
                <c:pt idx="9526">
                  <c:v>95.36</c:v>
                </c:pt>
                <c:pt idx="9527">
                  <c:v>95.37</c:v>
                </c:pt>
                <c:pt idx="9528">
                  <c:v>95.38</c:v>
                </c:pt>
                <c:pt idx="9529">
                  <c:v>95.39</c:v>
                </c:pt>
                <c:pt idx="9530">
                  <c:v>95.4</c:v>
                </c:pt>
                <c:pt idx="9531">
                  <c:v>95.41</c:v>
                </c:pt>
                <c:pt idx="9532">
                  <c:v>95.42</c:v>
                </c:pt>
                <c:pt idx="9533">
                  <c:v>95.43</c:v>
                </c:pt>
                <c:pt idx="9534">
                  <c:v>95.44</c:v>
                </c:pt>
                <c:pt idx="9535">
                  <c:v>95.45</c:v>
                </c:pt>
                <c:pt idx="9536">
                  <c:v>95.46</c:v>
                </c:pt>
                <c:pt idx="9537">
                  <c:v>95.47</c:v>
                </c:pt>
                <c:pt idx="9538">
                  <c:v>95.48</c:v>
                </c:pt>
                <c:pt idx="9539">
                  <c:v>95.49</c:v>
                </c:pt>
                <c:pt idx="9540">
                  <c:v>95.5</c:v>
                </c:pt>
                <c:pt idx="9541">
                  <c:v>95.51</c:v>
                </c:pt>
                <c:pt idx="9542">
                  <c:v>95.52</c:v>
                </c:pt>
                <c:pt idx="9543">
                  <c:v>95.53</c:v>
                </c:pt>
                <c:pt idx="9544">
                  <c:v>95.54</c:v>
                </c:pt>
                <c:pt idx="9545">
                  <c:v>95.55</c:v>
                </c:pt>
                <c:pt idx="9546">
                  <c:v>95.56</c:v>
                </c:pt>
                <c:pt idx="9547">
                  <c:v>95.57</c:v>
                </c:pt>
                <c:pt idx="9548">
                  <c:v>95.58</c:v>
                </c:pt>
                <c:pt idx="9549">
                  <c:v>95.59</c:v>
                </c:pt>
                <c:pt idx="9550">
                  <c:v>95.6</c:v>
                </c:pt>
                <c:pt idx="9551">
                  <c:v>95.61</c:v>
                </c:pt>
                <c:pt idx="9552">
                  <c:v>95.62</c:v>
                </c:pt>
                <c:pt idx="9553">
                  <c:v>95.63</c:v>
                </c:pt>
                <c:pt idx="9554">
                  <c:v>95.64</c:v>
                </c:pt>
                <c:pt idx="9555">
                  <c:v>95.65</c:v>
                </c:pt>
                <c:pt idx="9556">
                  <c:v>95.66</c:v>
                </c:pt>
                <c:pt idx="9557">
                  <c:v>95.67</c:v>
                </c:pt>
                <c:pt idx="9558">
                  <c:v>95.68</c:v>
                </c:pt>
                <c:pt idx="9559">
                  <c:v>95.69</c:v>
                </c:pt>
                <c:pt idx="9560">
                  <c:v>95.7</c:v>
                </c:pt>
                <c:pt idx="9561">
                  <c:v>95.71</c:v>
                </c:pt>
                <c:pt idx="9562">
                  <c:v>95.72</c:v>
                </c:pt>
                <c:pt idx="9563">
                  <c:v>95.73</c:v>
                </c:pt>
                <c:pt idx="9564">
                  <c:v>95.74</c:v>
                </c:pt>
                <c:pt idx="9565">
                  <c:v>95.75</c:v>
                </c:pt>
                <c:pt idx="9566">
                  <c:v>95.76</c:v>
                </c:pt>
                <c:pt idx="9567">
                  <c:v>95.77</c:v>
                </c:pt>
                <c:pt idx="9568">
                  <c:v>95.78</c:v>
                </c:pt>
                <c:pt idx="9569">
                  <c:v>95.79</c:v>
                </c:pt>
                <c:pt idx="9570">
                  <c:v>95.8</c:v>
                </c:pt>
                <c:pt idx="9571">
                  <c:v>95.81</c:v>
                </c:pt>
                <c:pt idx="9572">
                  <c:v>95.82</c:v>
                </c:pt>
                <c:pt idx="9573">
                  <c:v>95.83</c:v>
                </c:pt>
                <c:pt idx="9574">
                  <c:v>95.84</c:v>
                </c:pt>
                <c:pt idx="9575">
                  <c:v>95.85</c:v>
                </c:pt>
                <c:pt idx="9576">
                  <c:v>95.86</c:v>
                </c:pt>
                <c:pt idx="9577">
                  <c:v>95.87</c:v>
                </c:pt>
                <c:pt idx="9578">
                  <c:v>95.88</c:v>
                </c:pt>
                <c:pt idx="9579">
                  <c:v>95.89</c:v>
                </c:pt>
                <c:pt idx="9580">
                  <c:v>95.9</c:v>
                </c:pt>
                <c:pt idx="9581">
                  <c:v>95.91</c:v>
                </c:pt>
                <c:pt idx="9582">
                  <c:v>95.92</c:v>
                </c:pt>
                <c:pt idx="9583">
                  <c:v>95.93</c:v>
                </c:pt>
                <c:pt idx="9584">
                  <c:v>95.94</c:v>
                </c:pt>
                <c:pt idx="9585">
                  <c:v>95.95</c:v>
                </c:pt>
                <c:pt idx="9586">
                  <c:v>95.96</c:v>
                </c:pt>
                <c:pt idx="9587">
                  <c:v>95.97</c:v>
                </c:pt>
                <c:pt idx="9588">
                  <c:v>95.98</c:v>
                </c:pt>
                <c:pt idx="9589">
                  <c:v>95.99</c:v>
                </c:pt>
                <c:pt idx="9590">
                  <c:v>96</c:v>
                </c:pt>
                <c:pt idx="9591">
                  <c:v>96.01</c:v>
                </c:pt>
                <c:pt idx="9592">
                  <c:v>96.02</c:v>
                </c:pt>
                <c:pt idx="9593">
                  <c:v>96.03</c:v>
                </c:pt>
                <c:pt idx="9594">
                  <c:v>96.04</c:v>
                </c:pt>
                <c:pt idx="9595">
                  <c:v>96.05</c:v>
                </c:pt>
                <c:pt idx="9596">
                  <c:v>96.06</c:v>
                </c:pt>
                <c:pt idx="9597">
                  <c:v>96.07</c:v>
                </c:pt>
                <c:pt idx="9598">
                  <c:v>96.08</c:v>
                </c:pt>
                <c:pt idx="9599">
                  <c:v>96.09</c:v>
                </c:pt>
                <c:pt idx="9600">
                  <c:v>96.1</c:v>
                </c:pt>
                <c:pt idx="9601">
                  <c:v>96.11</c:v>
                </c:pt>
                <c:pt idx="9602">
                  <c:v>96.12</c:v>
                </c:pt>
                <c:pt idx="9603">
                  <c:v>96.13</c:v>
                </c:pt>
                <c:pt idx="9604">
                  <c:v>96.14</c:v>
                </c:pt>
                <c:pt idx="9605">
                  <c:v>96.15</c:v>
                </c:pt>
                <c:pt idx="9606">
                  <c:v>96.16</c:v>
                </c:pt>
                <c:pt idx="9607">
                  <c:v>96.17</c:v>
                </c:pt>
                <c:pt idx="9608">
                  <c:v>96.18</c:v>
                </c:pt>
                <c:pt idx="9609">
                  <c:v>96.19</c:v>
                </c:pt>
                <c:pt idx="9610">
                  <c:v>96.2</c:v>
                </c:pt>
                <c:pt idx="9611">
                  <c:v>96.21</c:v>
                </c:pt>
                <c:pt idx="9612">
                  <c:v>96.22</c:v>
                </c:pt>
                <c:pt idx="9613">
                  <c:v>96.23</c:v>
                </c:pt>
                <c:pt idx="9614">
                  <c:v>96.24</c:v>
                </c:pt>
                <c:pt idx="9615">
                  <c:v>96.25</c:v>
                </c:pt>
                <c:pt idx="9616">
                  <c:v>96.26</c:v>
                </c:pt>
                <c:pt idx="9617">
                  <c:v>96.27</c:v>
                </c:pt>
                <c:pt idx="9618">
                  <c:v>96.28</c:v>
                </c:pt>
                <c:pt idx="9619">
                  <c:v>96.29</c:v>
                </c:pt>
                <c:pt idx="9620">
                  <c:v>96.3</c:v>
                </c:pt>
                <c:pt idx="9621">
                  <c:v>96.31</c:v>
                </c:pt>
                <c:pt idx="9622">
                  <c:v>96.32</c:v>
                </c:pt>
                <c:pt idx="9623">
                  <c:v>96.33</c:v>
                </c:pt>
                <c:pt idx="9624">
                  <c:v>96.34</c:v>
                </c:pt>
                <c:pt idx="9625">
                  <c:v>96.35</c:v>
                </c:pt>
                <c:pt idx="9626">
                  <c:v>96.36</c:v>
                </c:pt>
                <c:pt idx="9627">
                  <c:v>96.37</c:v>
                </c:pt>
                <c:pt idx="9628">
                  <c:v>96.38</c:v>
                </c:pt>
                <c:pt idx="9629">
                  <c:v>96.39</c:v>
                </c:pt>
                <c:pt idx="9630">
                  <c:v>96.4</c:v>
                </c:pt>
                <c:pt idx="9631">
                  <c:v>96.41</c:v>
                </c:pt>
                <c:pt idx="9632">
                  <c:v>96.42</c:v>
                </c:pt>
                <c:pt idx="9633">
                  <c:v>96.43</c:v>
                </c:pt>
                <c:pt idx="9634">
                  <c:v>96.44</c:v>
                </c:pt>
                <c:pt idx="9635">
                  <c:v>96.45</c:v>
                </c:pt>
                <c:pt idx="9636">
                  <c:v>96.46</c:v>
                </c:pt>
                <c:pt idx="9637">
                  <c:v>96.47</c:v>
                </c:pt>
                <c:pt idx="9638">
                  <c:v>96.48</c:v>
                </c:pt>
                <c:pt idx="9639">
                  <c:v>96.49</c:v>
                </c:pt>
                <c:pt idx="9640">
                  <c:v>96.5</c:v>
                </c:pt>
                <c:pt idx="9641">
                  <c:v>96.51</c:v>
                </c:pt>
                <c:pt idx="9642">
                  <c:v>96.52</c:v>
                </c:pt>
                <c:pt idx="9643">
                  <c:v>96.53</c:v>
                </c:pt>
                <c:pt idx="9644">
                  <c:v>96.54</c:v>
                </c:pt>
                <c:pt idx="9645">
                  <c:v>96.55</c:v>
                </c:pt>
                <c:pt idx="9646">
                  <c:v>96.56</c:v>
                </c:pt>
                <c:pt idx="9647">
                  <c:v>96.57</c:v>
                </c:pt>
                <c:pt idx="9648">
                  <c:v>96.58</c:v>
                </c:pt>
                <c:pt idx="9649">
                  <c:v>96.59</c:v>
                </c:pt>
                <c:pt idx="9650">
                  <c:v>96.6</c:v>
                </c:pt>
                <c:pt idx="9651">
                  <c:v>96.61</c:v>
                </c:pt>
                <c:pt idx="9652">
                  <c:v>96.62</c:v>
                </c:pt>
                <c:pt idx="9653">
                  <c:v>96.63</c:v>
                </c:pt>
                <c:pt idx="9654">
                  <c:v>96.64</c:v>
                </c:pt>
                <c:pt idx="9655">
                  <c:v>96.65</c:v>
                </c:pt>
                <c:pt idx="9656">
                  <c:v>96.66</c:v>
                </c:pt>
                <c:pt idx="9657">
                  <c:v>96.67</c:v>
                </c:pt>
                <c:pt idx="9658">
                  <c:v>96.68</c:v>
                </c:pt>
                <c:pt idx="9659">
                  <c:v>96.69</c:v>
                </c:pt>
                <c:pt idx="9660">
                  <c:v>96.7</c:v>
                </c:pt>
                <c:pt idx="9661">
                  <c:v>96.71</c:v>
                </c:pt>
                <c:pt idx="9662">
                  <c:v>96.72</c:v>
                </c:pt>
                <c:pt idx="9663">
                  <c:v>96.73</c:v>
                </c:pt>
                <c:pt idx="9664">
                  <c:v>96.74</c:v>
                </c:pt>
                <c:pt idx="9665">
                  <c:v>96.75</c:v>
                </c:pt>
                <c:pt idx="9666">
                  <c:v>96.76</c:v>
                </c:pt>
                <c:pt idx="9667">
                  <c:v>96.77</c:v>
                </c:pt>
                <c:pt idx="9668">
                  <c:v>96.78</c:v>
                </c:pt>
                <c:pt idx="9669">
                  <c:v>96.79</c:v>
                </c:pt>
                <c:pt idx="9670">
                  <c:v>96.8</c:v>
                </c:pt>
                <c:pt idx="9671">
                  <c:v>96.81</c:v>
                </c:pt>
                <c:pt idx="9672">
                  <c:v>96.82</c:v>
                </c:pt>
                <c:pt idx="9673">
                  <c:v>96.83</c:v>
                </c:pt>
                <c:pt idx="9674">
                  <c:v>96.84</c:v>
                </c:pt>
                <c:pt idx="9675">
                  <c:v>96.85</c:v>
                </c:pt>
                <c:pt idx="9676">
                  <c:v>96.86</c:v>
                </c:pt>
                <c:pt idx="9677">
                  <c:v>96.87</c:v>
                </c:pt>
                <c:pt idx="9678">
                  <c:v>96.88</c:v>
                </c:pt>
                <c:pt idx="9679">
                  <c:v>96.89</c:v>
                </c:pt>
                <c:pt idx="9680">
                  <c:v>96.9</c:v>
                </c:pt>
                <c:pt idx="9681">
                  <c:v>96.91</c:v>
                </c:pt>
                <c:pt idx="9682">
                  <c:v>96.92</c:v>
                </c:pt>
                <c:pt idx="9683">
                  <c:v>96.93</c:v>
                </c:pt>
                <c:pt idx="9684">
                  <c:v>96.94</c:v>
                </c:pt>
                <c:pt idx="9685">
                  <c:v>96.95</c:v>
                </c:pt>
                <c:pt idx="9686">
                  <c:v>96.96</c:v>
                </c:pt>
                <c:pt idx="9687">
                  <c:v>96.97</c:v>
                </c:pt>
                <c:pt idx="9688">
                  <c:v>96.98</c:v>
                </c:pt>
                <c:pt idx="9689">
                  <c:v>96.99</c:v>
                </c:pt>
                <c:pt idx="9690">
                  <c:v>97</c:v>
                </c:pt>
                <c:pt idx="9691">
                  <c:v>97.01</c:v>
                </c:pt>
                <c:pt idx="9692">
                  <c:v>97.02</c:v>
                </c:pt>
                <c:pt idx="9693">
                  <c:v>97.03</c:v>
                </c:pt>
                <c:pt idx="9694">
                  <c:v>97.04</c:v>
                </c:pt>
                <c:pt idx="9695">
                  <c:v>97.05</c:v>
                </c:pt>
                <c:pt idx="9696">
                  <c:v>97.06</c:v>
                </c:pt>
                <c:pt idx="9697">
                  <c:v>97.07</c:v>
                </c:pt>
                <c:pt idx="9698">
                  <c:v>97.08</c:v>
                </c:pt>
                <c:pt idx="9699">
                  <c:v>97.09</c:v>
                </c:pt>
                <c:pt idx="9700">
                  <c:v>97.1</c:v>
                </c:pt>
                <c:pt idx="9701">
                  <c:v>97.11</c:v>
                </c:pt>
                <c:pt idx="9702">
                  <c:v>97.12</c:v>
                </c:pt>
                <c:pt idx="9703">
                  <c:v>97.13</c:v>
                </c:pt>
                <c:pt idx="9704">
                  <c:v>97.14</c:v>
                </c:pt>
                <c:pt idx="9705">
                  <c:v>97.15</c:v>
                </c:pt>
                <c:pt idx="9706">
                  <c:v>97.16</c:v>
                </c:pt>
                <c:pt idx="9707">
                  <c:v>97.17</c:v>
                </c:pt>
                <c:pt idx="9708">
                  <c:v>97.18</c:v>
                </c:pt>
                <c:pt idx="9709">
                  <c:v>97.19</c:v>
                </c:pt>
                <c:pt idx="9710">
                  <c:v>97.2</c:v>
                </c:pt>
                <c:pt idx="9711">
                  <c:v>97.21</c:v>
                </c:pt>
                <c:pt idx="9712">
                  <c:v>97.22</c:v>
                </c:pt>
                <c:pt idx="9713">
                  <c:v>97.23</c:v>
                </c:pt>
                <c:pt idx="9714">
                  <c:v>97.24</c:v>
                </c:pt>
                <c:pt idx="9715">
                  <c:v>97.25</c:v>
                </c:pt>
                <c:pt idx="9716">
                  <c:v>97.26</c:v>
                </c:pt>
                <c:pt idx="9717">
                  <c:v>97.27</c:v>
                </c:pt>
                <c:pt idx="9718">
                  <c:v>97.28</c:v>
                </c:pt>
                <c:pt idx="9719">
                  <c:v>97.29</c:v>
                </c:pt>
                <c:pt idx="9720">
                  <c:v>97.3</c:v>
                </c:pt>
                <c:pt idx="9721">
                  <c:v>97.31</c:v>
                </c:pt>
                <c:pt idx="9722">
                  <c:v>97.32</c:v>
                </c:pt>
                <c:pt idx="9723">
                  <c:v>97.33</c:v>
                </c:pt>
                <c:pt idx="9724">
                  <c:v>97.34</c:v>
                </c:pt>
                <c:pt idx="9725">
                  <c:v>97.35</c:v>
                </c:pt>
                <c:pt idx="9726">
                  <c:v>97.36</c:v>
                </c:pt>
                <c:pt idx="9727">
                  <c:v>97.37</c:v>
                </c:pt>
                <c:pt idx="9728">
                  <c:v>97.38</c:v>
                </c:pt>
                <c:pt idx="9729">
                  <c:v>97.39</c:v>
                </c:pt>
                <c:pt idx="9730">
                  <c:v>97.4</c:v>
                </c:pt>
                <c:pt idx="9731">
                  <c:v>97.41</c:v>
                </c:pt>
                <c:pt idx="9732">
                  <c:v>97.42</c:v>
                </c:pt>
                <c:pt idx="9733">
                  <c:v>97.43</c:v>
                </c:pt>
                <c:pt idx="9734">
                  <c:v>97.44</c:v>
                </c:pt>
                <c:pt idx="9735">
                  <c:v>97.45</c:v>
                </c:pt>
                <c:pt idx="9736">
                  <c:v>97.46</c:v>
                </c:pt>
                <c:pt idx="9737">
                  <c:v>97.47</c:v>
                </c:pt>
                <c:pt idx="9738">
                  <c:v>97.48</c:v>
                </c:pt>
                <c:pt idx="9739">
                  <c:v>97.49</c:v>
                </c:pt>
                <c:pt idx="9740">
                  <c:v>97.5</c:v>
                </c:pt>
                <c:pt idx="9741">
                  <c:v>97.51</c:v>
                </c:pt>
                <c:pt idx="9742">
                  <c:v>97.52</c:v>
                </c:pt>
                <c:pt idx="9743">
                  <c:v>97.53</c:v>
                </c:pt>
                <c:pt idx="9744">
                  <c:v>97.54</c:v>
                </c:pt>
                <c:pt idx="9745">
                  <c:v>97.55</c:v>
                </c:pt>
                <c:pt idx="9746">
                  <c:v>97.56</c:v>
                </c:pt>
                <c:pt idx="9747">
                  <c:v>97.57</c:v>
                </c:pt>
                <c:pt idx="9748">
                  <c:v>97.58</c:v>
                </c:pt>
                <c:pt idx="9749">
                  <c:v>97.59</c:v>
                </c:pt>
                <c:pt idx="9750">
                  <c:v>97.6</c:v>
                </c:pt>
                <c:pt idx="9751">
                  <c:v>97.61</c:v>
                </c:pt>
                <c:pt idx="9752">
                  <c:v>97.62</c:v>
                </c:pt>
                <c:pt idx="9753">
                  <c:v>97.63</c:v>
                </c:pt>
                <c:pt idx="9754">
                  <c:v>97.64</c:v>
                </c:pt>
                <c:pt idx="9755">
                  <c:v>97.65</c:v>
                </c:pt>
                <c:pt idx="9756">
                  <c:v>97.66</c:v>
                </c:pt>
                <c:pt idx="9757">
                  <c:v>97.67</c:v>
                </c:pt>
                <c:pt idx="9758">
                  <c:v>97.68</c:v>
                </c:pt>
                <c:pt idx="9759">
                  <c:v>97.69</c:v>
                </c:pt>
                <c:pt idx="9760">
                  <c:v>97.7</c:v>
                </c:pt>
                <c:pt idx="9761">
                  <c:v>97.71</c:v>
                </c:pt>
                <c:pt idx="9762">
                  <c:v>97.72</c:v>
                </c:pt>
                <c:pt idx="9763">
                  <c:v>97.73</c:v>
                </c:pt>
                <c:pt idx="9764">
                  <c:v>97.74</c:v>
                </c:pt>
                <c:pt idx="9765">
                  <c:v>97.75</c:v>
                </c:pt>
                <c:pt idx="9766">
                  <c:v>97.76</c:v>
                </c:pt>
                <c:pt idx="9767">
                  <c:v>97.77</c:v>
                </c:pt>
                <c:pt idx="9768">
                  <c:v>97.78</c:v>
                </c:pt>
                <c:pt idx="9769">
                  <c:v>97.79</c:v>
                </c:pt>
                <c:pt idx="9770">
                  <c:v>97.8</c:v>
                </c:pt>
                <c:pt idx="9771">
                  <c:v>97.81</c:v>
                </c:pt>
                <c:pt idx="9772">
                  <c:v>97.82</c:v>
                </c:pt>
                <c:pt idx="9773">
                  <c:v>97.83</c:v>
                </c:pt>
                <c:pt idx="9774">
                  <c:v>97.84</c:v>
                </c:pt>
                <c:pt idx="9775">
                  <c:v>97.85</c:v>
                </c:pt>
                <c:pt idx="9776">
                  <c:v>97.86</c:v>
                </c:pt>
                <c:pt idx="9777">
                  <c:v>97.87</c:v>
                </c:pt>
                <c:pt idx="9778">
                  <c:v>97.88</c:v>
                </c:pt>
                <c:pt idx="9779">
                  <c:v>97.89</c:v>
                </c:pt>
                <c:pt idx="9780">
                  <c:v>97.9</c:v>
                </c:pt>
                <c:pt idx="9781">
                  <c:v>97.91</c:v>
                </c:pt>
                <c:pt idx="9782">
                  <c:v>97.92</c:v>
                </c:pt>
                <c:pt idx="9783">
                  <c:v>97.93</c:v>
                </c:pt>
                <c:pt idx="9784">
                  <c:v>97.94</c:v>
                </c:pt>
                <c:pt idx="9785">
                  <c:v>97.95</c:v>
                </c:pt>
                <c:pt idx="9786">
                  <c:v>97.96</c:v>
                </c:pt>
                <c:pt idx="9787">
                  <c:v>97.97</c:v>
                </c:pt>
                <c:pt idx="9788">
                  <c:v>97.98</c:v>
                </c:pt>
                <c:pt idx="9789">
                  <c:v>97.99</c:v>
                </c:pt>
                <c:pt idx="9790">
                  <c:v>98</c:v>
                </c:pt>
                <c:pt idx="9791">
                  <c:v>98.01</c:v>
                </c:pt>
                <c:pt idx="9792">
                  <c:v>98.02</c:v>
                </c:pt>
                <c:pt idx="9793">
                  <c:v>98.03</c:v>
                </c:pt>
                <c:pt idx="9794">
                  <c:v>98.04</c:v>
                </c:pt>
                <c:pt idx="9795">
                  <c:v>98.05</c:v>
                </c:pt>
                <c:pt idx="9796">
                  <c:v>98.06</c:v>
                </c:pt>
                <c:pt idx="9797">
                  <c:v>98.07</c:v>
                </c:pt>
                <c:pt idx="9798">
                  <c:v>98.08</c:v>
                </c:pt>
                <c:pt idx="9799">
                  <c:v>98.09</c:v>
                </c:pt>
                <c:pt idx="9800">
                  <c:v>98.1</c:v>
                </c:pt>
                <c:pt idx="9801">
                  <c:v>98.11</c:v>
                </c:pt>
                <c:pt idx="9802">
                  <c:v>98.12</c:v>
                </c:pt>
                <c:pt idx="9803">
                  <c:v>98.13</c:v>
                </c:pt>
                <c:pt idx="9804">
                  <c:v>98.14</c:v>
                </c:pt>
                <c:pt idx="9805">
                  <c:v>98.15</c:v>
                </c:pt>
                <c:pt idx="9806">
                  <c:v>98.16</c:v>
                </c:pt>
                <c:pt idx="9807">
                  <c:v>98.17</c:v>
                </c:pt>
                <c:pt idx="9808">
                  <c:v>98.18</c:v>
                </c:pt>
                <c:pt idx="9809">
                  <c:v>98.19</c:v>
                </c:pt>
                <c:pt idx="9810">
                  <c:v>98.2</c:v>
                </c:pt>
                <c:pt idx="9811">
                  <c:v>98.21</c:v>
                </c:pt>
                <c:pt idx="9812">
                  <c:v>98.22</c:v>
                </c:pt>
                <c:pt idx="9813">
                  <c:v>98.23</c:v>
                </c:pt>
                <c:pt idx="9814">
                  <c:v>98.24</c:v>
                </c:pt>
                <c:pt idx="9815">
                  <c:v>98.25</c:v>
                </c:pt>
                <c:pt idx="9816">
                  <c:v>98.26</c:v>
                </c:pt>
                <c:pt idx="9817">
                  <c:v>98.27</c:v>
                </c:pt>
                <c:pt idx="9818">
                  <c:v>98.28</c:v>
                </c:pt>
                <c:pt idx="9819">
                  <c:v>98.29</c:v>
                </c:pt>
                <c:pt idx="9820">
                  <c:v>98.3</c:v>
                </c:pt>
                <c:pt idx="9821">
                  <c:v>98.31</c:v>
                </c:pt>
                <c:pt idx="9822">
                  <c:v>98.32</c:v>
                </c:pt>
                <c:pt idx="9823">
                  <c:v>98.33</c:v>
                </c:pt>
                <c:pt idx="9824">
                  <c:v>98.34</c:v>
                </c:pt>
                <c:pt idx="9825">
                  <c:v>98.35</c:v>
                </c:pt>
                <c:pt idx="9826">
                  <c:v>98.36</c:v>
                </c:pt>
                <c:pt idx="9827">
                  <c:v>98.37</c:v>
                </c:pt>
                <c:pt idx="9828">
                  <c:v>98.38</c:v>
                </c:pt>
                <c:pt idx="9829">
                  <c:v>98.39</c:v>
                </c:pt>
                <c:pt idx="9830">
                  <c:v>98.4</c:v>
                </c:pt>
                <c:pt idx="9831">
                  <c:v>98.41</c:v>
                </c:pt>
                <c:pt idx="9832">
                  <c:v>98.42</c:v>
                </c:pt>
                <c:pt idx="9833">
                  <c:v>98.43</c:v>
                </c:pt>
                <c:pt idx="9834">
                  <c:v>98.44</c:v>
                </c:pt>
                <c:pt idx="9835">
                  <c:v>98.45</c:v>
                </c:pt>
                <c:pt idx="9836">
                  <c:v>98.46</c:v>
                </c:pt>
                <c:pt idx="9837">
                  <c:v>98.47</c:v>
                </c:pt>
                <c:pt idx="9838">
                  <c:v>98.48</c:v>
                </c:pt>
                <c:pt idx="9839">
                  <c:v>98.49</c:v>
                </c:pt>
                <c:pt idx="9840">
                  <c:v>98.5</c:v>
                </c:pt>
                <c:pt idx="9841">
                  <c:v>98.51</c:v>
                </c:pt>
                <c:pt idx="9842">
                  <c:v>98.52</c:v>
                </c:pt>
                <c:pt idx="9843">
                  <c:v>98.53</c:v>
                </c:pt>
                <c:pt idx="9844">
                  <c:v>98.54</c:v>
                </c:pt>
                <c:pt idx="9845">
                  <c:v>98.55</c:v>
                </c:pt>
                <c:pt idx="9846">
                  <c:v>98.56</c:v>
                </c:pt>
                <c:pt idx="9847">
                  <c:v>98.57</c:v>
                </c:pt>
                <c:pt idx="9848">
                  <c:v>98.58</c:v>
                </c:pt>
                <c:pt idx="9849">
                  <c:v>98.59</c:v>
                </c:pt>
                <c:pt idx="9850">
                  <c:v>98.6</c:v>
                </c:pt>
                <c:pt idx="9851">
                  <c:v>98.61</c:v>
                </c:pt>
                <c:pt idx="9852">
                  <c:v>98.62</c:v>
                </c:pt>
                <c:pt idx="9853">
                  <c:v>98.63</c:v>
                </c:pt>
                <c:pt idx="9854">
                  <c:v>98.64</c:v>
                </c:pt>
                <c:pt idx="9855">
                  <c:v>98.65</c:v>
                </c:pt>
                <c:pt idx="9856">
                  <c:v>98.66</c:v>
                </c:pt>
                <c:pt idx="9857">
                  <c:v>98.67</c:v>
                </c:pt>
                <c:pt idx="9858">
                  <c:v>98.68</c:v>
                </c:pt>
                <c:pt idx="9859">
                  <c:v>98.69</c:v>
                </c:pt>
                <c:pt idx="9860">
                  <c:v>98.7</c:v>
                </c:pt>
                <c:pt idx="9861">
                  <c:v>98.71</c:v>
                </c:pt>
                <c:pt idx="9862">
                  <c:v>98.72</c:v>
                </c:pt>
                <c:pt idx="9863">
                  <c:v>98.73</c:v>
                </c:pt>
                <c:pt idx="9864">
                  <c:v>98.74</c:v>
                </c:pt>
                <c:pt idx="9865">
                  <c:v>98.75</c:v>
                </c:pt>
                <c:pt idx="9866">
                  <c:v>98.76</c:v>
                </c:pt>
                <c:pt idx="9867">
                  <c:v>98.77</c:v>
                </c:pt>
                <c:pt idx="9868">
                  <c:v>98.78</c:v>
                </c:pt>
                <c:pt idx="9869">
                  <c:v>98.79</c:v>
                </c:pt>
                <c:pt idx="9870">
                  <c:v>98.8</c:v>
                </c:pt>
                <c:pt idx="9871">
                  <c:v>98.81</c:v>
                </c:pt>
                <c:pt idx="9872">
                  <c:v>98.82</c:v>
                </c:pt>
                <c:pt idx="9873">
                  <c:v>98.83</c:v>
                </c:pt>
                <c:pt idx="9874">
                  <c:v>98.84</c:v>
                </c:pt>
                <c:pt idx="9875">
                  <c:v>98.85</c:v>
                </c:pt>
                <c:pt idx="9876">
                  <c:v>98.86</c:v>
                </c:pt>
                <c:pt idx="9877">
                  <c:v>98.87</c:v>
                </c:pt>
                <c:pt idx="9878">
                  <c:v>98.88</c:v>
                </c:pt>
                <c:pt idx="9879">
                  <c:v>98.89</c:v>
                </c:pt>
                <c:pt idx="9880">
                  <c:v>98.9</c:v>
                </c:pt>
                <c:pt idx="9881">
                  <c:v>98.91</c:v>
                </c:pt>
                <c:pt idx="9882">
                  <c:v>98.92</c:v>
                </c:pt>
                <c:pt idx="9883">
                  <c:v>98.93</c:v>
                </c:pt>
                <c:pt idx="9884">
                  <c:v>98.94</c:v>
                </c:pt>
                <c:pt idx="9885">
                  <c:v>98.95</c:v>
                </c:pt>
                <c:pt idx="9886">
                  <c:v>98.96</c:v>
                </c:pt>
                <c:pt idx="9887">
                  <c:v>98.97</c:v>
                </c:pt>
                <c:pt idx="9888">
                  <c:v>98.98</c:v>
                </c:pt>
                <c:pt idx="9889">
                  <c:v>98.99</c:v>
                </c:pt>
                <c:pt idx="9890">
                  <c:v>99</c:v>
                </c:pt>
                <c:pt idx="9891">
                  <c:v>99.01</c:v>
                </c:pt>
                <c:pt idx="9892">
                  <c:v>99.02</c:v>
                </c:pt>
                <c:pt idx="9893">
                  <c:v>99.03</c:v>
                </c:pt>
                <c:pt idx="9894">
                  <c:v>99.04</c:v>
                </c:pt>
                <c:pt idx="9895">
                  <c:v>99.05</c:v>
                </c:pt>
                <c:pt idx="9896">
                  <c:v>99.06</c:v>
                </c:pt>
                <c:pt idx="9897">
                  <c:v>99.07</c:v>
                </c:pt>
                <c:pt idx="9898">
                  <c:v>99.08</c:v>
                </c:pt>
                <c:pt idx="9899">
                  <c:v>99.09</c:v>
                </c:pt>
                <c:pt idx="9900">
                  <c:v>99.1</c:v>
                </c:pt>
                <c:pt idx="9901">
                  <c:v>99.11</c:v>
                </c:pt>
                <c:pt idx="9902">
                  <c:v>99.12</c:v>
                </c:pt>
                <c:pt idx="9903">
                  <c:v>99.13</c:v>
                </c:pt>
                <c:pt idx="9904">
                  <c:v>99.14</c:v>
                </c:pt>
                <c:pt idx="9905">
                  <c:v>99.15</c:v>
                </c:pt>
                <c:pt idx="9906">
                  <c:v>99.16</c:v>
                </c:pt>
                <c:pt idx="9907">
                  <c:v>99.17</c:v>
                </c:pt>
                <c:pt idx="9908">
                  <c:v>99.18</c:v>
                </c:pt>
                <c:pt idx="9909">
                  <c:v>99.19</c:v>
                </c:pt>
                <c:pt idx="9910">
                  <c:v>99.2</c:v>
                </c:pt>
                <c:pt idx="9911">
                  <c:v>99.21</c:v>
                </c:pt>
                <c:pt idx="9912">
                  <c:v>99.22</c:v>
                </c:pt>
                <c:pt idx="9913">
                  <c:v>99.23</c:v>
                </c:pt>
                <c:pt idx="9914">
                  <c:v>99.24</c:v>
                </c:pt>
                <c:pt idx="9915">
                  <c:v>99.25</c:v>
                </c:pt>
                <c:pt idx="9916">
                  <c:v>99.26</c:v>
                </c:pt>
                <c:pt idx="9917">
                  <c:v>99.27</c:v>
                </c:pt>
                <c:pt idx="9918">
                  <c:v>99.28</c:v>
                </c:pt>
                <c:pt idx="9919">
                  <c:v>99.29</c:v>
                </c:pt>
                <c:pt idx="9920">
                  <c:v>99.3</c:v>
                </c:pt>
                <c:pt idx="9921">
                  <c:v>99.31</c:v>
                </c:pt>
                <c:pt idx="9922">
                  <c:v>99.32</c:v>
                </c:pt>
                <c:pt idx="9923">
                  <c:v>99.33</c:v>
                </c:pt>
                <c:pt idx="9924">
                  <c:v>99.34</c:v>
                </c:pt>
                <c:pt idx="9925">
                  <c:v>99.35</c:v>
                </c:pt>
                <c:pt idx="9926">
                  <c:v>99.36</c:v>
                </c:pt>
                <c:pt idx="9927">
                  <c:v>99.37</c:v>
                </c:pt>
                <c:pt idx="9928">
                  <c:v>99.38</c:v>
                </c:pt>
                <c:pt idx="9929">
                  <c:v>99.39</c:v>
                </c:pt>
                <c:pt idx="9930">
                  <c:v>99.4</c:v>
                </c:pt>
                <c:pt idx="9931">
                  <c:v>99.41</c:v>
                </c:pt>
                <c:pt idx="9932">
                  <c:v>99.42</c:v>
                </c:pt>
                <c:pt idx="9933">
                  <c:v>99.43</c:v>
                </c:pt>
                <c:pt idx="9934">
                  <c:v>99.44</c:v>
                </c:pt>
                <c:pt idx="9935">
                  <c:v>99.45</c:v>
                </c:pt>
                <c:pt idx="9936">
                  <c:v>99.46</c:v>
                </c:pt>
                <c:pt idx="9937">
                  <c:v>99.47</c:v>
                </c:pt>
                <c:pt idx="9938">
                  <c:v>99.48</c:v>
                </c:pt>
                <c:pt idx="9939">
                  <c:v>99.49</c:v>
                </c:pt>
                <c:pt idx="9940">
                  <c:v>99.5</c:v>
                </c:pt>
                <c:pt idx="9941">
                  <c:v>99.51</c:v>
                </c:pt>
                <c:pt idx="9942">
                  <c:v>99.52</c:v>
                </c:pt>
                <c:pt idx="9943">
                  <c:v>99.53</c:v>
                </c:pt>
                <c:pt idx="9944">
                  <c:v>99.54</c:v>
                </c:pt>
                <c:pt idx="9945">
                  <c:v>99.55</c:v>
                </c:pt>
                <c:pt idx="9946">
                  <c:v>99.56</c:v>
                </c:pt>
                <c:pt idx="9947">
                  <c:v>99.57</c:v>
                </c:pt>
                <c:pt idx="9948">
                  <c:v>99.58</c:v>
                </c:pt>
                <c:pt idx="9949">
                  <c:v>99.59</c:v>
                </c:pt>
                <c:pt idx="9950">
                  <c:v>99.6</c:v>
                </c:pt>
                <c:pt idx="9951">
                  <c:v>99.61</c:v>
                </c:pt>
                <c:pt idx="9952">
                  <c:v>99.62</c:v>
                </c:pt>
                <c:pt idx="9953">
                  <c:v>99.63</c:v>
                </c:pt>
                <c:pt idx="9954">
                  <c:v>99.64</c:v>
                </c:pt>
                <c:pt idx="9955">
                  <c:v>99.65</c:v>
                </c:pt>
                <c:pt idx="9956">
                  <c:v>99.66</c:v>
                </c:pt>
                <c:pt idx="9957">
                  <c:v>99.67</c:v>
                </c:pt>
                <c:pt idx="9958">
                  <c:v>99.68</c:v>
                </c:pt>
                <c:pt idx="9959">
                  <c:v>99.69</c:v>
                </c:pt>
                <c:pt idx="9960">
                  <c:v>99.7</c:v>
                </c:pt>
                <c:pt idx="9961">
                  <c:v>99.71</c:v>
                </c:pt>
                <c:pt idx="9962">
                  <c:v>99.72</c:v>
                </c:pt>
                <c:pt idx="9963">
                  <c:v>99.73</c:v>
                </c:pt>
                <c:pt idx="9964">
                  <c:v>99.74</c:v>
                </c:pt>
                <c:pt idx="9965">
                  <c:v>99.75</c:v>
                </c:pt>
                <c:pt idx="9966">
                  <c:v>99.76</c:v>
                </c:pt>
                <c:pt idx="9967">
                  <c:v>99.77</c:v>
                </c:pt>
                <c:pt idx="9968">
                  <c:v>99.78</c:v>
                </c:pt>
                <c:pt idx="9969">
                  <c:v>99.79</c:v>
                </c:pt>
                <c:pt idx="9970">
                  <c:v>99.8</c:v>
                </c:pt>
                <c:pt idx="9971">
                  <c:v>99.81</c:v>
                </c:pt>
                <c:pt idx="9972">
                  <c:v>99.82</c:v>
                </c:pt>
                <c:pt idx="9973">
                  <c:v>99.83</c:v>
                </c:pt>
                <c:pt idx="9974">
                  <c:v>99.84</c:v>
                </c:pt>
                <c:pt idx="9975">
                  <c:v>99.85</c:v>
                </c:pt>
                <c:pt idx="9976">
                  <c:v>99.86</c:v>
                </c:pt>
                <c:pt idx="9977">
                  <c:v>99.87</c:v>
                </c:pt>
                <c:pt idx="9978">
                  <c:v>99.88</c:v>
                </c:pt>
                <c:pt idx="9979">
                  <c:v>99.89</c:v>
                </c:pt>
                <c:pt idx="9980">
                  <c:v>99.9</c:v>
                </c:pt>
                <c:pt idx="9981">
                  <c:v>99.91</c:v>
                </c:pt>
                <c:pt idx="9982">
                  <c:v>99.92</c:v>
                </c:pt>
                <c:pt idx="9983">
                  <c:v>99.93</c:v>
                </c:pt>
                <c:pt idx="9984">
                  <c:v>99.94</c:v>
                </c:pt>
                <c:pt idx="9985">
                  <c:v>99.95</c:v>
                </c:pt>
                <c:pt idx="9986">
                  <c:v>99.96</c:v>
                </c:pt>
                <c:pt idx="9987">
                  <c:v>99.97</c:v>
                </c:pt>
                <c:pt idx="9988">
                  <c:v>99.98</c:v>
                </c:pt>
                <c:pt idx="9989">
                  <c:v>99.99</c:v>
                </c:pt>
                <c:pt idx="9990">
                  <c:v>100</c:v>
                </c:pt>
              </c:numCache>
            </c:numRef>
          </c:xVal>
          <c:yVal>
            <c:numRef>
              <c:f>'2-23'!$B$6:$B$9996</c:f>
              <c:numCache>
                <c:formatCode>0.000</c:formatCode>
                <c:ptCount val="9991"/>
                <c:pt idx="0">
                  <c:v>0.999</c:v>
                </c:pt>
                <c:pt idx="1">
                  <c:v>0.999</c:v>
                </c:pt>
                <c:pt idx="2">
                  <c:v>0.999</c:v>
                </c:pt>
                <c:pt idx="3">
                  <c:v>0.999</c:v>
                </c:pt>
                <c:pt idx="4">
                  <c:v>0.999</c:v>
                </c:pt>
                <c:pt idx="5">
                  <c:v>0.999</c:v>
                </c:pt>
                <c:pt idx="6">
                  <c:v>0.999</c:v>
                </c:pt>
                <c:pt idx="7">
                  <c:v>0.999</c:v>
                </c:pt>
                <c:pt idx="8">
                  <c:v>0.999</c:v>
                </c:pt>
                <c:pt idx="9">
                  <c:v>0.999</c:v>
                </c:pt>
                <c:pt idx="10">
                  <c:v>0.999</c:v>
                </c:pt>
                <c:pt idx="11">
                  <c:v>0.999</c:v>
                </c:pt>
                <c:pt idx="12">
                  <c:v>0.999</c:v>
                </c:pt>
                <c:pt idx="13">
                  <c:v>0.999</c:v>
                </c:pt>
                <c:pt idx="14">
                  <c:v>0.999</c:v>
                </c:pt>
                <c:pt idx="15">
                  <c:v>0.999</c:v>
                </c:pt>
                <c:pt idx="16">
                  <c:v>0.37133278299853617</c:v>
                </c:pt>
                <c:pt idx="17">
                  <c:v>0.14314159836113907</c:v>
                </c:pt>
                <c:pt idx="18">
                  <c:v>5.7125006913665649E-2</c:v>
                </c:pt>
                <c:pt idx="19">
                  <c:v>2.3544391721936321E-2</c:v>
                </c:pt>
                <c:pt idx="20">
                  <c:v>1.0000000000000023E-2</c:v>
                </c:pt>
                <c:pt idx="21">
                  <c:v>0.01</c:v>
                </c:pt>
                <c:pt idx="22">
                  <c:v>0.01</c:v>
                </c:pt>
                <c:pt idx="23">
                  <c:v>0.01</c:v>
                </c:pt>
                <c:pt idx="24">
                  <c:v>0.01</c:v>
                </c:pt>
                <c:pt idx="25">
                  <c:v>0.01</c:v>
                </c:pt>
                <c:pt idx="26">
                  <c:v>0.01</c:v>
                </c:pt>
                <c:pt idx="27">
                  <c:v>0.01</c:v>
                </c:pt>
                <c:pt idx="28">
                  <c:v>0.01</c:v>
                </c:pt>
                <c:pt idx="29">
                  <c:v>0.01</c:v>
                </c:pt>
                <c:pt idx="30">
                  <c:v>0.01</c:v>
                </c:pt>
                <c:pt idx="31">
                  <c:v>0.01</c:v>
                </c:pt>
                <c:pt idx="32">
                  <c:v>0.01</c:v>
                </c:pt>
                <c:pt idx="33">
                  <c:v>0.01</c:v>
                </c:pt>
                <c:pt idx="34">
                  <c:v>0.01</c:v>
                </c:pt>
                <c:pt idx="35">
                  <c:v>0.01</c:v>
                </c:pt>
                <c:pt idx="36">
                  <c:v>0.01</c:v>
                </c:pt>
                <c:pt idx="37">
                  <c:v>0.01</c:v>
                </c:pt>
                <c:pt idx="38">
                  <c:v>0.01</c:v>
                </c:pt>
                <c:pt idx="39">
                  <c:v>0.01</c:v>
                </c:pt>
                <c:pt idx="40">
                  <c:v>0.01</c:v>
                </c:pt>
                <c:pt idx="41">
                  <c:v>0.01</c:v>
                </c:pt>
                <c:pt idx="42">
                  <c:v>0.01</c:v>
                </c:pt>
                <c:pt idx="43">
                  <c:v>0.01</c:v>
                </c:pt>
                <c:pt idx="44">
                  <c:v>0.01</c:v>
                </c:pt>
                <c:pt idx="45">
                  <c:v>0.01</c:v>
                </c:pt>
                <c:pt idx="46">
                  <c:v>0.01</c:v>
                </c:pt>
                <c:pt idx="47">
                  <c:v>0.01</c:v>
                </c:pt>
                <c:pt idx="48">
                  <c:v>0.01</c:v>
                </c:pt>
                <c:pt idx="49">
                  <c:v>0.01</c:v>
                </c:pt>
                <c:pt idx="50">
                  <c:v>0.01</c:v>
                </c:pt>
                <c:pt idx="51">
                  <c:v>0.01</c:v>
                </c:pt>
                <c:pt idx="52">
                  <c:v>0.01</c:v>
                </c:pt>
                <c:pt idx="53">
                  <c:v>0.01</c:v>
                </c:pt>
                <c:pt idx="54">
                  <c:v>0.01</c:v>
                </c:pt>
                <c:pt idx="55">
                  <c:v>0.01</c:v>
                </c:pt>
                <c:pt idx="56">
                  <c:v>0.01</c:v>
                </c:pt>
                <c:pt idx="57">
                  <c:v>0.01</c:v>
                </c:pt>
                <c:pt idx="58">
                  <c:v>0.01</c:v>
                </c:pt>
                <c:pt idx="59">
                  <c:v>0.01</c:v>
                </c:pt>
                <c:pt idx="60">
                  <c:v>0.01</c:v>
                </c:pt>
                <c:pt idx="61">
                  <c:v>0.01</c:v>
                </c:pt>
                <c:pt idx="62">
                  <c:v>0.01</c:v>
                </c:pt>
                <c:pt idx="63">
                  <c:v>0.01</c:v>
                </c:pt>
                <c:pt idx="64">
                  <c:v>0.01</c:v>
                </c:pt>
                <c:pt idx="65">
                  <c:v>0.01</c:v>
                </c:pt>
                <c:pt idx="66">
                  <c:v>0.01</c:v>
                </c:pt>
                <c:pt idx="67">
                  <c:v>0.01</c:v>
                </c:pt>
                <c:pt idx="68">
                  <c:v>0.01</c:v>
                </c:pt>
                <c:pt idx="69">
                  <c:v>0.01</c:v>
                </c:pt>
                <c:pt idx="70">
                  <c:v>0.01</c:v>
                </c:pt>
                <c:pt idx="71">
                  <c:v>0.01</c:v>
                </c:pt>
                <c:pt idx="72">
                  <c:v>0.01</c:v>
                </c:pt>
                <c:pt idx="73">
                  <c:v>0.01</c:v>
                </c:pt>
                <c:pt idx="74">
                  <c:v>0.01</c:v>
                </c:pt>
                <c:pt idx="75">
                  <c:v>0.01</c:v>
                </c:pt>
                <c:pt idx="76">
                  <c:v>0.01</c:v>
                </c:pt>
                <c:pt idx="77">
                  <c:v>0.01</c:v>
                </c:pt>
                <c:pt idx="78">
                  <c:v>0.01</c:v>
                </c:pt>
                <c:pt idx="79">
                  <c:v>0.01</c:v>
                </c:pt>
                <c:pt idx="80">
                  <c:v>0.01</c:v>
                </c:pt>
                <c:pt idx="81">
                  <c:v>0.01</c:v>
                </c:pt>
                <c:pt idx="82">
                  <c:v>0.01</c:v>
                </c:pt>
                <c:pt idx="83">
                  <c:v>0.01</c:v>
                </c:pt>
                <c:pt idx="84">
                  <c:v>0.01</c:v>
                </c:pt>
                <c:pt idx="85">
                  <c:v>0.01</c:v>
                </c:pt>
                <c:pt idx="86">
                  <c:v>0.01</c:v>
                </c:pt>
                <c:pt idx="87">
                  <c:v>0.01</c:v>
                </c:pt>
                <c:pt idx="88">
                  <c:v>0.01</c:v>
                </c:pt>
                <c:pt idx="89">
                  <c:v>0.01</c:v>
                </c:pt>
                <c:pt idx="90">
                  <c:v>0.01</c:v>
                </c:pt>
                <c:pt idx="91">
                  <c:v>1.0581336736569205E-2</c:v>
                </c:pt>
                <c:pt idx="92">
                  <c:v>1.1190237093781023E-2</c:v>
                </c:pt>
                <c:pt idx="93">
                  <c:v>1.1827718406167273E-2</c:v>
                </c:pt>
                <c:pt idx="94">
                  <c:v>1.2494825080059556E-2</c:v>
                </c:pt>
                <c:pt idx="95">
                  <c:v>1.3192629040650291E-2</c:v>
                </c:pt>
                <c:pt idx="96">
                  <c:v>1.3922230182010151E-2</c:v>
                </c:pt>
                <c:pt idx="97">
                  <c:v>1.4684756820052811E-2</c:v>
                </c:pt>
                <c:pt idx="98">
                  <c:v>1.5481366148437748E-2</c:v>
                </c:pt>
                <c:pt idx="99">
                  <c:v>1.6313244697402276E-2</c:v>
                </c:pt>
                <c:pt idx="100">
                  <c:v>1.7181608795514162E-2</c:v>
                </c:pt>
                <c:pt idx="101">
                  <c:v>1.8087705034335801E-2</c:v>
                </c:pt>
                <c:pt idx="102">
                  <c:v>1.9032810735991501E-2</c:v>
                </c:pt>
                <c:pt idx="103">
                  <c:v>2.0018234423629447E-2</c:v>
                </c:pt>
                <c:pt idx="104">
                  <c:v>2.1045316294769877E-2</c:v>
                </c:pt>
                <c:pt idx="105">
                  <c:v>2.2115428697531043E-2</c:v>
                </c:pt>
                <c:pt idx="106">
                  <c:v>2.3229976609724937E-2</c:v>
                </c:pt>
                <c:pt idx="107">
                  <c:v>2.4390398120814717E-2</c:v>
                </c:pt>
                <c:pt idx="108">
                  <c:v>2.5598164916725449E-2</c:v>
                </c:pt>
                <c:pt idx="109">
                  <c:v>2.6854782767500831E-2</c:v>
                </c:pt>
                <c:pt idx="110">
                  <c:v>2.8161792017797352E-2</c:v>
                </c:pt>
                <c:pt idx="111">
                  <c:v>2.9520768080208978E-2</c:v>
                </c:pt>
                <c:pt idx="112">
                  <c:v>3.0933321931413748E-2</c:v>
                </c:pt>
                <c:pt idx="113">
                  <c:v>3.2401100611135672E-2</c:v>
                </c:pt>
                <c:pt idx="114">
                  <c:v>3.3925787723913699E-2</c:v>
                </c:pt>
                <c:pt idx="115">
                  <c:v>3.5509103943670607E-2</c:v>
                </c:pt>
                <c:pt idx="116">
                  <c:v>3.7152807521074693E-2</c:v>
                </c:pt>
                <c:pt idx="117">
                  <c:v>3.8858694793686713E-2</c:v>
                </c:pt>
                <c:pt idx="118">
                  <c:v>4.0628600698884888E-2</c:v>
                </c:pt>
                <c:pt idx="119">
                  <c:v>4.2464399289561257E-2</c:v>
                </c:pt>
                <c:pt idx="120">
                  <c:v>4.4368004252581715E-2</c:v>
                </c:pt>
                <c:pt idx="121">
                  <c:v>4.6341369430003533E-2</c:v>
                </c:pt>
                <c:pt idx="122">
                  <c:v>4.8386489343042793E-2</c:v>
                </c:pt>
                <c:pt idx="123">
                  <c:v>5.0505399718785517E-2</c:v>
                </c:pt>
                <c:pt idx="124">
                  <c:v>5.2700178019635051E-2</c:v>
                </c:pt>
                <c:pt idx="125">
                  <c:v>5.4972943975489921E-2</c:v>
                </c:pt>
                <c:pt idx="126">
                  <c:v>5.7325860118644649E-2</c:v>
                </c:pt>
                <c:pt idx="127">
                  <c:v>5.9761132321407749E-2</c:v>
                </c:pt>
                <c:pt idx="128">
                  <c:v>6.2281010336429667E-2</c:v>
                </c:pt>
                <c:pt idx="129">
                  <c:v>6.4887788339735256E-2</c:v>
                </c:pt>
                <c:pt idx="130">
                  <c:v>6.7583805476453179E-2</c:v>
                </c:pt>
                <c:pt idx="131">
                  <c:v>7.0371446409236982E-2</c:v>
                </c:pt>
                <c:pt idx="132">
                  <c:v>7.3253141869371291E-2</c:v>
                </c:pt>
                <c:pt idx="133">
                  <c:v>7.6231369210556787E-2</c:v>
                </c:pt>
                <c:pt idx="134">
                  <c:v>7.9308652965367557E-2</c:v>
                </c:pt>
                <c:pt idx="135">
                  <c:v>8.248756540437599E-2</c:v>
                </c:pt>
                <c:pt idx="136">
                  <c:v>8.577072709793776E-2</c:v>
                </c:pt>
                <c:pt idx="137">
                  <c:v>8.9160807480631599E-2</c:v>
                </c:pt>
                <c:pt idx="138">
                  <c:v>9.2660525418348155E-2</c:v>
                </c:pt>
                <c:pt idx="139">
                  <c:v>9.6272649778021871E-2</c:v>
                </c:pt>
                <c:pt idx="140">
                  <c:v>0.1</c:v>
                </c:pt>
                <c:pt idx="141">
                  <c:v>0.1</c:v>
                </c:pt>
                <c:pt idx="142">
                  <c:v>0.1</c:v>
                </c:pt>
                <c:pt idx="143">
                  <c:v>0.1</c:v>
                </c:pt>
                <c:pt idx="144">
                  <c:v>0.1</c:v>
                </c:pt>
                <c:pt idx="145">
                  <c:v>0.1</c:v>
                </c:pt>
                <c:pt idx="146">
                  <c:v>0.1</c:v>
                </c:pt>
                <c:pt idx="147">
                  <c:v>0.1</c:v>
                </c:pt>
                <c:pt idx="148">
                  <c:v>0.1</c:v>
                </c:pt>
                <c:pt idx="149">
                  <c:v>0.1</c:v>
                </c:pt>
                <c:pt idx="150">
                  <c:v>0.1</c:v>
                </c:pt>
                <c:pt idx="151">
                  <c:v>0.1</c:v>
                </c:pt>
                <c:pt idx="152">
                  <c:v>0.1</c:v>
                </c:pt>
                <c:pt idx="153">
                  <c:v>0.1</c:v>
                </c:pt>
                <c:pt idx="154">
                  <c:v>0.1</c:v>
                </c:pt>
                <c:pt idx="155">
                  <c:v>0.1</c:v>
                </c:pt>
                <c:pt idx="156">
                  <c:v>0.1</c:v>
                </c:pt>
                <c:pt idx="157">
                  <c:v>0.1</c:v>
                </c:pt>
                <c:pt idx="158">
                  <c:v>0.1</c:v>
                </c:pt>
                <c:pt idx="159">
                  <c:v>0.1</c:v>
                </c:pt>
                <c:pt idx="160">
                  <c:v>0.1</c:v>
                </c:pt>
                <c:pt idx="161">
                  <c:v>0.1</c:v>
                </c:pt>
                <c:pt idx="162">
                  <c:v>0.1</c:v>
                </c:pt>
                <c:pt idx="163">
                  <c:v>0.1</c:v>
                </c:pt>
                <c:pt idx="164">
                  <c:v>0.1</c:v>
                </c:pt>
                <c:pt idx="165">
                  <c:v>0.1</c:v>
                </c:pt>
                <c:pt idx="166">
                  <c:v>0.1</c:v>
                </c:pt>
                <c:pt idx="167">
                  <c:v>0.1</c:v>
                </c:pt>
                <c:pt idx="168">
                  <c:v>0.1</c:v>
                </c:pt>
                <c:pt idx="169">
                  <c:v>0.1</c:v>
                </c:pt>
                <c:pt idx="170">
                  <c:v>0.1</c:v>
                </c:pt>
                <c:pt idx="171">
                  <c:v>0.1</c:v>
                </c:pt>
                <c:pt idx="172">
                  <c:v>0.1</c:v>
                </c:pt>
                <c:pt idx="173">
                  <c:v>0.1</c:v>
                </c:pt>
                <c:pt idx="174">
                  <c:v>0.1</c:v>
                </c:pt>
                <c:pt idx="175">
                  <c:v>0.1</c:v>
                </c:pt>
                <c:pt idx="176">
                  <c:v>0.1</c:v>
                </c:pt>
                <c:pt idx="177">
                  <c:v>0.1</c:v>
                </c:pt>
                <c:pt idx="178">
                  <c:v>0.1</c:v>
                </c:pt>
                <c:pt idx="179">
                  <c:v>0.1</c:v>
                </c:pt>
                <c:pt idx="180">
                  <c:v>0.1</c:v>
                </c:pt>
                <c:pt idx="181">
                  <c:v>0.1</c:v>
                </c:pt>
                <c:pt idx="182">
                  <c:v>0.1</c:v>
                </c:pt>
                <c:pt idx="183">
                  <c:v>0.1</c:v>
                </c:pt>
                <c:pt idx="184">
                  <c:v>0.1</c:v>
                </c:pt>
                <c:pt idx="185">
                  <c:v>0.1</c:v>
                </c:pt>
                <c:pt idx="186">
                  <c:v>0.1</c:v>
                </c:pt>
                <c:pt idx="187">
                  <c:v>0.1</c:v>
                </c:pt>
                <c:pt idx="188">
                  <c:v>0.1</c:v>
                </c:pt>
                <c:pt idx="189">
                  <c:v>0.1</c:v>
                </c:pt>
                <c:pt idx="190">
                  <c:v>0.1</c:v>
                </c:pt>
                <c:pt idx="191">
                  <c:v>0.1</c:v>
                </c:pt>
                <c:pt idx="192">
                  <c:v>0.1</c:v>
                </c:pt>
                <c:pt idx="193">
                  <c:v>0.1</c:v>
                </c:pt>
                <c:pt idx="194">
                  <c:v>0.1</c:v>
                </c:pt>
                <c:pt idx="195">
                  <c:v>0.1</c:v>
                </c:pt>
                <c:pt idx="196">
                  <c:v>0.1</c:v>
                </c:pt>
                <c:pt idx="197">
                  <c:v>0.1</c:v>
                </c:pt>
                <c:pt idx="198">
                  <c:v>0.1</c:v>
                </c:pt>
                <c:pt idx="199">
                  <c:v>0.1</c:v>
                </c:pt>
                <c:pt idx="200">
                  <c:v>0.1</c:v>
                </c:pt>
                <c:pt idx="201">
                  <c:v>0.1</c:v>
                </c:pt>
                <c:pt idx="202">
                  <c:v>0.1</c:v>
                </c:pt>
                <c:pt idx="203">
                  <c:v>0.1</c:v>
                </c:pt>
                <c:pt idx="204">
                  <c:v>0.1</c:v>
                </c:pt>
                <c:pt idx="205">
                  <c:v>0.1</c:v>
                </c:pt>
                <c:pt idx="206">
                  <c:v>0.1</c:v>
                </c:pt>
                <c:pt idx="207">
                  <c:v>0.1</c:v>
                </c:pt>
                <c:pt idx="208">
                  <c:v>0.1</c:v>
                </c:pt>
                <c:pt idx="209">
                  <c:v>0.1</c:v>
                </c:pt>
                <c:pt idx="210">
                  <c:v>0.1</c:v>
                </c:pt>
                <c:pt idx="211">
                  <c:v>0.1</c:v>
                </c:pt>
                <c:pt idx="212">
                  <c:v>0.1</c:v>
                </c:pt>
                <c:pt idx="213">
                  <c:v>0.1</c:v>
                </c:pt>
                <c:pt idx="214">
                  <c:v>0.1</c:v>
                </c:pt>
                <c:pt idx="215">
                  <c:v>0.1</c:v>
                </c:pt>
                <c:pt idx="216">
                  <c:v>0.1</c:v>
                </c:pt>
                <c:pt idx="217">
                  <c:v>0.1</c:v>
                </c:pt>
                <c:pt idx="218">
                  <c:v>0.1</c:v>
                </c:pt>
                <c:pt idx="219">
                  <c:v>0.1</c:v>
                </c:pt>
                <c:pt idx="220">
                  <c:v>0.1</c:v>
                </c:pt>
                <c:pt idx="221">
                  <c:v>0.1</c:v>
                </c:pt>
                <c:pt idx="222">
                  <c:v>0.1</c:v>
                </c:pt>
                <c:pt idx="223">
                  <c:v>0.1</c:v>
                </c:pt>
                <c:pt idx="224">
                  <c:v>0.1</c:v>
                </c:pt>
                <c:pt idx="225">
                  <c:v>0.1</c:v>
                </c:pt>
                <c:pt idx="226">
                  <c:v>0.1</c:v>
                </c:pt>
                <c:pt idx="227">
                  <c:v>0.1</c:v>
                </c:pt>
                <c:pt idx="228">
                  <c:v>0.1</c:v>
                </c:pt>
                <c:pt idx="229">
                  <c:v>0.1</c:v>
                </c:pt>
                <c:pt idx="230">
                  <c:v>0.1</c:v>
                </c:pt>
                <c:pt idx="231">
                  <c:v>0.1</c:v>
                </c:pt>
                <c:pt idx="232">
                  <c:v>0.1</c:v>
                </c:pt>
                <c:pt idx="233">
                  <c:v>0.1</c:v>
                </c:pt>
                <c:pt idx="234">
                  <c:v>0.1</c:v>
                </c:pt>
                <c:pt idx="235">
                  <c:v>0.1</c:v>
                </c:pt>
                <c:pt idx="236">
                  <c:v>0.1</c:v>
                </c:pt>
                <c:pt idx="237">
                  <c:v>0.1</c:v>
                </c:pt>
                <c:pt idx="238">
                  <c:v>0.1</c:v>
                </c:pt>
                <c:pt idx="239">
                  <c:v>0.1</c:v>
                </c:pt>
                <c:pt idx="240">
                  <c:v>0.1</c:v>
                </c:pt>
                <c:pt idx="241">
                  <c:v>0.1</c:v>
                </c:pt>
                <c:pt idx="242">
                  <c:v>0.1</c:v>
                </c:pt>
                <c:pt idx="243">
                  <c:v>0.1</c:v>
                </c:pt>
                <c:pt idx="244">
                  <c:v>0.1</c:v>
                </c:pt>
                <c:pt idx="245">
                  <c:v>0.1</c:v>
                </c:pt>
                <c:pt idx="246">
                  <c:v>0.1</c:v>
                </c:pt>
                <c:pt idx="247">
                  <c:v>0.1</c:v>
                </c:pt>
                <c:pt idx="248">
                  <c:v>0.1</c:v>
                </c:pt>
                <c:pt idx="249">
                  <c:v>0.1</c:v>
                </c:pt>
                <c:pt idx="250">
                  <c:v>0.1</c:v>
                </c:pt>
                <c:pt idx="251">
                  <c:v>0.1</c:v>
                </c:pt>
                <c:pt idx="252">
                  <c:v>0.1</c:v>
                </c:pt>
                <c:pt idx="253">
                  <c:v>0.1</c:v>
                </c:pt>
                <c:pt idx="254">
                  <c:v>0.1</c:v>
                </c:pt>
                <c:pt idx="255">
                  <c:v>0.1</c:v>
                </c:pt>
                <c:pt idx="256">
                  <c:v>0.1</c:v>
                </c:pt>
                <c:pt idx="257">
                  <c:v>0.1</c:v>
                </c:pt>
                <c:pt idx="258">
                  <c:v>0.1</c:v>
                </c:pt>
                <c:pt idx="259">
                  <c:v>0.1</c:v>
                </c:pt>
                <c:pt idx="260">
                  <c:v>0.1</c:v>
                </c:pt>
                <c:pt idx="261">
                  <c:v>0.1</c:v>
                </c:pt>
                <c:pt idx="262">
                  <c:v>0.1</c:v>
                </c:pt>
                <c:pt idx="263">
                  <c:v>0.1</c:v>
                </c:pt>
                <c:pt idx="264">
                  <c:v>0.1</c:v>
                </c:pt>
                <c:pt idx="265">
                  <c:v>0.1</c:v>
                </c:pt>
                <c:pt idx="266">
                  <c:v>0.1</c:v>
                </c:pt>
                <c:pt idx="267">
                  <c:v>0.1</c:v>
                </c:pt>
                <c:pt idx="268">
                  <c:v>0.1</c:v>
                </c:pt>
                <c:pt idx="269">
                  <c:v>0.1</c:v>
                </c:pt>
                <c:pt idx="270">
                  <c:v>0.1</c:v>
                </c:pt>
                <c:pt idx="271">
                  <c:v>0.1</c:v>
                </c:pt>
                <c:pt idx="272">
                  <c:v>0.1</c:v>
                </c:pt>
                <c:pt idx="273">
                  <c:v>0.1</c:v>
                </c:pt>
                <c:pt idx="274">
                  <c:v>0.1</c:v>
                </c:pt>
                <c:pt idx="275">
                  <c:v>0.1</c:v>
                </c:pt>
                <c:pt idx="276">
                  <c:v>0.1</c:v>
                </c:pt>
                <c:pt idx="277">
                  <c:v>0.1</c:v>
                </c:pt>
                <c:pt idx="278">
                  <c:v>0.1</c:v>
                </c:pt>
                <c:pt idx="279">
                  <c:v>0.1</c:v>
                </c:pt>
                <c:pt idx="280">
                  <c:v>0.1</c:v>
                </c:pt>
                <c:pt idx="281">
                  <c:v>0.1</c:v>
                </c:pt>
                <c:pt idx="282">
                  <c:v>0.1</c:v>
                </c:pt>
                <c:pt idx="283">
                  <c:v>0.1</c:v>
                </c:pt>
                <c:pt idx="284">
                  <c:v>0.1</c:v>
                </c:pt>
                <c:pt idx="285">
                  <c:v>0.1</c:v>
                </c:pt>
                <c:pt idx="286">
                  <c:v>0.1</c:v>
                </c:pt>
                <c:pt idx="287">
                  <c:v>0.1</c:v>
                </c:pt>
                <c:pt idx="288">
                  <c:v>0.1</c:v>
                </c:pt>
                <c:pt idx="289">
                  <c:v>0.1</c:v>
                </c:pt>
                <c:pt idx="290">
                  <c:v>9.9999999999999922E-2</c:v>
                </c:pt>
                <c:pt idx="291">
                  <c:v>0.10269932669918252</c:v>
                </c:pt>
                <c:pt idx="292">
                  <c:v>0.10546219978271854</c:v>
                </c:pt>
                <c:pt idx="293">
                  <c:v>0.10828989735504813</c:v>
                </c:pt>
                <c:pt idx="294">
                  <c:v>0.11118371887408567</c:v>
                </c:pt>
                <c:pt idx="295">
                  <c:v>0.11414498543573134</c:v>
                </c:pt>
                <c:pt idx="296">
                  <c:v>0.11717504006122005</c:v>
                </c:pt>
                <c:pt idx="297">
                  <c:v>0.12027524798732105</c:v>
                </c:pt>
                <c:pt idx="298">
                  <c:v>0.12344699695941209</c:v>
                </c:pt>
                <c:pt idx="299">
                  <c:v>0.12669169752744272</c:v>
                </c:pt>
                <c:pt idx="300">
                  <c:v>0.13001078334481</c:v>
                </c:pt>
                <c:pt idx="301">
                  <c:v>0.13340571147016045</c:v>
                </c:pt>
                <c:pt idx="302">
                  <c:v>0.13687796267214364</c:v>
                </c:pt>
                <c:pt idx="303">
                  <c:v>0.14042904173712997</c:v>
                </c:pt>
                <c:pt idx="304">
                  <c:v>0.14406047777991793</c:v>
                </c:pt>
                <c:pt idx="305">
                  <c:v>0.14777382455744426</c:v>
                </c:pt>
                <c:pt idx="306">
                  <c:v>0.15157066078552239</c:v>
                </c:pt>
                <c:pt idx="307">
                  <c:v>0.15545259045862278</c:v>
                </c:pt>
                <c:pt idx="308">
                  <c:v>0.15942124317272019</c:v>
                </c:pt>
                <c:pt idx="309">
                  <c:v>0.16347827445122082</c:v>
                </c:pt>
                <c:pt idx="310">
                  <c:v>0.167625366073997</c:v>
                </c:pt>
                <c:pt idx="311">
                  <c:v>0.17186422640954027</c:v>
                </c:pt>
                <c:pt idx="312">
                  <c:v>0.17619659075026167</c:v>
                </c:pt>
                <c:pt idx="313">
                  <c:v>0.1806242216509501</c:v>
                </c:pt>
                <c:pt idx="314">
                  <c:v>0.18514890927041572</c:v>
                </c:pt>
                <c:pt idx="315">
                  <c:v>0.18977247171633316</c:v>
                </c:pt>
                <c:pt idx="316">
                  <c:v>0.1944967553933096</c:v>
                </c:pt>
                <c:pt idx="317">
                  <c:v>0.19932363535419226</c:v>
                </c:pt>
                <c:pt idx="318">
                  <c:v>0.20425501565463822</c:v>
                </c:pt>
                <c:pt idx="319">
                  <c:v>0.20929282971096885</c:v>
                </c:pt>
                <c:pt idx="320">
                  <c:v>0.21443904066132394</c:v>
                </c:pt>
                <c:pt idx="321">
                  <c:v>0.2196956417301415</c:v>
                </c:pt>
                <c:pt idx="322">
                  <c:v>0.22506465659597535</c:v>
                </c:pt>
                <c:pt idx="323">
                  <c:v>0.23054813976268407</c:v>
                </c:pt>
                <c:pt idx="324">
                  <c:v>0.23614817693399578</c:v>
                </c:pt>
                <c:pt idx="325">
                  <c:v>0.24186688539148338</c:v>
                </c:pt>
                <c:pt idx="326">
                  <c:v>0.24770641437596158</c:v>
                </c:pt>
                <c:pt idx="327">
                  <c:v>0.25366894547233132</c:v>
                </c:pt>
                <c:pt idx="328">
                  <c:v>0.25975669299788701</c:v>
                </c:pt>
                <c:pt idx="329">
                  <c:v>0.26597190439411877</c:v>
                </c:pt>
                <c:pt idx="330">
                  <c:v>0.27231686062201133</c:v>
                </c:pt>
                <c:pt idx="331">
                  <c:v>0.2787938765608835</c:v>
                </c:pt>
                <c:pt idx="332">
                  <c:v>0.28540530141076725</c:v>
                </c:pt>
                <c:pt idx="333">
                  <c:v>0.29215351909836712</c:v>
                </c:pt>
                <c:pt idx="334">
                  <c:v>0.29904094868660003</c:v>
                </c:pt>
                <c:pt idx="335">
                  <c:v>0.30607004478776301</c:v>
                </c:pt>
                <c:pt idx="336">
                  <c:v>0.31324329798031808</c:v>
                </c:pt>
                <c:pt idx="337">
                  <c:v>0.32056323522934921</c:v>
                </c:pt>
                <c:pt idx="338">
                  <c:v>0.3280324203106823</c:v>
                </c:pt>
                <c:pt idx="339">
                  <c:v>0.33565345423871318</c:v>
                </c:pt>
                <c:pt idx="340">
                  <c:v>0.34342897569795078</c:v>
                </c:pt>
                <c:pt idx="341">
                  <c:v>0.35136166147829972</c:v>
                </c:pt>
                <c:pt idx="342">
                  <c:v>0.35945422691411205</c:v>
                </c:pt>
                <c:pt idx="343">
                  <c:v>0.36770942632701475</c:v>
                </c:pt>
                <c:pt idx="344">
                  <c:v>0.37613005347255318</c:v>
                </c:pt>
                <c:pt idx="345">
                  <c:v>0.38471894199065226</c:v>
                </c:pt>
                <c:pt idx="346">
                  <c:v>0.3934789658599358</c:v>
                </c:pt>
                <c:pt idx="347">
                  <c:v>0.40241303985591137</c:v>
                </c:pt>
                <c:pt idx="348">
                  <c:v>0.41152412001305283</c:v>
                </c:pt>
                <c:pt idx="349">
                  <c:v>0.42081520409079542</c:v>
                </c:pt>
                <c:pt idx="350">
                  <c:v>0.4302893320434702</c:v>
                </c:pt>
                <c:pt idx="351">
                  <c:v>0.43994958649419713</c:v>
                </c:pt>
                <c:pt idx="352">
                  <c:v>0.44979909321276079</c:v>
                </c:pt>
                <c:pt idx="353">
                  <c:v>0.45984102159749096</c:v>
                </c:pt>
                <c:pt idx="354">
                  <c:v>0.47007858516116668</c:v>
                </c:pt>
                <c:pt idx="355">
                  <c:v>0.48051504202097262</c:v>
                </c:pt>
                <c:pt idx="356">
                  <c:v>0.49115369539252512</c:v>
                </c:pt>
                <c:pt idx="357">
                  <c:v>0.50199789408799311</c:v>
                </c:pt>
                <c:pt idx="358">
                  <c:v>0.5130510330183331</c:v>
                </c:pt>
                <c:pt idx="359">
                  <c:v>0.5243165536996649</c:v>
                </c:pt>
                <c:pt idx="360">
                  <c:v>0.53579794476381026</c:v>
                </c:pt>
                <c:pt idx="361">
                  <c:v>0.54749874247301211</c:v>
                </c:pt>
                <c:pt idx="362">
                  <c:v>0.55942253123886643</c:v>
                </c:pt>
                <c:pt idx="363">
                  <c:v>0.57157294414547799</c:v>
                </c:pt>
                <c:pt idx="364">
                  <c:v>0.58395366347687672</c:v>
                </c:pt>
                <c:pt idx="365">
                  <c:v>0.59656842124870157</c:v>
                </c:pt>
                <c:pt idx="366">
                  <c:v>0.60942099974419173</c:v>
                </c:pt>
                <c:pt idx="367">
                  <c:v>0.62251523205449388</c:v>
                </c:pt>
                <c:pt idx="368">
                  <c:v>0.63585500262331685</c:v>
                </c:pt>
                <c:pt idx="369">
                  <c:v>0.64944424779596188</c:v>
                </c:pt>
                <c:pt idx="370">
                  <c:v>0.66328695637272728</c:v>
                </c:pt>
                <c:pt idx="371">
                  <c:v>0.67738717016675343</c:v>
                </c:pt>
                <c:pt idx="372">
                  <c:v>0.69174898456628053</c:v>
                </c:pt>
                <c:pt idx="373">
                  <c:v>0.70637654910139169</c:v>
                </c:pt>
                <c:pt idx="374">
                  <c:v>0.72127406801522298</c:v>
                </c:pt>
                <c:pt idx="375">
                  <c:v>0.73644580083969813</c:v>
                </c:pt>
                <c:pt idx="376">
                  <c:v>0.75189606297578571</c:v>
                </c:pt>
                <c:pt idx="377">
                  <c:v>0.76762922627832353</c:v>
                </c:pt>
                <c:pt idx="378">
                  <c:v>0.78364971964540897</c:v>
                </c:pt>
                <c:pt idx="379">
                  <c:v>0.79996202961240925</c:v>
                </c:pt>
                <c:pt idx="380">
                  <c:v>0.81657070095059481</c:v>
                </c:pt>
                <c:pt idx="381">
                  <c:v>0.83348033727042026</c:v>
                </c:pt>
                <c:pt idx="382">
                  <c:v>0.85069560162948799</c:v>
                </c:pt>
                <c:pt idx="383">
                  <c:v>0.86822121714521228</c:v>
                </c:pt>
                <c:pt idx="384">
                  <c:v>0.88606196761220624</c:v>
                </c:pt>
                <c:pt idx="385">
                  <c:v>0.90422269812441647</c:v>
                </c:pt>
                <c:pt idx="386">
                  <c:v>0.92270831570203771</c:v>
                </c:pt>
                <c:pt idx="387">
                  <c:v>0.94152378992321795</c:v>
                </c:pt>
                <c:pt idx="388">
                  <c:v>0.96067415356058949</c:v>
                </c:pt>
                <c:pt idx="389">
                  <c:v>0.9801645032226487</c:v>
                </c:pt>
                <c:pt idx="390">
                  <c:v>0.999</c:v>
                </c:pt>
                <c:pt idx="391">
                  <c:v>0.999</c:v>
                </c:pt>
                <c:pt idx="392">
                  <c:v>0.999</c:v>
                </c:pt>
                <c:pt idx="393">
                  <c:v>0.999</c:v>
                </c:pt>
                <c:pt idx="394">
                  <c:v>0.999</c:v>
                </c:pt>
                <c:pt idx="395">
                  <c:v>0.999</c:v>
                </c:pt>
                <c:pt idx="396">
                  <c:v>0.999</c:v>
                </c:pt>
                <c:pt idx="397">
                  <c:v>0.999</c:v>
                </c:pt>
                <c:pt idx="398">
                  <c:v>0.999</c:v>
                </c:pt>
                <c:pt idx="399">
                  <c:v>0.999</c:v>
                </c:pt>
                <c:pt idx="400">
                  <c:v>0.999</c:v>
                </c:pt>
                <c:pt idx="401">
                  <c:v>0.999</c:v>
                </c:pt>
                <c:pt idx="402">
                  <c:v>0.999</c:v>
                </c:pt>
                <c:pt idx="403">
                  <c:v>0.999</c:v>
                </c:pt>
                <c:pt idx="404">
                  <c:v>0.999</c:v>
                </c:pt>
                <c:pt idx="405">
                  <c:v>0.999</c:v>
                </c:pt>
                <c:pt idx="406">
                  <c:v>0.999</c:v>
                </c:pt>
                <c:pt idx="407">
                  <c:v>0.999</c:v>
                </c:pt>
                <c:pt idx="408">
                  <c:v>0.999</c:v>
                </c:pt>
                <c:pt idx="409">
                  <c:v>0.999</c:v>
                </c:pt>
                <c:pt idx="410">
                  <c:v>0.999</c:v>
                </c:pt>
                <c:pt idx="411">
                  <c:v>0.999</c:v>
                </c:pt>
                <c:pt idx="412">
                  <c:v>0.999</c:v>
                </c:pt>
                <c:pt idx="413">
                  <c:v>0.999</c:v>
                </c:pt>
                <c:pt idx="414">
                  <c:v>0.999</c:v>
                </c:pt>
                <c:pt idx="415">
                  <c:v>0.999</c:v>
                </c:pt>
                <c:pt idx="416">
                  <c:v>0.999</c:v>
                </c:pt>
                <c:pt idx="417">
                  <c:v>0.999</c:v>
                </c:pt>
                <c:pt idx="418">
                  <c:v>0.999</c:v>
                </c:pt>
                <c:pt idx="419">
                  <c:v>0.999</c:v>
                </c:pt>
                <c:pt idx="420">
                  <c:v>0.999</c:v>
                </c:pt>
                <c:pt idx="421">
                  <c:v>0.999</c:v>
                </c:pt>
                <c:pt idx="422">
                  <c:v>0.999</c:v>
                </c:pt>
                <c:pt idx="423">
                  <c:v>0.999</c:v>
                </c:pt>
                <c:pt idx="424">
                  <c:v>0.999</c:v>
                </c:pt>
                <c:pt idx="425">
                  <c:v>0.999</c:v>
                </c:pt>
                <c:pt idx="426">
                  <c:v>0.999</c:v>
                </c:pt>
                <c:pt idx="427">
                  <c:v>0.999</c:v>
                </c:pt>
                <c:pt idx="428">
                  <c:v>0.999</c:v>
                </c:pt>
                <c:pt idx="429">
                  <c:v>0.999</c:v>
                </c:pt>
                <c:pt idx="430">
                  <c:v>0.999</c:v>
                </c:pt>
                <c:pt idx="431">
                  <c:v>0.999</c:v>
                </c:pt>
                <c:pt idx="432">
                  <c:v>0.999</c:v>
                </c:pt>
                <c:pt idx="433">
                  <c:v>0.999</c:v>
                </c:pt>
                <c:pt idx="434">
                  <c:v>0.999</c:v>
                </c:pt>
                <c:pt idx="435">
                  <c:v>0.999</c:v>
                </c:pt>
                <c:pt idx="436">
                  <c:v>0.999</c:v>
                </c:pt>
                <c:pt idx="437">
                  <c:v>0.999</c:v>
                </c:pt>
                <c:pt idx="438">
                  <c:v>0.999</c:v>
                </c:pt>
                <c:pt idx="439">
                  <c:v>0.999</c:v>
                </c:pt>
                <c:pt idx="440">
                  <c:v>0.999</c:v>
                </c:pt>
                <c:pt idx="441">
                  <c:v>0.999</c:v>
                </c:pt>
                <c:pt idx="442">
                  <c:v>0.999</c:v>
                </c:pt>
                <c:pt idx="443">
                  <c:v>0.999</c:v>
                </c:pt>
                <c:pt idx="444">
                  <c:v>0.999</c:v>
                </c:pt>
                <c:pt idx="445">
                  <c:v>0.999</c:v>
                </c:pt>
                <c:pt idx="446">
                  <c:v>0.999</c:v>
                </c:pt>
                <c:pt idx="447">
                  <c:v>0.999</c:v>
                </c:pt>
                <c:pt idx="448">
                  <c:v>0.999</c:v>
                </c:pt>
                <c:pt idx="449">
                  <c:v>0.999</c:v>
                </c:pt>
                <c:pt idx="450">
                  <c:v>0.999</c:v>
                </c:pt>
                <c:pt idx="451">
                  <c:v>0.999</c:v>
                </c:pt>
                <c:pt idx="452">
                  <c:v>0.999</c:v>
                </c:pt>
                <c:pt idx="453">
                  <c:v>0.999</c:v>
                </c:pt>
                <c:pt idx="454">
                  <c:v>0.999</c:v>
                </c:pt>
                <c:pt idx="455">
                  <c:v>0.999</c:v>
                </c:pt>
                <c:pt idx="456">
                  <c:v>0.999</c:v>
                </c:pt>
                <c:pt idx="457">
                  <c:v>0.999</c:v>
                </c:pt>
                <c:pt idx="458">
                  <c:v>0.999</c:v>
                </c:pt>
                <c:pt idx="459">
                  <c:v>0.999</c:v>
                </c:pt>
                <c:pt idx="460">
                  <c:v>0.999</c:v>
                </c:pt>
                <c:pt idx="461">
                  <c:v>0.999</c:v>
                </c:pt>
                <c:pt idx="462">
                  <c:v>0.999</c:v>
                </c:pt>
                <c:pt idx="463">
                  <c:v>0.999</c:v>
                </c:pt>
                <c:pt idx="464">
                  <c:v>0.999</c:v>
                </c:pt>
                <c:pt idx="465">
                  <c:v>0.999</c:v>
                </c:pt>
                <c:pt idx="466">
                  <c:v>0.999</c:v>
                </c:pt>
                <c:pt idx="467">
                  <c:v>0.999</c:v>
                </c:pt>
                <c:pt idx="468">
                  <c:v>0.999</c:v>
                </c:pt>
                <c:pt idx="469">
                  <c:v>0.999</c:v>
                </c:pt>
                <c:pt idx="470">
                  <c:v>0.999</c:v>
                </c:pt>
                <c:pt idx="471">
                  <c:v>0.999</c:v>
                </c:pt>
                <c:pt idx="472">
                  <c:v>0.999</c:v>
                </c:pt>
                <c:pt idx="473">
                  <c:v>0.999</c:v>
                </c:pt>
                <c:pt idx="474">
                  <c:v>0.999</c:v>
                </c:pt>
                <c:pt idx="475">
                  <c:v>0.999</c:v>
                </c:pt>
                <c:pt idx="476">
                  <c:v>0.999</c:v>
                </c:pt>
                <c:pt idx="477">
                  <c:v>0.999</c:v>
                </c:pt>
                <c:pt idx="478">
                  <c:v>0.999</c:v>
                </c:pt>
                <c:pt idx="479">
                  <c:v>0.999</c:v>
                </c:pt>
                <c:pt idx="480">
                  <c:v>0.999</c:v>
                </c:pt>
                <c:pt idx="481">
                  <c:v>0.999</c:v>
                </c:pt>
                <c:pt idx="482">
                  <c:v>0.999</c:v>
                </c:pt>
                <c:pt idx="483">
                  <c:v>0.999</c:v>
                </c:pt>
                <c:pt idx="484">
                  <c:v>0.999</c:v>
                </c:pt>
                <c:pt idx="485">
                  <c:v>0.999</c:v>
                </c:pt>
                <c:pt idx="486">
                  <c:v>0.999</c:v>
                </c:pt>
                <c:pt idx="487">
                  <c:v>0.999</c:v>
                </c:pt>
                <c:pt idx="488">
                  <c:v>0.999</c:v>
                </c:pt>
                <c:pt idx="489">
                  <c:v>0.999</c:v>
                </c:pt>
                <c:pt idx="490">
                  <c:v>0.999</c:v>
                </c:pt>
                <c:pt idx="491">
                  <c:v>0.999</c:v>
                </c:pt>
                <c:pt idx="492">
                  <c:v>0.999</c:v>
                </c:pt>
                <c:pt idx="493">
                  <c:v>0.999</c:v>
                </c:pt>
                <c:pt idx="494">
                  <c:v>0.999</c:v>
                </c:pt>
                <c:pt idx="495">
                  <c:v>0.999</c:v>
                </c:pt>
                <c:pt idx="496">
                  <c:v>0.999</c:v>
                </c:pt>
                <c:pt idx="497">
                  <c:v>0.999</c:v>
                </c:pt>
                <c:pt idx="498">
                  <c:v>0.999</c:v>
                </c:pt>
                <c:pt idx="499">
                  <c:v>0.999</c:v>
                </c:pt>
                <c:pt idx="500">
                  <c:v>0.999</c:v>
                </c:pt>
                <c:pt idx="501">
                  <c:v>0.999</c:v>
                </c:pt>
                <c:pt idx="502">
                  <c:v>0.999</c:v>
                </c:pt>
                <c:pt idx="503">
                  <c:v>0.999</c:v>
                </c:pt>
                <c:pt idx="504">
                  <c:v>0.999</c:v>
                </c:pt>
                <c:pt idx="505">
                  <c:v>0.999</c:v>
                </c:pt>
                <c:pt idx="506">
                  <c:v>0.999</c:v>
                </c:pt>
                <c:pt idx="507">
                  <c:v>0.999</c:v>
                </c:pt>
                <c:pt idx="508">
                  <c:v>0.999</c:v>
                </c:pt>
                <c:pt idx="509">
                  <c:v>0.999</c:v>
                </c:pt>
                <c:pt idx="510">
                  <c:v>0.999</c:v>
                </c:pt>
                <c:pt idx="511">
                  <c:v>0.999</c:v>
                </c:pt>
                <c:pt idx="512">
                  <c:v>0.999</c:v>
                </c:pt>
                <c:pt idx="513">
                  <c:v>0.999</c:v>
                </c:pt>
                <c:pt idx="514">
                  <c:v>0.999</c:v>
                </c:pt>
                <c:pt idx="515">
                  <c:v>0.999</c:v>
                </c:pt>
                <c:pt idx="516">
                  <c:v>0.999</c:v>
                </c:pt>
                <c:pt idx="517">
                  <c:v>0.999</c:v>
                </c:pt>
                <c:pt idx="518">
                  <c:v>0.999</c:v>
                </c:pt>
                <c:pt idx="519">
                  <c:v>0.999</c:v>
                </c:pt>
                <c:pt idx="520">
                  <c:v>0.999</c:v>
                </c:pt>
                <c:pt idx="521">
                  <c:v>0.999</c:v>
                </c:pt>
                <c:pt idx="522">
                  <c:v>0.999</c:v>
                </c:pt>
                <c:pt idx="523">
                  <c:v>0.999</c:v>
                </c:pt>
                <c:pt idx="524">
                  <c:v>0.999</c:v>
                </c:pt>
                <c:pt idx="525">
                  <c:v>0.999</c:v>
                </c:pt>
                <c:pt idx="526">
                  <c:v>0.999</c:v>
                </c:pt>
                <c:pt idx="527">
                  <c:v>0.999</c:v>
                </c:pt>
                <c:pt idx="528">
                  <c:v>0.999</c:v>
                </c:pt>
                <c:pt idx="529">
                  <c:v>0.999</c:v>
                </c:pt>
                <c:pt idx="530">
                  <c:v>0.999</c:v>
                </c:pt>
                <c:pt idx="531">
                  <c:v>0.999</c:v>
                </c:pt>
                <c:pt idx="532">
                  <c:v>0.999</c:v>
                </c:pt>
                <c:pt idx="533">
                  <c:v>0.999</c:v>
                </c:pt>
                <c:pt idx="534">
                  <c:v>0.999</c:v>
                </c:pt>
                <c:pt idx="535">
                  <c:v>0.999</c:v>
                </c:pt>
                <c:pt idx="536">
                  <c:v>0.999</c:v>
                </c:pt>
                <c:pt idx="537">
                  <c:v>0.999</c:v>
                </c:pt>
                <c:pt idx="538">
                  <c:v>0.999</c:v>
                </c:pt>
                <c:pt idx="539">
                  <c:v>0.999</c:v>
                </c:pt>
                <c:pt idx="540">
                  <c:v>0.999</c:v>
                </c:pt>
                <c:pt idx="541">
                  <c:v>0.999</c:v>
                </c:pt>
                <c:pt idx="542">
                  <c:v>0.999</c:v>
                </c:pt>
                <c:pt idx="543">
                  <c:v>0.999</c:v>
                </c:pt>
                <c:pt idx="544">
                  <c:v>0.999</c:v>
                </c:pt>
                <c:pt idx="545">
                  <c:v>0.999</c:v>
                </c:pt>
                <c:pt idx="546">
                  <c:v>0.999</c:v>
                </c:pt>
                <c:pt idx="547">
                  <c:v>0.999</c:v>
                </c:pt>
                <c:pt idx="548">
                  <c:v>0.999</c:v>
                </c:pt>
                <c:pt idx="549">
                  <c:v>0.999</c:v>
                </c:pt>
                <c:pt idx="550">
                  <c:v>0.999</c:v>
                </c:pt>
                <c:pt idx="551">
                  <c:v>0.999</c:v>
                </c:pt>
                <c:pt idx="552">
                  <c:v>0.999</c:v>
                </c:pt>
                <c:pt idx="553">
                  <c:v>0.999</c:v>
                </c:pt>
                <c:pt idx="554">
                  <c:v>0.999</c:v>
                </c:pt>
                <c:pt idx="555">
                  <c:v>0.999</c:v>
                </c:pt>
                <c:pt idx="556">
                  <c:v>0.999</c:v>
                </c:pt>
                <c:pt idx="557">
                  <c:v>0.999</c:v>
                </c:pt>
                <c:pt idx="558">
                  <c:v>0.999</c:v>
                </c:pt>
                <c:pt idx="559">
                  <c:v>0.999</c:v>
                </c:pt>
                <c:pt idx="560">
                  <c:v>0.999</c:v>
                </c:pt>
                <c:pt idx="561">
                  <c:v>0.999</c:v>
                </c:pt>
                <c:pt idx="562">
                  <c:v>0.999</c:v>
                </c:pt>
                <c:pt idx="563">
                  <c:v>0.999</c:v>
                </c:pt>
                <c:pt idx="564">
                  <c:v>0.999</c:v>
                </c:pt>
                <c:pt idx="565">
                  <c:v>0.999</c:v>
                </c:pt>
                <c:pt idx="566">
                  <c:v>0.999</c:v>
                </c:pt>
                <c:pt idx="567">
                  <c:v>0.999</c:v>
                </c:pt>
                <c:pt idx="568">
                  <c:v>0.999</c:v>
                </c:pt>
                <c:pt idx="569">
                  <c:v>0.999</c:v>
                </c:pt>
                <c:pt idx="570">
                  <c:v>0.999</c:v>
                </c:pt>
                <c:pt idx="571">
                  <c:v>0.999</c:v>
                </c:pt>
                <c:pt idx="572">
                  <c:v>0.999</c:v>
                </c:pt>
                <c:pt idx="573">
                  <c:v>0.999</c:v>
                </c:pt>
                <c:pt idx="574">
                  <c:v>0.999</c:v>
                </c:pt>
                <c:pt idx="575">
                  <c:v>0.999</c:v>
                </c:pt>
                <c:pt idx="576">
                  <c:v>0.999</c:v>
                </c:pt>
                <c:pt idx="577">
                  <c:v>0.999</c:v>
                </c:pt>
                <c:pt idx="578">
                  <c:v>0.999</c:v>
                </c:pt>
                <c:pt idx="579">
                  <c:v>0.999</c:v>
                </c:pt>
                <c:pt idx="580">
                  <c:v>0.999</c:v>
                </c:pt>
                <c:pt idx="581">
                  <c:v>0.999</c:v>
                </c:pt>
                <c:pt idx="582">
                  <c:v>0.999</c:v>
                </c:pt>
                <c:pt idx="583">
                  <c:v>0.999</c:v>
                </c:pt>
                <c:pt idx="584">
                  <c:v>0.999</c:v>
                </c:pt>
                <c:pt idx="585">
                  <c:v>0.999</c:v>
                </c:pt>
                <c:pt idx="586">
                  <c:v>0.999</c:v>
                </c:pt>
                <c:pt idx="587">
                  <c:v>0.999</c:v>
                </c:pt>
                <c:pt idx="588">
                  <c:v>0.999</c:v>
                </c:pt>
                <c:pt idx="589">
                  <c:v>0.999</c:v>
                </c:pt>
                <c:pt idx="590">
                  <c:v>0.999</c:v>
                </c:pt>
                <c:pt idx="591">
                  <c:v>0.999</c:v>
                </c:pt>
                <c:pt idx="592">
                  <c:v>0.999</c:v>
                </c:pt>
                <c:pt idx="593">
                  <c:v>0.999</c:v>
                </c:pt>
                <c:pt idx="594">
                  <c:v>0.999</c:v>
                </c:pt>
                <c:pt idx="595">
                  <c:v>0.999</c:v>
                </c:pt>
                <c:pt idx="596">
                  <c:v>0.999</c:v>
                </c:pt>
                <c:pt idx="597">
                  <c:v>0.999</c:v>
                </c:pt>
                <c:pt idx="598">
                  <c:v>0.999</c:v>
                </c:pt>
                <c:pt idx="599">
                  <c:v>0.999</c:v>
                </c:pt>
                <c:pt idx="600">
                  <c:v>0.999</c:v>
                </c:pt>
                <c:pt idx="601">
                  <c:v>0.999</c:v>
                </c:pt>
                <c:pt idx="602">
                  <c:v>0.999</c:v>
                </c:pt>
                <c:pt idx="603">
                  <c:v>0.999</c:v>
                </c:pt>
                <c:pt idx="604">
                  <c:v>0.999</c:v>
                </c:pt>
                <c:pt idx="605">
                  <c:v>0.999</c:v>
                </c:pt>
                <c:pt idx="606">
                  <c:v>0.999</c:v>
                </c:pt>
                <c:pt idx="607">
                  <c:v>0.999</c:v>
                </c:pt>
                <c:pt idx="608">
                  <c:v>0.999</c:v>
                </c:pt>
                <c:pt idx="609">
                  <c:v>0.999</c:v>
                </c:pt>
                <c:pt idx="610">
                  <c:v>0.999</c:v>
                </c:pt>
                <c:pt idx="611">
                  <c:v>0.999</c:v>
                </c:pt>
                <c:pt idx="612">
                  <c:v>0.999</c:v>
                </c:pt>
                <c:pt idx="613">
                  <c:v>0.999</c:v>
                </c:pt>
                <c:pt idx="614">
                  <c:v>0.999</c:v>
                </c:pt>
                <c:pt idx="615">
                  <c:v>0.999</c:v>
                </c:pt>
                <c:pt idx="616">
                  <c:v>0.999</c:v>
                </c:pt>
                <c:pt idx="617">
                  <c:v>0.999</c:v>
                </c:pt>
                <c:pt idx="618">
                  <c:v>0.999</c:v>
                </c:pt>
                <c:pt idx="619">
                  <c:v>0.999</c:v>
                </c:pt>
                <c:pt idx="620">
                  <c:v>0.999</c:v>
                </c:pt>
                <c:pt idx="621">
                  <c:v>0.999</c:v>
                </c:pt>
                <c:pt idx="622">
                  <c:v>0.999</c:v>
                </c:pt>
                <c:pt idx="623">
                  <c:v>0.999</c:v>
                </c:pt>
                <c:pt idx="624">
                  <c:v>0.999</c:v>
                </c:pt>
                <c:pt idx="625">
                  <c:v>0.999</c:v>
                </c:pt>
                <c:pt idx="626">
                  <c:v>0.999</c:v>
                </c:pt>
                <c:pt idx="627">
                  <c:v>0.999</c:v>
                </c:pt>
                <c:pt idx="628">
                  <c:v>0.999</c:v>
                </c:pt>
                <c:pt idx="629">
                  <c:v>0.999</c:v>
                </c:pt>
                <c:pt idx="630">
                  <c:v>0.999</c:v>
                </c:pt>
                <c:pt idx="631">
                  <c:v>0.999</c:v>
                </c:pt>
                <c:pt idx="632">
                  <c:v>0.999</c:v>
                </c:pt>
                <c:pt idx="633">
                  <c:v>0.999</c:v>
                </c:pt>
                <c:pt idx="634">
                  <c:v>0.999</c:v>
                </c:pt>
                <c:pt idx="635">
                  <c:v>0.999</c:v>
                </c:pt>
                <c:pt idx="636">
                  <c:v>0.999</c:v>
                </c:pt>
                <c:pt idx="637">
                  <c:v>0.999</c:v>
                </c:pt>
                <c:pt idx="638">
                  <c:v>0.999</c:v>
                </c:pt>
                <c:pt idx="639">
                  <c:v>0.999</c:v>
                </c:pt>
                <c:pt idx="640">
                  <c:v>0.999</c:v>
                </c:pt>
                <c:pt idx="641">
                  <c:v>0.999</c:v>
                </c:pt>
                <c:pt idx="642">
                  <c:v>0.999</c:v>
                </c:pt>
                <c:pt idx="643">
                  <c:v>0.999</c:v>
                </c:pt>
                <c:pt idx="644">
                  <c:v>0.999</c:v>
                </c:pt>
                <c:pt idx="645">
                  <c:v>0.999</c:v>
                </c:pt>
                <c:pt idx="646">
                  <c:v>0.999</c:v>
                </c:pt>
                <c:pt idx="647">
                  <c:v>0.999</c:v>
                </c:pt>
                <c:pt idx="648">
                  <c:v>0.999</c:v>
                </c:pt>
                <c:pt idx="649">
                  <c:v>0.999</c:v>
                </c:pt>
                <c:pt idx="650">
                  <c:v>0.999</c:v>
                </c:pt>
                <c:pt idx="651">
                  <c:v>0.999</c:v>
                </c:pt>
                <c:pt idx="652">
                  <c:v>0.999</c:v>
                </c:pt>
                <c:pt idx="653">
                  <c:v>0.999</c:v>
                </c:pt>
                <c:pt idx="654">
                  <c:v>0.999</c:v>
                </c:pt>
                <c:pt idx="655">
                  <c:v>0.999</c:v>
                </c:pt>
                <c:pt idx="656">
                  <c:v>0.999</c:v>
                </c:pt>
                <c:pt idx="657">
                  <c:v>0.999</c:v>
                </c:pt>
                <c:pt idx="658">
                  <c:v>0.999</c:v>
                </c:pt>
                <c:pt idx="659">
                  <c:v>0.999</c:v>
                </c:pt>
                <c:pt idx="660">
                  <c:v>0.999</c:v>
                </c:pt>
                <c:pt idx="661">
                  <c:v>0.999</c:v>
                </c:pt>
                <c:pt idx="662">
                  <c:v>0.999</c:v>
                </c:pt>
                <c:pt idx="663">
                  <c:v>0.999</c:v>
                </c:pt>
                <c:pt idx="664">
                  <c:v>0.999</c:v>
                </c:pt>
                <c:pt idx="665">
                  <c:v>0.999</c:v>
                </c:pt>
                <c:pt idx="666">
                  <c:v>0.999</c:v>
                </c:pt>
                <c:pt idx="667">
                  <c:v>0.999</c:v>
                </c:pt>
                <c:pt idx="668">
                  <c:v>0.999</c:v>
                </c:pt>
                <c:pt idx="669">
                  <c:v>0.999</c:v>
                </c:pt>
                <c:pt idx="670">
                  <c:v>0.999</c:v>
                </c:pt>
                <c:pt idx="671">
                  <c:v>0.999</c:v>
                </c:pt>
                <c:pt idx="672">
                  <c:v>0.999</c:v>
                </c:pt>
                <c:pt idx="673">
                  <c:v>0.999</c:v>
                </c:pt>
                <c:pt idx="674">
                  <c:v>0.999</c:v>
                </c:pt>
                <c:pt idx="675">
                  <c:v>0.999</c:v>
                </c:pt>
                <c:pt idx="676">
                  <c:v>0.999</c:v>
                </c:pt>
                <c:pt idx="677">
                  <c:v>0.999</c:v>
                </c:pt>
                <c:pt idx="678">
                  <c:v>0.999</c:v>
                </c:pt>
                <c:pt idx="679">
                  <c:v>0.999</c:v>
                </c:pt>
                <c:pt idx="680">
                  <c:v>0.999</c:v>
                </c:pt>
                <c:pt idx="681">
                  <c:v>0.999</c:v>
                </c:pt>
                <c:pt idx="682">
                  <c:v>0.999</c:v>
                </c:pt>
                <c:pt idx="683">
                  <c:v>0.999</c:v>
                </c:pt>
                <c:pt idx="684">
                  <c:v>0.999</c:v>
                </c:pt>
                <c:pt idx="685">
                  <c:v>0.999</c:v>
                </c:pt>
                <c:pt idx="686">
                  <c:v>0.999</c:v>
                </c:pt>
                <c:pt idx="687">
                  <c:v>0.999</c:v>
                </c:pt>
                <c:pt idx="688">
                  <c:v>0.999</c:v>
                </c:pt>
                <c:pt idx="689">
                  <c:v>0.999</c:v>
                </c:pt>
                <c:pt idx="690">
                  <c:v>0.999</c:v>
                </c:pt>
                <c:pt idx="691">
                  <c:v>0.999</c:v>
                </c:pt>
                <c:pt idx="692">
                  <c:v>0.999</c:v>
                </c:pt>
                <c:pt idx="693">
                  <c:v>0.999</c:v>
                </c:pt>
                <c:pt idx="694">
                  <c:v>0.999</c:v>
                </c:pt>
                <c:pt idx="695">
                  <c:v>0.999</c:v>
                </c:pt>
                <c:pt idx="696">
                  <c:v>0.999</c:v>
                </c:pt>
                <c:pt idx="697">
                  <c:v>0.999</c:v>
                </c:pt>
                <c:pt idx="698">
                  <c:v>0.999</c:v>
                </c:pt>
                <c:pt idx="699">
                  <c:v>0.999</c:v>
                </c:pt>
                <c:pt idx="700">
                  <c:v>0.999</c:v>
                </c:pt>
                <c:pt idx="701">
                  <c:v>0.999</c:v>
                </c:pt>
                <c:pt idx="702">
                  <c:v>0.999</c:v>
                </c:pt>
                <c:pt idx="703">
                  <c:v>0.999</c:v>
                </c:pt>
                <c:pt idx="704">
                  <c:v>0.999</c:v>
                </c:pt>
                <c:pt idx="705">
                  <c:v>0.999</c:v>
                </c:pt>
                <c:pt idx="706">
                  <c:v>0.999</c:v>
                </c:pt>
                <c:pt idx="707">
                  <c:v>0.999</c:v>
                </c:pt>
                <c:pt idx="708">
                  <c:v>0.999</c:v>
                </c:pt>
                <c:pt idx="709">
                  <c:v>0.999</c:v>
                </c:pt>
                <c:pt idx="710">
                  <c:v>0.999</c:v>
                </c:pt>
                <c:pt idx="711">
                  <c:v>0.999</c:v>
                </c:pt>
                <c:pt idx="712">
                  <c:v>0.999</c:v>
                </c:pt>
                <c:pt idx="713">
                  <c:v>0.999</c:v>
                </c:pt>
                <c:pt idx="714">
                  <c:v>0.999</c:v>
                </c:pt>
                <c:pt idx="715">
                  <c:v>0.999</c:v>
                </c:pt>
                <c:pt idx="716">
                  <c:v>0.999</c:v>
                </c:pt>
                <c:pt idx="717">
                  <c:v>0.999</c:v>
                </c:pt>
                <c:pt idx="718">
                  <c:v>0.999</c:v>
                </c:pt>
                <c:pt idx="719">
                  <c:v>0.999</c:v>
                </c:pt>
                <c:pt idx="720">
                  <c:v>0.999</c:v>
                </c:pt>
                <c:pt idx="721">
                  <c:v>0.999</c:v>
                </c:pt>
                <c:pt idx="722">
                  <c:v>0.999</c:v>
                </c:pt>
                <c:pt idx="723">
                  <c:v>0.999</c:v>
                </c:pt>
                <c:pt idx="724">
                  <c:v>0.999</c:v>
                </c:pt>
                <c:pt idx="725">
                  <c:v>0.999</c:v>
                </c:pt>
                <c:pt idx="726">
                  <c:v>0.999</c:v>
                </c:pt>
                <c:pt idx="727">
                  <c:v>0.999</c:v>
                </c:pt>
                <c:pt idx="728">
                  <c:v>0.999</c:v>
                </c:pt>
                <c:pt idx="729">
                  <c:v>0.999</c:v>
                </c:pt>
                <c:pt idx="730">
                  <c:v>0.999</c:v>
                </c:pt>
                <c:pt idx="731">
                  <c:v>0.999</c:v>
                </c:pt>
                <c:pt idx="732">
                  <c:v>0.999</c:v>
                </c:pt>
                <c:pt idx="733">
                  <c:v>0.999</c:v>
                </c:pt>
                <c:pt idx="734">
                  <c:v>0.999</c:v>
                </c:pt>
                <c:pt idx="735">
                  <c:v>0.999</c:v>
                </c:pt>
                <c:pt idx="736">
                  <c:v>0.999</c:v>
                </c:pt>
                <c:pt idx="737">
                  <c:v>0.999</c:v>
                </c:pt>
                <c:pt idx="738">
                  <c:v>0.999</c:v>
                </c:pt>
                <c:pt idx="739">
                  <c:v>0.999</c:v>
                </c:pt>
                <c:pt idx="740">
                  <c:v>0.999</c:v>
                </c:pt>
                <c:pt idx="741">
                  <c:v>0.999</c:v>
                </c:pt>
                <c:pt idx="742">
                  <c:v>0.999</c:v>
                </c:pt>
                <c:pt idx="743">
                  <c:v>0.999</c:v>
                </c:pt>
                <c:pt idx="744">
                  <c:v>0.999</c:v>
                </c:pt>
                <c:pt idx="745">
                  <c:v>0.999</c:v>
                </c:pt>
                <c:pt idx="746">
                  <c:v>0.999</c:v>
                </c:pt>
                <c:pt idx="747">
                  <c:v>0.999</c:v>
                </c:pt>
                <c:pt idx="748">
                  <c:v>0.999</c:v>
                </c:pt>
                <c:pt idx="749">
                  <c:v>0.999</c:v>
                </c:pt>
                <c:pt idx="750">
                  <c:v>0.999</c:v>
                </c:pt>
                <c:pt idx="751">
                  <c:v>0.999</c:v>
                </c:pt>
                <c:pt idx="752">
                  <c:v>0.999</c:v>
                </c:pt>
                <c:pt idx="753">
                  <c:v>0.999</c:v>
                </c:pt>
                <c:pt idx="754">
                  <c:v>0.999</c:v>
                </c:pt>
                <c:pt idx="755">
                  <c:v>0.999</c:v>
                </c:pt>
                <c:pt idx="756">
                  <c:v>0.999</c:v>
                </c:pt>
                <c:pt idx="757">
                  <c:v>0.999</c:v>
                </c:pt>
                <c:pt idx="758">
                  <c:v>0.999</c:v>
                </c:pt>
                <c:pt idx="759">
                  <c:v>0.999</c:v>
                </c:pt>
                <c:pt idx="760">
                  <c:v>0.999</c:v>
                </c:pt>
                <c:pt idx="761">
                  <c:v>0.999</c:v>
                </c:pt>
                <c:pt idx="762">
                  <c:v>0.999</c:v>
                </c:pt>
                <c:pt idx="763">
                  <c:v>0.999</c:v>
                </c:pt>
                <c:pt idx="764">
                  <c:v>0.999</c:v>
                </c:pt>
                <c:pt idx="765">
                  <c:v>0.999</c:v>
                </c:pt>
                <c:pt idx="766">
                  <c:v>0.999</c:v>
                </c:pt>
                <c:pt idx="767">
                  <c:v>0.999</c:v>
                </c:pt>
                <c:pt idx="768">
                  <c:v>0.999</c:v>
                </c:pt>
                <c:pt idx="769">
                  <c:v>0.999</c:v>
                </c:pt>
                <c:pt idx="770">
                  <c:v>0.999</c:v>
                </c:pt>
                <c:pt idx="771">
                  <c:v>0.999</c:v>
                </c:pt>
                <c:pt idx="772">
                  <c:v>0.999</c:v>
                </c:pt>
                <c:pt idx="773">
                  <c:v>0.999</c:v>
                </c:pt>
                <c:pt idx="774">
                  <c:v>0.999</c:v>
                </c:pt>
                <c:pt idx="775">
                  <c:v>0.999</c:v>
                </c:pt>
                <c:pt idx="776">
                  <c:v>0.999</c:v>
                </c:pt>
                <c:pt idx="777">
                  <c:v>0.999</c:v>
                </c:pt>
                <c:pt idx="778">
                  <c:v>0.999</c:v>
                </c:pt>
                <c:pt idx="779">
                  <c:v>0.999</c:v>
                </c:pt>
                <c:pt idx="780">
                  <c:v>0.999</c:v>
                </c:pt>
                <c:pt idx="781">
                  <c:v>0.999</c:v>
                </c:pt>
                <c:pt idx="782">
                  <c:v>0.999</c:v>
                </c:pt>
                <c:pt idx="783">
                  <c:v>0.999</c:v>
                </c:pt>
                <c:pt idx="784">
                  <c:v>0.999</c:v>
                </c:pt>
                <c:pt idx="785">
                  <c:v>0.999</c:v>
                </c:pt>
                <c:pt idx="786">
                  <c:v>0.999</c:v>
                </c:pt>
                <c:pt idx="787">
                  <c:v>0.999</c:v>
                </c:pt>
                <c:pt idx="788">
                  <c:v>0.999</c:v>
                </c:pt>
                <c:pt idx="789">
                  <c:v>0.999</c:v>
                </c:pt>
                <c:pt idx="790">
                  <c:v>0.999</c:v>
                </c:pt>
                <c:pt idx="791">
                  <c:v>0.999</c:v>
                </c:pt>
                <c:pt idx="792">
                  <c:v>0.999</c:v>
                </c:pt>
                <c:pt idx="793">
                  <c:v>0.999</c:v>
                </c:pt>
                <c:pt idx="794">
                  <c:v>0.999</c:v>
                </c:pt>
                <c:pt idx="795">
                  <c:v>0.999</c:v>
                </c:pt>
                <c:pt idx="796">
                  <c:v>0.999</c:v>
                </c:pt>
                <c:pt idx="797">
                  <c:v>0.999</c:v>
                </c:pt>
                <c:pt idx="798">
                  <c:v>0.999</c:v>
                </c:pt>
                <c:pt idx="799">
                  <c:v>0.999</c:v>
                </c:pt>
                <c:pt idx="800">
                  <c:v>0.999</c:v>
                </c:pt>
                <c:pt idx="801">
                  <c:v>0.999</c:v>
                </c:pt>
                <c:pt idx="802">
                  <c:v>0.999</c:v>
                </c:pt>
                <c:pt idx="803">
                  <c:v>0.999</c:v>
                </c:pt>
                <c:pt idx="804">
                  <c:v>0.999</c:v>
                </c:pt>
                <c:pt idx="805">
                  <c:v>0.999</c:v>
                </c:pt>
                <c:pt idx="806">
                  <c:v>0.999</c:v>
                </c:pt>
                <c:pt idx="807">
                  <c:v>0.999</c:v>
                </c:pt>
                <c:pt idx="808">
                  <c:v>0.999</c:v>
                </c:pt>
                <c:pt idx="809">
                  <c:v>0.999</c:v>
                </c:pt>
                <c:pt idx="810">
                  <c:v>0.999</c:v>
                </c:pt>
                <c:pt idx="811">
                  <c:v>0.999</c:v>
                </c:pt>
                <c:pt idx="812">
                  <c:v>0.999</c:v>
                </c:pt>
                <c:pt idx="813">
                  <c:v>0.999</c:v>
                </c:pt>
                <c:pt idx="814">
                  <c:v>0.999</c:v>
                </c:pt>
                <c:pt idx="815">
                  <c:v>0.999</c:v>
                </c:pt>
                <c:pt idx="816">
                  <c:v>0.999</c:v>
                </c:pt>
                <c:pt idx="817">
                  <c:v>0.999</c:v>
                </c:pt>
                <c:pt idx="818">
                  <c:v>0.999</c:v>
                </c:pt>
                <c:pt idx="819">
                  <c:v>0.999</c:v>
                </c:pt>
                <c:pt idx="820">
                  <c:v>0.999</c:v>
                </c:pt>
                <c:pt idx="821">
                  <c:v>0.999</c:v>
                </c:pt>
                <c:pt idx="822">
                  <c:v>0.999</c:v>
                </c:pt>
                <c:pt idx="823">
                  <c:v>0.999</c:v>
                </c:pt>
                <c:pt idx="824">
                  <c:v>0.999</c:v>
                </c:pt>
                <c:pt idx="825">
                  <c:v>0.999</c:v>
                </c:pt>
                <c:pt idx="826">
                  <c:v>0.999</c:v>
                </c:pt>
                <c:pt idx="827">
                  <c:v>0.999</c:v>
                </c:pt>
                <c:pt idx="828">
                  <c:v>0.999</c:v>
                </c:pt>
                <c:pt idx="829">
                  <c:v>0.999</c:v>
                </c:pt>
                <c:pt idx="830">
                  <c:v>0.999</c:v>
                </c:pt>
                <c:pt idx="831">
                  <c:v>0.999</c:v>
                </c:pt>
                <c:pt idx="832">
                  <c:v>0.999</c:v>
                </c:pt>
                <c:pt idx="833">
                  <c:v>0.999</c:v>
                </c:pt>
                <c:pt idx="834">
                  <c:v>0.999</c:v>
                </c:pt>
                <c:pt idx="835">
                  <c:v>0.999</c:v>
                </c:pt>
                <c:pt idx="836">
                  <c:v>0.999</c:v>
                </c:pt>
                <c:pt idx="837">
                  <c:v>0.999</c:v>
                </c:pt>
                <c:pt idx="838">
                  <c:v>0.999</c:v>
                </c:pt>
                <c:pt idx="839">
                  <c:v>0.999</c:v>
                </c:pt>
                <c:pt idx="840">
                  <c:v>0.999</c:v>
                </c:pt>
                <c:pt idx="841">
                  <c:v>0.999</c:v>
                </c:pt>
                <c:pt idx="842">
                  <c:v>0.999</c:v>
                </c:pt>
                <c:pt idx="843">
                  <c:v>0.999</c:v>
                </c:pt>
                <c:pt idx="844">
                  <c:v>0.999</c:v>
                </c:pt>
                <c:pt idx="845">
                  <c:v>0.999</c:v>
                </c:pt>
                <c:pt idx="846">
                  <c:v>0.999</c:v>
                </c:pt>
                <c:pt idx="847">
                  <c:v>0.999</c:v>
                </c:pt>
                <c:pt idx="848">
                  <c:v>0.999</c:v>
                </c:pt>
                <c:pt idx="849">
                  <c:v>0.999</c:v>
                </c:pt>
                <c:pt idx="850">
                  <c:v>0.999</c:v>
                </c:pt>
                <c:pt idx="851">
                  <c:v>0.999</c:v>
                </c:pt>
                <c:pt idx="852">
                  <c:v>0.999</c:v>
                </c:pt>
                <c:pt idx="853">
                  <c:v>0.999</c:v>
                </c:pt>
                <c:pt idx="854">
                  <c:v>0.999</c:v>
                </c:pt>
                <c:pt idx="855">
                  <c:v>0.999</c:v>
                </c:pt>
                <c:pt idx="856">
                  <c:v>0.999</c:v>
                </c:pt>
                <c:pt idx="857">
                  <c:v>0.999</c:v>
                </c:pt>
                <c:pt idx="858">
                  <c:v>0.999</c:v>
                </c:pt>
                <c:pt idx="859">
                  <c:v>0.999</c:v>
                </c:pt>
                <c:pt idx="860">
                  <c:v>0.999</c:v>
                </c:pt>
                <c:pt idx="861">
                  <c:v>0.999</c:v>
                </c:pt>
                <c:pt idx="862">
                  <c:v>0.999</c:v>
                </c:pt>
                <c:pt idx="863">
                  <c:v>0.999</c:v>
                </c:pt>
                <c:pt idx="864">
                  <c:v>0.999</c:v>
                </c:pt>
                <c:pt idx="865">
                  <c:v>0.999</c:v>
                </c:pt>
                <c:pt idx="866">
                  <c:v>0.999</c:v>
                </c:pt>
                <c:pt idx="867">
                  <c:v>0.999</c:v>
                </c:pt>
                <c:pt idx="868">
                  <c:v>0.999</c:v>
                </c:pt>
                <c:pt idx="869">
                  <c:v>0.999</c:v>
                </c:pt>
                <c:pt idx="870">
                  <c:v>0.999</c:v>
                </c:pt>
                <c:pt idx="871">
                  <c:v>0.999</c:v>
                </c:pt>
                <c:pt idx="872">
                  <c:v>0.999</c:v>
                </c:pt>
                <c:pt idx="873">
                  <c:v>0.999</c:v>
                </c:pt>
                <c:pt idx="874">
                  <c:v>0.999</c:v>
                </c:pt>
                <c:pt idx="875">
                  <c:v>0.999</c:v>
                </c:pt>
                <c:pt idx="876">
                  <c:v>0.999</c:v>
                </c:pt>
                <c:pt idx="877">
                  <c:v>0.999</c:v>
                </c:pt>
                <c:pt idx="878">
                  <c:v>0.999</c:v>
                </c:pt>
                <c:pt idx="879">
                  <c:v>0.999</c:v>
                </c:pt>
                <c:pt idx="880">
                  <c:v>0.999</c:v>
                </c:pt>
                <c:pt idx="881">
                  <c:v>0.999</c:v>
                </c:pt>
                <c:pt idx="882">
                  <c:v>0.999</c:v>
                </c:pt>
                <c:pt idx="883">
                  <c:v>0.999</c:v>
                </c:pt>
                <c:pt idx="884">
                  <c:v>0.999</c:v>
                </c:pt>
                <c:pt idx="885">
                  <c:v>0.999</c:v>
                </c:pt>
                <c:pt idx="886">
                  <c:v>0.999</c:v>
                </c:pt>
                <c:pt idx="887">
                  <c:v>0.999</c:v>
                </c:pt>
                <c:pt idx="888">
                  <c:v>0.999</c:v>
                </c:pt>
                <c:pt idx="889">
                  <c:v>0.999</c:v>
                </c:pt>
                <c:pt idx="890">
                  <c:v>0.999</c:v>
                </c:pt>
                <c:pt idx="891">
                  <c:v>0.999</c:v>
                </c:pt>
                <c:pt idx="892">
                  <c:v>0.999</c:v>
                </c:pt>
                <c:pt idx="893">
                  <c:v>0.999</c:v>
                </c:pt>
                <c:pt idx="894">
                  <c:v>0.999</c:v>
                </c:pt>
                <c:pt idx="895">
                  <c:v>0.999</c:v>
                </c:pt>
                <c:pt idx="896">
                  <c:v>0.999</c:v>
                </c:pt>
                <c:pt idx="897">
                  <c:v>0.999</c:v>
                </c:pt>
                <c:pt idx="898">
                  <c:v>0.999</c:v>
                </c:pt>
                <c:pt idx="899">
                  <c:v>0.999</c:v>
                </c:pt>
                <c:pt idx="900">
                  <c:v>0.999</c:v>
                </c:pt>
                <c:pt idx="901">
                  <c:v>0.999</c:v>
                </c:pt>
                <c:pt idx="902">
                  <c:v>0.999</c:v>
                </c:pt>
                <c:pt idx="903">
                  <c:v>0.999</c:v>
                </c:pt>
                <c:pt idx="904">
                  <c:v>0.999</c:v>
                </c:pt>
                <c:pt idx="905">
                  <c:v>0.999</c:v>
                </c:pt>
                <c:pt idx="906">
                  <c:v>0.999</c:v>
                </c:pt>
                <c:pt idx="907">
                  <c:v>0.999</c:v>
                </c:pt>
                <c:pt idx="908">
                  <c:v>0.999</c:v>
                </c:pt>
                <c:pt idx="909">
                  <c:v>0.999</c:v>
                </c:pt>
                <c:pt idx="910">
                  <c:v>0.999</c:v>
                </c:pt>
                <c:pt idx="911">
                  <c:v>0.999</c:v>
                </c:pt>
                <c:pt idx="912">
                  <c:v>0.999</c:v>
                </c:pt>
                <c:pt idx="913">
                  <c:v>0.999</c:v>
                </c:pt>
                <c:pt idx="914">
                  <c:v>0.999</c:v>
                </c:pt>
                <c:pt idx="915">
                  <c:v>0.999</c:v>
                </c:pt>
                <c:pt idx="916">
                  <c:v>0.999</c:v>
                </c:pt>
                <c:pt idx="917">
                  <c:v>0.999</c:v>
                </c:pt>
                <c:pt idx="918">
                  <c:v>0.999</c:v>
                </c:pt>
                <c:pt idx="919">
                  <c:v>0.999</c:v>
                </c:pt>
                <c:pt idx="920">
                  <c:v>0.999</c:v>
                </c:pt>
                <c:pt idx="921">
                  <c:v>0.999</c:v>
                </c:pt>
                <c:pt idx="922">
                  <c:v>0.999</c:v>
                </c:pt>
                <c:pt idx="923">
                  <c:v>0.999</c:v>
                </c:pt>
                <c:pt idx="924">
                  <c:v>0.999</c:v>
                </c:pt>
                <c:pt idx="925">
                  <c:v>0.999</c:v>
                </c:pt>
                <c:pt idx="926">
                  <c:v>0.999</c:v>
                </c:pt>
                <c:pt idx="927">
                  <c:v>0.999</c:v>
                </c:pt>
                <c:pt idx="928">
                  <c:v>0.999</c:v>
                </c:pt>
                <c:pt idx="929">
                  <c:v>0.999</c:v>
                </c:pt>
                <c:pt idx="930">
                  <c:v>0.999</c:v>
                </c:pt>
                <c:pt idx="931">
                  <c:v>0.999</c:v>
                </c:pt>
                <c:pt idx="932">
                  <c:v>0.999</c:v>
                </c:pt>
                <c:pt idx="933">
                  <c:v>0.999</c:v>
                </c:pt>
                <c:pt idx="934">
                  <c:v>0.999</c:v>
                </c:pt>
                <c:pt idx="935">
                  <c:v>0.999</c:v>
                </c:pt>
                <c:pt idx="936">
                  <c:v>0.999</c:v>
                </c:pt>
                <c:pt idx="937">
                  <c:v>0.999</c:v>
                </c:pt>
                <c:pt idx="938">
                  <c:v>0.999</c:v>
                </c:pt>
                <c:pt idx="939">
                  <c:v>0.999</c:v>
                </c:pt>
                <c:pt idx="940">
                  <c:v>0.999</c:v>
                </c:pt>
                <c:pt idx="941">
                  <c:v>0.999</c:v>
                </c:pt>
                <c:pt idx="942">
                  <c:v>0.999</c:v>
                </c:pt>
                <c:pt idx="943">
                  <c:v>0.999</c:v>
                </c:pt>
                <c:pt idx="944">
                  <c:v>0.999</c:v>
                </c:pt>
                <c:pt idx="945">
                  <c:v>0.999</c:v>
                </c:pt>
                <c:pt idx="946">
                  <c:v>0.999</c:v>
                </c:pt>
                <c:pt idx="947">
                  <c:v>0.999</c:v>
                </c:pt>
                <c:pt idx="948">
                  <c:v>0.999</c:v>
                </c:pt>
                <c:pt idx="949">
                  <c:v>0.999</c:v>
                </c:pt>
                <c:pt idx="950">
                  <c:v>0.999</c:v>
                </c:pt>
                <c:pt idx="951">
                  <c:v>0.999</c:v>
                </c:pt>
                <c:pt idx="952">
                  <c:v>0.999</c:v>
                </c:pt>
                <c:pt idx="953">
                  <c:v>0.999</c:v>
                </c:pt>
                <c:pt idx="954">
                  <c:v>0.999</c:v>
                </c:pt>
                <c:pt idx="955">
                  <c:v>0.999</c:v>
                </c:pt>
                <c:pt idx="956">
                  <c:v>0.999</c:v>
                </c:pt>
                <c:pt idx="957">
                  <c:v>0.999</c:v>
                </c:pt>
                <c:pt idx="958">
                  <c:v>0.999</c:v>
                </c:pt>
                <c:pt idx="959">
                  <c:v>0.999</c:v>
                </c:pt>
                <c:pt idx="960">
                  <c:v>0.999</c:v>
                </c:pt>
                <c:pt idx="961">
                  <c:v>0.999</c:v>
                </c:pt>
                <c:pt idx="962">
                  <c:v>0.999</c:v>
                </c:pt>
                <c:pt idx="963">
                  <c:v>0.999</c:v>
                </c:pt>
                <c:pt idx="964">
                  <c:v>0.999</c:v>
                </c:pt>
                <c:pt idx="965">
                  <c:v>0.999</c:v>
                </c:pt>
                <c:pt idx="966">
                  <c:v>0.999</c:v>
                </c:pt>
                <c:pt idx="967">
                  <c:v>0.999</c:v>
                </c:pt>
                <c:pt idx="968">
                  <c:v>0.999</c:v>
                </c:pt>
                <c:pt idx="969">
                  <c:v>0.999</c:v>
                </c:pt>
                <c:pt idx="970">
                  <c:v>0.999</c:v>
                </c:pt>
                <c:pt idx="971">
                  <c:v>0.999</c:v>
                </c:pt>
                <c:pt idx="972">
                  <c:v>0.999</c:v>
                </c:pt>
                <c:pt idx="973">
                  <c:v>0.999</c:v>
                </c:pt>
                <c:pt idx="974">
                  <c:v>0.999</c:v>
                </c:pt>
                <c:pt idx="975">
                  <c:v>0.999</c:v>
                </c:pt>
                <c:pt idx="976">
                  <c:v>0.999</c:v>
                </c:pt>
                <c:pt idx="977">
                  <c:v>0.999</c:v>
                </c:pt>
                <c:pt idx="978">
                  <c:v>0.999</c:v>
                </c:pt>
                <c:pt idx="979">
                  <c:v>0.999</c:v>
                </c:pt>
                <c:pt idx="980">
                  <c:v>0.999</c:v>
                </c:pt>
                <c:pt idx="981">
                  <c:v>0.999</c:v>
                </c:pt>
                <c:pt idx="982">
                  <c:v>0.999</c:v>
                </c:pt>
                <c:pt idx="983">
                  <c:v>0.999</c:v>
                </c:pt>
                <c:pt idx="984">
                  <c:v>0.999</c:v>
                </c:pt>
                <c:pt idx="985">
                  <c:v>0.999</c:v>
                </c:pt>
                <c:pt idx="986">
                  <c:v>0.999</c:v>
                </c:pt>
                <c:pt idx="987">
                  <c:v>0.999</c:v>
                </c:pt>
                <c:pt idx="988">
                  <c:v>0.999</c:v>
                </c:pt>
                <c:pt idx="989">
                  <c:v>0.999</c:v>
                </c:pt>
                <c:pt idx="990">
                  <c:v>0.999</c:v>
                </c:pt>
                <c:pt idx="991">
                  <c:v>0.99800299600499431</c:v>
                </c:pt>
                <c:pt idx="992">
                  <c:v>0.9960119680798083</c:v>
                </c:pt>
                <c:pt idx="993">
                  <c:v>0.99402689240354714</c:v>
                </c:pt>
                <c:pt idx="994">
                  <c:v>0.99204774527388473</c:v>
                </c:pt>
                <c:pt idx="995">
                  <c:v>0.99007450310635814</c:v>
                </c:pt>
                <c:pt idx="996">
                  <c:v>0.98810714243366848</c:v>
                </c:pt>
                <c:pt idx="997">
                  <c:v>0.98614563990497506</c:v>
                </c:pt>
                <c:pt idx="998">
                  <c:v>0.98418997228521055</c:v>
                </c:pt>
                <c:pt idx="999">
                  <c:v>0.98224011645438802</c:v>
                </c:pt>
                <c:pt idx="1000">
                  <c:v>0.98029604940692072</c:v>
                </c:pt>
                <c:pt idx="1001">
                  <c:v>0.97835774825094068</c:v>
                </c:pt>
                <c:pt idx="1002">
                  <c:v>0.9764251902076273</c:v>
                </c:pt>
                <c:pt idx="1003">
                  <c:v>0.97449835261053497</c:v>
                </c:pt>
                <c:pt idx="1004">
                  <c:v>0.97257721290493204</c:v>
                </c:pt>
                <c:pt idx="1005">
                  <c:v>0.97066174864714005</c:v>
                </c:pt>
                <c:pt idx="1006">
                  <c:v>0.96875193750387456</c:v>
                </c:pt>
                <c:pt idx="1007">
                  <c:v>0.96684775725160033</c:v>
                </c:pt>
                <c:pt idx="1008">
                  <c:v>0.96494918577587685</c:v>
                </c:pt>
                <c:pt idx="1009">
                  <c:v>0.96305620107072565</c:v>
                </c:pt>
                <c:pt idx="1010">
                  <c:v>0.96116878123798555</c:v>
                </c:pt>
                <c:pt idx="1011">
                  <c:v>0.95928690448668108</c:v>
                </c:pt>
                <c:pt idx="1012">
                  <c:v>0.95741054913239498</c:v>
                </c:pt>
                <c:pt idx="1013">
                  <c:v>0.95553969359664181</c:v>
                </c:pt>
                <c:pt idx="1014">
                  <c:v>0.95367431640625044</c:v>
                </c:pt>
                <c:pt idx="1015">
                  <c:v>0.95181439619274211</c:v>
                </c:pt>
                <c:pt idx="1016">
                  <c:v>0.94995991169172667</c:v>
                </c:pt>
                <c:pt idx="1017">
                  <c:v>0.94811084174228677</c:v>
                </c:pt>
                <c:pt idx="1018">
                  <c:v>0.94626716528637833</c:v>
                </c:pt>
                <c:pt idx="1019">
                  <c:v>0.9444288613682319</c:v>
                </c:pt>
                <c:pt idx="1020">
                  <c:v>0.94259590913375424</c:v>
                </c:pt>
                <c:pt idx="1021">
                  <c:v>0.94076828782993938</c:v>
                </c:pt>
                <c:pt idx="1022">
                  <c:v>0.9389459768042786</c:v>
                </c:pt>
                <c:pt idx="1023">
                  <c:v>0.93712895550418052</c:v>
                </c:pt>
                <c:pt idx="1024">
                  <c:v>0.93531720347638703</c:v>
                </c:pt>
                <c:pt idx="1025">
                  <c:v>0.93351070036640282</c:v>
                </c:pt>
                <c:pt idx="1026">
                  <c:v>0.93170942591792028</c:v>
                </c:pt>
                <c:pt idx="1027">
                  <c:v>0.92991335997225122</c:v>
                </c:pt>
                <c:pt idx="1028">
                  <c:v>0.92812248246776607</c:v>
                </c:pt>
                <c:pt idx="1029">
                  <c:v>0.92633677343933085</c:v>
                </c:pt>
                <c:pt idx="1030">
                  <c:v>0.92455621301775193</c:v>
                </c:pt>
                <c:pt idx="1031">
                  <c:v>0.92278078142922126</c:v>
                </c:pt>
                <c:pt idx="1032">
                  <c:v>0.92101045899477219</c:v>
                </c:pt>
                <c:pt idx="1033">
                  <c:v>0.91924522612972892</c:v>
                </c:pt>
                <c:pt idx="1034">
                  <c:v>0.91748506334316871</c:v>
                </c:pt>
                <c:pt idx="1035">
                  <c:v>0.91572995123738021</c:v>
                </c:pt>
                <c:pt idx="1036">
                  <c:v>0.91397987050733209</c:v>
                </c:pt>
                <c:pt idx="1037">
                  <c:v>0.91223480194014117</c:v>
                </c:pt>
                <c:pt idx="1038">
                  <c:v>0.91049472641454499</c:v>
                </c:pt>
                <c:pt idx="1039">
                  <c:v>0.90875962490037743</c:v>
                </c:pt>
                <c:pt idx="1040">
                  <c:v>0.90702947845805004</c:v>
                </c:pt>
                <c:pt idx="1041">
                  <c:v>0.90530426823803367</c:v>
                </c:pt>
                <c:pt idx="1042">
                  <c:v>0.90358397548034497</c:v>
                </c:pt>
                <c:pt idx="1043">
                  <c:v>0.90186858151403915</c:v>
                </c:pt>
                <c:pt idx="1044">
                  <c:v>0.90015806775669827</c:v>
                </c:pt>
                <c:pt idx="1045">
                  <c:v>0.89845241571393231</c:v>
                </c:pt>
                <c:pt idx="1046">
                  <c:v>0.89675160697887923</c:v>
                </c:pt>
                <c:pt idx="1047">
                  <c:v>0.89505562323170595</c:v>
                </c:pt>
                <c:pt idx="1048">
                  <c:v>0.89336444623911437</c:v>
                </c:pt>
                <c:pt idx="1049">
                  <c:v>0.89167805785385601</c:v>
                </c:pt>
                <c:pt idx="1050">
                  <c:v>0.88999644001424016</c:v>
                </c:pt>
                <c:pt idx="1051">
                  <c:v>0.8883195747436532</c:v>
                </c:pt>
                <c:pt idx="1052">
                  <c:v>0.88664744415007757</c:v>
                </c:pt>
                <c:pt idx="1053">
                  <c:v>0.88498003042561346</c:v>
                </c:pt>
                <c:pt idx="1054">
                  <c:v>0.88331731584600615</c:v>
                </c:pt>
                <c:pt idx="1055">
                  <c:v>0.88165928277017325</c:v>
                </c:pt>
                <c:pt idx="1056">
                  <c:v>0.88000591363973968</c:v>
                </c:pt>
                <c:pt idx="1057">
                  <c:v>0.8783571909785689</c:v>
                </c:pt>
                <c:pt idx="1058">
                  <c:v>0.8767130973923043</c:v>
                </c:pt>
                <c:pt idx="1059">
                  <c:v>0.87507361556790941</c:v>
                </c:pt>
                <c:pt idx="1060">
                  <c:v>0.87343872827321123</c:v>
                </c:pt>
                <c:pt idx="1061">
                  <c:v>0.87180841835644951</c:v>
                </c:pt>
                <c:pt idx="1062">
                  <c:v>0.87018266874582295</c:v>
                </c:pt>
                <c:pt idx="1063">
                  <c:v>0.86856146244904819</c:v>
                </c:pt>
                <c:pt idx="1064">
                  <c:v>0.86694478255290996</c:v>
                </c:pt>
                <c:pt idx="1065">
                  <c:v>0.86533261222282321</c:v>
                </c:pt>
                <c:pt idx="1066">
                  <c:v>0.86372493470239498</c:v>
                </c:pt>
                <c:pt idx="1067">
                  <c:v>0.86212173331298758</c:v>
                </c:pt>
                <c:pt idx="1068">
                  <c:v>0.86052299145328603</c:v>
                </c:pt>
                <c:pt idx="1069">
                  <c:v>0.85892869259886906</c:v>
                </c:pt>
                <c:pt idx="1070">
                  <c:v>0.85733882030178354</c:v>
                </c:pt>
                <c:pt idx="1071">
                  <c:v>0.85575335819011578</c:v>
                </c:pt>
                <c:pt idx="1072">
                  <c:v>0.85417228996757522</c:v>
                </c:pt>
                <c:pt idx="1073">
                  <c:v>0.85259559941307328</c:v>
                </c:pt>
                <c:pt idx="1074">
                  <c:v>0.85102327038030523</c:v>
                </c:pt>
                <c:pt idx="1075">
                  <c:v>0.84945528679734128</c:v>
                </c:pt>
                <c:pt idx="1076">
                  <c:v>0.84789163266621193</c:v>
                </c:pt>
                <c:pt idx="1077">
                  <c:v>0.84633229206250338</c:v>
                </c:pt>
                <c:pt idx="1078">
                  <c:v>0.84477724913494767</c:v>
                </c:pt>
                <c:pt idx="1079">
                  <c:v>0.84322648810502521</c:v>
                </c:pt>
                <c:pt idx="1080">
                  <c:v>0.84167999326656029</c:v>
                </c:pt>
                <c:pt idx="1081">
                  <c:v>0.84013774898532401</c:v>
                </c:pt>
                <c:pt idx="1082">
                  <c:v>0.83859973969864032</c:v>
                </c:pt>
                <c:pt idx="1083">
                  <c:v>0.83706594991499572</c:v>
                </c:pt>
                <c:pt idx="1084">
                  <c:v>0.83553636421364341</c:v>
                </c:pt>
                <c:pt idx="1085">
                  <c:v>0.83401096724421975</c:v>
                </c:pt>
                <c:pt idx="1086">
                  <c:v>0.83248974372635698</c:v>
                </c:pt>
                <c:pt idx="1087">
                  <c:v>0.83097267844930556</c:v>
                </c:pt>
                <c:pt idx="1088">
                  <c:v>0.829459756271545</c:v>
                </c:pt>
                <c:pt idx="1089">
                  <c:v>0.82795096212041575</c:v>
                </c:pt>
                <c:pt idx="1090">
                  <c:v>0.82644628099173512</c:v>
                </c:pt>
                <c:pt idx="1091">
                  <c:v>0.82494569794943273</c:v>
                </c:pt>
                <c:pt idx="1092">
                  <c:v>0.82344919812517103</c:v>
                </c:pt>
                <c:pt idx="1093">
                  <c:v>0.82195676671798446</c:v>
                </c:pt>
                <c:pt idx="1094">
                  <c:v>0.82046838899390917</c:v>
                </c:pt>
                <c:pt idx="1095">
                  <c:v>0.81898405028562038</c:v>
                </c:pt>
                <c:pt idx="1096">
                  <c:v>0.81750373599207304</c:v>
                </c:pt>
                <c:pt idx="1097">
                  <c:v>0.81602743157813995</c:v>
                </c:pt>
                <c:pt idx="1098">
                  <c:v>0.81455512257425489</c:v>
                </c:pt>
                <c:pt idx="1099">
                  <c:v>0.81308679457606103</c:v>
                </c:pt>
                <c:pt idx="1100">
                  <c:v>0.81162243324405514</c:v>
                </c:pt>
                <c:pt idx="1101">
                  <c:v>0.81016202430324058</c:v>
                </c:pt>
                <c:pt idx="1102">
                  <c:v>0.80870555354277707</c:v>
                </c:pt>
                <c:pt idx="1103">
                  <c:v>0.80725300681563739</c:v>
                </c:pt>
                <c:pt idx="1104">
                  <c:v>0.80580437003825944</c:v>
                </c:pt>
                <c:pt idx="1105">
                  <c:v>0.8043596291902112</c:v>
                </c:pt>
                <c:pt idx="1106">
                  <c:v>0.80291877031384495</c:v>
                </c:pt>
                <c:pt idx="1107">
                  <c:v>0.80148177951396526</c:v>
                </c:pt>
                <c:pt idx="1108">
                  <c:v>0.80004864295749223</c:v>
                </c:pt>
                <c:pt idx="1109">
                  <c:v>0.79861934687312597</c:v>
                </c:pt>
                <c:pt idx="1110">
                  <c:v>0.79719387755102089</c:v>
                </c:pt>
                <c:pt idx="1111">
                  <c:v>0.79577222134245207</c:v>
                </c:pt>
                <c:pt idx="1112">
                  <c:v>0.79435436465949183</c:v>
                </c:pt>
                <c:pt idx="1113">
                  <c:v>0.79294029397468435</c:v>
                </c:pt>
                <c:pt idx="1114">
                  <c:v>0.79152999582072148</c:v>
                </c:pt>
                <c:pt idx="1115">
                  <c:v>0.79012345679012375</c:v>
                </c:pt>
                <c:pt idx="1116">
                  <c:v>0.78872066353491954</c:v>
                </c:pt>
                <c:pt idx="1117">
                  <c:v>0.78732160276633345</c:v>
                </c:pt>
                <c:pt idx="1118">
                  <c:v>0.78592626125446419</c:v>
                </c:pt>
                <c:pt idx="1119">
                  <c:v>0.78453462582797806</c:v>
                </c:pt>
                <c:pt idx="1120">
                  <c:v>0.783146683373796</c:v>
                </c:pt>
                <c:pt idx="1121">
                  <c:v>0.78176242083678249</c:v>
                </c:pt>
                <c:pt idx="1122">
                  <c:v>0.78038182521944299</c:v>
                </c:pt>
                <c:pt idx="1123">
                  <c:v>0.77900488358161557</c:v>
                </c:pt>
                <c:pt idx="1124">
                  <c:v>0.77763158304016644</c:v>
                </c:pt>
                <c:pt idx="1125">
                  <c:v>0.77626191076869355</c:v>
                </c:pt>
                <c:pt idx="1126">
                  <c:v>0.77489585399722283</c:v>
                </c:pt>
                <c:pt idx="1127">
                  <c:v>0.77353340001191251</c:v>
                </c:pt>
                <c:pt idx="1128">
                  <c:v>0.77217453615475606</c:v>
                </c:pt>
                <c:pt idx="1129">
                  <c:v>0.77081924982328975</c:v>
                </c:pt>
                <c:pt idx="1130">
                  <c:v>0.76946752847029809</c:v>
                </c:pt>
                <c:pt idx="1131">
                  <c:v>0.76811935960352762</c:v>
                </c:pt>
                <c:pt idx="1132">
                  <c:v>0.76677473078539227</c:v>
                </c:pt>
                <c:pt idx="1133">
                  <c:v>0.76543362963269113</c:v>
                </c:pt>
                <c:pt idx="1134">
                  <c:v>0.76409604381632346</c:v>
                </c:pt>
                <c:pt idx="1135">
                  <c:v>0.76276196106100225</c:v>
                </c:pt>
                <c:pt idx="1136">
                  <c:v>0.76143136914497311</c:v>
                </c:pt>
                <c:pt idx="1137">
                  <c:v>0.76010425589973929</c:v>
                </c:pt>
                <c:pt idx="1138">
                  <c:v>0.75878060920977564</c:v>
                </c:pt>
                <c:pt idx="1139">
                  <c:v>0.75746041701225775</c:v>
                </c:pt>
                <c:pt idx="1140">
                  <c:v>0.75614366729678673</c:v>
                </c:pt>
                <c:pt idx="1141">
                  <c:v>0.7548303481051114</c:v>
                </c:pt>
                <c:pt idx="1142">
                  <c:v>0.75352044753086389</c:v>
                </c:pt>
                <c:pt idx="1143">
                  <c:v>0.75221395371928468</c:v>
                </c:pt>
                <c:pt idx="1144">
                  <c:v>0.75091085486695364</c:v>
                </c:pt>
                <c:pt idx="1145">
                  <c:v>0.74961113922152856</c:v>
                </c:pt>
                <c:pt idx="1146">
                  <c:v>0.74831479508147636</c:v>
                </c:pt>
                <c:pt idx="1147">
                  <c:v>0.74702181079580998</c:v>
                </c:pt>
                <c:pt idx="1148">
                  <c:v>0.74573217476382692</c:v>
                </c:pt>
                <c:pt idx="1149">
                  <c:v>0.7444458754348493</c:v>
                </c:pt>
                <c:pt idx="1150">
                  <c:v>0.74316290130796714</c:v>
                </c:pt>
                <c:pt idx="1151">
                  <c:v>0.74188324093177582</c:v>
                </c:pt>
                <c:pt idx="1152">
                  <c:v>0.74060688290412691</c:v>
                </c:pt>
                <c:pt idx="1153">
                  <c:v>0.73933381587187019</c:v>
                </c:pt>
                <c:pt idx="1154">
                  <c:v>0.73806402853060316</c:v>
                </c:pt>
                <c:pt idx="1155">
                  <c:v>0.73679750962441715</c:v>
                </c:pt>
                <c:pt idx="1156">
                  <c:v>0.7355342479456527</c:v>
                </c:pt>
                <c:pt idx="1157">
                  <c:v>0.73427423233464717</c:v>
                </c:pt>
                <c:pt idx="1158">
                  <c:v>0.73301745167948951</c:v>
                </c:pt>
                <c:pt idx="1159">
                  <c:v>0.73176389491577787</c:v>
                </c:pt>
                <c:pt idx="1160">
                  <c:v>0.73051355102637128</c:v>
                </c:pt>
                <c:pt idx="1161">
                  <c:v>0.72926640904115303</c:v>
                </c:pt>
                <c:pt idx="1162">
                  <c:v>0.72802245803678556</c:v>
                </c:pt>
                <c:pt idx="1163">
                  <c:v>0.72678168713647251</c:v>
                </c:pt>
                <c:pt idx="1164">
                  <c:v>0.7255440855097236</c:v>
                </c:pt>
                <c:pt idx="1165">
                  <c:v>0.72430964237211415</c:v>
                </c:pt>
                <c:pt idx="1166">
                  <c:v>0.72307834698505213</c:v>
                </c:pt>
                <c:pt idx="1167">
                  <c:v>0.72185018865554695</c:v>
                </c:pt>
                <c:pt idx="1168">
                  <c:v>0.72062515673597183</c:v>
                </c:pt>
                <c:pt idx="1169">
                  <c:v>0.71940324062383743</c:v>
                </c:pt>
                <c:pt idx="1170">
                  <c:v>0.71818442976156238</c:v>
                </c:pt>
                <c:pt idx="1171">
                  <c:v>0.71696871363624282</c:v>
                </c:pt>
                <c:pt idx="1172">
                  <c:v>0.71575608177942696</c:v>
                </c:pt>
                <c:pt idx="1173">
                  <c:v>0.71454652376688921</c:v>
                </c:pt>
                <c:pt idx="1174">
                  <c:v>0.71334002921840733</c:v>
                </c:pt>
                <c:pt idx="1175">
                  <c:v>0.7121365877975393</c:v>
                </c:pt>
                <c:pt idx="1176">
                  <c:v>0.710936189211401</c:v>
                </c:pt>
                <c:pt idx="1177">
                  <c:v>0.70973882321044712</c:v>
                </c:pt>
                <c:pt idx="1178">
                  <c:v>0.7085444795882504</c:v>
                </c:pt>
                <c:pt idx="1179">
                  <c:v>0.70735314818128903</c:v>
                </c:pt>
                <c:pt idx="1180">
                  <c:v>0.70616481886872373</c:v>
                </c:pt>
                <c:pt idx="1181">
                  <c:v>0.70497948157218859</c:v>
                </c:pt>
                <c:pt idx="1182">
                  <c:v>0.70379712625557422</c:v>
                </c:pt>
                <c:pt idx="1183">
                  <c:v>0.70261774292481505</c:v>
                </c:pt>
                <c:pt idx="1184">
                  <c:v>0.70144132162768069</c:v>
                </c:pt>
                <c:pt idx="1185">
                  <c:v>0.70026785245356349</c:v>
                </c:pt>
                <c:pt idx="1186">
                  <c:v>0.69909732553327131</c:v>
                </c:pt>
                <c:pt idx="1187">
                  <c:v>0.69792973103881928</c:v>
                </c:pt>
                <c:pt idx="1188">
                  <c:v>0.69676505918322429</c:v>
                </c:pt>
                <c:pt idx="1189">
                  <c:v>0.69560330022029737</c:v>
                </c:pt>
                <c:pt idx="1190">
                  <c:v>0.69444444444444431</c:v>
                </c:pt>
                <c:pt idx="1191">
                  <c:v>0.69328848219045902</c:v>
                </c:pt>
                <c:pt idx="1192">
                  <c:v>0.69213540383332284</c:v>
                </c:pt>
                <c:pt idx="1193">
                  <c:v>0.69098519978800566</c:v>
                </c:pt>
                <c:pt idx="1194">
                  <c:v>0.68983786050926621</c:v>
                </c:pt>
                <c:pt idx="1195">
                  <c:v>0.68869337649145113</c:v>
                </c:pt>
                <c:pt idx="1196">
                  <c:v>0.68755173826830474</c:v>
                </c:pt>
                <c:pt idx="1197">
                  <c:v>0.68641293641276502</c:v>
                </c:pt>
                <c:pt idx="1198">
                  <c:v>0.68527696153677464</c:v>
                </c:pt>
                <c:pt idx="1199">
                  <c:v>0.68414380429108657</c:v>
                </c:pt>
                <c:pt idx="1200">
                  <c:v>0.68301345536507074</c:v>
                </c:pt>
                <c:pt idx="1201">
                  <c:v>0.68188590548652239</c:v>
                </c:pt>
                <c:pt idx="1202">
                  <c:v>0.68076114542147315</c:v>
                </c:pt>
                <c:pt idx="1203">
                  <c:v>0.67963916597400065</c:v>
                </c:pt>
                <c:pt idx="1204">
                  <c:v>0.67851995798604436</c:v>
                </c:pt>
                <c:pt idx="1205">
                  <c:v>0.67740351233721108</c:v>
                </c:pt>
                <c:pt idx="1206">
                  <c:v>0.67628981994459825</c:v>
                </c:pt>
                <c:pt idx="1207">
                  <c:v>0.67517887176260161</c:v>
                </c:pt>
                <c:pt idx="1208">
                  <c:v>0.67407065878273598</c:v>
                </c:pt>
                <c:pt idx="1209">
                  <c:v>0.67296517203345152</c:v>
                </c:pt>
                <c:pt idx="1210">
                  <c:v>0.67186240257995178</c:v>
                </c:pt>
                <c:pt idx="1211">
                  <c:v>0.67076234152401215</c:v>
                </c:pt>
                <c:pt idx="1212">
                  <c:v>0.66966498000380348</c:v>
                </c:pt>
                <c:pt idx="1213">
                  <c:v>0.66857030919371074</c:v>
                </c:pt>
                <c:pt idx="1214">
                  <c:v>0.66747832030415644</c:v>
                </c:pt>
                <c:pt idx="1215">
                  <c:v>0.66638900458142414</c:v>
                </c:pt>
                <c:pt idx="1216">
                  <c:v>0.66530235330748388</c:v>
                </c:pt>
                <c:pt idx="1217">
                  <c:v>0.66421835779981653</c:v>
                </c:pt>
                <c:pt idx="1218">
                  <c:v>0.66313700941124065</c:v>
                </c:pt>
                <c:pt idx="1219">
                  <c:v>0.66205829952973994</c:v>
                </c:pt>
                <c:pt idx="1220">
                  <c:v>0.66098221957829295</c:v>
                </c:pt>
                <c:pt idx="1221">
                  <c:v>0.65990876101470186</c:v>
                </c:pt>
                <c:pt idx="1222">
                  <c:v>0.65883791533142189</c:v>
                </c:pt>
                <c:pt idx="1223">
                  <c:v>0.65776967405539333</c:v>
                </c:pt>
                <c:pt idx="1224">
                  <c:v>0.6567040287478757</c:v>
                </c:pt>
                <c:pt idx="1225">
                  <c:v>0.65564097100427798</c:v>
                </c:pt>
                <c:pt idx="1226">
                  <c:v>0.65458049245399585</c:v>
                </c:pt>
                <c:pt idx="1227">
                  <c:v>0.65352258476024572</c:v>
                </c:pt>
                <c:pt idx="1228">
                  <c:v>0.65246723961989883</c:v>
                </c:pt>
                <c:pt idx="1229">
                  <c:v>0.651414448763322</c:v>
                </c:pt>
                <c:pt idx="1230">
                  <c:v>0.65036420395421413</c:v>
                </c:pt>
                <c:pt idx="1231">
                  <c:v>0.64931649698944427</c:v>
                </c:pt>
                <c:pt idx="1232">
                  <c:v>0.64827131969889074</c:v>
                </c:pt>
                <c:pt idx="1233">
                  <c:v>0.64722866394528555</c:v>
                </c:pt>
                <c:pt idx="1234">
                  <c:v>0.64618852162405294</c:v>
                </c:pt>
                <c:pt idx="1235">
                  <c:v>0.64515088466315074</c:v>
                </c:pt>
                <c:pt idx="1236">
                  <c:v>0.6441157450229178</c:v>
                </c:pt>
                <c:pt idx="1237">
                  <c:v>0.64308309469591451</c:v>
                </c:pt>
                <c:pt idx="1238">
                  <c:v>0.64205292570677197</c:v>
                </c:pt>
                <c:pt idx="1239">
                  <c:v>0.64102523011203205</c:v>
                </c:pt>
                <c:pt idx="1240">
                  <c:v>0.63999999999999979</c:v>
                </c:pt>
                <c:pt idx="1241">
                  <c:v>0.63897722749058938</c:v>
                </c:pt>
                <c:pt idx="1242">
                  <c:v>0.63795690473517142</c:v>
                </c:pt>
                <c:pt idx="1243">
                  <c:v>0.63693902391642332</c:v>
                </c:pt>
                <c:pt idx="1244">
                  <c:v>0.6359235772481806</c:v>
                </c:pt>
                <c:pt idx="1245">
                  <c:v>0.63491055697528609</c:v>
                </c:pt>
                <c:pt idx="1246">
                  <c:v>0.63389995537344312</c:v>
                </c:pt>
                <c:pt idx="1247">
                  <c:v>0.63289176474906794</c:v>
                </c:pt>
                <c:pt idx="1248">
                  <c:v>0.63188597743914299</c:v>
                </c:pt>
                <c:pt idx="1249">
                  <c:v>0.63088258581107193</c:v>
                </c:pt>
                <c:pt idx="1250">
                  <c:v>0.62988158226253455</c:v>
                </c:pt>
                <c:pt idx="1251">
                  <c:v>0.62888295922134207</c:v>
                </c:pt>
                <c:pt idx="1252">
                  <c:v>0.62788670914529532</c:v>
                </c:pt>
                <c:pt idx="1253">
                  <c:v>0.62689282452204143</c:v>
                </c:pt>
                <c:pt idx="1254">
                  <c:v>0.62590129786893134</c:v>
                </c:pt>
                <c:pt idx="1255">
                  <c:v>0.62491212173288135</c:v>
                </c:pt>
                <c:pt idx="1256">
                  <c:v>0.62392528869023112</c:v>
                </c:pt>
                <c:pt idx="1257">
                  <c:v>0.62294079134660507</c:v>
                </c:pt>
                <c:pt idx="1258">
                  <c:v>0.6219586223367729</c:v>
                </c:pt>
                <c:pt idx="1259">
                  <c:v>0.62097877432451509</c:v>
                </c:pt>
                <c:pt idx="1260">
                  <c:v>0.62000124000248014</c:v>
                </c:pt>
                <c:pt idx="1261">
                  <c:v>0.61902601209205432</c:v>
                </c:pt>
                <c:pt idx="1262">
                  <c:v>0.61805308334322218</c:v>
                </c:pt>
                <c:pt idx="1263">
                  <c:v>0.61708244653443434</c:v>
                </c:pt>
                <c:pt idx="1264">
                  <c:v>0.61611409447247079</c:v>
                </c:pt>
                <c:pt idx="1265">
                  <c:v>0.61514801999231061</c:v>
                </c:pt>
                <c:pt idx="1266">
                  <c:v>0.61418421595699724</c:v>
                </c:pt>
                <c:pt idx="1267">
                  <c:v>0.61322267525750729</c:v>
                </c:pt>
                <c:pt idx="1268">
                  <c:v>0.61226339081262071</c:v>
                </c:pt>
                <c:pt idx="1269">
                  <c:v>0.61130635556878687</c:v>
                </c:pt>
                <c:pt idx="1270">
                  <c:v>0.6103515625</c:v>
                </c:pt>
                <c:pt idx="1271">
                  <c:v>0.60939900460766605</c:v>
                </c:pt>
                <c:pt idx="1272">
                  <c:v>0.60844867492047539</c:v>
                </c:pt>
                <c:pt idx="1273">
                  <c:v>0.60750056649427808</c:v>
                </c:pt>
                <c:pt idx="1274">
                  <c:v>0.60655467241195271</c:v>
                </c:pt>
                <c:pt idx="1275">
                  <c:v>0.6056109857832821</c:v>
                </c:pt>
                <c:pt idx="1276">
                  <c:v>0.60466949974482964</c:v>
                </c:pt>
                <c:pt idx="1277">
                  <c:v>0.60373020745981132</c:v>
                </c:pt>
                <c:pt idx="1278">
                  <c:v>0.60279310211797388</c:v>
                </c:pt>
                <c:pt idx="1279">
                  <c:v>0.6018581769354705</c:v>
                </c:pt>
                <c:pt idx="1280">
                  <c:v>0.60092542515473812</c:v>
                </c:pt>
                <c:pt idx="1281">
                  <c:v>0.59999484004437553</c:v>
                </c:pt>
                <c:pt idx="1282">
                  <c:v>0.59906641489902146</c:v>
                </c:pt>
                <c:pt idx="1283">
                  <c:v>0.59814014303923346</c:v>
                </c:pt>
                <c:pt idx="1284">
                  <c:v>0.59721601781137046</c:v>
                </c:pt>
                <c:pt idx="1285">
                  <c:v>0.59629403258746883</c:v>
                </c:pt>
                <c:pt idx="1286">
                  <c:v>0.59537418076512727</c:v>
                </c:pt>
                <c:pt idx="1287">
                  <c:v>0.5944564557673867</c:v>
                </c:pt>
                <c:pt idx="1288">
                  <c:v>0.59354085104261389</c:v>
                </c:pt>
                <c:pt idx="1289">
                  <c:v>0.59262736006438288</c:v>
                </c:pt>
                <c:pt idx="1290">
                  <c:v>0.59171597633136108</c:v>
                </c:pt>
                <c:pt idx="1291">
                  <c:v>0.59080669336719083</c:v>
                </c:pt>
                <c:pt idx="1292">
                  <c:v>0.58989950472037567</c:v>
                </c:pt>
                <c:pt idx="1293">
                  <c:v>0.5889944039641678</c:v>
                </c:pt>
                <c:pt idx="1294">
                  <c:v>0.58809138469645061</c:v>
                </c:pt>
                <c:pt idx="1295">
                  <c:v>0.58719044053962788</c:v>
                </c:pt>
                <c:pt idx="1296">
                  <c:v>0.58629156514051062</c:v>
                </c:pt>
                <c:pt idx="1297">
                  <c:v>0.58539475217020454</c:v>
                </c:pt>
                <c:pt idx="1298">
                  <c:v>0.58449999532399999</c:v>
                </c:pt>
                <c:pt idx="1299">
                  <c:v>0.58360728832125963</c:v>
                </c:pt>
                <c:pt idx="1300">
                  <c:v>0.58271662490530862</c:v>
                </c:pt>
                <c:pt idx="1301">
                  <c:v>0.58182799884332581</c:v>
                </c:pt>
                <c:pt idx="1302">
                  <c:v>0.58094140392623428</c:v>
                </c:pt>
                <c:pt idx="1303">
                  <c:v>0.58005683396859209</c:v>
                </c:pt>
                <c:pt idx="1304">
                  <c:v>0.57917428280848571</c:v>
                </c:pt>
                <c:pt idx="1305">
                  <c:v>0.57829374430742064</c:v>
                </c:pt>
                <c:pt idx="1306">
                  <c:v>0.57741521235021831</c:v>
                </c:pt>
                <c:pt idx="1307">
                  <c:v>0.57653868084490567</c:v>
                </c:pt>
                <c:pt idx="1308">
                  <c:v>0.57566414372261254</c:v>
                </c:pt>
                <c:pt idx="1309">
                  <c:v>0.57479159493746568</c:v>
                </c:pt>
                <c:pt idx="1310">
                  <c:v>0.57392102846648307</c:v>
                </c:pt>
                <c:pt idx="1311">
                  <c:v>0.57305243830947217</c:v>
                </c:pt>
                <c:pt idx="1312">
                  <c:v>0.57218581848892591</c:v>
                </c:pt>
                <c:pt idx="1313">
                  <c:v>0.57132116304991798</c:v>
                </c:pt>
                <c:pt idx="1314">
                  <c:v>0.57045846606000306</c:v>
                </c:pt>
                <c:pt idx="1315">
                  <c:v>0.56959772160911359</c:v>
                </c:pt>
                <c:pt idx="1316">
                  <c:v>0.56873892380945901</c:v>
                </c:pt>
                <c:pt idx="1317">
                  <c:v>0.5678820667954243</c:v>
                </c:pt>
                <c:pt idx="1318">
                  <c:v>0.56702714472347193</c:v>
                </c:pt>
                <c:pt idx="1319">
                  <c:v>0.56617415177204045</c:v>
                </c:pt>
                <c:pt idx="1320">
                  <c:v>0.56532308214144378</c:v>
                </c:pt>
                <c:pt idx="1321">
                  <c:v>0.56447393005377722</c:v>
                </c:pt>
                <c:pt idx="1322">
                  <c:v>0.56362668975281582</c:v>
                </c:pt>
                <c:pt idx="1323">
                  <c:v>0.56278135550391695</c:v>
                </c:pt>
                <c:pt idx="1324">
                  <c:v>0.56193792159392564</c:v>
                </c:pt>
                <c:pt idx="1325">
                  <c:v>0.56109638233107517</c:v>
                </c:pt>
                <c:pt idx="1326">
                  <c:v>0.56025673204489224</c:v>
                </c:pt>
                <c:pt idx="1327">
                  <c:v>0.559418965086103</c:v>
                </c:pt>
                <c:pt idx="1328">
                  <c:v>0.55858307582653544</c:v>
                </c:pt>
                <c:pt idx="1329">
                  <c:v>0.55774905865902624</c:v>
                </c:pt>
                <c:pt idx="1330">
                  <c:v>0.55691690799732652</c:v>
                </c:pt>
                <c:pt idx="1331">
                  <c:v>0.55608661827600891</c:v>
                </c:pt>
                <c:pt idx="1332">
                  <c:v>0.55525818395037307</c:v>
                </c:pt>
                <c:pt idx="1333">
                  <c:v>0.55443159949635457</c:v>
                </c:pt>
                <c:pt idx="1334">
                  <c:v>0.55360685941043097</c:v>
                </c:pt>
                <c:pt idx="1335">
                  <c:v>0.55278395820953263</c:v>
                </c:pt>
                <c:pt idx="1336">
                  <c:v>0.5519628904309507</c:v>
                </c:pt>
                <c:pt idx="1337">
                  <c:v>0.55114365063224435</c:v>
                </c:pt>
                <c:pt idx="1338">
                  <c:v>0.55032623339115416</c:v>
                </c:pt>
                <c:pt idx="1339">
                  <c:v>0.54951063330550953</c:v>
                </c:pt>
                <c:pt idx="1340">
                  <c:v>0.54869684499314131</c:v>
                </c:pt>
                <c:pt idx="1341">
                  <c:v>0.54788486309179096</c:v>
                </c:pt>
                <c:pt idx="1342">
                  <c:v>0.54707468225902434</c:v>
                </c:pt>
                <c:pt idx="1343">
                  <c:v>0.54626629717214326</c:v>
                </c:pt>
                <c:pt idx="1344">
                  <c:v>0.54545970252809661</c:v>
                </c:pt>
                <c:pt idx="1345">
                  <c:v>0.54465489304339521</c:v>
                </c:pt>
                <c:pt idx="1346">
                  <c:v>0.54385186345402481</c:v>
                </c:pt>
                <c:pt idx="1347">
                  <c:v>0.54305060851535936</c:v>
                </c:pt>
                <c:pt idx="1348">
                  <c:v>0.54225112300207545</c:v>
                </c:pt>
                <c:pt idx="1349">
                  <c:v>0.54145340170806899</c:v>
                </c:pt>
                <c:pt idx="1350">
                  <c:v>0.54065743944636702</c:v>
                </c:pt>
                <c:pt idx="1351">
                  <c:v>0.53986323104904621</c:v>
                </c:pt>
                <c:pt idx="1352">
                  <c:v>0.53907077136714809</c:v>
                </c:pt>
                <c:pt idx="1353">
                  <c:v>0.53828005527059597</c:v>
                </c:pt>
                <c:pt idx="1354">
                  <c:v>0.5374910776481111</c:v>
                </c:pt>
                <c:pt idx="1355">
                  <c:v>0.53670383340713024</c:v>
                </c:pt>
                <c:pt idx="1356">
                  <c:v>0.53591831747372376</c:v>
                </c:pt>
                <c:pt idx="1357">
                  <c:v>0.535134524792515</c:v>
                </c:pt>
                <c:pt idx="1358">
                  <c:v>0.53435245032659628</c:v>
                </c:pt>
                <c:pt idx="1359">
                  <c:v>0.53357208905745024</c:v>
                </c:pt>
                <c:pt idx="1360">
                  <c:v>0.53279343598486884</c:v>
                </c:pt>
                <c:pt idx="1361">
                  <c:v>0.5320164861268718</c:v>
                </c:pt>
                <c:pt idx="1362">
                  <c:v>0.53124123451963057</c:v>
                </c:pt>
                <c:pt idx="1363">
                  <c:v>0.53046767621738367</c:v>
                </c:pt>
                <c:pt idx="1364">
                  <c:v>0.52969580629236257</c:v>
                </c:pt>
                <c:pt idx="1365">
                  <c:v>0.52892561983471087</c:v>
                </c:pt>
                <c:pt idx="1366">
                  <c:v>0.52815711195240667</c:v>
                </c:pt>
                <c:pt idx="1367">
                  <c:v>0.52739027777118552</c:v>
                </c:pt>
                <c:pt idx="1368">
                  <c:v>0.52662511243446175</c:v>
                </c:pt>
                <c:pt idx="1369">
                  <c:v>0.52586161110325214</c:v>
                </c:pt>
                <c:pt idx="1370">
                  <c:v>0.52509976895610166</c:v>
                </c:pt>
                <c:pt idx="1371">
                  <c:v>0.52433958118900281</c:v>
                </c:pt>
                <c:pt idx="1372">
                  <c:v>0.52358104301532427</c:v>
                </c:pt>
                <c:pt idx="1373">
                  <c:v>0.52282414966573232</c:v>
                </c:pt>
                <c:pt idx="1374">
                  <c:v>0.52206889638811849</c:v>
                </c:pt>
                <c:pt idx="1375">
                  <c:v>0.52131527844752301</c:v>
                </c:pt>
                <c:pt idx="1376">
                  <c:v>0.52056329112606181</c:v>
                </c:pt>
                <c:pt idx="1377">
                  <c:v>0.51981292972285154</c:v>
                </c:pt>
                <c:pt idx="1378">
                  <c:v>0.51906418955393707</c:v>
                </c:pt>
                <c:pt idx="1379">
                  <c:v>0.51831706595221816</c:v>
                </c:pt>
                <c:pt idx="1380">
                  <c:v>0.51757155426737711</c:v>
                </c:pt>
                <c:pt idx="1381">
                  <c:v>0.51682764986580554</c:v>
                </c:pt>
                <c:pt idx="1382">
                  <c:v>0.51608534813053253</c:v>
                </c:pt>
                <c:pt idx="1383">
                  <c:v>0.51534464446115291</c:v>
                </c:pt>
                <c:pt idx="1384">
                  <c:v>0.51460553427375788</c:v>
                </c:pt>
                <c:pt idx="1385">
                  <c:v>0.5138680130008606</c:v>
                </c:pt>
                <c:pt idx="1386">
                  <c:v>0.51313207609132894</c:v>
                </c:pt>
                <c:pt idx="1387">
                  <c:v>0.51239771901031395</c:v>
                </c:pt>
                <c:pt idx="1388">
                  <c:v>0.51166493723917894</c:v>
                </c:pt>
                <c:pt idx="1389">
                  <c:v>0.51093372627543121</c:v>
                </c:pt>
                <c:pt idx="1390">
                  <c:v>0.51020408163265318</c:v>
                </c:pt>
                <c:pt idx="1391">
                  <c:v>0.50947599884043249</c:v>
                </c:pt>
                <c:pt idx="1392">
                  <c:v>0.508749473444295</c:v>
                </c:pt>
                <c:pt idx="1393">
                  <c:v>0.50802450100563434</c:v>
                </c:pt>
                <c:pt idx="1394">
                  <c:v>0.50730107710164707</c:v>
                </c:pt>
                <c:pt idx="1395">
                  <c:v>0.50657919732526158</c:v>
                </c:pt>
                <c:pt idx="1396">
                  <c:v>0.50585885728507585</c:v>
                </c:pt>
                <c:pt idx="1397">
                  <c:v>0.50514005260528494</c:v>
                </c:pt>
                <c:pt idx="1398">
                  <c:v>0.5044227789256196</c:v>
                </c:pt>
                <c:pt idx="1399">
                  <c:v>0.50370703190127752</c:v>
                </c:pt>
                <c:pt idx="1400">
                  <c:v>0.502992807202857</c:v>
                </c:pt>
                <c:pt idx="1401">
                  <c:v>0.50228010051629368</c:v>
                </c:pt>
                <c:pt idx="1402">
                  <c:v>0.50156890754279404</c:v>
                </c:pt>
                <c:pt idx="1403">
                  <c:v>0.50085922399877003</c:v>
                </c:pt>
                <c:pt idx="1404">
                  <c:v>0.50015104561577595</c:v>
                </c:pt>
                <c:pt idx="1405">
                  <c:v>0.49944436814044396</c:v>
                </c:pt>
                <c:pt idx="1406">
                  <c:v>0.49873918733441863</c:v>
                </c:pt>
                <c:pt idx="1407">
                  <c:v>0.49803549897429611</c:v>
                </c:pt>
                <c:pt idx="1408">
                  <c:v>0.49733329885155814</c:v>
                </c:pt>
                <c:pt idx="1409">
                  <c:v>0.49663258277251116</c:v>
                </c:pt>
                <c:pt idx="1410">
                  <c:v>0.49593334655822247</c:v>
                </c:pt>
                <c:pt idx="1411">
                  <c:v>0.49523558604445939</c:v>
                </c:pt>
                <c:pt idx="1412">
                  <c:v>0.49453929708162436</c:v>
                </c:pt>
                <c:pt idx="1413">
                  <c:v>0.49384447553469774</c:v>
                </c:pt>
                <c:pt idx="1414">
                  <c:v>0.49315111728317124</c:v>
                </c:pt>
                <c:pt idx="1415">
                  <c:v>0.49245921822099115</c:v>
                </c:pt>
                <c:pt idx="1416">
                  <c:v>0.49176877425649484</c:v>
                </c:pt>
                <c:pt idx="1417">
                  <c:v>0.49107978131235203</c:v>
                </c:pt>
                <c:pt idx="1418">
                  <c:v>0.49039223532550291</c:v>
                </c:pt>
                <c:pt idx="1419">
                  <c:v>0.4897061322470998</c:v>
                </c:pt>
                <c:pt idx="1420">
                  <c:v>0.48902146804244689</c:v>
                </c:pt>
                <c:pt idx="1421">
                  <c:v>0.48833823869094112</c:v>
                </c:pt>
                <c:pt idx="1422">
                  <c:v>0.48765644018601145</c:v>
                </c:pt>
                <c:pt idx="1423">
                  <c:v>0.48697606853506403</c:v>
                </c:pt>
                <c:pt idx="1424">
                  <c:v>0.48629711975941897</c:v>
                </c:pt>
                <c:pt idx="1425">
                  <c:v>0.4856195898942563</c:v>
                </c:pt>
                <c:pt idx="1426">
                  <c:v>0.48494347498855556</c:v>
                </c:pt>
                <c:pt idx="1427">
                  <c:v>0.48426877110503846</c:v>
                </c:pt>
                <c:pt idx="1428">
                  <c:v>0.48359547432011335</c:v>
                </c:pt>
                <c:pt idx="1429">
                  <c:v>0.48292358072381547</c:v>
                </c:pt>
                <c:pt idx="1430">
                  <c:v>0.48225308641975279</c:v>
                </c:pt>
                <c:pt idx="1431">
                  <c:v>0.48158398752504822</c:v>
                </c:pt>
                <c:pt idx="1432">
                  <c:v>0.48091628017028282</c:v>
                </c:pt>
                <c:pt idx="1433">
                  <c:v>0.48024996049944108</c:v>
                </c:pt>
                <c:pt idx="1434">
                  <c:v>0.47958502466985381</c:v>
                </c:pt>
                <c:pt idx="1435">
                  <c:v>0.47892146885214476</c:v>
                </c:pt>
                <c:pt idx="1436">
                  <c:v>0.47825928923017474</c:v>
                </c:pt>
                <c:pt idx="1437">
                  <c:v>0.47759848200098476</c:v>
                </c:pt>
                <c:pt idx="1438">
                  <c:v>0.47693904337474441</c:v>
                </c:pt>
                <c:pt idx="1439">
                  <c:v>0.47628096957469551</c:v>
                </c:pt>
                <c:pt idx="1440">
                  <c:v>0.4756242568370988</c:v>
                </c:pt>
                <c:pt idx="1441">
                  <c:v>0.47496890141117987</c:v>
                </c:pt>
                <c:pt idx="1442">
                  <c:v>0.4743148995590768</c:v>
                </c:pt>
                <c:pt idx="1443">
                  <c:v>0.47366224755578457</c:v>
                </c:pt>
                <c:pt idx="1444">
                  <c:v>0.47301094168910335</c:v>
                </c:pt>
                <c:pt idx="1445">
                  <c:v>0.4723609782595859</c:v>
                </c:pt>
                <c:pt idx="1446">
                  <c:v>0.47171235358048524</c:v>
                </c:pt>
                <c:pt idx="1447">
                  <c:v>0.47106506397770159</c:v>
                </c:pt>
                <c:pt idx="1448">
                  <c:v>0.47041910578973034</c:v>
                </c:pt>
                <c:pt idx="1449">
                  <c:v>0.46977447536761013</c:v>
                </c:pt>
                <c:pt idx="1450">
                  <c:v>0.46913116907487318</c:v>
                </c:pt>
                <c:pt idx="1451">
                  <c:v>0.46848918328749151</c:v>
                </c:pt>
                <c:pt idx="1452">
                  <c:v>0.46784851439382763</c:v>
                </c:pt>
                <c:pt idx="1453">
                  <c:v>0.46720915879458147</c:v>
                </c:pt>
                <c:pt idx="1454">
                  <c:v>0.46657111290274411</c:v>
                </c:pt>
                <c:pt idx="1455">
                  <c:v>0.46593437314354269</c:v>
                </c:pt>
                <c:pt idx="1456">
                  <c:v>0.46529893595439298</c:v>
                </c:pt>
                <c:pt idx="1457">
                  <c:v>0.46466479778485004</c:v>
                </c:pt>
                <c:pt idx="1458">
                  <c:v>0.46403195509655559</c:v>
                </c:pt>
                <c:pt idx="1459">
                  <c:v>0.46340040436319291</c:v>
                </c:pt>
                <c:pt idx="1460">
                  <c:v>0.46277014207043377</c:v>
                </c:pt>
                <c:pt idx="1461">
                  <c:v>0.46214116471589156</c:v>
                </c:pt>
                <c:pt idx="1462">
                  <c:v>0.46151346880907346</c:v>
                </c:pt>
                <c:pt idx="1463">
                  <c:v>0.46088705087133014</c:v>
                </c:pt>
                <c:pt idx="1464">
                  <c:v>0.46026190743580736</c:v>
                </c:pt>
                <c:pt idx="1465">
                  <c:v>0.45963803504740031</c:v>
                </c:pt>
                <c:pt idx="1466">
                  <c:v>0.45901543026270381</c:v>
                </c:pt>
                <c:pt idx="1467">
                  <c:v>0.45839408964996553</c:v>
                </c:pt>
                <c:pt idx="1468">
                  <c:v>0.45777400978903926</c:v>
                </c:pt>
                <c:pt idx="1469">
                  <c:v>0.45715518727133686</c:v>
                </c:pt>
                <c:pt idx="1470">
                  <c:v>0.4565376186997806</c:v>
                </c:pt>
                <c:pt idx="1471">
                  <c:v>0.45592130068876013</c:v>
                </c:pt>
                <c:pt idx="1472">
                  <c:v>0.45530622986408176</c:v>
                </c:pt>
                <c:pt idx="1473">
                  <c:v>0.45469240286292528</c:v>
                </c:pt>
                <c:pt idx="1474">
                  <c:v>0.45407981633379568</c:v>
                </c:pt>
                <c:pt idx="1475">
                  <c:v>0.45346846693648013</c:v>
                </c:pt>
                <c:pt idx="1476">
                  <c:v>0.45285835134200036</c:v>
                </c:pt>
                <c:pt idx="1477">
                  <c:v>0.45224946623256757</c:v>
                </c:pt>
                <c:pt idx="1478">
                  <c:v>0.45164180830153788</c:v>
                </c:pt>
                <c:pt idx="1479">
                  <c:v>0.45103537425336732</c:v>
                </c:pt>
                <c:pt idx="1480">
                  <c:v>0.4504301608035674</c:v>
                </c:pt>
                <c:pt idx="1481">
                  <c:v>0.44982616467865993</c:v>
                </c:pt>
                <c:pt idx="1482">
                  <c:v>0.44922338261613304</c:v>
                </c:pt>
                <c:pt idx="1483">
                  <c:v>0.44862181136439777</c:v>
                </c:pt>
                <c:pt idx="1484">
                  <c:v>0.44802144768274338</c:v>
                </c:pt>
                <c:pt idx="1485">
                  <c:v>0.44742228834129349</c:v>
                </c:pt>
                <c:pt idx="1486">
                  <c:v>0.44682433012096429</c:v>
                </c:pt>
                <c:pt idx="1487">
                  <c:v>0.44622756981341888</c:v>
                </c:pt>
                <c:pt idx="1488">
                  <c:v>0.44563200422102628</c:v>
                </c:pt>
                <c:pt idx="1489">
                  <c:v>0.44503763015681796</c:v>
                </c:pt>
                <c:pt idx="1490">
                  <c:v>0.4444444444444442</c:v>
                </c:pt>
                <c:pt idx="1491">
                  <c:v>0.44385244391813383</c:v>
                </c:pt>
                <c:pt idx="1492">
                  <c:v>0.44326162542264996</c:v>
                </c:pt>
                <c:pt idx="1493">
                  <c:v>0.4426719858132484</c:v>
                </c:pt>
                <c:pt idx="1494">
                  <c:v>0.44208352195563622</c:v>
                </c:pt>
                <c:pt idx="1495">
                  <c:v>0.44149623072593036</c:v>
                </c:pt>
                <c:pt idx="1496">
                  <c:v>0.44091010901061517</c:v>
                </c:pt>
                <c:pt idx="1497">
                  <c:v>0.44032515370650294</c:v>
                </c:pt>
                <c:pt idx="1498">
                  <c:v>0.43974136172069017</c:v>
                </c:pt>
                <c:pt idx="1499">
                  <c:v>0.43915872997051902</c:v>
                </c:pt>
                <c:pt idx="1500">
                  <c:v>0.4385772553835357</c:v>
                </c:pt>
                <c:pt idx="1501">
                  <c:v>0.43799693489744967</c:v>
                </c:pt>
                <c:pt idx="1502">
                  <c:v>0.4374177654600937</c:v>
                </c:pt>
                <c:pt idx="1503">
                  <c:v>0.43683974402938364</c:v>
                </c:pt>
                <c:pt idx="1504">
                  <c:v>0.43626286757327898</c:v>
                </c:pt>
                <c:pt idx="1505">
                  <c:v>0.43568713306974272</c:v>
                </c:pt>
                <c:pt idx="1506">
                  <c:v>0.43511253750670076</c:v>
                </c:pt>
                <c:pt idx="1507">
                  <c:v>0.43453907788200447</c:v>
                </c:pt>
                <c:pt idx="1508">
                  <c:v>0.43396675120338968</c:v>
                </c:pt>
                <c:pt idx="1509">
                  <c:v>0.43339555448843953</c:v>
                </c:pt>
                <c:pt idx="1510">
                  <c:v>0.43282548476454274</c:v>
                </c:pt>
                <c:pt idx="1511">
                  <c:v>0.43225653906885886</c:v>
                </c:pt>
                <c:pt idx="1512">
                  <c:v>0.43168871444827595</c:v>
                </c:pt>
                <c:pt idx="1513">
                  <c:v>0.4311220079593745</c:v>
                </c:pt>
                <c:pt idx="1514">
                  <c:v>0.43055641666838884</c:v>
                </c:pt>
                <c:pt idx="1515">
                  <c:v>0.42999193765116905</c:v>
                </c:pt>
                <c:pt idx="1516">
                  <c:v>0.42942856799314261</c:v>
                </c:pt>
                <c:pt idx="1517">
                  <c:v>0.42886630478927873</c:v>
                </c:pt>
                <c:pt idx="1518">
                  <c:v>0.42830514514404744</c:v>
                </c:pt>
                <c:pt idx="1519">
                  <c:v>0.42774508617138635</c:v>
                </c:pt>
                <c:pt idx="1520">
                  <c:v>0.42718612499466002</c:v>
                </c:pt>
                <c:pt idx="1521">
                  <c:v>0.4266282587466258</c:v>
                </c:pt>
                <c:pt idx="1522">
                  <c:v>0.42607148456939509</c:v>
                </c:pt>
                <c:pt idx="1523">
                  <c:v>0.42551579961439751</c:v>
                </c:pt>
                <c:pt idx="1524">
                  <c:v>0.42496120104234469</c:v>
                </c:pt>
                <c:pt idx="1525">
                  <c:v>0.4244076860231939</c:v>
                </c:pt>
                <c:pt idx="1526">
                  <c:v>0.42385525173611099</c:v>
                </c:pt>
                <c:pt idx="1527">
                  <c:v>0.42330389536943658</c:v>
                </c:pt>
                <c:pt idx="1528">
                  <c:v>0.4227536141206471</c:v>
                </c:pt>
                <c:pt idx="1529">
                  <c:v>0.42220440519632274</c:v>
                </c:pt>
                <c:pt idx="1530">
                  <c:v>0.42165626581210991</c:v>
                </c:pt>
                <c:pt idx="1531">
                  <c:v>0.42110919319268569</c:v>
                </c:pt>
                <c:pt idx="1532">
                  <c:v>0.42056318457172354</c:v>
                </c:pt>
                <c:pt idx="1533">
                  <c:v>0.42001823719185877</c:v>
                </c:pt>
                <c:pt idx="1534">
                  <c:v>0.41947434830465224</c:v>
                </c:pt>
                <c:pt idx="1535">
                  <c:v>0.41893151517055766</c:v>
                </c:pt>
                <c:pt idx="1536">
                  <c:v>0.41838973505888394</c:v>
                </c:pt>
                <c:pt idx="1537">
                  <c:v>0.41784900524776564</c:v>
                </c:pt>
                <c:pt idx="1538">
                  <c:v>0.41730932302412355</c:v>
                </c:pt>
                <c:pt idx="1539">
                  <c:v>0.41677068568363496</c:v>
                </c:pt>
                <c:pt idx="1540">
                  <c:v>0.41623309053069729</c:v>
                </c:pt>
                <c:pt idx="1541">
                  <c:v>0.41569653487839403</c:v>
                </c:pt>
                <c:pt idx="1542">
                  <c:v>0.41516101604846434</c:v>
                </c:pt>
                <c:pt idx="1543">
                  <c:v>0.41462653137126548</c:v>
                </c:pt>
                <c:pt idx="1544">
                  <c:v>0.41409307818574209</c:v>
                </c:pt>
                <c:pt idx="1545">
                  <c:v>0.41356065383939378</c:v>
                </c:pt>
                <c:pt idx="1546">
                  <c:v>0.41302925568823867</c:v>
                </c:pt>
                <c:pt idx="1547">
                  <c:v>0.41249888109678506</c:v>
                </c:pt>
                <c:pt idx="1548">
                  <c:v>0.41196952743799464</c:v>
                </c:pt>
                <c:pt idx="1549">
                  <c:v>0.41144119209325236</c:v>
                </c:pt>
                <c:pt idx="1550">
                  <c:v>0.41091387245233396</c:v>
                </c:pt>
                <c:pt idx="1551">
                  <c:v>0.41038756591337272</c:v>
                </c:pt>
                <c:pt idx="1552">
                  <c:v>0.40986226988282876</c:v>
                </c:pt>
                <c:pt idx="1553">
                  <c:v>0.4093379817754545</c:v>
                </c:pt>
                <c:pt idx="1554">
                  <c:v>0.40881469901426587</c:v>
                </c:pt>
                <c:pt idx="1555">
                  <c:v>0.40829241903050956</c:v>
                </c:pt>
                <c:pt idx="1556">
                  <c:v>0.40777113926363034</c:v>
                </c:pt>
                <c:pt idx="1557">
                  <c:v>0.4072508571612416</c:v>
                </c:pt>
                <c:pt idx="1558">
                  <c:v>0.40673157017909189</c:v>
                </c:pt>
                <c:pt idx="1559">
                  <c:v>0.40621327578103616</c:v>
                </c:pt>
                <c:pt idx="1560">
                  <c:v>0.40569597143900354</c:v>
                </c:pt>
                <c:pt idx="1561">
                  <c:v>0.40517965463296607</c:v>
                </c:pt>
                <c:pt idx="1562">
                  <c:v>0.40466432285090864</c:v>
                </c:pt>
                <c:pt idx="1563">
                  <c:v>0.40414997358879928</c:v>
                </c:pt>
                <c:pt idx="1564">
                  <c:v>0.40363660435055665</c:v>
                </c:pt>
                <c:pt idx="1565">
                  <c:v>0.40312421264802195</c:v>
                </c:pt>
                <c:pt idx="1566">
                  <c:v>0.40261279600092775</c:v>
                </c:pt>
                <c:pt idx="1567">
                  <c:v>0.40210235193686678</c:v>
                </c:pt>
                <c:pt idx="1568">
                  <c:v>0.40159287799126464</c:v>
                </c:pt>
                <c:pt idx="1569">
                  <c:v>0.40108437170734801</c:v>
                </c:pt>
                <c:pt idx="1570">
                  <c:v>0.40057683063611593</c:v>
                </c:pt>
                <c:pt idx="1571">
                  <c:v>0.40007025233631005</c:v>
                </c:pt>
                <c:pt idx="1572">
                  <c:v>0.39956463437438577</c:v>
                </c:pt>
                <c:pt idx="1573">
                  <c:v>0.39905997432448115</c:v>
                </c:pt>
                <c:pt idx="1574">
                  <c:v>0.39855626976839093</c:v>
                </c:pt>
                <c:pt idx="1575">
                  <c:v>0.39805351829553498</c:v>
                </c:pt>
                <c:pt idx="1576">
                  <c:v>0.39755171750293011</c:v>
                </c:pt>
                <c:pt idx="1577">
                  <c:v>0.39705086499516173</c:v>
                </c:pt>
                <c:pt idx="1578">
                  <c:v>0.39655095838435617</c:v>
                </c:pt>
                <c:pt idx="1579">
                  <c:v>0.39605199529014939</c:v>
                </c:pt>
                <c:pt idx="1580">
                  <c:v>0.39555397333966208</c:v>
                </c:pt>
                <c:pt idx="1581">
                  <c:v>0.39505689016746837</c:v>
                </c:pt>
                <c:pt idx="1582">
                  <c:v>0.39456074341557046</c:v>
                </c:pt>
                <c:pt idx="1583">
                  <c:v>0.39406553073336759</c:v>
                </c:pt>
                <c:pt idx="1584">
                  <c:v>0.39357124977763225</c:v>
                </c:pt>
                <c:pt idx="1585">
                  <c:v>0.39307789821247818</c:v>
                </c:pt>
                <c:pt idx="1586">
                  <c:v>0.39258547370933583</c:v>
                </c:pt>
                <c:pt idx="1587">
                  <c:v>0.39209397394692364</c:v>
                </c:pt>
                <c:pt idx="1588">
                  <c:v>0.39160339661122073</c:v>
                </c:pt>
                <c:pt idx="1589">
                  <c:v>0.3911137393954397</c:v>
                </c:pt>
                <c:pt idx="1590">
                  <c:v>0.39062499999999994</c:v>
                </c:pt>
                <c:pt idx="1591">
                  <c:v>0.39013717613249976</c:v>
                </c:pt>
                <c:pt idx="1592">
                  <c:v>0.389650265507691</c:v>
                </c:pt>
                <c:pt idx="1593">
                  <c:v>0.38916426584744984</c:v>
                </c:pt>
                <c:pt idx="1594">
                  <c:v>0.38867917488075321</c:v>
                </c:pt>
                <c:pt idx="1595">
                  <c:v>0.38819499034364968</c:v>
                </c:pt>
                <c:pt idx="1596">
                  <c:v>0.38771170997923426</c:v>
                </c:pt>
                <c:pt idx="1597">
                  <c:v>0.38722933153762157</c:v>
                </c:pt>
                <c:pt idx="1598">
                  <c:v>0.38674785277592155</c:v>
                </c:pt>
                <c:pt idx="1599">
                  <c:v>0.38626727145820922</c:v>
                </c:pt>
                <c:pt idx="1600">
                  <c:v>0.38578758535550306</c:v>
                </c:pt>
                <c:pt idx="1601">
                  <c:v>0.3853087922457375</c:v>
                </c:pt>
                <c:pt idx="1602">
                  <c:v>0.38483088991373626</c:v>
                </c:pt>
                <c:pt idx="1603">
                  <c:v>0.38435387615118777</c:v>
                </c:pt>
                <c:pt idx="1604">
                  <c:v>0.38387774875661979</c:v>
                </c:pt>
                <c:pt idx="1605">
                  <c:v>0.38340250553537358</c:v>
                </c:pt>
                <c:pt idx="1606">
                  <c:v>0.38292814429957833</c:v>
                </c:pt>
                <c:pt idx="1607">
                  <c:v>0.3824546628681269</c:v>
                </c:pt>
                <c:pt idx="1608">
                  <c:v>0.38198205906664973</c:v>
                </c:pt>
                <c:pt idx="1609">
                  <c:v>0.38151033072749035</c:v>
                </c:pt>
                <c:pt idx="1610">
                  <c:v>0.38103947568968133</c:v>
                </c:pt>
                <c:pt idx="1611">
                  <c:v>0.38056949179891775</c:v>
                </c:pt>
                <c:pt idx="1612">
                  <c:v>0.38010037690753368</c:v>
                </c:pt>
                <c:pt idx="1613">
                  <c:v>0.37963212887447811</c:v>
                </c:pt>
                <c:pt idx="1614">
                  <c:v>0.37916474556528906</c:v>
                </c:pt>
                <c:pt idx="1615">
                  <c:v>0.378698224852071</c:v>
                </c:pt>
                <c:pt idx="1616">
                  <c:v>0.37823256461346882</c:v>
                </c:pt>
                <c:pt idx="1617">
                  <c:v>0.3777677627346458</c:v>
                </c:pt>
                <c:pt idx="1618">
                  <c:v>0.37730381710725691</c:v>
                </c:pt>
                <c:pt idx="1619">
                  <c:v>0.37684072562942778</c:v>
                </c:pt>
                <c:pt idx="1620">
                  <c:v>0.37637848620572834</c:v>
                </c:pt>
                <c:pt idx="1621">
                  <c:v>0.37591709674715179</c:v>
                </c:pt>
                <c:pt idx="1622">
                  <c:v>0.37545655517108806</c:v>
                </c:pt>
                <c:pt idx="1623">
                  <c:v>0.37499685940130262</c:v>
                </c:pt>
                <c:pt idx="1624">
                  <c:v>0.37453800736791154</c:v>
                </c:pt>
                <c:pt idx="1625">
                  <c:v>0.37407999700735989</c:v>
                </c:pt>
                <c:pt idx="1626">
                  <c:v>0.37362282626239685</c:v>
                </c:pt>
                <c:pt idx="1627">
                  <c:v>0.37316649308205296</c:v>
                </c:pt>
                <c:pt idx="1628">
                  <c:v>0.37271099542161817</c:v>
                </c:pt>
                <c:pt idx="1629">
                  <c:v>0.37225633124261753</c:v>
                </c:pt>
                <c:pt idx="1630">
                  <c:v>0.37180249851279018</c:v>
                </c:pt>
                <c:pt idx="1631">
                  <c:v>0.37134949520606353</c:v>
                </c:pt>
                <c:pt idx="1632">
                  <c:v>0.370897319302535</c:v>
                </c:pt>
                <c:pt idx="1633">
                  <c:v>0.37044596878844516</c:v>
                </c:pt>
                <c:pt idx="1634">
                  <c:v>0.36999544165615883</c:v>
                </c:pt>
                <c:pt idx="1635">
                  <c:v>0.36954573590414003</c:v>
                </c:pt>
                <c:pt idx="1636">
                  <c:v>0.36909684953693095</c:v>
                </c:pt>
                <c:pt idx="1637">
                  <c:v>0.36864878056513128</c:v>
                </c:pt>
                <c:pt idx="1638">
                  <c:v>0.36820152700537273</c:v>
                </c:pt>
                <c:pt idx="1639">
                  <c:v>0.36775508688030067</c:v>
                </c:pt>
                <c:pt idx="1640">
                  <c:v>0.3673094582185491</c:v>
                </c:pt>
                <c:pt idx="1641">
                  <c:v>0.36686463905472172</c:v>
                </c:pt>
                <c:pt idx="1642">
                  <c:v>0.36642062742936865</c:v>
                </c:pt>
                <c:pt idx="1643">
                  <c:v>0.36597742138896477</c:v>
                </c:pt>
                <c:pt idx="1644">
                  <c:v>0.3655350189858888</c:v>
                </c:pt>
                <c:pt idx="1645">
                  <c:v>0.36509341827840186</c:v>
                </c:pt>
                <c:pt idx="1646">
                  <c:v>0.36465261733062604</c:v>
                </c:pt>
                <c:pt idx="1647">
                  <c:v>0.36421261421252327</c:v>
                </c:pt>
                <c:pt idx="1648">
                  <c:v>0.36377340699987365</c:v>
                </c:pt>
                <c:pt idx="1649">
                  <c:v>0.36333499377425482</c:v>
                </c:pt>
                <c:pt idx="1650">
                  <c:v>0.36289737262302202</c:v>
                </c:pt>
                <c:pt idx="1651">
                  <c:v>0.36246054163928587</c:v>
                </c:pt>
                <c:pt idx="1652">
                  <c:v>0.36202449892189087</c:v>
                </c:pt>
                <c:pt idx="1653">
                  <c:v>0.36158924257539787</c:v>
                </c:pt>
                <c:pt idx="1654">
                  <c:v>0.36115477071005925</c:v>
                </c:pt>
                <c:pt idx="1655">
                  <c:v>0.36072108144180209</c:v>
                </c:pt>
                <c:pt idx="1656">
                  <c:v>0.36028817289220605</c:v>
                </c:pt>
                <c:pt idx="1657">
                  <c:v>0.35985604318848302</c:v>
                </c:pt>
                <c:pt idx="1658">
                  <c:v>0.35942469046345665</c:v>
                </c:pt>
                <c:pt idx="1659">
                  <c:v>0.35899411285554333</c:v>
                </c:pt>
                <c:pt idx="1660">
                  <c:v>0.35856430850873094</c:v>
                </c:pt>
                <c:pt idx="1661">
                  <c:v>0.35813527557255992</c:v>
                </c:pt>
                <c:pt idx="1662">
                  <c:v>0.3577070122021016</c:v>
                </c:pt>
                <c:pt idx="1663">
                  <c:v>0.35727951655794066</c:v>
                </c:pt>
                <c:pt idx="1664">
                  <c:v>0.35685278680615318</c:v>
                </c:pt>
                <c:pt idx="1665">
                  <c:v>0.35642682111828927</c:v>
                </c:pt>
                <c:pt idx="1666">
                  <c:v>0.35600161767135075</c:v>
                </c:pt>
                <c:pt idx="1667">
                  <c:v>0.35557717464777405</c:v>
                </c:pt>
                <c:pt idx="1668">
                  <c:v>0.35515349023540993</c:v>
                </c:pt>
                <c:pt idx="1669">
                  <c:v>0.35473056262750352</c:v>
                </c:pt>
                <c:pt idx="1670">
                  <c:v>0.35430839002267567</c:v>
                </c:pt>
                <c:pt idx="1671">
                  <c:v>0.35388697062490432</c:v>
                </c:pt>
                <c:pt idx="1672">
                  <c:v>0.3534663026435037</c:v>
                </c:pt>
                <c:pt idx="1673">
                  <c:v>0.35304638429310758</c:v>
                </c:pt>
                <c:pt idx="1674">
                  <c:v>0.35262721379364803</c:v>
                </c:pt>
                <c:pt idx="1675">
                  <c:v>0.35220878937033856</c:v>
                </c:pt>
                <c:pt idx="1676">
                  <c:v>0.3517911092536542</c:v>
                </c:pt>
                <c:pt idx="1677">
                  <c:v>0.3513741716793119</c:v>
                </c:pt>
                <c:pt idx="1678">
                  <c:v>0.35095797488825503</c:v>
                </c:pt>
                <c:pt idx="1679">
                  <c:v>0.35054251712663104</c:v>
                </c:pt>
                <c:pt idx="1680">
                  <c:v>0.35012779664577587</c:v>
                </c:pt>
                <c:pt idx="1681">
                  <c:v>0.34971381170219362</c:v>
                </c:pt>
                <c:pt idx="1682">
                  <c:v>0.34930056055753939</c:v>
                </c:pt>
                <c:pt idx="1683">
                  <c:v>0.34888804147860142</c:v>
                </c:pt>
                <c:pt idx="1684">
                  <c:v>0.34847625273728072</c:v>
                </c:pt>
                <c:pt idx="1685">
                  <c:v>0.34806519261057611</c:v>
                </c:pt>
                <c:pt idx="1686">
                  <c:v>0.34765485938056256</c:v>
                </c:pt>
                <c:pt idx="1687">
                  <c:v>0.34724525133437656</c:v>
                </c:pt>
                <c:pt idx="1688">
                  <c:v>0.3468363667641971</c:v>
                </c:pt>
                <c:pt idx="1689">
                  <c:v>0.34642820396722657</c:v>
                </c:pt>
                <c:pt idx="1690">
                  <c:v>0.34602076124567477</c:v>
                </c:pt>
                <c:pt idx="1691">
                  <c:v>0.34561403690674053</c:v>
                </c:pt>
                <c:pt idx="1692">
                  <c:v>0.3452080292625942</c:v>
                </c:pt>
                <c:pt idx="1693">
                  <c:v>0.34480273663035982</c:v>
                </c:pt>
                <c:pt idx="1694">
                  <c:v>0.34439815733209889</c:v>
                </c:pt>
                <c:pt idx="1695">
                  <c:v>0.34399428969479101</c:v>
                </c:pt>
                <c:pt idx="1696">
                  <c:v>0.34359113205031816</c:v>
                </c:pt>
                <c:pt idx="1697">
                  <c:v>0.34318868273544695</c:v>
                </c:pt>
                <c:pt idx="1698">
                  <c:v>0.34278694009181221</c:v>
                </c:pt>
                <c:pt idx="1699">
                  <c:v>0.34238590246589751</c:v>
                </c:pt>
                <c:pt idx="1700">
                  <c:v>0.34198556820902148</c:v>
                </c:pt>
                <c:pt idx="1701">
                  <c:v>0.34158593567731871</c:v>
                </c:pt>
                <c:pt idx="1702">
                  <c:v>0.34118700323172307</c:v>
                </c:pt>
                <c:pt idx="1703">
                  <c:v>0.34078876923795187</c:v>
                </c:pt>
                <c:pt idx="1704">
                  <c:v>0.34039123206648786</c:v>
                </c:pt>
                <c:pt idx="1705">
                  <c:v>0.33999439009256344</c:v>
                </c:pt>
                <c:pt idx="1706">
                  <c:v>0.33959824169614355</c:v>
                </c:pt>
                <c:pt idx="1707">
                  <c:v>0.33920278526191028</c:v>
                </c:pt>
                <c:pt idx="1708">
                  <c:v>0.33880801917924436</c:v>
                </c:pt>
                <c:pt idx="1709">
                  <c:v>0.33841394184221041</c:v>
                </c:pt>
                <c:pt idx="1710">
                  <c:v>0.33802055164954026</c:v>
                </c:pt>
                <c:pt idx="1711">
                  <c:v>0.33762784700461623</c:v>
                </c:pt>
                <c:pt idx="1712">
                  <c:v>0.33723582631545568</c:v>
                </c:pt>
                <c:pt idx="1713">
                  <c:v>0.33684448799469413</c:v>
                </c:pt>
                <c:pt idx="1714">
                  <c:v>0.33645383045956889</c:v>
                </c:pt>
                <c:pt idx="1715">
                  <c:v>0.33606385213190498</c:v>
                </c:pt>
                <c:pt idx="1716">
                  <c:v>0.33567455143809688</c:v>
                </c:pt>
                <c:pt idx="1717">
                  <c:v>0.33528592680909397</c:v>
                </c:pt>
                <c:pt idx="1718">
                  <c:v>0.33489797668038412</c:v>
                </c:pt>
                <c:pt idx="1719">
                  <c:v>0.33451069949197865</c:v>
                </c:pt>
                <c:pt idx="1720">
                  <c:v>0.33412409368839568</c:v>
                </c:pt>
                <c:pt idx="1721">
                  <c:v>0.33373815771864618</c:v>
                </c:pt>
                <c:pt idx="1722">
                  <c:v>0.33335289003621543</c:v>
                </c:pt>
                <c:pt idx="1723">
                  <c:v>0.33296828909905124</c:v>
                </c:pt>
                <c:pt idx="1724">
                  <c:v>0.33258435336954523</c:v>
                </c:pt>
                <c:pt idx="1725">
                  <c:v>0.33220108131451959</c:v>
                </c:pt>
                <c:pt idx="1726">
                  <c:v>0.33181847140521131</c:v>
                </c:pt>
                <c:pt idx="1727">
                  <c:v>0.33143652211725627</c:v>
                </c:pt>
                <c:pt idx="1728">
                  <c:v>0.33105523193067454</c:v>
                </c:pt>
                <c:pt idx="1729">
                  <c:v>0.33067459932985471</c:v>
                </c:pt>
                <c:pt idx="1730">
                  <c:v>0.33029462280354072</c:v>
                </c:pt>
                <c:pt idx="1731">
                  <c:v>0.32991530084481419</c:v>
                </c:pt>
                <c:pt idx="1732">
                  <c:v>0.32953663195108091</c:v>
                </c:pt>
                <c:pt idx="1733">
                  <c:v>0.32915861462405621</c:v>
                </c:pt>
                <c:pt idx="1734">
                  <c:v>0.32878124736975001</c:v>
                </c:pt>
                <c:pt idx="1735">
                  <c:v>0.32840452869845077</c:v>
                </c:pt>
                <c:pt idx="1736">
                  <c:v>0.32802845712471235</c:v>
                </c:pt>
                <c:pt idx="1737">
                  <c:v>0.32765303116733918</c:v>
                </c:pt>
                <c:pt idx="1738">
                  <c:v>0.32727824934937083</c:v>
                </c:pt>
                <c:pt idx="1739">
                  <c:v>0.32690411019806798</c:v>
                </c:pt>
                <c:pt idx="1740">
                  <c:v>0.32653061224489793</c:v>
                </c:pt>
                <c:pt idx="1741">
                  <c:v>0.32615775402552055</c:v>
                </c:pt>
                <c:pt idx="1742">
                  <c:v>0.32578553407977329</c:v>
                </c:pt>
                <c:pt idx="1743">
                  <c:v>0.32541395095165654</c:v>
                </c:pt>
                <c:pt idx="1744">
                  <c:v>0.32504300318932194</c:v>
                </c:pt>
                <c:pt idx="1745">
                  <c:v>0.324672689345054</c:v>
                </c:pt>
                <c:pt idx="1746">
                  <c:v>0.32430300797525946</c:v>
                </c:pt>
                <c:pt idx="1747">
                  <c:v>0.32393395764045219</c:v>
                </c:pt>
                <c:pt idx="1748">
                  <c:v>0.32356553690523815</c:v>
                </c:pt>
                <c:pt idx="1749">
                  <c:v>0.32319774433830284</c:v>
                </c:pt>
                <c:pt idx="1750">
                  <c:v>0.32283057851239649</c:v>
                </c:pt>
                <c:pt idx="1751">
                  <c:v>0.32246403800432177</c:v>
                </c:pt>
                <c:pt idx="1752">
                  <c:v>0.32209812139491661</c:v>
                </c:pt>
                <c:pt idx="1753">
                  <c:v>0.32173282726904473</c:v>
                </c:pt>
                <c:pt idx="1754">
                  <c:v>0.32136815421557885</c:v>
                </c:pt>
                <c:pt idx="1755">
                  <c:v>0.32100410082738812</c:v>
                </c:pt>
                <c:pt idx="1756">
                  <c:v>0.32064066570132443</c:v>
                </c:pt>
                <c:pt idx="1757">
                  <c:v>0.32027784743820953</c:v>
                </c:pt>
                <c:pt idx="1758">
                  <c:v>0.31991564464282041</c:v>
                </c:pt>
                <c:pt idx="1759">
                  <c:v>0.31955405592387692</c:v>
                </c:pt>
                <c:pt idx="1760">
                  <c:v>0.3191930798940279</c:v>
                </c:pt>
                <c:pt idx="1761">
                  <c:v>0.31883271516983747</c:v>
                </c:pt>
                <c:pt idx="1762">
                  <c:v>0.31847296037177247</c:v>
                </c:pt>
                <c:pt idx="1763">
                  <c:v>0.31811381412418954</c:v>
                </c:pt>
                <c:pt idx="1764">
                  <c:v>0.31775527505532131</c:v>
                </c:pt>
                <c:pt idx="1765">
                  <c:v>0.31739734179726231</c:v>
                </c:pt>
                <c:pt idx="1766">
                  <c:v>0.31704001298595896</c:v>
                </c:pt>
                <c:pt idx="1767">
                  <c:v>0.31668328726119294</c:v>
                </c:pt>
                <c:pt idx="1768">
                  <c:v>0.31632716326657123</c:v>
                </c:pt>
                <c:pt idx="1769">
                  <c:v>0.31597163964951169</c:v>
                </c:pt>
                <c:pt idx="1770">
                  <c:v>0.31561671506122951</c:v>
                </c:pt>
                <c:pt idx="1771">
                  <c:v>0.31526238815672719</c:v>
                </c:pt>
                <c:pt idx="1772">
                  <c:v>0.3149086575947781</c:v>
                </c:pt>
                <c:pt idx="1773">
                  <c:v>0.31455552203791731</c:v>
                </c:pt>
                <c:pt idx="1774">
                  <c:v>0.3142029801524262</c:v>
                </c:pt>
                <c:pt idx="1775">
                  <c:v>0.31385103060832181</c:v>
                </c:pt>
                <c:pt idx="1776">
                  <c:v>0.31349967207934293</c:v>
                </c:pt>
                <c:pt idx="1777">
                  <c:v>0.31314890324293854</c:v>
                </c:pt>
                <c:pt idx="1778">
                  <c:v>0.31279872278025506</c:v>
                </c:pt>
                <c:pt idx="1779">
                  <c:v>0.31244912937612346</c:v>
                </c:pt>
                <c:pt idx="1780">
                  <c:v>0.31210012171904755</c:v>
                </c:pt>
                <c:pt idx="1781">
                  <c:v>0.31175169850119122</c:v>
                </c:pt>
                <c:pt idx="1782">
                  <c:v>0.31140385841836715</c:v>
                </c:pt>
                <c:pt idx="1783">
                  <c:v>0.31105660017002351</c:v>
                </c:pt>
                <c:pt idx="1784">
                  <c:v>0.31070992245923151</c:v>
                </c:pt>
                <c:pt idx="1785">
                  <c:v>0.31036382399267548</c:v>
                </c:pt>
                <c:pt idx="1786">
                  <c:v>0.31001830348063747</c:v>
                </c:pt>
                <c:pt idx="1787">
                  <c:v>0.30967335963698844</c:v>
                </c:pt>
                <c:pt idx="1788">
                  <c:v>0.3093289911791744</c:v>
                </c:pt>
                <c:pt idx="1789">
                  <c:v>0.30898519682820519</c:v>
                </c:pt>
                <c:pt idx="1790">
                  <c:v>0.30864197530864201</c:v>
                </c:pt>
                <c:pt idx="1791">
                  <c:v>0.30829932534858634</c:v>
                </c:pt>
                <c:pt idx="1792">
                  <c:v>0.30795724567966787</c:v>
                </c:pt>
                <c:pt idx="1793">
                  <c:v>0.30761573503703221</c:v>
                </c:pt>
                <c:pt idx="1794">
                  <c:v>0.30727479215933062</c:v>
                </c:pt>
                <c:pt idx="1795">
                  <c:v>0.30693441578870634</c:v>
                </c:pt>
                <c:pt idx="1796">
                  <c:v>0.30659460467078481</c:v>
                </c:pt>
                <c:pt idx="1797">
                  <c:v>0.3062553575546611</c:v>
                </c:pt>
                <c:pt idx="1798">
                  <c:v>0.30591667319288901</c:v>
                </c:pt>
                <c:pt idx="1799">
                  <c:v>0.30557855034146864</c:v>
                </c:pt>
                <c:pt idx="1800">
                  <c:v>0.30524098775983632</c:v>
                </c:pt>
                <c:pt idx="1801">
                  <c:v>0.30490398421085207</c:v>
                </c:pt>
                <c:pt idx="1802">
                  <c:v>0.30456753846078854</c:v>
                </c:pt>
                <c:pt idx="1803">
                  <c:v>0.30423164927932084</c:v>
                </c:pt>
                <c:pt idx="1804">
                  <c:v>0.30389631543951312</c:v>
                </c:pt>
                <c:pt idx="1805">
                  <c:v>0.30356153571780936</c:v>
                </c:pt>
                <c:pt idx="1806">
                  <c:v>0.30322730889402083</c:v>
                </c:pt>
                <c:pt idx="1807">
                  <c:v>0.30289363375131623</c:v>
                </c:pt>
                <c:pt idx="1808">
                  <c:v>0.30256050907621007</c:v>
                </c:pt>
                <c:pt idx="1809">
                  <c:v>0.30222793365855066</c:v>
                </c:pt>
                <c:pt idx="1810">
                  <c:v>0.30189590629151081</c:v>
                </c:pt>
                <c:pt idx="1811">
                  <c:v>0.30156442577157511</c:v>
                </c:pt>
                <c:pt idx="1812">
                  <c:v>0.30123349089853119</c:v>
                </c:pt>
                <c:pt idx="1813">
                  <c:v>0.30090310047545699</c:v>
                </c:pt>
                <c:pt idx="1814">
                  <c:v>0.30057325330871043</c:v>
                </c:pt>
                <c:pt idx="1815">
                  <c:v>0.30024394820791872</c:v>
                </c:pt>
                <c:pt idx="1816">
                  <c:v>0.29991518398596878</c:v>
                </c:pt>
                <c:pt idx="1817">
                  <c:v>0.29958695945899388</c:v>
                </c:pt>
                <c:pt idx="1818">
                  <c:v>0.29925927344636538</c:v>
                </c:pt>
                <c:pt idx="1819">
                  <c:v>0.29893212477068165</c:v>
                </c:pt>
                <c:pt idx="1820">
                  <c:v>0.29860551225775617</c:v>
                </c:pt>
                <c:pt idx="1821">
                  <c:v>0.29827943473660873</c:v>
                </c:pt>
                <c:pt idx="1822">
                  <c:v>0.29795389103945363</c:v>
                </c:pt>
                <c:pt idx="1823">
                  <c:v>0.29762888000169052</c:v>
                </c:pt>
                <c:pt idx="1824">
                  <c:v>0.29730440046189222</c:v>
                </c:pt>
                <c:pt idx="1825">
                  <c:v>0.29698045126179545</c:v>
                </c:pt>
                <c:pt idx="1826">
                  <c:v>0.29665703124629184</c:v>
                </c:pt>
                <c:pt idx="1827">
                  <c:v>0.2963341392634139</c:v>
                </c:pt>
                <c:pt idx="1828">
                  <c:v>0.29601177416432922</c:v>
                </c:pt>
                <c:pt idx="1829">
                  <c:v>0.29568993480332628</c:v>
                </c:pt>
                <c:pt idx="1830">
                  <c:v>0.29536862003780728</c:v>
                </c:pt>
                <c:pt idx="1831">
                  <c:v>0.2950478287282759</c:v>
                </c:pt>
                <c:pt idx="1832">
                  <c:v>0.29472755973832904</c:v>
                </c:pt>
                <c:pt idx="1833">
                  <c:v>0.29440781193464494</c:v>
                </c:pt>
                <c:pt idx="1834">
                  <c:v>0.29408858418697453</c:v>
                </c:pt>
                <c:pt idx="1835">
                  <c:v>0.29376987536813037</c:v>
                </c:pt>
                <c:pt idx="1836">
                  <c:v>0.29345168435397784</c:v>
                </c:pt>
                <c:pt idx="1837">
                  <c:v>0.29313401002342432</c:v>
                </c:pt>
                <c:pt idx="1838">
                  <c:v>0.29281685125840951</c:v>
                </c:pt>
                <c:pt idx="1839">
                  <c:v>0.29250020694389639</c:v>
                </c:pt>
                <c:pt idx="1840">
                  <c:v>0.29218407596785978</c:v>
                </c:pt>
                <c:pt idx="1841">
                  <c:v>0.29186845722127797</c:v>
                </c:pt>
                <c:pt idx="1842">
                  <c:v>0.29155334959812274</c:v>
                </c:pt>
                <c:pt idx="1843">
                  <c:v>0.29123875199534932</c:v>
                </c:pt>
                <c:pt idx="1844">
                  <c:v>0.29092466331288713</c:v>
                </c:pt>
                <c:pt idx="1845">
                  <c:v>0.29061108245362949</c:v>
                </c:pt>
                <c:pt idx="1846">
                  <c:v>0.29029800832342456</c:v>
                </c:pt>
                <c:pt idx="1847">
                  <c:v>0.28998543983106595</c:v>
                </c:pt>
                <c:pt idx="1848">
                  <c:v>0.28967337588828346</c:v>
                </c:pt>
                <c:pt idx="1849">
                  <c:v>0.28936181540973199</c:v>
                </c:pt>
                <c:pt idx="1850">
                  <c:v>0.28905075731298419</c:v>
                </c:pt>
                <c:pt idx="1851">
                  <c:v>0.28874020051851967</c:v>
                </c:pt>
                <c:pt idx="1852">
                  <c:v>0.28843014394971633</c:v>
                </c:pt>
                <c:pt idx="1853">
                  <c:v>0.28812058653284045</c:v>
                </c:pt>
                <c:pt idx="1854">
                  <c:v>0.28781152719703795</c:v>
                </c:pt>
                <c:pt idx="1855">
                  <c:v>0.28750296487432531</c:v>
                </c:pt>
                <c:pt idx="1856">
                  <c:v>0.28719489849957897</c:v>
                </c:pt>
                <c:pt idx="1857">
                  <c:v>0.28688732701052772</c:v>
                </c:pt>
                <c:pt idx="1858">
                  <c:v>0.28658024934774334</c:v>
                </c:pt>
                <c:pt idx="1859">
                  <c:v>0.28627366445462998</c:v>
                </c:pt>
                <c:pt idx="1860">
                  <c:v>0.28596757127741701</c:v>
                </c:pt>
                <c:pt idx="1861">
                  <c:v>0.28566196876514904</c:v>
                </c:pt>
                <c:pt idx="1862">
                  <c:v>0.28535685586967624</c:v>
                </c:pt>
                <c:pt idx="1863">
                  <c:v>0.28505223154564729</c:v>
                </c:pt>
                <c:pt idx="1864">
                  <c:v>0.28474809475049806</c:v>
                </c:pt>
                <c:pt idx="1865">
                  <c:v>0.2844444444444445</c:v>
                </c:pt>
                <c:pt idx="1866">
                  <c:v>0.28414127959047281</c:v>
                </c:pt>
                <c:pt idx="1867">
                  <c:v>0.28383859915433118</c:v>
                </c:pt>
                <c:pt idx="1868">
                  <c:v>0.28353640210452047</c:v>
                </c:pt>
                <c:pt idx="1869">
                  <c:v>0.28323468741228575</c:v>
                </c:pt>
                <c:pt idx="1870">
                  <c:v>0.28293345405160714</c:v>
                </c:pt>
                <c:pt idx="1871">
                  <c:v>0.28263270099919152</c:v>
                </c:pt>
                <c:pt idx="1872">
                  <c:v>0.28233242723446339</c:v>
                </c:pt>
                <c:pt idx="1873">
                  <c:v>0.28203263173955756</c:v>
                </c:pt>
                <c:pt idx="1874">
                  <c:v>0.28173331349930814</c:v>
                </c:pt>
                <c:pt idx="1875">
                  <c:v>0.28143447150124168</c:v>
                </c:pt>
                <c:pt idx="1876">
                  <c:v>0.28113610473556899</c:v>
                </c:pt>
                <c:pt idx="1877">
                  <c:v>0.28083821219517452</c:v>
                </c:pt>
                <c:pt idx="1878">
                  <c:v>0.28054079287561057</c:v>
                </c:pt>
                <c:pt idx="1879">
                  <c:v>0.28024384577508588</c:v>
                </c:pt>
                <c:pt idx="1880">
                  <c:v>0.27994736989445995</c:v>
                </c:pt>
                <c:pt idx="1881">
                  <c:v>0.27965136423723258</c:v>
                </c:pt>
                <c:pt idx="1882">
                  <c:v>0.27935582780953727</c:v>
                </c:pt>
                <c:pt idx="1883">
                  <c:v>0.27906075962013138</c:v>
                </c:pt>
                <c:pt idx="1884">
                  <c:v>0.27876615868038773</c:v>
                </c:pt>
                <c:pt idx="1885">
                  <c:v>0.2784720240042885</c:v>
                </c:pt>
                <c:pt idx="1886">
                  <c:v>0.27817835460841372</c:v>
                </c:pt>
                <c:pt idx="1887">
                  <c:v>0.27788514951193644</c:v>
                </c:pt>
                <c:pt idx="1888">
                  <c:v>0.27759240773661142</c:v>
                </c:pt>
                <c:pt idx="1889">
                  <c:v>0.27730012830676926</c:v>
                </c:pt>
                <c:pt idx="1890">
                  <c:v>0.27700831024930761</c:v>
                </c:pt>
                <c:pt idx="1891">
                  <c:v>0.27671695259368179</c:v>
                </c:pt>
                <c:pt idx="1892">
                  <c:v>0.27642605437189927</c:v>
                </c:pt>
                <c:pt idx="1893">
                  <c:v>0.27613561461850905</c:v>
                </c:pt>
                <c:pt idx="1894">
                  <c:v>0.27584563237059517</c:v>
                </c:pt>
                <c:pt idx="1895">
                  <c:v>0.27555610666776881</c:v>
                </c:pt>
                <c:pt idx="1896">
                  <c:v>0.27526703655215939</c:v>
                </c:pt>
                <c:pt idx="1897">
                  <c:v>0.2749784210684067</c:v>
                </c:pt>
                <c:pt idx="1898">
                  <c:v>0.27469025926365437</c:v>
                </c:pt>
                <c:pt idx="1899">
                  <c:v>0.27440255018754034</c:v>
                </c:pt>
                <c:pt idx="1900">
                  <c:v>0.27411529289219028</c:v>
                </c:pt>
                <c:pt idx="1901">
                  <c:v>0.27382848643220908</c:v>
                </c:pt>
                <c:pt idx="1902">
                  <c:v>0.27354212986467319</c:v>
                </c:pt>
                <c:pt idx="1903">
                  <c:v>0.27325622224912277</c:v>
                </c:pt>
                <c:pt idx="1904">
                  <c:v>0.27297076264755415</c:v>
                </c:pt>
                <c:pt idx="1905">
                  <c:v>0.27268575012441282</c:v>
                </c:pt>
                <c:pt idx="1906">
                  <c:v>0.27240118374658423</c:v>
                </c:pt>
                <c:pt idx="1907">
                  <c:v>0.2721170625833868</c:v>
                </c:pt>
                <c:pt idx="1908">
                  <c:v>0.27183338570656557</c:v>
                </c:pt>
                <c:pt idx="1909">
                  <c:v>0.27155015219028283</c:v>
                </c:pt>
                <c:pt idx="1910">
                  <c:v>0.27126736111111099</c:v>
                </c:pt>
                <c:pt idx="1911">
                  <c:v>0.27098501154802623</c:v>
                </c:pt>
                <c:pt idx="1912">
                  <c:v>0.27070310258239932</c:v>
                </c:pt>
                <c:pt idx="1913">
                  <c:v>0.27042163329798918</c:v>
                </c:pt>
                <c:pt idx="1914">
                  <c:v>0.27014060278093532</c:v>
                </c:pt>
                <c:pt idx="1915">
                  <c:v>0.26986001011975025</c:v>
                </c:pt>
                <c:pt idx="1916">
                  <c:v>0.26957985440531218</c:v>
                </c:pt>
                <c:pt idx="1917">
                  <c:v>0.26930013473085734</c:v>
                </c:pt>
                <c:pt idx="1918">
                  <c:v>0.26902085019197336</c:v>
                </c:pt>
                <c:pt idx="1919">
                  <c:v>0.26874199988659081</c:v>
                </c:pt>
                <c:pt idx="1920">
                  <c:v>0.26846358291497741</c:v>
                </c:pt>
                <c:pt idx="1921">
                  <c:v>0.26818559837972988</c:v>
                </c:pt>
                <c:pt idx="1922">
                  <c:v>0.26790804538576601</c:v>
                </c:pt>
                <c:pt idx="1923">
                  <c:v>0.26763092304031949</c:v>
                </c:pt>
                <c:pt idx="1924">
                  <c:v>0.26735423045293005</c:v>
                </c:pt>
                <c:pt idx="1925">
                  <c:v>0.26707796673543927</c:v>
                </c:pt>
                <c:pt idx="1926">
                  <c:v>0.26680213100198069</c:v>
                </c:pt>
                <c:pt idx="1927">
                  <c:v>0.26652672236897479</c:v>
                </c:pt>
                <c:pt idx="1928">
                  <c:v>0.26625173995512053</c:v>
                </c:pt>
                <c:pt idx="1929">
                  <c:v>0.26597718288138933</c:v>
                </c:pt>
                <c:pt idx="1930">
                  <c:v>0.26570305027101715</c:v>
                </c:pt>
                <c:pt idx="1931">
                  <c:v>0.26542934124949807</c:v>
                </c:pt>
                <c:pt idx="1932">
                  <c:v>0.26515605494457689</c:v>
                </c:pt>
                <c:pt idx="1933">
                  <c:v>0.26488319048624337</c:v>
                </c:pt>
                <c:pt idx="1934">
                  <c:v>0.2646107470067231</c:v>
                </c:pt>
                <c:pt idx="1935">
                  <c:v>0.26433872364047289</c:v>
                </c:pt>
                <c:pt idx="1936">
                  <c:v>0.26406711952417211</c:v>
                </c:pt>
                <c:pt idx="1937">
                  <c:v>0.26379593379671712</c:v>
                </c:pt>
                <c:pt idx="1938">
                  <c:v>0.26352516559921396</c:v>
                </c:pt>
                <c:pt idx="1939">
                  <c:v>0.26325481407497126</c:v>
                </c:pt>
                <c:pt idx="1940">
                  <c:v>0.26298487836949364</c:v>
                </c:pt>
                <c:pt idx="1941">
                  <c:v>0.26271535763047565</c:v>
                </c:pt>
                <c:pt idx="1942">
                  <c:v>0.26244625100779362</c:v>
                </c:pt>
                <c:pt idx="1943">
                  <c:v>0.26217755765350043</c:v>
                </c:pt>
                <c:pt idx="1944">
                  <c:v>0.26190927672181774</c:v>
                </c:pt>
                <c:pt idx="1945">
                  <c:v>0.26164140736913011</c:v>
                </c:pt>
                <c:pt idx="1946">
                  <c:v>0.26137394875397812</c:v>
                </c:pt>
                <c:pt idx="1947">
                  <c:v>0.26110690003705112</c:v>
                </c:pt>
                <c:pt idx="1948">
                  <c:v>0.26084026038118158</c:v>
                </c:pt>
                <c:pt idx="1949">
                  <c:v>0.26057402895133791</c:v>
                </c:pt>
                <c:pt idx="1950">
                  <c:v>0.26030820491461876</c:v>
                </c:pt>
                <c:pt idx="1951">
                  <c:v>0.2600427874402455</c:v>
                </c:pt>
                <c:pt idx="1952">
                  <c:v>0.2597777756995554</c:v>
                </c:pt>
                <c:pt idx="1953">
                  <c:v>0.25951316886599746</c:v>
                </c:pt>
                <c:pt idx="1954">
                  <c:v>0.25924896611512305</c:v>
                </c:pt>
                <c:pt idx="1955">
                  <c:v>0.25898516662458149</c:v>
                </c:pt>
                <c:pt idx="1956">
                  <c:v>0.2587217695741128</c:v>
                </c:pt>
                <c:pt idx="1957">
                  <c:v>0.25845877414554169</c:v>
                </c:pt>
                <c:pt idx="1958">
                  <c:v>0.25819617952277091</c:v>
                </c:pt>
                <c:pt idx="1959">
                  <c:v>0.25793398489177471</c:v>
                </c:pt>
                <c:pt idx="1960">
                  <c:v>0.25767218944059367</c:v>
                </c:pt>
                <c:pt idx="1961">
                  <c:v>0.2574107923593269</c:v>
                </c:pt>
                <c:pt idx="1962">
                  <c:v>0.25714979284012679</c:v>
                </c:pt>
                <c:pt idx="1963">
                  <c:v>0.25688919007719258</c:v>
                </c:pt>
                <c:pt idx="1964">
                  <c:v>0.25662898326676387</c:v>
                </c:pt>
                <c:pt idx="1965">
                  <c:v>0.25636917160711414</c:v>
                </c:pt>
                <c:pt idx="1966">
                  <c:v>0.2561097542985461</c:v>
                </c:pt>
                <c:pt idx="1967">
                  <c:v>0.25585073054338348</c:v>
                </c:pt>
                <c:pt idx="1968">
                  <c:v>0.25559209954596629</c:v>
                </c:pt>
                <c:pt idx="1969">
                  <c:v>0.25533386051264395</c:v>
                </c:pt>
                <c:pt idx="1970">
                  <c:v>0.25507601265177016</c:v>
                </c:pt>
                <c:pt idx="1971">
                  <c:v>0.25481855517369567</c:v>
                </c:pt>
                <c:pt idx="1972">
                  <c:v>0.25456148729076311</c:v>
                </c:pt>
                <c:pt idx="1973">
                  <c:v>0.2543048082173005</c:v>
                </c:pt>
                <c:pt idx="1974">
                  <c:v>0.25404851716961485</c:v>
                </c:pt>
                <c:pt idx="1975">
                  <c:v>0.25379261336598791</c:v>
                </c:pt>
                <c:pt idx="1976">
                  <c:v>0.25353709602666813</c:v>
                </c:pt>
                <c:pt idx="1977">
                  <c:v>0.25328196437386546</c:v>
                </c:pt>
                <c:pt idx="1978">
                  <c:v>0.25302721763174624</c:v>
                </c:pt>
                <c:pt idx="1979">
                  <c:v>0.2527728550264261</c:v>
                </c:pt>
                <c:pt idx="1980">
                  <c:v>0.25251887578596499</c:v>
                </c:pt>
                <c:pt idx="1981">
                  <c:v>0.25226527914036068</c:v>
                </c:pt>
                <c:pt idx="1982">
                  <c:v>0.25201206432154322</c:v>
                </c:pt>
                <c:pt idx="1983">
                  <c:v>0.25175923056336907</c:v>
                </c:pt>
                <c:pt idx="1984">
                  <c:v>0.25150677710161573</c:v>
                </c:pt>
                <c:pt idx="1985">
                  <c:v>0.25125470317397514</c:v>
                </c:pt>
                <c:pt idx="1986">
                  <c:v>0.2510030080200481</c:v>
                </c:pt>
                <c:pt idx="1987">
                  <c:v>0.25075169088133947</c:v>
                </c:pt>
                <c:pt idx="1988">
                  <c:v>0.25050075100125135</c:v>
                </c:pt>
                <c:pt idx="1989">
                  <c:v>0.25025018762507817</c:v>
                </c:pt>
                <c:pt idx="1990">
                  <c:v>0.24999999999999989</c:v>
                </c:pt>
                <c:pt idx="1991">
                  <c:v>0.24975018737507793</c:v>
                </c:pt>
                <c:pt idx="1992">
                  <c:v>0.24950074900124847</c:v>
                </c:pt>
                <c:pt idx="1993">
                  <c:v>0.24925168413131654</c:v>
                </c:pt>
                <c:pt idx="1994">
                  <c:v>0.24900299201995196</c:v>
                </c:pt>
                <c:pt idx="1995">
                  <c:v>0.24875467192368203</c:v>
                </c:pt>
                <c:pt idx="1996">
                  <c:v>0.24850672310088667</c:v>
                </c:pt>
                <c:pt idx="1997">
                  <c:v>0.24825914481179337</c:v>
                </c:pt>
                <c:pt idx="1998">
                  <c:v>0.24801193631847107</c:v>
                </c:pt>
                <c:pt idx="1999">
                  <c:v>0.2477650968848247</c:v>
                </c:pt>
                <c:pt idx="2000">
                  <c:v>0.2475186257765897</c:v>
                </c:pt>
                <c:pt idx="2001">
                  <c:v>0.24727252226132684</c:v>
                </c:pt>
                <c:pt idx="2002">
                  <c:v>0.24702678560841707</c:v>
                </c:pt>
                <c:pt idx="2003">
                  <c:v>0.24678141508905482</c:v>
                </c:pt>
                <c:pt idx="2004">
                  <c:v>0.24653640997624365</c:v>
                </c:pt>
                <c:pt idx="2005">
                  <c:v>0.24629176954479107</c:v>
                </c:pt>
                <c:pt idx="2006">
                  <c:v>0.24604749307130247</c:v>
                </c:pt>
                <c:pt idx="2007">
                  <c:v>0.24580357983417589</c:v>
                </c:pt>
                <c:pt idx="2008">
                  <c:v>0.24556002911359695</c:v>
                </c:pt>
                <c:pt idx="2009">
                  <c:v>0.24531684019153344</c:v>
                </c:pt>
                <c:pt idx="2010">
                  <c:v>0.24507401235173026</c:v>
                </c:pt>
                <c:pt idx="2011">
                  <c:v>0.24483154487970329</c:v>
                </c:pt>
                <c:pt idx="2012">
                  <c:v>0.24458943706273534</c:v>
                </c:pt>
                <c:pt idx="2013">
                  <c:v>0.24434768818986985</c:v>
                </c:pt>
                <c:pt idx="2014">
                  <c:v>0.24410629755190671</c:v>
                </c:pt>
                <c:pt idx="2015">
                  <c:v>0.24386526444139597</c:v>
                </c:pt>
                <c:pt idx="2016">
                  <c:v>0.24362458815263371</c:v>
                </c:pt>
                <c:pt idx="2017">
                  <c:v>0.24338426798165558</c:v>
                </c:pt>
                <c:pt idx="2018">
                  <c:v>0.24314430322623315</c:v>
                </c:pt>
                <c:pt idx="2019">
                  <c:v>0.24290469318586752</c:v>
                </c:pt>
                <c:pt idx="2020">
                  <c:v>0.2426654371617849</c:v>
                </c:pt>
                <c:pt idx="2021">
                  <c:v>0.24242653445693194</c:v>
                </c:pt>
                <c:pt idx="2022">
                  <c:v>0.24218798437596878</c:v>
                </c:pt>
                <c:pt idx="2023">
                  <c:v>0.24194978622526639</c:v>
                </c:pt>
                <c:pt idx="2024">
                  <c:v>0.24171193931289997</c:v>
                </c:pt>
                <c:pt idx="2025">
                  <c:v>0.24147444294864434</c:v>
                </c:pt>
                <c:pt idx="2026">
                  <c:v>0.24123729644396935</c:v>
                </c:pt>
                <c:pt idx="2027">
                  <c:v>0.24100049911203369</c:v>
                </c:pt>
                <c:pt idx="2028">
                  <c:v>0.24076405026768155</c:v>
                </c:pt>
                <c:pt idx="2029">
                  <c:v>0.2405279492274362</c:v>
                </c:pt>
                <c:pt idx="2030">
                  <c:v>0.2402921953094963</c:v>
                </c:pt>
                <c:pt idx="2031">
                  <c:v>0.24005678783372988</c:v>
                </c:pt>
                <c:pt idx="2032">
                  <c:v>0.23982172612167016</c:v>
                </c:pt>
                <c:pt idx="2033">
                  <c:v>0.23958700949651035</c:v>
                </c:pt>
                <c:pt idx="2034">
                  <c:v>0.23935263728309861</c:v>
                </c:pt>
                <c:pt idx="2035">
                  <c:v>0.2391186088079339</c:v>
                </c:pt>
                <c:pt idx="2036">
                  <c:v>0.23888492339916034</c:v>
                </c:pt>
                <c:pt idx="2037">
                  <c:v>0.23865158038656303</c:v>
                </c:pt>
                <c:pt idx="2038">
                  <c:v>0.2384185791015625</c:v>
                </c:pt>
                <c:pt idx="2039">
                  <c:v>0.23818591887721072</c:v>
                </c:pt>
                <c:pt idx="2040">
                  <c:v>0.23795359904818567</c:v>
                </c:pt>
                <c:pt idx="2041">
                  <c:v>0.23772161895078711</c:v>
                </c:pt>
                <c:pt idx="2042">
                  <c:v>0.23748997792293153</c:v>
                </c:pt>
                <c:pt idx="2043">
                  <c:v>0.23725867530414788</c:v>
                </c:pt>
                <c:pt idx="2044">
                  <c:v>0.23702771043557161</c:v>
                </c:pt>
                <c:pt idx="2045">
                  <c:v>0.23679708265994159</c:v>
                </c:pt>
                <c:pt idx="2046">
                  <c:v>0.23656679132159453</c:v>
                </c:pt>
                <c:pt idx="2047">
                  <c:v>0.2363368357664605</c:v>
                </c:pt>
                <c:pt idx="2048">
                  <c:v>0.23610721534205789</c:v>
                </c:pt>
                <c:pt idx="2049">
                  <c:v>0.23587792939748994</c:v>
                </c:pt>
                <c:pt idx="2050">
                  <c:v>0.23564897728343845</c:v>
                </c:pt>
                <c:pt idx="2051">
                  <c:v>0.23542035835216102</c:v>
                </c:pt>
                <c:pt idx="2052">
                  <c:v>0.23519207195748479</c:v>
                </c:pt>
                <c:pt idx="2053">
                  <c:v>0.23496411745480286</c:v>
                </c:pt>
                <c:pt idx="2054">
                  <c:v>0.23473649420106957</c:v>
                </c:pt>
                <c:pt idx="2055">
                  <c:v>0.23450920155479593</c:v>
                </c:pt>
                <c:pt idx="2056">
                  <c:v>0.23428223887604502</c:v>
                </c:pt>
                <c:pt idx="2057">
                  <c:v>0.23405560552642726</c:v>
                </c:pt>
                <c:pt idx="2058">
                  <c:v>0.23382930086909665</c:v>
                </c:pt>
                <c:pt idx="2059">
                  <c:v>0.23360332426874572</c:v>
                </c:pt>
                <c:pt idx="2060">
                  <c:v>0.23337767509160068</c:v>
                </c:pt>
                <c:pt idx="2061">
                  <c:v>0.2331523527054182</c:v>
                </c:pt>
                <c:pt idx="2062">
                  <c:v>0.23292735647947999</c:v>
                </c:pt>
                <c:pt idx="2063">
                  <c:v>0.23270268578458841</c:v>
                </c:pt>
                <c:pt idx="2064">
                  <c:v>0.23247833999306294</c:v>
                </c:pt>
                <c:pt idx="2065">
                  <c:v>0.23225431847873426</c:v>
                </c:pt>
                <c:pt idx="2066">
                  <c:v>0.23203062061694138</c:v>
                </c:pt>
                <c:pt idx="2067">
                  <c:v>0.2318072457845273</c:v>
                </c:pt>
                <c:pt idx="2068">
                  <c:v>0.2315841933598326</c:v>
                </c:pt>
                <c:pt idx="2069">
                  <c:v>0.23136146272269403</c:v>
                </c:pt>
                <c:pt idx="2070">
                  <c:v>0.23113905325443784</c:v>
                </c:pt>
                <c:pt idx="2071">
                  <c:v>0.23091696433787667</c:v>
                </c:pt>
                <c:pt idx="2072">
                  <c:v>0.23069519535730526</c:v>
                </c:pt>
                <c:pt idx="2073">
                  <c:v>0.23047374569849555</c:v>
                </c:pt>
                <c:pt idx="2074">
                  <c:v>0.23025261474869296</c:v>
                </c:pt>
                <c:pt idx="2075">
                  <c:v>0.23003180189661215</c:v>
                </c:pt>
                <c:pt idx="2076">
                  <c:v>0.22981130653243242</c:v>
                </c:pt>
                <c:pt idx="2077">
                  <c:v>0.22959112804779347</c:v>
                </c:pt>
                <c:pt idx="2078">
                  <c:v>0.22937126583579209</c:v>
                </c:pt>
                <c:pt idx="2079">
                  <c:v>0.22915171929097697</c:v>
                </c:pt>
                <c:pt idx="2080">
                  <c:v>0.22893248780934503</c:v>
                </c:pt>
                <c:pt idx="2081">
                  <c:v>0.22871357078833671</c:v>
                </c:pt>
                <c:pt idx="2082">
                  <c:v>0.22849496762683291</c:v>
                </c:pt>
                <c:pt idx="2083">
                  <c:v>0.22827667772514987</c:v>
                </c:pt>
                <c:pt idx="2084">
                  <c:v>0.22805870048503524</c:v>
                </c:pt>
                <c:pt idx="2085">
                  <c:v>0.22784103530966443</c:v>
                </c:pt>
                <c:pt idx="2086">
                  <c:v>0.22762368160363616</c:v>
                </c:pt>
                <c:pt idx="2087">
                  <c:v>0.22740663877296827</c:v>
                </c:pt>
                <c:pt idx="2088">
                  <c:v>0.22718990622509427</c:v>
                </c:pt>
                <c:pt idx="2089">
                  <c:v>0.2269734833688585</c:v>
                </c:pt>
                <c:pt idx="2090">
                  <c:v>0.22675736961451243</c:v>
                </c:pt>
                <c:pt idx="2091">
                  <c:v>0.22654156437371112</c:v>
                </c:pt>
                <c:pt idx="2092">
                  <c:v>0.22632606705950833</c:v>
                </c:pt>
                <c:pt idx="2093">
                  <c:v>0.22611087708635322</c:v>
                </c:pt>
                <c:pt idx="2094">
                  <c:v>0.22589599387008641</c:v>
                </c:pt>
                <c:pt idx="2095">
                  <c:v>0.22568141682793488</c:v>
                </c:pt>
                <c:pt idx="2096">
                  <c:v>0.2254671453785097</c:v>
                </c:pt>
                <c:pt idx="2097">
                  <c:v>0.225253178941801</c:v>
                </c:pt>
                <c:pt idx="2098">
                  <c:v>0.22503951693917443</c:v>
                </c:pt>
                <c:pt idx="2099">
                  <c:v>0.22482615879336693</c:v>
                </c:pt>
                <c:pt idx="2100">
                  <c:v>0.22461310392848322</c:v>
                </c:pt>
                <c:pt idx="2101">
                  <c:v>0.2244003517699914</c:v>
                </c:pt>
                <c:pt idx="2102">
                  <c:v>0.22418790174471995</c:v>
                </c:pt>
                <c:pt idx="2103">
                  <c:v>0.22397575328085281</c:v>
                </c:pt>
                <c:pt idx="2104">
                  <c:v>0.22376390580792643</c:v>
                </c:pt>
                <c:pt idx="2105">
                  <c:v>0.22355235875682541</c:v>
                </c:pt>
                <c:pt idx="2106">
                  <c:v>0.22334111155977854</c:v>
                </c:pt>
                <c:pt idx="2107">
                  <c:v>0.2231301636503559</c:v>
                </c:pt>
                <c:pt idx="2108">
                  <c:v>0.22291951446346389</c:v>
                </c:pt>
                <c:pt idx="2109">
                  <c:v>0.22270916343534222</c:v>
                </c:pt>
                <c:pt idx="2110">
                  <c:v>0.22249911000355996</c:v>
                </c:pt>
                <c:pt idx="2111">
                  <c:v>0.22228935360701141</c:v>
                </c:pt>
                <c:pt idx="2112">
                  <c:v>0.22207989368591322</c:v>
                </c:pt>
                <c:pt idx="2113">
                  <c:v>0.22187072968179961</c:v>
                </c:pt>
                <c:pt idx="2114">
                  <c:v>0.22166186103751928</c:v>
                </c:pt>
                <c:pt idx="2115">
                  <c:v>0.22145328719723184</c:v>
                </c:pt>
                <c:pt idx="2116">
                  <c:v>0.22124500760640328</c:v>
                </c:pt>
                <c:pt idx="2117">
                  <c:v>0.22103702171180351</c:v>
                </c:pt>
                <c:pt idx="2118">
                  <c:v>0.22082932896150145</c:v>
                </c:pt>
                <c:pt idx="2119">
                  <c:v>0.22062192880486242</c:v>
                </c:pt>
                <c:pt idx="2120">
                  <c:v>0.22041482069254323</c:v>
                </c:pt>
                <c:pt idx="2121">
                  <c:v>0.22020800407649058</c:v>
                </c:pt>
                <c:pt idx="2122">
                  <c:v>0.22000147840993484</c:v>
                </c:pt>
                <c:pt idx="2123">
                  <c:v>0.21979524314738871</c:v>
                </c:pt>
                <c:pt idx="2124">
                  <c:v>0.21958929774464214</c:v>
                </c:pt>
                <c:pt idx="2125">
                  <c:v>0.21938364165875979</c:v>
                </c:pt>
                <c:pt idx="2126">
                  <c:v>0.21917827434807621</c:v>
                </c:pt>
                <c:pt idx="2127">
                  <c:v>0.21897319527219336</c:v>
                </c:pt>
                <c:pt idx="2128">
                  <c:v>0.21876840389197752</c:v>
                </c:pt>
                <c:pt idx="2129">
                  <c:v>0.21856389966955311</c:v>
                </c:pt>
                <c:pt idx="2130">
                  <c:v>0.21835968206830295</c:v>
                </c:pt>
                <c:pt idx="2131">
                  <c:v>0.21815575055286113</c:v>
                </c:pt>
                <c:pt idx="2132">
                  <c:v>0.21795210458911229</c:v>
                </c:pt>
                <c:pt idx="2133">
                  <c:v>0.21774874364418639</c:v>
                </c:pt>
                <c:pt idx="2134">
                  <c:v>0.21754566718645571</c:v>
                </c:pt>
                <c:pt idx="2135">
                  <c:v>0.21734287468553207</c:v>
                </c:pt>
                <c:pt idx="2136">
                  <c:v>0.21714036561226197</c:v>
                </c:pt>
                <c:pt idx="2137">
                  <c:v>0.21693813943872467</c:v>
                </c:pt>
                <c:pt idx="2138">
                  <c:v>0.21673619563822741</c:v>
                </c:pt>
                <c:pt idx="2139">
                  <c:v>0.21653453368530309</c:v>
                </c:pt>
                <c:pt idx="2140">
                  <c:v>0.21633315305570569</c:v>
                </c:pt>
                <c:pt idx="2141">
                  <c:v>0.21613205322640847</c:v>
                </c:pt>
                <c:pt idx="2142">
                  <c:v>0.21593123367559866</c:v>
                </c:pt>
                <c:pt idx="2143">
                  <c:v>0.21573069388267577</c:v>
                </c:pt>
                <c:pt idx="2144">
                  <c:v>0.21553043332824681</c:v>
                </c:pt>
                <c:pt idx="2145">
                  <c:v>0.21533045149412405</c:v>
                </c:pt>
                <c:pt idx="2146">
                  <c:v>0.21513074786332143</c:v>
                </c:pt>
                <c:pt idx="2147">
                  <c:v>0.21493132192005021</c:v>
                </c:pt>
                <c:pt idx="2148">
                  <c:v>0.21473217314971718</c:v>
                </c:pt>
                <c:pt idx="2149">
                  <c:v>0.21453330103892052</c:v>
                </c:pt>
                <c:pt idx="2150">
                  <c:v>0.21433470507544575</c:v>
                </c:pt>
                <c:pt idx="2151">
                  <c:v>0.21413638474826441</c:v>
                </c:pt>
                <c:pt idx="2152">
                  <c:v>0.21393833954752886</c:v>
                </c:pt>
                <c:pt idx="2153">
                  <c:v>0.21374056896457005</c:v>
                </c:pt>
                <c:pt idx="2154">
                  <c:v>0.21354307249189397</c:v>
                </c:pt>
                <c:pt idx="2155">
                  <c:v>0.21334584962317782</c:v>
                </c:pt>
                <c:pt idx="2156">
                  <c:v>0.21314889985326824</c:v>
                </c:pt>
                <c:pt idx="2157">
                  <c:v>0.21295222267817651</c:v>
                </c:pt>
                <c:pt idx="2158">
                  <c:v>0.21275581759507622</c:v>
                </c:pt>
                <c:pt idx="2159">
                  <c:v>0.21255968410229981</c:v>
                </c:pt>
                <c:pt idx="2160">
                  <c:v>0.21236382169933524</c:v>
                </c:pt>
                <c:pt idx="2161">
                  <c:v>0.2121682298868231</c:v>
                </c:pt>
                <c:pt idx="2162">
                  <c:v>0.21197290816655312</c:v>
                </c:pt>
                <c:pt idx="2163">
                  <c:v>0.21177785604146093</c:v>
                </c:pt>
                <c:pt idx="2164">
                  <c:v>0.21158307301562573</c:v>
                </c:pt>
                <c:pt idx="2165">
                  <c:v>0.211388558594266</c:v>
                </c:pt>
                <c:pt idx="2166">
                  <c:v>0.21119431228373703</c:v>
                </c:pt>
                <c:pt idx="2167">
                  <c:v>0.21100033359152731</c:v>
                </c:pt>
                <c:pt idx="2168">
                  <c:v>0.21080662202625641</c:v>
                </c:pt>
                <c:pt idx="2169">
                  <c:v>0.21061317709767036</c:v>
                </c:pt>
                <c:pt idx="2170">
                  <c:v>0.21041999831663999</c:v>
                </c:pt>
                <c:pt idx="2171">
                  <c:v>0.21022708519515687</c:v>
                </c:pt>
                <c:pt idx="2172">
                  <c:v>0.21003443724633092</c:v>
                </c:pt>
                <c:pt idx="2173">
                  <c:v>0.20984205398438643</c:v>
                </c:pt>
                <c:pt idx="2174">
                  <c:v>0.20964993492466019</c:v>
                </c:pt>
                <c:pt idx="2175">
                  <c:v>0.20945807958359727</c:v>
                </c:pt>
                <c:pt idx="2176">
                  <c:v>0.20926648747874904</c:v>
                </c:pt>
                <c:pt idx="2177">
                  <c:v>0.20907515812876887</c:v>
                </c:pt>
                <c:pt idx="2178">
                  <c:v>0.2088840910534108</c:v>
                </c:pt>
                <c:pt idx="2179">
                  <c:v>0.20869328577352469</c:v>
                </c:pt>
                <c:pt idx="2180">
                  <c:v>0.20850274181105485</c:v>
                </c:pt>
                <c:pt idx="2181">
                  <c:v>0.20831245868903558</c:v>
                </c:pt>
                <c:pt idx="2182">
                  <c:v>0.20812243593158938</c:v>
                </c:pt>
                <c:pt idx="2183">
                  <c:v>0.20793267306392324</c:v>
                </c:pt>
                <c:pt idx="2184">
                  <c:v>0.20774316961232628</c:v>
                </c:pt>
                <c:pt idx="2185">
                  <c:v>0.20755392510416623</c:v>
                </c:pt>
                <c:pt idx="2186">
                  <c:v>0.20736493906788617</c:v>
                </c:pt>
                <c:pt idx="2187">
                  <c:v>0.20717621103300327</c:v>
                </c:pt>
                <c:pt idx="2188">
                  <c:v>0.20698774053010391</c:v>
                </c:pt>
                <c:pt idx="2189">
                  <c:v>0.20679952709084143</c:v>
                </c:pt>
                <c:pt idx="2190">
                  <c:v>0.20661157024793392</c:v>
                </c:pt>
                <c:pt idx="2191">
                  <c:v>0.20642386953516012</c:v>
                </c:pt>
                <c:pt idx="2192">
                  <c:v>0.2062364244873581</c:v>
                </c:pt>
                <c:pt idx="2193">
                  <c:v>0.20604923464042035</c:v>
                </c:pt>
                <c:pt idx="2194">
                  <c:v>0.20586229953129268</c:v>
                </c:pt>
                <c:pt idx="2195">
                  <c:v>0.20567561869797046</c:v>
                </c:pt>
                <c:pt idx="2196">
                  <c:v>0.20548919167949603</c:v>
                </c:pt>
                <c:pt idx="2197">
                  <c:v>0.20530301801595563</c:v>
                </c:pt>
                <c:pt idx="2198">
                  <c:v>0.20511709724847724</c:v>
                </c:pt>
                <c:pt idx="2199">
                  <c:v>0.20493142891922658</c:v>
                </c:pt>
                <c:pt idx="2200">
                  <c:v>0.20474601257140507</c:v>
                </c:pt>
                <c:pt idx="2201">
                  <c:v>0.20456084774924757</c:v>
                </c:pt>
                <c:pt idx="2202">
                  <c:v>0.2043759339980184</c:v>
                </c:pt>
                <c:pt idx="2203">
                  <c:v>0.20419127086400873</c:v>
                </c:pt>
                <c:pt idx="2204">
                  <c:v>0.2040068578945349</c:v>
                </c:pt>
                <c:pt idx="2205">
                  <c:v>0.20382269463793454</c:v>
                </c:pt>
                <c:pt idx="2206">
                  <c:v>0.20363878064356361</c:v>
                </c:pt>
                <c:pt idx="2207">
                  <c:v>0.20345511546179529</c:v>
                </c:pt>
                <c:pt idx="2208">
                  <c:v>0.20327169864401518</c:v>
                </c:pt>
                <c:pt idx="2209">
                  <c:v>0.20308852974261973</c:v>
                </c:pt>
                <c:pt idx="2210">
                  <c:v>0.20290560831101367</c:v>
                </c:pt>
                <c:pt idx="2211">
                  <c:v>0.20272293390360641</c:v>
                </c:pt>
                <c:pt idx="2212">
                  <c:v>0.20254050607581009</c:v>
                </c:pt>
                <c:pt idx="2213">
                  <c:v>0.20235832438403645</c:v>
                </c:pt>
                <c:pt idx="2214">
                  <c:v>0.20217638838569438</c:v>
                </c:pt>
                <c:pt idx="2215">
                  <c:v>0.20199469763918701</c:v>
                </c:pt>
                <c:pt idx="2216">
                  <c:v>0.20181325170390929</c:v>
                </c:pt>
                <c:pt idx="2217">
                  <c:v>0.20163205014024524</c:v>
                </c:pt>
                <c:pt idx="2218">
                  <c:v>0.20145109250956475</c:v>
                </c:pt>
                <c:pt idx="2219">
                  <c:v>0.20127037837422251</c:v>
                </c:pt>
                <c:pt idx="2220">
                  <c:v>0.20108990729755269</c:v>
                </c:pt>
                <c:pt idx="2221">
                  <c:v>0.20090967884386937</c:v>
                </c:pt>
                <c:pt idx="2222">
                  <c:v>0.20072969257846116</c:v>
                </c:pt>
                <c:pt idx="2223">
                  <c:v>0.20054994806759097</c:v>
                </c:pt>
                <c:pt idx="2224">
                  <c:v>0.20037044487849123</c:v>
                </c:pt>
                <c:pt idx="2225">
                  <c:v>0.20019118257936316</c:v>
                </c:pt>
                <c:pt idx="2226">
                  <c:v>0.20001216073937297</c:v>
                </c:pt>
                <c:pt idx="2227">
                  <c:v>0.19983337892864933</c:v>
                </c:pt>
                <c:pt idx="2228">
                  <c:v>0.19965483671828141</c:v>
                </c:pt>
                <c:pt idx="2229">
                  <c:v>0.19947653368031615</c:v>
                </c:pt>
                <c:pt idx="2230">
                  <c:v>0.19929846938775514</c:v>
                </c:pt>
                <c:pt idx="2231">
                  <c:v>0.19912064341455255</c:v>
                </c:pt>
                <c:pt idx="2232">
                  <c:v>0.19894305533561293</c:v>
                </c:pt>
                <c:pt idx="2233">
                  <c:v>0.19876570472678762</c:v>
                </c:pt>
                <c:pt idx="2234">
                  <c:v>0.19858859116487285</c:v>
                </c:pt>
                <c:pt idx="2235">
                  <c:v>0.19841171422760798</c:v>
                </c:pt>
                <c:pt idx="2236">
                  <c:v>0.19823507349367098</c:v>
                </c:pt>
                <c:pt idx="2237">
                  <c:v>0.19805866854267842</c:v>
                </c:pt>
                <c:pt idx="2238">
                  <c:v>0.19788249895518029</c:v>
                </c:pt>
                <c:pt idx="2239">
                  <c:v>0.1977065643126602</c:v>
                </c:pt>
                <c:pt idx="2240">
                  <c:v>0.19753086419753085</c:v>
                </c:pt>
                <c:pt idx="2241">
                  <c:v>0.19735539819313233</c:v>
                </c:pt>
                <c:pt idx="2242">
                  <c:v>0.19718016588373002</c:v>
                </c:pt>
                <c:pt idx="2243">
                  <c:v>0.197005166854511</c:v>
                </c:pt>
                <c:pt idx="2244">
                  <c:v>0.19683040069158328</c:v>
                </c:pt>
                <c:pt idx="2245">
                  <c:v>0.19665586698197154</c:v>
                </c:pt>
                <c:pt idx="2246">
                  <c:v>0.19648156531361599</c:v>
                </c:pt>
                <c:pt idx="2247">
                  <c:v>0.19630749527536925</c:v>
                </c:pt>
                <c:pt idx="2248">
                  <c:v>0.19613365645699463</c:v>
                </c:pt>
                <c:pt idx="2249">
                  <c:v>0.19596004844916243</c:v>
                </c:pt>
                <c:pt idx="2250">
                  <c:v>0.19578667084344889</c:v>
                </c:pt>
                <c:pt idx="2251">
                  <c:v>0.19561352323233352</c:v>
                </c:pt>
                <c:pt idx="2252">
                  <c:v>0.19544060520919571</c:v>
                </c:pt>
                <c:pt idx="2253">
                  <c:v>0.19526791636831356</c:v>
                </c:pt>
                <c:pt idx="2254">
                  <c:v>0.19509545630486089</c:v>
                </c:pt>
                <c:pt idx="2255">
                  <c:v>0.19492322461490483</c:v>
                </c:pt>
                <c:pt idx="2256">
                  <c:v>0.19475122089540381</c:v>
                </c:pt>
                <c:pt idx="2257">
                  <c:v>0.19457944474420485</c:v>
                </c:pt>
                <c:pt idx="2258">
                  <c:v>0.19440789576004155</c:v>
                </c:pt>
                <c:pt idx="2259">
                  <c:v>0.19423657354253127</c:v>
                </c:pt>
                <c:pt idx="2260">
                  <c:v>0.19406547769217328</c:v>
                </c:pt>
                <c:pt idx="2261">
                  <c:v>0.19389460781034629</c:v>
                </c:pt>
                <c:pt idx="2262">
                  <c:v>0.19372396349930565</c:v>
                </c:pt>
                <c:pt idx="2263">
                  <c:v>0.19355354436218195</c:v>
                </c:pt>
                <c:pt idx="2264">
                  <c:v>0.19338335000297807</c:v>
                </c:pt>
                <c:pt idx="2265">
                  <c:v>0.19321338002656691</c:v>
                </c:pt>
                <c:pt idx="2266">
                  <c:v>0.19304363403868896</c:v>
                </c:pt>
                <c:pt idx="2267">
                  <c:v>0.19287411164595103</c:v>
                </c:pt>
                <c:pt idx="2268">
                  <c:v>0.19270481245582236</c:v>
                </c:pt>
                <c:pt idx="2269">
                  <c:v>0.19253573607663382</c:v>
                </c:pt>
                <c:pt idx="2270">
                  <c:v>0.19236688211757466</c:v>
                </c:pt>
                <c:pt idx="2271">
                  <c:v>0.19219825018869063</c:v>
                </c:pt>
                <c:pt idx="2272">
                  <c:v>0.19202983990088185</c:v>
                </c:pt>
                <c:pt idx="2273">
                  <c:v>0.19186165086590048</c:v>
                </c:pt>
                <c:pt idx="2274">
                  <c:v>0.19169368269634798</c:v>
                </c:pt>
                <c:pt idx="2275">
                  <c:v>0.19152593500567383</c:v>
                </c:pt>
                <c:pt idx="2276">
                  <c:v>0.19135840740817295</c:v>
                </c:pt>
                <c:pt idx="2277">
                  <c:v>0.19119109951898222</c:v>
                </c:pt>
                <c:pt idx="2278">
                  <c:v>0.19102401095408078</c:v>
                </c:pt>
                <c:pt idx="2279">
                  <c:v>0.19085714133028572</c:v>
                </c:pt>
                <c:pt idx="2280">
                  <c:v>0.19069049026525048</c:v>
                </c:pt>
                <c:pt idx="2281">
                  <c:v>0.19052405737746303</c:v>
                </c:pt>
                <c:pt idx="2282">
                  <c:v>0.19035784228624339</c:v>
                </c:pt>
                <c:pt idx="2283">
                  <c:v>0.19019184461174146</c:v>
                </c:pt>
                <c:pt idx="2284">
                  <c:v>0.19002606397493474</c:v>
                </c:pt>
                <c:pt idx="2285">
                  <c:v>0.18986049999762677</c:v>
                </c:pt>
                <c:pt idx="2286">
                  <c:v>0.18969515230244383</c:v>
                </c:pt>
                <c:pt idx="2287">
                  <c:v>0.18953002051283407</c:v>
                </c:pt>
                <c:pt idx="2288">
                  <c:v>0.18936510425306438</c:v>
                </c:pt>
                <c:pt idx="2289">
                  <c:v>0.18920040314821909</c:v>
                </c:pt>
                <c:pt idx="2290">
                  <c:v>0.1890359168241966</c:v>
                </c:pt>
                <c:pt idx="2291">
                  <c:v>0.18887164490770883</c:v>
                </c:pt>
                <c:pt idx="2292">
                  <c:v>0.1887075870262778</c:v>
                </c:pt>
                <c:pt idx="2293">
                  <c:v>0.18854374280823455</c:v>
                </c:pt>
                <c:pt idx="2294">
                  <c:v>0.18838011188271608</c:v>
                </c:pt>
                <c:pt idx="2295">
                  <c:v>0.18821669387966361</c:v>
                </c:pt>
                <c:pt idx="2296">
                  <c:v>0.18805348842982106</c:v>
                </c:pt>
                <c:pt idx="2297">
                  <c:v>0.18789049516473194</c:v>
                </c:pt>
                <c:pt idx="2298">
                  <c:v>0.18772771371673833</c:v>
                </c:pt>
                <c:pt idx="2299">
                  <c:v>0.18756514371897798</c:v>
                </c:pt>
                <c:pt idx="2300">
                  <c:v>0.18740278480538208</c:v>
                </c:pt>
                <c:pt idx="2301">
                  <c:v>0.18724063661067492</c:v>
                </c:pt>
                <c:pt idx="2302">
                  <c:v>0.18707869877036901</c:v>
                </c:pt>
                <c:pt idx="2303">
                  <c:v>0.18691697092076606</c:v>
                </c:pt>
                <c:pt idx="2304">
                  <c:v>0.18675545269895238</c:v>
                </c:pt>
                <c:pt idx="2305">
                  <c:v>0.18659414374279867</c:v>
                </c:pt>
                <c:pt idx="2306">
                  <c:v>0.18643304369095665</c:v>
                </c:pt>
                <c:pt idx="2307">
                  <c:v>0.18627215218285814</c:v>
                </c:pt>
                <c:pt idx="2308">
                  <c:v>0.18611146885871227</c:v>
                </c:pt>
                <c:pt idx="2309">
                  <c:v>0.18595099335950405</c:v>
                </c:pt>
                <c:pt idx="2310">
                  <c:v>0.1857907253269917</c:v>
                </c:pt>
                <c:pt idx="2311">
                  <c:v>0.18563066440370504</c:v>
                </c:pt>
                <c:pt idx="2312">
                  <c:v>0.18547081023294387</c:v>
                </c:pt>
                <c:pt idx="2313">
                  <c:v>0.18531116245877516</c:v>
                </c:pt>
                <c:pt idx="2314">
                  <c:v>0.18515172072603164</c:v>
                </c:pt>
                <c:pt idx="2315">
                  <c:v>0.18499248468030985</c:v>
                </c:pt>
                <c:pt idx="2316">
                  <c:v>0.18483345396796749</c:v>
                </c:pt>
                <c:pt idx="2317">
                  <c:v>0.18467462823612266</c:v>
                </c:pt>
                <c:pt idx="2318">
                  <c:v>0.18451600713265073</c:v>
                </c:pt>
                <c:pt idx="2319">
                  <c:v>0.18435759030618282</c:v>
                </c:pt>
                <c:pt idx="2320">
                  <c:v>0.18419937740610445</c:v>
                </c:pt>
                <c:pt idx="2321">
                  <c:v>0.18404136808255211</c:v>
                </c:pt>
                <c:pt idx="2322">
                  <c:v>0.18388356198641309</c:v>
                </c:pt>
                <c:pt idx="2323">
                  <c:v>0.1837259587693226</c:v>
                </c:pt>
                <c:pt idx="2324">
                  <c:v>0.18356855808366168</c:v>
                </c:pt>
                <c:pt idx="2325">
                  <c:v>0.18341135958255567</c:v>
                </c:pt>
                <c:pt idx="2326">
                  <c:v>0.18325436291987229</c:v>
                </c:pt>
                <c:pt idx="2327">
                  <c:v>0.18309756775021971</c:v>
                </c:pt>
                <c:pt idx="2328">
                  <c:v>0.18294097372894438</c:v>
                </c:pt>
                <c:pt idx="2329">
                  <c:v>0.18278458051212951</c:v>
                </c:pt>
                <c:pt idx="2330">
                  <c:v>0.18262838775659293</c:v>
                </c:pt>
                <c:pt idx="2331">
                  <c:v>0.18247239511988522</c:v>
                </c:pt>
                <c:pt idx="2332">
                  <c:v>0.1823166022602882</c:v>
                </c:pt>
                <c:pt idx="2333">
                  <c:v>0.18216100883681266</c:v>
                </c:pt>
                <c:pt idx="2334">
                  <c:v>0.18200561450919631</c:v>
                </c:pt>
                <c:pt idx="2335">
                  <c:v>0.18185041893790255</c:v>
                </c:pt>
                <c:pt idx="2336">
                  <c:v>0.18169542178411827</c:v>
                </c:pt>
                <c:pt idx="2337">
                  <c:v>0.18154062270975149</c:v>
                </c:pt>
                <c:pt idx="2338">
                  <c:v>0.18138602137743084</c:v>
                </c:pt>
                <c:pt idx="2339">
                  <c:v>0.18123161745050245</c:v>
                </c:pt>
                <c:pt idx="2340">
                  <c:v>0.18107741059302848</c:v>
                </c:pt>
                <c:pt idx="2341">
                  <c:v>0.18092340046978561</c:v>
                </c:pt>
                <c:pt idx="2342">
                  <c:v>0.1807695867462632</c:v>
                </c:pt>
                <c:pt idx="2343">
                  <c:v>0.18061596908866057</c:v>
                </c:pt>
                <c:pt idx="2344">
                  <c:v>0.18046254716388663</c:v>
                </c:pt>
                <c:pt idx="2345">
                  <c:v>0.18030932063955715</c:v>
                </c:pt>
                <c:pt idx="2346">
                  <c:v>0.18015628918399287</c:v>
                </c:pt>
                <c:pt idx="2347">
                  <c:v>0.18000345246621827</c:v>
                </c:pt>
                <c:pt idx="2348">
                  <c:v>0.1798508101559595</c:v>
                </c:pt>
                <c:pt idx="2349">
                  <c:v>0.17969836192364216</c:v>
                </c:pt>
                <c:pt idx="2350">
                  <c:v>0.17954610744039073</c:v>
                </c:pt>
                <c:pt idx="2351">
                  <c:v>0.17939404637802528</c:v>
                </c:pt>
                <c:pt idx="2352">
                  <c:v>0.17924217840906062</c:v>
                </c:pt>
                <c:pt idx="2353">
                  <c:v>0.17909050320670492</c:v>
                </c:pt>
                <c:pt idx="2354">
                  <c:v>0.17893902044485666</c:v>
                </c:pt>
                <c:pt idx="2355">
                  <c:v>0.17878772979810401</c:v>
                </c:pt>
                <c:pt idx="2356">
                  <c:v>0.17863663094172222</c:v>
                </c:pt>
                <c:pt idx="2357">
                  <c:v>0.17848572355167308</c:v>
                </c:pt>
                <c:pt idx="2358">
                  <c:v>0.17833500730460192</c:v>
                </c:pt>
                <c:pt idx="2359">
                  <c:v>0.17818448187783631</c:v>
                </c:pt>
                <c:pt idx="2360">
                  <c:v>0.17803414694938494</c:v>
                </c:pt>
                <c:pt idx="2361">
                  <c:v>0.17788400219793474</c:v>
                </c:pt>
                <c:pt idx="2362">
                  <c:v>0.17773404730285017</c:v>
                </c:pt>
                <c:pt idx="2363">
                  <c:v>0.17758428194417133</c:v>
                </c:pt>
                <c:pt idx="2364">
                  <c:v>0.17743470580261173</c:v>
                </c:pt>
                <c:pt idx="2365">
                  <c:v>0.17728531855955679</c:v>
                </c:pt>
                <c:pt idx="2366">
                  <c:v>0.17713611989706252</c:v>
                </c:pt>
                <c:pt idx="2367">
                  <c:v>0.17698710949785396</c:v>
                </c:pt>
                <c:pt idx="2368">
                  <c:v>0.17683828704532217</c:v>
                </c:pt>
                <c:pt idx="2369">
                  <c:v>0.17668965222352437</c:v>
                </c:pt>
                <c:pt idx="2370">
                  <c:v>0.17654120471718085</c:v>
                </c:pt>
                <c:pt idx="2371">
                  <c:v>0.1763929442116744</c:v>
                </c:pt>
                <c:pt idx="2372">
                  <c:v>0.17624487039304726</c:v>
                </c:pt>
                <c:pt idx="2373">
                  <c:v>0.17609698294800077</c:v>
                </c:pt>
                <c:pt idx="2374">
                  <c:v>0.17594928156389347</c:v>
                </c:pt>
                <c:pt idx="2375">
                  <c:v>0.17580176592873878</c:v>
                </c:pt>
                <c:pt idx="2376">
                  <c:v>0.17565443573120371</c:v>
                </c:pt>
                <c:pt idx="2377">
                  <c:v>0.17550729066060775</c:v>
                </c:pt>
                <c:pt idx="2378">
                  <c:v>0.17536033040692009</c:v>
                </c:pt>
                <c:pt idx="2379">
                  <c:v>0.17521355466075933</c:v>
                </c:pt>
                <c:pt idx="2380">
                  <c:v>0.17506696311339079</c:v>
                </c:pt>
                <c:pt idx="2381">
                  <c:v>0.17492055545672533</c:v>
                </c:pt>
                <c:pt idx="2382">
                  <c:v>0.17477433138331777</c:v>
                </c:pt>
                <c:pt idx="2383">
                  <c:v>0.17462829058636506</c:v>
                </c:pt>
                <c:pt idx="2384">
                  <c:v>0.1744824327597049</c:v>
                </c:pt>
                <c:pt idx="2385">
                  <c:v>0.17433675759781384</c:v>
                </c:pt>
                <c:pt idx="2386">
                  <c:v>0.17419126479580599</c:v>
                </c:pt>
                <c:pt idx="2387">
                  <c:v>0.17404595404943149</c:v>
                </c:pt>
                <c:pt idx="2388">
                  <c:v>0.17390082505507429</c:v>
                </c:pt>
                <c:pt idx="2389">
                  <c:v>0.17375587750975163</c:v>
                </c:pt>
                <c:pt idx="2390">
                  <c:v>0.17361111111111116</c:v>
                </c:pt>
                <c:pt idx="2391">
                  <c:v>0.17346652555743036</c:v>
                </c:pt>
                <c:pt idx="2392">
                  <c:v>0.17332212054761467</c:v>
                </c:pt>
                <c:pt idx="2393">
                  <c:v>0.17317789578119591</c:v>
                </c:pt>
                <c:pt idx="2394">
                  <c:v>0.17303385095833065</c:v>
                </c:pt>
                <c:pt idx="2395">
                  <c:v>0.17288998577979858</c:v>
                </c:pt>
                <c:pt idx="2396">
                  <c:v>0.17274629994700136</c:v>
                </c:pt>
                <c:pt idx="2397">
                  <c:v>0.17260279316196053</c:v>
                </c:pt>
                <c:pt idx="2398">
                  <c:v>0.1724594651273165</c:v>
                </c:pt>
                <c:pt idx="2399">
                  <c:v>0.17231631554632623</c:v>
                </c:pt>
                <c:pt idx="2400">
                  <c:v>0.17217334412286289</c:v>
                </c:pt>
                <c:pt idx="2401">
                  <c:v>0.17203055056141311</c:v>
                </c:pt>
                <c:pt idx="2402">
                  <c:v>0.1718879345670761</c:v>
                </c:pt>
                <c:pt idx="2403">
                  <c:v>0.17174549584556226</c:v>
                </c:pt>
                <c:pt idx="2404">
                  <c:v>0.1716032341031912</c:v>
                </c:pt>
                <c:pt idx="2405">
                  <c:v>0.17146114904689036</c:v>
                </c:pt>
                <c:pt idx="2406">
                  <c:v>0.17131924038419361</c:v>
                </c:pt>
                <c:pt idx="2407">
                  <c:v>0.17117750782324004</c:v>
                </c:pt>
                <c:pt idx="2408">
                  <c:v>0.17103595107277175</c:v>
                </c:pt>
                <c:pt idx="2409">
                  <c:v>0.17089456984213269</c:v>
                </c:pt>
                <c:pt idx="2410">
                  <c:v>0.17075336384126763</c:v>
                </c:pt>
                <c:pt idx="2411">
                  <c:v>0.17061233278071997</c:v>
                </c:pt>
                <c:pt idx="2412">
                  <c:v>0.17047147637163051</c:v>
                </c:pt>
                <c:pt idx="2413">
                  <c:v>0.17033079432573614</c:v>
                </c:pt>
                <c:pt idx="2414">
                  <c:v>0.17019028635536823</c:v>
                </c:pt>
                <c:pt idx="2415">
                  <c:v>0.1700499521734509</c:v>
                </c:pt>
                <c:pt idx="2416">
                  <c:v>0.16990979149350025</c:v>
                </c:pt>
                <c:pt idx="2417">
                  <c:v>0.169769804029622</c:v>
                </c:pt>
                <c:pt idx="2418">
                  <c:v>0.16962998949651104</c:v>
                </c:pt>
                <c:pt idx="2419">
                  <c:v>0.16949034760944884</c:v>
                </c:pt>
                <c:pt idx="2420">
                  <c:v>0.16935087808430291</c:v>
                </c:pt>
                <c:pt idx="2421">
                  <c:v>0.16921158063752489</c:v>
                </c:pt>
                <c:pt idx="2422">
                  <c:v>0.16907245498614948</c:v>
                </c:pt>
                <c:pt idx="2423">
                  <c:v>0.16893350084779285</c:v>
                </c:pt>
                <c:pt idx="2424">
                  <c:v>0.16879471794065035</c:v>
                </c:pt>
                <c:pt idx="2425">
                  <c:v>0.16865610598349692</c:v>
                </c:pt>
                <c:pt idx="2426">
                  <c:v>0.16851766469568411</c:v>
                </c:pt>
                <c:pt idx="2427">
                  <c:v>0.16837939379713873</c:v>
                </c:pt>
                <c:pt idx="2428">
                  <c:v>0.16824129300836299</c:v>
                </c:pt>
                <c:pt idx="2429">
                  <c:v>0.16810336205043064</c:v>
                </c:pt>
                <c:pt idx="2430">
                  <c:v>0.16796560064498789</c:v>
                </c:pt>
                <c:pt idx="2431">
                  <c:v>0.1678280085142505</c:v>
                </c:pt>
                <c:pt idx="2432">
                  <c:v>0.16769058538100295</c:v>
                </c:pt>
                <c:pt idx="2433">
                  <c:v>0.16755333096859723</c:v>
                </c:pt>
                <c:pt idx="2434">
                  <c:v>0.16741624500095079</c:v>
                </c:pt>
                <c:pt idx="2435">
                  <c:v>0.16727932720254601</c:v>
                </c:pt>
                <c:pt idx="2436">
                  <c:v>0.16714257729842763</c:v>
                </c:pt>
                <c:pt idx="2437">
                  <c:v>0.16700599501420307</c:v>
                </c:pt>
                <c:pt idx="2438">
                  <c:v>0.16686958007603903</c:v>
                </c:pt>
                <c:pt idx="2439">
                  <c:v>0.16673333221066225</c:v>
                </c:pt>
                <c:pt idx="2440">
                  <c:v>0.16659725114535615</c:v>
                </c:pt>
                <c:pt idx="2441">
                  <c:v>0.16646133660796075</c:v>
                </c:pt>
                <c:pt idx="2442">
                  <c:v>0.16632558832687108</c:v>
                </c:pt>
                <c:pt idx="2443">
                  <c:v>0.1661900060310352</c:v>
                </c:pt>
                <c:pt idx="2444">
                  <c:v>0.16605458944995405</c:v>
                </c:pt>
                <c:pt idx="2445">
                  <c:v>0.16591933831367869</c:v>
                </c:pt>
                <c:pt idx="2446">
                  <c:v>0.16578425235281008</c:v>
                </c:pt>
                <c:pt idx="2447">
                  <c:v>0.16564933129849685</c:v>
                </c:pt>
                <c:pt idx="2448">
                  <c:v>0.1655145748824349</c:v>
                </c:pt>
                <c:pt idx="2449">
                  <c:v>0.16537998283686531</c:v>
                </c:pt>
                <c:pt idx="2450">
                  <c:v>0.16524555489457335</c:v>
                </c:pt>
                <c:pt idx="2451">
                  <c:v>0.16511129078888684</c:v>
                </c:pt>
                <c:pt idx="2452">
                  <c:v>0.16497719025367555</c:v>
                </c:pt>
                <c:pt idx="2453">
                  <c:v>0.16484325302334882</c:v>
                </c:pt>
                <c:pt idx="2454">
                  <c:v>0.16470947883285539</c:v>
                </c:pt>
                <c:pt idx="2455">
                  <c:v>0.16457586741768129</c:v>
                </c:pt>
                <c:pt idx="2456">
                  <c:v>0.16444241851384828</c:v>
                </c:pt>
                <c:pt idx="2457">
                  <c:v>0.1643091318579139</c:v>
                </c:pt>
                <c:pt idx="2458">
                  <c:v>0.16417600718696887</c:v>
                </c:pt>
                <c:pt idx="2459">
                  <c:v>0.16404304423863605</c:v>
                </c:pt>
                <c:pt idx="2460">
                  <c:v>0.16391024275106944</c:v>
                </c:pt>
                <c:pt idx="2461">
                  <c:v>0.16377760246295298</c:v>
                </c:pt>
                <c:pt idx="2462">
                  <c:v>0.16364512311349905</c:v>
                </c:pt>
                <c:pt idx="2463">
                  <c:v>0.16351280444244665</c:v>
                </c:pt>
                <c:pt idx="2464">
                  <c:v>0.16338064619006135</c:v>
                </c:pt>
                <c:pt idx="2465">
                  <c:v>0.16324864809713285</c:v>
                </c:pt>
                <c:pt idx="2466">
                  <c:v>0.16311680990497462</c:v>
                </c:pt>
                <c:pt idx="2467">
                  <c:v>0.16298513135542184</c:v>
                </c:pt>
                <c:pt idx="2468">
                  <c:v>0.16285361219083058</c:v>
                </c:pt>
                <c:pt idx="2469">
                  <c:v>0.16272225215407646</c:v>
                </c:pt>
                <c:pt idx="2470">
                  <c:v>0.16259105098855364</c:v>
                </c:pt>
                <c:pt idx="2471">
                  <c:v>0.16246000843817288</c:v>
                </c:pt>
                <c:pt idx="2472">
                  <c:v>0.16232912424736096</c:v>
                </c:pt>
                <c:pt idx="2473">
                  <c:v>0.16219839816105935</c:v>
                </c:pt>
                <c:pt idx="2474">
                  <c:v>0.16206782992472277</c:v>
                </c:pt>
                <c:pt idx="2475">
                  <c:v>0.16193741928431754</c:v>
                </c:pt>
                <c:pt idx="2476">
                  <c:v>0.1618071659863215</c:v>
                </c:pt>
                <c:pt idx="2477">
                  <c:v>0.1616770697777215</c:v>
                </c:pt>
                <c:pt idx="2478">
                  <c:v>0.16154713040601321</c:v>
                </c:pt>
                <c:pt idx="2479">
                  <c:v>0.16141734761919896</c:v>
                </c:pt>
                <c:pt idx="2480">
                  <c:v>0.1612877211657876</c:v>
                </c:pt>
                <c:pt idx="2481">
                  <c:v>0.16115825079479221</c:v>
                </c:pt>
                <c:pt idx="2482">
                  <c:v>0.16102893625572937</c:v>
                </c:pt>
                <c:pt idx="2483">
                  <c:v>0.16089977729861824</c:v>
                </c:pt>
                <c:pt idx="2484">
                  <c:v>0.16077077367397874</c:v>
                </c:pt>
                <c:pt idx="2485">
                  <c:v>0.16064192513283079</c:v>
                </c:pt>
                <c:pt idx="2486">
                  <c:v>0.16051323142669291</c:v>
                </c:pt>
                <c:pt idx="2487">
                  <c:v>0.16038469230758132</c:v>
                </c:pt>
                <c:pt idx="2488">
                  <c:v>0.16025630752800796</c:v>
                </c:pt>
                <c:pt idx="2489">
                  <c:v>0.16012807684098054</c:v>
                </c:pt>
                <c:pt idx="2490">
                  <c:v>0.15999999999999989</c:v>
                </c:pt>
                <c:pt idx="2491">
                  <c:v>0.15987207675906037</c:v>
                </c:pt>
                <c:pt idx="2492">
                  <c:v>0.15974430687264729</c:v>
                </c:pt>
                <c:pt idx="2493">
                  <c:v>0.15961669009573637</c:v>
                </c:pt>
                <c:pt idx="2494">
                  <c:v>0.1594892261837928</c:v>
                </c:pt>
                <c:pt idx="2495">
                  <c:v>0.15936191489276938</c:v>
                </c:pt>
                <c:pt idx="2496">
                  <c:v>0.15923475597910577</c:v>
                </c:pt>
                <c:pt idx="2497">
                  <c:v>0.15910774919972784</c:v>
                </c:pt>
                <c:pt idx="2498">
                  <c:v>0.1589808943120451</c:v>
                </c:pt>
                <c:pt idx="2499">
                  <c:v>0.15885419107395116</c:v>
                </c:pt>
                <c:pt idx="2500">
                  <c:v>0.15872763924382147</c:v>
                </c:pt>
                <c:pt idx="2501">
                  <c:v>0.15860123858051259</c:v>
                </c:pt>
                <c:pt idx="2502">
                  <c:v>0.15847498884336073</c:v>
                </c:pt>
                <c:pt idx="2503">
                  <c:v>0.15834888979218126</c:v>
                </c:pt>
                <c:pt idx="2504">
                  <c:v>0.1582229411872669</c:v>
                </c:pt>
                <c:pt idx="2505">
                  <c:v>0.15809714278938702</c:v>
                </c:pt>
                <c:pt idx="2506">
                  <c:v>0.15797149435978572</c:v>
                </c:pt>
                <c:pt idx="2507">
                  <c:v>0.15784599566018206</c:v>
                </c:pt>
                <c:pt idx="2508">
                  <c:v>0.15772064645276795</c:v>
                </c:pt>
                <c:pt idx="2509">
                  <c:v>0.15759544650020693</c:v>
                </c:pt>
                <c:pt idx="2510">
                  <c:v>0.15747039556563355</c:v>
                </c:pt>
                <c:pt idx="2511">
                  <c:v>0.15734549341265217</c:v>
                </c:pt>
                <c:pt idx="2512">
                  <c:v>0.1572207398053356</c:v>
                </c:pt>
                <c:pt idx="2513">
                  <c:v>0.15709613450822393</c:v>
                </c:pt>
                <c:pt idx="2514">
                  <c:v>0.15697167728632391</c:v>
                </c:pt>
                <c:pt idx="2515">
                  <c:v>0.15684736790510737</c:v>
                </c:pt>
                <c:pt idx="2516">
                  <c:v>0.1567232061305103</c:v>
                </c:pt>
                <c:pt idx="2517">
                  <c:v>0.15659919172893183</c:v>
                </c:pt>
                <c:pt idx="2518">
                  <c:v>0.15647532446723278</c:v>
                </c:pt>
                <c:pt idx="2519">
                  <c:v>0.15635160411273508</c:v>
                </c:pt>
                <c:pt idx="2520">
                  <c:v>0.15622803043322026</c:v>
                </c:pt>
                <c:pt idx="2521">
                  <c:v>0.15610460319692857</c:v>
                </c:pt>
                <c:pt idx="2522">
                  <c:v>0.15598132217255775</c:v>
                </c:pt>
                <c:pt idx="2523">
                  <c:v>0.15585818712926208</c:v>
                </c:pt>
                <c:pt idx="2524">
                  <c:v>0.15573519783665121</c:v>
                </c:pt>
                <c:pt idx="2525">
                  <c:v>0.15561235406478918</c:v>
                </c:pt>
                <c:pt idx="2526">
                  <c:v>0.15548965558419334</c:v>
                </c:pt>
                <c:pt idx="2527">
                  <c:v>0.15536710216583297</c:v>
                </c:pt>
                <c:pt idx="2528">
                  <c:v>0.15524469358112872</c:v>
                </c:pt>
                <c:pt idx="2529">
                  <c:v>0.15512242960195116</c:v>
                </c:pt>
                <c:pt idx="2530">
                  <c:v>0.15500031000061995</c:v>
                </c:pt>
                <c:pt idx="2531">
                  <c:v>0.15487833454990263</c:v>
                </c:pt>
                <c:pt idx="2532">
                  <c:v>0.15475650302301353</c:v>
                </c:pt>
                <c:pt idx="2533">
                  <c:v>0.15463481519361288</c:v>
                </c:pt>
                <c:pt idx="2534">
                  <c:v>0.15451327083580546</c:v>
                </c:pt>
                <c:pt idx="2535">
                  <c:v>0.15439186972414032</c:v>
                </c:pt>
                <c:pt idx="2536">
                  <c:v>0.15427061163360853</c:v>
                </c:pt>
                <c:pt idx="2537">
                  <c:v>0.15414949633964306</c:v>
                </c:pt>
                <c:pt idx="2538">
                  <c:v>0.15402852361811767</c:v>
                </c:pt>
                <c:pt idx="2539">
                  <c:v>0.15390769324534528</c:v>
                </c:pt>
                <c:pt idx="2540">
                  <c:v>0.1537870049980776</c:v>
                </c:pt>
                <c:pt idx="2541">
                  <c:v>0.15366645865350376</c:v>
                </c:pt>
                <c:pt idx="2542">
                  <c:v>0.15354605398924928</c:v>
                </c:pt>
                <c:pt idx="2543">
                  <c:v>0.15342579078337512</c:v>
                </c:pt>
                <c:pt idx="2544">
                  <c:v>0.15330566881437693</c:v>
                </c:pt>
                <c:pt idx="2545">
                  <c:v>0.15318568786118311</c:v>
                </c:pt>
                <c:pt idx="2546">
                  <c:v>0.15306584770315512</c:v>
                </c:pt>
                <c:pt idx="2547">
                  <c:v>0.15294614812008539</c:v>
                </c:pt>
                <c:pt idx="2548">
                  <c:v>0.1528265888921968</c:v>
                </c:pt>
                <c:pt idx="2549">
                  <c:v>0.15270716980014146</c:v>
                </c:pt>
                <c:pt idx="2550">
                  <c:v>0.15258789062499994</c:v>
                </c:pt>
                <c:pt idx="2551">
                  <c:v>0.15246875114828032</c:v>
                </c:pt>
                <c:pt idx="2552">
                  <c:v>0.15234975115191646</c:v>
                </c:pt>
                <c:pt idx="2553">
                  <c:v>0.15223089041826804</c:v>
                </c:pt>
                <c:pt idx="2554">
                  <c:v>0.15211216873011896</c:v>
                </c:pt>
                <c:pt idx="2555">
                  <c:v>0.1519935858706763</c:v>
                </c:pt>
                <c:pt idx="2556">
                  <c:v>0.1518751416235696</c:v>
                </c:pt>
                <c:pt idx="2557">
                  <c:v>0.15175683577284976</c:v>
                </c:pt>
                <c:pt idx="2558">
                  <c:v>0.15163866810298809</c:v>
                </c:pt>
                <c:pt idx="2559">
                  <c:v>0.15152063839887528</c:v>
                </c:pt>
                <c:pt idx="2560">
                  <c:v>0.15140274644582044</c:v>
                </c:pt>
                <c:pt idx="2561">
                  <c:v>0.15128499202955009</c:v>
                </c:pt>
                <c:pt idx="2562">
                  <c:v>0.15116737493620733</c:v>
                </c:pt>
                <c:pt idx="2563">
                  <c:v>0.15104989495235052</c:v>
                </c:pt>
                <c:pt idx="2564">
                  <c:v>0.15093255186495277</c:v>
                </c:pt>
                <c:pt idx="2565">
                  <c:v>0.15081534546140071</c:v>
                </c:pt>
                <c:pt idx="2566">
                  <c:v>0.15069827552949339</c:v>
                </c:pt>
                <c:pt idx="2567">
                  <c:v>0.15058134185744185</c:v>
                </c:pt>
                <c:pt idx="2568">
                  <c:v>0.15046454423386757</c:v>
                </c:pt>
                <c:pt idx="2569">
                  <c:v>0.15034788244780178</c:v>
                </c:pt>
                <c:pt idx="2570">
                  <c:v>0.15023135628868448</c:v>
                </c:pt>
                <c:pt idx="2571">
                  <c:v>0.15011496554636364</c:v>
                </c:pt>
                <c:pt idx="2572">
                  <c:v>0.14999871001109383</c:v>
                </c:pt>
                <c:pt idx="2573">
                  <c:v>0.14988258947353592</c:v>
                </c:pt>
                <c:pt idx="2574">
                  <c:v>0.14976660372475528</c:v>
                </c:pt>
                <c:pt idx="2575">
                  <c:v>0.14965075255622182</c:v>
                </c:pt>
                <c:pt idx="2576">
                  <c:v>0.14953503575980848</c:v>
                </c:pt>
                <c:pt idx="2577">
                  <c:v>0.14941945312778984</c:v>
                </c:pt>
                <c:pt idx="2578">
                  <c:v>0.14930400445284256</c:v>
                </c:pt>
                <c:pt idx="2579">
                  <c:v>0.14918868952804298</c:v>
                </c:pt>
                <c:pt idx="2580">
                  <c:v>0.14907350814686715</c:v>
                </c:pt>
                <c:pt idx="2581">
                  <c:v>0.14895846010318939</c:v>
                </c:pt>
                <c:pt idx="2582">
                  <c:v>0.14884354519128173</c:v>
                </c:pt>
                <c:pt idx="2583">
                  <c:v>0.14872876320581271</c:v>
                </c:pt>
                <c:pt idx="2584">
                  <c:v>0.14861411394184662</c:v>
                </c:pt>
                <c:pt idx="2585">
                  <c:v>0.1484995971948426</c:v>
                </c:pt>
                <c:pt idx="2586">
                  <c:v>0.14838521276065342</c:v>
                </c:pt>
                <c:pt idx="2587">
                  <c:v>0.14827096043552512</c:v>
                </c:pt>
                <c:pt idx="2588">
                  <c:v>0.14815684001609564</c:v>
                </c:pt>
                <c:pt idx="2589">
                  <c:v>0.14804285129939429</c:v>
                </c:pt>
                <c:pt idx="2590">
                  <c:v>0.14792899408284022</c:v>
                </c:pt>
                <c:pt idx="2591">
                  <c:v>0.14781526816424223</c:v>
                </c:pt>
                <c:pt idx="2592">
                  <c:v>0.14770167334179765</c:v>
                </c:pt>
                <c:pt idx="2593">
                  <c:v>0.14758820941409098</c:v>
                </c:pt>
                <c:pt idx="2594">
                  <c:v>0.14747487618009403</c:v>
                </c:pt>
                <c:pt idx="2595">
                  <c:v>0.14736167343916359</c:v>
                </c:pt>
                <c:pt idx="2596">
                  <c:v>0.14724860099104203</c:v>
                </c:pt>
                <c:pt idx="2597">
                  <c:v>0.14713565863585523</c:v>
                </c:pt>
                <c:pt idx="2598">
                  <c:v>0.14702284617411276</c:v>
                </c:pt>
                <c:pt idx="2599">
                  <c:v>0.1469101634067056</c:v>
                </c:pt>
                <c:pt idx="2600">
                  <c:v>0.14679761013490691</c:v>
                </c:pt>
                <c:pt idx="2601">
                  <c:v>0.14668518616036996</c:v>
                </c:pt>
                <c:pt idx="2602">
                  <c:v>0.1465728912851276</c:v>
                </c:pt>
                <c:pt idx="2603">
                  <c:v>0.14646072531159157</c:v>
                </c:pt>
                <c:pt idx="2604">
                  <c:v>0.14634868804255108</c:v>
                </c:pt>
                <c:pt idx="2605">
                  <c:v>0.14623677928117318</c:v>
                </c:pt>
                <c:pt idx="2606">
                  <c:v>0.14612499883099994</c:v>
                </c:pt>
                <c:pt idx="2607">
                  <c:v>0.1460133464959498</c:v>
                </c:pt>
                <c:pt idx="2608">
                  <c:v>0.14590182208031485</c:v>
                </c:pt>
                <c:pt idx="2609">
                  <c:v>0.14579042538876111</c:v>
                </c:pt>
                <c:pt idx="2610">
                  <c:v>0.14567915622632707</c:v>
                </c:pt>
                <c:pt idx="2611">
                  <c:v>0.14556801439842348</c:v>
                </c:pt>
                <c:pt idx="2612">
                  <c:v>0.1454569997108314</c:v>
                </c:pt>
                <c:pt idx="2613">
                  <c:v>0.14534611196970287</c:v>
                </c:pt>
                <c:pt idx="2614">
                  <c:v>0.14523535098155865</c:v>
                </c:pt>
                <c:pt idx="2615">
                  <c:v>0.14512471655328787</c:v>
                </c:pt>
                <c:pt idx="2616">
                  <c:v>0.14501420849214799</c:v>
                </c:pt>
                <c:pt idx="2617">
                  <c:v>0.14490382660576265</c:v>
                </c:pt>
                <c:pt idx="2618">
                  <c:v>0.14479357070212137</c:v>
                </c:pt>
                <c:pt idx="2619">
                  <c:v>0.14468344058957924</c:v>
                </c:pt>
                <c:pt idx="2620">
                  <c:v>0.14457343607685524</c:v>
                </c:pt>
                <c:pt idx="2621">
                  <c:v>0.14446355697303204</c:v>
                </c:pt>
                <c:pt idx="2622">
                  <c:v>0.14435380308755449</c:v>
                </c:pt>
                <c:pt idx="2623">
                  <c:v>0.1442441742302302</c:v>
                </c:pt>
                <c:pt idx="2624">
                  <c:v>0.1441346702112265</c:v>
                </c:pt>
                <c:pt idx="2625">
                  <c:v>0.14402529084107163</c:v>
                </c:pt>
                <c:pt idx="2626">
                  <c:v>0.14391603593065322</c:v>
                </c:pt>
                <c:pt idx="2627">
                  <c:v>0.14380690529121687</c:v>
                </c:pt>
                <c:pt idx="2628">
                  <c:v>0.14369789873436636</c:v>
                </c:pt>
                <c:pt idx="2629">
                  <c:v>0.14358901607206209</c:v>
                </c:pt>
                <c:pt idx="2630">
                  <c:v>0.14348025711662074</c:v>
                </c:pt>
                <c:pt idx="2631">
                  <c:v>0.14337162168071393</c:v>
                </c:pt>
                <c:pt idx="2632">
                  <c:v>0.14326310957736799</c:v>
                </c:pt>
                <c:pt idx="2633">
                  <c:v>0.14315472061996298</c:v>
                </c:pt>
                <c:pt idx="2634">
                  <c:v>0.14304645462223142</c:v>
                </c:pt>
                <c:pt idx="2635">
                  <c:v>0.14293831139825819</c:v>
                </c:pt>
                <c:pt idx="2636">
                  <c:v>0.14283029076247947</c:v>
                </c:pt>
                <c:pt idx="2637">
                  <c:v>0.14272239252968164</c:v>
                </c:pt>
                <c:pt idx="2638">
                  <c:v>0.14261461651500071</c:v>
                </c:pt>
                <c:pt idx="2639">
                  <c:v>0.14250696253392203</c:v>
                </c:pt>
                <c:pt idx="2640">
                  <c:v>0.14239943040227834</c:v>
                </c:pt>
                <c:pt idx="2641">
                  <c:v>0.14229201993625026</c:v>
                </c:pt>
                <c:pt idx="2642">
                  <c:v>0.1421847309523647</c:v>
                </c:pt>
                <c:pt idx="2643">
                  <c:v>0.14207756326749413</c:v>
                </c:pt>
                <c:pt idx="2644">
                  <c:v>0.14197051669885616</c:v>
                </c:pt>
                <c:pt idx="2645">
                  <c:v>0.14186359106401233</c:v>
                </c:pt>
                <c:pt idx="2646">
                  <c:v>0.14175678618086809</c:v>
                </c:pt>
                <c:pt idx="2647">
                  <c:v>0.14165010186767077</c:v>
                </c:pt>
                <c:pt idx="2648">
                  <c:v>0.14154353794301006</c:v>
                </c:pt>
                <c:pt idx="2649">
                  <c:v>0.14143709422581643</c:v>
                </c:pt>
                <c:pt idx="2650">
                  <c:v>0.14133077053536092</c:v>
                </c:pt>
                <c:pt idx="2651">
                  <c:v>0.1412245666912538</c:v>
                </c:pt>
                <c:pt idx="2652">
                  <c:v>0.14111848251344439</c:v>
                </c:pt>
                <c:pt idx="2653">
                  <c:v>0.14101251782221955</c:v>
                </c:pt>
                <c:pt idx="2654">
                  <c:v>0.1409066724382039</c:v>
                </c:pt>
                <c:pt idx="2655">
                  <c:v>0.14080094618235825</c:v>
                </c:pt>
                <c:pt idx="2656">
                  <c:v>0.14069533887597935</c:v>
                </c:pt>
                <c:pt idx="2657">
                  <c:v>0.1405898503406984</c:v>
                </c:pt>
                <c:pt idx="2658">
                  <c:v>0.14048448039848133</c:v>
                </c:pt>
                <c:pt idx="2659">
                  <c:v>0.14037922887162751</c:v>
                </c:pt>
                <c:pt idx="2660">
                  <c:v>0.14027409558276874</c:v>
                </c:pt>
                <c:pt idx="2661">
                  <c:v>0.14016908035486875</c:v>
                </c:pt>
                <c:pt idx="2662">
                  <c:v>0.14006418301122303</c:v>
                </c:pt>
                <c:pt idx="2663">
                  <c:v>0.13995940337545687</c:v>
                </c:pt>
                <c:pt idx="2664">
                  <c:v>0.1398547412715257</c:v>
                </c:pt>
                <c:pt idx="2665">
                  <c:v>0.13975019652371387</c:v>
                </c:pt>
                <c:pt idx="2666">
                  <c:v>0.1396457689566338</c:v>
                </c:pt>
                <c:pt idx="2667">
                  <c:v>0.13954145839522583</c:v>
                </c:pt>
                <c:pt idx="2668">
                  <c:v>0.13943726466475651</c:v>
                </c:pt>
                <c:pt idx="2669">
                  <c:v>0.13933318759081914</c:v>
                </c:pt>
                <c:pt idx="2670">
                  <c:v>0.13922922699933174</c:v>
                </c:pt>
                <c:pt idx="2671">
                  <c:v>0.13912538271653715</c:v>
                </c:pt>
                <c:pt idx="2672">
                  <c:v>0.13902165456900231</c:v>
                </c:pt>
                <c:pt idx="2673">
                  <c:v>0.13891804238361682</c:v>
                </c:pt>
                <c:pt idx="2674">
                  <c:v>0.13881454598759321</c:v>
                </c:pt>
                <c:pt idx="2675">
                  <c:v>0.13871116520846549</c:v>
                </c:pt>
                <c:pt idx="2676">
                  <c:v>0.13860789987408859</c:v>
                </c:pt>
                <c:pt idx="2677">
                  <c:v>0.13850474981263763</c:v>
                </c:pt>
                <c:pt idx="2678">
                  <c:v>0.13840171485260769</c:v>
                </c:pt>
                <c:pt idx="2679">
                  <c:v>0.13829879482281218</c:v>
                </c:pt>
                <c:pt idx="2680">
                  <c:v>0.1381959895523831</c:v>
                </c:pt>
                <c:pt idx="2681">
                  <c:v>0.1380932988707696</c:v>
                </c:pt>
                <c:pt idx="2682">
                  <c:v>0.13799072260773759</c:v>
                </c:pt>
                <c:pt idx="2683">
                  <c:v>0.13788826059336906</c:v>
                </c:pt>
                <c:pt idx="2684">
                  <c:v>0.13778591265806106</c:v>
                </c:pt>
                <c:pt idx="2685">
                  <c:v>0.13768367863252567</c:v>
                </c:pt>
                <c:pt idx="2686">
                  <c:v>0.13758155834778849</c:v>
                </c:pt>
                <c:pt idx="2687">
                  <c:v>0.13747955163518871</c:v>
                </c:pt>
                <c:pt idx="2688">
                  <c:v>0.13737765832637747</c:v>
                </c:pt>
                <c:pt idx="2689">
                  <c:v>0.13727587825331822</c:v>
                </c:pt>
                <c:pt idx="2690">
                  <c:v>0.13717421124828527</c:v>
                </c:pt>
                <c:pt idx="2691">
                  <c:v>0.13707265714386363</c:v>
                </c:pt>
                <c:pt idx="2692">
                  <c:v>0.13697121577294769</c:v>
                </c:pt>
                <c:pt idx="2693">
                  <c:v>0.13686988696874122</c:v>
                </c:pt>
                <c:pt idx="2694">
                  <c:v>0.13676867056475617</c:v>
                </c:pt>
                <c:pt idx="2695">
                  <c:v>0.13666756639481209</c:v>
                </c:pt>
                <c:pt idx="2696">
                  <c:v>0.13656657429303576</c:v>
                </c:pt>
                <c:pt idx="2697">
                  <c:v>0.13646569409386031</c:v>
                </c:pt>
                <c:pt idx="2698">
                  <c:v>0.13636492563202413</c:v>
                </c:pt>
                <c:pt idx="2699">
                  <c:v>0.13626426874257094</c:v>
                </c:pt>
                <c:pt idx="2700">
                  <c:v>0.13616372326084875</c:v>
                </c:pt>
                <c:pt idx="2701">
                  <c:v>0.13606328902250911</c:v>
                </c:pt>
                <c:pt idx="2702">
                  <c:v>0.13596296586350612</c:v>
                </c:pt>
                <c:pt idx="2703">
                  <c:v>0.13586275362009709</c:v>
                </c:pt>
                <c:pt idx="2704">
                  <c:v>0.13576265212883978</c:v>
                </c:pt>
                <c:pt idx="2705">
                  <c:v>0.13566266122659398</c:v>
                </c:pt>
                <c:pt idx="2706">
                  <c:v>0.13556278075051895</c:v>
                </c:pt>
                <c:pt idx="2707">
                  <c:v>0.135463010538074</c:v>
                </c:pt>
                <c:pt idx="2708">
                  <c:v>0.13536335042701719</c:v>
                </c:pt>
                <c:pt idx="2709">
                  <c:v>0.1352638002554051</c:v>
                </c:pt>
                <c:pt idx="2710">
                  <c:v>0.1351643598615917</c:v>
                </c:pt>
                <c:pt idx="2711">
                  <c:v>0.13506502908422802</c:v>
                </c:pt>
                <c:pt idx="2712">
                  <c:v>0.13496580776226152</c:v>
                </c:pt>
                <c:pt idx="2713">
                  <c:v>0.13486669573493509</c:v>
                </c:pt>
                <c:pt idx="2714">
                  <c:v>0.13476769284178694</c:v>
                </c:pt>
                <c:pt idx="2715">
                  <c:v>0.13466879892264955</c:v>
                </c:pt>
                <c:pt idx="2716">
                  <c:v>0.13457001381764894</c:v>
                </c:pt>
                <c:pt idx="2717">
                  <c:v>0.13447133736720457</c:v>
                </c:pt>
                <c:pt idx="2718">
                  <c:v>0.13437276941202769</c:v>
                </c:pt>
                <c:pt idx="2719">
                  <c:v>0.13427430979312222</c:v>
                </c:pt>
                <c:pt idx="2720">
                  <c:v>0.13417595835178253</c:v>
                </c:pt>
                <c:pt idx="2721">
                  <c:v>0.13407771492959381</c:v>
                </c:pt>
                <c:pt idx="2722">
                  <c:v>0.13397957936843091</c:v>
                </c:pt>
                <c:pt idx="2723">
                  <c:v>0.13388155151045836</c:v>
                </c:pt>
                <c:pt idx="2724">
                  <c:v>0.13378363119812869</c:v>
                </c:pt>
                <c:pt idx="2725">
                  <c:v>0.13368581827418285</c:v>
                </c:pt>
                <c:pt idx="2726">
                  <c:v>0.13358811258164902</c:v>
                </c:pt>
                <c:pt idx="2727">
                  <c:v>0.1334905139638419</c:v>
                </c:pt>
                <c:pt idx="2728">
                  <c:v>0.13339302226436253</c:v>
                </c:pt>
                <c:pt idx="2729">
                  <c:v>0.13329563732709715</c:v>
                </c:pt>
                <c:pt idx="2730">
                  <c:v>0.13319835899621715</c:v>
                </c:pt>
                <c:pt idx="2731">
                  <c:v>0.1331011871161778</c:v>
                </c:pt>
                <c:pt idx="2732">
                  <c:v>0.13300412153171806</c:v>
                </c:pt>
                <c:pt idx="2733">
                  <c:v>0.13290716208785988</c:v>
                </c:pt>
                <c:pt idx="2734">
                  <c:v>0.13281030862990759</c:v>
                </c:pt>
                <c:pt idx="2735">
                  <c:v>0.13271356100344722</c:v>
                </c:pt>
                <c:pt idx="2736">
                  <c:v>0.13261691905434589</c:v>
                </c:pt>
                <c:pt idx="2737">
                  <c:v>0.13252038262875115</c:v>
                </c:pt>
                <c:pt idx="2738">
                  <c:v>0.13242395157309056</c:v>
                </c:pt>
                <c:pt idx="2739">
                  <c:v>0.13232762573407095</c:v>
                </c:pt>
                <c:pt idx="2740">
                  <c:v>0.13223140495867769</c:v>
                </c:pt>
                <c:pt idx="2741">
                  <c:v>0.13213528909417424</c:v>
                </c:pt>
                <c:pt idx="2742">
                  <c:v>0.13203927798810167</c:v>
                </c:pt>
                <c:pt idx="2743">
                  <c:v>0.13194337148827762</c:v>
                </c:pt>
                <c:pt idx="2744">
                  <c:v>0.13184756944279633</c:v>
                </c:pt>
                <c:pt idx="2745">
                  <c:v>0.13175187170002728</c:v>
                </c:pt>
                <c:pt idx="2746">
                  <c:v>0.13165627810861535</c:v>
                </c:pt>
                <c:pt idx="2747">
                  <c:v>0.1315607885174796</c:v>
                </c:pt>
                <c:pt idx="2748">
                  <c:v>0.13146540277581314</c:v>
                </c:pt>
                <c:pt idx="2749">
                  <c:v>0.13137012073308205</c:v>
                </c:pt>
                <c:pt idx="2750">
                  <c:v>0.13127494223902542</c:v>
                </c:pt>
                <c:pt idx="2751">
                  <c:v>0.13117986714365418</c:v>
                </c:pt>
                <c:pt idx="2752">
                  <c:v>0.13108489529725068</c:v>
                </c:pt>
                <c:pt idx="2753">
                  <c:v>0.13099002655036851</c:v>
                </c:pt>
                <c:pt idx="2754">
                  <c:v>0.13089526075383104</c:v>
                </c:pt>
                <c:pt idx="2755">
                  <c:v>0.13080059775873173</c:v>
                </c:pt>
                <c:pt idx="2756">
                  <c:v>0.13070603741643302</c:v>
                </c:pt>
                <c:pt idx="2757">
                  <c:v>0.13061157957856601</c:v>
                </c:pt>
                <c:pt idx="2758">
                  <c:v>0.13051722409702957</c:v>
                </c:pt>
                <c:pt idx="2759">
                  <c:v>0.13042297082399007</c:v>
                </c:pt>
                <c:pt idx="2760">
                  <c:v>0.1303288196118807</c:v>
                </c:pt>
                <c:pt idx="2761">
                  <c:v>0.13023477031340083</c:v>
                </c:pt>
                <c:pt idx="2762">
                  <c:v>0.13014082278151543</c:v>
                </c:pt>
                <c:pt idx="2763">
                  <c:v>0.13004697686945446</c:v>
                </c:pt>
                <c:pt idx="2764">
                  <c:v>0.12995323243071286</c:v>
                </c:pt>
                <c:pt idx="2765">
                  <c:v>0.1298595893190487</c:v>
                </c:pt>
                <c:pt idx="2766">
                  <c:v>0.12976604738848421</c:v>
                </c:pt>
                <c:pt idx="2767">
                  <c:v>0.12967260649330387</c:v>
                </c:pt>
                <c:pt idx="2768">
                  <c:v>0.1295792664880546</c:v>
                </c:pt>
                <c:pt idx="2769">
                  <c:v>0.12948602722754488</c:v>
                </c:pt>
                <c:pt idx="2770">
                  <c:v>0.12939288856684436</c:v>
                </c:pt>
                <c:pt idx="2771">
                  <c:v>0.12929985036128308</c:v>
                </c:pt>
                <c:pt idx="2772">
                  <c:v>0.12920691246645133</c:v>
                </c:pt>
                <c:pt idx="2773">
                  <c:v>0.12911407473819861</c:v>
                </c:pt>
                <c:pt idx="2774">
                  <c:v>0.12902133703263305</c:v>
                </c:pt>
                <c:pt idx="2775">
                  <c:v>0.12892869920612154</c:v>
                </c:pt>
                <c:pt idx="2776">
                  <c:v>0.12883616111528817</c:v>
                </c:pt>
                <c:pt idx="2777">
                  <c:v>0.12874372261701481</c:v>
                </c:pt>
                <c:pt idx="2778">
                  <c:v>0.12865138356843939</c:v>
                </c:pt>
                <c:pt idx="2779">
                  <c:v>0.1285591438269563</c:v>
                </c:pt>
                <c:pt idx="2780">
                  <c:v>0.12846700325021512</c:v>
                </c:pt>
                <c:pt idx="2781">
                  <c:v>0.12837496169612075</c:v>
                </c:pt>
                <c:pt idx="2782">
                  <c:v>0.12828301902283235</c:v>
                </c:pt>
                <c:pt idx="2783">
                  <c:v>0.12819117508876274</c:v>
                </c:pt>
                <c:pt idx="2784">
                  <c:v>0.1280994297525784</c:v>
                </c:pt>
                <c:pt idx="2785">
                  <c:v>0.12800778287319867</c:v>
                </c:pt>
                <c:pt idx="2786">
                  <c:v>0.12791623430979468</c:v>
                </c:pt>
                <c:pt idx="2787">
                  <c:v>0.12782478392178961</c:v>
                </c:pt>
                <c:pt idx="2788">
                  <c:v>0.12773343156885775</c:v>
                </c:pt>
                <c:pt idx="2789">
                  <c:v>0.12764217711092404</c:v>
                </c:pt>
                <c:pt idx="2790">
                  <c:v>0.12755102040816324</c:v>
                </c:pt>
                <c:pt idx="2791">
                  <c:v>0.1274599613210001</c:v>
                </c:pt>
                <c:pt idx="2792">
                  <c:v>0.12736899971010818</c:v>
                </c:pt>
                <c:pt idx="2793">
                  <c:v>0.12727813543640931</c:v>
                </c:pt>
                <c:pt idx="2794">
                  <c:v>0.12718736836107369</c:v>
                </c:pt>
                <c:pt idx="2795">
                  <c:v>0.12709669834551873</c:v>
                </c:pt>
                <c:pt idx="2796">
                  <c:v>0.12700612525140864</c:v>
                </c:pt>
                <c:pt idx="2797">
                  <c:v>0.1269156489406541</c:v>
                </c:pt>
                <c:pt idx="2798">
                  <c:v>0.12682526927541174</c:v>
                </c:pt>
                <c:pt idx="2799">
                  <c:v>0.12673498611808329</c:v>
                </c:pt>
                <c:pt idx="2800">
                  <c:v>0.12664479933131551</c:v>
                </c:pt>
                <c:pt idx="2801">
                  <c:v>0.12655470877799907</c:v>
                </c:pt>
                <c:pt idx="2802">
                  <c:v>0.12646471432126891</c:v>
                </c:pt>
                <c:pt idx="2803">
                  <c:v>0.1263748158245028</c:v>
                </c:pt>
                <c:pt idx="2804">
                  <c:v>0.12628501315132115</c:v>
                </c:pt>
                <c:pt idx="2805">
                  <c:v>0.12619530616558719</c:v>
                </c:pt>
                <c:pt idx="2806">
                  <c:v>0.12610569473140498</c:v>
                </c:pt>
                <c:pt idx="2807">
                  <c:v>0.12601617871312029</c:v>
                </c:pt>
                <c:pt idx="2808">
                  <c:v>0.12592675797531933</c:v>
                </c:pt>
                <c:pt idx="2809">
                  <c:v>0.12583743238282868</c:v>
                </c:pt>
                <c:pt idx="2810">
                  <c:v>0.12574820180071419</c:v>
                </c:pt>
                <c:pt idx="2811">
                  <c:v>0.12565906609428118</c:v>
                </c:pt>
                <c:pt idx="2812">
                  <c:v>0.12557002512907334</c:v>
                </c:pt>
                <c:pt idx="2813">
                  <c:v>0.12548107877087264</c:v>
                </c:pt>
                <c:pt idx="2814">
                  <c:v>0.12539222688569845</c:v>
                </c:pt>
                <c:pt idx="2815">
                  <c:v>0.12530346933980727</c:v>
                </c:pt>
                <c:pt idx="2816">
                  <c:v>0.12521480599969245</c:v>
                </c:pt>
                <c:pt idx="2817">
                  <c:v>0.12512623673208309</c:v>
                </c:pt>
                <c:pt idx="2818">
                  <c:v>0.12503776140394396</c:v>
                </c:pt>
                <c:pt idx="2819">
                  <c:v>0.12494937988247504</c:v>
                </c:pt>
                <c:pt idx="2820">
                  <c:v>0.12486109203511093</c:v>
                </c:pt>
                <c:pt idx="2821">
                  <c:v>0.12477289772952008</c:v>
                </c:pt>
                <c:pt idx="2822">
                  <c:v>0.12468479683360463</c:v>
                </c:pt>
                <c:pt idx="2823">
                  <c:v>0.12459678921550003</c:v>
                </c:pt>
                <c:pt idx="2824">
                  <c:v>0.12450887474357394</c:v>
                </c:pt>
                <c:pt idx="2825">
                  <c:v>0.12442105328642655</c:v>
                </c:pt>
                <c:pt idx="2826">
                  <c:v>0.12433332471288951</c:v>
                </c:pt>
                <c:pt idx="2827">
                  <c:v>0.12424568889202534</c:v>
                </c:pt>
                <c:pt idx="2828">
                  <c:v>0.12415814569312773</c:v>
                </c:pt>
                <c:pt idx="2829">
                  <c:v>0.1240706949857201</c:v>
                </c:pt>
                <c:pt idx="2830">
                  <c:v>0.12398333663955559</c:v>
                </c:pt>
                <c:pt idx="2831">
                  <c:v>0.12389607052461683</c:v>
                </c:pt>
                <c:pt idx="2832">
                  <c:v>0.12380889651111479</c:v>
                </c:pt>
                <c:pt idx="2833">
                  <c:v>0.12372181446948891</c:v>
                </c:pt>
                <c:pt idx="2834">
                  <c:v>0.1236348242704062</c:v>
                </c:pt>
                <c:pt idx="2835">
                  <c:v>0.12354792578476104</c:v>
                </c:pt>
                <c:pt idx="2836">
                  <c:v>0.12346111888367441</c:v>
                </c:pt>
                <c:pt idx="2837">
                  <c:v>0.123374403438494</c:v>
                </c:pt>
                <c:pt idx="2838">
                  <c:v>0.12328777932079275</c:v>
                </c:pt>
                <c:pt idx="2839">
                  <c:v>0.12320124640236962</c:v>
                </c:pt>
                <c:pt idx="2840">
                  <c:v>0.12311480455524776</c:v>
                </c:pt>
                <c:pt idx="2841">
                  <c:v>0.12302845365167511</c:v>
                </c:pt>
                <c:pt idx="2842">
                  <c:v>0.12294219356412366</c:v>
                </c:pt>
                <c:pt idx="2843">
                  <c:v>0.1228560241652885</c:v>
                </c:pt>
                <c:pt idx="2844">
                  <c:v>0.12276994532808795</c:v>
                </c:pt>
                <c:pt idx="2845">
                  <c:v>0.12268395692566265</c:v>
                </c:pt>
                <c:pt idx="2846">
                  <c:v>0.12259805883137571</c:v>
                </c:pt>
                <c:pt idx="2847">
                  <c:v>0.12251225091881117</c:v>
                </c:pt>
                <c:pt idx="2848">
                  <c:v>0.12242653306177487</c:v>
                </c:pt>
                <c:pt idx="2849">
                  <c:v>0.12234090513429301</c:v>
                </c:pt>
                <c:pt idx="2850">
                  <c:v>0.12225536701061165</c:v>
                </c:pt>
                <c:pt idx="2851">
                  <c:v>0.12216991856519732</c:v>
                </c:pt>
                <c:pt idx="2852">
                  <c:v>0.12208455967273522</c:v>
                </c:pt>
                <c:pt idx="2853">
                  <c:v>0.12199929020812959</c:v>
                </c:pt>
                <c:pt idx="2854">
                  <c:v>0.12191411004650295</c:v>
                </c:pt>
                <c:pt idx="2855">
                  <c:v>0.12182901906319575</c:v>
                </c:pt>
                <c:pt idx="2856">
                  <c:v>0.12174401713376592</c:v>
                </c:pt>
                <c:pt idx="2857">
                  <c:v>0.12165910413398855</c:v>
                </c:pt>
                <c:pt idx="2858">
                  <c:v>0.12157427993985477</c:v>
                </c:pt>
                <c:pt idx="2859">
                  <c:v>0.12148954442757225</c:v>
                </c:pt>
                <c:pt idx="2860">
                  <c:v>0.12140489747356401</c:v>
                </c:pt>
                <c:pt idx="2861">
                  <c:v>0.12132033895446859</c:v>
                </c:pt>
                <c:pt idx="2862">
                  <c:v>0.12123586874713883</c:v>
                </c:pt>
                <c:pt idx="2863">
                  <c:v>0.12115148672864202</c:v>
                </c:pt>
                <c:pt idx="2864">
                  <c:v>0.12106719277625956</c:v>
                </c:pt>
                <c:pt idx="2865">
                  <c:v>0.12098298676748577</c:v>
                </c:pt>
                <c:pt idx="2866">
                  <c:v>0.12089886858002828</c:v>
                </c:pt>
                <c:pt idx="2867">
                  <c:v>0.12081483809180697</c:v>
                </c:pt>
                <c:pt idx="2868">
                  <c:v>0.12073089518095381</c:v>
                </c:pt>
                <c:pt idx="2869">
                  <c:v>0.12064703972581271</c:v>
                </c:pt>
                <c:pt idx="2870">
                  <c:v>0.12056327160493828</c:v>
                </c:pt>
                <c:pt idx="2871">
                  <c:v>0.12047959069709616</c:v>
                </c:pt>
                <c:pt idx="2872">
                  <c:v>0.12039599688126203</c:v>
                </c:pt>
                <c:pt idx="2873">
                  <c:v>0.12031249003662182</c:v>
                </c:pt>
                <c:pt idx="2874">
                  <c:v>0.12022907004257066</c:v>
                </c:pt>
                <c:pt idx="2875">
                  <c:v>0.12014573677871249</c:v>
                </c:pt>
                <c:pt idx="2876">
                  <c:v>0.12006249012486021</c:v>
                </c:pt>
                <c:pt idx="2877">
                  <c:v>0.11997932996103429</c:v>
                </c:pt>
                <c:pt idx="2878">
                  <c:v>0.1198962561674634</c:v>
                </c:pt>
                <c:pt idx="2879">
                  <c:v>0.11981326862458325</c:v>
                </c:pt>
                <c:pt idx="2880">
                  <c:v>0.11973036721303625</c:v>
                </c:pt>
                <c:pt idx="2881">
                  <c:v>0.1196475518136714</c:v>
                </c:pt>
                <c:pt idx="2882">
                  <c:v>0.11956482230754366</c:v>
                </c:pt>
                <c:pt idx="2883">
                  <c:v>0.11948217857591341</c:v>
                </c:pt>
                <c:pt idx="2884">
                  <c:v>0.11939962050024616</c:v>
                </c:pt>
                <c:pt idx="2885">
                  <c:v>0.11931714796221224</c:v>
                </c:pt>
                <c:pt idx="2886">
                  <c:v>0.11923476084368602</c:v>
                </c:pt>
                <c:pt idx="2887">
                  <c:v>0.11915245902674601</c:v>
                </c:pt>
                <c:pt idx="2888">
                  <c:v>0.11907024239367381</c:v>
                </c:pt>
                <c:pt idx="2889">
                  <c:v>0.1189881108269543</c:v>
                </c:pt>
                <c:pt idx="2890">
                  <c:v>0.11890606420927465</c:v>
                </c:pt>
                <c:pt idx="2891">
                  <c:v>0.11882410242352451</c:v>
                </c:pt>
                <c:pt idx="2892">
                  <c:v>0.11874222535279505</c:v>
                </c:pt>
                <c:pt idx="2893">
                  <c:v>0.11866043288037879</c:v>
                </c:pt>
                <c:pt idx="2894">
                  <c:v>0.11857872488976912</c:v>
                </c:pt>
                <c:pt idx="2895">
                  <c:v>0.11849710126466023</c:v>
                </c:pt>
                <c:pt idx="2896">
                  <c:v>0.11841556188894607</c:v>
                </c:pt>
                <c:pt idx="2897">
                  <c:v>0.11833410664672024</c:v>
                </c:pt>
                <c:pt idx="2898">
                  <c:v>0.11825273542227578</c:v>
                </c:pt>
                <c:pt idx="2899">
                  <c:v>0.11817144810010441</c:v>
                </c:pt>
                <c:pt idx="2900">
                  <c:v>0.11809024456489642</c:v>
                </c:pt>
                <c:pt idx="2901">
                  <c:v>0.11800912470154019</c:v>
                </c:pt>
                <c:pt idx="2902">
                  <c:v>0.11792808839512126</c:v>
                </c:pt>
                <c:pt idx="2903">
                  <c:v>0.1178471355309231</c:v>
                </c:pt>
                <c:pt idx="2904">
                  <c:v>0.11776626599442537</c:v>
                </c:pt>
                <c:pt idx="2905">
                  <c:v>0.11768547967130448</c:v>
                </c:pt>
                <c:pt idx="2906">
                  <c:v>0.11760477644743253</c:v>
                </c:pt>
                <c:pt idx="2907">
                  <c:v>0.11752415620887759</c:v>
                </c:pt>
                <c:pt idx="2908">
                  <c:v>0.11744361884190258</c:v>
                </c:pt>
                <c:pt idx="2909">
                  <c:v>0.11736316423296543</c:v>
                </c:pt>
                <c:pt idx="2910">
                  <c:v>0.11728279226871838</c:v>
                </c:pt>
                <c:pt idx="2911">
                  <c:v>0.11720250283600747</c:v>
                </c:pt>
                <c:pt idx="2912">
                  <c:v>0.11712229582187295</c:v>
                </c:pt>
                <c:pt idx="2913">
                  <c:v>0.11704217111354742</c:v>
                </c:pt>
                <c:pt idx="2914">
                  <c:v>0.11696212859845685</c:v>
                </c:pt>
                <c:pt idx="2915">
                  <c:v>0.11688216816421944</c:v>
                </c:pt>
                <c:pt idx="2916">
                  <c:v>0.11680228969864544</c:v>
                </c:pt>
                <c:pt idx="2917">
                  <c:v>0.11672249308973656</c:v>
                </c:pt>
                <c:pt idx="2918">
                  <c:v>0.11664277822568596</c:v>
                </c:pt>
                <c:pt idx="2919">
                  <c:v>0.1165631449948776</c:v>
                </c:pt>
                <c:pt idx="2920">
                  <c:v>0.11648359328588559</c:v>
                </c:pt>
                <c:pt idx="2921">
                  <c:v>0.11640412298747459</c:v>
                </c:pt>
                <c:pt idx="2922">
                  <c:v>0.11632473398859831</c:v>
                </c:pt>
                <c:pt idx="2923">
                  <c:v>0.11624542617840027</c:v>
                </c:pt>
                <c:pt idx="2924">
                  <c:v>0.11616619944621244</c:v>
                </c:pt>
                <c:pt idx="2925">
                  <c:v>0.11608705368155585</c:v>
                </c:pt>
                <c:pt idx="2926">
                  <c:v>0.11600798877413894</c:v>
                </c:pt>
                <c:pt idx="2927">
                  <c:v>0.11592900461385838</c:v>
                </c:pt>
                <c:pt idx="2928">
                  <c:v>0.11585010109079817</c:v>
                </c:pt>
                <c:pt idx="2929">
                  <c:v>0.11577127809522909</c:v>
                </c:pt>
                <c:pt idx="2930">
                  <c:v>0.11569253551760839</c:v>
                </c:pt>
                <c:pt idx="2931">
                  <c:v>0.11561387324857984</c:v>
                </c:pt>
                <c:pt idx="2932">
                  <c:v>0.11553529117897299</c:v>
                </c:pt>
                <c:pt idx="2933">
                  <c:v>0.11545678919980246</c:v>
                </c:pt>
                <c:pt idx="2934">
                  <c:v>0.11537836720226843</c:v>
                </c:pt>
                <c:pt idx="2935">
                  <c:v>0.11530002507775541</c:v>
                </c:pt>
                <c:pt idx="2936">
                  <c:v>0.11522176271783252</c:v>
                </c:pt>
                <c:pt idx="2937">
                  <c:v>0.11514358001425241</c:v>
                </c:pt>
                <c:pt idx="2938">
                  <c:v>0.11506547685895177</c:v>
                </c:pt>
                <c:pt idx="2939">
                  <c:v>0.11498745314405019</c:v>
                </c:pt>
                <c:pt idx="2940">
                  <c:v>0.11490950876185006</c:v>
                </c:pt>
                <c:pt idx="2941">
                  <c:v>0.11483164360483629</c:v>
                </c:pt>
                <c:pt idx="2942">
                  <c:v>0.1147538575656759</c:v>
                </c:pt>
                <c:pt idx="2943">
                  <c:v>0.11467615053721762</c:v>
                </c:pt>
                <c:pt idx="2944">
                  <c:v>0.11459852241249148</c:v>
                </c:pt>
                <c:pt idx="2945">
                  <c:v>0.11452097308470825</c:v>
                </c:pt>
                <c:pt idx="2946">
                  <c:v>0.11444350244725988</c:v>
                </c:pt>
                <c:pt idx="2947">
                  <c:v>0.1143661103937179</c:v>
                </c:pt>
                <c:pt idx="2948">
                  <c:v>0.11428879681783419</c:v>
                </c:pt>
                <c:pt idx="2949">
                  <c:v>0.11421156161353982</c:v>
                </c:pt>
                <c:pt idx="2950">
                  <c:v>0.11413440467494522</c:v>
                </c:pt>
                <c:pt idx="2951">
                  <c:v>0.11405732589633941</c:v>
                </c:pt>
                <c:pt idx="2952">
                  <c:v>0.1139803251721901</c:v>
                </c:pt>
                <c:pt idx="2953">
                  <c:v>0.11390340239714263</c:v>
                </c:pt>
                <c:pt idx="2954">
                  <c:v>0.11382655746602054</c:v>
                </c:pt>
                <c:pt idx="2955">
                  <c:v>0.11374979027382422</c:v>
                </c:pt>
                <c:pt idx="2956">
                  <c:v>0.11367310071573125</c:v>
                </c:pt>
                <c:pt idx="2957">
                  <c:v>0.11359648868709607</c:v>
                </c:pt>
                <c:pt idx="2958">
                  <c:v>0.113519954083449</c:v>
                </c:pt>
                <c:pt idx="2959">
                  <c:v>0.11344349680049635</c:v>
                </c:pt>
                <c:pt idx="2960">
                  <c:v>0.1133671167341201</c:v>
                </c:pt>
                <c:pt idx="2961">
                  <c:v>0.11329081378037735</c:v>
                </c:pt>
                <c:pt idx="2962">
                  <c:v>0.11321458783550006</c:v>
                </c:pt>
                <c:pt idx="2963">
                  <c:v>0.11313843879589476</c:v>
                </c:pt>
                <c:pt idx="2964">
                  <c:v>0.11306236655814188</c:v>
                </c:pt>
                <c:pt idx="2965">
                  <c:v>0.11298637101899586</c:v>
                </c:pt>
                <c:pt idx="2966">
                  <c:v>0.11291045207538442</c:v>
                </c:pt>
                <c:pt idx="2967">
                  <c:v>0.11283460962440858</c:v>
                </c:pt>
                <c:pt idx="2968">
                  <c:v>0.11275884356334177</c:v>
                </c:pt>
                <c:pt idx="2969">
                  <c:v>0.1126831537896302</c:v>
                </c:pt>
                <c:pt idx="2970">
                  <c:v>0.11260754020089181</c:v>
                </c:pt>
                <c:pt idx="2971">
                  <c:v>0.11253200269491639</c:v>
                </c:pt>
                <c:pt idx="2972">
                  <c:v>0.11245654116966496</c:v>
                </c:pt>
                <c:pt idx="2973">
                  <c:v>0.11238115552326972</c:v>
                </c:pt>
                <c:pt idx="2974">
                  <c:v>0.1123058456540333</c:v>
                </c:pt>
                <c:pt idx="2975">
                  <c:v>0.11223061146042881</c:v>
                </c:pt>
                <c:pt idx="2976">
                  <c:v>0.11215545284109953</c:v>
                </c:pt>
                <c:pt idx="2977">
                  <c:v>0.11208036969485778</c:v>
                </c:pt>
                <c:pt idx="2978">
                  <c:v>0.1120053619206858</c:v>
                </c:pt>
                <c:pt idx="2979">
                  <c:v>0.11193042941773451</c:v>
                </c:pt>
                <c:pt idx="2980">
                  <c:v>0.11185557208532344</c:v>
                </c:pt>
                <c:pt idx="2981">
                  <c:v>0.1117807898229404</c:v>
                </c:pt>
                <c:pt idx="2982">
                  <c:v>0.11170608253024099</c:v>
                </c:pt>
                <c:pt idx="2983">
                  <c:v>0.11163145010704899</c:v>
                </c:pt>
                <c:pt idx="2984">
                  <c:v>0.11155689245335465</c:v>
                </c:pt>
                <c:pt idx="2985">
                  <c:v>0.1114824094693158</c:v>
                </c:pt>
                <c:pt idx="2986">
                  <c:v>0.11140800105525654</c:v>
                </c:pt>
                <c:pt idx="2987">
                  <c:v>0.11133366711166731</c:v>
                </c:pt>
                <c:pt idx="2988">
                  <c:v>0.11125940753920445</c:v>
                </c:pt>
                <c:pt idx="2989">
                  <c:v>0.11118522223869004</c:v>
                </c:pt>
                <c:pt idx="2990">
                  <c:v>0.11111111111111113</c:v>
                </c:pt>
                <c:pt idx="2991">
                  <c:v>0.11103707405762001</c:v>
                </c:pt>
                <c:pt idx="2992">
                  <c:v>0.11096311097953353</c:v>
                </c:pt>
                <c:pt idx="2993">
                  <c:v>0.11088922177833259</c:v>
                </c:pt>
                <c:pt idx="2994">
                  <c:v>0.11081540635566248</c:v>
                </c:pt>
                <c:pt idx="2995">
                  <c:v>0.11074166461333161</c:v>
                </c:pt>
                <c:pt idx="2996">
                  <c:v>0.11066799645331206</c:v>
                </c:pt>
                <c:pt idx="2997">
                  <c:v>0.1105944017777386</c:v>
                </c:pt>
                <c:pt idx="2998">
                  <c:v>0.11052088048890903</c:v>
                </c:pt>
                <c:pt idx="2999">
                  <c:v>0.11044743248928302</c:v>
                </c:pt>
                <c:pt idx="3000">
                  <c:v>0.11037405768148252</c:v>
                </c:pt>
                <c:pt idx="3001">
                  <c:v>0.1103007559682912</c:v>
                </c:pt>
                <c:pt idx="3002">
                  <c:v>0.11022752725265378</c:v>
                </c:pt>
                <c:pt idx="3003">
                  <c:v>0.11015437143767651</c:v>
                </c:pt>
                <c:pt idx="3004">
                  <c:v>0.11008128842662573</c:v>
                </c:pt>
                <c:pt idx="3005">
                  <c:v>0.11000827812292871</c:v>
                </c:pt>
                <c:pt idx="3006">
                  <c:v>0.10993534043017261</c:v>
                </c:pt>
                <c:pt idx="3007">
                  <c:v>0.10986247525210412</c:v>
                </c:pt>
                <c:pt idx="3008">
                  <c:v>0.10978968249262983</c:v>
                </c:pt>
                <c:pt idx="3009">
                  <c:v>0.10971696205581496</c:v>
                </c:pt>
                <c:pt idx="3010">
                  <c:v>0.10964431384588399</c:v>
                </c:pt>
                <c:pt idx="3011">
                  <c:v>0.10957173776721943</c:v>
                </c:pt>
                <c:pt idx="3012">
                  <c:v>0.10949923372436238</c:v>
                </c:pt>
                <c:pt idx="3013">
                  <c:v>0.10942680162201156</c:v>
                </c:pt>
                <c:pt idx="3014">
                  <c:v>0.10935444136502338</c:v>
                </c:pt>
                <c:pt idx="3015">
                  <c:v>0.10928215285841125</c:v>
                </c:pt>
                <c:pt idx="3016">
                  <c:v>0.10920993600734584</c:v>
                </c:pt>
                <c:pt idx="3017">
                  <c:v>0.10913779071715422</c:v>
                </c:pt>
                <c:pt idx="3018">
                  <c:v>0.1090657168933197</c:v>
                </c:pt>
                <c:pt idx="3019">
                  <c:v>0.10899371444148183</c:v>
                </c:pt>
                <c:pt idx="3020">
                  <c:v>0.10892178326743564</c:v>
                </c:pt>
                <c:pt idx="3021">
                  <c:v>0.10884992327713158</c:v>
                </c:pt>
                <c:pt idx="3022">
                  <c:v>0.10877813437667519</c:v>
                </c:pt>
                <c:pt idx="3023">
                  <c:v>0.10870641647232672</c:v>
                </c:pt>
                <c:pt idx="3024">
                  <c:v>0.10863476947050107</c:v>
                </c:pt>
                <c:pt idx="3025">
                  <c:v>0.10856319327776702</c:v>
                </c:pt>
                <c:pt idx="3026">
                  <c:v>0.10849168780084746</c:v>
                </c:pt>
                <c:pt idx="3027">
                  <c:v>0.10842025294661845</c:v>
                </c:pt>
                <c:pt idx="3028">
                  <c:v>0.10834888862210985</c:v>
                </c:pt>
                <c:pt idx="3029">
                  <c:v>0.10827759473450388</c:v>
                </c:pt>
                <c:pt idx="3030">
                  <c:v>0.10820637119113576</c:v>
                </c:pt>
                <c:pt idx="3031">
                  <c:v>0.10813521789949278</c:v>
                </c:pt>
                <c:pt idx="3032">
                  <c:v>0.10806413476721466</c:v>
                </c:pt>
                <c:pt idx="3033">
                  <c:v>0.10799312170209249</c:v>
                </c:pt>
                <c:pt idx="3034">
                  <c:v>0.10792217861206894</c:v>
                </c:pt>
                <c:pt idx="3035">
                  <c:v>0.10785130540523778</c:v>
                </c:pt>
                <c:pt idx="3036">
                  <c:v>0.1077805019898436</c:v>
                </c:pt>
                <c:pt idx="3037">
                  <c:v>0.10770976827428165</c:v>
                </c:pt>
                <c:pt idx="3038">
                  <c:v>0.10763910416709715</c:v>
                </c:pt>
                <c:pt idx="3039">
                  <c:v>0.10756850957698579</c:v>
                </c:pt>
                <c:pt idx="3040">
                  <c:v>0.10749798441279222</c:v>
                </c:pt>
                <c:pt idx="3041">
                  <c:v>0.10742752858351103</c:v>
                </c:pt>
                <c:pt idx="3042">
                  <c:v>0.10735714199828575</c:v>
                </c:pt>
                <c:pt idx="3043">
                  <c:v>0.1072868245664083</c:v>
                </c:pt>
                <c:pt idx="3044">
                  <c:v>0.10721657619731964</c:v>
                </c:pt>
                <c:pt idx="3045">
                  <c:v>0.1071463968006086</c:v>
                </c:pt>
                <c:pt idx="3046">
                  <c:v>0.10707628628601192</c:v>
                </c:pt>
                <c:pt idx="3047">
                  <c:v>0.10700624456341398</c:v>
                </c:pt>
                <c:pt idx="3048">
                  <c:v>0.10693627154284654</c:v>
                </c:pt>
                <c:pt idx="3049">
                  <c:v>0.10686636713448844</c:v>
                </c:pt>
                <c:pt idx="3050">
                  <c:v>0.10679653124866496</c:v>
                </c:pt>
                <c:pt idx="3051">
                  <c:v>0.10672676379584833</c:v>
                </c:pt>
                <c:pt idx="3052">
                  <c:v>0.10665706468665638</c:v>
                </c:pt>
                <c:pt idx="3053">
                  <c:v>0.10658743383185346</c:v>
                </c:pt>
                <c:pt idx="3054">
                  <c:v>0.10651787114234874</c:v>
                </c:pt>
                <c:pt idx="3055">
                  <c:v>0.10644837652919747</c:v>
                </c:pt>
                <c:pt idx="3056">
                  <c:v>0.10637894990359931</c:v>
                </c:pt>
                <c:pt idx="3057">
                  <c:v>0.1063095911768992</c:v>
                </c:pt>
                <c:pt idx="3058">
                  <c:v>0.10624030026058626</c:v>
                </c:pt>
                <c:pt idx="3059">
                  <c:v>0.10617107706629356</c:v>
                </c:pt>
                <c:pt idx="3060">
                  <c:v>0.10610192150579843</c:v>
                </c:pt>
                <c:pt idx="3061">
                  <c:v>0.10603283349102179</c:v>
                </c:pt>
                <c:pt idx="3062">
                  <c:v>0.10596381293402772</c:v>
                </c:pt>
                <c:pt idx="3063">
                  <c:v>0.10589485974702351</c:v>
                </c:pt>
                <c:pt idx="3064">
                  <c:v>0.1058259738423591</c:v>
                </c:pt>
                <c:pt idx="3065">
                  <c:v>0.10575715513252693</c:v>
                </c:pt>
                <c:pt idx="3066">
                  <c:v>0.10568840353016175</c:v>
                </c:pt>
                <c:pt idx="3067">
                  <c:v>0.10561971894804023</c:v>
                </c:pt>
                <c:pt idx="3068">
                  <c:v>0.10555110129908073</c:v>
                </c:pt>
                <c:pt idx="3069">
                  <c:v>0.10548255049634281</c:v>
                </c:pt>
                <c:pt idx="3070">
                  <c:v>0.10541406645302744</c:v>
                </c:pt>
                <c:pt idx="3071">
                  <c:v>0.10534564908247621</c:v>
                </c:pt>
                <c:pt idx="3072">
                  <c:v>0.10527729829817138</c:v>
                </c:pt>
                <c:pt idx="3073">
                  <c:v>0.10520901401373547</c:v>
                </c:pt>
                <c:pt idx="3074">
                  <c:v>0.10514079614293094</c:v>
                </c:pt>
                <c:pt idx="3075">
                  <c:v>0.10507264459966005</c:v>
                </c:pt>
                <c:pt idx="3076">
                  <c:v>0.10500455929796468</c:v>
                </c:pt>
                <c:pt idx="3077">
                  <c:v>0.10493654015202576</c:v>
                </c:pt>
                <c:pt idx="3078">
                  <c:v>0.10486858707616313</c:v>
                </c:pt>
                <c:pt idx="3079">
                  <c:v>0.10480069998483532</c:v>
                </c:pt>
                <c:pt idx="3080">
                  <c:v>0.10473287879263937</c:v>
                </c:pt>
                <c:pt idx="3081">
                  <c:v>0.10466512341431024</c:v>
                </c:pt>
                <c:pt idx="3082">
                  <c:v>0.10459743376472107</c:v>
                </c:pt>
                <c:pt idx="3083">
                  <c:v>0.10452980975888215</c:v>
                </c:pt>
                <c:pt idx="3084">
                  <c:v>0.10446225131194135</c:v>
                </c:pt>
                <c:pt idx="3085">
                  <c:v>0.10439475833918374</c:v>
                </c:pt>
                <c:pt idx="3086">
                  <c:v>0.10432733075603097</c:v>
                </c:pt>
                <c:pt idx="3087">
                  <c:v>0.10425996847804113</c:v>
                </c:pt>
                <c:pt idx="3088">
                  <c:v>0.10419267142090879</c:v>
                </c:pt>
                <c:pt idx="3089">
                  <c:v>0.10412543950046436</c:v>
                </c:pt>
                <c:pt idx="3090">
                  <c:v>0.10405827263267428</c:v>
                </c:pt>
                <c:pt idx="3091">
                  <c:v>0.10399117073363999</c:v>
                </c:pt>
                <c:pt idx="3092">
                  <c:v>0.10392413371959856</c:v>
                </c:pt>
                <c:pt idx="3093">
                  <c:v>0.10385716150692169</c:v>
                </c:pt>
                <c:pt idx="3094">
                  <c:v>0.10379025401211606</c:v>
                </c:pt>
                <c:pt idx="3095">
                  <c:v>0.10372341115182256</c:v>
                </c:pt>
                <c:pt idx="3096">
                  <c:v>0.10365663284281636</c:v>
                </c:pt>
                <c:pt idx="3097">
                  <c:v>0.1035899190020064</c:v>
                </c:pt>
                <c:pt idx="3098">
                  <c:v>0.10352326954643559</c:v>
                </c:pt>
                <c:pt idx="3099">
                  <c:v>0.10345668439327983</c:v>
                </c:pt>
                <c:pt idx="3100">
                  <c:v>0.10339016345984843</c:v>
                </c:pt>
                <c:pt idx="3101">
                  <c:v>0.10332370666358347</c:v>
                </c:pt>
                <c:pt idx="3102">
                  <c:v>0.1032573139220597</c:v>
                </c:pt>
                <c:pt idx="3103">
                  <c:v>0.10319098515298419</c:v>
                </c:pt>
                <c:pt idx="3104">
                  <c:v>0.10312472027419621</c:v>
                </c:pt>
                <c:pt idx="3105">
                  <c:v>0.10305851920366675</c:v>
                </c:pt>
                <c:pt idx="3106">
                  <c:v>0.10299238185949859</c:v>
                </c:pt>
                <c:pt idx="3107">
                  <c:v>0.10292630815992565</c:v>
                </c:pt>
                <c:pt idx="3108">
                  <c:v>0.10286029802331305</c:v>
                </c:pt>
                <c:pt idx="3109">
                  <c:v>0.10279435136815677</c:v>
                </c:pt>
                <c:pt idx="3110">
                  <c:v>0.10272846811308341</c:v>
                </c:pt>
                <c:pt idx="3111">
                  <c:v>0.10266264817684989</c:v>
                </c:pt>
                <c:pt idx="3112">
                  <c:v>0.10259689147834325</c:v>
                </c:pt>
                <c:pt idx="3113">
                  <c:v>0.10253119793658014</c:v>
                </c:pt>
                <c:pt idx="3114">
                  <c:v>0.10246556747070716</c:v>
                </c:pt>
                <c:pt idx="3115">
                  <c:v>0.1024</c:v>
                </c:pt>
                <c:pt idx="3116">
                  <c:v>0.10233449544386361</c:v>
                </c:pt>
                <c:pt idx="3117">
                  <c:v>0.10226905372183165</c:v>
                </c:pt>
                <c:pt idx="3118">
                  <c:v>0.10220367475356643</c:v>
                </c:pt>
                <c:pt idx="3119">
                  <c:v>0.10213835845885881</c:v>
                </c:pt>
                <c:pt idx="3120">
                  <c:v>0.10207310475762739</c:v>
                </c:pt>
                <c:pt idx="3121">
                  <c:v>0.10200791356991891</c:v>
                </c:pt>
                <c:pt idx="3122">
                  <c:v>0.10194278481590766</c:v>
                </c:pt>
                <c:pt idx="3123">
                  <c:v>0.1018777184158952</c:v>
                </c:pt>
                <c:pt idx="3124">
                  <c:v>0.10181271429031036</c:v>
                </c:pt>
                <c:pt idx="3125">
                  <c:v>0.10174777235970883</c:v>
                </c:pt>
                <c:pt idx="3126">
                  <c:v>0.10168289254477292</c:v>
                </c:pt>
                <c:pt idx="3127">
                  <c:v>0.10161807476631141</c:v>
                </c:pt>
                <c:pt idx="3128">
                  <c:v>0.10155331894525914</c:v>
                </c:pt>
                <c:pt idx="3129">
                  <c:v>0.10148862500267666</c:v>
                </c:pt>
                <c:pt idx="3130">
                  <c:v>0.10142399285975091</c:v>
                </c:pt>
                <c:pt idx="3131">
                  <c:v>0.10135942243779339</c:v>
                </c:pt>
                <c:pt idx="3132">
                  <c:v>0.1012949136582415</c:v>
                </c:pt>
                <c:pt idx="3133">
                  <c:v>0.10123046644265714</c:v>
                </c:pt>
                <c:pt idx="3134">
                  <c:v>0.10116608071272715</c:v>
                </c:pt>
                <c:pt idx="3135">
                  <c:v>0.10110175639026291</c:v>
                </c:pt>
                <c:pt idx="3136">
                  <c:v>0.10103749339719979</c:v>
                </c:pt>
                <c:pt idx="3137">
                  <c:v>0.10097329165559742</c:v>
                </c:pt>
                <c:pt idx="3138">
                  <c:v>0.10090915108763913</c:v>
                </c:pt>
                <c:pt idx="3139">
                  <c:v>0.10084507161563179</c:v>
                </c:pt>
                <c:pt idx="3140">
                  <c:v>0.10078105316200553</c:v>
                </c:pt>
                <c:pt idx="3141">
                  <c:v>0.10071709564931347</c:v>
                </c:pt>
                <c:pt idx="3142">
                  <c:v>0.10065319900023188</c:v>
                </c:pt>
                <c:pt idx="3143">
                  <c:v>0.1005893631375592</c:v>
                </c:pt>
                <c:pt idx="3144">
                  <c:v>0.10052558798421662</c:v>
                </c:pt>
                <c:pt idx="3145">
                  <c:v>0.10046187346324728</c:v>
                </c:pt>
                <c:pt idx="3146">
                  <c:v>0.10039821949781615</c:v>
                </c:pt>
                <c:pt idx="3147">
                  <c:v>0.10033462601120999</c:v>
                </c:pt>
                <c:pt idx="3148">
                  <c:v>0.10027109292683695</c:v>
                </c:pt>
                <c:pt idx="3149">
                  <c:v>0.10020762016822649</c:v>
                </c:pt>
                <c:pt idx="3150">
                  <c:v>0.10014420765902897</c:v>
                </c:pt>
                <c:pt idx="3151">
                  <c:v>0.10008085532301549</c:v>
                </c:pt>
                <c:pt idx="3152">
                  <c:v>0.10001756308407758</c:v>
                </c:pt>
                <c:pt idx="3153">
                  <c:v>9.9954330866227153E-2</c:v>
                </c:pt>
                <c:pt idx="3154">
                  <c:v>9.9891158593596388E-2</c:v>
                </c:pt>
                <c:pt idx="3155">
                  <c:v>9.9828046190436934E-2</c:v>
                </c:pt>
                <c:pt idx="3156">
                  <c:v>9.9764993581120315E-2</c:v>
                </c:pt>
                <c:pt idx="3157">
                  <c:v>9.9702000690137224E-2</c:v>
                </c:pt>
                <c:pt idx="3158">
                  <c:v>9.963906744209769E-2</c:v>
                </c:pt>
                <c:pt idx="3159">
                  <c:v>9.9576193761730658E-2</c:v>
                </c:pt>
                <c:pt idx="3160">
                  <c:v>9.9513379573883731E-2</c:v>
                </c:pt>
                <c:pt idx="3161">
                  <c:v>9.9450624803522819E-2</c:v>
                </c:pt>
                <c:pt idx="3162">
                  <c:v>9.9387929375732473E-2</c:v>
                </c:pt>
                <c:pt idx="3163">
                  <c:v>9.9325293215714996E-2</c:v>
                </c:pt>
                <c:pt idx="3164">
                  <c:v>9.9262716248790489E-2</c:v>
                </c:pt>
                <c:pt idx="3165">
                  <c:v>9.9200198400396747E-2</c:v>
                </c:pt>
                <c:pt idx="3166">
                  <c:v>9.9137739596089028E-2</c:v>
                </c:pt>
                <c:pt idx="3167">
                  <c:v>9.9075339761539538E-2</c:v>
                </c:pt>
                <c:pt idx="3168">
                  <c:v>9.9012998822537404E-2</c:v>
                </c:pt>
                <c:pt idx="3169">
                  <c:v>9.8950716704988617E-2</c:v>
                </c:pt>
                <c:pt idx="3170">
                  <c:v>9.8888493334915492E-2</c:v>
                </c:pt>
                <c:pt idx="3171">
                  <c:v>9.8826328638456765E-2</c:v>
                </c:pt>
                <c:pt idx="3172">
                  <c:v>9.8764222541867147E-2</c:v>
                </c:pt>
                <c:pt idx="3173">
                  <c:v>9.8702174971517051E-2</c:v>
                </c:pt>
                <c:pt idx="3174">
                  <c:v>9.8640185853892573E-2</c:v>
                </c:pt>
                <c:pt idx="3175">
                  <c:v>9.8578255115595287E-2</c:v>
                </c:pt>
                <c:pt idx="3176">
                  <c:v>9.8516382683341966E-2</c:v>
                </c:pt>
                <c:pt idx="3177">
                  <c:v>9.8454568483964028E-2</c:v>
                </c:pt>
                <c:pt idx="3178">
                  <c:v>9.8392812444408034E-2</c:v>
                </c:pt>
                <c:pt idx="3179">
                  <c:v>9.8331114491734831E-2</c:v>
                </c:pt>
                <c:pt idx="3180">
                  <c:v>9.8269474553119601E-2</c:v>
                </c:pt>
                <c:pt idx="3181">
                  <c:v>9.8207892555851592E-2</c:v>
                </c:pt>
                <c:pt idx="3182">
                  <c:v>9.8146368427333944E-2</c:v>
                </c:pt>
                <c:pt idx="3183">
                  <c:v>9.8084902095083679E-2</c:v>
                </c:pt>
                <c:pt idx="3184">
                  <c:v>9.8023493486730964E-2</c:v>
                </c:pt>
                <c:pt idx="3185">
                  <c:v>9.7962142530019253E-2</c:v>
                </c:pt>
                <c:pt idx="3186">
                  <c:v>9.7900849152805225E-2</c:v>
                </c:pt>
                <c:pt idx="3187">
                  <c:v>9.7839613283058083E-2</c:v>
                </c:pt>
                <c:pt idx="3188">
                  <c:v>9.777843484885998E-2</c:v>
                </c:pt>
                <c:pt idx="3189">
                  <c:v>9.7717313778405007E-2</c:v>
                </c:pt>
                <c:pt idx="3190">
                  <c:v>9.7656249999999958E-2</c:v>
                </c:pt>
                <c:pt idx="3191">
                  <c:v>9.7595243442063218E-2</c:v>
                </c:pt>
                <c:pt idx="3192">
                  <c:v>9.7534294033124927E-2</c:v>
                </c:pt>
                <c:pt idx="3193">
                  <c:v>9.7473401701827125E-2</c:v>
                </c:pt>
                <c:pt idx="3194">
                  <c:v>9.7412566376922693E-2</c:v>
                </c:pt>
                <c:pt idx="3195">
                  <c:v>9.7351787987276131E-2</c:v>
                </c:pt>
                <c:pt idx="3196">
                  <c:v>9.7291066461862419E-2</c:v>
                </c:pt>
                <c:pt idx="3197">
                  <c:v>9.723040172976774E-2</c:v>
                </c:pt>
                <c:pt idx="3198">
                  <c:v>9.7169793720188274E-2</c:v>
                </c:pt>
                <c:pt idx="3199">
                  <c:v>9.7109242362430848E-2</c:v>
                </c:pt>
                <c:pt idx="3200">
                  <c:v>9.7048747585912365E-2</c:v>
                </c:pt>
                <c:pt idx="3201">
                  <c:v>9.6988309320159435E-2</c:v>
                </c:pt>
                <c:pt idx="3202">
                  <c:v>9.6927927494808511E-2</c:v>
                </c:pt>
                <c:pt idx="3203">
                  <c:v>9.6867602039605413E-2</c:v>
                </c:pt>
                <c:pt idx="3204">
                  <c:v>9.6807332884405475E-2</c:v>
                </c:pt>
                <c:pt idx="3205">
                  <c:v>9.6747119959172664E-2</c:v>
                </c:pt>
                <c:pt idx="3206">
                  <c:v>9.6686963193980319E-2</c:v>
                </c:pt>
                <c:pt idx="3207">
                  <c:v>9.662686251901012E-2</c:v>
                </c:pt>
                <c:pt idx="3208">
                  <c:v>9.6566817864552248E-2</c:v>
                </c:pt>
                <c:pt idx="3209">
                  <c:v>9.6506829161005364E-2</c:v>
                </c:pt>
                <c:pt idx="3210">
                  <c:v>9.6446896338875723E-2</c:v>
                </c:pt>
                <c:pt idx="3211">
                  <c:v>9.6387019328778148E-2</c:v>
                </c:pt>
                <c:pt idx="3212">
                  <c:v>9.632719806143436E-2</c:v>
                </c:pt>
                <c:pt idx="3213">
                  <c:v>9.6267432467674094E-2</c:v>
                </c:pt>
                <c:pt idx="3214">
                  <c:v>9.620772247843401E-2</c:v>
                </c:pt>
                <c:pt idx="3215">
                  <c:v>9.6148068024758143E-2</c:v>
                </c:pt>
                <c:pt idx="3216">
                  <c:v>9.6088469037796997E-2</c:v>
                </c:pt>
                <c:pt idx="3217">
                  <c:v>9.6028925448807909E-2</c:v>
                </c:pt>
                <c:pt idx="3218">
                  <c:v>9.5969437189155002E-2</c:v>
                </c:pt>
                <c:pt idx="3219">
                  <c:v>9.5910004190308068E-2</c:v>
                </c:pt>
                <c:pt idx="3220">
                  <c:v>9.5850626383843479E-2</c:v>
                </c:pt>
                <c:pt idx="3221">
                  <c:v>9.5791303701442967E-2</c:v>
                </c:pt>
                <c:pt idx="3222">
                  <c:v>9.5732036074894652E-2</c:v>
                </c:pt>
                <c:pt idx="3223">
                  <c:v>9.5672823436091362E-2</c:v>
                </c:pt>
                <c:pt idx="3224">
                  <c:v>9.5613665717031712E-2</c:v>
                </c:pt>
                <c:pt idx="3225">
                  <c:v>9.5554562849819183E-2</c:v>
                </c:pt>
                <c:pt idx="3226">
                  <c:v>9.549551476666239E-2</c:v>
                </c:pt>
                <c:pt idx="3227">
                  <c:v>9.5436521399874352E-2</c:v>
                </c:pt>
                <c:pt idx="3228">
                  <c:v>9.5377582681872658E-2</c:v>
                </c:pt>
                <c:pt idx="3229">
                  <c:v>9.5318698545179312E-2</c:v>
                </c:pt>
                <c:pt idx="3230">
                  <c:v>9.5259868922420388E-2</c:v>
                </c:pt>
                <c:pt idx="3231">
                  <c:v>9.5201093746325793E-2</c:v>
                </c:pt>
                <c:pt idx="3232">
                  <c:v>9.5142372949729395E-2</c:v>
                </c:pt>
                <c:pt idx="3233">
                  <c:v>9.5083706465568449E-2</c:v>
                </c:pt>
                <c:pt idx="3234">
                  <c:v>9.5025094226883405E-2</c:v>
                </c:pt>
                <c:pt idx="3235">
                  <c:v>9.4966536166818175E-2</c:v>
                </c:pt>
                <c:pt idx="3236">
                  <c:v>9.4908032218619473E-2</c:v>
                </c:pt>
                <c:pt idx="3237">
                  <c:v>9.4849582315636768E-2</c:v>
                </c:pt>
                <c:pt idx="3238">
                  <c:v>9.4791186391322321E-2</c:v>
                </c:pt>
                <c:pt idx="3239">
                  <c:v>9.4732844379230269E-2</c:v>
                </c:pt>
                <c:pt idx="3240">
                  <c:v>9.4674556213017708E-2</c:v>
                </c:pt>
                <c:pt idx="3241">
                  <c:v>9.4616321826443139E-2</c:v>
                </c:pt>
                <c:pt idx="3242">
                  <c:v>9.4558141153367262E-2</c:v>
                </c:pt>
                <c:pt idx="3243">
                  <c:v>9.4500014127752135E-2</c:v>
                </c:pt>
                <c:pt idx="3244">
                  <c:v>9.4441940683661393E-2</c:v>
                </c:pt>
                <c:pt idx="3245">
                  <c:v>9.4383920755260142E-2</c:v>
                </c:pt>
                <c:pt idx="3246">
                  <c:v>9.4325954276814172E-2</c:v>
                </c:pt>
                <c:pt idx="3247">
                  <c:v>9.4268041182690554E-2</c:v>
                </c:pt>
                <c:pt idx="3248">
                  <c:v>9.4210181407356888E-2</c:v>
                </c:pt>
                <c:pt idx="3249">
                  <c:v>9.4152374885381224E-2</c:v>
                </c:pt>
                <c:pt idx="3250">
                  <c:v>9.4094621551432139E-2</c:v>
                </c:pt>
                <c:pt idx="3251">
                  <c:v>9.4036921340278176E-2</c:v>
                </c:pt>
                <c:pt idx="3252">
                  <c:v>9.3979274186787892E-2</c:v>
                </c:pt>
                <c:pt idx="3253">
                  <c:v>9.3921680025929877E-2</c:v>
                </c:pt>
                <c:pt idx="3254">
                  <c:v>9.3864138792771959E-2</c:v>
                </c:pt>
                <c:pt idx="3255">
                  <c:v>9.3806650422481638E-2</c:v>
                </c:pt>
                <c:pt idx="3256">
                  <c:v>9.3749214850325599E-2</c:v>
                </c:pt>
                <c:pt idx="3257">
                  <c:v>9.3691832011669487E-2</c:v>
                </c:pt>
                <c:pt idx="3258">
                  <c:v>9.3634501841977941E-2</c:v>
                </c:pt>
                <c:pt idx="3259">
                  <c:v>9.3577224276814142E-2</c:v>
                </c:pt>
                <c:pt idx="3260">
                  <c:v>9.3519999251839944E-2</c:v>
                </c:pt>
                <c:pt idx="3261">
                  <c:v>9.346282670281561E-2</c:v>
                </c:pt>
                <c:pt idx="3262">
                  <c:v>9.340570656559917E-2</c:v>
                </c:pt>
                <c:pt idx="3263">
                  <c:v>9.3348638776147005E-2</c:v>
                </c:pt>
                <c:pt idx="3264">
                  <c:v>9.3291623270513227E-2</c:v>
                </c:pt>
                <c:pt idx="3265">
                  <c:v>9.3234659984849297E-2</c:v>
                </c:pt>
                <c:pt idx="3266">
                  <c:v>9.3177748855404474E-2</c:v>
                </c:pt>
                <c:pt idx="3267">
                  <c:v>9.3120889818525052E-2</c:v>
                </c:pt>
                <c:pt idx="3268">
                  <c:v>9.3064082810654453E-2</c:v>
                </c:pt>
                <c:pt idx="3269">
                  <c:v>9.3007327768332843E-2</c:v>
                </c:pt>
                <c:pt idx="3270">
                  <c:v>9.2950624628197503E-2</c:v>
                </c:pt>
                <c:pt idx="3271">
                  <c:v>9.2893973326981794E-2</c:v>
                </c:pt>
                <c:pt idx="3272">
                  <c:v>9.2837373801515938E-2</c:v>
                </c:pt>
                <c:pt idx="3273">
                  <c:v>9.2780825988725835E-2</c:v>
                </c:pt>
                <c:pt idx="3274">
                  <c:v>9.2724329825633708E-2</c:v>
                </c:pt>
                <c:pt idx="3275">
                  <c:v>9.2667885249357679E-2</c:v>
                </c:pt>
                <c:pt idx="3276">
                  <c:v>9.2611492197111372E-2</c:v>
                </c:pt>
                <c:pt idx="3277">
                  <c:v>9.2555150606203854E-2</c:v>
                </c:pt>
                <c:pt idx="3278">
                  <c:v>9.2498860414039694E-2</c:v>
                </c:pt>
                <c:pt idx="3279">
                  <c:v>9.2442621558118512E-2</c:v>
                </c:pt>
                <c:pt idx="3280">
                  <c:v>9.2386433976034965E-2</c:v>
                </c:pt>
                <c:pt idx="3281">
                  <c:v>9.2330297605478395E-2</c:v>
                </c:pt>
                <c:pt idx="3282">
                  <c:v>9.2274212384232779E-2</c:v>
                </c:pt>
                <c:pt idx="3283">
                  <c:v>9.2218178250176627E-2</c:v>
                </c:pt>
                <c:pt idx="3284">
                  <c:v>9.2162195141282807E-2</c:v>
                </c:pt>
                <c:pt idx="3285">
                  <c:v>9.2106262995618027E-2</c:v>
                </c:pt>
                <c:pt idx="3286">
                  <c:v>9.2050381751343141E-2</c:v>
                </c:pt>
                <c:pt idx="3287">
                  <c:v>9.1994551346712763E-2</c:v>
                </c:pt>
                <c:pt idx="3288">
                  <c:v>9.1938771720075127E-2</c:v>
                </c:pt>
                <c:pt idx="3289">
                  <c:v>9.1883042809871598E-2</c:v>
                </c:pt>
                <c:pt idx="3290">
                  <c:v>9.1827364554637247E-2</c:v>
                </c:pt>
                <c:pt idx="3291">
                  <c:v>9.1771736892999944E-2</c:v>
                </c:pt>
                <c:pt idx="3292">
                  <c:v>9.1716159763680472E-2</c:v>
                </c:pt>
                <c:pt idx="3293">
                  <c:v>9.1660633105492426E-2</c:v>
                </c:pt>
                <c:pt idx="3294">
                  <c:v>9.1605156857342149E-2</c:v>
                </c:pt>
                <c:pt idx="3295">
                  <c:v>9.1549730958228201E-2</c:v>
                </c:pt>
                <c:pt idx="3296">
                  <c:v>9.1494355347241138E-2</c:v>
                </c:pt>
                <c:pt idx="3297">
                  <c:v>9.1439029963564261E-2</c:v>
                </c:pt>
                <c:pt idx="3298">
                  <c:v>9.1383754746472173E-2</c:v>
                </c:pt>
                <c:pt idx="3299">
                  <c:v>9.1328529635331529E-2</c:v>
                </c:pt>
                <c:pt idx="3300">
                  <c:v>9.1273354569600409E-2</c:v>
                </c:pt>
                <c:pt idx="3301">
                  <c:v>9.1218229488828503E-2</c:v>
                </c:pt>
                <c:pt idx="3302">
                  <c:v>9.1163154332656551E-2</c:v>
                </c:pt>
                <c:pt idx="3303">
                  <c:v>9.1108129040816249E-2</c:v>
                </c:pt>
                <c:pt idx="3304">
                  <c:v>9.1053153553130803E-2</c:v>
                </c:pt>
                <c:pt idx="3305">
                  <c:v>9.0998227809513388E-2</c:v>
                </c:pt>
                <c:pt idx="3306">
                  <c:v>9.0943351749968371E-2</c:v>
                </c:pt>
                <c:pt idx="3307">
                  <c:v>9.0888525314590116E-2</c:v>
                </c:pt>
                <c:pt idx="3308">
                  <c:v>9.0833748443563692E-2</c:v>
                </c:pt>
                <c:pt idx="3309">
                  <c:v>9.077902107716386E-2</c:v>
                </c:pt>
                <c:pt idx="3310">
                  <c:v>9.0724343155755546E-2</c:v>
                </c:pt>
                <c:pt idx="3311">
                  <c:v>9.0669714619793312E-2</c:v>
                </c:pt>
                <c:pt idx="3312">
                  <c:v>9.0615135409821426E-2</c:v>
                </c:pt>
                <c:pt idx="3313">
                  <c:v>9.056060546647364E-2</c:v>
                </c:pt>
                <c:pt idx="3314">
                  <c:v>9.0506124730472773E-2</c:v>
                </c:pt>
                <c:pt idx="3315">
                  <c:v>9.0451693142630935E-2</c:v>
                </c:pt>
                <c:pt idx="3316">
                  <c:v>9.0397310643849441E-2</c:v>
                </c:pt>
                <c:pt idx="3317">
                  <c:v>9.0342977175117814E-2</c:v>
                </c:pt>
                <c:pt idx="3318">
                  <c:v>9.0288692677514784E-2</c:v>
                </c:pt>
                <c:pt idx="3319">
                  <c:v>9.0234457092207232E-2</c:v>
                </c:pt>
                <c:pt idx="3320">
                  <c:v>9.0180270360450565E-2</c:v>
                </c:pt>
                <c:pt idx="3321">
                  <c:v>9.0126132423588065E-2</c:v>
                </c:pt>
                <c:pt idx="3322">
                  <c:v>9.0072043223051498E-2</c:v>
                </c:pt>
                <c:pt idx="3323">
                  <c:v>9.0018002700360075E-2</c:v>
                </c:pt>
                <c:pt idx="3324">
                  <c:v>8.9964010797120714E-2</c:v>
                </c:pt>
                <c:pt idx="3325">
                  <c:v>8.9910067455028025E-2</c:v>
                </c:pt>
                <c:pt idx="3326">
                  <c:v>8.9856172615864122E-2</c:v>
                </c:pt>
                <c:pt idx="3327">
                  <c:v>8.9802326221497961E-2</c:v>
                </c:pt>
                <c:pt idx="3328">
                  <c:v>8.9748528213885792E-2</c:v>
                </c:pt>
                <c:pt idx="3329">
                  <c:v>8.9694778535070754E-2</c:v>
                </c:pt>
                <c:pt idx="3330">
                  <c:v>8.9641077127182722E-2</c:v>
                </c:pt>
                <c:pt idx="3331">
                  <c:v>8.9587423932438168E-2</c:v>
                </c:pt>
                <c:pt idx="3332">
                  <c:v>8.9533818893139924E-2</c:v>
                </c:pt>
                <c:pt idx="3333">
                  <c:v>8.9480261951677187E-2</c:v>
                </c:pt>
                <c:pt idx="3334">
                  <c:v>8.9426753050525387E-2</c:v>
                </c:pt>
                <c:pt idx="3335">
                  <c:v>8.9373292132245596E-2</c:v>
                </c:pt>
                <c:pt idx="3336">
                  <c:v>8.9319879139485109E-2</c:v>
                </c:pt>
                <c:pt idx="3337">
                  <c:v>8.9266514014976595E-2</c:v>
                </c:pt>
                <c:pt idx="3338">
                  <c:v>8.921319670153835E-2</c:v>
                </c:pt>
                <c:pt idx="3339">
                  <c:v>8.9159927142073964E-2</c:v>
                </c:pt>
                <c:pt idx="3340">
                  <c:v>8.910670527957229E-2</c:v>
                </c:pt>
                <c:pt idx="3341">
                  <c:v>8.9053531057107255E-2</c:v>
                </c:pt>
                <c:pt idx="3342">
                  <c:v>8.9000404417837631E-2</c:v>
                </c:pt>
                <c:pt idx="3343">
                  <c:v>8.8947325305007E-2</c:v>
                </c:pt>
                <c:pt idx="3344">
                  <c:v>8.8894293661943458E-2</c:v>
                </c:pt>
                <c:pt idx="3345">
                  <c:v>8.8841309432059729E-2</c:v>
                </c:pt>
                <c:pt idx="3346">
                  <c:v>8.8788372558852427E-2</c:v>
                </c:pt>
                <c:pt idx="3347">
                  <c:v>8.8735482985902794E-2</c:v>
                </c:pt>
                <c:pt idx="3348">
                  <c:v>8.8682640656875839E-2</c:v>
                </c:pt>
                <c:pt idx="3349">
                  <c:v>8.8629845515520306E-2</c:v>
                </c:pt>
                <c:pt idx="3350">
                  <c:v>8.8577097505668903E-2</c:v>
                </c:pt>
                <c:pt idx="3351">
                  <c:v>8.8524396571237632E-2</c:v>
                </c:pt>
                <c:pt idx="3352">
                  <c:v>8.8471742656226066E-2</c:v>
                </c:pt>
                <c:pt idx="3353">
                  <c:v>8.8419135704716809E-2</c:v>
                </c:pt>
                <c:pt idx="3354">
                  <c:v>8.8366575660875871E-2</c:v>
                </c:pt>
                <c:pt idx="3355">
                  <c:v>8.8314062468952056E-2</c:v>
                </c:pt>
                <c:pt idx="3356">
                  <c:v>8.8261596073276882E-2</c:v>
                </c:pt>
                <c:pt idx="3357">
                  <c:v>8.8209176418264576E-2</c:v>
                </c:pt>
                <c:pt idx="3358">
                  <c:v>8.8156803448412049E-2</c:v>
                </c:pt>
                <c:pt idx="3359">
                  <c:v>8.8104477108298274E-2</c:v>
                </c:pt>
                <c:pt idx="3360">
                  <c:v>8.8052197342584584E-2</c:v>
                </c:pt>
                <c:pt idx="3361">
                  <c:v>8.7999964096014613E-2</c:v>
                </c:pt>
                <c:pt idx="3362">
                  <c:v>8.7947777313413494E-2</c:v>
                </c:pt>
                <c:pt idx="3363">
                  <c:v>8.7895636939688396E-2</c:v>
                </c:pt>
                <c:pt idx="3364">
                  <c:v>8.7843542919827919E-2</c:v>
                </c:pt>
                <c:pt idx="3365">
                  <c:v>8.7791495198902572E-2</c:v>
                </c:pt>
                <c:pt idx="3366">
                  <c:v>8.773949372206373E-2</c:v>
                </c:pt>
                <c:pt idx="3367">
                  <c:v>8.7687538434544104E-2</c:v>
                </c:pt>
                <c:pt idx="3368">
                  <c:v>8.7635629281657718E-2</c:v>
                </c:pt>
                <c:pt idx="3369">
                  <c:v>8.7583766208799221E-2</c:v>
                </c:pt>
                <c:pt idx="3370">
                  <c:v>8.7531949161443912E-2</c:v>
                </c:pt>
                <c:pt idx="3371">
                  <c:v>8.7480178085148061E-2</c:v>
                </c:pt>
                <c:pt idx="3372">
                  <c:v>8.742845292554835E-2</c:v>
                </c:pt>
                <c:pt idx="3373">
                  <c:v>8.7376773628361604E-2</c:v>
                </c:pt>
                <c:pt idx="3374">
                  <c:v>8.7325140139384833E-2</c:v>
                </c:pt>
                <c:pt idx="3375">
                  <c:v>8.72735524044954E-2</c:v>
                </c:pt>
                <c:pt idx="3376">
                  <c:v>8.7222010369650327E-2</c:v>
                </c:pt>
                <c:pt idx="3377">
                  <c:v>8.717051398088646E-2</c:v>
                </c:pt>
                <c:pt idx="3378">
                  <c:v>8.7119063184320264E-2</c:v>
                </c:pt>
                <c:pt idx="3379">
                  <c:v>8.706765792614761E-2</c:v>
                </c:pt>
                <c:pt idx="3380">
                  <c:v>8.7016298152644014E-2</c:v>
                </c:pt>
                <c:pt idx="3381">
                  <c:v>8.6964983810163765E-2</c:v>
                </c:pt>
                <c:pt idx="3382">
                  <c:v>8.6913714845140586E-2</c:v>
                </c:pt>
                <c:pt idx="3383">
                  <c:v>8.6862491204086928E-2</c:v>
                </c:pt>
                <c:pt idx="3384">
                  <c:v>8.6811312833594181E-2</c:v>
                </c:pt>
                <c:pt idx="3385">
                  <c:v>8.6760179680332103E-2</c:v>
                </c:pt>
                <c:pt idx="3386">
                  <c:v>8.6709091691049234E-2</c:v>
                </c:pt>
                <c:pt idx="3387">
                  <c:v>8.6658048812572386E-2</c:v>
                </c:pt>
                <c:pt idx="3388">
                  <c:v>8.6607050991806614E-2</c:v>
                </c:pt>
                <c:pt idx="3389">
                  <c:v>8.6556098175734966E-2</c:v>
                </c:pt>
                <c:pt idx="3390">
                  <c:v>8.650519031141865E-2</c:v>
                </c:pt>
                <c:pt idx="3391">
                  <c:v>8.6454327345996493E-2</c:v>
                </c:pt>
                <c:pt idx="3392">
                  <c:v>8.6403509226685091E-2</c:v>
                </c:pt>
                <c:pt idx="3393">
                  <c:v>8.6352735900778618E-2</c:v>
                </c:pt>
                <c:pt idx="3394">
                  <c:v>8.6302007315648507E-2</c:v>
                </c:pt>
                <c:pt idx="3395">
                  <c:v>8.6251323418743725E-2</c:v>
                </c:pt>
                <c:pt idx="3396">
                  <c:v>8.6200684157590024E-2</c:v>
                </c:pt>
                <c:pt idx="3397">
                  <c:v>8.6150089479790401E-2</c:v>
                </c:pt>
                <c:pt idx="3398">
                  <c:v>8.6099539333024777E-2</c:v>
                </c:pt>
                <c:pt idx="3399">
                  <c:v>8.6049033665049485E-2</c:v>
                </c:pt>
                <c:pt idx="3400">
                  <c:v>8.5998572423697739E-2</c:v>
                </c:pt>
                <c:pt idx="3401">
                  <c:v>8.5948155556879166E-2</c:v>
                </c:pt>
                <c:pt idx="3402">
                  <c:v>8.5897783012579582E-2</c:v>
                </c:pt>
                <c:pt idx="3403">
                  <c:v>8.5847454738861073E-2</c:v>
                </c:pt>
                <c:pt idx="3404">
                  <c:v>8.5797170683861806E-2</c:v>
                </c:pt>
                <c:pt idx="3405">
                  <c:v>8.5746930795795831E-2</c:v>
                </c:pt>
                <c:pt idx="3406">
                  <c:v>8.5696735022953024E-2</c:v>
                </c:pt>
                <c:pt idx="3407">
                  <c:v>8.5646583313698885E-2</c:v>
                </c:pt>
                <c:pt idx="3408">
                  <c:v>8.5596475616474321E-2</c:v>
                </c:pt>
                <c:pt idx="3409">
                  <c:v>8.5546411879796003E-2</c:v>
                </c:pt>
                <c:pt idx="3410">
                  <c:v>8.5496392052255343E-2</c:v>
                </c:pt>
                <c:pt idx="3411">
                  <c:v>8.5446416082519294E-2</c:v>
                </c:pt>
                <c:pt idx="3412">
                  <c:v>8.5396483919329663E-2</c:v>
                </c:pt>
                <c:pt idx="3413">
                  <c:v>8.5346595511503087E-2</c:v>
                </c:pt>
                <c:pt idx="3414">
                  <c:v>8.5296750807930824E-2</c:v>
                </c:pt>
                <c:pt idx="3415">
                  <c:v>8.5246949757578946E-2</c:v>
                </c:pt>
                <c:pt idx="3416">
                  <c:v>8.5197192309488037E-2</c:v>
                </c:pt>
                <c:pt idx="3417">
                  <c:v>8.5147478412772662E-2</c:v>
                </c:pt>
                <c:pt idx="3418">
                  <c:v>8.5097808016621951E-2</c:v>
                </c:pt>
                <c:pt idx="3419">
                  <c:v>8.5048181070299031E-2</c:v>
                </c:pt>
                <c:pt idx="3420">
                  <c:v>8.4998597523140818E-2</c:v>
                </c:pt>
                <c:pt idx="3421">
                  <c:v>8.4949057324558305E-2</c:v>
                </c:pt>
                <c:pt idx="3422">
                  <c:v>8.4899560424035944E-2</c:v>
                </c:pt>
                <c:pt idx="3423">
                  <c:v>8.4850106771131903E-2</c:v>
                </c:pt>
                <c:pt idx="3424">
                  <c:v>8.4800696315477542E-2</c:v>
                </c:pt>
                <c:pt idx="3425">
                  <c:v>8.475132900677794E-2</c:v>
                </c:pt>
                <c:pt idx="3426">
                  <c:v>8.4702004794811048E-2</c:v>
                </c:pt>
                <c:pt idx="3427">
                  <c:v>8.4652723629427926E-2</c:v>
                </c:pt>
                <c:pt idx="3428">
                  <c:v>8.460348546055256E-2</c:v>
                </c:pt>
                <c:pt idx="3429">
                  <c:v>8.455429023818184E-2</c:v>
                </c:pt>
                <c:pt idx="3430">
                  <c:v>8.4505137912385037E-2</c:v>
                </c:pt>
                <c:pt idx="3431">
                  <c:v>8.4456028433304395E-2</c:v>
                </c:pt>
                <c:pt idx="3432">
                  <c:v>8.4406961751154114E-2</c:v>
                </c:pt>
                <c:pt idx="3433">
                  <c:v>8.4357937816220988E-2</c:v>
                </c:pt>
                <c:pt idx="3434">
                  <c:v>8.4308956578863961E-2</c:v>
                </c:pt>
                <c:pt idx="3435">
                  <c:v>8.4260017989513838E-2</c:v>
                </c:pt>
                <c:pt idx="3436">
                  <c:v>8.4211121998673491E-2</c:v>
                </c:pt>
                <c:pt idx="3437">
                  <c:v>8.4162268556917538E-2</c:v>
                </c:pt>
                <c:pt idx="3438">
                  <c:v>8.4113457614892279E-2</c:v>
                </c:pt>
                <c:pt idx="3439">
                  <c:v>8.4064689123315342E-2</c:v>
                </c:pt>
                <c:pt idx="3440">
                  <c:v>8.4015963032976232E-2</c:v>
                </c:pt>
                <c:pt idx="3441">
                  <c:v>8.3967279294735298E-2</c:v>
                </c:pt>
                <c:pt idx="3442">
                  <c:v>8.3918637859524192E-2</c:v>
                </c:pt>
                <c:pt idx="3443">
                  <c:v>8.3870038678345721E-2</c:v>
                </c:pt>
                <c:pt idx="3444">
                  <c:v>8.3821481702273465E-2</c:v>
                </c:pt>
                <c:pt idx="3445">
                  <c:v>8.3772966882451824E-2</c:v>
                </c:pt>
                <c:pt idx="3446">
                  <c:v>8.3724494170095975E-2</c:v>
                </c:pt>
                <c:pt idx="3447">
                  <c:v>8.3676063516491525E-2</c:v>
                </c:pt>
                <c:pt idx="3448">
                  <c:v>8.3627674872994648E-2</c:v>
                </c:pt>
                <c:pt idx="3449">
                  <c:v>8.3579328191031546E-2</c:v>
                </c:pt>
                <c:pt idx="3450">
                  <c:v>8.3531023422098893E-2</c:v>
                </c:pt>
                <c:pt idx="3451">
                  <c:v>8.3482760517763405E-2</c:v>
                </c:pt>
                <c:pt idx="3452">
                  <c:v>8.3434539429661517E-2</c:v>
                </c:pt>
                <c:pt idx="3453">
                  <c:v>8.3386360109499569E-2</c:v>
                </c:pt>
                <c:pt idx="3454">
                  <c:v>8.3338222509053803E-2</c:v>
                </c:pt>
                <c:pt idx="3455">
                  <c:v>8.3290126580169835E-2</c:v>
                </c:pt>
                <c:pt idx="3456">
                  <c:v>8.3242072274762782E-2</c:v>
                </c:pt>
                <c:pt idx="3457">
                  <c:v>8.3194059544816984E-2</c:v>
                </c:pt>
                <c:pt idx="3458">
                  <c:v>8.3146088342386279E-2</c:v>
                </c:pt>
                <c:pt idx="3459">
                  <c:v>8.3098158619593354E-2</c:v>
                </c:pt>
                <c:pt idx="3460">
                  <c:v>8.3050270328629869E-2</c:v>
                </c:pt>
                <c:pt idx="3461">
                  <c:v>8.3002423421756663E-2</c:v>
                </c:pt>
                <c:pt idx="3462">
                  <c:v>8.29546178513028E-2</c:v>
                </c:pt>
                <c:pt idx="3463">
                  <c:v>8.2906853569666469E-2</c:v>
                </c:pt>
                <c:pt idx="3464">
                  <c:v>8.2859130529314012E-2</c:v>
                </c:pt>
                <c:pt idx="3465">
                  <c:v>8.2811448682780398E-2</c:v>
                </c:pt>
                <c:pt idx="3466">
                  <c:v>8.276380798266858E-2</c:v>
                </c:pt>
                <c:pt idx="3467">
                  <c:v>8.2716208381649933E-2</c:v>
                </c:pt>
                <c:pt idx="3468">
                  <c:v>8.2668649832463664E-2</c:v>
                </c:pt>
                <c:pt idx="3469">
                  <c:v>8.2621132287917148E-2</c:v>
                </c:pt>
                <c:pt idx="3470">
                  <c:v>8.2573655700885165E-2</c:v>
                </c:pt>
                <c:pt idx="3471">
                  <c:v>8.2526220024310523E-2</c:v>
                </c:pt>
                <c:pt idx="3472">
                  <c:v>8.2478825211203491E-2</c:v>
                </c:pt>
                <c:pt idx="3473">
                  <c:v>8.2431471214641755E-2</c:v>
                </c:pt>
                <c:pt idx="3474">
                  <c:v>8.2384157987770185E-2</c:v>
                </c:pt>
                <c:pt idx="3475">
                  <c:v>8.2336885483801192E-2</c:v>
                </c:pt>
                <c:pt idx="3476">
                  <c:v>8.2289653656014108E-2</c:v>
                </c:pt>
                <c:pt idx="3477">
                  <c:v>8.2242462457755086E-2</c:v>
                </c:pt>
                <c:pt idx="3478">
                  <c:v>8.2195311842437474E-2</c:v>
                </c:pt>
                <c:pt idx="3479">
                  <c:v>8.2148201763541137E-2</c:v>
                </c:pt>
                <c:pt idx="3480">
                  <c:v>8.2101132174612679E-2</c:v>
                </c:pt>
                <c:pt idx="3481">
                  <c:v>8.2054103029265149E-2</c:v>
                </c:pt>
                <c:pt idx="3482">
                  <c:v>8.2007114281178059E-2</c:v>
                </c:pt>
                <c:pt idx="3483">
                  <c:v>8.1960165884097366E-2</c:v>
                </c:pt>
                <c:pt idx="3484">
                  <c:v>8.1913257791834837E-2</c:v>
                </c:pt>
                <c:pt idx="3485">
                  <c:v>8.1866389958268601E-2</c:v>
                </c:pt>
                <c:pt idx="3486">
                  <c:v>8.1819562337342666E-2</c:v>
                </c:pt>
                <c:pt idx="3487">
                  <c:v>8.1772774883066945E-2</c:v>
                </c:pt>
                <c:pt idx="3488">
                  <c:v>8.172602754951698E-2</c:v>
                </c:pt>
                <c:pt idx="3489">
                  <c:v>8.1679320290833898E-2</c:v>
                </c:pt>
                <c:pt idx="3490">
                  <c:v>8.1632653061224442E-2</c:v>
                </c:pt>
                <c:pt idx="3491">
                  <c:v>8.15860258149608E-2</c:v>
                </c:pt>
                <c:pt idx="3492">
                  <c:v>8.1539438506380083E-2</c:v>
                </c:pt>
                <c:pt idx="3493">
                  <c:v>8.1492891089885097E-2</c:v>
                </c:pt>
                <c:pt idx="3494">
                  <c:v>8.144638351994328E-2</c:v>
                </c:pt>
                <c:pt idx="3495">
                  <c:v>8.1399915751087251E-2</c:v>
                </c:pt>
                <c:pt idx="3496">
                  <c:v>8.1353487737914204E-2</c:v>
                </c:pt>
                <c:pt idx="3497">
                  <c:v>8.130709943508635E-2</c:v>
                </c:pt>
                <c:pt idx="3498">
                  <c:v>8.1260750797330458E-2</c:v>
                </c:pt>
                <c:pt idx="3499">
                  <c:v>8.1214441779437624E-2</c:v>
                </c:pt>
                <c:pt idx="3500">
                  <c:v>8.1168172336263486E-2</c:v>
                </c:pt>
                <c:pt idx="3501">
                  <c:v>8.1121942422727897E-2</c:v>
                </c:pt>
                <c:pt idx="3502">
                  <c:v>8.1075751993814921E-2</c:v>
                </c:pt>
                <c:pt idx="3503">
                  <c:v>8.1029601004572557E-2</c:v>
                </c:pt>
                <c:pt idx="3504">
                  <c:v>8.0983489410113019E-2</c:v>
                </c:pt>
                <c:pt idx="3505">
                  <c:v>8.0937417165612063E-2</c:v>
                </c:pt>
                <c:pt idx="3506">
                  <c:v>8.089138422630951E-2</c:v>
                </c:pt>
                <c:pt idx="3507">
                  <c:v>8.0845390547508389E-2</c:v>
                </c:pt>
                <c:pt idx="3508">
                  <c:v>8.0799436084575654E-2</c:v>
                </c:pt>
                <c:pt idx="3509">
                  <c:v>8.0753520792941388E-2</c:v>
                </c:pt>
                <c:pt idx="3510">
                  <c:v>8.0707644628099193E-2</c:v>
                </c:pt>
                <c:pt idx="3511">
                  <c:v>8.0661807545605549E-2</c:v>
                </c:pt>
                <c:pt idx="3512">
                  <c:v>8.0616009501080402E-2</c:v>
                </c:pt>
                <c:pt idx="3513">
                  <c:v>8.0570250450206396E-2</c:v>
                </c:pt>
                <c:pt idx="3514">
                  <c:v>8.052453034872914E-2</c:v>
                </c:pt>
                <c:pt idx="3515">
                  <c:v>8.0478849152457052E-2</c:v>
                </c:pt>
                <c:pt idx="3516">
                  <c:v>8.0433206817261224E-2</c:v>
                </c:pt>
                <c:pt idx="3517">
                  <c:v>8.0387603299075017E-2</c:v>
                </c:pt>
                <c:pt idx="3518">
                  <c:v>8.0342038553894712E-2</c:v>
                </c:pt>
                <c:pt idx="3519">
                  <c:v>8.029651253777853E-2</c:v>
                </c:pt>
                <c:pt idx="3520">
                  <c:v>8.0251025206846974E-2</c:v>
                </c:pt>
                <c:pt idx="3521">
                  <c:v>8.0205576517282898E-2</c:v>
                </c:pt>
                <c:pt idx="3522">
                  <c:v>8.0160166425331067E-2</c:v>
                </c:pt>
                <c:pt idx="3523">
                  <c:v>8.0114794887298113E-2</c:v>
                </c:pt>
                <c:pt idx="3524">
                  <c:v>8.0069461859552354E-2</c:v>
                </c:pt>
                <c:pt idx="3525">
                  <c:v>8.0024167298524101E-2</c:v>
                </c:pt>
                <c:pt idx="3526">
                  <c:v>7.9978911160705143E-2</c:v>
                </c:pt>
                <c:pt idx="3527">
                  <c:v>7.9933693402648609E-2</c:v>
                </c:pt>
                <c:pt idx="3528">
                  <c:v>7.98885139809693E-2</c:v>
                </c:pt>
                <c:pt idx="3529">
                  <c:v>7.9843372852342998E-2</c:v>
                </c:pt>
                <c:pt idx="3530">
                  <c:v>7.9798269973506933E-2</c:v>
                </c:pt>
                <c:pt idx="3531">
                  <c:v>7.9753205301259372E-2</c:v>
                </c:pt>
                <c:pt idx="3532">
                  <c:v>7.9708178792459325E-2</c:v>
                </c:pt>
                <c:pt idx="3533">
                  <c:v>7.9663190404027001E-2</c:v>
                </c:pt>
                <c:pt idx="3534">
                  <c:v>7.9618240092943174E-2</c:v>
                </c:pt>
                <c:pt idx="3535">
                  <c:v>7.9573327816249248E-2</c:v>
                </c:pt>
                <c:pt idx="3536">
                  <c:v>7.9528453531047469E-2</c:v>
                </c:pt>
                <c:pt idx="3537">
                  <c:v>7.9483617194500145E-2</c:v>
                </c:pt>
                <c:pt idx="3538">
                  <c:v>7.9438818763830271E-2</c:v>
                </c:pt>
                <c:pt idx="3539">
                  <c:v>7.9394058196321018E-2</c:v>
                </c:pt>
                <c:pt idx="3540">
                  <c:v>7.9349335449315619E-2</c:v>
                </c:pt>
                <c:pt idx="3541">
                  <c:v>7.930465048021744E-2</c:v>
                </c:pt>
                <c:pt idx="3542">
                  <c:v>7.9260003246489699E-2</c:v>
                </c:pt>
                <c:pt idx="3543">
                  <c:v>7.9215393705655709E-2</c:v>
                </c:pt>
                <c:pt idx="3544">
                  <c:v>7.9170821815298276E-2</c:v>
                </c:pt>
                <c:pt idx="3545">
                  <c:v>7.9126287533059933E-2</c:v>
                </c:pt>
                <c:pt idx="3546">
                  <c:v>7.908179081664285E-2</c:v>
                </c:pt>
                <c:pt idx="3547">
                  <c:v>7.9037331623808521E-2</c:v>
                </c:pt>
                <c:pt idx="3548">
                  <c:v>7.8992909912377895E-2</c:v>
                </c:pt>
                <c:pt idx="3549">
                  <c:v>7.8948525640231068E-2</c:v>
                </c:pt>
                <c:pt idx="3550">
                  <c:v>7.8904178765307406E-2</c:v>
                </c:pt>
                <c:pt idx="3551">
                  <c:v>7.885986924560516E-2</c:v>
                </c:pt>
                <c:pt idx="3552">
                  <c:v>7.8815597039181742E-2</c:v>
                </c:pt>
                <c:pt idx="3553">
                  <c:v>7.877136210415317E-2</c:v>
                </c:pt>
                <c:pt idx="3554">
                  <c:v>7.872716439869451E-2</c:v>
                </c:pt>
                <c:pt idx="3555">
                  <c:v>7.8683003881039118E-2</c:v>
                </c:pt>
                <c:pt idx="3556">
                  <c:v>7.8638880509479286E-2</c:v>
                </c:pt>
                <c:pt idx="3557">
                  <c:v>7.8594794242365373E-2</c:v>
                </c:pt>
                <c:pt idx="3558">
                  <c:v>7.8550745038106537E-2</c:v>
                </c:pt>
                <c:pt idx="3559">
                  <c:v>7.8506732855169736E-2</c:v>
                </c:pt>
                <c:pt idx="3560">
                  <c:v>7.8462757652080425E-2</c:v>
                </c:pt>
                <c:pt idx="3561">
                  <c:v>7.8418819387421956E-2</c:v>
                </c:pt>
                <c:pt idx="3562">
                  <c:v>7.8374918019835704E-2</c:v>
                </c:pt>
                <c:pt idx="3563">
                  <c:v>7.833105350802097E-2</c:v>
                </c:pt>
                <c:pt idx="3564">
                  <c:v>7.828722581073469E-2</c:v>
                </c:pt>
                <c:pt idx="3565">
                  <c:v>7.8243434886791544E-2</c:v>
                </c:pt>
                <c:pt idx="3566">
                  <c:v>7.819968069506382E-2</c:v>
                </c:pt>
                <c:pt idx="3567">
                  <c:v>7.8155963194481204E-2</c:v>
                </c:pt>
                <c:pt idx="3568">
                  <c:v>7.8112282344030837E-2</c:v>
                </c:pt>
                <c:pt idx="3569">
                  <c:v>7.8068638102757243E-2</c:v>
                </c:pt>
                <c:pt idx="3570">
                  <c:v>7.802503042976186E-2</c:v>
                </c:pt>
                <c:pt idx="3571">
                  <c:v>7.7981459284203455E-2</c:v>
                </c:pt>
                <c:pt idx="3572">
                  <c:v>7.7937924625297791E-2</c:v>
                </c:pt>
                <c:pt idx="3573">
                  <c:v>7.7894426412317488E-2</c:v>
                </c:pt>
                <c:pt idx="3574">
                  <c:v>7.785096460459183E-2</c:v>
                </c:pt>
                <c:pt idx="3575">
                  <c:v>7.7807539161507067E-2</c:v>
                </c:pt>
                <c:pt idx="3576">
                  <c:v>7.776415004250585E-2</c:v>
                </c:pt>
                <c:pt idx="3577">
                  <c:v>7.7720797207087633E-2</c:v>
                </c:pt>
                <c:pt idx="3578">
                  <c:v>7.767748061480792E-2</c:v>
                </c:pt>
                <c:pt idx="3579">
                  <c:v>7.7634200225278865E-2</c:v>
                </c:pt>
                <c:pt idx="3580">
                  <c:v>7.7590955998168828E-2</c:v>
                </c:pt>
                <c:pt idx="3581">
                  <c:v>7.7547747893202137E-2</c:v>
                </c:pt>
                <c:pt idx="3582">
                  <c:v>7.7504575870159367E-2</c:v>
                </c:pt>
                <c:pt idx="3583">
                  <c:v>7.746143988887691E-2</c:v>
                </c:pt>
                <c:pt idx="3584">
                  <c:v>7.7418339909247152E-2</c:v>
                </c:pt>
                <c:pt idx="3585">
                  <c:v>7.7375275891218065E-2</c:v>
                </c:pt>
                <c:pt idx="3586">
                  <c:v>7.7332247794793571E-2</c:v>
                </c:pt>
                <c:pt idx="3587">
                  <c:v>7.7289255580033037E-2</c:v>
                </c:pt>
                <c:pt idx="3588">
                  <c:v>7.7246299207051269E-2</c:v>
                </c:pt>
                <c:pt idx="3589">
                  <c:v>7.7203378636018588E-2</c:v>
                </c:pt>
                <c:pt idx="3590">
                  <c:v>7.7160493827160462E-2</c:v>
                </c:pt>
                <c:pt idx="3591">
                  <c:v>7.7117644740757815E-2</c:v>
                </c:pt>
                <c:pt idx="3592">
                  <c:v>7.7074831337146571E-2</c:v>
                </c:pt>
                <c:pt idx="3593">
                  <c:v>7.7032053576717593E-2</c:v>
                </c:pt>
                <c:pt idx="3594">
                  <c:v>7.6989311419916967E-2</c:v>
                </c:pt>
                <c:pt idx="3595">
                  <c:v>7.6946604827245219E-2</c:v>
                </c:pt>
                <c:pt idx="3596">
                  <c:v>7.6903933759258025E-2</c:v>
                </c:pt>
                <c:pt idx="3597">
                  <c:v>7.6861298176565632E-2</c:v>
                </c:pt>
                <c:pt idx="3598">
                  <c:v>7.6818698039832628E-2</c:v>
                </c:pt>
                <c:pt idx="3599">
                  <c:v>7.6776133309778408E-2</c:v>
                </c:pt>
                <c:pt idx="3600">
                  <c:v>7.6733603947176543E-2</c:v>
                </c:pt>
                <c:pt idx="3601">
                  <c:v>7.6691109912855104E-2</c:v>
                </c:pt>
                <c:pt idx="3602">
                  <c:v>7.6648651167696188E-2</c:v>
                </c:pt>
                <c:pt idx="3603">
                  <c:v>7.6606227672636154E-2</c:v>
                </c:pt>
                <c:pt idx="3604">
                  <c:v>7.6563839388665261E-2</c:v>
                </c:pt>
                <c:pt idx="3605">
                  <c:v>7.6521486276827907E-2</c:v>
                </c:pt>
                <c:pt idx="3606">
                  <c:v>7.647916829822228E-2</c:v>
                </c:pt>
                <c:pt idx="3607">
                  <c:v>7.6436885414000094E-2</c:v>
                </c:pt>
                <c:pt idx="3608">
                  <c:v>7.6394637585367214E-2</c:v>
                </c:pt>
                <c:pt idx="3609">
                  <c:v>7.6352424773582589E-2</c:v>
                </c:pt>
                <c:pt idx="3610">
                  <c:v>7.6310246939959039E-2</c:v>
                </c:pt>
                <c:pt idx="3611">
                  <c:v>7.626810404586272E-2</c:v>
                </c:pt>
                <c:pt idx="3612">
                  <c:v>7.6225996052713019E-2</c:v>
                </c:pt>
                <c:pt idx="3613">
                  <c:v>7.6183922921982533E-2</c:v>
                </c:pt>
                <c:pt idx="3614">
                  <c:v>7.6141884615197206E-2</c:v>
                </c:pt>
                <c:pt idx="3615">
                  <c:v>7.6099881093935756E-2</c:v>
                </c:pt>
                <c:pt idx="3616">
                  <c:v>7.6057912319830209E-2</c:v>
                </c:pt>
                <c:pt idx="3617">
                  <c:v>7.6015978254565159E-2</c:v>
                </c:pt>
                <c:pt idx="3618">
                  <c:v>7.597407885987828E-2</c:v>
                </c:pt>
                <c:pt idx="3619">
                  <c:v>7.5932214097559667E-2</c:v>
                </c:pt>
                <c:pt idx="3620">
                  <c:v>7.5890383929452312E-2</c:v>
                </c:pt>
                <c:pt idx="3621">
                  <c:v>7.5848588317451462E-2</c:v>
                </c:pt>
                <c:pt idx="3622">
                  <c:v>7.580682722350518E-2</c:v>
                </c:pt>
                <c:pt idx="3623">
                  <c:v>7.5765100609613584E-2</c:v>
                </c:pt>
                <c:pt idx="3624">
                  <c:v>7.5723408437829098E-2</c:v>
                </c:pt>
                <c:pt idx="3625">
                  <c:v>7.5681750670256467E-2</c:v>
                </c:pt>
                <c:pt idx="3626">
                  <c:v>7.5640127269052518E-2</c:v>
                </c:pt>
                <c:pt idx="3627">
                  <c:v>7.5598538196426049E-2</c:v>
                </c:pt>
                <c:pt idx="3628">
                  <c:v>7.5556983414637652E-2</c:v>
                </c:pt>
                <c:pt idx="3629">
                  <c:v>7.5515462886000084E-2</c:v>
                </c:pt>
                <c:pt idx="3630">
                  <c:v>7.5473976572877688E-2</c:v>
                </c:pt>
                <c:pt idx="3631">
                  <c:v>7.5432524437686346E-2</c:v>
                </c:pt>
                <c:pt idx="3632">
                  <c:v>7.5391106442893749E-2</c:v>
                </c:pt>
                <c:pt idx="3633">
                  <c:v>7.5349722551019085E-2</c:v>
                </c:pt>
                <c:pt idx="3634">
                  <c:v>7.5308372724632838E-2</c:v>
                </c:pt>
                <c:pt idx="3635">
                  <c:v>7.5267056926356796E-2</c:v>
                </c:pt>
                <c:pt idx="3636">
                  <c:v>7.5225775118864247E-2</c:v>
                </c:pt>
                <c:pt idx="3637">
                  <c:v>7.5184527264879356E-2</c:v>
                </c:pt>
                <c:pt idx="3638">
                  <c:v>7.5143313327177594E-2</c:v>
                </c:pt>
                <c:pt idx="3639">
                  <c:v>7.5102133268585294E-2</c:v>
                </c:pt>
                <c:pt idx="3640">
                  <c:v>7.5060987051979736E-2</c:v>
                </c:pt>
                <c:pt idx="3641">
                  <c:v>7.5019874640289044E-2</c:v>
                </c:pt>
                <c:pt idx="3642">
                  <c:v>7.4978795996492167E-2</c:v>
                </c:pt>
                <c:pt idx="3643">
                  <c:v>7.4937751083618567E-2</c:v>
                </c:pt>
                <c:pt idx="3644">
                  <c:v>7.4896739864748457E-2</c:v>
                </c:pt>
                <c:pt idx="3645">
                  <c:v>7.4855762303012358E-2</c:v>
                </c:pt>
                <c:pt idx="3646">
                  <c:v>7.4814818361591387E-2</c:v>
                </c:pt>
                <c:pt idx="3647">
                  <c:v>7.4773908003716832E-2</c:v>
                </c:pt>
                <c:pt idx="3648">
                  <c:v>7.4733031192670399E-2</c:v>
                </c:pt>
                <c:pt idx="3649">
                  <c:v>7.4692187891783876E-2</c:v>
                </c:pt>
                <c:pt idx="3650">
                  <c:v>7.4651378064439028E-2</c:v>
                </c:pt>
                <c:pt idx="3651">
                  <c:v>7.4610601674067883E-2</c:v>
                </c:pt>
                <c:pt idx="3652">
                  <c:v>7.4569858684152224E-2</c:v>
                </c:pt>
                <c:pt idx="3653">
                  <c:v>7.4529149058223582E-2</c:v>
                </c:pt>
                <c:pt idx="3654">
                  <c:v>7.4488472759863464E-2</c:v>
                </c:pt>
                <c:pt idx="3655">
                  <c:v>7.4447829752702893E-2</c:v>
                </c:pt>
                <c:pt idx="3656">
                  <c:v>7.440722000042263E-2</c:v>
                </c:pt>
                <c:pt idx="3657">
                  <c:v>7.4366643466752785E-2</c:v>
                </c:pt>
                <c:pt idx="3658">
                  <c:v>7.4326100115473026E-2</c:v>
                </c:pt>
                <c:pt idx="3659">
                  <c:v>7.42855899104123E-2</c:v>
                </c:pt>
                <c:pt idx="3660">
                  <c:v>7.4245112815448891E-2</c:v>
                </c:pt>
                <c:pt idx="3661">
                  <c:v>7.4204668794510251E-2</c:v>
                </c:pt>
                <c:pt idx="3662">
                  <c:v>7.4164257811572959E-2</c:v>
                </c:pt>
                <c:pt idx="3663">
                  <c:v>7.4123879830662473E-2</c:v>
                </c:pt>
                <c:pt idx="3664">
                  <c:v>7.4083534815853502E-2</c:v>
                </c:pt>
                <c:pt idx="3665">
                  <c:v>7.4043222731269343E-2</c:v>
                </c:pt>
                <c:pt idx="3666">
                  <c:v>7.400294354108225E-2</c:v>
                </c:pt>
                <c:pt idx="3667">
                  <c:v>7.3962697209513165E-2</c:v>
                </c:pt>
                <c:pt idx="3668">
                  <c:v>7.3922483700831543E-2</c:v>
                </c:pt>
                <c:pt idx="3669">
                  <c:v>7.3882302979355607E-2</c:v>
                </c:pt>
                <c:pt idx="3670">
                  <c:v>7.3842155009451779E-2</c:v>
                </c:pt>
                <c:pt idx="3671">
                  <c:v>7.3802039755535176E-2</c:v>
                </c:pt>
                <c:pt idx="3672">
                  <c:v>7.3761957182068932E-2</c:v>
                </c:pt>
                <c:pt idx="3673">
                  <c:v>7.3721907253564797E-2</c:v>
                </c:pt>
                <c:pt idx="3674">
                  <c:v>7.3681889934582218E-2</c:v>
                </c:pt>
                <c:pt idx="3675">
                  <c:v>7.3641905189729143E-2</c:v>
                </c:pt>
                <c:pt idx="3676">
                  <c:v>7.3601952983661206E-2</c:v>
                </c:pt>
                <c:pt idx="3677">
                  <c:v>7.3562033281082198E-2</c:v>
                </c:pt>
                <c:pt idx="3678">
                  <c:v>7.3522146046743606E-2</c:v>
                </c:pt>
                <c:pt idx="3679">
                  <c:v>7.3482291245444739E-2</c:v>
                </c:pt>
                <c:pt idx="3680">
                  <c:v>7.3442468842032538E-2</c:v>
                </c:pt>
                <c:pt idx="3681">
                  <c:v>7.3402678801401805E-2</c:v>
                </c:pt>
                <c:pt idx="3682">
                  <c:v>7.3362921088494432E-2</c:v>
                </c:pt>
                <c:pt idx="3683">
                  <c:v>7.3323195668300201E-2</c:v>
                </c:pt>
                <c:pt idx="3684">
                  <c:v>7.3283502505856052E-2</c:v>
                </c:pt>
                <c:pt idx="3685">
                  <c:v>7.3243841566246304E-2</c:v>
                </c:pt>
                <c:pt idx="3686">
                  <c:v>7.3204212814602446E-2</c:v>
                </c:pt>
                <c:pt idx="3687">
                  <c:v>7.3164616216103082E-2</c:v>
                </c:pt>
                <c:pt idx="3688">
                  <c:v>7.312505173597407E-2</c:v>
                </c:pt>
                <c:pt idx="3689">
                  <c:v>7.3085519339488161E-2</c:v>
                </c:pt>
                <c:pt idx="3690">
                  <c:v>7.3046018991964917E-2</c:v>
                </c:pt>
                <c:pt idx="3691">
                  <c:v>7.300655065877093E-2</c:v>
                </c:pt>
                <c:pt idx="3692">
                  <c:v>7.296711430531945E-2</c:v>
                </c:pt>
                <c:pt idx="3693">
                  <c:v>7.2927709897070536E-2</c:v>
                </c:pt>
                <c:pt idx="3694">
                  <c:v>7.2888337399530739E-2</c:v>
                </c:pt>
                <c:pt idx="3695">
                  <c:v>7.2848996778253114E-2</c:v>
                </c:pt>
                <c:pt idx="3696">
                  <c:v>7.2809687998837386E-2</c:v>
                </c:pt>
                <c:pt idx="3697">
                  <c:v>7.2770411026929466E-2</c:v>
                </c:pt>
                <c:pt idx="3698">
                  <c:v>7.2731165828221755E-2</c:v>
                </c:pt>
                <c:pt idx="3699">
                  <c:v>7.2691952368452814E-2</c:v>
                </c:pt>
                <c:pt idx="3700">
                  <c:v>7.265277061340733E-2</c:v>
                </c:pt>
                <c:pt idx="3701">
                  <c:v>7.2613620528916109E-2</c:v>
                </c:pt>
                <c:pt idx="3702">
                  <c:v>7.2574502080856113E-2</c:v>
                </c:pt>
                <c:pt idx="3703">
                  <c:v>7.2535415235150016E-2</c:v>
                </c:pt>
                <c:pt idx="3704">
                  <c:v>7.2496359957766543E-2</c:v>
                </c:pt>
                <c:pt idx="3705">
                  <c:v>7.2457336214720072E-2</c:v>
                </c:pt>
                <c:pt idx="3706">
                  <c:v>7.2418343972070837E-2</c:v>
                </c:pt>
                <c:pt idx="3707">
                  <c:v>7.2379383195924671E-2</c:v>
                </c:pt>
                <c:pt idx="3708">
                  <c:v>7.234045385243297E-2</c:v>
                </c:pt>
                <c:pt idx="3709">
                  <c:v>7.2301555907792664E-2</c:v>
                </c:pt>
                <c:pt idx="3710">
                  <c:v>7.2262689328246033E-2</c:v>
                </c:pt>
                <c:pt idx="3711">
                  <c:v>7.2223854080080793E-2</c:v>
                </c:pt>
                <c:pt idx="3712">
                  <c:v>7.2185050129629891E-2</c:v>
                </c:pt>
                <c:pt idx="3713">
                  <c:v>7.2146277443271595E-2</c:v>
                </c:pt>
                <c:pt idx="3714">
                  <c:v>7.2107535987429056E-2</c:v>
                </c:pt>
                <c:pt idx="3715">
                  <c:v>7.2068825728570748E-2</c:v>
                </c:pt>
                <c:pt idx="3716">
                  <c:v>7.2030146633210071E-2</c:v>
                </c:pt>
                <c:pt idx="3717">
                  <c:v>7.1991498667905315E-2</c:v>
                </c:pt>
                <c:pt idx="3718">
                  <c:v>7.1952881799259516E-2</c:v>
                </c:pt>
                <c:pt idx="3719">
                  <c:v>7.1914295993920616E-2</c:v>
                </c:pt>
                <c:pt idx="3720">
                  <c:v>7.1875741218581299E-2</c:v>
                </c:pt>
                <c:pt idx="3721">
                  <c:v>7.1837217439978729E-2</c:v>
                </c:pt>
                <c:pt idx="3722">
                  <c:v>7.17987246248947E-2</c:v>
                </c:pt>
                <c:pt idx="3723">
                  <c:v>7.1760262740155567E-2</c:v>
                </c:pt>
                <c:pt idx="3724">
                  <c:v>7.1721831752631957E-2</c:v>
                </c:pt>
                <c:pt idx="3725">
                  <c:v>7.1683431629238889E-2</c:v>
                </c:pt>
                <c:pt idx="3726">
                  <c:v>7.1645062336935808E-2</c:v>
                </c:pt>
                <c:pt idx="3727">
                  <c:v>7.1606723842726122E-2</c:v>
                </c:pt>
                <c:pt idx="3728">
                  <c:v>7.1568416113657468E-2</c:v>
                </c:pt>
                <c:pt idx="3729">
                  <c:v>7.1530139116821628E-2</c:v>
                </c:pt>
                <c:pt idx="3730">
                  <c:v>7.1491892819354294E-2</c:v>
                </c:pt>
                <c:pt idx="3731">
                  <c:v>7.1453677188434969E-2</c:v>
                </c:pt>
                <c:pt idx="3732">
                  <c:v>7.1415492191287233E-2</c:v>
                </c:pt>
                <c:pt idx="3733">
                  <c:v>7.1377337795178269E-2</c:v>
                </c:pt>
                <c:pt idx="3734">
                  <c:v>7.1339213967419102E-2</c:v>
                </c:pt>
                <c:pt idx="3735">
                  <c:v>7.1301120675364163E-2</c:v>
                </c:pt>
                <c:pt idx="3736">
                  <c:v>7.1263057886411782E-2</c:v>
                </c:pt>
                <c:pt idx="3737">
                  <c:v>7.1225025568003586E-2</c:v>
                </c:pt>
                <c:pt idx="3738">
                  <c:v>7.1187023687624473E-2</c:v>
                </c:pt>
                <c:pt idx="3739">
                  <c:v>7.1149052212803085E-2</c:v>
                </c:pt>
                <c:pt idx="3740">
                  <c:v>7.1111111111111097E-2</c:v>
                </c:pt>
                <c:pt idx="3741">
                  <c:v>7.1073200350163443E-2</c:v>
                </c:pt>
                <c:pt idx="3742">
                  <c:v>7.1035319897618174E-2</c:v>
                </c:pt>
                <c:pt idx="3743">
                  <c:v>7.0997469721176598E-2</c:v>
                </c:pt>
                <c:pt idx="3744">
                  <c:v>7.0959649788582782E-2</c:v>
                </c:pt>
                <c:pt idx="3745">
                  <c:v>7.0921860067624021E-2</c:v>
                </c:pt>
                <c:pt idx="3746">
                  <c:v>7.0884100526130089E-2</c:v>
                </c:pt>
                <c:pt idx="3747">
                  <c:v>7.0846371131974048E-2</c:v>
                </c:pt>
                <c:pt idx="3748">
                  <c:v>7.0808671853071395E-2</c:v>
                </c:pt>
                <c:pt idx="3749">
                  <c:v>7.0771002657380386E-2</c:v>
                </c:pt>
                <c:pt idx="3750">
                  <c:v>7.0733363512901756E-2</c:v>
                </c:pt>
                <c:pt idx="3751">
                  <c:v>7.0695754387678944E-2</c:v>
                </c:pt>
                <c:pt idx="3752">
                  <c:v>7.0658175249797839E-2</c:v>
                </c:pt>
                <c:pt idx="3753">
                  <c:v>7.0620626067386602E-2</c:v>
                </c:pt>
                <c:pt idx="3754">
                  <c:v>7.0583106808615875E-2</c:v>
                </c:pt>
                <c:pt idx="3755">
                  <c:v>7.0545617441698447E-2</c:v>
                </c:pt>
                <c:pt idx="3756">
                  <c:v>7.0508157934889348E-2</c:v>
                </c:pt>
                <c:pt idx="3757">
                  <c:v>7.0470728256485815E-2</c:v>
                </c:pt>
                <c:pt idx="3758">
                  <c:v>7.0433328374827006E-2</c:v>
                </c:pt>
                <c:pt idx="3759">
                  <c:v>7.0395958258294172E-2</c:v>
                </c:pt>
                <c:pt idx="3760">
                  <c:v>7.0358617875310475E-2</c:v>
                </c:pt>
                <c:pt idx="3761">
                  <c:v>7.032130719434089E-2</c:v>
                </c:pt>
                <c:pt idx="3762">
                  <c:v>7.0284026183892206E-2</c:v>
                </c:pt>
                <c:pt idx="3763">
                  <c:v>7.0246774812513124E-2</c:v>
                </c:pt>
                <c:pt idx="3764">
                  <c:v>7.0209553048793685E-2</c:v>
                </c:pt>
                <c:pt idx="3765">
                  <c:v>7.0172360861365732E-2</c:v>
                </c:pt>
                <c:pt idx="3766">
                  <c:v>7.0135198218902628E-2</c:v>
                </c:pt>
                <c:pt idx="3767">
                  <c:v>7.0098065090119094E-2</c:v>
                </c:pt>
                <c:pt idx="3768">
                  <c:v>7.0060961443771427E-2</c:v>
                </c:pt>
                <c:pt idx="3769">
                  <c:v>7.0023887248657102E-2</c:v>
                </c:pt>
                <c:pt idx="3770">
                  <c:v>6.9986842473614946E-2</c:v>
                </c:pt>
                <c:pt idx="3771">
                  <c:v>6.9949827087524882E-2</c:v>
                </c:pt>
                <c:pt idx="3772">
                  <c:v>6.9912841059308187E-2</c:v>
                </c:pt>
                <c:pt idx="3773">
                  <c:v>6.987588435792691E-2</c:v>
                </c:pt>
                <c:pt idx="3774">
                  <c:v>6.9838956952384373E-2</c:v>
                </c:pt>
                <c:pt idx="3775">
                  <c:v>6.9802058811724674E-2</c:v>
                </c:pt>
                <c:pt idx="3776">
                  <c:v>6.9765189905032804E-2</c:v>
                </c:pt>
                <c:pt idx="3777">
                  <c:v>6.9728350201434752E-2</c:v>
                </c:pt>
                <c:pt idx="3778">
                  <c:v>6.9691539670096989E-2</c:v>
                </c:pt>
                <c:pt idx="3779">
                  <c:v>6.9654758280226756E-2</c:v>
                </c:pt>
                <c:pt idx="3780">
                  <c:v>6.9618006001072083E-2</c:v>
                </c:pt>
                <c:pt idx="3781">
                  <c:v>6.9581282801921371E-2</c:v>
                </c:pt>
                <c:pt idx="3782">
                  <c:v>6.9544588652103403E-2</c:v>
                </c:pt>
                <c:pt idx="3783">
                  <c:v>6.9507923520987794E-2</c:v>
                </c:pt>
                <c:pt idx="3784">
                  <c:v>6.9471287377984081E-2</c:v>
                </c:pt>
                <c:pt idx="3785">
                  <c:v>6.9434680192542383E-2</c:v>
                </c:pt>
                <c:pt idx="3786">
                  <c:v>6.9398101934152828E-2</c:v>
                </c:pt>
                <c:pt idx="3787">
                  <c:v>6.9361552572346025E-2</c:v>
                </c:pt>
                <c:pt idx="3788">
                  <c:v>6.9325032076692342E-2</c:v>
                </c:pt>
                <c:pt idx="3789">
                  <c:v>6.9288540416802435E-2</c:v>
                </c:pt>
                <c:pt idx="3790">
                  <c:v>6.9252077562326861E-2</c:v>
                </c:pt>
                <c:pt idx="3791">
                  <c:v>6.9215643482956044E-2</c:v>
                </c:pt>
                <c:pt idx="3792">
                  <c:v>6.9179238148420405E-2</c:v>
                </c:pt>
                <c:pt idx="3793">
                  <c:v>6.9142861528490043E-2</c:v>
                </c:pt>
                <c:pt idx="3794">
                  <c:v>6.9106513592974775E-2</c:v>
                </c:pt>
                <c:pt idx="3795">
                  <c:v>6.9070194311724148E-2</c:v>
                </c:pt>
                <c:pt idx="3796">
                  <c:v>6.9033903654627235E-2</c:v>
                </c:pt>
                <c:pt idx="3797">
                  <c:v>6.8997641591612729E-2</c:v>
                </c:pt>
                <c:pt idx="3798">
                  <c:v>6.8961408092648849E-2</c:v>
                </c:pt>
                <c:pt idx="3799">
                  <c:v>6.8925203127742987E-2</c:v>
                </c:pt>
                <c:pt idx="3800">
                  <c:v>6.888902666694216E-2</c:v>
                </c:pt>
                <c:pt idx="3801">
                  <c:v>6.8852878680332644E-2</c:v>
                </c:pt>
                <c:pt idx="3802">
                  <c:v>6.8816759138039835E-2</c:v>
                </c:pt>
                <c:pt idx="3803">
                  <c:v>6.8780668010228196E-2</c:v>
                </c:pt>
                <c:pt idx="3804">
                  <c:v>6.8744605267101647E-2</c:v>
                </c:pt>
                <c:pt idx="3805">
                  <c:v>6.8708570878902864E-2</c:v>
                </c:pt>
                <c:pt idx="3806">
                  <c:v>6.8672564815913592E-2</c:v>
                </c:pt>
                <c:pt idx="3807">
                  <c:v>6.8636587048454475E-2</c:v>
                </c:pt>
                <c:pt idx="3808">
                  <c:v>6.8600637546885071E-2</c:v>
                </c:pt>
                <c:pt idx="3809">
                  <c:v>6.8564716281603752E-2</c:v>
                </c:pt>
                <c:pt idx="3810">
                  <c:v>6.8528823223047597E-2</c:v>
                </c:pt>
                <c:pt idx="3811">
                  <c:v>6.849295834169232E-2</c:v>
                </c:pt>
                <c:pt idx="3812">
                  <c:v>6.8457121608052326E-2</c:v>
                </c:pt>
                <c:pt idx="3813">
                  <c:v>6.8421312992680491E-2</c:v>
                </c:pt>
                <c:pt idx="3814">
                  <c:v>6.838553246616827E-2</c:v>
                </c:pt>
                <c:pt idx="3815">
                  <c:v>6.8349779999145613E-2</c:v>
                </c:pt>
                <c:pt idx="3816">
                  <c:v>6.8314055562280665E-2</c:v>
                </c:pt>
                <c:pt idx="3817">
                  <c:v>6.8278359126280011E-2</c:v>
                </c:pt>
                <c:pt idx="3818">
                  <c:v>6.8242690661888608E-2</c:v>
                </c:pt>
                <c:pt idx="3819">
                  <c:v>6.8207050139889244E-2</c:v>
                </c:pt>
                <c:pt idx="3820">
                  <c:v>6.8171437531103232E-2</c:v>
                </c:pt>
                <c:pt idx="3821">
                  <c:v>6.8135852806389702E-2</c:v>
                </c:pt>
                <c:pt idx="3822">
                  <c:v>6.810029593664603E-2</c:v>
                </c:pt>
                <c:pt idx="3823">
                  <c:v>6.8064766892807327E-2</c:v>
                </c:pt>
                <c:pt idx="3824">
                  <c:v>6.8029265645846701E-2</c:v>
                </c:pt>
                <c:pt idx="3825">
                  <c:v>6.7993792166775174E-2</c:v>
                </c:pt>
                <c:pt idx="3826">
                  <c:v>6.7958346426641433E-2</c:v>
                </c:pt>
                <c:pt idx="3827">
                  <c:v>6.7922928396531856E-2</c:v>
                </c:pt>
                <c:pt idx="3828">
                  <c:v>6.7887538047570681E-2</c:v>
                </c:pt>
                <c:pt idx="3829">
                  <c:v>6.7852175350919516E-2</c:v>
                </c:pt>
                <c:pt idx="3830">
                  <c:v>6.7816840277777804E-2</c:v>
                </c:pt>
                <c:pt idx="3831">
                  <c:v>6.7781532799382038E-2</c:v>
                </c:pt>
                <c:pt idx="3832">
                  <c:v>6.7746252887006531E-2</c:v>
                </c:pt>
                <c:pt idx="3833">
                  <c:v>6.7711000511962841E-2</c:v>
                </c:pt>
                <c:pt idx="3834">
                  <c:v>6.7675775645599789E-2</c:v>
                </c:pt>
                <c:pt idx="3835">
                  <c:v>6.7640578259303502E-2</c:v>
                </c:pt>
                <c:pt idx="3836">
                  <c:v>6.7605408324497268E-2</c:v>
                </c:pt>
                <c:pt idx="3837">
                  <c:v>6.7570265812641583E-2</c:v>
                </c:pt>
                <c:pt idx="3838">
                  <c:v>6.7535150695233859E-2</c:v>
                </c:pt>
                <c:pt idx="3839">
                  <c:v>6.7500062943808684E-2</c:v>
                </c:pt>
                <c:pt idx="3840">
                  <c:v>6.746500252993759E-2</c:v>
                </c:pt>
                <c:pt idx="3841">
                  <c:v>6.7429969425228942E-2</c:v>
                </c:pt>
                <c:pt idx="3842">
                  <c:v>6.7394963601328003E-2</c:v>
                </c:pt>
                <c:pt idx="3843">
                  <c:v>6.7359985029916886E-2</c:v>
                </c:pt>
                <c:pt idx="3844">
                  <c:v>6.7325033682714308E-2</c:v>
                </c:pt>
                <c:pt idx="3845">
                  <c:v>6.7290109531475781E-2</c:v>
                </c:pt>
                <c:pt idx="3846">
                  <c:v>6.7255212547993298E-2</c:v>
                </c:pt>
                <c:pt idx="3847">
                  <c:v>6.7220342704095562E-2</c:v>
                </c:pt>
                <c:pt idx="3848">
                  <c:v>6.718549997164773E-2</c:v>
                </c:pt>
                <c:pt idx="3849">
                  <c:v>6.7150684322551307E-2</c:v>
                </c:pt>
                <c:pt idx="3850">
                  <c:v>6.7115895728744407E-2</c:v>
                </c:pt>
                <c:pt idx="3851">
                  <c:v>6.7081134162201184E-2</c:v>
                </c:pt>
                <c:pt idx="3852">
                  <c:v>6.7046399594932443E-2</c:v>
                </c:pt>
                <c:pt idx="3853">
                  <c:v>6.7011691998984893E-2</c:v>
                </c:pt>
                <c:pt idx="3854">
                  <c:v>6.6977011346441531E-2</c:v>
                </c:pt>
                <c:pt idx="3855">
                  <c:v>6.6942357609421452E-2</c:v>
                </c:pt>
                <c:pt idx="3856">
                  <c:v>6.6907730760079859E-2</c:v>
                </c:pt>
                <c:pt idx="3857">
                  <c:v>6.6873130770607844E-2</c:v>
                </c:pt>
                <c:pt idx="3858">
                  <c:v>6.6838557613232499E-2</c:v>
                </c:pt>
                <c:pt idx="3859">
                  <c:v>6.6804011260216956E-2</c:v>
                </c:pt>
                <c:pt idx="3860">
                  <c:v>6.6769491683859789E-2</c:v>
                </c:pt>
                <c:pt idx="3861">
                  <c:v>6.6734998856495809E-2</c:v>
                </c:pt>
                <c:pt idx="3862">
                  <c:v>6.6700532750495145E-2</c:v>
                </c:pt>
                <c:pt idx="3863">
                  <c:v>6.666609333826394E-2</c:v>
                </c:pt>
                <c:pt idx="3864">
                  <c:v>6.6631680592243683E-2</c:v>
                </c:pt>
                <c:pt idx="3865">
                  <c:v>6.6597294484911529E-2</c:v>
                </c:pt>
                <c:pt idx="3866">
                  <c:v>6.6562934988780159E-2</c:v>
                </c:pt>
                <c:pt idx="3867">
                  <c:v>6.6528602076397533E-2</c:v>
                </c:pt>
                <c:pt idx="3868">
                  <c:v>6.6494295720347332E-2</c:v>
                </c:pt>
                <c:pt idx="3869">
                  <c:v>6.6460015893248167E-2</c:v>
                </c:pt>
                <c:pt idx="3870">
                  <c:v>6.642576256775426E-2</c:v>
                </c:pt>
                <c:pt idx="3871">
                  <c:v>6.6391535716554859E-2</c:v>
                </c:pt>
                <c:pt idx="3872">
                  <c:v>6.6357335312374491E-2</c:v>
                </c:pt>
                <c:pt idx="3873">
                  <c:v>6.6323161327972752E-2</c:v>
                </c:pt>
                <c:pt idx="3874">
                  <c:v>6.6289013736144264E-2</c:v>
                </c:pt>
                <c:pt idx="3875">
                  <c:v>6.6254892509718749E-2</c:v>
                </c:pt>
                <c:pt idx="3876">
                  <c:v>6.6220797621560815E-2</c:v>
                </c:pt>
                <c:pt idx="3877">
                  <c:v>6.6186729044570111E-2</c:v>
                </c:pt>
                <c:pt idx="3878">
                  <c:v>6.6152686751680817E-2</c:v>
                </c:pt>
                <c:pt idx="3879">
                  <c:v>6.6118670715862166E-2</c:v>
                </c:pt>
                <c:pt idx="3880">
                  <c:v>6.6084680910118224E-2</c:v>
                </c:pt>
                <c:pt idx="3881">
                  <c:v>6.6050717307487392E-2</c:v>
                </c:pt>
                <c:pt idx="3882">
                  <c:v>6.6016779881043E-2</c:v>
                </c:pt>
                <c:pt idx="3883">
                  <c:v>6.5982868603892894E-2</c:v>
                </c:pt>
                <c:pt idx="3884">
                  <c:v>6.5948983449179321E-2</c:v>
                </c:pt>
                <c:pt idx="3885">
                  <c:v>6.59151243900791E-2</c:v>
                </c:pt>
                <c:pt idx="3886">
                  <c:v>6.5881291399803463E-2</c:v>
                </c:pt>
                <c:pt idx="3887">
                  <c:v>6.5847484451598118E-2</c:v>
                </c:pt>
                <c:pt idx="3888">
                  <c:v>6.58137035187428E-2</c:v>
                </c:pt>
                <c:pt idx="3889">
                  <c:v>6.5779948574551758E-2</c:v>
                </c:pt>
                <c:pt idx="3890">
                  <c:v>6.5746219592373464E-2</c:v>
                </c:pt>
                <c:pt idx="3891">
                  <c:v>6.5712516545590266E-2</c:v>
                </c:pt>
                <c:pt idx="3892">
                  <c:v>6.5678839407618872E-2</c:v>
                </c:pt>
                <c:pt idx="3893">
                  <c:v>6.5645188151910033E-2</c:v>
                </c:pt>
                <c:pt idx="3894">
                  <c:v>6.5611562751948377E-2</c:v>
                </c:pt>
                <c:pt idx="3895">
                  <c:v>6.5577963181252558E-2</c:v>
                </c:pt>
                <c:pt idx="3896">
                  <c:v>6.5544389413375093E-2</c:v>
                </c:pt>
                <c:pt idx="3897">
                  <c:v>6.5510841421902263E-2</c:v>
                </c:pt>
                <c:pt idx="3898">
                  <c:v>6.547731918045438E-2</c:v>
                </c:pt>
                <c:pt idx="3899">
                  <c:v>6.5443822662685308E-2</c:v>
                </c:pt>
                <c:pt idx="3900">
                  <c:v>6.5410351842282569E-2</c:v>
                </c:pt>
                <c:pt idx="3901">
                  <c:v>6.5376906692967335E-2</c:v>
                </c:pt>
                <c:pt idx="3902">
                  <c:v>6.5343487188494517E-2</c:v>
                </c:pt>
                <c:pt idx="3903">
                  <c:v>6.5310093302652403E-2</c:v>
                </c:pt>
                <c:pt idx="3904">
                  <c:v>6.5276725009262765E-2</c:v>
                </c:pt>
                <c:pt idx="3905">
                  <c:v>6.5243382282180878E-2</c:v>
                </c:pt>
                <c:pt idx="3906">
                  <c:v>6.5210065095295366E-2</c:v>
                </c:pt>
                <c:pt idx="3907">
                  <c:v>6.5176773422528117E-2</c:v>
                </c:pt>
                <c:pt idx="3908">
                  <c:v>6.5143507237834519E-2</c:v>
                </c:pt>
                <c:pt idx="3909">
                  <c:v>6.5110266515202769E-2</c:v>
                </c:pt>
                <c:pt idx="3910">
                  <c:v>6.5077051228654675E-2</c:v>
                </c:pt>
                <c:pt idx="3911">
                  <c:v>6.504386135224495E-2</c:v>
                </c:pt>
                <c:pt idx="3912">
                  <c:v>6.5010696860061362E-2</c:v>
                </c:pt>
                <c:pt idx="3913">
                  <c:v>6.4977557726224724E-2</c:v>
                </c:pt>
                <c:pt idx="3914">
                  <c:v>6.4944443924888906E-2</c:v>
                </c:pt>
                <c:pt idx="3915">
                  <c:v>6.4911355430240597E-2</c:v>
                </c:pt>
                <c:pt idx="3916">
                  <c:v>6.487829221649935E-2</c:v>
                </c:pt>
                <c:pt idx="3917">
                  <c:v>6.4845254257917692E-2</c:v>
                </c:pt>
                <c:pt idx="3918">
                  <c:v>6.4812241528780803E-2</c:v>
                </c:pt>
                <c:pt idx="3919">
                  <c:v>6.4779254003406492E-2</c:v>
                </c:pt>
                <c:pt idx="3920">
                  <c:v>6.4746291656145399E-2</c:v>
                </c:pt>
                <c:pt idx="3921">
                  <c:v>6.4713354461380712E-2</c:v>
                </c:pt>
                <c:pt idx="3922">
                  <c:v>6.4680442393528242E-2</c:v>
                </c:pt>
                <c:pt idx="3923">
                  <c:v>6.4647555427036221E-2</c:v>
                </c:pt>
                <c:pt idx="3924">
                  <c:v>6.4614693536385395E-2</c:v>
                </c:pt>
                <c:pt idx="3925">
                  <c:v>6.4581856696089082E-2</c:v>
                </c:pt>
                <c:pt idx="3926">
                  <c:v>6.4549044880692713E-2</c:v>
                </c:pt>
                <c:pt idx="3927">
                  <c:v>6.4516258064774207E-2</c:v>
                </c:pt>
                <c:pt idx="3928">
                  <c:v>6.4483496222943651E-2</c:v>
                </c:pt>
                <c:pt idx="3929">
                  <c:v>6.4450759329843565E-2</c:v>
                </c:pt>
                <c:pt idx="3930">
                  <c:v>6.4418047360148376E-2</c:v>
                </c:pt>
                <c:pt idx="3931">
                  <c:v>6.4385360288564897E-2</c:v>
                </c:pt>
                <c:pt idx="3932">
                  <c:v>6.4352698089831684E-2</c:v>
                </c:pt>
                <c:pt idx="3933">
                  <c:v>6.4320060738719764E-2</c:v>
                </c:pt>
                <c:pt idx="3934">
                  <c:v>6.4287448210031753E-2</c:v>
                </c:pt>
                <c:pt idx="3935">
                  <c:v>6.4254860478602308E-2</c:v>
                </c:pt>
                <c:pt idx="3936">
                  <c:v>6.4222297519298116E-2</c:v>
                </c:pt>
                <c:pt idx="3937">
                  <c:v>6.4189759307017633E-2</c:v>
                </c:pt>
                <c:pt idx="3938">
                  <c:v>6.4157245816690939E-2</c:v>
                </c:pt>
                <c:pt idx="3939">
                  <c:v>6.4124757023280007E-2</c:v>
                </c:pt>
                <c:pt idx="3940">
                  <c:v>6.4092292901778578E-2</c:v>
                </c:pt>
                <c:pt idx="3941">
                  <c:v>6.4059853427211752E-2</c:v>
                </c:pt>
                <c:pt idx="3942">
                  <c:v>6.4027438574636483E-2</c:v>
                </c:pt>
                <c:pt idx="3943">
                  <c:v>6.399504831914124E-2</c:v>
                </c:pt>
                <c:pt idx="3944">
                  <c:v>6.3962682635845841E-2</c:v>
                </c:pt>
                <c:pt idx="3945">
                  <c:v>6.3930341499901663E-2</c:v>
                </c:pt>
                <c:pt idx="3946">
                  <c:v>6.3898024886491531E-2</c:v>
                </c:pt>
                <c:pt idx="3947">
                  <c:v>6.3865732770829534E-2</c:v>
                </c:pt>
                <c:pt idx="3948">
                  <c:v>6.3833465128160974E-2</c:v>
                </c:pt>
                <c:pt idx="3949">
                  <c:v>6.3801221933762697E-2</c:v>
                </c:pt>
                <c:pt idx="3950">
                  <c:v>6.3769003162942525E-2</c:v>
                </c:pt>
                <c:pt idx="3951">
                  <c:v>6.3736808791039531E-2</c:v>
                </c:pt>
                <c:pt idx="3952">
                  <c:v>6.3704638793423959E-2</c:v>
                </c:pt>
                <c:pt idx="3953">
                  <c:v>6.3672493145496903E-2</c:v>
                </c:pt>
                <c:pt idx="3954">
                  <c:v>6.3640371822690764E-2</c:v>
                </c:pt>
                <c:pt idx="3955">
                  <c:v>6.3608274800468795E-2</c:v>
                </c:pt>
                <c:pt idx="3956">
                  <c:v>6.3576202054325098E-2</c:v>
                </c:pt>
                <c:pt idx="3957">
                  <c:v>6.3544153559784794E-2</c:v>
                </c:pt>
                <c:pt idx="3958">
                  <c:v>6.3512129292403754E-2</c:v>
                </c:pt>
                <c:pt idx="3959">
                  <c:v>6.3480129227768661E-2</c:v>
                </c:pt>
                <c:pt idx="3960">
                  <c:v>6.3448153341496949E-2</c:v>
                </c:pt>
                <c:pt idx="3961">
                  <c:v>6.3416201609236861E-2</c:v>
                </c:pt>
                <c:pt idx="3962">
                  <c:v>6.3384274006667005E-2</c:v>
                </c:pt>
                <c:pt idx="3963">
                  <c:v>6.3352370509496894E-2</c:v>
                </c:pt>
                <c:pt idx="3964">
                  <c:v>6.3320491093466338E-2</c:v>
                </c:pt>
                <c:pt idx="3965">
                  <c:v>6.3288635734345941E-2</c:v>
                </c:pt>
                <c:pt idx="3966">
                  <c:v>6.3256804407936518E-2</c:v>
                </c:pt>
                <c:pt idx="3967">
                  <c:v>6.3224997090069457E-2</c:v>
                </c:pt>
                <c:pt idx="3968">
                  <c:v>6.3193213756606484E-2</c:v>
                </c:pt>
                <c:pt idx="3969">
                  <c:v>6.3161454383439661E-2</c:v>
                </c:pt>
                <c:pt idx="3970">
                  <c:v>6.312971894649122E-2</c:v>
                </c:pt>
                <c:pt idx="3971">
                  <c:v>6.30980074217138E-2</c:v>
                </c:pt>
                <c:pt idx="3972">
                  <c:v>6.3066319785090141E-2</c:v>
                </c:pt>
                <c:pt idx="3973">
                  <c:v>6.3034656012633111E-2</c:v>
                </c:pt>
                <c:pt idx="3974">
                  <c:v>6.300301608038579E-2</c:v>
                </c:pt>
                <c:pt idx="3975">
                  <c:v>6.2971399964421124E-2</c:v>
                </c:pt>
                <c:pt idx="3976">
                  <c:v>6.2939807640842255E-2</c:v>
                </c:pt>
                <c:pt idx="3977">
                  <c:v>6.2908239085782205E-2</c:v>
                </c:pt>
                <c:pt idx="3978">
                  <c:v>6.2876694275403905E-2</c:v>
                </c:pt>
                <c:pt idx="3979">
                  <c:v>6.2845173185900188E-2</c:v>
                </c:pt>
                <c:pt idx="3980">
                  <c:v>6.2813675793493756E-2</c:v>
                </c:pt>
                <c:pt idx="3981">
                  <c:v>6.2782202074436952E-2</c:v>
                </c:pt>
                <c:pt idx="3982">
                  <c:v>6.2750752005012012E-2</c:v>
                </c:pt>
                <c:pt idx="3983">
                  <c:v>6.2719325561530787E-2</c:v>
                </c:pt>
                <c:pt idx="3984">
                  <c:v>6.2687922720334896E-2</c:v>
                </c:pt>
                <c:pt idx="3985">
                  <c:v>6.2656543457795325E-2</c:v>
                </c:pt>
                <c:pt idx="3986">
                  <c:v>6.2625187750312894E-2</c:v>
                </c:pt>
                <c:pt idx="3987">
                  <c:v>6.2593855574317722E-2</c:v>
                </c:pt>
                <c:pt idx="3988">
                  <c:v>6.2562546906269514E-2</c:v>
                </c:pt>
                <c:pt idx="3989">
                  <c:v>6.2531261722657452E-2</c:v>
                </c:pt>
                <c:pt idx="3990">
                  <c:v>6.25E-2</c:v>
                </c:pt>
                <c:pt idx="3991">
                  <c:v>6.2468761714844959E-2</c:v>
                </c:pt>
                <c:pt idx="3992">
                  <c:v>6.2437546843769509E-2</c:v>
                </c:pt>
                <c:pt idx="3993">
                  <c:v>6.2406355363379996E-2</c:v>
                </c:pt>
                <c:pt idx="3994">
                  <c:v>6.2375187250312089E-2</c:v>
                </c:pt>
                <c:pt idx="3995">
                  <c:v>6.2344042481230502E-2</c:v>
                </c:pt>
                <c:pt idx="3996">
                  <c:v>6.2312921032829177E-2</c:v>
                </c:pt>
                <c:pt idx="3997">
                  <c:v>6.2281822881831025E-2</c:v>
                </c:pt>
                <c:pt idx="3998">
                  <c:v>6.2250748004988019E-2</c:v>
                </c:pt>
                <c:pt idx="3999">
                  <c:v>6.221969637908116E-2</c:v>
                </c:pt>
                <c:pt idx="4000">
                  <c:v>6.2188667980920466E-2</c:v>
                </c:pt>
                <c:pt idx="4001">
                  <c:v>6.2157662787344768E-2</c:v>
                </c:pt>
                <c:pt idx="4002">
                  <c:v>6.212668077522171E-2</c:v>
                </c:pt>
                <c:pt idx="4003">
                  <c:v>6.2095721921447744E-2</c:v>
                </c:pt>
                <c:pt idx="4004">
                  <c:v>6.2064786202948384E-2</c:v>
                </c:pt>
                <c:pt idx="4005">
                  <c:v>6.2033873596677433E-2</c:v>
                </c:pt>
                <c:pt idx="4006">
                  <c:v>6.2002984079617754E-2</c:v>
                </c:pt>
                <c:pt idx="4007">
                  <c:v>6.1972117628780701E-2</c:v>
                </c:pt>
                <c:pt idx="4008">
                  <c:v>6.1941274221206148E-2</c:v>
                </c:pt>
                <c:pt idx="4009">
                  <c:v>6.1910453833962716E-2</c:v>
                </c:pt>
                <c:pt idx="4010">
                  <c:v>6.1879656444147411E-2</c:v>
                </c:pt>
                <c:pt idx="4011">
                  <c:v>6.1848882028885735E-2</c:v>
                </c:pt>
                <c:pt idx="4012">
                  <c:v>6.1818130565331753E-2</c:v>
                </c:pt>
                <c:pt idx="4013">
                  <c:v>6.1787402030667661E-2</c:v>
                </c:pt>
                <c:pt idx="4014">
                  <c:v>6.1756696402104239E-2</c:v>
                </c:pt>
                <c:pt idx="4015">
                  <c:v>6.1726013656880525E-2</c:v>
                </c:pt>
                <c:pt idx="4016">
                  <c:v>6.1695353772263664E-2</c:v>
                </c:pt>
                <c:pt idx="4017">
                  <c:v>6.1664716725549289E-2</c:v>
                </c:pt>
                <c:pt idx="4018">
                  <c:v>6.1634102494060955E-2</c:v>
                </c:pt>
                <c:pt idx="4019">
                  <c:v>6.1603511055150453E-2</c:v>
                </c:pt>
                <c:pt idx="4020">
                  <c:v>6.1572942386197836E-2</c:v>
                </c:pt>
                <c:pt idx="4021">
                  <c:v>6.1542396464610842E-2</c:v>
                </c:pt>
                <c:pt idx="4022">
                  <c:v>6.151187326782559E-2</c:v>
                </c:pt>
                <c:pt idx="4023">
                  <c:v>6.1481372773306078E-2</c:v>
                </c:pt>
                <c:pt idx="4024">
                  <c:v>6.1450894958543945E-2</c:v>
                </c:pt>
                <c:pt idx="4025">
                  <c:v>6.1420439801059198E-2</c:v>
                </c:pt>
                <c:pt idx="4026">
                  <c:v>6.1390007278399265E-2</c:v>
                </c:pt>
                <c:pt idx="4027">
                  <c:v>6.1359597368139569E-2</c:v>
                </c:pt>
                <c:pt idx="4028">
                  <c:v>6.1329210047883338E-2</c:v>
                </c:pt>
                <c:pt idx="4029">
                  <c:v>6.12988452952615E-2</c:v>
                </c:pt>
                <c:pt idx="4030">
                  <c:v>6.1268503087932552E-2</c:v>
                </c:pt>
                <c:pt idx="4031">
                  <c:v>6.1238183403582711E-2</c:v>
                </c:pt>
                <c:pt idx="4032">
                  <c:v>6.1207886219925796E-2</c:v>
                </c:pt>
                <c:pt idx="4033">
                  <c:v>6.117761151470321E-2</c:v>
                </c:pt>
                <c:pt idx="4034">
                  <c:v>6.1147359265683793E-2</c:v>
                </c:pt>
                <c:pt idx="4035">
                  <c:v>6.1117129450663908E-2</c:v>
                </c:pt>
                <c:pt idx="4036">
                  <c:v>6.1086922047467448E-2</c:v>
                </c:pt>
                <c:pt idx="4037">
                  <c:v>6.1056737033945513E-2</c:v>
                </c:pt>
                <c:pt idx="4038">
                  <c:v>6.1026574387976658E-2</c:v>
                </c:pt>
                <c:pt idx="4039">
                  <c:v>6.0996434087466793E-2</c:v>
                </c:pt>
                <c:pt idx="4040">
                  <c:v>6.0966316110349021E-2</c:v>
                </c:pt>
                <c:pt idx="4041">
                  <c:v>6.0936220434583667E-2</c:v>
                </c:pt>
                <c:pt idx="4042">
                  <c:v>6.0906147038158401E-2</c:v>
                </c:pt>
                <c:pt idx="4043">
                  <c:v>6.0876095899087906E-2</c:v>
                </c:pt>
                <c:pt idx="4044">
                  <c:v>6.0846066995413867E-2</c:v>
                </c:pt>
                <c:pt idx="4045">
                  <c:v>6.0816060305205401E-2</c:v>
                </c:pt>
                <c:pt idx="4046">
                  <c:v>6.078607580655826E-2</c:v>
                </c:pt>
                <c:pt idx="4047">
                  <c:v>6.0756113477595471E-2</c:v>
                </c:pt>
                <c:pt idx="4048">
                  <c:v>6.0726173296466866E-2</c:v>
                </c:pt>
                <c:pt idx="4049">
                  <c:v>6.0696255241349244E-2</c:v>
                </c:pt>
                <c:pt idx="4050">
                  <c:v>6.0666359290446281E-2</c:v>
                </c:pt>
                <c:pt idx="4051">
                  <c:v>6.0636485421988406E-2</c:v>
                </c:pt>
                <c:pt idx="4052">
                  <c:v>6.0606633614232963E-2</c:v>
                </c:pt>
                <c:pt idx="4053">
                  <c:v>6.0576803845463947E-2</c:v>
                </c:pt>
                <c:pt idx="4054">
                  <c:v>6.0546996093992174E-2</c:v>
                </c:pt>
                <c:pt idx="4055">
                  <c:v>6.0517210338155027E-2</c:v>
                </c:pt>
                <c:pt idx="4056">
                  <c:v>6.0487446556316569E-2</c:v>
                </c:pt>
                <c:pt idx="4057">
                  <c:v>6.0457704726867477E-2</c:v>
                </c:pt>
                <c:pt idx="4058">
                  <c:v>6.0427984828224965E-2</c:v>
                </c:pt>
                <c:pt idx="4059">
                  <c:v>6.039828683883277E-2</c:v>
                </c:pt>
                <c:pt idx="4060">
                  <c:v>6.0368610737161071E-2</c:v>
                </c:pt>
                <c:pt idx="4061">
                  <c:v>6.0338956501706613E-2</c:v>
                </c:pt>
                <c:pt idx="4062">
                  <c:v>6.0309324110992317E-2</c:v>
                </c:pt>
                <c:pt idx="4063">
                  <c:v>6.0279713543567662E-2</c:v>
                </c:pt>
                <c:pt idx="4064">
                  <c:v>6.0250124778008403E-2</c:v>
                </c:pt>
                <c:pt idx="4065">
                  <c:v>6.022055779291656E-2</c:v>
                </c:pt>
                <c:pt idx="4066">
                  <c:v>6.0191012566920374E-2</c:v>
                </c:pt>
                <c:pt idx="4067">
                  <c:v>6.0161489078674267E-2</c:v>
                </c:pt>
                <c:pt idx="4068">
                  <c:v>6.0131987306859022E-2</c:v>
                </c:pt>
                <c:pt idx="4069">
                  <c:v>6.0102507230181346E-2</c:v>
                </c:pt>
                <c:pt idx="4070">
                  <c:v>6.0073048827374062E-2</c:v>
                </c:pt>
                <c:pt idx="4071">
                  <c:v>6.0043612077196093E-2</c:v>
                </c:pt>
                <c:pt idx="4072">
                  <c:v>6.0014196958432457E-2</c:v>
                </c:pt>
                <c:pt idx="4073">
                  <c:v>5.9984803449894035E-2</c:v>
                </c:pt>
                <c:pt idx="4074">
                  <c:v>5.9955431530417498E-2</c:v>
                </c:pt>
                <c:pt idx="4075">
                  <c:v>5.9926081178865852E-2</c:v>
                </c:pt>
                <c:pt idx="4076">
                  <c:v>5.9896752374127567E-2</c:v>
                </c:pt>
                <c:pt idx="4077">
                  <c:v>5.9867445095117093E-2</c:v>
                </c:pt>
                <c:pt idx="4078">
                  <c:v>5.9838159320774638E-2</c:v>
                </c:pt>
                <c:pt idx="4079">
                  <c:v>5.9808895030066221E-2</c:v>
                </c:pt>
                <c:pt idx="4080">
                  <c:v>5.977965220198346E-2</c:v>
                </c:pt>
                <c:pt idx="4081">
                  <c:v>5.975043081554382E-2</c:v>
                </c:pt>
                <c:pt idx="4082">
                  <c:v>5.9721230849790065E-2</c:v>
                </c:pt>
                <c:pt idx="4083">
                  <c:v>5.9692052283791056E-2</c:v>
                </c:pt>
                <c:pt idx="4084">
                  <c:v>5.9662895096640745E-2</c:v>
                </c:pt>
                <c:pt idx="4085">
                  <c:v>5.9633759267458869E-2</c:v>
                </c:pt>
                <c:pt idx="4086">
                  <c:v>5.9604644775390604E-2</c:v>
                </c:pt>
                <c:pt idx="4087">
                  <c:v>5.9575551599606549E-2</c:v>
                </c:pt>
                <c:pt idx="4088">
                  <c:v>5.9546479719302652E-2</c:v>
                </c:pt>
                <c:pt idx="4089">
                  <c:v>5.9517429113700331E-2</c:v>
                </c:pt>
                <c:pt idx="4090">
                  <c:v>5.9488399762046403E-2</c:v>
                </c:pt>
                <c:pt idx="4091">
                  <c:v>5.9459391643612781E-2</c:v>
                </c:pt>
                <c:pt idx="4092">
                  <c:v>5.943040473769675E-2</c:v>
                </c:pt>
                <c:pt idx="4093">
                  <c:v>5.9401439023620883E-2</c:v>
                </c:pt>
                <c:pt idx="4094">
                  <c:v>5.9372494480732931E-2</c:v>
                </c:pt>
                <c:pt idx="4095">
                  <c:v>5.9343571088405642E-2</c:v>
                </c:pt>
                <c:pt idx="4096">
                  <c:v>5.9314668826036948E-2</c:v>
                </c:pt>
                <c:pt idx="4097">
                  <c:v>5.9285787673050039E-2</c:v>
                </c:pt>
                <c:pt idx="4098">
                  <c:v>5.9256927608892875E-2</c:v>
                </c:pt>
                <c:pt idx="4099">
                  <c:v>5.9228088613038639E-2</c:v>
                </c:pt>
                <c:pt idx="4100">
                  <c:v>5.9199270664985371E-2</c:v>
                </c:pt>
                <c:pt idx="4101">
                  <c:v>5.9170473744256116E-2</c:v>
                </c:pt>
                <c:pt idx="4102">
                  <c:v>5.9141697830398673E-2</c:v>
                </c:pt>
                <c:pt idx="4103">
                  <c:v>5.9112942902985743E-2</c:v>
                </c:pt>
                <c:pt idx="4104">
                  <c:v>5.9084208941615084E-2</c:v>
                </c:pt>
                <c:pt idx="4105">
                  <c:v>5.905549592590896E-2</c:v>
                </c:pt>
                <c:pt idx="4106">
                  <c:v>5.9026803835514507E-2</c:v>
                </c:pt>
                <c:pt idx="4107">
                  <c:v>5.8998132650103445E-2</c:v>
                </c:pt>
                <c:pt idx="4108">
                  <c:v>5.8969482349372451E-2</c:v>
                </c:pt>
                <c:pt idx="4109">
                  <c:v>5.8940852913042643E-2</c:v>
                </c:pt>
                <c:pt idx="4110">
                  <c:v>5.891224432085964E-2</c:v>
                </c:pt>
                <c:pt idx="4111">
                  <c:v>5.8883656552593873E-2</c:v>
                </c:pt>
                <c:pt idx="4112">
                  <c:v>5.8855089588040276E-2</c:v>
                </c:pt>
                <c:pt idx="4113">
                  <c:v>5.8826543407018088E-2</c:v>
                </c:pt>
                <c:pt idx="4114">
                  <c:v>5.8798017989371176E-2</c:v>
                </c:pt>
                <c:pt idx="4115">
                  <c:v>5.8769513314967811E-2</c:v>
                </c:pt>
                <c:pt idx="4116">
                  <c:v>5.8741029363700709E-2</c:v>
                </c:pt>
                <c:pt idx="4117">
                  <c:v>5.8712566115486767E-2</c:v>
                </c:pt>
                <c:pt idx="4118">
                  <c:v>5.8684123550267427E-2</c:v>
                </c:pt>
                <c:pt idx="4119">
                  <c:v>5.8655701648008193E-2</c:v>
                </c:pt>
                <c:pt idx="4120">
                  <c:v>5.8627300388699004E-2</c:v>
                </c:pt>
                <c:pt idx="4121">
                  <c:v>5.8598919752353901E-2</c:v>
                </c:pt>
                <c:pt idx="4122">
                  <c:v>5.8570559719011234E-2</c:v>
                </c:pt>
                <c:pt idx="4123">
                  <c:v>5.8542220268733354E-2</c:v>
                </c:pt>
                <c:pt idx="4124">
                  <c:v>5.8513901381606795E-2</c:v>
                </c:pt>
                <c:pt idx="4125">
                  <c:v>5.8485603037742175E-2</c:v>
                </c:pt>
                <c:pt idx="4126">
                  <c:v>5.845732521727421E-2</c:v>
                </c:pt>
                <c:pt idx="4127">
                  <c:v>5.8429067900361342E-2</c:v>
                </c:pt>
                <c:pt idx="4128">
                  <c:v>5.8400831067186416E-2</c:v>
                </c:pt>
                <c:pt idx="4129">
                  <c:v>5.8372614697955842E-2</c:v>
                </c:pt>
                <c:pt idx="4130">
                  <c:v>5.8344418772900204E-2</c:v>
                </c:pt>
                <c:pt idx="4131">
                  <c:v>5.831624327227368E-2</c:v>
                </c:pt>
                <c:pt idx="4132">
                  <c:v>5.8288088176354537E-2</c:v>
                </c:pt>
                <c:pt idx="4133">
                  <c:v>5.8259953465444762E-2</c:v>
                </c:pt>
                <c:pt idx="4134">
                  <c:v>5.8231839119870045E-2</c:v>
                </c:pt>
                <c:pt idx="4135">
                  <c:v>5.8203745119979736E-2</c:v>
                </c:pt>
                <c:pt idx="4136">
                  <c:v>5.8175671446147104E-2</c:v>
                </c:pt>
                <c:pt idx="4137">
                  <c:v>5.8147618078768934E-2</c:v>
                </c:pt>
                <c:pt idx="4138">
                  <c:v>5.8119584998265722E-2</c:v>
                </c:pt>
                <c:pt idx="4139">
                  <c:v>5.8091572185081368E-2</c:v>
                </c:pt>
                <c:pt idx="4140">
                  <c:v>5.8063579619683552E-2</c:v>
                </c:pt>
                <c:pt idx="4141">
                  <c:v>5.8035607282563323E-2</c:v>
                </c:pt>
                <c:pt idx="4142">
                  <c:v>5.8007655154235394E-2</c:v>
                </c:pt>
                <c:pt idx="4143">
                  <c:v>5.7979723215237672E-2</c:v>
                </c:pt>
                <c:pt idx="4144">
                  <c:v>5.7951811446131797E-2</c:v>
                </c:pt>
                <c:pt idx="4145">
                  <c:v>5.7923919827502564E-2</c:v>
                </c:pt>
                <c:pt idx="4146">
                  <c:v>5.7896048339958137E-2</c:v>
                </c:pt>
                <c:pt idx="4147">
                  <c:v>5.786819696413021E-2</c:v>
                </c:pt>
                <c:pt idx="4148">
                  <c:v>5.7840365680673494E-2</c:v>
                </c:pt>
                <c:pt idx="4149">
                  <c:v>5.7812554470266134E-2</c:v>
                </c:pt>
                <c:pt idx="4150">
                  <c:v>5.778476331360944E-2</c:v>
                </c:pt>
                <c:pt idx="4151">
                  <c:v>5.7756992191427901E-2</c:v>
                </c:pt>
                <c:pt idx="4152">
                  <c:v>5.7729241084469203E-2</c:v>
                </c:pt>
                <c:pt idx="4153">
                  <c:v>5.7701509973504032E-2</c:v>
                </c:pt>
                <c:pt idx="4154">
                  <c:v>5.7673798839326336E-2</c:v>
                </c:pt>
                <c:pt idx="4155">
                  <c:v>5.7646107662752938E-2</c:v>
                </c:pt>
                <c:pt idx="4156">
                  <c:v>5.7618436424623921E-2</c:v>
                </c:pt>
                <c:pt idx="4157">
                  <c:v>5.7590785105802025E-2</c:v>
                </c:pt>
                <c:pt idx="4158">
                  <c:v>5.7563153687173262E-2</c:v>
                </c:pt>
                <c:pt idx="4159">
                  <c:v>5.7535542149646388E-2</c:v>
                </c:pt>
                <c:pt idx="4160">
                  <c:v>5.7507950474153018E-2</c:v>
                </c:pt>
                <c:pt idx="4161">
                  <c:v>5.748037864164781E-2</c:v>
                </c:pt>
                <c:pt idx="4162">
                  <c:v>5.7452826633108071E-2</c:v>
                </c:pt>
                <c:pt idx="4163">
                  <c:v>5.7425294429533945E-2</c:v>
                </c:pt>
                <c:pt idx="4164">
                  <c:v>5.7397782011948367E-2</c:v>
                </c:pt>
                <c:pt idx="4165">
                  <c:v>5.7370289361396973E-2</c:v>
                </c:pt>
                <c:pt idx="4166">
                  <c:v>5.7342816458948072E-2</c:v>
                </c:pt>
                <c:pt idx="4167">
                  <c:v>5.7315363285692603E-2</c:v>
                </c:pt>
                <c:pt idx="4168">
                  <c:v>5.7287929822744263E-2</c:v>
                </c:pt>
                <c:pt idx="4169">
                  <c:v>5.7260516051239212E-2</c:v>
                </c:pt>
                <c:pt idx="4170">
                  <c:v>5.7233121952336229E-2</c:v>
                </c:pt>
                <c:pt idx="4171">
                  <c:v>5.7205747507216631E-2</c:v>
                </c:pt>
                <c:pt idx="4172">
                  <c:v>5.7178392697084197E-2</c:v>
                </c:pt>
                <c:pt idx="4173">
                  <c:v>5.7151057503165126E-2</c:v>
                </c:pt>
                <c:pt idx="4174">
                  <c:v>5.7123741906708207E-2</c:v>
                </c:pt>
                <c:pt idx="4175">
                  <c:v>5.7096445888984527E-2</c:v>
                </c:pt>
                <c:pt idx="4176">
                  <c:v>5.7069169431287439E-2</c:v>
                </c:pt>
                <c:pt idx="4177">
                  <c:v>5.7041912514932819E-2</c:v>
                </c:pt>
                <c:pt idx="4178">
                  <c:v>5.7014675121258775E-2</c:v>
                </c:pt>
                <c:pt idx="4179">
                  <c:v>5.6987457231625682E-2</c:v>
                </c:pt>
                <c:pt idx="4180">
                  <c:v>5.6960258827416101E-2</c:v>
                </c:pt>
                <c:pt idx="4181">
                  <c:v>5.6933079890034884E-2</c:v>
                </c:pt>
                <c:pt idx="4182">
                  <c:v>5.6905920400909027E-2</c:v>
                </c:pt>
                <c:pt idx="4183">
                  <c:v>5.6878780341487675E-2</c:v>
                </c:pt>
                <c:pt idx="4184">
                  <c:v>5.6851659693242046E-2</c:v>
                </c:pt>
                <c:pt idx="4185">
                  <c:v>5.6824558437665554E-2</c:v>
                </c:pt>
                <c:pt idx="4186">
                  <c:v>5.6797476556273568E-2</c:v>
                </c:pt>
                <c:pt idx="4187">
                  <c:v>5.6770414030603476E-2</c:v>
                </c:pt>
                <c:pt idx="4188">
                  <c:v>5.6743370842214612E-2</c:v>
                </c:pt>
                <c:pt idx="4189">
                  <c:v>5.6716346972688403E-2</c:v>
                </c:pt>
                <c:pt idx="4190">
                  <c:v>5.6689342403628079E-2</c:v>
                </c:pt>
                <c:pt idx="4191">
                  <c:v>5.6662357116658901E-2</c:v>
                </c:pt>
                <c:pt idx="4192">
                  <c:v>5.6635391093427752E-2</c:v>
                </c:pt>
                <c:pt idx="4193">
                  <c:v>5.6608444315603614E-2</c:v>
                </c:pt>
                <c:pt idx="4194">
                  <c:v>5.6581516764877063E-2</c:v>
                </c:pt>
                <c:pt idx="4195">
                  <c:v>5.6554608422960617E-2</c:v>
                </c:pt>
                <c:pt idx="4196">
                  <c:v>5.6527719271588339E-2</c:v>
                </c:pt>
                <c:pt idx="4197">
                  <c:v>5.6500849292516121E-2</c:v>
                </c:pt>
                <c:pt idx="4198">
                  <c:v>5.6473998467521568E-2</c:v>
                </c:pt>
                <c:pt idx="4199">
                  <c:v>5.6447166778403814E-2</c:v>
                </c:pt>
                <c:pt idx="4200">
                  <c:v>5.6420354206983686E-2</c:v>
                </c:pt>
                <c:pt idx="4201">
                  <c:v>5.6393560735103571E-2</c:v>
                </c:pt>
                <c:pt idx="4202">
                  <c:v>5.6366786344627391E-2</c:v>
                </c:pt>
                <c:pt idx="4203">
                  <c:v>5.6340031017440673E-2</c:v>
                </c:pt>
                <c:pt idx="4204">
                  <c:v>5.6313294735450291E-2</c:v>
                </c:pt>
                <c:pt idx="4205">
                  <c:v>5.6286577480584639E-2</c:v>
                </c:pt>
                <c:pt idx="4206">
                  <c:v>5.6259879234793642E-2</c:v>
                </c:pt>
                <c:pt idx="4207">
                  <c:v>5.623319998004845E-2</c:v>
                </c:pt>
                <c:pt idx="4208">
                  <c:v>5.6206539698341766E-2</c:v>
                </c:pt>
                <c:pt idx="4209">
                  <c:v>5.6179898371687409E-2</c:v>
                </c:pt>
                <c:pt idx="4210">
                  <c:v>5.6153275982120769E-2</c:v>
                </c:pt>
                <c:pt idx="4211">
                  <c:v>5.6126672511698339E-2</c:v>
                </c:pt>
                <c:pt idx="4212">
                  <c:v>5.6100087942497823E-2</c:v>
                </c:pt>
                <c:pt idx="4213">
                  <c:v>5.6073522256618338E-2</c:v>
                </c:pt>
                <c:pt idx="4214">
                  <c:v>5.6046975436179966E-2</c:v>
                </c:pt>
                <c:pt idx="4215">
                  <c:v>5.6020447463324109E-2</c:v>
                </c:pt>
                <c:pt idx="4216">
                  <c:v>5.5993938320213182E-2</c:v>
                </c:pt>
                <c:pt idx="4217">
                  <c:v>5.5967447989030777E-2</c:v>
                </c:pt>
                <c:pt idx="4218">
                  <c:v>5.5940976451981581E-2</c:v>
                </c:pt>
                <c:pt idx="4219">
                  <c:v>5.5914523691291178E-2</c:v>
                </c:pt>
                <c:pt idx="4220">
                  <c:v>5.5888089689206333E-2</c:v>
                </c:pt>
                <c:pt idx="4221">
                  <c:v>5.586167442799457E-2</c:v>
                </c:pt>
                <c:pt idx="4222">
                  <c:v>5.5835277889944593E-2</c:v>
                </c:pt>
                <c:pt idx="4223">
                  <c:v>5.5808900057365961E-2</c:v>
                </c:pt>
                <c:pt idx="4224">
                  <c:v>5.5782540912588954E-2</c:v>
                </c:pt>
                <c:pt idx="4225">
                  <c:v>5.5756200437964948E-2</c:v>
                </c:pt>
                <c:pt idx="4226">
                  <c:v>5.5729878615865952E-2</c:v>
                </c:pt>
                <c:pt idx="4227">
                  <c:v>5.5703575428684975E-2</c:v>
                </c:pt>
                <c:pt idx="4228">
                  <c:v>5.5677290858835535E-2</c:v>
                </c:pt>
                <c:pt idx="4229">
                  <c:v>5.5651024888752176E-2</c:v>
                </c:pt>
                <c:pt idx="4230">
                  <c:v>5.5624777500889976E-2</c:v>
                </c:pt>
                <c:pt idx="4231">
                  <c:v>5.5598548677724728E-2</c:v>
                </c:pt>
                <c:pt idx="4232">
                  <c:v>5.5572338401752894E-2</c:v>
                </c:pt>
                <c:pt idx="4233">
                  <c:v>5.5546146655491485E-2</c:v>
                </c:pt>
                <c:pt idx="4234">
                  <c:v>5.5519973421478339E-2</c:v>
                </c:pt>
                <c:pt idx="4235">
                  <c:v>5.5493818682271497E-2</c:v>
                </c:pt>
                <c:pt idx="4236">
                  <c:v>5.5467682420449881E-2</c:v>
                </c:pt>
                <c:pt idx="4237">
                  <c:v>5.5441564618612715E-2</c:v>
                </c:pt>
                <c:pt idx="4238">
                  <c:v>5.5415465259379862E-2</c:v>
                </c:pt>
                <c:pt idx="4239">
                  <c:v>5.5389384325391366E-2</c:v>
                </c:pt>
                <c:pt idx="4240">
                  <c:v>5.5363321799307912E-2</c:v>
                </c:pt>
                <c:pt idx="4241">
                  <c:v>5.5337277663810622E-2</c:v>
                </c:pt>
                <c:pt idx="4242">
                  <c:v>5.5311251901600786E-2</c:v>
                </c:pt>
                <c:pt idx="4243">
                  <c:v>5.5285244495400211E-2</c:v>
                </c:pt>
                <c:pt idx="4244">
                  <c:v>5.5259255427950869E-2</c:v>
                </c:pt>
                <c:pt idx="4245">
                  <c:v>5.5233284682015091E-2</c:v>
                </c:pt>
                <c:pt idx="4246">
                  <c:v>5.5207332240375356E-2</c:v>
                </c:pt>
                <c:pt idx="4247">
                  <c:v>5.518139808583452E-2</c:v>
                </c:pt>
                <c:pt idx="4248">
                  <c:v>5.5155482201215592E-2</c:v>
                </c:pt>
                <c:pt idx="4249">
                  <c:v>5.5129584569361553E-2</c:v>
                </c:pt>
                <c:pt idx="4250">
                  <c:v>5.5103705173135842E-2</c:v>
                </c:pt>
                <c:pt idx="4251">
                  <c:v>5.5077843995421726E-2</c:v>
                </c:pt>
                <c:pt idx="4252">
                  <c:v>5.5052001019122616E-2</c:v>
                </c:pt>
                <c:pt idx="4253">
                  <c:v>5.5026176227162084E-2</c:v>
                </c:pt>
                <c:pt idx="4254">
                  <c:v>5.5000369602483681E-2</c:v>
                </c:pt>
                <c:pt idx="4255">
                  <c:v>5.4974581128050912E-2</c:v>
                </c:pt>
                <c:pt idx="4256">
                  <c:v>5.4948810786847151E-2</c:v>
                </c:pt>
                <c:pt idx="4257">
                  <c:v>5.4923058561875938E-2</c:v>
                </c:pt>
                <c:pt idx="4258">
                  <c:v>5.4897324436160577E-2</c:v>
                </c:pt>
                <c:pt idx="4259">
                  <c:v>5.4871608392744201E-2</c:v>
                </c:pt>
                <c:pt idx="4260">
                  <c:v>5.4845910414689926E-2</c:v>
                </c:pt>
                <c:pt idx="4261">
                  <c:v>5.482023048508064E-2</c:v>
                </c:pt>
                <c:pt idx="4262">
                  <c:v>5.4794568587019032E-2</c:v>
                </c:pt>
                <c:pt idx="4263">
                  <c:v>5.4768924703627549E-2</c:v>
                </c:pt>
                <c:pt idx="4264">
                  <c:v>5.4743298818048389E-2</c:v>
                </c:pt>
                <c:pt idx="4265">
                  <c:v>5.4717690913443466E-2</c:v>
                </c:pt>
                <c:pt idx="4266">
                  <c:v>5.4692100972994345E-2</c:v>
                </c:pt>
                <c:pt idx="4267">
                  <c:v>5.4666528979902297E-2</c:v>
                </c:pt>
                <c:pt idx="4268">
                  <c:v>5.4640974917388313E-2</c:v>
                </c:pt>
                <c:pt idx="4269">
                  <c:v>5.4615438768692709E-2</c:v>
                </c:pt>
                <c:pt idx="4270">
                  <c:v>5.4589920517075723E-2</c:v>
                </c:pt>
                <c:pt idx="4271">
                  <c:v>5.4564420145816854E-2</c:v>
                </c:pt>
                <c:pt idx="4272">
                  <c:v>5.4538937638215317E-2</c:v>
                </c:pt>
                <c:pt idx="4273">
                  <c:v>5.4513472977589676E-2</c:v>
                </c:pt>
                <c:pt idx="4274">
                  <c:v>5.4488026147278067E-2</c:v>
                </c:pt>
                <c:pt idx="4275">
                  <c:v>5.4462597130638037E-2</c:v>
                </c:pt>
                <c:pt idx="4276">
                  <c:v>5.4437185911046564E-2</c:v>
                </c:pt>
                <c:pt idx="4277">
                  <c:v>5.4411792471899992E-2</c:v>
                </c:pt>
                <c:pt idx="4278">
                  <c:v>5.4386416796613948E-2</c:v>
                </c:pt>
                <c:pt idx="4279">
                  <c:v>5.4361058868623503E-2</c:v>
                </c:pt>
                <c:pt idx="4280">
                  <c:v>5.4335718671382989E-2</c:v>
                </c:pt>
                <c:pt idx="4281">
                  <c:v>5.4310396188366063E-2</c:v>
                </c:pt>
                <c:pt idx="4282">
                  <c:v>5.4285091403065457E-2</c:v>
                </c:pt>
                <c:pt idx="4283">
                  <c:v>5.4259804298993408E-2</c:v>
                </c:pt>
                <c:pt idx="4284">
                  <c:v>5.423453485968114E-2</c:v>
                </c:pt>
                <c:pt idx="4285">
                  <c:v>5.4209283068679052E-2</c:v>
                </c:pt>
                <c:pt idx="4286">
                  <c:v>5.4184048909556824E-2</c:v>
                </c:pt>
                <c:pt idx="4287">
                  <c:v>5.4158832365903117E-2</c:v>
                </c:pt>
                <c:pt idx="4288">
                  <c:v>5.4133633421325732E-2</c:v>
                </c:pt>
                <c:pt idx="4289">
                  <c:v>5.4108452059451494E-2</c:v>
                </c:pt>
                <c:pt idx="4290">
                  <c:v>5.408328826392645E-2</c:v>
                </c:pt>
                <c:pt idx="4291">
                  <c:v>5.4058142018415314E-2</c:v>
                </c:pt>
                <c:pt idx="4292">
                  <c:v>5.4033013306602096E-2</c:v>
                </c:pt>
                <c:pt idx="4293">
                  <c:v>5.4007902112189622E-2</c:v>
                </c:pt>
                <c:pt idx="4294">
                  <c:v>5.3982808418899644E-2</c:v>
                </c:pt>
                <c:pt idx="4295">
                  <c:v>5.3957732210472918E-2</c:v>
                </c:pt>
                <c:pt idx="4296">
                  <c:v>5.3932673470668921E-2</c:v>
                </c:pt>
                <c:pt idx="4297">
                  <c:v>5.390763218326608E-2</c:v>
                </c:pt>
                <c:pt idx="4298">
                  <c:v>5.3882608332061682E-2</c:v>
                </c:pt>
                <c:pt idx="4299">
                  <c:v>5.3857601900871722E-2</c:v>
                </c:pt>
                <c:pt idx="4300">
                  <c:v>5.3832612873531062E-2</c:v>
                </c:pt>
                <c:pt idx="4301">
                  <c:v>5.3807641233893172E-2</c:v>
                </c:pt>
                <c:pt idx="4302">
                  <c:v>5.3782686965830329E-2</c:v>
                </c:pt>
                <c:pt idx="4303">
                  <c:v>5.3757750053233633E-2</c:v>
                </c:pt>
                <c:pt idx="4304">
                  <c:v>5.3732830480012546E-2</c:v>
                </c:pt>
                <c:pt idx="4305">
                  <c:v>5.3707928230095466E-2</c:v>
                </c:pt>
                <c:pt idx="4306">
                  <c:v>5.3683043287429337E-2</c:v>
                </c:pt>
                <c:pt idx="4307">
                  <c:v>5.3658175635979501E-2</c:v>
                </c:pt>
                <c:pt idx="4308">
                  <c:v>5.3633325259730094E-2</c:v>
                </c:pt>
                <c:pt idx="4309">
                  <c:v>5.3608492142683699E-2</c:v>
                </c:pt>
                <c:pt idx="4310">
                  <c:v>5.358367626886143E-2</c:v>
                </c:pt>
                <c:pt idx="4311">
                  <c:v>5.3558877622302888E-2</c:v>
                </c:pt>
                <c:pt idx="4312">
                  <c:v>5.3534096187066081E-2</c:v>
                </c:pt>
                <c:pt idx="4313">
                  <c:v>5.3509331947227588E-2</c:v>
                </c:pt>
                <c:pt idx="4314">
                  <c:v>5.3484584886882243E-2</c:v>
                </c:pt>
                <c:pt idx="4315">
                  <c:v>5.3459854990143343E-2</c:v>
                </c:pt>
                <c:pt idx="4316">
                  <c:v>5.3435142241142541E-2</c:v>
                </c:pt>
                <c:pt idx="4317">
                  <c:v>5.3410446624029766E-2</c:v>
                </c:pt>
                <c:pt idx="4318">
                  <c:v>5.3385768122973465E-2</c:v>
                </c:pt>
                <c:pt idx="4319">
                  <c:v>5.3361106722160052E-2</c:v>
                </c:pt>
                <c:pt idx="4320">
                  <c:v>5.3336462405794489E-2</c:v>
                </c:pt>
                <c:pt idx="4321">
                  <c:v>5.3311835158099674E-2</c:v>
                </c:pt>
                <c:pt idx="4322">
                  <c:v>5.3287224963317038E-2</c:v>
                </c:pt>
                <c:pt idx="4323">
                  <c:v>5.3262631805706014E-2</c:v>
                </c:pt>
                <c:pt idx="4324">
                  <c:v>5.3238055669544107E-2</c:v>
                </c:pt>
                <c:pt idx="4325">
                  <c:v>5.32134965391272E-2</c:v>
                </c:pt>
                <c:pt idx="4326">
                  <c:v>5.3188954398769098E-2</c:v>
                </c:pt>
                <c:pt idx="4327">
                  <c:v>5.3164429232801638E-2</c:v>
                </c:pt>
                <c:pt idx="4328">
                  <c:v>5.3139921025574917E-2</c:v>
                </c:pt>
                <c:pt idx="4329">
                  <c:v>5.3115429761456986E-2</c:v>
                </c:pt>
                <c:pt idx="4330">
                  <c:v>5.3090955424833844E-2</c:v>
                </c:pt>
                <c:pt idx="4331">
                  <c:v>5.3066498000109437E-2</c:v>
                </c:pt>
                <c:pt idx="4332">
                  <c:v>5.3042057471705754E-2</c:v>
                </c:pt>
                <c:pt idx="4333">
                  <c:v>5.3017633824062785E-2</c:v>
                </c:pt>
                <c:pt idx="4334">
                  <c:v>5.2993227041638259E-2</c:v>
                </c:pt>
                <c:pt idx="4335">
                  <c:v>5.2968837108907894E-2</c:v>
                </c:pt>
                <c:pt idx="4336">
                  <c:v>5.2944464010365261E-2</c:v>
                </c:pt>
                <c:pt idx="4337">
                  <c:v>5.2920107730521714E-2</c:v>
                </c:pt>
                <c:pt idx="4338">
                  <c:v>5.2895768253906461E-2</c:v>
                </c:pt>
                <c:pt idx="4339">
                  <c:v>5.2871445565066455E-2</c:v>
                </c:pt>
                <c:pt idx="4340">
                  <c:v>5.2847139648566487E-2</c:v>
                </c:pt>
                <c:pt idx="4341">
                  <c:v>5.2822850488989014E-2</c:v>
                </c:pt>
                <c:pt idx="4342">
                  <c:v>5.2798578070934243E-2</c:v>
                </c:pt>
                <c:pt idx="4343">
                  <c:v>5.2774322379019981E-2</c:v>
                </c:pt>
                <c:pt idx="4344">
                  <c:v>5.2750083397881849E-2</c:v>
                </c:pt>
                <c:pt idx="4345">
                  <c:v>5.2725861112172943E-2</c:v>
                </c:pt>
                <c:pt idx="4346">
                  <c:v>5.2701655506564075E-2</c:v>
                </c:pt>
                <c:pt idx="4347">
                  <c:v>5.2677466565743646E-2</c:v>
                </c:pt>
                <c:pt idx="4348">
                  <c:v>5.2653294274417548E-2</c:v>
                </c:pt>
                <c:pt idx="4349">
                  <c:v>5.2629138617309335E-2</c:v>
                </c:pt>
                <c:pt idx="4350">
                  <c:v>5.2604999579159969E-2</c:v>
                </c:pt>
                <c:pt idx="4351">
                  <c:v>5.2580877144727957E-2</c:v>
                </c:pt>
                <c:pt idx="4352">
                  <c:v>5.2556771298789259E-2</c:v>
                </c:pt>
                <c:pt idx="4353">
                  <c:v>5.2532682026137173E-2</c:v>
                </c:pt>
                <c:pt idx="4354">
                  <c:v>5.2508609311582709E-2</c:v>
                </c:pt>
                <c:pt idx="4355">
                  <c:v>5.2484553139953982E-2</c:v>
                </c:pt>
                <c:pt idx="4356">
                  <c:v>5.2460513496096643E-2</c:v>
                </c:pt>
                <c:pt idx="4357">
                  <c:v>5.2436490364873543E-2</c:v>
                </c:pt>
                <c:pt idx="4358">
                  <c:v>5.2412483731165034E-2</c:v>
                </c:pt>
                <c:pt idx="4359">
                  <c:v>5.2388493579868675E-2</c:v>
                </c:pt>
                <c:pt idx="4360">
                  <c:v>5.2364519895899311E-2</c:v>
                </c:pt>
                <c:pt idx="4361">
                  <c:v>5.2340562664189079E-2</c:v>
                </c:pt>
                <c:pt idx="4362">
                  <c:v>5.2316621869687233E-2</c:v>
                </c:pt>
                <c:pt idx="4363">
                  <c:v>5.2292697497360402E-2</c:v>
                </c:pt>
                <c:pt idx="4364">
                  <c:v>5.226878953219221E-2</c:v>
                </c:pt>
                <c:pt idx="4365">
                  <c:v>5.2244897959183648E-2</c:v>
                </c:pt>
                <c:pt idx="4366">
                  <c:v>5.2221022763352686E-2</c:v>
                </c:pt>
                <c:pt idx="4367">
                  <c:v>5.2197163929734461E-2</c:v>
                </c:pt>
                <c:pt idx="4368">
                  <c:v>5.217332144338116E-2</c:v>
                </c:pt>
                <c:pt idx="4369">
                  <c:v>5.2149495289362129E-2</c:v>
                </c:pt>
                <c:pt idx="4370">
                  <c:v>5.2125685452763686E-2</c:v>
                </c:pt>
                <c:pt idx="4371">
                  <c:v>5.2101891918689136E-2</c:v>
                </c:pt>
                <c:pt idx="4372">
                  <c:v>5.2078114672258861E-2</c:v>
                </c:pt>
                <c:pt idx="4373">
                  <c:v>5.2054353698610153E-2</c:v>
                </c:pt>
                <c:pt idx="4374">
                  <c:v>5.2030608982897311E-2</c:v>
                </c:pt>
                <c:pt idx="4375">
                  <c:v>5.2006880510291481E-2</c:v>
                </c:pt>
                <c:pt idx="4376">
                  <c:v>5.1983168265980796E-2</c:v>
                </c:pt>
                <c:pt idx="4377">
                  <c:v>5.1959472235170216E-2</c:v>
                </c:pt>
                <c:pt idx="4378">
                  <c:v>5.1935792403081563E-2</c:v>
                </c:pt>
                <c:pt idx="4379">
                  <c:v>5.1912128754953497E-2</c:v>
                </c:pt>
                <c:pt idx="4380">
                  <c:v>5.1888481276041537E-2</c:v>
                </c:pt>
                <c:pt idx="4381">
                  <c:v>5.1864849951617865E-2</c:v>
                </c:pt>
                <c:pt idx="4382">
                  <c:v>5.1841234766971563E-2</c:v>
                </c:pt>
                <c:pt idx="4383">
                  <c:v>5.1817635707408383E-2</c:v>
                </c:pt>
                <c:pt idx="4384">
                  <c:v>5.1794052758250858E-2</c:v>
                </c:pt>
                <c:pt idx="4385">
                  <c:v>5.1770485904838064E-2</c:v>
                </c:pt>
                <c:pt idx="4386">
                  <c:v>5.1746935132525949E-2</c:v>
                </c:pt>
                <c:pt idx="4387">
                  <c:v>5.1723400426687022E-2</c:v>
                </c:pt>
                <c:pt idx="4388">
                  <c:v>5.1699881772710336E-2</c:v>
                </c:pt>
                <c:pt idx="4389">
                  <c:v>5.1676379156001727E-2</c:v>
                </c:pt>
                <c:pt idx="4390">
                  <c:v>5.1652892561983466E-2</c:v>
                </c:pt>
                <c:pt idx="4391">
                  <c:v>5.1629421976094457E-2</c:v>
                </c:pt>
                <c:pt idx="4392">
                  <c:v>5.1605967383790058E-2</c:v>
                </c:pt>
                <c:pt idx="4393">
                  <c:v>5.1582528770542271E-2</c:v>
                </c:pt>
                <c:pt idx="4394">
                  <c:v>5.1559106121839504E-2</c:v>
                </c:pt>
                <c:pt idx="4395">
                  <c:v>5.1535699423186671E-2</c:v>
                </c:pt>
                <c:pt idx="4396">
                  <c:v>5.1512308660105061E-2</c:v>
                </c:pt>
                <c:pt idx="4397">
                  <c:v>5.1488933818132548E-2</c:v>
                </c:pt>
                <c:pt idx="4398">
                  <c:v>5.1465574882823162E-2</c:v>
                </c:pt>
                <c:pt idx="4399">
                  <c:v>5.1442231839747547E-2</c:v>
                </c:pt>
                <c:pt idx="4400">
                  <c:v>5.1418904674492595E-2</c:v>
                </c:pt>
                <c:pt idx="4401">
                  <c:v>5.1395593372661579E-2</c:v>
                </c:pt>
                <c:pt idx="4402">
                  <c:v>5.137229791987398E-2</c:v>
                </c:pt>
                <c:pt idx="4403">
                  <c:v>5.134901830176572E-2</c:v>
                </c:pt>
                <c:pt idx="4404">
                  <c:v>5.1325754503988893E-2</c:v>
                </c:pt>
                <c:pt idx="4405">
                  <c:v>5.1302506512211937E-2</c:v>
                </c:pt>
                <c:pt idx="4406">
                  <c:v>5.1279274312119288E-2</c:v>
                </c:pt>
                <c:pt idx="4407">
                  <c:v>5.1256057889411837E-2</c:v>
                </c:pt>
                <c:pt idx="4408">
                  <c:v>5.1232857229806625E-2</c:v>
                </c:pt>
                <c:pt idx="4409">
                  <c:v>5.1209672319036642E-2</c:v>
                </c:pt>
                <c:pt idx="4410">
                  <c:v>5.1186503142851301E-2</c:v>
                </c:pt>
                <c:pt idx="4411">
                  <c:v>5.1163349687015851E-2</c:v>
                </c:pt>
                <c:pt idx="4412">
                  <c:v>5.114021193731192E-2</c:v>
                </c:pt>
                <c:pt idx="4413">
                  <c:v>5.1117089879536934E-2</c:v>
                </c:pt>
                <c:pt idx="4414">
                  <c:v>5.1093983499504572E-2</c:v>
                </c:pt>
                <c:pt idx="4415">
                  <c:v>5.1070892783044421E-2</c:v>
                </c:pt>
                <c:pt idx="4416">
                  <c:v>5.1047817716002218E-2</c:v>
                </c:pt>
                <c:pt idx="4417">
                  <c:v>5.1024758284239413E-2</c:v>
                </c:pt>
                <c:pt idx="4418">
                  <c:v>5.1001714473633754E-2</c:v>
                </c:pt>
                <c:pt idx="4419">
                  <c:v>5.0978686270078649E-2</c:v>
                </c:pt>
                <c:pt idx="4420">
                  <c:v>5.0955673659483613E-2</c:v>
                </c:pt>
                <c:pt idx="4421">
                  <c:v>5.0932676627773947E-2</c:v>
                </c:pt>
                <c:pt idx="4422">
                  <c:v>5.0909695160890889E-2</c:v>
                </c:pt>
                <c:pt idx="4423">
                  <c:v>5.0886729244791568E-2</c:v>
                </c:pt>
                <c:pt idx="4424">
                  <c:v>5.0863778865448815E-2</c:v>
                </c:pt>
                <c:pt idx="4425">
                  <c:v>5.0840844008851381E-2</c:v>
                </c:pt>
                <c:pt idx="4426">
                  <c:v>5.081792466100378E-2</c:v>
                </c:pt>
                <c:pt idx="4427">
                  <c:v>5.0795020807926278E-2</c:v>
                </c:pt>
                <c:pt idx="4428">
                  <c:v>5.0772132435654913E-2</c:v>
                </c:pt>
                <c:pt idx="4429">
                  <c:v>5.0749259530241481E-2</c:v>
                </c:pt>
                <c:pt idx="4430">
                  <c:v>5.0726402077753412E-2</c:v>
                </c:pt>
                <c:pt idx="4431">
                  <c:v>5.0703560064273866E-2</c:v>
                </c:pt>
                <c:pt idx="4432">
                  <c:v>5.0680733475901581E-2</c:v>
                </c:pt>
                <c:pt idx="4433">
                  <c:v>5.0657922298751129E-2</c:v>
                </c:pt>
                <c:pt idx="4434">
                  <c:v>5.0635126518952488E-2</c:v>
                </c:pt>
                <c:pt idx="4435">
                  <c:v>5.0612346122651426E-2</c:v>
                </c:pt>
                <c:pt idx="4436">
                  <c:v>5.0589581096009105E-2</c:v>
                </c:pt>
                <c:pt idx="4437">
                  <c:v>5.0566831425202373E-2</c:v>
                </c:pt>
                <c:pt idx="4438">
                  <c:v>5.0544097096423588E-2</c:v>
                </c:pt>
                <c:pt idx="4439">
                  <c:v>5.052137809588058E-2</c:v>
                </c:pt>
                <c:pt idx="4440">
                  <c:v>5.0498674409796745E-2</c:v>
                </c:pt>
                <c:pt idx="4441">
                  <c:v>5.047598602441087E-2</c:v>
                </c:pt>
                <c:pt idx="4442">
                  <c:v>5.0453312925977281E-2</c:v>
                </c:pt>
                <c:pt idx="4443">
                  <c:v>5.0430655100765699E-2</c:v>
                </c:pt>
                <c:pt idx="4444">
                  <c:v>5.0408012535061289E-2</c:v>
                </c:pt>
                <c:pt idx="4445">
                  <c:v>5.0385385215164467E-2</c:v>
                </c:pt>
                <c:pt idx="4446">
                  <c:v>5.0362773127391215E-2</c:v>
                </c:pt>
                <c:pt idx="4447">
                  <c:v>5.0340176258072723E-2</c:v>
                </c:pt>
                <c:pt idx="4448">
                  <c:v>5.0317594593555608E-2</c:v>
                </c:pt>
                <c:pt idx="4449">
                  <c:v>5.0295028120201674E-2</c:v>
                </c:pt>
                <c:pt idx="4450">
                  <c:v>5.0272476824388165E-2</c:v>
                </c:pt>
                <c:pt idx="4451">
                  <c:v>5.024994069250751E-2</c:v>
                </c:pt>
                <c:pt idx="4452">
                  <c:v>5.0227419710967308E-2</c:v>
                </c:pt>
                <c:pt idx="4453">
                  <c:v>5.0204913866190526E-2</c:v>
                </c:pt>
                <c:pt idx="4454">
                  <c:v>5.0182423144615275E-2</c:v>
                </c:pt>
                <c:pt idx="4455">
                  <c:v>5.0159947532694878E-2</c:v>
                </c:pt>
                <c:pt idx="4456">
                  <c:v>5.0137487016897707E-2</c:v>
                </c:pt>
                <c:pt idx="4457">
                  <c:v>5.0115041583707477E-2</c:v>
                </c:pt>
                <c:pt idx="4458">
                  <c:v>5.0092611219622843E-2</c:v>
                </c:pt>
                <c:pt idx="4459">
                  <c:v>5.0070195911157654E-2</c:v>
                </c:pt>
                <c:pt idx="4460">
                  <c:v>5.0047795644840826E-2</c:v>
                </c:pt>
                <c:pt idx="4461">
                  <c:v>5.0025410407216295E-2</c:v>
                </c:pt>
                <c:pt idx="4462">
                  <c:v>5.0003040184843209E-2</c:v>
                </c:pt>
                <c:pt idx="4463">
                  <c:v>4.9980684964295551E-2</c:v>
                </c:pt>
                <c:pt idx="4464">
                  <c:v>4.9958344732162298E-2</c:v>
                </c:pt>
                <c:pt idx="4465">
                  <c:v>4.9936019475047576E-2</c:v>
                </c:pt>
                <c:pt idx="4466">
                  <c:v>4.9913709179570338E-2</c:v>
                </c:pt>
                <c:pt idx="4467">
                  <c:v>4.9891413832364555E-2</c:v>
                </c:pt>
                <c:pt idx="4468">
                  <c:v>4.986913342007903E-2</c:v>
                </c:pt>
                <c:pt idx="4469">
                  <c:v>4.9846867929377522E-2</c:v>
                </c:pt>
                <c:pt idx="4470">
                  <c:v>4.982461734693875E-2</c:v>
                </c:pt>
                <c:pt idx="4471">
                  <c:v>4.9802381659456205E-2</c:v>
                </c:pt>
                <c:pt idx="4472">
                  <c:v>4.9780160853638157E-2</c:v>
                </c:pt>
                <c:pt idx="4473">
                  <c:v>4.9757954916207846E-2</c:v>
                </c:pt>
                <c:pt idx="4474">
                  <c:v>4.973576383390322E-2</c:v>
                </c:pt>
                <c:pt idx="4475">
                  <c:v>4.9713587593477056E-2</c:v>
                </c:pt>
                <c:pt idx="4476">
                  <c:v>4.9691426181696877E-2</c:v>
                </c:pt>
                <c:pt idx="4477">
                  <c:v>4.9669279585344964E-2</c:v>
                </c:pt>
                <c:pt idx="4478">
                  <c:v>4.9647147791218239E-2</c:v>
                </c:pt>
                <c:pt idx="4479">
                  <c:v>4.9625030786128448E-2</c:v>
                </c:pt>
                <c:pt idx="4480">
                  <c:v>4.9602928556901973E-2</c:v>
                </c:pt>
                <c:pt idx="4481">
                  <c:v>4.9580841090379857E-2</c:v>
                </c:pt>
                <c:pt idx="4482">
                  <c:v>4.9558768373417772E-2</c:v>
                </c:pt>
                <c:pt idx="4483">
                  <c:v>4.9536710392886048E-2</c:v>
                </c:pt>
                <c:pt idx="4484">
                  <c:v>4.9514667135669592E-2</c:v>
                </c:pt>
                <c:pt idx="4485">
                  <c:v>4.949263858866787E-2</c:v>
                </c:pt>
                <c:pt idx="4486">
                  <c:v>4.9470624738795099E-2</c:v>
                </c:pt>
                <c:pt idx="4487">
                  <c:v>4.9448625572979785E-2</c:v>
                </c:pt>
                <c:pt idx="4488">
                  <c:v>4.9426641078165044E-2</c:v>
                </c:pt>
                <c:pt idx="4489">
                  <c:v>4.9404671241308658E-2</c:v>
                </c:pt>
                <c:pt idx="4490">
                  <c:v>4.9382716049382679E-2</c:v>
                </c:pt>
                <c:pt idx="4491">
                  <c:v>4.9360775489373822E-2</c:v>
                </c:pt>
                <c:pt idx="4492">
                  <c:v>4.9338849548283076E-2</c:v>
                </c:pt>
                <c:pt idx="4493">
                  <c:v>4.9316938213125994E-2</c:v>
                </c:pt>
                <c:pt idx="4494">
                  <c:v>4.9295041470932485E-2</c:v>
                </c:pt>
                <c:pt idx="4495">
                  <c:v>4.9273159308746831E-2</c:v>
                </c:pt>
                <c:pt idx="4496">
                  <c:v>4.9251291713627784E-2</c:v>
                </c:pt>
                <c:pt idx="4497">
                  <c:v>4.9229438672648292E-2</c:v>
                </c:pt>
                <c:pt idx="4498">
                  <c:v>4.9207600172895799E-2</c:v>
                </c:pt>
                <c:pt idx="4499">
                  <c:v>4.9185776201471985E-2</c:v>
                </c:pt>
                <c:pt idx="4500">
                  <c:v>4.9163966745492865E-2</c:v>
                </c:pt>
                <c:pt idx="4501">
                  <c:v>4.9142171792088699E-2</c:v>
                </c:pt>
                <c:pt idx="4502">
                  <c:v>4.9120391328403963E-2</c:v>
                </c:pt>
                <c:pt idx="4503">
                  <c:v>4.9098625341597542E-2</c:v>
                </c:pt>
                <c:pt idx="4504">
                  <c:v>4.9076873818842348E-2</c:v>
                </c:pt>
                <c:pt idx="4505">
                  <c:v>4.9055136747325548E-2</c:v>
                </c:pt>
                <c:pt idx="4506">
                  <c:v>4.903341411424865E-2</c:v>
                </c:pt>
                <c:pt idx="4507">
                  <c:v>4.9011705906827047E-2</c:v>
                </c:pt>
                <c:pt idx="4508">
                  <c:v>4.8990012112290579E-2</c:v>
                </c:pt>
                <c:pt idx="4509">
                  <c:v>4.8968332717883027E-2</c:v>
                </c:pt>
                <c:pt idx="4510">
                  <c:v>4.8946667710862202E-2</c:v>
                </c:pt>
                <c:pt idx="4511">
                  <c:v>4.8925017078500339E-2</c:v>
                </c:pt>
                <c:pt idx="4512">
                  <c:v>4.8903380808083367E-2</c:v>
                </c:pt>
                <c:pt idx="4513">
                  <c:v>4.88817588869115E-2</c:v>
                </c:pt>
                <c:pt idx="4514">
                  <c:v>4.8860151302298913E-2</c:v>
                </c:pt>
                <c:pt idx="4515">
                  <c:v>4.8838558041573832E-2</c:v>
                </c:pt>
                <c:pt idx="4516">
                  <c:v>4.8816979092078376E-2</c:v>
                </c:pt>
                <c:pt idx="4517">
                  <c:v>4.8795414441168784E-2</c:v>
                </c:pt>
                <c:pt idx="4518">
                  <c:v>4.8773864076215215E-2</c:v>
                </c:pt>
                <c:pt idx="4519">
                  <c:v>4.8752327984601648E-2</c:v>
                </c:pt>
                <c:pt idx="4520">
                  <c:v>4.87308061537262E-2</c:v>
                </c:pt>
                <c:pt idx="4521">
                  <c:v>4.8709298571000696E-2</c:v>
                </c:pt>
                <c:pt idx="4522">
                  <c:v>4.8687805223850932E-2</c:v>
                </c:pt>
                <c:pt idx="4523">
                  <c:v>4.8666326099716627E-2</c:v>
                </c:pt>
                <c:pt idx="4524">
                  <c:v>4.8644861186051207E-2</c:v>
                </c:pt>
                <c:pt idx="4525">
                  <c:v>4.8623410470322079E-2</c:v>
                </c:pt>
                <c:pt idx="4526">
                  <c:v>4.8601973940010375E-2</c:v>
                </c:pt>
                <c:pt idx="4527">
                  <c:v>4.8580551582611049E-2</c:v>
                </c:pt>
                <c:pt idx="4528">
                  <c:v>4.8559143385632796E-2</c:v>
                </c:pt>
                <c:pt idx="4529">
                  <c:v>4.8537749336598178E-2</c:v>
                </c:pt>
                <c:pt idx="4530">
                  <c:v>4.8516369423043305E-2</c:v>
                </c:pt>
                <c:pt idx="4531">
                  <c:v>4.8495003632518255E-2</c:v>
                </c:pt>
                <c:pt idx="4532">
                  <c:v>4.8473651952586551E-2</c:v>
                </c:pt>
                <c:pt idx="4533">
                  <c:v>4.845231437082561E-2</c:v>
                </c:pt>
                <c:pt idx="4534">
                  <c:v>4.8430990874826385E-2</c:v>
                </c:pt>
                <c:pt idx="4535">
                  <c:v>4.8409681452193591E-2</c:v>
                </c:pt>
                <c:pt idx="4536">
                  <c:v>4.8388386090545465E-2</c:v>
                </c:pt>
                <c:pt idx="4537">
                  <c:v>4.836710477751395E-2</c:v>
                </c:pt>
                <c:pt idx="4538">
                  <c:v>4.8345837500744546E-2</c:v>
                </c:pt>
                <c:pt idx="4539">
                  <c:v>4.8324584247896207E-2</c:v>
                </c:pt>
                <c:pt idx="4540">
                  <c:v>4.8303345006641699E-2</c:v>
                </c:pt>
                <c:pt idx="4541">
                  <c:v>4.8282119764667161E-2</c:v>
                </c:pt>
                <c:pt idx="4542">
                  <c:v>4.8260908509672212E-2</c:v>
                </c:pt>
                <c:pt idx="4543">
                  <c:v>4.8239711229370201E-2</c:v>
                </c:pt>
                <c:pt idx="4544">
                  <c:v>4.8218527911487737E-2</c:v>
                </c:pt>
                <c:pt idx="4545">
                  <c:v>4.8197358543765008E-2</c:v>
                </c:pt>
                <c:pt idx="4546">
                  <c:v>4.8176203113955568E-2</c:v>
                </c:pt>
                <c:pt idx="4547">
                  <c:v>4.8155061609826563E-2</c:v>
                </c:pt>
                <c:pt idx="4548">
                  <c:v>4.8133934019158442E-2</c:v>
                </c:pt>
                <c:pt idx="4549">
                  <c:v>4.8112820329745058E-2</c:v>
                </c:pt>
                <c:pt idx="4550">
                  <c:v>4.8091720529393638E-2</c:v>
                </c:pt>
                <c:pt idx="4551">
                  <c:v>4.8070634605924846E-2</c:v>
                </c:pt>
                <c:pt idx="4552">
                  <c:v>4.8049562547172624E-2</c:v>
                </c:pt>
                <c:pt idx="4553">
                  <c:v>4.8028504340984317E-2</c:v>
                </c:pt>
                <c:pt idx="4554">
                  <c:v>4.8007459975220435E-2</c:v>
                </c:pt>
                <c:pt idx="4555">
                  <c:v>4.7986429437755003E-2</c:v>
                </c:pt>
                <c:pt idx="4556">
                  <c:v>4.7965412716475107E-2</c:v>
                </c:pt>
                <c:pt idx="4557">
                  <c:v>4.7944409799281204E-2</c:v>
                </c:pt>
                <c:pt idx="4558">
                  <c:v>4.7923420674086968E-2</c:v>
                </c:pt>
                <c:pt idx="4559">
                  <c:v>4.7902445328819397E-2</c:v>
                </c:pt>
                <c:pt idx="4560">
                  <c:v>4.7881483751418492E-2</c:v>
                </c:pt>
                <c:pt idx="4561">
                  <c:v>4.7860535929837592E-2</c:v>
                </c:pt>
                <c:pt idx="4562">
                  <c:v>4.7839601852043202E-2</c:v>
                </c:pt>
                <c:pt idx="4563">
                  <c:v>4.7818681506014919E-2</c:v>
                </c:pt>
                <c:pt idx="4564">
                  <c:v>4.7797774879745548E-2</c:v>
                </c:pt>
                <c:pt idx="4565">
                  <c:v>4.7776881961240997E-2</c:v>
                </c:pt>
                <c:pt idx="4566">
                  <c:v>4.775600273852023E-2</c:v>
                </c:pt>
                <c:pt idx="4567">
                  <c:v>4.7735137199615266E-2</c:v>
                </c:pt>
                <c:pt idx="4568">
                  <c:v>4.7714285332571403E-2</c:v>
                </c:pt>
                <c:pt idx="4569">
                  <c:v>4.7693447125446757E-2</c:v>
                </c:pt>
                <c:pt idx="4570">
                  <c:v>4.7672622566312599E-2</c:v>
                </c:pt>
                <c:pt idx="4571">
                  <c:v>4.7651811643253154E-2</c:v>
                </c:pt>
                <c:pt idx="4572">
                  <c:v>4.7631014344365737E-2</c:v>
                </c:pt>
                <c:pt idx="4573">
                  <c:v>4.7610230657760537E-2</c:v>
                </c:pt>
                <c:pt idx="4574">
                  <c:v>4.7589460571560827E-2</c:v>
                </c:pt>
                <c:pt idx="4575">
                  <c:v>4.7568704073902728E-2</c:v>
                </c:pt>
                <c:pt idx="4576">
                  <c:v>4.7547961152935345E-2</c:v>
                </c:pt>
                <c:pt idx="4577">
                  <c:v>4.752723179682071E-2</c:v>
                </c:pt>
                <c:pt idx="4578">
                  <c:v>4.7506515993733664E-2</c:v>
                </c:pt>
                <c:pt idx="4579">
                  <c:v>4.7485813731862135E-2</c:v>
                </c:pt>
                <c:pt idx="4580">
                  <c:v>4.7465124999406673E-2</c:v>
                </c:pt>
                <c:pt idx="4581">
                  <c:v>4.7444449784580831E-2</c:v>
                </c:pt>
                <c:pt idx="4582">
                  <c:v>4.7423788075610949E-2</c:v>
                </c:pt>
                <c:pt idx="4583">
                  <c:v>4.7403139860736201E-2</c:v>
                </c:pt>
                <c:pt idx="4584">
                  <c:v>4.7382505128208498E-2</c:v>
                </c:pt>
                <c:pt idx="4585">
                  <c:v>4.7361883866292649E-2</c:v>
                </c:pt>
                <c:pt idx="4586">
                  <c:v>4.7341276063266123E-2</c:v>
                </c:pt>
                <c:pt idx="4587">
                  <c:v>4.7320681707419134E-2</c:v>
                </c:pt>
                <c:pt idx="4588">
                  <c:v>4.7300100787054766E-2</c:v>
                </c:pt>
                <c:pt idx="4589">
                  <c:v>4.7279533290488604E-2</c:v>
                </c:pt>
                <c:pt idx="4590">
                  <c:v>4.7258979206049115E-2</c:v>
                </c:pt>
                <c:pt idx="4591">
                  <c:v>4.7238438522077424E-2</c:v>
                </c:pt>
                <c:pt idx="4592">
                  <c:v>4.721791122692718E-2</c:v>
                </c:pt>
                <c:pt idx="4593">
                  <c:v>4.7197397308964849E-2</c:v>
                </c:pt>
                <c:pt idx="4594">
                  <c:v>4.7176896756569484E-2</c:v>
                </c:pt>
                <c:pt idx="4595">
                  <c:v>4.7156409558132661E-2</c:v>
                </c:pt>
                <c:pt idx="4596">
                  <c:v>4.713593570205863E-2</c:v>
                </c:pt>
                <c:pt idx="4597">
                  <c:v>4.7115475176764281E-2</c:v>
                </c:pt>
                <c:pt idx="4598">
                  <c:v>4.7095027970679E-2</c:v>
                </c:pt>
                <c:pt idx="4599">
                  <c:v>4.7074594072244715E-2</c:v>
                </c:pt>
                <c:pt idx="4600">
                  <c:v>4.7054173469915889E-2</c:v>
                </c:pt>
                <c:pt idx="4601">
                  <c:v>4.703376615215956E-2</c:v>
                </c:pt>
                <c:pt idx="4602">
                  <c:v>4.7013372107455258E-2</c:v>
                </c:pt>
                <c:pt idx="4603">
                  <c:v>4.6992991324294894E-2</c:v>
                </c:pt>
                <c:pt idx="4604">
                  <c:v>4.697262379118302E-2</c:v>
                </c:pt>
                <c:pt idx="4605">
                  <c:v>4.6952269496636417E-2</c:v>
                </c:pt>
                <c:pt idx="4606">
                  <c:v>4.6931928429184609E-2</c:v>
                </c:pt>
                <c:pt idx="4607">
                  <c:v>4.6911600577369192E-2</c:v>
                </c:pt>
                <c:pt idx="4608">
                  <c:v>4.6891285929744474E-2</c:v>
                </c:pt>
                <c:pt idx="4609">
                  <c:v>4.6870984474876934E-2</c:v>
                </c:pt>
                <c:pt idx="4610">
                  <c:v>4.6850696201345549E-2</c:v>
                </c:pt>
                <c:pt idx="4611">
                  <c:v>4.6830421097741569E-2</c:v>
                </c:pt>
                <c:pt idx="4612">
                  <c:v>4.6810159152668708E-2</c:v>
                </c:pt>
                <c:pt idx="4613">
                  <c:v>4.6789910354742857E-2</c:v>
                </c:pt>
                <c:pt idx="4614">
                  <c:v>4.6769674692592293E-2</c:v>
                </c:pt>
                <c:pt idx="4615">
                  <c:v>4.6749452154857526E-2</c:v>
                </c:pt>
                <c:pt idx="4616">
                  <c:v>4.6729242730191509E-2</c:v>
                </c:pt>
                <c:pt idx="4617">
                  <c:v>4.6709046407259244E-2</c:v>
                </c:pt>
                <c:pt idx="4618">
                  <c:v>4.6688863174738075E-2</c:v>
                </c:pt>
                <c:pt idx="4619">
                  <c:v>4.666869302131766E-2</c:v>
                </c:pt>
                <c:pt idx="4620">
                  <c:v>4.6648535935699655E-2</c:v>
                </c:pt>
                <c:pt idx="4621">
                  <c:v>4.662839190659808E-2</c:v>
                </c:pt>
                <c:pt idx="4622">
                  <c:v>4.6608260922739148E-2</c:v>
                </c:pt>
                <c:pt idx="4623">
                  <c:v>4.6588142972861152E-2</c:v>
                </c:pt>
                <c:pt idx="4624">
                  <c:v>4.6568038045714522E-2</c:v>
                </c:pt>
                <c:pt idx="4625">
                  <c:v>4.6547946130061905E-2</c:v>
                </c:pt>
                <c:pt idx="4626">
                  <c:v>4.6527867214678102E-2</c:v>
                </c:pt>
                <c:pt idx="4627">
                  <c:v>4.6507801288349804E-2</c:v>
                </c:pt>
                <c:pt idx="4628">
                  <c:v>4.6487748339875984E-2</c:v>
                </c:pt>
                <c:pt idx="4629">
                  <c:v>4.6467708358067711E-2</c:v>
                </c:pt>
                <c:pt idx="4630">
                  <c:v>4.6447681331747891E-2</c:v>
                </c:pt>
                <c:pt idx="4631">
                  <c:v>4.6427667249751732E-2</c:v>
                </c:pt>
                <c:pt idx="4632">
                  <c:v>4.640766610092624E-2</c:v>
                </c:pt>
                <c:pt idx="4633">
                  <c:v>4.6387677874130617E-2</c:v>
                </c:pt>
                <c:pt idx="4634">
                  <c:v>4.6367702558235961E-2</c:v>
                </c:pt>
                <c:pt idx="4635">
                  <c:v>4.6347740142125317E-2</c:v>
                </c:pt>
                <c:pt idx="4636">
                  <c:v>4.6327790614693776E-2</c:v>
                </c:pt>
                <c:pt idx="4637">
                  <c:v>4.6307853964848336E-2</c:v>
                </c:pt>
                <c:pt idx="4638">
                  <c:v>4.6287930181507946E-2</c:v>
                </c:pt>
                <c:pt idx="4639">
                  <c:v>4.6268019253603396E-2</c:v>
                </c:pt>
                <c:pt idx="4640">
                  <c:v>4.6248121170077448E-2</c:v>
                </c:pt>
                <c:pt idx="4641">
                  <c:v>4.6228235919884786E-2</c:v>
                </c:pt>
                <c:pt idx="4642">
                  <c:v>4.6208363491991908E-2</c:v>
                </c:pt>
                <c:pt idx="4643">
                  <c:v>4.6188503875377117E-2</c:v>
                </c:pt>
                <c:pt idx="4644">
                  <c:v>4.6168657059030685E-2</c:v>
                </c:pt>
                <c:pt idx="4645">
                  <c:v>4.6148823031954576E-2</c:v>
                </c:pt>
                <c:pt idx="4646">
                  <c:v>4.6129001783162676E-2</c:v>
                </c:pt>
                <c:pt idx="4647">
                  <c:v>4.6109193301680576E-2</c:v>
                </c:pt>
                <c:pt idx="4648">
                  <c:v>4.6089397576545746E-2</c:v>
                </c:pt>
                <c:pt idx="4649">
                  <c:v>4.6069614596807223E-2</c:v>
                </c:pt>
                <c:pt idx="4650">
                  <c:v>4.6049844351526079E-2</c:v>
                </c:pt>
                <c:pt idx="4651">
                  <c:v>4.6030086829774892E-2</c:v>
                </c:pt>
                <c:pt idx="4652">
                  <c:v>4.6010342020638022E-2</c:v>
                </c:pt>
                <c:pt idx="4653">
                  <c:v>4.5990609913211584E-2</c:v>
                </c:pt>
                <c:pt idx="4654">
                  <c:v>4.5970890496603294E-2</c:v>
                </c:pt>
                <c:pt idx="4655">
                  <c:v>4.5951183759932658E-2</c:v>
                </c:pt>
                <c:pt idx="4656">
                  <c:v>4.5931489692330678E-2</c:v>
                </c:pt>
                <c:pt idx="4657">
                  <c:v>4.5911808282940156E-2</c:v>
                </c:pt>
                <c:pt idx="4658">
                  <c:v>4.5892139520915406E-2</c:v>
                </c:pt>
                <c:pt idx="4659">
                  <c:v>4.5872483395422478E-2</c:v>
                </c:pt>
                <c:pt idx="4660">
                  <c:v>4.5852839895638896E-2</c:v>
                </c:pt>
                <c:pt idx="4661">
                  <c:v>4.5833209010753856E-2</c:v>
                </c:pt>
                <c:pt idx="4662">
                  <c:v>4.5813590729968101E-2</c:v>
                </c:pt>
                <c:pt idx="4663">
                  <c:v>4.5793985042493816E-2</c:v>
                </c:pt>
                <c:pt idx="4664">
                  <c:v>4.5774391937554906E-2</c:v>
                </c:pt>
                <c:pt idx="4665">
                  <c:v>4.5754811404386739E-2</c:v>
                </c:pt>
                <c:pt idx="4666">
                  <c:v>4.5735243432236082E-2</c:v>
                </c:pt>
                <c:pt idx="4667">
                  <c:v>4.5715688010361334E-2</c:v>
                </c:pt>
                <c:pt idx="4668">
                  <c:v>4.5696145128032356E-2</c:v>
                </c:pt>
                <c:pt idx="4669">
                  <c:v>4.5676614774530395E-2</c:v>
                </c:pt>
                <c:pt idx="4670">
                  <c:v>4.5657096939148205E-2</c:v>
                </c:pt>
                <c:pt idx="4671">
                  <c:v>4.5637591611189972E-2</c:v>
                </c:pt>
                <c:pt idx="4672">
                  <c:v>4.5618098779971285E-2</c:v>
                </c:pt>
                <c:pt idx="4673">
                  <c:v>4.5598618434819202E-2</c:v>
                </c:pt>
                <c:pt idx="4674">
                  <c:v>4.5579150565072071E-2</c:v>
                </c:pt>
                <c:pt idx="4675">
                  <c:v>4.5559695160079662E-2</c:v>
                </c:pt>
                <c:pt idx="4676">
                  <c:v>4.5540252209203144E-2</c:v>
                </c:pt>
                <c:pt idx="4677">
                  <c:v>4.5520821701814998E-2</c:v>
                </c:pt>
                <c:pt idx="4678">
                  <c:v>4.5501403627299049E-2</c:v>
                </c:pt>
                <c:pt idx="4679">
                  <c:v>4.5481997975050453E-2</c:v>
                </c:pt>
                <c:pt idx="4680">
                  <c:v>4.5462604734475678E-2</c:v>
                </c:pt>
                <c:pt idx="4681">
                  <c:v>4.5443223894992321E-2</c:v>
                </c:pt>
                <c:pt idx="4682">
                  <c:v>4.5423855446029539E-2</c:v>
                </c:pt>
                <c:pt idx="4683">
                  <c:v>4.5404499377027556E-2</c:v>
                </c:pt>
                <c:pt idx="4684">
                  <c:v>4.5385155677437915E-2</c:v>
                </c:pt>
                <c:pt idx="4685">
                  <c:v>4.5365824336723301E-2</c:v>
                </c:pt>
                <c:pt idx="4686">
                  <c:v>4.5346505344357739E-2</c:v>
                </c:pt>
                <c:pt idx="4687">
                  <c:v>4.5327198689826348E-2</c:v>
                </c:pt>
                <c:pt idx="4688">
                  <c:v>4.5307904362625585E-2</c:v>
                </c:pt>
                <c:pt idx="4689">
                  <c:v>4.5288622352262962E-2</c:v>
                </c:pt>
                <c:pt idx="4690">
                  <c:v>4.52693526482571E-2</c:v>
                </c:pt>
                <c:pt idx="4691">
                  <c:v>4.5250095240137962E-2</c:v>
                </c:pt>
                <c:pt idx="4692">
                  <c:v>4.5230850117446389E-2</c:v>
                </c:pt>
                <c:pt idx="4693">
                  <c:v>4.5211617269734612E-2</c:v>
                </c:pt>
                <c:pt idx="4694">
                  <c:v>4.5192396686565772E-2</c:v>
                </c:pt>
                <c:pt idx="4695">
                  <c:v>4.5173188357514146E-2</c:v>
                </c:pt>
                <c:pt idx="4696">
                  <c:v>4.5153992272165128E-2</c:v>
                </c:pt>
                <c:pt idx="4697">
                  <c:v>4.5134808420115129E-2</c:v>
                </c:pt>
                <c:pt idx="4698">
                  <c:v>4.5115636790971643E-2</c:v>
                </c:pt>
                <c:pt idx="4699">
                  <c:v>4.5096477374353197E-2</c:v>
                </c:pt>
                <c:pt idx="4700">
                  <c:v>4.5077330159889274E-2</c:v>
                </c:pt>
                <c:pt idx="4701">
                  <c:v>4.5058195137220432E-2</c:v>
                </c:pt>
                <c:pt idx="4702">
                  <c:v>4.5039072295998198E-2</c:v>
                </c:pt>
                <c:pt idx="4703">
                  <c:v>4.5019961625885077E-2</c:v>
                </c:pt>
                <c:pt idx="4704">
                  <c:v>4.5000863116554553E-2</c:v>
                </c:pt>
                <c:pt idx="4705">
                  <c:v>4.4981776757691015E-2</c:v>
                </c:pt>
                <c:pt idx="4706">
                  <c:v>4.4962702538989853E-2</c:v>
                </c:pt>
                <c:pt idx="4707">
                  <c:v>4.4943640450157266E-2</c:v>
                </c:pt>
                <c:pt idx="4708">
                  <c:v>4.4924590480910527E-2</c:v>
                </c:pt>
                <c:pt idx="4709">
                  <c:v>4.4905552620977694E-2</c:v>
                </c:pt>
                <c:pt idx="4710">
                  <c:v>4.4886526860097663E-2</c:v>
                </c:pt>
                <c:pt idx="4711">
                  <c:v>4.4867513188020312E-2</c:v>
                </c:pt>
                <c:pt idx="4712">
                  <c:v>4.4848511594506299E-2</c:v>
                </c:pt>
                <c:pt idx="4713">
                  <c:v>4.4829522069327152E-2</c:v>
                </c:pt>
                <c:pt idx="4714">
                  <c:v>4.4810544602265176E-2</c:v>
                </c:pt>
                <c:pt idx="4715">
                  <c:v>4.479157918311355E-2</c:v>
                </c:pt>
                <c:pt idx="4716">
                  <c:v>4.4772625801676257E-2</c:v>
                </c:pt>
                <c:pt idx="4717">
                  <c:v>4.4753684447767922E-2</c:v>
                </c:pt>
                <c:pt idx="4718">
                  <c:v>4.473475511121415E-2</c:v>
                </c:pt>
                <c:pt idx="4719">
                  <c:v>4.4715837781851182E-2</c:v>
                </c:pt>
                <c:pt idx="4720">
                  <c:v>4.4696932449525981E-2</c:v>
                </c:pt>
                <c:pt idx="4721">
                  <c:v>4.4678039104096262E-2</c:v>
                </c:pt>
                <c:pt idx="4722">
                  <c:v>4.4659157735430548E-2</c:v>
                </c:pt>
                <c:pt idx="4723">
                  <c:v>4.4640288333407947E-2</c:v>
                </c:pt>
                <c:pt idx="4724">
                  <c:v>4.4621430887918243E-2</c:v>
                </c:pt>
                <c:pt idx="4725">
                  <c:v>4.4602585388862054E-2</c:v>
                </c:pt>
                <c:pt idx="4726">
                  <c:v>4.4583751826150465E-2</c:v>
                </c:pt>
                <c:pt idx="4727">
                  <c:v>4.456493018970533E-2</c:v>
                </c:pt>
                <c:pt idx="4728">
                  <c:v>4.454612046945907E-2</c:v>
                </c:pt>
                <c:pt idx="4729">
                  <c:v>4.4527322655354806E-2</c:v>
                </c:pt>
                <c:pt idx="4730">
                  <c:v>4.4508536737346227E-2</c:v>
                </c:pt>
                <c:pt idx="4731">
                  <c:v>4.4489762705397541E-2</c:v>
                </c:pt>
                <c:pt idx="4732">
                  <c:v>4.4471000549483657E-2</c:v>
                </c:pt>
                <c:pt idx="4733">
                  <c:v>4.4452250259590001E-2</c:v>
                </c:pt>
                <c:pt idx="4734">
                  <c:v>4.4433511825712577E-2</c:v>
                </c:pt>
                <c:pt idx="4735">
                  <c:v>4.4414785237857794E-2</c:v>
                </c:pt>
                <c:pt idx="4736">
                  <c:v>4.439607048604282E-2</c:v>
                </c:pt>
                <c:pt idx="4737">
                  <c:v>4.4377367560295207E-2</c:v>
                </c:pt>
                <c:pt idx="4738">
                  <c:v>4.435867645065291E-2</c:v>
                </c:pt>
                <c:pt idx="4739">
                  <c:v>4.4339997147164564E-2</c:v>
                </c:pt>
                <c:pt idx="4740">
                  <c:v>4.432132963988919E-2</c:v>
                </c:pt>
                <c:pt idx="4741">
                  <c:v>4.4302673918896252E-2</c:v>
                </c:pt>
                <c:pt idx="4742">
                  <c:v>4.428402997426565E-2</c:v>
                </c:pt>
                <c:pt idx="4743">
                  <c:v>4.4265397796087791E-2</c:v>
                </c:pt>
                <c:pt idx="4744">
                  <c:v>4.4246777374463475E-2</c:v>
                </c:pt>
                <c:pt idx="4745">
                  <c:v>4.4228168699503856E-2</c:v>
                </c:pt>
                <c:pt idx="4746">
                  <c:v>4.4209571761330536E-2</c:v>
                </c:pt>
                <c:pt idx="4747">
                  <c:v>4.4190986550075514E-2</c:v>
                </c:pt>
                <c:pt idx="4748">
                  <c:v>4.4172413055881078E-2</c:v>
                </c:pt>
                <c:pt idx="4749">
                  <c:v>4.4153851268899993E-2</c:v>
                </c:pt>
                <c:pt idx="4750">
                  <c:v>4.4135301179295247E-2</c:v>
                </c:pt>
                <c:pt idx="4751">
                  <c:v>4.41167627772402E-2</c:v>
                </c:pt>
                <c:pt idx="4752">
                  <c:v>4.4098236052918585E-2</c:v>
                </c:pt>
                <c:pt idx="4753">
                  <c:v>4.4079720996524338E-2</c:v>
                </c:pt>
                <c:pt idx="4754">
                  <c:v>4.4061217598261808E-2</c:v>
                </c:pt>
                <c:pt idx="4755">
                  <c:v>4.4042725848345475E-2</c:v>
                </c:pt>
                <c:pt idx="4756">
                  <c:v>4.4024245737000173E-2</c:v>
                </c:pt>
                <c:pt idx="4757">
                  <c:v>4.4005777254461052E-2</c:v>
                </c:pt>
                <c:pt idx="4758">
                  <c:v>4.3987320390973354E-2</c:v>
                </c:pt>
                <c:pt idx="4759">
                  <c:v>4.3968875136792658E-2</c:v>
                </c:pt>
                <c:pt idx="4760">
                  <c:v>4.3950441482184681E-2</c:v>
                </c:pt>
                <c:pt idx="4761">
                  <c:v>4.3932019417425403E-2</c:v>
                </c:pt>
                <c:pt idx="4762">
                  <c:v>4.3913608932800906E-2</c:v>
                </c:pt>
                <c:pt idx="4763">
                  <c:v>4.3895210018607599E-2</c:v>
                </c:pt>
                <c:pt idx="4764">
                  <c:v>4.3876822665151909E-2</c:v>
                </c:pt>
                <c:pt idx="4765">
                  <c:v>4.3858446862750464E-2</c:v>
                </c:pt>
                <c:pt idx="4766">
                  <c:v>4.3840082601730015E-2</c:v>
                </c:pt>
                <c:pt idx="4767">
                  <c:v>4.3821729872427453E-2</c:v>
                </c:pt>
                <c:pt idx="4768">
                  <c:v>4.3803388665189805E-2</c:v>
                </c:pt>
                <c:pt idx="4769">
                  <c:v>4.3785058970374179E-2</c:v>
                </c:pt>
                <c:pt idx="4770">
                  <c:v>4.3766740778347718E-2</c:v>
                </c:pt>
                <c:pt idx="4771">
                  <c:v>4.3748434079487648E-2</c:v>
                </c:pt>
                <c:pt idx="4772">
                  <c:v>4.3730138864181367E-2</c:v>
                </c:pt>
                <c:pt idx="4773">
                  <c:v>4.3711855122826146E-2</c:v>
                </c:pt>
                <c:pt idx="4774">
                  <c:v>4.3693582845829478E-2</c:v>
                </c:pt>
                <c:pt idx="4775">
                  <c:v>4.3675322023608694E-2</c:v>
                </c:pt>
                <c:pt idx="4776">
                  <c:v>4.3657072646591286E-2</c:v>
                </c:pt>
                <c:pt idx="4777">
                  <c:v>4.3638834705214631E-2</c:v>
                </c:pt>
                <c:pt idx="4778">
                  <c:v>4.3620608189926212E-2</c:v>
                </c:pt>
                <c:pt idx="4779">
                  <c:v>4.3602393091183363E-2</c:v>
                </c:pt>
                <c:pt idx="4780">
                  <c:v>4.3584189399453445E-2</c:v>
                </c:pt>
                <c:pt idx="4781">
                  <c:v>4.3565997105213736E-2</c:v>
                </c:pt>
                <c:pt idx="4782">
                  <c:v>4.354781619895149E-2</c:v>
                </c:pt>
                <c:pt idx="4783">
                  <c:v>4.3529646671163866E-2</c:v>
                </c:pt>
                <c:pt idx="4784">
                  <c:v>4.3511488512357858E-2</c:v>
                </c:pt>
                <c:pt idx="4785">
                  <c:v>4.3493341713050498E-2</c:v>
                </c:pt>
                <c:pt idx="4786">
                  <c:v>4.3475206263768593E-2</c:v>
                </c:pt>
                <c:pt idx="4787">
                  <c:v>4.3457082155048864E-2</c:v>
                </c:pt>
                <c:pt idx="4788">
                  <c:v>4.343896937743788E-2</c:v>
                </c:pt>
                <c:pt idx="4789">
                  <c:v>4.3420867921492093E-2</c:v>
                </c:pt>
                <c:pt idx="4790">
                  <c:v>4.3402777777777776E-2</c:v>
                </c:pt>
                <c:pt idx="4791">
                  <c:v>4.3384698936870969E-2</c:v>
                </c:pt>
                <c:pt idx="4792">
                  <c:v>4.3366631389357584E-2</c:v>
                </c:pt>
                <c:pt idx="4793">
                  <c:v>4.3348575125833316E-2</c:v>
                </c:pt>
                <c:pt idx="4794">
                  <c:v>4.3330530136903661E-2</c:v>
                </c:pt>
                <c:pt idx="4795">
                  <c:v>4.3312496413183854E-2</c:v>
                </c:pt>
                <c:pt idx="4796">
                  <c:v>4.3294473945298957E-2</c:v>
                </c:pt>
                <c:pt idx="4797">
                  <c:v>4.3276462723883732E-2</c:v>
                </c:pt>
                <c:pt idx="4798">
                  <c:v>4.325846273958265E-2</c:v>
                </c:pt>
                <c:pt idx="4799">
                  <c:v>4.3240473983049983E-2</c:v>
                </c:pt>
                <c:pt idx="4800">
                  <c:v>4.3222496444949673E-2</c:v>
                </c:pt>
                <c:pt idx="4801">
                  <c:v>4.3204530115955347E-2</c:v>
                </c:pt>
                <c:pt idx="4802">
                  <c:v>4.318657498675036E-2</c:v>
                </c:pt>
                <c:pt idx="4803">
                  <c:v>4.3168631048027713E-2</c:v>
                </c:pt>
                <c:pt idx="4804">
                  <c:v>4.3150698290490126E-2</c:v>
                </c:pt>
                <c:pt idx="4805">
                  <c:v>4.3132776704849961E-2</c:v>
                </c:pt>
                <c:pt idx="4806">
                  <c:v>4.3114866281829096E-2</c:v>
                </c:pt>
                <c:pt idx="4807">
                  <c:v>4.3096967012159239E-2</c:v>
                </c:pt>
                <c:pt idx="4808">
                  <c:v>4.3079078886581537E-2</c:v>
                </c:pt>
                <c:pt idx="4809">
                  <c:v>4.3061201895846897E-2</c:v>
                </c:pt>
                <c:pt idx="4810">
                  <c:v>4.3043336030715716E-2</c:v>
                </c:pt>
                <c:pt idx="4811">
                  <c:v>4.3025481281957947E-2</c:v>
                </c:pt>
                <c:pt idx="4812">
                  <c:v>4.3007637640353265E-2</c:v>
                </c:pt>
                <c:pt idx="4813">
                  <c:v>4.2989805096690731E-2</c:v>
                </c:pt>
                <c:pt idx="4814">
                  <c:v>4.2971983641769018E-2</c:v>
                </c:pt>
                <c:pt idx="4815">
                  <c:v>4.2954173266396403E-2</c:v>
                </c:pt>
                <c:pt idx="4816">
                  <c:v>4.2936373961390599E-2</c:v>
                </c:pt>
                <c:pt idx="4817">
                  <c:v>4.2918585717578762E-2</c:v>
                </c:pt>
                <c:pt idx="4818">
                  <c:v>4.2900808525797772E-2</c:v>
                </c:pt>
                <c:pt idx="4819">
                  <c:v>4.2883042376893804E-2</c:v>
                </c:pt>
                <c:pt idx="4820">
                  <c:v>4.2865287261722562E-2</c:v>
                </c:pt>
                <c:pt idx="4821">
                  <c:v>4.2847543171149249E-2</c:v>
                </c:pt>
                <c:pt idx="4822">
                  <c:v>4.2829810096048422E-2</c:v>
                </c:pt>
                <c:pt idx="4823">
                  <c:v>4.2812088027304178E-2</c:v>
                </c:pt>
                <c:pt idx="4824">
                  <c:v>4.2794376955809996E-2</c:v>
                </c:pt>
                <c:pt idx="4825">
                  <c:v>4.2776676872468826E-2</c:v>
                </c:pt>
                <c:pt idx="4826">
                  <c:v>4.2758987768192917E-2</c:v>
                </c:pt>
                <c:pt idx="4827">
                  <c:v>4.2741309633904011E-2</c:v>
                </c:pt>
                <c:pt idx="4828">
                  <c:v>4.2723642460533159E-2</c:v>
                </c:pt>
                <c:pt idx="4829">
                  <c:v>4.2705986239020867E-2</c:v>
                </c:pt>
                <c:pt idx="4830">
                  <c:v>4.268834096031688E-2</c:v>
                </c:pt>
                <c:pt idx="4831">
                  <c:v>4.2670706615380465E-2</c:v>
                </c:pt>
                <c:pt idx="4832">
                  <c:v>4.2653083195179971E-2</c:v>
                </c:pt>
                <c:pt idx="4833">
                  <c:v>4.2635470690693324E-2</c:v>
                </c:pt>
                <c:pt idx="4834">
                  <c:v>4.2617869092907615E-2</c:v>
                </c:pt>
                <c:pt idx="4835">
                  <c:v>4.2600278392819289E-2</c:v>
                </c:pt>
                <c:pt idx="4836">
                  <c:v>4.2582698581434007E-2</c:v>
                </c:pt>
                <c:pt idx="4837">
                  <c:v>4.2565129649766879E-2</c:v>
                </c:pt>
                <c:pt idx="4838">
                  <c:v>4.254757158884203E-2</c:v>
                </c:pt>
                <c:pt idx="4839">
                  <c:v>4.253002438969309E-2</c:v>
                </c:pt>
                <c:pt idx="4840">
                  <c:v>4.251248804336271E-2</c:v>
                </c:pt>
                <c:pt idx="4841">
                  <c:v>4.2494962540903E-2</c:v>
                </c:pt>
                <c:pt idx="4842">
                  <c:v>4.2477447873375054E-2</c:v>
                </c:pt>
                <c:pt idx="4843">
                  <c:v>4.2459944031849384E-2</c:v>
                </c:pt>
                <c:pt idx="4844">
                  <c:v>4.2442451007405527E-2</c:v>
                </c:pt>
                <c:pt idx="4845">
                  <c:v>4.2424968791132313E-2</c:v>
                </c:pt>
                <c:pt idx="4846">
                  <c:v>4.2407497374127731E-2</c:v>
                </c:pt>
                <c:pt idx="4847">
                  <c:v>4.2390036747498944E-2</c:v>
                </c:pt>
                <c:pt idx="4848">
                  <c:v>4.2372586902362189E-2</c:v>
                </c:pt>
                <c:pt idx="4849">
                  <c:v>4.2355147829842898E-2</c:v>
                </c:pt>
                <c:pt idx="4850">
                  <c:v>4.2337719521075706E-2</c:v>
                </c:pt>
                <c:pt idx="4851">
                  <c:v>4.2320301967204224E-2</c:v>
                </c:pt>
                <c:pt idx="4852">
                  <c:v>4.2302895159381203E-2</c:v>
                </c:pt>
                <c:pt idx="4853">
                  <c:v>4.2285499088768642E-2</c:v>
                </c:pt>
                <c:pt idx="4854">
                  <c:v>4.226811374653739E-2</c:v>
                </c:pt>
                <c:pt idx="4855">
                  <c:v>4.2250739123867551E-2</c:v>
                </c:pt>
                <c:pt idx="4856">
                  <c:v>4.2233375211948199E-2</c:v>
                </c:pt>
                <c:pt idx="4857">
                  <c:v>4.2216022001977473E-2</c:v>
                </c:pt>
                <c:pt idx="4858">
                  <c:v>4.21986794851626E-2</c:v>
                </c:pt>
                <c:pt idx="4859">
                  <c:v>4.2181347652719782E-2</c:v>
                </c:pt>
                <c:pt idx="4860">
                  <c:v>4.2164026495874259E-2</c:v>
                </c:pt>
                <c:pt idx="4861">
                  <c:v>4.2146716005860216E-2</c:v>
                </c:pt>
                <c:pt idx="4862">
                  <c:v>4.2129416173920999E-2</c:v>
                </c:pt>
                <c:pt idx="4863">
                  <c:v>4.2112126991308743E-2</c:v>
                </c:pt>
                <c:pt idx="4864">
                  <c:v>4.2094848449284718E-2</c:v>
                </c:pt>
                <c:pt idx="4865">
                  <c:v>4.2077580539118996E-2</c:v>
                </c:pt>
                <c:pt idx="4866">
                  <c:v>4.2060323252090727E-2</c:v>
                </c:pt>
                <c:pt idx="4867">
                  <c:v>4.2043076579487949E-2</c:v>
                </c:pt>
                <c:pt idx="4868">
                  <c:v>4.2025840512607653E-2</c:v>
                </c:pt>
                <c:pt idx="4869">
                  <c:v>4.2008615042755729E-2</c:v>
                </c:pt>
                <c:pt idx="4870">
                  <c:v>4.1991400161246945E-2</c:v>
                </c:pt>
                <c:pt idx="4871">
                  <c:v>4.1974195859405046E-2</c:v>
                </c:pt>
                <c:pt idx="4872">
                  <c:v>4.1957002128562619E-2</c:v>
                </c:pt>
                <c:pt idx="4873">
                  <c:v>4.1939818960061076E-2</c:v>
                </c:pt>
                <c:pt idx="4874">
                  <c:v>4.192264634525078E-2</c:v>
                </c:pt>
                <c:pt idx="4875">
                  <c:v>4.1905484275490852E-2</c:v>
                </c:pt>
                <c:pt idx="4876">
                  <c:v>4.1888332742149322E-2</c:v>
                </c:pt>
                <c:pt idx="4877">
                  <c:v>4.1871191736603079E-2</c:v>
                </c:pt>
                <c:pt idx="4878">
                  <c:v>4.1854061250237724E-2</c:v>
                </c:pt>
                <c:pt idx="4879">
                  <c:v>4.1836941274447779E-2</c:v>
                </c:pt>
                <c:pt idx="4880">
                  <c:v>4.1819831800636469E-2</c:v>
                </c:pt>
                <c:pt idx="4881">
                  <c:v>4.1802732820215918E-2</c:v>
                </c:pt>
                <c:pt idx="4882">
                  <c:v>4.1785644324606928E-2</c:v>
                </c:pt>
                <c:pt idx="4883">
                  <c:v>4.1768566305239084E-2</c:v>
                </c:pt>
                <c:pt idx="4884">
                  <c:v>4.1751498753550755E-2</c:v>
                </c:pt>
                <c:pt idx="4885">
                  <c:v>4.1734441660989018E-2</c:v>
                </c:pt>
                <c:pt idx="4886">
                  <c:v>4.1717395019009777E-2</c:v>
                </c:pt>
                <c:pt idx="4887">
                  <c:v>4.17003588190775E-2</c:v>
                </c:pt>
                <c:pt idx="4888">
                  <c:v>4.1683333052665549E-2</c:v>
                </c:pt>
                <c:pt idx="4889">
                  <c:v>4.1666317711255806E-2</c:v>
                </c:pt>
                <c:pt idx="4890">
                  <c:v>4.1649312786339016E-2</c:v>
                </c:pt>
                <c:pt idx="4891">
                  <c:v>4.1632318269414478E-2</c:v>
                </c:pt>
                <c:pt idx="4892">
                  <c:v>4.1615334151990167E-2</c:v>
                </c:pt>
                <c:pt idx="4893">
                  <c:v>4.159836042558282E-2</c:v>
                </c:pt>
                <c:pt idx="4894">
                  <c:v>4.1581397081717757E-2</c:v>
                </c:pt>
                <c:pt idx="4895">
                  <c:v>4.1564444111928882E-2</c:v>
                </c:pt>
                <c:pt idx="4896">
                  <c:v>4.1547501507758842E-2</c:v>
                </c:pt>
                <c:pt idx="4897">
                  <c:v>4.1530569260758758E-2</c:v>
                </c:pt>
                <c:pt idx="4898">
                  <c:v>4.1513647362488533E-2</c:v>
                </c:pt>
                <c:pt idx="4899">
                  <c:v>4.1496735804516509E-2</c:v>
                </c:pt>
                <c:pt idx="4900">
                  <c:v>4.1479834578419701E-2</c:v>
                </c:pt>
                <c:pt idx="4901">
                  <c:v>4.1462943675783674E-2</c:v>
                </c:pt>
                <c:pt idx="4902">
                  <c:v>4.1446063088202506E-2</c:v>
                </c:pt>
                <c:pt idx="4903">
                  <c:v>4.1429192807278956E-2</c:v>
                </c:pt>
                <c:pt idx="4904">
                  <c:v>4.1412332824624233E-2</c:v>
                </c:pt>
                <c:pt idx="4905">
                  <c:v>4.139548313185807E-2</c:v>
                </c:pt>
                <c:pt idx="4906">
                  <c:v>4.1378643720608753E-2</c:v>
                </c:pt>
                <c:pt idx="4907">
                  <c:v>4.1361814582513055E-2</c:v>
                </c:pt>
                <c:pt idx="4908">
                  <c:v>4.1344995709216306E-2</c:v>
                </c:pt>
                <c:pt idx="4909">
                  <c:v>4.1328187092372334E-2</c:v>
                </c:pt>
                <c:pt idx="4910">
                  <c:v>4.1311388723643316E-2</c:v>
                </c:pt>
                <c:pt idx="4911">
                  <c:v>4.1294600594700054E-2</c:v>
                </c:pt>
                <c:pt idx="4912">
                  <c:v>4.127782269722173E-2</c:v>
                </c:pt>
                <c:pt idx="4913">
                  <c:v>4.1261055022895954E-2</c:v>
                </c:pt>
                <c:pt idx="4914">
                  <c:v>4.124429756341888E-2</c:v>
                </c:pt>
                <c:pt idx="4915">
                  <c:v>4.1227550310494965E-2</c:v>
                </c:pt>
                <c:pt idx="4916">
                  <c:v>4.1210813255837225E-2</c:v>
                </c:pt>
                <c:pt idx="4917">
                  <c:v>4.1194086391166916E-2</c:v>
                </c:pt>
                <c:pt idx="4918">
                  <c:v>4.1177369708213833E-2</c:v>
                </c:pt>
                <c:pt idx="4919">
                  <c:v>4.1160663198716127E-2</c:v>
                </c:pt>
                <c:pt idx="4920">
                  <c:v>4.1143966854420302E-2</c:v>
                </c:pt>
                <c:pt idx="4921">
                  <c:v>4.1127280667081177E-2</c:v>
                </c:pt>
                <c:pt idx="4922">
                  <c:v>4.1110604628462104E-2</c:v>
                </c:pt>
                <c:pt idx="4923">
                  <c:v>4.1093938730334532E-2</c:v>
                </c:pt>
                <c:pt idx="4924">
                  <c:v>4.1077282964478497E-2</c:v>
                </c:pt>
                <c:pt idx="4925">
                  <c:v>4.1060637322682184E-2</c:v>
                </c:pt>
                <c:pt idx="4926">
                  <c:v>4.1044001796742197E-2</c:v>
                </c:pt>
                <c:pt idx="4927">
                  <c:v>4.1027376378463438E-2</c:v>
                </c:pt>
                <c:pt idx="4928">
                  <c:v>4.1010761059659E-2</c:v>
                </c:pt>
                <c:pt idx="4929">
                  <c:v>4.0994155832150422E-2</c:v>
                </c:pt>
                <c:pt idx="4930">
                  <c:v>4.0977560687767388E-2</c:v>
                </c:pt>
                <c:pt idx="4931">
                  <c:v>4.0960975618347925E-2</c:v>
                </c:pt>
                <c:pt idx="4932">
                  <c:v>4.0944400615738279E-2</c:v>
                </c:pt>
                <c:pt idx="4933">
                  <c:v>4.0927835671792971E-2</c:v>
                </c:pt>
                <c:pt idx="4934">
                  <c:v>4.0911280778374748E-2</c:v>
                </c:pt>
                <c:pt idx="4935">
                  <c:v>4.0894735927354584E-2</c:v>
                </c:pt>
                <c:pt idx="4936">
                  <c:v>4.0878201110611641E-2</c:v>
                </c:pt>
                <c:pt idx="4937">
                  <c:v>4.0861676320033374E-2</c:v>
                </c:pt>
                <c:pt idx="4938">
                  <c:v>4.0845161547515316E-2</c:v>
                </c:pt>
                <c:pt idx="4939">
                  <c:v>4.0828656784961295E-2</c:v>
                </c:pt>
                <c:pt idx="4940">
                  <c:v>4.0812162024283234E-2</c:v>
                </c:pt>
                <c:pt idx="4941">
                  <c:v>4.0795677257401262E-2</c:v>
                </c:pt>
                <c:pt idx="4942">
                  <c:v>4.0779202476243635E-2</c:v>
                </c:pt>
                <c:pt idx="4943">
                  <c:v>4.0762737672746858E-2</c:v>
                </c:pt>
                <c:pt idx="4944">
                  <c:v>4.0746282838855431E-2</c:v>
                </c:pt>
                <c:pt idx="4945">
                  <c:v>4.072983796652211E-2</c:v>
                </c:pt>
                <c:pt idx="4946">
                  <c:v>4.0713403047707639E-2</c:v>
                </c:pt>
                <c:pt idx="4947">
                  <c:v>4.0696978074380961E-2</c:v>
                </c:pt>
                <c:pt idx="4948">
                  <c:v>4.0680563038519094E-2</c:v>
                </c:pt>
                <c:pt idx="4949">
                  <c:v>4.0664157932107196E-2</c:v>
                </c:pt>
                <c:pt idx="4950">
                  <c:v>4.0647762747138383E-2</c:v>
                </c:pt>
                <c:pt idx="4951">
                  <c:v>4.0631377475613961E-2</c:v>
                </c:pt>
                <c:pt idx="4952">
                  <c:v>4.0615002109543212E-2</c:v>
                </c:pt>
                <c:pt idx="4953">
                  <c:v>4.0598636640943514E-2</c:v>
                </c:pt>
                <c:pt idx="4954">
                  <c:v>4.0582281061840232E-2</c:v>
                </c:pt>
                <c:pt idx="4955">
                  <c:v>4.0565935364266871E-2</c:v>
                </c:pt>
                <c:pt idx="4956">
                  <c:v>4.0549599540264866E-2</c:v>
                </c:pt>
                <c:pt idx="4957">
                  <c:v>4.0533273581883633E-2</c:v>
                </c:pt>
                <c:pt idx="4958">
                  <c:v>4.0516957481180678E-2</c:v>
                </c:pt>
                <c:pt idx="4959">
                  <c:v>4.0500651230221424E-2</c:v>
                </c:pt>
                <c:pt idx="4960">
                  <c:v>4.0484354821079378E-2</c:v>
                </c:pt>
                <c:pt idx="4961">
                  <c:v>4.0468068245835875E-2</c:v>
                </c:pt>
                <c:pt idx="4962">
                  <c:v>4.0451791496580361E-2</c:v>
                </c:pt>
                <c:pt idx="4963">
                  <c:v>4.0435524565410101E-2</c:v>
                </c:pt>
                <c:pt idx="4964">
                  <c:v>4.0419267444430369E-2</c:v>
                </c:pt>
                <c:pt idx="4965">
                  <c:v>4.040302012575437E-2</c:v>
                </c:pt>
                <c:pt idx="4966">
                  <c:v>4.0386782601503281E-2</c:v>
                </c:pt>
                <c:pt idx="4967">
                  <c:v>4.0370554863806106E-2</c:v>
                </c:pt>
                <c:pt idx="4968">
                  <c:v>4.0354336904799767E-2</c:v>
                </c:pt>
                <c:pt idx="4969">
                  <c:v>4.033812871662909E-2</c:v>
                </c:pt>
                <c:pt idx="4970">
                  <c:v>4.0321930291446886E-2</c:v>
                </c:pt>
                <c:pt idx="4971">
                  <c:v>4.0305741621413711E-2</c:v>
                </c:pt>
                <c:pt idx="4972">
                  <c:v>4.0289562698698045E-2</c:v>
                </c:pt>
                <c:pt idx="4973">
                  <c:v>4.0273393515476166E-2</c:v>
                </c:pt>
                <c:pt idx="4974">
                  <c:v>4.0257234063932335E-2</c:v>
                </c:pt>
                <c:pt idx="4975">
                  <c:v>4.024108433625849E-2</c:v>
                </c:pt>
                <c:pt idx="4976">
                  <c:v>4.0224944324654531E-2</c:v>
                </c:pt>
                <c:pt idx="4977">
                  <c:v>4.0208814021328108E-2</c:v>
                </c:pt>
                <c:pt idx="4978">
                  <c:v>4.0192693418494664E-2</c:v>
                </c:pt>
                <c:pt idx="4979">
                  <c:v>4.0176582508377509E-2</c:v>
                </c:pt>
                <c:pt idx="4980">
                  <c:v>4.016048128320767E-2</c:v>
                </c:pt>
                <c:pt idx="4981">
                  <c:v>4.0144389735224051E-2</c:v>
                </c:pt>
                <c:pt idx="4982">
                  <c:v>4.012830785667322E-2</c:v>
                </c:pt>
                <c:pt idx="4983">
                  <c:v>4.0112235639809618E-2</c:v>
                </c:pt>
                <c:pt idx="4984">
                  <c:v>4.0096173076895315E-2</c:v>
                </c:pt>
                <c:pt idx="4985">
                  <c:v>4.0080120160200232E-2</c:v>
                </c:pt>
                <c:pt idx="4986">
                  <c:v>4.0064076882001969E-2</c:v>
                </c:pt>
                <c:pt idx="4987">
                  <c:v>4.0048043234585919E-2</c:v>
                </c:pt>
                <c:pt idx="4988">
                  <c:v>4.0032019210245129E-2</c:v>
                </c:pt>
                <c:pt idx="4989">
                  <c:v>4.0016004801280293E-2</c:v>
                </c:pt>
                <c:pt idx="4990">
                  <c:v>4.0000000000000008E-2</c:v>
                </c:pt>
                <c:pt idx="4991">
                  <c:v>3.998400479872033E-2</c:v>
                </c:pt>
                <c:pt idx="4992">
                  <c:v>3.9968019189765086E-2</c:v>
                </c:pt>
                <c:pt idx="4993">
                  <c:v>3.9952043165465884E-2</c:v>
                </c:pt>
                <c:pt idx="4994">
                  <c:v>3.993607671816185E-2</c:v>
                </c:pt>
                <c:pt idx="4995">
                  <c:v>3.9920119840199726E-2</c:v>
                </c:pt>
                <c:pt idx="4996">
                  <c:v>3.9904172523934113E-2</c:v>
                </c:pt>
                <c:pt idx="4997">
                  <c:v>3.9888234761727037E-2</c:v>
                </c:pt>
                <c:pt idx="4998">
                  <c:v>3.9872306545948186E-2</c:v>
                </c:pt>
                <c:pt idx="4999">
                  <c:v>3.9856387868974982E-2</c:v>
                </c:pt>
                <c:pt idx="5000">
                  <c:v>3.9840478723192338E-2</c:v>
                </c:pt>
                <c:pt idx="5001">
                  <c:v>3.9824579100992769E-2</c:v>
                </c:pt>
                <c:pt idx="5002">
                  <c:v>3.9808688994776457E-2</c:v>
                </c:pt>
                <c:pt idx="5003">
                  <c:v>3.9792808396951061E-2</c:v>
                </c:pt>
                <c:pt idx="5004">
                  <c:v>3.9776937299931946E-2</c:v>
                </c:pt>
                <c:pt idx="5005">
                  <c:v>3.976107569614188E-2</c:v>
                </c:pt>
                <c:pt idx="5006">
                  <c:v>3.9745223578011302E-2</c:v>
                </c:pt>
                <c:pt idx="5007">
                  <c:v>3.9729380937978086E-2</c:v>
                </c:pt>
                <c:pt idx="5008">
                  <c:v>3.9713547768487817E-2</c:v>
                </c:pt>
                <c:pt idx="5009">
                  <c:v>3.96977240619934E-2</c:v>
                </c:pt>
                <c:pt idx="5010">
                  <c:v>3.9681909810955353E-2</c:v>
                </c:pt>
                <c:pt idx="5011">
                  <c:v>3.9666105007841783E-2</c:v>
                </c:pt>
                <c:pt idx="5012">
                  <c:v>3.9650309645128119E-2</c:v>
                </c:pt>
                <c:pt idx="5013">
                  <c:v>3.9634523715297423E-2</c:v>
                </c:pt>
                <c:pt idx="5014">
                  <c:v>3.9618747210840154E-2</c:v>
                </c:pt>
                <c:pt idx="5015">
                  <c:v>3.9602980124254332E-2</c:v>
                </c:pt>
                <c:pt idx="5016">
                  <c:v>3.9587222448045335E-2</c:v>
                </c:pt>
                <c:pt idx="5017">
                  <c:v>3.9571474174726E-2</c:v>
                </c:pt>
                <c:pt idx="5018">
                  <c:v>3.9555735296816712E-2</c:v>
                </c:pt>
                <c:pt idx="5019">
                  <c:v>3.954000580684526E-2</c:v>
                </c:pt>
                <c:pt idx="5020">
                  <c:v>3.9524285697346728E-2</c:v>
                </c:pt>
                <c:pt idx="5021">
                  <c:v>3.9508574960863803E-2</c:v>
                </c:pt>
                <c:pt idx="5022">
                  <c:v>3.9492873589946458E-2</c:v>
                </c:pt>
                <c:pt idx="5023">
                  <c:v>3.9477181577152097E-2</c:v>
                </c:pt>
                <c:pt idx="5024">
                  <c:v>3.9461498915045544E-2</c:v>
                </c:pt>
                <c:pt idx="5025">
                  <c:v>3.9445825596198997E-2</c:v>
                </c:pt>
                <c:pt idx="5026">
                  <c:v>3.9430161613192002E-2</c:v>
                </c:pt>
                <c:pt idx="5027">
                  <c:v>3.9414506958611505E-2</c:v>
                </c:pt>
                <c:pt idx="5028">
                  <c:v>3.9398861625051726E-2</c:v>
                </c:pt>
                <c:pt idx="5029">
                  <c:v>3.9383225605114397E-2</c:v>
                </c:pt>
                <c:pt idx="5030">
                  <c:v>3.9367598891408416E-2</c:v>
                </c:pt>
                <c:pt idx="5031">
                  <c:v>3.9351981476550106E-2</c:v>
                </c:pt>
                <c:pt idx="5032">
                  <c:v>3.9336373353163069E-2</c:v>
                </c:pt>
                <c:pt idx="5033">
                  <c:v>3.9320774513878214E-2</c:v>
                </c:pt>
                <c:pt idx="5034">
                  <c:v>3.930518495133388E-2</c:v>
                </c:pt>
                <c:pt idx="5035">
                  <c:v>3.928960465817552E-2</c:v>
                </c:pt>
                <c:pt idx="5036">
                  <c:v>3.9274033627055963E-2</c:v>
                </c:pt>
                <c:pt idx="5037">
                  <c:v>3.9258471850635315E-2</c:v>
                </c:pt>
                <c:pt idx="5038">
                  <c:v>3.9242919321580964E-2</c:v>
                </c:pt>
                <c:pt idx="5039">
                  <c:v>3.9227376032567471E-2</c:v>
                </c:pt>
                <c:pt idx="5040">
                  <c:v>3.9211841976276821E-2</c:v>
                </c:pt>
                <c:pt idx="5041">
                  <c:v>3.9196317145398084E-2</c:v>
                </c:pt>
                <c:pt idx="5042">
                  <c:v>3.9180801532627561E-2</c:v>
                </c:pt>
                <c:pt idx="5043">
                  <c:v>3.9165295130668916E-2</c:v>
                </c:pt>
                <c:pt idx="5044">
                  <c:v>3.9149797932232944E-2</c:v>
                </c:pt>
                <c:pt idx="5045">
                  <c:v>3.9134309930037615E-2</c:v>
                </c:pt>
                <c:pt idx="5046">
                  <c:v>3.9118831116808174E-2</c:v>
                </c:pt>
                <c:pt idx="5047">
                  <c:v>3.9103361485277051E-2</c:v>
                </c:pt>
                <c:pt idx="5048">
                  <c:v>3.9087901028183755E-2</c:v>
                </c:pt>
                <c:pt idx="5049">
                  <c:v>3.9072449738275131E-2</c:v>
                </c:pt>
                <c:pt idx="5050">
                  <c:v>3.905700760830505E-2</c:v>
                </c:pt>
                <c:pt idx="5051">
                  <c:v>3.9041574631034651E-2</c:v>
                </c:pt>
                <c:pt idx="5052">
                  <c:v>3.9026150799232155E-2</c:v>
                </c:pt>
                <c:pt idx="5053">
                  <c:v>3.9010736105672905E-2</c:v>
                </c:pt>
                <c:pt idx="5054">
                  <c:v>3.8995330543139417E-2</c:v>
                </c:pt>
                <c:pt idx="5055">
                  <c:v>3.8979934104421396E-2</c:v>
                </c:pt>
                <c:pt idx="5056">
                  <c:v>3.89645467823155E-2</c:v>
                </c:pt>
                <c:pt idx="5057">
                  <c:v>3.8949168569625645E-2</c:v>
                </c:pt>
                <c:pt idx="5058">
                  <c:v>3.8933799459162789E-2</c:v>
                </c:pt>
                <c:pt idx="5059">
                  <c:v>3.8918439443744984E-2</c:v>
                </c:pt>
                <c:pt idx="5060">
                  <c:v>3.8903088516197275E-2</c:v>
                </c:pt>
                <c:pt idx="5061">
                  <c:v>3.8887746669351998E-2</c:v>
                </c:pt>
                <c:pt idx="5062">
                  <c:v>3.887241389604832E-2</c:v>
                </c:pt>
                <c:pt idx="5063">
                  <c:v>3.8857090189132588E-2</c:v>
                </c:pt>
                <c:pt idx="5064">
                  <c:v>3.8841775541458227E-2</c:v>
                </c:pt>
                <c:pt idx="5065">
                  <c:v>3.8826469945885601E-2</c:v>
                </c:pt>
                <c:pt idx="5066">
                  <c:v>3.8811173395282166E-2</c:v>
                </c:pt>
                <c:pt idx="5067">
                  <c:v>3.8795885882522398E-2</c:v>
                </c:pt>
                <c:pt idx="5068">
                  <c:v>3.878060740048777E-2</c:v>
                </c:pt>
                <c:pt idx="5069">
                  <c:v>3.8765337942066824E-2</c:v>
                </c:pt>
                <c:pt idx="5070">
                  <c:v>3.8750077500154974E-2</c:v>
                </c:pt>
                <c:pt idx="5071">
                  <c:v>3.8734826067654791E-2</c:v>
                </c:pt>
                <c:pt idx="5072">
                  <c:v>3.871958363747563E-2</c:v>
                </c:pt>
                <c:pt idx="5073">
                  <c:v>3.8704350202534037E-2</c:v>
                </c:pt>
                <c:pt idx="5074">
                  <c:v>3.8689125755753374E-2</c:v>
                </c:pt>
                <c:pt idx="5075">
                  <c:v>3.8673910290063972E-2</c:v>
                </c:pt>
                <c:pt idx="5076">
                  <c:v>3.8658703798403214E-2</c:v>
                </c:pt>
                <c:pt idx="5077">
                  <c:v>3.8643506273715274E-2</c:v>
                </c:pt>
                <c:pt idx="5078">
                  <c:v>3.8628317708951351E-2</c:v>
                </c:pt>
                <c:pt idx="5079">
                  <c:v>3.8613138097069642E-2</c:v>
                </c:pt>
                <c:pt idx="5080">
                  <c:v>3.8597967431035066E-2</c:v>
                </c:pt>
                <c:pt idx="5081">
                  <c:v>3.8582805703819618E-2</c:v>
                </c:pt>
                <c:pt idx="5082">
                  <c:v>3.8567652908402111E-2</c:v>
                </c:pt>
                <c:pt idx="5083">
                  <c:v>3.855250903776828E-2</c:v>
                </c:pt>
                <c:pt idx="5084">
                  <c:v>3.8537374084910786E-2</c:v>
                </c:pt>
                <c:pt idx="5085">
                  <c:v>3.8522248042829027E-2</c:v>
                </c:pt>
                <c:pt idx="5086">
                  <c:v>3.8507130904529396E-2</c:v>
                </c:pt>
                <c:pt idx="5087">
                  <c:v>3.8492022663025177E-2</c:v>
                </c:pt>
                <c:pt idx="5088">
                  <c:v>3.8476923311336307E-2</c:v>
                </c:pt>
                <c:pt idx="5089">
                  <c:v>3.8461832842489822E-2</c:v>
                </c:pt>
                <c:pt idx="5090">
                  <c:v>3.844675124951942E-2</c:v>
                </c:pt>
                <c:pt idx="5091">
                  <c:v>3.8431678525465654E-2</c:v>
                </c:pt>
                <c:pt idx="5092">
                  <c:v>3.8416614663375925E-2</c:v>
                </c:pt>
                <c:pt idx="5093">
                  <c:v>3.8401559656304499E-2</c:v>
                </c:pt>
                <c:pt idx="5094">
                  <c:v>3.8386513497312334E-2</c:v>
                </c:pt>
                <c:pt idx="5095">
                  <c:v>3.8371476179467241E-2</c:v>
                </c:pt>
                <c:pt idx="5096">
                  <c:v>3.8356447695843801E-2</c:v>
                </c:pt>
                <c:pt idx="5097">
                  <c:v>3.8341428039523395E-2</c:v>
                </c:pt>
                <c:pt idx="5098">
                  <c:v>3.8326417203594219E-2</c:v>
                </c:pt>
                <c:pt idx="5099">
                  <c:v>3.8311415181151089E-2</c:v>
                </c:pt>
                <c:pt idx="5100">
                  <c:v>3.829642196529575E-2</c:v>
                </c:pt>
                <c:pt idx="5101">
                  <c:v>3.8281437549136606E-2</c:v>
                </c:pt>
                <c:pt idx="5102">
                  <c:v>3.826646192578876E-2</c:v>
                </c:pt>
                <c:pt idx="5103">
                  <c:v>3.8251495088374131E-2</c:v>
                </c:pt>
                <c:pt idx="5104">
                  <c:v>3.8236537030021341E-2</c:v>
                </c:pt>
                <c:pt idx="5105">
                  <c:v>3.8221587743865679E-2</c:v>
                </c:pt>
                <c:pt idx="5106">
                  <c:v>3.820664722304918E-2</c:v>
                </c:pt>
                <c:pt idx="5107">
                  <c:v>3.8191715460720602E-2</c:v>
                </c:pt>
                <c:pt idx="5108">
                  <c:v>3.817679245003535E-2</c:v>
                </c:pt>
                <c:pt idx="5109">
                  <c:v>3.8161878184155562E-2</c:v>
                </c:pt>
                <c:pt idx="5110">
                  <c:v>3.8146972656249972E-2</c:v>
                </c:pt>
                <c:pt idx="5111">
                  <c:v>3.8132075859494102E-2</c:v>
                </c:pt>
                <c:pt idx="5112">
                  <c:v>3.8117187787070066E-2</c:v>
                </c:pt>
                <c:pt idx="5113">
                  <c:v>3.8102308432166575E-2</c:v>
                </c:pt>
                <c:pt idx="5114">
                  <c:v>3.8087437787979093E-2</c:v>
                </c:pt>
                <c:pt idx="5115">
                  <c:v>3.8072575847709685E-2</c:v>
                </c:pt>
                <c:pt idx="5116">
                  <c:v>3.8057722604566996E-2</c:v>
                </c:pt>
                <c:pt idx="5117">
                  <c:v>3.8042878051766378E-2</c:v>
                </c:pt>
                <c:pt idx="5118">
                  <c:v>3.8028042182529725E-2</c:v>
                </c:pt>
                <c:pt idx="5119">
                  <c:v>3.8013214990085573E-2</c:v>
                </c:pt>
                <c:pt idx="5120">
                  <c:v>3.799839646766906E-2</c:v>
                </c:pt>
                <c:pt idx="5121">
                  <c:v>3.7983586608521906E-2</c:v>
                </c:pt>
                <c:pt idx="5122">
                  <c:v>3.7968785405892394E-2</c:v>
                </c:pt>
                <c:pt idx="5123">
                  <c:v>3.7953992853035419E-2</c:v>
                </c:pt>
                <c:pt idx="5124">
                  <c:v>3.7939208943212413E-2</c:v>
                </c:pt>
                <c:pt idx="5125">
                  <c:v>3.7924433669691428E-2</c:v>
                </c:pt>
                <c:pt idx="5126">
                  <c:v>3.790966702574701E-2</c:v>
                </c:pt>
                <c:pt idx="5127">
                  <c:v>3.789490900466027E-2</c:v>
                </c:pt>
                <c:pt idx="5128">
                  <c:v>3.7880159599718806E-2</c:v>
                </c:pt>
                <c:pt idx="5129">
                  <c:v>3.7865418804216885E-2</c:v>
                </c:pt>
                <c:pt idx="5130">
                  <c:v>3.7850686611455138E-2</c:v>
                </c:pt>
                <c:pt idx="5131">
                  <c:v>3.7835963014740764E-2</c:v>
                </c:pt>
                <c:pt idx="5132">
                  <c:v>3.7821248007387558E-2</c:v>
                </c:pt>
                <c:pt idx="5133">
                  <c:v>3.7806541582715639E-2</c:v>
                </c:pt>
                <c:pt idx="5134">
                  <c:v>3.7791843734051825E-2</c:v>
                </c:pt>
                <c:pt idx="5135">
                  <c:v>3.7777154454729275E-2</c:v>
                </c:pt>
                <c:pt idx="5136">
                  <c:v>3.7762473738087617E-2</c:v>
                </c:pt>
                <c:pt idx="5137">
                  <c:v>3.774780157747306E-2</c:v>
                </c:pt>
                <c:pt idx="5138">
                  <c:v>3.773313796623818E-2</c:v>
                </c:pt>
                <c:pt idx="5139">
                  <c:v>3.7718482897742052E-2</c:v>
                </c:pt>
                <c:pt idx="5140">
                  <c:v>3.7703836365350171E-2</c:v>
                </c:pt>
                <c:pt idx="5141">
                  <c:v>3.7689198362434485E-2</c:v>
                </c:pt>
                <c:pt idx="5142">
                  <c:v>3.7674568882373333E-2</c:v>
                </c:pt>
                <c:pt idx="5143">
                  <c:v>3.7659947918551595E-2</c:v>
                </c:pt>
                <c:pt idx="5144">
                  <c:v>3.7645335464360483E-2</c:v>
                </c:pt>
                <c:pt idx="5145">
                  <c:v>3.7630731513197568E-2</c:v>
                </c:pt>
                <c:pt idx="5146">
                  <c:v>3.7616136058466872E-2</c:v>
                </c:pt>
                <c:pt idx="5147">
                  <c:v>3.7601549093578934E-2</c:v>
                </c:pt>
                <c:pt idx="5148">
                  <c:v>3.7586970611950481E-2</c:v>
                </c:pt>
                <c:pt idx="5149">
                  <c:v>3.7572400607004661E-2</c:v>
                </c:pt>
                <c:pt idx="5150">
                  <c:v>3.755783907217114E-2</c:v>
                </c:pt>
                <c:pt idx="5151">
                  <c:v>3.7543286000885773E-2</c:v>
                </c:pt>
                <c:pt idx="5152">
                  <c:v>3.7528741386590903E-2</c:v>
                </c:pt>
                <c:pt idx="5153">
                  <c:v>3.7514205222735145E-2</c:v>
                </c:pt>
                <c:pt idx="5154">
                  <c:v>3.7499677502773478E-2</c:v>
                </c:pt>
                <c:pt idx="5155">
                  <c:v>3.7485158220167174E-2</c:v>
                </c:pt>
                <c:pt idx="5156">
                  <c:v>3.7470647368383965E-2</c:v>
                </c:pt>
                <c:pt idx="5157">
                  <c:v>3.7456144940897738E-2</c:v>
                </c:pt>
                <c:pt idx="5158">
                  <c:v>3.744165093118882E-2</c:v>
                </c:pt>
                <c:pt idx="5159">
                  <c:v>3.7427165332743755E-2</c:v>
                </c:pt>
                <c:pt idx="5160">
                  <c:v>3.7412688139055482E-2</c:v>
                </c:pt>
                <c:pt idx="5161">
                  <c:v>3.7398219343623113E-2</c:v>
                </c:pt>
                <c:pt idx="5162">
                  <c:v>3.7383758939952105E-2</c:v>
                </c:pt>
                <c:pt idx="5163">
                  <c:v>3.7369306921554248E-2</c:v>
                </c:pt>
                <c:pt idx="5164">
                  <c:v>3.7354863281947488E-2</c:v>
                </c:pt>
                <c:pt idx="5165">
                  <c:v>3.7340428014656118E-2</c:v>
                </c:pt>
                <c:pt idx="5166">
                  <c:v>3.7326001113210654E-2</c:v>
                </c:pt>
                <c:pt idx="5167">
                  <c:v>3.7311582571147854E-2</c:v>
                </c:pt>
                <c:pt idx="5168">
                  <c:v>3.7297172382010767E-2</c:v>
                </c:pt>
                <c:pt idx="5169">
                  <c:v>3.7282770539348573E-2</c:v>
                </c:pt>
                <c:pt idx="5170">
                  <c:v>3.7268377036716809E-2</c:v>
                </c:pt>
                <c:pt idx="5171">
                  <c:v>3.7253991867677076E-2</c:v>
                </c:pt>
                <c:pt idx="5172">
                  <c:v>3.7239615025797368E-2</c:v>
                </c:pt>
                <c:pt idx="5173">
                  <c:v>3.7225246504651713E-2</c:v>
                </c:pt>
                <c:pt idx="5174">
                  <c:v>3.721088629782042E-2</c:v>
                </c:pt>
                <c:pt idx="5175">
                  <c:v>3.7196534398890042E-2</c:v>
                </c:pt>
                <c:pt idx="5176">
                  <c:v>3.7182190801453206E-2</c:v>
                </c:pt>
                <c:pt idx="5177">
                  <c:v>3.7167855499108747E-2</c:v>
                </c:pt>
                <c:pt idx="5178">
                  <c:v>3.7153528485461669E-2</c:v>
                </c:pt>
                <c:pt idx="5179">
                  <c:v>3.713920975412318E-2</c:v>
                </c:pt>
                <c:pt idx="5180">
                  <c:v>3.7124899298710635E-2</c:v>
                </c:pt>
                <c:pt idx="5181">
                  <c:v>3.7110597112847497E-2</c:v>
                </c:pt>
                <c:pt idx="5182">
                  <c:v>3.7096303190163334E-2</c:v>
                </c:pt>
                <c:pt idx="5183">
                  <c:v>3.7082017524293985E-2</c:v>
                </c:pt>
                <c:pt idx="5184">
                  <c:v>3.7067740108881309E-2</c:v>
                </c:pt>
                <c:pt idx="5185">
                  <c:v>3.7053470937573232E-2</c:v>
                </c:pt>
                <c:pt idx="5186">
                  <c:v>3.703921000402393E-2</c:v>
                </c:pt>
                <c:pt idx="5187">
                  <c:v>3.7024957301893618E-2</c:v>
                </c:pt>
                <c:pt idx="5188">
                  <c:v>3.7010712824848573E-2</c:v>
                </c:pt>
                <c:pt idx="5189">
                  <c:v>3.6996476566561222E-2</c:v>
                </c:pt>
                <c:pt idx="5190">
                  <c:v>3.6982248520710033E-2</c:v>
                </c:pt>
                <c:pt idx="5191">
                  <c:v>3.696802868097962E-2</c:v>
                </c:pt>
                <c:pt idx="5192">
                  <c:v>3.6953817041060551E-2</c:v>
                </c:pt>
                <c:pt idx="5193">
                  <c:v>3.6939613594649541E-2</c:v>
                </c:pt>
                <c:pt idx="5194">
                  <c:v>3.6925418335449385E-2</c:v>
                </c:pt>
                <c:pt idx="5195">
                  <c:v>3.6911231257168844E-2</c:v>
                </c:pt>
                <c:pt idx="5196">
                  <c:v>3.6897052353522738E-2</c:v>
                </c:pt>
                <c:pt idx="5197">
                  <c:v>3.6882881618232013E-2</c:v>
                </c:pt>
                <c:pt idx="5198">
                  <c:v>3.6868719045023479E-2</c:v>
                </c:pt>
                <c:pt idx="5199">
                  <c:v>3.6854564627630142E-2</c:v>
                </c:pt>
                <c:pt idx="5200">
                  <c:v>3.6840418359790891E-2</c:v>
                </c:pt>
                <c:pt idx="5201">
                  <c:v>3.682628023525069E-2</c:v>
                </c:pt>
                <c:pt idx="5202">
                  <c:v>3.6812150247760494E-2</c:v>
                </c:pt>
                <c:pt idx="5203">
                  <c:v>3.6798028391077216E-2</c:v>
                </c:pt>
                <c:pt idx="5204">
                  <c:v>3.6783914658963794E-2</c:v>
                </c:pt>
                <c:pt idx="5205">
                  <c:v>3.6769809045189165E-2</c:v>
                </c:pt>
                <c:pt idx="5206">
                  <c:v>3.675571154352817E-2</c:v>
                </c:pt>
                <c:pt idx="5207">
                  <c:v>3.6741622147761645E-2</c:v>
                </c:pt>
                <c:pt idx="5208">
                  <c:v>3.672754085167642E-2</c:v>
                </c:pt>
                <c:pt idx="5209">
                  <c:v>3.6713467649065197E-2</c:v>
                </c:pt>
                <c:pt idx="5210">
                  <c:v>3.6699402533726756E-2</c:v>
                </c:pt>
                <c:pt idx="5211">
                  <c:v>3.6685345499465657E-2</c:v>
                </c:pt>
                <c:pt idx="5212">
                  <c:v>3.6671296540092511E-2</c:v>
                </c:pt>
                <c:pt idx="5213">
                  <c:v>3.6657255649423792E-2</c:v>
                </c:pt>
                <c:pt idx="5214">
                  <c:v>3.6643222821281879E-2</c:v>
                </c:pt>
                <c:pt idx="5215">
                  <c:v>3.6629198049495174E-2</c:v>
                </c:pt>
                <c:pt idx="5216">
                  <c:v>3.6615181327897879E-2</c:v>
                </c:pt>
                <c:pt idx="5217">
                  <c:v>3.6601172650330041E-2</c:v>
                </c:pt>
                <c:pt idx="5218">
                  <c:v>3.6587172010637797E-2</c:v>
                </c:pt>
                <c:pt idx="5219">
                  <c:v>3.657317940267292E-2</c:v>
                </c:pt>
                <c:pt idx="5220">
                  <c:v>3.6559194820293288E-2</c:v>
                </c:pt>
                <c:pt idx="5221">
                  <c:v>3.6545218257362448E-2</c:v>
                </c:pt>
                <c:pt idx="5222">
                  <c:v>3.6531249707750006E-2</c:v>
                </c:pt>
                <c:pt idx="5223">
                  <c:v>3.6517289165331236E-2</c:v>
                </c:pt>
                <c:pt idx="5224">
                  <c:v>3.6503336623987442E-2</c:v>
                </c:pt>
                <c:pt idx="5225">
                  <c:v>3.6489392077605598E-2</c:v>
                </c:pt>
                <c:pt idx="5226">
                  <c:v>3.6475455520078692E-2</c:v>
                </c:pt>
                <c:pt idx="5227">
                  <c:v>3.6461526945305404E-2</c:v>
                </c:pt>
                <c:pt idx="5228">
                  <c:v>3.6447606347190263E-2</c:v>
                </c:pt>
                <c:pt idx="5229">
                  <c:v>3.6433693719643653E-2</c:v>
                </c:pt>
                <c:pt idx="5230">
                  <c:v>3.6419789056581768E-2</c:v>
                </c:pt>
                <c:pt idx="5231">
                  <c:v>3.6405892351926573E-2</c:v>
                </c:pt>
                <c:pt idx="5232">
                  <c:v>3.6392003599605857E-2</c:v>
                </c:pt>
                <c:pt idx="5233">
                  <c:v>3.6378122793553146E-2</c:v>
                </c:pt>
                <c:pt idx="5234">
                  <c:v>3.636424992770787E-2</c:v>
                </c:pt>
                <c:pt idx="5235">
                  <c:v>3.6350384996015069E-2</c:v>
                </c:pt>
                <c:pt idx="5236">
                  <c:v>3.6336527992425698E-2</c:v>
                </c:pt>
                <c:pt idx="5237">
                  <c:v>3.6322678910896404E-2</c:v>
                </c:pt>
                <c:pt idx="5238">
                  <c:v>3.6308837745389656E-2</c:v>
                </c:pt>
                <c:pt idx="5239">
                  <c:v>3.6295004489873516E-2</c:v>
                </c:pt>
                <c:pt idx="5240">
                  <c:v>3.6281179138321989E-2</c:v>
                </c:pt>
                <c:pt idx="5241">
                  <c:v>3.6267361684714679E-2</c:v>
                </c:pt>
                <c:pt idx="5242">
                  <c:v>3.6253552123036985E-2</c:v>
                </c:pt>
                <c:pt idx="5243">
                  <c:v>3.6239750447280054E-2</c:v>
                </c:pt>
                <c:pt idx="5244">
                  <c:v>3.6225956651440634E-2</c:v>
                </c:pt>
                <c:pt idx="5245">
                  <c:v>3.6212170729521355E-2</c:v>
                </c:pt>
                <c:pt idx="5246">
                  <c:v>3.6198392675530329E-2</c:v>
                </c:pt>
                <c:pt idx="5247">
                  <c:v>3.6184622483481609E-2</c:v>
                </c:pt>
                <c:pt idx="5248">
                  <c:v>3.6170860147394797E-2</c:v>
                </c:pt>
                <c:pt idx="5249">
                  <c:v>3.615710566129518E-2</c:v>
                </c:pt>
                <c:pt idx="5250">
                  <c:v>3.6143359019213804E-2</c:v>
                </c:pt>
                <c:pt idx="5251">
                  <c:v>3.6129620215187293E-2</c:v>
                </c:pt>
                <c:pt idx="5252">
                  <c:v>3.6115889243257995E-2</c:v>
                </c:pt>
                <c:pt idx="5253">
                  <c:v>3.6102166097473895E-2</c:v>
                </c:pt>
                <c:pt idx="5254">
                  <c:v>3.6088450771888665E-2</c:v>
                </c:pt>
                <c:pt idx="5255">
                  <c:v>3.6074743260561565E-2</c:v>
                </c:pt>
                <c:pt idx="5256">
                  <c:v>3.6061043557557536E-2</c:v>
                </c:pt>
                <c:pt idx="5257">
                  <c:v>3.6047351656947169E-2</c:v>
                </c:pt>
                <c:pt idx="5258">
                  <c:v>3.6033667552806604E-2</c:v>
                </c:pt>
                <c:pt idx="5259">
                  <c:v>3.6019991239217744E-2</c:v>
                </c:pt>
                <c:pt idx="5260">
                  <c:v>3.6006322710267935E-2</c:v>
                </c:pt>
                <c:pt idx="5261">
                  <c:v>3.5992661960050208E-2</c:v>
                </c:pt>
                <c:pt idx="5262">
                  <c:v>3.5979008982663298E-2</c:v>
                </c:pt>
                <c:pt idx="5263">
                  <c:v>3.5965363772211337E-2</c:v>
                </c:pt>
                <c:pt idx="5264">
                  <c:v>3.595172632280421E-2</c:v>
                </c:pt>
                <c:pt idx="5265">
                  <c:v>3.5938096628557292E-2</c:v>
                </c:pt>
                <c:pt idx="5266">
                  <c:v>3.5924474683591577E-2</c:v>
                </c:pt>
                <c:pt idx="5267">
                  <c:v>3.591086048203361E-2</c:v>
                </c:pt>
                <c:pt idx="5268">
                  <c:v>3.5897254018015509E-2</c:v>
                </c:pt>
                <c:pt idx="5269">
                  <c:v>3.5883655285674977E-2</c:v>
                </c:pt>
                <c:pt idx="5270">
                  <c:v>3.5870064279155164E-2</c:v>
                </c:pt>
                <c:pt idx="5271">
                  <c:v>3.5856480992604925E-2</c:v>
                </c:pt>
                <c:pt idx="5272">
                  <c:v>3.584290542017847E-2</c:v>
                </c:pt>
                <c:pt idx="5273">
                  <c:v>3.582933755603572E-2</c:v>
                </c:pt>
                <c:pt idx="5274">
                  <c:v>3.5815777394342017E-2</c:v>
                </c:pt>
                <c:pt idx="5275">
                  <c:v>3.5802224929268212E-2</c:v>
                </c:pt>
                <c:pt idx="5276">
                  <c:v>3.5788680154990746E-2</c:v>
                </c:pt>
                <c:pt idx="5277">
                  <c:v>3.5775143065691489E-2</c:v>
                </c:pt>
                <c:pt idx="5278">
                  <c:v>3.5761613655557849E-2</c:v>
                </c:pt>
                <c:pt idx="5279">
                  <c:v>3.5748091918782747E-2</c:v>
                </c:pt>
                <c:pt idx="5280">
                  <c:v>3.5734577849564575E-2</c:v>
                </c:pt>
                <c:pt idx="5281">
                  <c:v>3.5721071442107143E-2</c:v>
                </c:pt>
                <c:pt idx="5282">
                  <c:v>3.5707572690619888E-2</c:v>
                </c:pt>
                <c:pt idx="5283">
                  <c:v>3.5694081589317521E-2</c:v>
                </c:pt>
                <c:pt idx="5284">
                  <c:v>3.5680598132420402E-2</c:v>
                </c:pt>
                <c:pt idx="5285">
                  <c:v>3.5667122314154198E-2</c:v>
                </c:pt>
                <c:pt idx="5286">
                  <c:v>3.5653654128750198E-2</c:v>
                </c:pt>
                <c:pt idx="5287">
                  <c:v>3.5640193570444921E-2</c:v>
                </c:pt>
                <c:pt idx="5288">
                  <c:v>3.5626740633480494E-2</c:v>
                </c:pt>
                <c:pt idx="5289">
                  <c:v>3.5613295312104394E-2</c:v>
                </c:pt>
                <c:pt idx="5290">
                  <c:v>3.55998576005696E-2</c:v>
                </c:pt>
                <c:pt idx="5291">
                  <c:v>3.5586427493134398E-2</c:v>
                </c:pt>
                <c:pt idx="5292">
                  <c:v>3.5573004984062552E-2</c:v>
                </c:pt>
                <c:pt idx="5293">
                  <c:v>3.5559590067623319E-2</c:v>
                </c:pt>
                <c:pt idx="5294">
                  <c:v>3.554618273809116E-2</c:v>
                </c:pt>
                <c:pt idx="5295">
                  <c:v>3.5532782989746131E-2</c:v>
                </c:pt>
                <c:pt idx="5296">
                  <c:v>3.5519390816873511E-2</c:v>
                </c:pt>
                <c:pt idx="5297">
                  <c:v>3.5506006213764096E-2</c:v>
                </c:pt>
                <c:pt idx="5298">
                  <c:v>3.5492629174714026E-2</c:v>
                </c:pt>
                <c:pt idx="5299">
                  <c:v>3.5479259694024733E-2</c:v>
                </c:pt>
                <c:pt idx="5300">
                  <c:v>3.5465897766003097E-2</c:v>
                </c:pt>
                <c:pt idx="5301">
                  <c:v>3.5452543384961309E-2</c:v>
                </c:pt>
                <c:pt idx="5302">
                  <c:v>3.543919654521701E-2</c:v>
                </c:pt>
                <c:pt idx="5303">
                  <c:v>3.5425857241093019E-2</c:v>
                </c:pt>
                <c:pt idx="5304">
                  <c:v>3.5412525466917678E-2</c:v>
                </c:pt>
                <c:pt idx="5305">
                  <c:v>3.5399201217024542E-2</c:v>
                </c:pt>
                <c:pt idx="5306">
                  <c:v>3.53858844857525E-2</c:v>
                </c:pt>
                <c:pt idx="5307">
                  <c:v>3.537257526744584E-2</c:v>
                </c:pt>
                <c:pt idx="5308">
                  <c:v>3.5359273556454109E-2</c:v>
                </c:pt>
                <c:pt idx="5309">
                  <c:v>3.534597934713217E-2</c:v>
                </c:pt>
                <c:pt idx="5310">
                  <c:v>3.5332692633840215E-2</c:v>
                </c:pt>
                <c:pt idx="5311">
                  <c:v>3.5319413410943724E-2</c:v>
                </c:pt>
                <c:pt idx="5312">
                  <c:v>3.5306141672813436E-2</c:v>
                </c:pt>
                <c:pt idx="5313">
                  <c:v>3.5292877413825467E-2</c:v>
                </c:pt>
                <c:pt idx="5314">
                  <c:v>3.5279620628361083E-2</c:v>
                </c:pt>
                <c:pt idx="5315">
                  <c:v>3.5266371310806927E-2</c:v>
                </c:pt>
                <c:pt idx="5316">
                  <c:v>3.5253129455554873E-2</c:v>
                </c:pt>
                <c:pt idx="5317">
                  <c:v>3.5239895057002105E-2</c:v>
                </c:pt>
                <c:pt idx="5318">
                  <c:v>3.5226668109550961E-2</c:v>
                </c:pt>
                <c:pt idx="5319">
                  <c:v>3.5213448607609173E-2</c:v>
                </c:pt>
                <c:pt idx="5320">
                  <c:v>3.520023654558959E-2</c:v>
                </c:pt>
                <c:pt idx="5321">
                  <c:v>3.5187031917910332E-2</c:v>
                </c:pt>
                <c:pt idx="5322">
                  <c:v>3.5173834718994816E-2</c:v>
                </c:pt>
                <c:pt idx="5323">
                  <c:v>3.5160644943271618E-2</c:v>
                </c:pt>
                <c:pt idx="5324">
                  <c:v>3.5147462585174587E-2</c:v>
                </c:pt>
                <c:pt idx="5325">
                  <c:v>3.5134287639142753E-2</c:v>
                </c:pt>
                <c:pt idx="5326">
                  <c:v>3.5121120099620359E-2</c:v>
                </c:pt>
                <c:pt idx="5327">
                  <c:v>3.5107959961056825E-2</c:v>
                </c:pt>
                <c:pt idx="5328">
                  <c:v>3.5094807217906865E-2</c:v>
                </c:pt>
                <c:pt idx="5329">
                  <c:v>3.5081661864630298E-2</c:v>
                </c:pt>
                <c:pt idx="5330">
                  <c:v>3.5068523895692164E-2</c:v>
                </c:pt>
                <c:pt idx="5331">
                  <c:v>3.5055393305562677E-2</c:v>
                </c:pt>
                <c:pt idx="5332">
                  <c:v>3.5042270088717208E-2</c:v>
                </c:pt>
                <c:pt idx="5333">
                  <c:v>3.5029154239636318E-2</c:v>
                </c:pt>
                <c:pt idx="5334">
                  <c:v>3.5016045752805772E-2</c:v>
                </c:pt>
                <c:pt idx="5335">
                  <c:v>3.500294462271638E-2</c:v>
                </c:pt>
                <c:pt idx="5336">
                  <c:v>3.4989850843864197E-2</c:v>
                </c:pt>
                <c:pt idx="5337">
                  <c:v>3.4976764410750476E-2</c:v>
                </c:pt>
                <c:pt idx="5338">
                  <c:v>3.4963685317881438E-2</c:v>
                </c:pt>
                <c:pt idx="5339">
                  <c:v>3.4950613559768549E-2</c:v>
                </c:pt>
                <c:pt idx="5340">
                  <c:v>3.4937549130928454E-2</c:v>
                </c:pt>
                <c:pt idx="5341">
                  <c:v>3.4924492025882832E-2</c:v>
                </c:pt>
                <c:pt idx="5342">
                  <c:v>3.491144223915843E-2</c:v>
                </c:pt>
                <c:pt idx="5343">
                  <c:v>3.4898399765287316E-2</c:v>
                </c:pt>
                <c:pt idx="5344">
                  <c:v>3.4885364598806444E-2</c:v>
                </c:pt>
                <c:pt idx="5345">
                  <c:v>3.4872336734257985E-2</c:v>
                </c:pt>
                <c:pt idx="5346">
                  <c:v>3.4859316166189119E-2</c:v>
                </c:pt>
                <c:pt idx="5347">
                  <c:v>3.4846302889152254E-2</c:v>
                </c:pt>
                <c:pt idx="5348">
                  <c:v>3.4833296897704771E-2</c:v>
                </c:pt>
                <c:pt idx="5349">
                  <c:v>3.482029818640911E-2</c:v>
                </c:pt>
                <c:pt idx="5350">
                  <c:v>3.4807306749832914E-2</c:v>
                </c:pt>
                <c:pt idx="5351">
                  <c:v>3.479432258254872E-2</c:v>
                </c:pt>
                <c:pt idx="5352">
                  <c:v>3.4781345679134289E-2</c:v>
                </c:pt>
                <c:pt idx="5353">
                  <c:v>3.4768376034172301E-2</c:v>
                </c:pt>
                <c:pt idx="5354">
                  <c:v>3.4755413642250557E-2</c:v>
                </c:pt>
                <c:pt idx="5355">
                  <c:v>3.4742458497961926E-2</c:v>
                </c:pt>
                <c:pt idx="5356">
                  <c:v>3.4729510595904234E-2</c:v>
                </c:pt>
                <c:pt idx="5357">
                  <c:v>3.471656993068039E-2</c:v>
                </c:pt>
                <c:pt idx="5358">
                  <c:v>3.4703636496898324E-2</c:v>
                </c:pt>
                <c:pt idx="5359">
                  <c:v>3.4690710289170978E-2</c:v>
                </c:pt>
                <c:pt idx="5360">
                  <c:v>3.4677791302116366E-2</c:v>
                </c:pt>
                <c:pt idx="5361">
                  <c:v>3.4664879530357441E-2</c:v>
                </c:pt>
                <c:pt idx="5362">
                  <c:v>3.4651974968522126E-2</c:v>
                </c:pt>
                <c:pt idx="5363">
                  <c:v>3.4639077611243477E-2</c:v>
                </c:pt>
                <c:pt idx="5364">
                  <c:v>3.4626187453159395E-2</c:v>
                </c:pt>
                <c:pt idx="5365">
                  <c:v>3.4613304488912928E-2</c:v>
                </c:pt>
                <c:pt idx="5366">
                  <c:v>3.4600428713151908E-2</c:v>
                </c:pt>
                <c:pt idx="5367">
                  <c:v>3.4587560120529319E-2</c:v>
                </c:pt>
                <c:pt idx="5368">
                  <c:v>3.4574698705703066E-2</c:v>
                </c:pt>
                <c:pt idx="5369">
                  <c:v>3.4561844463335947E-2</c:v>
                </c:pt>
                <c:pt idx="5370">
                  <c:v>3.4548997388095797E-2</c:v>
                </c:pt>
                <c:pt idx="5371">
                  <c:v>3.4536157474655355E-2</c:v>
                </c:pt>
                <c:pt idx="5372">
                  <c:v>3.45233247176924E-2</c:v>
                </c:pt>
                <c:pt idx="5373">
                  <c:v>3.4510499111889539E-2</c:v>
                </c:pt>
                <c:pt idx="5374">
                  <c:v>3.4497680651934384E-2</c:v>
                </c:pt>
                <c:pt idx="5375">
                  <c:v>3.4484869332519465E-2</c:v>
                </c:pt>
                <c:pt idx="5376">
                  <c:v>3.4472065148342251E-2</c:v>
                </c:pt>
                <c:pt idx="5377">
                  <c:v>3.4459268094105079E-2</c:v>
                </c:pt>
                <c:pt idx="5378">
                  <c:v>3.4446478164515237E-2</c:v>
                </c:pt>
                <c:pt idx="5379">
                  <c:v>3.4433695354285018E-2</c:v>
                </c:pt>
                <c:pt idx="5380">
                  <c:v>3.4420919658131412E-2</c:v>
                </c:pt>
                <c:pt idx="5381">
                  <c:v>3.4408151070776494E-2</c:v>
                </c:pt>
                <c:pt idx="5382">
                  <c:v>3.4395389586947142E-2</c:v>
                </c:pt>
                <c:pt idx="5383">
                  <c:v>3.4382635201375113E-2</c:v>
                </c:pt>
                <c:pt idx="5384">
                  <c:v>3.4369887908797157E-2</c:v>
                </c:pt>
                <c:pt idx="5385">
                  <c:v>3.435714770395476E-2</c:v>
                </c:pt>
                <c:pt idx="5386">
                  <c:v>3.434441458159436E-2</c:v>
                </c:pt>
                <c:pt idx="5387">
                  <c:v>3.4331688536467252E-2</c:v>
                </c:pt>
                <c:pt idx="5388">
                  <c:v>3.4318969563329547E-2</c:v>
                </c:pt>
                <c:pt idx="5389">
                  <c:v>3.4306257656942278E-2</c:v>
                </c:pt>
                <c:pt idx="5390">
                  <c:v>3.4293552812071304E-2</c:v>
                </c:pt>
                <c:pt idx="5391">
                  <c:v>3.4280855023487329E-2</c:v>
                </c:pt>
                <c:pt idx="5392">
                  <c:v>3.4268164285965894E-2</c:v>
                </c:pt>
                <c:pt idx="5393">
                  <c:v>3.4255480594287339E-2</c:v>
                </c:pt>
                <c:pt idx="5394">
                  <c:v>3.4242803943236907E-2</c:v>
                </c:pt>
                <c:pt idx="5395">
                  <c:v>3.4230134327604633E-2</c:v>
                </c:pt>
                <c:pt idx="5396">
                  <c:v>3.4217471742185285E-2</c:v>
                </c:pt>
                <c:pt idx="5397">
                  <c:v>3.4204816181778598E-2</c:v>
                </c:pt>
                <c:pt idx="5398">
                  <c:v>3.4192167641189035E-2</c:v>
                </c:pt>
                <c:pt idx="5399">
                  <c:v>3.4179526115225803E-2</c:v>
                </c:pt>
                <c:pt idx="5400">
                  <c:v>3.4166891598703009E-2</c:v>
                </c:pt>
                <c:pt idx="5401">
                  <c:v>3.4154264086439533E-2</c:v>
                </c:pt>
                <c:pt idx="5402">
                  <c:v>3.414164357325896E-2</c:v>
                </c:pt>
                <c:pt idx="5403">
                  <c:v>3.4129030053989713E-2</c:v>
                </c:pt>
                <c:pt idx="5404">
                  <c:v>3.411642352346507E-2</c:v>
                </c:pt>
                <c:pt idx="5405">
                  <c:v>3.4103823976522937E-2</c:v>
                </c:pt>
                <c:pt idx="5406">
                  <c:v>3.4091231408006045E-2</c:v>
                </c:pt>
                <c:pt idx="5407">
                  <c:v>3.4078645812761904E-2</c:v>
                </c:pt>
                <c:pt idx="5408">
                  <c:v>3.4066067185642764E-2</c:v>
                </c:pt>
                <c:pt idx="5409">
                  <c:v>3.405349552150562E-2</c:v>
                </c:pt>
                <c:pt idx="5410">
                  <c:v>3.4040930815212214E-2</c:v>
                </c:pt>
                <c:pt idx="5411">
                  <c:v>3.4028373061629022E-2</c:v>
                </c:pt>
                <c:pt idx="5412">
                  <c:v>3.4015822255627264E-2</c:v>
                </c:pt>
                <c:pt idx="5413">
                  <c:v>3.4003278392082871E-2</c:v>
                </c:pt>
                <c:pt idx="5414">
                  <c:v>3.3990741465876557E-2</c:v>
                </c:pt>
                <c:pt idx="5415">
                  <c:v>3.397821147189365E-2</c:v>
                </c:pt>
                <c:pt idx="5416">
                  <c:v>3.3965688405024258E-2</c:v>
                </c:pt>
                <c:pt idx="5417">
                  <c:v>3.3953172260163172E-2</c:v>
                </c:pt>
                <c:pt idx="5418">
                  <c:v>3.3940663032209932E-2</c:v>
                </c:pt>
                <c:pt idx="5419">
                  <c:v>3.3928160716068766E-2</c:v>
                </c:pt>
                <c:pt idx="5420">
                  <c:v>3.3915665306648475E-2</c:v>
                </c:pt>
                <c:pt idx="5421">
                  <c:v>3.3903176798862719E-2</c:v>
                </c:pt>
                <c:pt idx="5422">
                  <c:v>3.3890695187629737E-2</c:v>
                </c:pt>
                <c:pt idx="5423">
                  <c:v>3.3878220467872464E-2</c:v>
                </c:pt>
                <c:pt idx="5424">
                  <c:v>3.3865752634518478E-2</c:v>
                </c:pt>
                <c:pt idx="5425">
                  <c:v>3.385329168250014E-2</c:v>
                </c:pt>
                <c:pt idx="5426">
                  <c:v>3.3840837606754284E-2</c:v>
                </c:pt>
                <c:pt idx="5427">
                  <c:v>3.3828390402222595E-2</c:v>
                </c:pt>
                <c:pt idx="5428">
                  <c:v>3.3815950063851255E-2</c:v>
                </c:pt>
                <c:pt idx="5429">
                  <c:v>3.3803516586591212E-2</c:v>
                </c:pt>
                <c:pt idx="5430">
                  <c:v>3.3791089965397904E-2</c:v>
                </c:pt>
                <c:pt idx="5431">
                  <c:v>3.3778670195231592E-2</c:v>
                </c:pt>
                <c:pt idx="5432">
                  <c:v>3.3766257271056976E-2</c:v>
                </c:pt>
                <c:pt idx="5433">
                  <c:v>3.3753851187843575E-2</c:v>
                </c:pt>
                <c:pt idx="5434">
                  <c:v>3.3741451940565353E-2</c:v>
                </c:pt>
                <c:pt idx="5435">
                  <c:v>3.3729059524201015E-2</c:v>
                </c:pt>
                <c:pt idx="5436">
                  <c:v>3.371667393373378E-2</c:v>
                </c:pt>
                <c:pt idx="5437">
                  <c:v>3.3704295164151535E-2</c:v>
                </c:pt>
                <c:pt idx="5438">
                  <c:v>3.3691923210446763E-2</c:v>
                </c:pt>
                <c:pt idx="5439">
                  <c:v>3.367955806761648E-2</c:v>
                </c:pt>
                <c:pt idx="5440">
                  <c:v>3.366719973066238E-2</c:v>
                </c:pt>
                <c:pt idx="5441">
                  <c:v>3.3654848194590699E-2</c:v>
                </c:pt>
                <c:pt idx="5442">
                  <c:v>3.3642503454412241E-2</c:v>
                </c:pt>
                <c:pt idx="5443">
                  <c:v>3.3630165505142397E-2</c:v>
                </c:pt>
                <c:pt idx="5444">
                  <c:v>3.3617834341801128E-2</c:v>
                </c:pt>
                <c:pt idx="5445">
                  <c:v>3.3605509959412916E-2</c:v>
                </c:pt>
                <c:pt idx="5446">
                  <c:v>3.3593192353006923E-2</c:v>
                </c:pt>
                <c:pt idx="5447">
                  <c:v>3.3580881517616748E-2</c:v>
                </c:pt>
                <c:pt idx="5448">
                  <c:v>3.3568577448280561E-2</c:v>
                </c:pt>
                <c:pt idx="5449">
                  <c:v>3.3556280140041091E-2</c:v>
                </c:pt>
                <c:pt idx="5450">
                  <c:v>3.3543989587945612E-2</c:v>
                </c:pt>
                <c:pt idx="5451">
                  <c:v>3.3531705787045951E-2</c:v>
                </c:pt>
                <c:pt idx="5452">
                  <c:v>3.3519428732398431E-2</c:v>
                </c:pt>
                <c:pt idx="5453">
                  <c:v>3.3507158419063904E-2</c:v>
                </c:pt>
                <c:pt idx="5454">
                  <c:v>3.3494894842107756E-2</c:v>
                </c:pt>
                <c:pt idx="5455">
                  <c:v>3.3482637996599819E-2</c:v>
                </c:pt>
                <c:pt idx="5456">
                  <c:v>3.3470387877614582E-2</c:v>
                </c:pt>
                <c:pt idx="5457">
                  <c:v>3.3458144480230913E-2</c:v>
                </c:pt>
                <c:pt idx="5458">
                  <c:v>3.3445907799532167E-2</c:v>
                </c:pt>
                <c:pt idx="5459">
                  <c:v>3.3433677830606343E-2</c:v>
                </c:pt>
                <c:pt idx="5460">
                  <c:v>3.3421454568545707E-2</c:v>
                </c:pt>
                <c:pt idx="5461">
                  <c:v>3.3409238008447244E-2</c:v>
                </c:pt>
                <c:pt idx="5462">
                  <c:v>3.3397028145412233E-2</c:v>
                </c:pt>
                <c:pt idx="5463">
                  <c:v>3.3384824974546583E-2</c:v>
                </c:pt>
                <c:pt idx="5464">
                  <c:v>3.3372628490960468E-2</c:v>
                </c:pt>
                <c:pt idx="5465">
                  <c:v>3.3360438689768755E-2</c:v>
                </c:pt>
                <c:pt idx="5466">
                  <c:v>3.3348255566090612E-2</c:v>
                </c:pt>
                <c:pt idx="5467">
                  <c:v>3.3336079115049759E-2</c:v>
                </c:pt>
                <c:pt idx="5468">
                  <c:v>3.3323909331774308E-2</c:v>
                </c:pt>
                <c:pt idx="5469">
                  <c:v>3.3311746211396792E-2</c:v>
                </c:pt>
                <c:pt idx="5470">
                  <c:v>3.3299589749054281E-2</c:v>
                </c:pt>
                <c:pt idx="5471">
                  <c:v>3.3287439939888218E-2</c:v>
                </c:pt>
                <c:pt idx="5472">
                  <c:v>3.3275296779044429E-2</c:v>
                </c:pt>
                <c:pt idx="5473">
                  <c:v>3.3263160261673294E-2</c:v>
                </c:pt>
                <c:pt idx="5474">
                  <c:v>3.3251030382929488E-2</c:v>
                </c:pt>
                <c:pt idx="5475">
                  <c:v>3.3238907137972187E-2</c:v>
                </c:pt>
                <c:pt idx="5476">
                  <c:v>3.3226790521964963E-2</c:v>
                </c:pt>
                <c:pt idx="5477">
                  <c:v>3.3214680530075751E-2</c:v>
                </c:pt>
                <c:pt idx="5478">
                  <c:v>3.3202577157476876E-2</c:v>
                </c:pt>
                <c:pt idx="5479">
                  <c:v>3.3190480399345204E-2</c:v>
                </c:pt>
                <c:pt idx="5480">
                  <c:v>3.3178390250861806E-2</c:v>
                </c:pt>
                <c:pt idx="5481">
                  <c:v>3.316630670721224E-2</c:v>
                </c:pt>
                <c:pt idx="5482">
                  <c:v>3.3154229763586444E-2</c:v>
                </c:pt>
                <c:pt idx="5483">
                  <c:v>3.314215941517875E-2</c:v>
                </c:pt>
                <c:pt idx="5484">
                  <c:v>3.3130095657187782E-2</c:v>
                </c:pt>
                <c:pt idx="5485">
                  <c:v>3.3118038484816599E-2</c:v>
                </c:pt>
                <c:pt idx="5486">
                  <c:v>3.310598789327264E-2</c:v>
                </c:pt>
                <c:pt idx="5487">
                  <c:v>3.3093943877767644E-2</c:v>
                </c:pt>
                <c:pt idx="5488">
                  <c:v>3.308190643351773E-2</c:v>
                </c:pt>
                <c:pt idx="5489">
                  <c:v>3.306987555574336E-2</c:v>
                </c:pt>
                <c:pt idx="5490">
                  <c:v>3.3057851239669409E-2</c:v>
                </c:pt>
                <c:pt idx="5491">
                  <c:v>3.3045833480524985E-2</c:v>
                </c:pt>
                <c:pt idx="5492">
                  <c:v>3.3033822273543553E-2</c:v>
                </c:pt>
                <c:pt idx="5493">
                  <c:v>3.3021817613963E-2</c:v>
                </c:pt>
                <c:pt idx="5494">
                  <c:v>3.3009819497025396E-2</c:v>
                </c:pt>
                <c:pt idx="5495">
                  <c:v>3.2997827917977271E-2</c:v>
                </c:pt>
                <c:pt idx="5496">
                  <c:v>3.2985842872069397E-2</c:v>
                </c:pt>
                <c:pt idx="5497">
                  <c:v>3.2973864354556855E-2</c:v>
                </c:pt>
                <c:pt idx="5498">
                  <c:v>3.296189236069906E-2</c:v>
                </c:pt>
                <c:pt idx="5499">
                  <c:v>3.2949926885759713E-2</c:v>
                </c:pt>
                <c:pt idx="5500">
                  <c:v>3.2937967925006806E-2</c:v>
                </c:pt>
                <c:pt idx="5501">
                  <c:v>3.2926015473712655E-2</c:v>
                </c:pt>
                <c:pt idx="5502">
                  <c:v>3.2914069527153832E-2</c:v>
                </c:pt>
                <c:pt idx="5503">
                  <c:v>3.2902130080611193E-2</c:v>
                </c:pt>
                <c:pt idx="5504">
                  <c:v>3.2890197129369879E-2</c:v>
                </c:pt>
                <c:pt idx="5505">
                  <c:v>3.2878270668719345E-2</c:v>
                </c:pt>
                <c:pt idx="5506">
                  <c:v>3.2866350693953272E-2</c:v>
                </c:pt>
                <c:pt idx="5507">
                  <c:v>3.2854437200369561E-2</c:v>
                </c:pt>
                <c:pt idx="5508">
                  <c:v>3.2842530183270505E-2</c:v>
                </c:pt>
                <c:pt idx="5509">
                  <c:v>3.2830629637962523E-2</c:v>
                </c:pt>
                <c:pt idx="5510">
                  <c:v>3.2818735559756326E-2</c:v>
                </c:pt>
                <c:pt idx="5511">
                  <c:v>3.2806847943966939E-2</c:v>
                </c:pt>
                <c:pt idx="5512">
                  <c:v>3.2794966785913537E-2</c:v>
                </c:pt>
                <c:pt idx="5513">
                  <c:v>3.2783092080919542E-2</c:v>
                </c:pt>
                <c:pt idx="5514">
                  <c:v>3.277122382431269E-2</c:v>
                </c:pt>
                <c:pt idx="5515">
                  <c:v>3.275936201142482E-2</c:v>
                </c:pt>
                <c:pt idx="5516">
                  <c:v>3.2747506637592107E-2</c:v>
                </c:pt>
                <c:pt idx="5517">
                  <c:v>3.2735657698154896E-2</c:v>
                </c:pt>
                <c:pt idx="5518">
                  <c:v>3.2723815188457732E-2</c:v>
                </c:pt>
                <c:pt idx="5519">
                  <c:v>3.2711979103849438E-2</c:v>
                </c:pt>
                <c:pt idx="5520">
                  <c:v>3.2700149439682927E-2</c:v>
                </c:pt>
                <c:pt idx="5521">
                  <c:v>3.2688326191315425E-2</c:v>
                </c:pt>
                <c:pt idx="5522">
                  <c:v>3.2676509354108277E-2</c:v>
                </c:pt>
                <c:pt idx="5523">
                  <c:v>3.2664698923427042E-2</c:v>
                </c:pt>
                <c:pt idx="5524">
                  <c:v>3.2652894894641515E-2</c:v>
                </c:pt>
                <c:pt idx="5525">
                  <c:v>3.2641097263125592E-2</c:v>
                </c:pt>
                <c:pt idx="5526">
                  <c:v>3.2629306024257419E-2</c:v>
                </c:pt>
                <c:pt idx="5527">
                  <c:v>3.2617521173419227E-2</c:v>
                </c:pt>
                <c:pt idx="5528">
                  <c:v>3.2605742705997511E-2</c:v>
                </c:pt>
                <c:pt idx="5529">
                  <c:v>3.2593970617382909E-2</c:v>
                </c:pt>
                <c:pt idx="5530">
                  <c:v>3.2582204902970202E-2</c:v>
                </c:pt>
                <c:pt idx="5531">
                  <c:v>3.2570445558158259E-2</c:v>
                </c:pt>
                <c:pt idx="5532">
                  <c:v>3.2558692578350187E-2</c:v>
                </c:pt>
                <c:pt idx="5533">
                  <c:v>3.2546945958953293E-2</c:v>
                </c:pt>
                <c:pt idx="5534">
                  <c:v>3.2535205695378835E-2</c:v>
                </c:pt>
                <c:pt idx="5535">
                  <c:v>3.2523471783042407E-2</c:v>
                </c:pt>
                <c:pt idx="5536">
                  <c:v>3.2511744217363643E-2</c:v>
                </c:pt>
                <c:pt idx="5537">
                  <c:v>3.2500022993766267E-2</c:v>
                </c:pt>
                <c:pt idx="5538">
                  <c:v>3.2488308107678193E-2</c:v>
                </c:pt>
                <c:pt idx="5539">
                  <c:v>3.247659955453145E-2</c:v>
                </c:pt>
                <c:pt idx="5540">
                  <c:v>3.2464897329762168E-2</c:v>
                </c:pt>
                <c:pt idx="5541">
                  <c:v>3.2453201428810606E-2</c:v>
                </c:pt>
                <c:pt idx="5542">
                  <c:v>3.2441511847121046E-2</c:v>
                </c:pt>
                <c:pt idx="5543">
                  <c:v>3.2429828580141991E-2</c:v>
                </c:pt>
                <c:pt idx="5544">
                  <c:v>3.241815162332596E-2</c:v>
                </c:pt>
                <c:pt idx="5545">
                  <c:v>3.2406480972129628E-2</c:v>
                </c:pt>
                <c:pt idx="5546">
                  <c:v>3.2394816622013635E-2</c:v>
                </c:pt>
                <c:pt idx="5547">
                  <c:v>3.2383158568442878E-2</c:v>
                </c:pt>
                <c:pt idx="5548">
                  <c:v>3.2371506806886198E-2</c:v>
                </c:pt>
                <c:pt idx="5549">
                  <c:v>3.235986133281659E-2</c:v>
                </c:pt>
                <c:pt idx="5550">
                  <c:v>3.2348222141711083E-2</c:v>
                </c:pt>
                <c:pt idx="5551">
                  <c:v>3.233658922905075E-2</c:v>
                </c:pt>
                <c:pt idx="5552">
                  <c:v>3.2324962590320791E-2</c:v>
                </c:pt>
                <c:pt idx="5553">
                  <c:v>3.2313342221010372E-2</c:v>
                </c:pt>
                <c:pt idx="5554">
                  <c:v>3.2301728116612853E-2</c:v>
                </c:pt>
                <c:pt idx="5555">
                  <c:v>3.2290120272625462E-2</c:v>
                </c:pt>
                <c:pt idx="5556">
                  <c:v>3.2278518684549645E-2</c:v>
                </c:pt>
                <c:pt idx="5557">
                  <c:v>3.2266923347890761E-2</c:v>
                </c:pt>
                <c:pt idx="5558">
                  <c:v>3.2255334258158255E-2</c:v>
                </c:pt>
                <c:pt idx="5559">
                  <c:v>3.2243751410865641E-2</c:v>
                </c:pt>
                <c:pt idx="5560">
                  <c:v>3.2232174801530365E-2</c:v>
                </c:pt>
                <c:pt idx="5561">
                  <c:v>3.2220604425674003E-2</c:v>
                </c:pt>
                <c:pt idx="5562">
                  <c:v>3.2209040278822071E-2</c:v>
                </c:pt>
                <c:pt idx="5563">
                  <c:v>3.2197482356504104E-2</c:v>
                </c:pt>
                <c:pt idx="5564">
                  <c:v>3.2185930654253694E-2</c:v>
                </c:pt>
                <c:pt idx="5565">
                  <c:v>3.2174385167608413E-2</c:v>
                </c:pt>
                <c:pt idx="5566">
                  <c:v>3.2162845892109847E-2</c:v>
                </c:pt>
                <c:pt idx="5567">
                  <c:v>3.2151312823303552E-2</c:v>
                </c:pt>
                <c:pt idx="5568">
                  <c:v>3.2139785956739067E-2</c:v>
                </c:pt>
                <c:pt idx="5569">
                  <c:v>3.212826528796997E-2</c:v>
                </c:pt>
                <c:pt idx="5570">
                  <c:v>3.2116750812553801E-2</c:v>
                </c:pt>
                <c:pt idx="5571">
                  <c:v>3.2105242526052048E-2</c:v>
                </c:pt>
                <c:pt idx="5572">
                  <c:v>3.2093740424030182E-2</c:v>
                </c:pt>
                <c:pt idx="5573">
                  <c:v>3.2082244502057738E-2</c:v>
                </c:pt>
                <c:pt idx="5574">
                  <c:v>3.2070754755708065E-2</c:v>
                </c:pt>
                <c:pt idx="5575">
                  <c:v>3.205927118055861E-2</c:v>
                </c:pt>
                <c:pt idx="5576">
                  <c:v>3.2047793772190671E-2</c:v>
                </c:pt>
                <c:pt idx="5577">
                  <c:v>3.2036322526189598E-2</c:v>
                </c:pt>
                <c:pt idx="5578">
                  <c:v>3.2024857438144629E-2</c:v>
                </c:pt>
                <c:pt idx="5579">
                  <c:v>3.2013398503648934E-2</c:v>
                </c:pt>
                <c:pt idx="5580">
                  <c:v>3.2001945718299646E-2</c:v>
                </c:pt>
                <c:pt idx="5581">
                  <c:v>3.1990499077697916E-2</c:v>
                </c:pt>
                <c:pt idx="5582">
                  <c:v>3.1979058577448663E-2</c:v>
                </c:pt>
                <c:pt idx="5583">
                  <c:v>3.1967624213160892E-2</c:v>
                </c:pt>
                <c:pt idx="5584">
                  <c:v>3.1956195980447383E-2</c:v>
                </c:pt>
                <c:pt idx="5585">
                  <c:v>3.1944773874925003E-2</c:v>
                </c:pt>
                <c:pt idx="5586">
                  <c:v>3.193335789221443E-2</c:v>
                </c:pt>
                <c:pt idx="5587">
                  <c:v>3.192194802794026E-2</c:v>
                </c:pt>
                <c:pt idx="5588">
                  <c:v>3.191054427773099E-2</c:v>
                </c:pt>
                <c:pt idx="5589">
                  <c:v>3.1899146637219059E-2</c:v>
                </c:pt>
                <c:pt idx="5590">
                  <c:v>3.1887755102040803E-2</c:v>
                </c:pt>
                <c:pt idx="5591">
                  <c:v>3.1876369667836413E-2</c:v>
                </c:pt>
                <c:pt idx="5592">
                  <c:v>3.1864990330250004E-2</c:v>
                </c:pt>
                <c:pt idx="5593">
                  <c:v>3.1853617084929592E-2</c:v>
                </c:pt>
                <c:pt idx="5594">
                  <c:v>3.1842249927527037E-2</c:v>
                </c:pt>
                <c:pt idx="5595">
                  <c:v>3.1830888853698072E-2</c:v>
                </c:pt>
                <c:pt idx="5596">
                  <c:v>3.1819533859102307E-2</c:v>
                </c:pt>
                <c:pt idx="5597">
                  <c:v>3.1808184939403329E-2</c:v>
                </c:pt>
                <c:pt idx="5598">
                  <c:v>3.1796842090268423E-2</c:v>
                </c:pt>
                <c:pt idx="5599">
                  <c:v>3.1785505307368823E-2</c:v>
                </c:pt>
                <c:pt idx="5600">
                  <c:v>3.1774174586379676E-2</c:v>
                </c:pt>
                <c:pt idx="5601">
                  <c:v>3.1762849922979841E-2</c:v>
                </c:pt>
                <c:pt idx="5602">
                  <c:v>3.1751531312852153E-2</c:v>
                </c:pt>
                <c:pt idx="5603">
                  <c:v>3.1740218751683195E-2</c:v>
                </c:pt>
                <c:pt idx="5604">
                  <c:v>3.1728912235163519E-2</c:v>
                </c:pt>
                <c:pt idx="5605">
                  <c:v>3.171761175898738E-2</c:v>
                </c:pt>
                <c:pt idx="5606">
                  <c:v>3.1706317318852921E-2</c:v>
                </c:pt>
                <c:pt idx="5607">
                  <c:v>3.1695028910462122E-2</c:v>
                </c:pt>
                <c:pt idx="5608">
                  <c:v>3.1683746529520801E-2</c:v>
                </c:pt>
                <c:pt idx="5609">
                  <c:v>3.1672470171738597E-2</c:v>
                </c:pt>
                <c:pt idx="5610">
                  <c:v>3.1661199832828849E-2</c:v>
                </c:pt>
                <c:pt idx="5611">
                  <c:v>3.1649935508508906E-2</c:v>
                </c:pt>
                <c:pt idx="5612">
                  <c:v>3.1638677194499774E-2</c:v>
                </c:pt>
                <c:pt idx="5613">
                  <c:v>3.1627424886526319E-2</c:v>
                </c:pt>
                <c:pt idx="5614">
                  <c:v>3.161617858031722E-2</c:v>
                </c:pt>
                <c:pt idx="5615">
                  <c:v>3.1604938271604904E-2</c:v>
                </c:pt>
                <c:pt idx="5616">
                  <c:v>3.15937039561257E-2</c:v>
                </c:pt>
                <c:pt idx="5617">
                  <c:v>3.1582475629619529E-2</c:v>
                </c:pt>
                <c:pt idx="5618">
                  <c:v>3.1571253287830309E-2</c:v>
                </c:pt>
                <c:pt idx="5619">
                  <c:v>3.1560036926505587E-2</c:v>
                </c:pt>
                <c:pt idx="5620">
                  <c:v>3.1548826541396777E-2</c:v>
                </c:pt>
                <c:pt idx="5621">
                  <c:v>3.153762212825903E-2</c:v>
                </c:pt>
                <c:pt idx="5622">
                  <c:v>3.1526423682851239E-2</c:v>
                </c:pt>
                <c:pt idx="5623">
                  <c:v>3.1515231200936085E-2</c:v>
                </c:pt>
                <c:pt idx="5624">
                  <c:v>3.1504044678280052E-2</c:v>
                </c:pt>
                <c:pt idx="5625">
                  <c:v>3.1492864110653301E-2</c:v>
                </c:pt>
                <c:pt idx="5626">
                  <c:v>3.1481689493829811E-2</c:v>
                </c:pt>
                <c:pt idx="5627">
                  <c:v>3.1470520823587297E-2</c:v>
                </c:pt>
                <c:pt idx="5628">
                  <c:v>3.1459358095707164E-2</c:v>
                </c:pt>
                <c:pt idx="5629">
                  <c:v>3.1448201305974623E-2</c:v>
                </c:pt>
                <c:pt idx="5630">
                  <c:v>3.1437050450178569E-2</c:v>
                </c:pt>
                <c:pt idx="5631">
                  <c:v>3.1425905524111661E-2</c:v>
                </c:pt>
                <c:pt idx="5632">
                  <c:v>3.1414766523570295E-2</c:v>
                </c:pt>
                <c:pt idx="5633">
                  <c:v>3.1403633444354588E-2</c:v>
                </c:pt>
                <c:pt idx="5634">
                  <c:v>3.1392506282268362E-2</c:v>
                </c:pt>
                <c:pt idx="5635">
                  <c:v>3.1381385033119123E-2</c:v>
                </c:pt>
                <c:pt idx="5636">
                  <c:v>3.1370269692718153E-2</c:v>
                </c:pt>
                <c:pt idx="5637">
                  <c:v>3.1359160256880424E-2</c:v>
                </c:pt>
                <c:pt idx="5638">
                  <c:v>3.1348056721424607E-2</c:v>
                </c:pt>
                <c:pt idx="5639">
                  <c:v>3.133695908217303E-2</c:v>
                </c:pt>
                <c:pt idx="5640">
                  <c:v>3.1325867334951837E-2</c:v>
                </c:pt>
                <c:pt idx="5641">
                  <c:v>3.1314781475590706E-2</c:v>
                </c:pt>
                <c:pt idx="5642">
                  <c:v>3.1303701499923106E-2</c:v>
                </c:pt>
                <c:pt idx="5643">
                  <c:v>3.1292627403786209E-2</c:v>
                </c:pt>
                <c:pt idx="5644">
                  <c:v>3.1281559183020752E-2</c:v>
                </c:pt>
                <c:pt idx="5645">
                  <c:v>3.1270496833471294E-2</c:v>
                </c:pt>
                <c:pt idx="5646">
                  <c:v>3.1259440350985969E-2</c:v>
                </c:pt>
                <c:pt idx="5647">
                  <c:v>3.1248389731416658E-2</c:v>
                </c:pt>
                <c:pt idx="5648">
                  <c:v>3.1237344970618787E-2</c:v>
                </c:pt>
                <c:pt idx="5649">
                  <c:v>3.1226306064451509E-2</c:v>
                </c:pt>
                <c:pt idx="5650">
                  <c:v>3.1215273008777727E-2</c:v>
                </c:pt>
                <c:pt idx="5651">
                  <c:v>3.1204245799463844E-2</c:v>
                </c:pt>
                <c:pt idx="5652">
                  <c:v>3.1193224432380019E-2</c:v>
                </c:pt>
                <c:pt idx="5653">
                  <c:v>3.1182208903399965E-2</c:v>
                </c:pt>
                <c:pt idx="5654">
                  <c:v>3.1171199208401137E-2</c:v>
                </c:pt>
                <c:pt idx="5655">
                  <c:v>3.1160195343264589E-2</c:v>
                </c:pt>
                <c:pt idx="5656">
                  <c:v>3.1149197303874988E-2</c:v>
                </c:pt>
                <c:pt idx="5657">
                  <c:v>3.113820508612062E-2</c:v>
                </c:pt>
                <c:pt idx="5658">
                  <c:v>3.1127218685893486E-2</c:v>
                </c:pt>
                <c:pt idx="5659">
                  <c:v>3.1116238099089095E-2</c:v>
                </c:pt>
                <c:pt idx="5660">
                  <c:v>3.1105263321606631E-2</c:v>
                </c:pt>
                <c:pt idx="5661">
                  <c:v>3.1094294349348923E-2</c:v>
                </c:pt>
                <c:pt idx="5662">
                  <c:v>3.1083331178222356E-2</c:v>
                </c:pt>
                <c:pt idx="5663">
                  <c:v>3.1072373804136955E-2</c:v>
                </c:pt>
                <c:pt idx="5664">
                  <c:v>3.1061422223006362E-2</c:v>
                </c:pt>
                <c:pt idx="5665">
                  <c:v>3.1050476430747743E-2</c:v>
                </c:pt>
                <c:pt idx="5666">
                  <c:v>3.1039536423281913E-2</c:v>
                </c:pt>
                <c:pt idx="5667">
                  <c:v>3.1028602196533358E-2</c:v>
                </c:pt>
                <c:pt idx="5668">
                  <c:v>3.1017673746430004E-2</c:v>
                </c:pt>
                <c:pt idx="5669">
                  <c:v>3.1006751068903479E-2</c:v>
                </c:pt>
                <c:pt idx="5670">
                  <c:v>3.0995834159888918E-2</c:v>
                </c:pt>
                <c:pt idx="5671">
                  <c:v>3.0984923015325037E-2</c:v>
                </c:pt>
                <c:pt idx="5672">
                  <c:v>3.0974017631154187E-2</c:v>
                </c:pt>
                <c:pt idx="5673">
                  <c:v>3.0963118003322274E-2</c:v>
                </c:pt>
                <c:pt idx="5674">
                  <c:v>3.0952224127778684E-2</c:v>
                </c:pt>
                <c:pt idx="5675">
                  <c:v>3.0941336000476501E-2</c:v>
                </c:pt>
                <c:pt idx="5676">
                  <c:v>3.0930453617372206E-2</c:v>
                </c:pt>
                <c:pt idx="5677">
                  <c:v>3.0919576974425995E-2</c:v>
                </c:pt>
                <c:pt idx="5678">
                  <c:v>3.090870606760153E-2</c:v>
                </c:pt>
                <c:pt idx="5679">
                  <c:v>3.0897840892866027E-2</c:v>
                </c:pt>
                <c:pt idx="5680">
                  <c:v>3.0886981446190252E-2</c:v>
                </c:pt>
                <c:pt idx="5681">
                  <c:v>3.0876127723548495E-2</c:v>
                </c:pt>
                <c:pt idx="5682">
                  <c:v>3.0865279720918581E-2</c:v>
                </c:pt>
                <c:pt idx="5683">
                  <c:v>3.0854437434281963E-2</c:v>
                </c:pt>
                <c:pt idx="5684">
                  <c:v>3.0843600859623493E-2</c:v>
                </c:pt>
                <c:pt idx="5685">
                  <c:v>3.0832769992931594E-2</c:v>
                </c:pt>
                <c:pt idx="5686">
                  <c:v>3.0821944830198209E-2</c:v>
                </c:pt>
                <c:pt idx="5687">
                  <c:v>3.0811125367418802E-2</c:v>
                </c:pt>
                <c:pt idx="5688">
                  <c:v>3.0800311600592385E-2</c:v>
                </c:pt>
                <c:pt idx="5689">
                  <c:v>3.0789503525721424E-2</c:v>
                </c:pt>
                <c:pt idx="5690">
                  <c:v>3.0778701138811919E-2</c:v>
                </c:pt>
                <c:pt idx="5691">
                  <c:v>3.0767904435873388E-2</c:v>
                </c:pt>
                <c:pt idx="5692">
                  <c:v>3.0757113412918802E-2</c:v>
                </c:pt>
                <c:pt idx="5693">
                  <c:v>3.0746328065964636E-2</c:v>
                </c:pt>
                <c:pt idx="5694">
                  <c:v>3.0735548391030907E-2</c:v>
                </c:pt>
                <c:pt idx="5695">
                  <c:v>3.0724774384141108E-2</c:v>
                </c:pt>
                <c:pt idx="5696">
                  <c:v>3.0714006041322104E-2</c:v>
                </c:pt>
                <c:pt idx="5697">
                  <c:v>3.0703243358604432E-2</c:v>
                </c:pt>
                <c:pt idx="5698">
                  <c:v>3.069248633202197E-2</c:v>
                </c:pt>
                <c:pt idx="5699">
                  <c:v>3.0681734957612089E-2</c:v>
                </c:pt>
                <c:pt idx="5700">
                  <c:v>3.0670989231415664E-2</c:v>
                </c:pt>
                <c:pt idx="5701">
                  <c:v>3.0660249149476997E-2</c:v>
                </c:pt>
                <c:pt idx="5702">
                  <c:v>3.0649514707843908E-2</c:v>
                </c:pt>
                <c:pt idx="5703">
                  <c:v>3.0638785902567616E-2</c:v>
                </c:pt>
                <c:pt idx="5704">
                  <c:v>3.0628062729702817E-2</c:v>
                </c:pt>
                <c:pt idx="5705">
                  <c:v>3.0617345185307652E-2</c:v>
                </c:pt>
                <c:pt idx="5706">
                  <c:v>3.0606633265443745E-2</c:v>
                </c:pt>
                <c:pt idx="5707">
                  <c:v>3.0595926966176096E-2</c:v>
                </c:pt>
                <c:pt idx="5708">
                  <c:v>3.0585226283573231E-2</c:v>
                </c:pt>
                <c:pt idx="5709">
                  <c:v>3.0574531213707082E-2</c:v>
                </c:pt>
                <c:pt idx="5710">
                  <c:v>3.0563841752652938E-2</c:v>
                </c:pt>
                <c:pt idx="5711">
                  <c:v>3.0553157896489609E-2</c:v>
                </c:pt>
                <c:pt idx="5712">
                  <c:v>3.0542479641299327E-2</c:v>
                </c:pt>
                <c:pt idx="5713">
                  <c:v>3.0531806983167722E-2</c:v>
                </c:pt>
                <c:pt idx="5714">
                  <c:v>3.0521139918183785E-2</c:v>
                </c:pt>
                <c:pt idx="5715">
                  <c:v>3.051047844244005E-2</c:v>
                </c:pt>
                <c:pt idx="5716">
                  <c:v>3.0499822552032381E-2</c:v>
                </c:pt>
                <c:pt idx="5717">
                  <c:v>3.0489172243060046E-2</c:v>
                </c:pt>
                <c:pt idx="5718">
                  <c:v>3.0478527511625723E-2</c:v>
                </c:pt>
                <c:pt idx="5719">
                  <c:v>3.0467888353835505E-2</c:v>
                </c:pt>
                <c:pt idx="5720">
                  <c:v>3.0457254765798917E-2</c:v>
                </c:pt>
                <c:pt idx="5721">
                  <c:v>3.0446626743628819E-2</c:v>
                </c:pt>
                <c:pt idx="5722">
                  <c:v>3.0436004283441474E-2</c:v>
                </c:pt>
                <c:pt idx="5723">
                  <c:v>3.0425387381356563E-2</c:v>
                </c:pt>
                <c:pt idx="5724">
                  <c:v>3.0414776033497116E-2</c:v>
                </c:pt>
                <c:pt idx="5725">
                  <c:v>3.0404170235989535E-2</c:v>
                </c:pt>
                <c:pt idx="5726">
                  <c:v>3.0393569984963693E-2</c:v>
                </c:pt>
                <c:pt idx="5727">
                  <c:v>3.0382975276552666E-2</c:v>
                </c:pt>
                <c:pt idx="5728">
                  <c:v>3.0372386106893055E-2</c:v>
                </c:pt>
                <c:pt idx="5729">
                  <c:v>3.0361802472124753E-2</c:v>
                </c:pt>
                <c:pt idx="5730">
                  <c:v>3.0351224368391026E-2</c:v>
                </c:pt>
                <c:pt idx="5731">
                  <c:v>3.0340651791838487E-2</c:v>
                </c:pt>
                <c:pt idx="5732">
                  <c:v>3.0330084738617133E-2</c:v>
                </c:pt>
                <c:pt idx="5733">
                  <c:v>3.0319523204880305E-2</c:v>
                </c:pt>
                <c:pt idx="5734">
                  <c:v>3.0308967186784701E-2</c:v>
                </c:pt>
                <c:pt idx="5735">
                  <c:v>3.0298416680490308E-2</c:v>
                </c:pt>
                <c:pt idx="5736">
                  <c:v>3.0287871682160534E-2</c:v>
                </c:pt>
                <c:pt idx="5737">
                  <c:v>3.0277332187962032E-2</c:v>
                </c:pt>
                <c:pt idx="5738">
                  <c:v>3.0266798194064887E-2</c:v>
                </c:pt>
                <c:pt idx="5739">
                  <c:v>3.0256269696642472E-2</c:v>
                </c:pt>
                <c:pt idx="5740">
                  <c:v>3.0245746691871443E-2</c:v>
                </c:pt>
                <c:pt idx="5741">
                  <c:v>3.0235229175931879E-2</c:v>
                </c:pt>
                <c:pt idx="5742">
                  <c:v>3.022471714500705E-2</c:v>
                </c:pt>
                <c:pt idx="5743">
                  <c:v>3.0214210595283689E-2</c:v>
                </c:pt>
                <c:pt idx="5744">
                  <c:v>3.0203709522951722E-2</c:v>
                </c:pt>
                <c:pt idx="5745">
                  <c:v>3.0193213924204459E-2</c:v>
                </c:pt>
                <c:pt idx="5746">
                  <c:v>3.0182723795238474E-2</c:v>
                </c:pt>
                <c:pt idx="5747">
                  <c:v>3.0172239132253646E-2</c:v>
                </c:pt>
                <c:pt idx="5748">
                  <c:v>3.0161759931453171E-2</c:v>
                </c:pt>
                <c:pt idx="5749">
                  <c:v>3.015128618904353E-2</c:v>
                </c:pt>
                <c:pt idx="5750">
                  <c:v>3.0140817901234549E-2</c:v>
                </c:pt>
                <c:pt idx="5751">
                  <c:v>3.0130355064239278E-2</c:v>
                </c:pt>
                <c:pt idx="5752">
                  <c:v>3.0119897674274018E-2</c:v>
                </c:pt>
                <c:pt idx="5753">
                  <c:v>3.0109445727558446E-2</c:v>
                </c:pt>
                <c:pt idx="5754">
                  <c:v>3.0098999220315528E-2</c:v>
                </c:pt>
                <c:pt idx="5755">
                  <c:v>3.0088558148771351E-2</c:v>
                </c:pt>
                <c:pt idx="5756">
                  <c:v>3.0078122509155477E-2</c:v>
                </c:pt>
                <c:pt idx="5757">
                  <c:v>3.0067692297700579E-2</c:v>
                </c:pt>
                <c:pt idx="5758">
                  <c:v>3.0057267510642659E-2</c:v>
                </c:pt>
                <c:pt idx="5759">
                  <c:v>3.0046848144221022E-2</c:v>
                </c:pt>
                <c:pt idx="5760">
                  <c:v>3.0036434194678142E-2</c:v>
                </c:pt>
                <c:pt idx="5761">
                  <c:v>3.0026025658259813E-2</c:v>
                </c:pt>
                <c:pt idx="5762">
                  <c:v>3.0015622531215033E-2</c:v>
                </c:pt>
                <c:pt idx="5763">
                  <c:v>3.0005224809796113E-2</c:v>
                </c:pt>
                <c:pt idx="5764">
                  <c:v>2.9994832490258565E-2</c:v>
                </c:pt>
                <c:pt idx="5765">
                  <c:v>2.9984445568861141E-2</c:v>
                </c:pt>
                <c:pt idx="5766">
                  <c:v>2.9974064041865842E-2</c:v>
                </c:pt>
                <c:pt idx="5767">
                  <c:v>2.9963687905537894E-2</c:v>
                </c:pt>
                <c:pt idx="5768">
                  <c:v>2.9953317156145805E-2</c:v>
                </c:pt>
                <c:pt idx="5769">
                  <c:v>2.994295178996121E-2</c:v>
                </c:pt>
                <c:pt idx="5770">
                  <c:v>2.9932591803259061E-2</c:v>
                </c:pt>
                <c:pt idx="5771">
                  <c:v>2.9922237192317482E-2</c:v>
                </c:pt>
                <c:pt idx="5772">
                  <c:v>2.9911887953417843E-2</c:v>
                </c:pt>
                <c:pt idx="5773">
                  <c:v>2.9901544082844726E-2</c:v>
                </c:pt>
                <c:pt idx="5774">
                  <c:v>2.9891205576885894E-2</c:v>
                </c:pt>
                <c:pt idx="5775">
                  <c:v>2.9880872431832399E-2</c:v>
                </c:pt>
                <c:pt idx="5776">
                  <c:v>2.9870544643978331E-2</c:v>
                </c:pt>
                <c:pt idx="5777">
                  <c:v>2.9860222209621198E-2</c:v>
                </c:pt>
                <c:pt idx="5778">
                  <c:v>2.9849905125061523E-2</c:v>
                </c:pt>
                <c:pt idx="5779">
                  <c:v>2.9839593386603164E-2</c:v>
                </c:pt>
                <c:pt idx="5780">
                  <c:v>2.9829286990553042E-2</c:v>
                </c:pt>
                <c:pt idx="5781">
                  <c:v>2.9818985933221392E-2</c:v>
                </c:pt>
                <c:pt idx="5782">
                  <c:v>2.9808690210921505E-2</c:v>
                </c:pt>
                <c:pt idx="5783">
                  <c:v>2.9798399819969987E-2</c:v>
                </c:pt>
                <c:pt idx="5784">
                  <c:v>2.9788114756686496E-2</c:v>
                </c:pt>
                <c:pt idx="5785">
                  <c:v>2.9777835017393978E-2</c:v>
                </c:pt>
                <c:pt idx="5786">
                  <c:v>2.9767560598418445E-2</c:v>
                </c:pt>
                <c:pt idx="5787">
                  <c:v>2.9757291496089178E-2</c:v>
                </c:pt>
                <c:pt idx="5788">
                  <c:v>2.9747027706738555E-2</c:v>
                </c:pt>
                <c:pt idx="5789">
                  <c:v>2.9736769226702132E-2</c:v>
                </c:pt>
                <c:pt idx="5790">
                  <c:v>2.9726516052318654E-2</c:v>
                </c:pt>
                <c:pt idx="5791">
                  <c:v>2.9716268179929971E-2</c:v>
                </c:pt>
                <c:pt idx="5792">
                  <c:v>2.970602560588112E-2</c:v>
                </c:pt>
                <c:pt idx="5793">
                  <c:v>2.9695788326520287E-2</c:v>
                </c:pt>
                <c:pt idx="5794">
                  <c:v>2.9685556338198742E-2</c:v>
                </c:pt>
                <c:pt idx="5795">
                  <c:v>2.9675329637271031E-2</c:v>
                </c:pt>
                <c:pt idx="5796">
                  <c:v>2.9665108220094692E-2</c:v>
                </c:pt>
                <c:pt idx="5797">
                  <c:v>2.9654892083030487E-2</c:v>
                </c:pt>
                <c:pt idx="5798">
                  <c:v>2.9644681222442303E-2</c:v>
                </c:pt>
                <c:pt idx="5799">
                  <c:v>2.9634475634697111E-2</c:v>
                </c:pt>
                <c:pt idx="5800">
                  <c:v>2.9624275316165075E-2</c:v>
                </c:pt>
                <c:pt idx="5801">
                  <c:v>2.9614080263219402E-2</c:v>
                </c:pt>
                <c:pt idx="5802">
                  <c:v>2.9603890472236511E-2</c:v>
                </c:pt>
                <c:pt idx="5803">
                  <c:v>2.9593705939595882E-2</c:v>
                </c:pt>
                <c:pt idx="5804">
                  <c:v>2.958352666168006E-2</c:v>
                </c:pt>
                <c:pt idx="5805">
                  <c:v>2.9573352634874806E-2</c:v>
                </c:pt>
                <c:pt idx="5806">
                  <c:v>2.9563183855568928E-2</c:v>
                </c:pt>
                <c:pt idx="5807">
                  <c:v>2.9553020320154343E-2</c:v>
                </c:pt>
                <c:pt idx="5808">
                  <c:v>2.9542862025026099E-2</c:v>
                </c:pt>
                <c:pt idx="5809">
                  <c:v>2.9532708966582284E-2</c:v>
                </c:pt>
                <c:pt idx="5810">
                  <c:v>2.9522561141224101E-2</c:v>
                </c:pt>
                <c:pt idx="5811">
                  <c:v>2.9512418545355901E-2</c:v>
                </c:pt>
                <c:pt idx="5812">
                  <c:v>2.9502281175385042E-2</c:v>
                </c:pt>
                <c:pt idx="5813">
                  <c:v>2.949214902772198E-2</c:v>
                </c:pt>
                <c:pt idx="5814">
                  <c:v>2.9482022098780342E-2</c:v>
                </c:pt>
                <c:pt idx="5815">
                  <c:v>2.9471900384976681E-2</c:v>
                </c:pt>
                <c:pt idx="5816">
                  <c:v>2.9461783882730769E-2</c:v>
                </c:pt>
                <c:pt idx="5817">
                  <c:v>2.9451672588465386E-2</c:v>
                </c:pt>
                <c:pt idx="5818">
                  <c:v>2.944156649860635E-2</c:v>
                </c:pt>
                <c:pt idx="5819">
                  <c:v>2.9431465609582597E-2</c:v>
                </c:pt>
                <c:pt idx="5820">
                  <c:v>2.9421369917826113E-2</c:v>
                </c:pt>
                <c:pt idx="5821">
                  <c:v>2.9411279419771924E-2</c:v>
                </c:pt>
                <c:pt idx="5822">
                  <c:v>2.9401194111858115E-2</c:v>
                </c:pt>
                <c:pt idx="5823">
                  <c:v>2.9391113990525894E-2</c:v>
                </c:pt>
                <c:pt idx="5824">
                  <c:v>2.9381039052219379E-2</c:v>
                </c:pt>
                <c:pt idx="5825">
                  <c:v>2.9370969293385851E-2</c:v>
                </c:pt>
                <c:pt idx="5826">
                  <c:v>2.9360904710475644E-2</c:v>
                </c:pt>
                <c:pt idx="5827">
                  <c:v>2.9350845299941995E-2</c:v>
                </c:pt>
                <c:pt idx="5828">
                  <c:v>2.9340791058241351E-2</c:v>
                </c:pt>
                <c:pt idx="5829">
                  <c:v>2.9330741981833039E-2</c:v>
                </c:pt>
                <c:pt idx="5830">
                  <c:v>2.9320698067179574E-2</c:v>
                </c:pt>
                <c:pt idx="5831">
                  <c:v>2.9310659310746359E-2</c:v>
                </c:pt>
                <c:pt idx="5832">
                  <c:v>2.9300625709001889E-2</c:v>
                </c:pt>
                <c:pt idx="5833">
                  <c:v>2.929059725841765E-2</c:v>
                </c:pt>
                <c:pt idx="5834">
                  <c:v>2.9280573955468219E-2</c:v>
                </c:pt>
                <c:pt idx="5835">
                  <c:v>2.9270555796631081E-2</c:v>
                </c:pt>
                <c:pt idx="5836">
                  <c:v>2.9260542778386838E-2</c:v>
                </c:pt>
                <c:pt idx="5837">
                  <c:v>2.9250534897219037E-2</c:v>
                </c:pt>
                <c:pt idx="5838">
                  <c:v>2.9240532149614196E-2</c:v>
                </c:pt>
                <c:pt idx="5839">
                  <c:v>2.9230534532061956E-2</c:v>
                </c:pt>
                <c:pt idx="5840">
                  <c:v>2.922054204105486E-2</c:v>
                </c:pt>
                <c:pt idx="5841">
                  <c:v>2.9210554673088453E-2</c:v>
                </c:pt>
                <c:pt idx="5842">
                  <c:v>2.9200572424661352E-2</c:v>
                </c:pt>
                <c:pt idx="5843">
                  <c:v>2.9190595292275041E-2</c:v>
                </c:pt>
                <c:pt idx="5844">
                  <c:v>2.9180623272434147E-2</c:v>
                </c:pt>
                <c:pt idx="5845">
                  <c:v>2.9170656361646119E-2</c:v>
                </c:pt>
                <c:pt idx="5846">
                  <c:v>2.916069455642149E-2</c:v>
                </c:pt>
                <c:pt idx="5847">
                  <c:v>2.9150737853273774E-2</c:v>
                </c:pt>
                <c:pt idx="5848">
                  <c:v>2.9140786248719408E-2</c:v>
                </c:pt>
                <c:pt idx="5849">
                  <c:v>2.913083973927779E-2</c:v>
                </c:pt>
                <c:pt idx="5850">
                  <c:v>2.9120898321471418E-2</c:v>
                </c:pt>
                <c:pt idx="5851">
                  <c:v>2.9110961991825574E-2</c:v>
                </c:pt>
                <c:pt idx="5852">
                  <c:v>2.9101030746868629E-2</c:v>
                </c:pt>
                <c:pt idx="5853">
                  <c:v>2.9091104583131872E-2</c:v>
                </c:pt>
                <c:pt idx="5854">
                  <c:v>2.9081183497149572E-2</c:v>
                </c:pt>
                <c:pt idx="5855">
                  <c:v>2.90712674854589E-2</c:v>
                </c:pt>
                <c:pt idx="5856">
                  <c:v>2.9061356544600049E-2</c:v>
                </c:pt>
                <c:pt idx="5857">
                  <c:v>2.9051450671116114E-2</c:v>
                </c:pt>
                <c:pt idx="5858">
                  <c:v>2.9041549861553103E-2</c:v>
                </c:pt>
                <c:pt idx="5859">
                  <c:v>2.9031654112460094E-2</c:v>
                </c:pt>
                <c:pt idx="5860">
                  <c:v>2.9021763420388945E-2</c:v>
                </c:pt>
                <c:pt idx="5861">
                  <c:v>2.9011877781894534E-2</c:v>
                </c:pt>
                <c:pt idx="5862">
                  <c:v>2.9001997193534728E-2</c:v>
                </c:pt>
                <c:pt idx="5863">
                  <c:v>2.8992121651870182E-2</c:v>
                </c:pt>
                <c:pt idx="5864">
                  <c:v>2.8982251153464592E-2</c:v>
                </c:pt>
                <c:pt idx="5865">
                  <c:v>2.8972385694884532E-2</c:v>
                </c:pt>
                <c:pt idx="5866">
                  <c:v>2.8962525272699539E-2</c:v>
                </c:pt>
                <c:pt idx="5867">
                  <c:v>2.8952669883482E-2</c:v>
                </c:pt>
                <c:pt idx="5868">
                  <c:v>2.8942819523807256E-2</c:v>
                </c:pt>
                <c:pt idx="5869">
                  <c:v>2.8932974190253553E-2</c:v>
                </c:pt>
                <c:pt idx="5870">
                  <c:v>2.8923133879402093E-2</c:v>
                </c:pt>
                <c:pt idx="5871">
                  <c:v>2.8913298587836905E-2</c:v>
                </c:pt>
                <c:pt idx="5872">
                  <c:v>2.8903468312144954E-2</c:v>
                </c:pt>
                <c:pt idx="5873">
                  <c:v>2.8893643048916139E-2</c:v>
                </c:pt>
                <c:pt idx="5874">
                  <c:v>2.888382279474323E-2</c:v>
                </c:pt>
                <c:pt idx="5875">
                  <c:v>2.887400754622188E-2</c:v>
                </c:pt>
                <c:pt idx="5876">
                  <c:v>2.8864197299950597E-2</c:v>
                </c:pt>
                <c:pt idx="5877">
                  <c:v>2.8854392052530899E-2</c:v>
                </c:pt>
                <c:pt idx="5878">
                  <c:v>2.8844591800567105E-2</c:v>
                </c:pt>
                <c:pt idx="5879">
                  <c:v>2.8834796540666386E-2</c:v>
                </c:pt>
                <c:pt idx="5880">
                  <c:v>2.882500626943885E-2</c:v>
                </c:pt>
                <c:pt idx="5881">
                  <c:v>2.8815220983497487E-2</c:v>
                </c:pt>
                <c:pt idx="5882">
                  <c:v>2.8805440679458109E-2</c:v>
                </c:pt>
                <c:pt idx="5883">
                  <c:v>2.8795665353939463E-2</c:v>
                </c:pt>
                <c:pt idx="5884">
                  <c:v>2.8785895003563121E-2</c:v>
                </c:pt>
                <c:pt idx="5885">
                  <c:v>2.87761296249535E-2</c:v>
                </c:pt>
                <c:pt idx="5886">
                  <c:v>2.8766369214737936E-2</c:v>
                </c:pt>
                <c:pt idx="5887">
                  <c:v>2.8756613769546611E-2</c:v>
                </c:pt>
                <c:pt idx="5888">
                  <c:v>2.8746863286012531E-2</c:v>
                </c:pt>
                <c:pt idx="5889">
                  <c:v>2.8737117760771588E-2</c:v>
                </c:pt>
                <c:pt idx="5890">
                  <c:v>2.8727377190462498E-2</c:v>
                </c:pt>
                <c:pt idx="5891">
                  <c:v>2.8717641571726855E-2</c:v>
                </c:pt>
                <c:pt idx="5892">
                  <c:v>2.8707910901209065E-2</c:v>
                </c:pt>
                <c:pt idx="5893">
                  <c:v>2.8698185175556393E-2</c:v>
                </c:pt>
                <c:pt idx="5894">
                  <c:v>2.868846439141897E-2</c:v>
                </c:pt>
                <c:pt idx="5895">
                  <c:v>2.8678748545449703E-2</c:v>
                </c:pt>
                <c:pt idx="5896">
                  <c:v>2.8669037634304399E-2</c:v>
                </c:pt>
                <c:pt idx="5897">
                  <c:v>2.8659331654641629E-2</c:v>
                </c:pt>
                <c:pt idx="5898">
                  <c:v>2.8649630603122853E-2</c:v>
                </c:pt>
                <c:pt idx="5899">
                  <c:v>2.863993447641228E-2</c:v>
                </c:pt>
                <c:pt idx="5900">
                  <c:v>2.863024327117707E-2</c:v>
                </c:pt>
                <c:pt idx="5901">
                  <c:v>2.8620556984087039E-2</c:v>
                </c:pt>
                <c:pt idx="5902">
                  <c:v>2.8610875611814954E-2</c:v>
                </c:pt>
                <c:pt idx="5903">
                  <c:v>2.8601199151036316E-2</c:v>
                </c:pt>
                <c:pt idx="5904">
                  <c:v>2.8591527598429457E-2</c:v>
                </c:pt>
                <c:pt idx="5905">
                  <c:v>2.8581860950675567E-2</c:v>
                </c:pt>
                <c:pt idx="5906">
                  <c:v>2.8572199204458529E-2</c:v>
                </c:pt>
                <c:pt idx="5907">
                  <c:v>2.8562542356465152E-2</c:v>
                </c:pt>
                <c:pt idx="5908">
                  <c:v>2.8552890403384948E-2</c:v>
                </c:pt>
                <c:pt idx="5909">
                  <c:v>2.8543243341910284E-2</c:v>
                </c:pt>
                <c:pt idx="5910">
                  <c:v>2.8533601168736288E-2</c:v>
                </c:pt>
                <c:pt idx="5911">
                  <c:v>2.8523963880560908E-2</c:v>
                </c:pt>
                <c:pt idx="5912">
                  <c:v>2.8514331474084834E-2</c:v>
                </c:pt>
                <c:pt idx="5913">
                  <c:v>2.850470394601164E-2</c:v>
                </c:pt>
                <c:pt idx="5914">
                  <c:v>2.8495081293047522E-2</c:v>
                </c:pt>
                <c:pt idx="5915">
                  <c:v>2.8485463511901576E-2</c:v>
                </c:pt>
                <c:pt idx="5916">
                  <c:v>2.847585059928567E-2</c:v>
                </c:pt>
                <c:pt idx="5917">
                  <c:v>2.8466242551914357E-2</c:v>
                </c:pt>
                <c:pt idx="5918">
                  <c:v>2.8456639366505117E-2</c:v>
                </c:pt>
                <c:pt idx="5919">
                  <c:v>2.8447041039778031E-2</c:v>
                </c:pt>
                <c:pt idx="5920">
                  <c:v>2.8437447568456037E-2</c:v>
                </c:pt>
                <c:pt idx="5921">
                  <c:v>2.8427858949264806E-2</c:v>
                </c:pt>
                <c:pt idx="5922">
                  <c:v>2.8418275178932806E-2</c:v>
                </c:pt>
                <c:pt idx="5923">
                  <c:v>2.8408696254191231E-2</c:v>
                </c:pt>
                <c:pt idx="5924">
                  <c:v>2.8399122171774E-2</c:v>
                </c:pt>
                <c:pt idx="5925">
                  <c:v>2.8389552928417858E-2</c:v>
                </c:pt>
                <c:pt idx="5926">
                  <c:v>2.837998852086223E-2</c:v>
                </c:pt>
                <c:pt idx="5927">
                  <c:v>2.8370428945849336E-2</c:v>
                </c:pt>
                <c:pt idx="5928">
                  <c:v>2.8360874200124071E-2</c:v>
                </c:pt>
                <c:pt idx="5929">
                  <c:v>2.835132428043417E-2</c:v>
                </c:pt>
                <c:pt idx="5930">
                  <c:v>2.8341779183530019E-2</c:v>
                </c:pt>
                <c:pt idx="5931">
                  <c:v>2.8332238906164792E-2</c:v>
                </c:pt>
                <c:pt idx="5932">
                  <c:v>2.832270344509432E-2</c:v>
                </c:pt>
                <c:pt idx="5933">
                  <c:v>2.8313172797077304E-2</c:v>
                </c:pt>
                <c:pt idx="5934">
                  <c:v>2.8303646958875037E-2</c:v>
                </c:pt>
                <c:pt idx="5935">
                  <c:v>2.8294125927251539E-2</c:v>
                </c:pt>
                <c:pt idx="5936">
                  <c:v>2.8284609698973683E-2</c:v>
                </c:pt>
                <c:pt idx="5937">
                  <c:v>2.8275098270810903E-2</c:v>
                </c:pt>
                <c:pt idx="5938">
                  <c:v>2.8265591639535445E-2</c:v>
                </c:pt>
                <c:pt idx="5939">
                  <c:v>2.8256089801922252E-2</c:v>
                </c:pt>
                <c:pt idx="5940">
                  <c:v>2.8246592754748948E-2</c:v>
                </c:pt>
                <c:pt idx="5941">
                  <c:v>2.8237100494795889E-2</c:v>
                </c:pt>
                <c:pt idx="5942">
                  <c:v>2.8227613018846097E-2</c:v>
                </c:pt>
                <c:pt idx="5943">
                  <c:v>2.8218130323685357E-2</c:v>
                </c:pt>
                <c:pt idx="5944">
                  <c:v>2.8208652406102146E-2</c:v>
                </c:pt>
                <c:pt idx="5945">
                  <c:v>2.8199179262887546E-2</c:v>
                </c:pt>
                <c:pt idx="5946">
                  <c:v>2.8189710890835426E-2</c:v>
                </c:pt>
                <c:pt idx="5947">
                  <c:v>2.8180247286742371E-2</c:v>
                </c:pt>
                <c:pt idx="5948">
                  <c:v>2.8170788447407547E-2</c:v>
                </c:pt>
                <c:pt idx="5949">
                  <c:v>2.8161334369632862E-2</c:v>
                </c:pt>
                <c:pt idx="5950">
                  <c:v>2.8151885050222935E-2</c:v>
                </c:pt>
                <c:pt idx="5951">
                  <c:v>2.8142440485985055E-2</c:v>
                </c:pt>
                <c:pt idx="5952">
                  <c:v>2.8133000673729081E-2</c:v>
                </c:pt>
                <c:pt idx="5953">
                  <c:v>2.8123565610267728E-2</c:v>
                </c:pt>
                <c:pt idx="5954">
                  <c:v>2.8114135292416222E-2</c:v>
                </c:pt>
                <c:pt idx="5955">
                  <c:v>2.8104709716992606E-2</c:v>
                </c:pt>
                <c:pt idx="5956">
                  <c:v>2.8095288880817412E-2</c:v>
                </c:pt>
                <c:pt idx="5957">
                  <c:v>2.8085872780714005E-2</c:v>
                </c:pt>
                <c:pt idx="5958">
                  <c:v>2.8076461413508322E-2</c:v>
                </c:pt>
                <c:pt idx="5959">
                  <c:v>2.8067054776028957E-2</c:v>
                </c:pt>
                <c:pt idx="5960">
                  <c:v>2.80576528651072E-2</c:v>
                </c:pt>
                <c:pt idx="5961">
                  <c:v>2.8048255677576982E-2</c:v>
                </c:pt>
                <c:pt idx="5962">
                  <c:v>2.8038863210274868E-2</c:v>
                </c:pt>
                <c:pt idx="5963">
                  <c:v>2.8029475460040056E-2</c:v>
                </c:pt>
                <c:pt idx="5964">
                  <c:v>2.8020092423714442E-2</c:v>
                </c:pt>
                <c:pt idx="5965">
                  <c:v>2.8010714098142542E-2</c:v>
                </c:pt>
                <c:pt idx="5966">
                  <c:v>2.8001340480171475E-2</c:v>
                </c:pt>
                <c:pt idx="5967">
                  <c:v>2.7991971566651019E-2</c:v>
                </c:pt>
                <c:pt idx="5968">
                  <c:v>2.7982607354433635E-2</c:v>
                </c:pt>
                <c:pt idx="5969">
                  <c:v>2.7973247840374343E-2</c:v>
                </c:pt>
                <c:pt idx="5970">
                  <c:v>2.7963893021330854E-2</c:v>
                </c:pt>
                <c:pt idx="5971">
                  <c:v>2.7954542894163433E-2</c:v>
                </c:pt>
                <c:pt idx="5972">
                  <c:v>2.7945197455735083E-2</c:v>
                </c:pt>
                <c:pt idx="5973">
                  <c:v>2.793585670291128E-2</c:v>
                </c:pt>
                <c:pt idx="5974">
                  <c:v>2.7926520632560247E-2</c:v>
                </c:pt>
                <c:pt idx="5975">
                  <c:v>2.7917189241552766E-2</c:v>
                </c:pt>
                <c:pt idx="5976">
                  <c:v>2.790786252676223E-2</c:v>
                </c:pt>
                <c:pt idx="5977">
                  <c:v>2.7898540485064651E-2</c:v>
                </c:pt>
                <c:pt idx="5978">
                  <c:v>2.7889223113338656E-2</c:v>
                </c:pt>
                <c:pt idx="5979">
                  <c:v>2.7879910408465478E-2</c:v>
                </c:pt>
                <c:pt idx="5980">
                  <c:v>2.7870602367328971E-2</c:v>
                </c:pt>
                <c:pt idx="5981">
                  <c:v>2.7861298986815494E-2</c:v>
                </c:pt>
                <c:pt idx="5982">
                  <c:v>2.7852000263814142E-2</c:v>
                </c:pt>
                <c:pt idx="5983">
                  <c:v>2.7842706195216511E-2</c:v>
                </c:pt>
                <c:pt idx="5984">
                  <c:v>2.7833416777916824E-2</c:v>
                </c:pt>
                <c:pt idx="5985">
                  <c:v>2.7824132008811887E-2</c:v>
                </c:pt>
                <c:pt idx="5986">
                  <c:v>2.7814851884801099E-2</c:v>
                </c:pt>
                <c:pt idx="5987">
                  <c:v>2.7805576402786466E-2</c:v>
                </c:pt>
                <c:pt idx="5988">
                  <c:v>2.7796305559672496E-2</c:v>
                </c:pt>
                <c:pt idx="5989">
                  <c:v>2.7787039352366354E-2</c:v>
                </c:pt>
                <c:pt idx="5990">
                  <c:v>2.7777777777777766E-2</c:v>
                </c:pt>
                <c:pt idx="5991">
                  <c:v>2.7768520832819034E-2</c:v>
                </c:pt>
                <c:pt idx="5992">
                  <c:v>2.7759268514404998E-2</c:v>
                </c:pt>
                <c:pt idx="5993">
                  <c:v>2.7750020819453103E-2</c:v>
                </c:pt>
                <c:pt idx="5994">
                  <c:v>2.7740777744883382E-2</c:v>
                </c:pt>
                <c:pt idx="5995">
                  <c:v>2.7731539287618356E-2</c:v>
                </c:pt>
                <c:pt idx="5996">
                  <c:v>2.7722305444583165E-2</c:v>
                </c:pt>
                <c:pt idx="5997">
                  <c:v>2.7713076212705499E-2</c:v>
                </c:pt>
                <c:pt idx="5998">
                  <c:v>2.7703851588915602E-2</c:v>
                </c:pt>
                <c:pt idx="5999">
                  <c:v>2.7694631570146292E-2</c:v>
                </c:pt>
                <c:pt idx="6000">
                  <c:v>2.7685416153332885E-2</c:v>
                </c:pt>
                <c:pt idx="6001">
                  <c:v>2.7676205335413342E-2</c:v>
                </c:pt>
                <c:pt idx="6002">
                  <c:v>2.7666999113327997E-2</c:v>
                </c:pt>
                <c:pt idx="6003">
                  <c:v>2.7657797484019937E-2</c:v>
                </c:pt>
                <c:pt idx="6004">
                  <c:v>2.7648600444434668E-2</c:v>
                </c:pt>
                <c:pt idx="6005">
                  <c:v>2.7639407991520218E-2</c:v>
                </c:pt>
                <c:pt idx="6006">
                  <c:v>2.7630220122227236E-2</c:v>
                </c:pt>
                <c:pt idx="6007">
                  <c:v>2.7621036833508868E-2</c:v>
                </c:pt>
                <c:pt idx="6008">
                  <c:v>2.7611858122320747E-2</c:v>
                </c:pt>
                <c:pt idx="6009">
                  <c:v>2.7602683985621101E-2</c:v>
                </c:pt>
                <c:pt idx="6010">
                  <c:v>2.7593514420370623E-2</c:v>
                </c:pt>
                <c:pt idx="6011">
                  <c:v>2.7584349423532602E-2</c:v>
                </c:pt>
                <c:pt idx="6012">
                  <c:v>2.7575188992072799E-2</c:v>
                </c:pt>
                <c:pt idx="6013">
                  <c:v>2.7566033122959452E-2</c:v>
                </c:pt>
                <c:pt idx="6014">
                  <c:v>2.7556881813163459E-2</c:v>
                </c:pt>
                <c:pt idx="6015">
                  <c:v>2.754773505965805E-2</c:v>
                </c:pt>
                <c:pt idx="6016">
                  <c:v>2.7538592859419109E-2</c:v>
                </c:pt>
                <c:pt idx="6017">
                  <c:v>2.7529455209424944E-2</c:v>
                </c:pt>
                <c:pt idx="6018">
                  <c:v>2.7520322106656437E-2</c:v>
                </c:pt>
                <c:pt idx="6019">
                  <c:v>2.7511193548096887E-2</c:v>
                </c:pt>
                <c:pt idx="6020">
                  <c:v>2.7502069530732198E-2</c:v>
                </c:pt>
                <c:pt idx="6021">
                  <c:v>2.7492950051550637E-2</c:v>
                </c:pt>
                <c:pt idx="6022">
                  <c:v>2.7483835107543146E-2</c:v>
                </c:pt>
                <c:pt idx="6023">
                  <c:v>2.7474724695702987E-2</c:v>
                </c:pt>
                <c:pt idx="6024">
                  <c:v>2.7465618813026022E-2</c:v>
                </c:pt>
                <c:pt idx="6025">
                  <c:v>2.7456517456510576E-2</c:v>
                </c:pt>
                <c:pt idx="6026">
                  <c:v>2.7447420623157449E-2</c:v>
                </c:pt>
                <c:pt idx="6027">
                  <c:v>2.7438328309969923E-2</c:v>
                </c:pt>
                <c:pt idx="6028">
                  <c:v>2.7429240513953741E-2</c:v>
                </c:pt>
                <c:pt idx="6029">
                  <c:v>2.7420157232117177E-2</c:v>
                </c:pt>
                <c:pt idx="6030">
                  <c:v>2.7411078461470981E-2</c:v>
                </c:pt>
                <c:pt idx="6031">
                  <c:v>2.7402004199028308E-2</c:v>
                </c:pt>
                <c:pt idx="6032">
                  <c:v>2.7392934441804857E-2</c:v>
                </c:pt>
                <c:pt idx="6033">
                  <c:v>2.7383869186818739E-2</c:v>
                </c:pt>
                <c:pt idx="6034">
                  <c:v>2.7374808431090577E-2</c:v>
                </c:pt>
                <c:pt idx="6035">
                  <c:v>2.736575217164346E-2</c:v>
                </c:pt>
                <c:pt idx="6036">
                  <c:v>2.7356700405502893E-2</c:v>
                </c:pt>
                <c:pt idx="6037">
                  <c:v>2.7347653129696874E-2</c:v>
                </c:pt>
                <c:pt idx="6038">
                  <c:v>2.7338610341255832E-2</c:v>
                </c:pt>
                <c:pt idx="6039">
                  <c:v>2.7329572037212688E-2</c:v>
                </c:pt>
                <c:pt idx="6040">
                  <c:v>2.7320538214602827E-2</c:v>
                </c:pt>
                <c:pt idx="6041">
                  <c:v>2.7311508870463984E-2</c:v>
                </c:pt>
                <c:pt idx="6042">
                  <c:v>2.7302484001836456E-2</c:v>
                </c:pt>
                <c:pt idx="6043">
                  <c:v>2.7293463605762937E-2</c:v>
                </c:pt>
                <c:pt idx="6044">
                  <c:v>2.7284447679288549E-2</c:v>
                </c:pt>
                <c:pt idx="6045">
                  <c:v>2.7275436219460891E-2</c:v>
                </c:pt>
                <c:pt idx="6046">
                  <c:v>2.726642922332994E-2</c:v>
                </c:pt>
                <c:pt idx="6047">
                  <c:v>2.7257426687948165E-2</c:v>
                </c:pt>
                <c:pt idx="6048">
                  <c:v>2.7248428610370471E-2</c:v>
                </c:pt>
                <c:pt idx="6049">
                  <c:v>2.7239434987654125E-2</c:v>
                </c:pt>
                <c:pt idx="6050">
                  <c:v>2.7230445816858889E-2</c:v>
                </c:pt>
                <c:pt idx="6051">
                  <c:v>2.7221461095046966E-2</c:v>
                </c:pt>
                <c:pt idx="6052">
                  <c:v>2.7212480819282878E-2</c:v>
                </c:pt>
                <c:pt idx="6053">
                  <c:v>2.7203504986633674E-2</c:v>
                </c:pt>
                <c:pt idx="6054">
                  <c:v>2.7194533594168777E-2</c:v>
                </c:pt>
                <c:pt idx="6055">
                  <c:v>2.7185566638960029E-2</c:v>
                </c:pt>
                <c:pt idx="6056">
                  <c:v>2.7176604118081676E-2</c:v>
                </c:pt>
                <c:pt idx="6057">
                  <c:v>2.7167646028610416E-2</c:v>
                </c:pt>
                <c:pt idx="6058">
                  <c:v>2.7158692367625262E-2</c:v>
                </c:pt>
                <c:pt idx="6059">
                  <c:v>2.7149743132207766E-2</c:v>
                </c:pt>
                <c:pt idx="6060">
                  <c:v>2.7140798319441752E-2</c:v>
                </c:pt>
                <c:pt idx="6061">
                  <c:v>2.7131857926413549E-2</c:v>
                </c:pt>
                <c:pt idx="6062">
                  <c:v>2.7122921950211858E-2</c:v>
                </c:pt>
                <c:pt idx="6063">
                  <c:v>2.7113990387927708E-2</c:v>
                </c:pt>
                <c:pt idx="6064">
                  <c:v>2.7105063236654632E-2</c:v>
                </c:pt>
                <c:pt idx="6065">
                  <c:v>2.7096140493488442E-2</c:v>
                </c:pt>
                <c:pt idx="6066">
                  <c:v>2.7087222155527443E-2</c:v>
                </c:pt>
                <c:pt idx="6067">
                  <c:v>2.7078308219872265E-2</c:v>
                </c:pt>
                <c:pt idx="6068">
                  <c:v>2.7069398683625963E-2</c:v>
                </c:pt>
                <c:pt idx="6069">
                  <c:v>2.7060493543893914E-2</c:v>
                </c:pt>
                <c:pt idx="6070">
                  <c:v>2.7051592797783932E-2</c:v>
                </c:pt>
                <c:pt idx="6071">
                  <c:v>2.7042696442406179E-2</c:v>
                </c:pt>
                <c:pt idx="6072">
                  <c:v>2.7033804474873208E-2</c:v>
                </c:pt>
                <c:pt idx="6073">
                  <c:v>2.7024916892299949E-2</c:v>
                </c:pt>
                <c:pt idx="6074">
                  <c:v>2.7016033691803658E-2</c:v>
                </c:pt>
                <c:pt idx="6075">
                  <c:v>2.7007154870504056E-2</c:v>
                </c:pt>
                <c:pt idx="6076">
                  <c:v>2.699828042552313E-2</c:v>
                </c:pt>
                <c:pt idx="6077">
                  <c:v>2.6989410353985291E-2</c:v>
                </c:pt>
                <c:pt idx="6078">
                  <c:v>2.6980544653017219E-2</c:v>
                </c:pt>
                <c:pt idx="6079">
                  <c:v>2.6971683319748124E-2</c:v>
                </c:pt>
                <c:pt idx="6080">
                  <c:v>2.6962826351309442E-2</c:v>
                </c:pt>
                <c:pt idx="6081">
                  <c:v>2.6953973744834978E-2</c:v>
                </c:pt>
                <c:pt idx="6082">
                  <c:v>2.6945125497460885E-2</c:v>
                </c:pt>
                <c:pt idx="6083">
                  <c:v>2.6936281606325749E-2</c:v>
                </c:pt>
                <c:pt idx="6084">
                  <c:v>2.6927442068570395E-2</c:v>
                </c:pt>
                <c:pt idx="6085">
                  <c:v>2.6918606881338059E-2</c:v>
                </c:pt>
                <c:pt idx="6086">
                  <c:v>2.6909776041774282E-2</c:v>
                </c:pt>
                <c:pt idx="6087">
                  <c:v>2.6900949547027E-2</c:v>
                </c:pt>
                <c:pt idx="6088">
                  <c:v>2.6892127394246443E-2</c:v>
                </c:pt>
                <c:pt idx="6089">
                  <c:v>2.6883309580585154E-2</c:v>
                </c:pt>
                <c:pt idx="6090">
                  <c:v>2.6874496103198049E-2</c:v>
                </c:pt>
                <c:pt idx="6091">
                  <c:v>2.6865686959242411E-2</c:v>
                </c:pt>
                <c:pt idx="6092">
                  <c:v>2.6856882145877749E-2</c:v>
                </c:pt>
                <c:pt idx="6093">
                  <c:v>2.6848081660266036E-2</c:v>
                </c:pt>
                <c:pt idx="6094">
                  <c:v>2.6839285499571423E-2</c:v>
                </c:pt>
                <c:pt idx="6095">
                  <c:v>2.6830493660960492E-2</c:v>
                </c:pt>
                <c:pt idx="6096">
                  <c:v>2.6821706141602095E-2</c:v>
                </c:pt>
                <c:pt idx="6097">
                  <c:v>2.6812922938667393E-2</c:v>
                </c:pt>
                <c:pt idx="6098">
                  <c:v>2.6804144049329907E-2</c:v>
                </c:pt>
                <c:pt idx="6099">
                  <c:v>2.6795369470765461E-2</c:v>
                </c:pt>
                <c:pt idx="6100">
                  <c:v>2.6786599200152129E-2</c:v>
                </c:pt>
                <c:pt idx="6101">
                  <c:v>2.6777833234670412E-2</c:v>
                </c:pt>
                <c:pt idx="6102">
                  <c:v>2.6769071571502975E-2</c:v>
                </c:pt>
                <c:pt idx="6103">
                  <c:v>2.6760314207834878E-2</c:v>
                </c:pt>
                <c:pt idx="6104">
                  <c:v>2.6751561140853475E-2</c:v>
                </c:pt>
                <c:pt idx="6105">
                  <c:v>2.6742812367748423E-2</c:v>
                </c:pt>
                <c:pt idx="6106">
                  <c:v>2.6734067885711657E-2</c:v>
                </c:pt>
                <c:pt idx="6107">
                  <c:v>2.6725327691937355E-2</c:v>
                </c:pt>
                <c:pt idx="6108">
                  <c:v>2.6716591783622096E-2</c:v>
                </c:pt>
                <c:pt idx="6109">
                  <c:v>2.6707860157964704E-2</c:v>
                </c:pt>
                <c:pt idx="6110">
                  <c:v>2.6699132812166262E-2</c:v>
                </c:pt>
                <c:pt idx="6111">
                  <c:v>2.6690409743430139E-2</c:v>
                </c:pt>
                <c:pt idx="6112">
                  <c:v>2.6681690948962087E-2</c:v>
                </c:pt>
                <c:pt idx="6113">
                  <c:v>2.6672976425969993E-2</c:v>
                </c:pt>
                <c:pt idx="6114">
                  <c:v>2.6664266171664116E-2</c:v>
                </c:pt>
                <c:pt idx="6115">
                  <c:v>2.665556018325696E-2</c:v>
                </c:pt>
                <c:pt idx="6116">
                  <c:v>2.6646858457963347E-2</c:v>
                </c:pt>
                <c:pt idx="6117">
                  <c:v>2.6638160993000298E-2</c:v>
                </c:pt>
                <c:pt idx="6118">
                  <c:v>2.6629467785587193E-2</c:v>
                </c:pt>
                <c:pt idx="6119">
                  <c:v>2.6620778832945571E-2</c:v>
                </c:pt>
                <c:pt idx="6120">
                  <c:v>2.6612094132299355E-2</c:v>
                </c:pt>
                <c:pt idx="6121">
                  <c:v>2.6603413680874627E-2</c:v>
                </c:pt>
                <c:pt idx="6122">
                  <c:v>2.6594737475899848E-2</c:v>
                </c:pt>
                <c:pt idx="6123">
                  <c:v>2.6586065514605593E-2</c:v>
                </c:pt>
                <c:pt idx="6124">
                  <c:v>2.6577397794224796E-2</c:v>
                </c:pt>
                <c:pt idx="6125">
                  <c:v>2.6568734311992664E-2</c:v>
                </c:pt>
                <c:pt idx="6126">
                  <c:v>2.656007506514655E-2</c:v>
                </c:pt>
                <c:pt idx="6127">
                  <c:v>2.6551420050926148E-2</c:v>
                </c:pt>
                <c:pt idx="6128">
                  <c:v>2.6542769266573375E-2</c:v>
                </c:pt>
                <c:pt idx="6129">
                  <c:v>2.6534122709332395E-2</c:v>
                </c:pt>
                <c:pt idx="6130">
                  <c:v>2.6525480376449594E-2</c:v>
                </c:pt>
                <c:pt idx="6131">
                  <c:v>2.651684226517368E-2</c:v>
                </c:pt>
                <c:pt idx="6132">
                  <c:v>2.6508208372755439E-2</c:v>
                </c:pt>
                <c:pt idx="6133">
                  <c:v>2.6499578696448089E-2</c:v>
                </c:pt>
                <c:pt idx="6134">
                  <c:v>2.6490953233506948E-2</c:v>
                </c:pt>
                <c:pt idx="6135">
                  <c:v>2.6482331981189593E-2</c:v>
                </c:pt>
                <c:pt idx="6136">
                  <c:v>2.6473714936755863E-2</c:v>
                </c:pt>
                <c:pt idx="6137">
                  <c:v>2.6465102097467833E-2</c:v>
                </c:pt>
                <c:pt idx="6138">
                  <c:v>2.6456493460589762E-2</c:v>
                </c:pt>
                <c:pt idx="6139">
                  <c:v>2.6447889023388155E-2</c:v>
                </c:pt>
                <c:pt idx="6140">
                  <c:v>2.6439288783131714E-2</c:v>
                </c:pt>
                <c:pt idx="6141">
                  <c:v>2.6430692737091446E-2</c:v>
                </c:pt>
                <c:pt idx="6142">
                  <c:v>2.642210088254042E-2</c:v>
                </c:pt>
                <c:pt idx="6143">
                  <c:v>2.6413513216754125E-2</c:v>
                </c:pt>
                <c:pt idx="6144">
                  <c:v>2.6404929737010054E-2</c:v>
                </c:pt>
                <c:pt idx="6145">
                  <c:v>2.6396350440588068E-2</c:v>
                </c:pt>
                <c:pt idx="6146">
                  <c:v>2.6387775324770175E-2</c:v>
                </c:pt>
                <c:pt idx="6147">
                  <c:v>2.6379204386840577E-2</c:v>
                </c:pt>
                <c:pt idx="6148">
                  <c:v>2.6370637624085699E-2</c:v>
                </c:pt>
                <c:pt idx="6149">
                  <c:v>2.6362075033794188E-2</c:v>
                </c:pt>
                <c:pt idx="6150">
                  <c:v>2.6353516613256869E-2</c:v>
                </c:pt>
                <c:pt idx="6151">
                  <c:v>2.6344962359766744E-2</c:v>
                </c:pt>
                <c:pt idx="6152">
                  <c:v>2.6336412270619065E-2</c:v>
                </c:pt>
                <c:pt idx="6153">
                  <c:v>2.6327866343111218E-2</c:v>
                </c:pt>
                <c:pt idx="6154">
                  <c:v>2.6319324574542842E-2</c:v>
                </c:pt>
                <c:pt idx="6155">
                  <c:v>2.6310786962215733E-2</c:v>
                </c:pt>
                <c:pt idx="6156">
                  <c:v>2.6302253503433862E-2</c:v>
                </c:pt>
                <c:pt idx="6157">
                  <c:v>2.6293724195503392E-2</c:v>
                </c:pt>
                <c:pt idx="6158">
                  <c:v>2.6285199035732721E-2</c:v>
                </c:pt>
                <c:pt idx="6159">
                  <c:v>2.6276678021432364E-2</c:v>
                </c:pt>
                <c:pt idx="6160">
                  <c:v>2.6268161149914999E-2</c:v>
                </c:pt>
                <c:pt idx="6161">
                  <c:v>2.6259648418495582E-2</c:v>
                </c:pt>
                <c:pt idx="6162">
                  <c:v>2.6251139824491173E-2</c:v>
                </c:pt>
                <c:pt idx="6163">
                  <c:v>2.6242635365220979E-2</c:v>
                </c:pt>
                <c:pt idx="6164">
                  <c:v>2.623413503800644E-2</c:v>
                </c:pt>
                <c:pt idx="6165">
                  <c:v>2.6225638840171116E-2</c:v>
                </c:pt>
                <c:pt idx="6166">
                  <c:v>2.6217146769040776E-2</c:v>
                </c:pt>
                <c:pt idx="6167">
                  <c:v>2.6208658821943301E-2</c:v>
                </c:pt>
                <c:pt idx="6168">
                  <c:v>2.6200174996208813E-2</c:v>
                </c:pt>
                <c:pt idx="6169">
                  <c:v>2.619169528916953E-2</c:v>
                </c:pt>
                <c:pt idx="6170">
                  <c:v>2.6183219698159829E-2</c:v>
                </c:pt>
                <c:pt idx="6171">
                  <c:v>2.617474822051627E-2</c:v>
                </c:pt>
                <c:pt idx="6172">
                  <c:v>2.6166280853577556E-2</c:v>
                </c:pt>
                <c:pt idx="6173">
                  <c:v>2.6157817594684558E-2</c:v>
                </c:pt>
                <c:pt idx="6174">
                  <c:v>2.6149358441180246E-2</c:v>
                </c:pt>
                <c:pt idx="6175">
                  <c:v>2.6140903390409795E-2</c:v>
                </c:pt>
                <c:pt idx="6176">
                  <c:v>2.6132452439720535E-2</c:v>
                </c:pt>
                <c:pt idx="6177">
                  <c:v>2.6124005586461843E-2</c:v>
                </c:pt>
                <c:pt idx="6178">
                  <c:v>2.6115562827985331E-2</c:v>
                </c:pt>
                <c:pt idx="6179">
                  <c:v>2.6107124161644769E-2</c:v>
                </c:pt>
                <c:pt idx="6180">
                  <c:v>2.6098689584795953E-2</c:v>
                </c:pt>
                <c:pt idx="6181">
                  <c:v>2.6090259094796887E-2</c:v>
                </c:pt>
                <c:pt idx="6182">
                  <c:v>2.6081832689007722E-2</c:v>
                </c:pt>
                <c:pt idx="6183">
                  <c:v>2.607341036479072E-2</c:v>
                </c:pt>
                <c:pt idx="6184">
                  <c:v>2.6064992119510268E-2</c:v>
                </c:pt>
                <c:pt idx="6185">
                  <c:v>2.6056577950532879E-2</c:v>
                </c:pt>
                <c:pt idx="6186">
                  <c:v>2.6048167855227195E-2</c:v>
                </c:pt>
                <c:pt idx="6187">
                  <c:v>2.6039761830963987E-2</c:v>
                </c:pt>
                <c:pt idx="6188">
                  <c:v>2.6031359875116112E-2</c:v>
                </c:pt>
                <c:pt idx="6189">
                  <c:v>2.6022961985058598E-2</c:v>
                </c:pt>
                <c:pt idx="6190">
                  <c:v>2.6014568158168567E-2</c:v>
                </c:pt>
                <c:pt idx="6191">
                  <c:v>2.6006178391825254E-2</c:v>
                </c:pt>
                <c:pt idx="6192">
                  <c:v>2.5997792683409984E-2</c:v>
                </c:pt>
                <c:pt idx="6193">
                  <c:v>2.5989411030306275E-2</c:v>
                </c:pt>
                <c:pt idx="6194">
                  <c:v>2.5981033429899627E-2</c:v>
                </c:pt>
                <c:pt idx="6195">
                  <c:v>2.597265987957777E-2</c:v>
                </c:pt>
                <c:pt idx="6196">
                  <c:v>2.5964290376730426E-2</c:v>
                </c:pt>
                <c:pt idx="6197">
                  <c:v>2.5955924918749495E-2</c:v>
                </c:pt>
                <c:pt idx="6198">
                  <c:v>2.5947563503028997E-2</c:v>
                </c:pt>
                <c:pt idx="6199">
                  <c:v>2.593920612696499E-2</c:v>
                </c:pt>
                <c:pt idx="6200">
                  <c:v>2.5930852787955625E-2</c:v>
                </c:pt>
                <c:pt idx="6201">
                  <c:v>2.5922503483401207E-2</c:v>
                </c:pt>
                <c:pt idx="6202">
                  <c:v>2.5914158210704068E-2</c:v>
                </c:pt>
                <c:pt idx="6203">
                  <c:v>2.5905816967268697E-2</c:v>
                </c:pt>
                <c:pt idx="6204">
                  <c:v>2.5897479750501599E-2</c:v>
                </c:pt>
                <c:pt idx="6205">
                  <c:v>2.5889146557811424E-2</c:v>
                </c:pt>
                <c:pt idx="6206">
                  <c:v>2.5880817386608881E-2</c:v>
                </c:pt>
                <c:pt idx="6207">
                  <c:v>2.5872492234306755E-2</c:v>
                </c:pt>
                <c:pt idx="6208">
                  <c:v>2.5864171098319944E-2</c:v>
                </c:pt>
                <c:pt idx="6209">
                  <c:v>2.5855853976065386E-2</c:v>
                </c:pt>
                <c:pt idx="6210">
                  <c:v>2.5847540864962094E-2</c:v>
                </c:pt>
                <c:pt idx="6211">
                  <c:v>2.5839231762431192E-2</c:v>
                </c:pt>
                <c:pt idx="6212">
                  <c:v>2.5830926665895853E-2</c:v>
                </c:pt>
                <c:pt idx="6213">
                  <c:v>2.5822625572781342E-2</c:v>
                </c:pt>
                <c:pt idx="6214">
                  <c:v>2.581432848051492E-2</c:v>
                </c:pt>
                <c:pt idx="6215">
                  <c:v>2.5806035386526E-2</c:v>
                </c:pt>
                <c:pt idx="6216">
                  <c:v>2.5797746288246069E-2</c:v>
                </c:pt>
                <c:pt idx="6217">
                  <c:v>2.5789461183108545E-2</c:v>
                </c:pt>
                <c:pt idx="6218">
                  <c:v>2.5781180068549049E-2</c:v>
                </c:pt>
                <c:pt idx="6219">
                  <c:v>2.5772902942005207E-2</c:v>
                </c:pt>
                <c:pt idx="6220">
                  <c:v>2.5764629800916705E-2</c:v>
                </c:pt>
                <c:pt idx="6221">
                  <c:v>2.5756360642725254E-2</c:v>
                </c:pt>
                <c:pt idx="6222">
                  <c:v>2.5748095464874641E-2</c:v>
                </c:pt>
                <c:pt idx="6223">
                  <c:v>2.5739834264810729E-2</c:v>
                </c:pt>
                <c:pt idx="6224">
                  <c:v>2.5731577039981409E-2</c:v>
                </c:pt>
                <c:pt idx="6225">
                  <c:v>2.5723323787836587E-2</c:v>
                </c:pt>
                <c:pt idx="6226">
                  <c:v>2.5715074505828259E-2</c:v>
                </c:pt>
                <c:pt idx="6227">
                  <c:v>2.5706829191410454E-2</c:v>
                </c:pt>
                <c:pt idx="6228">
                  <c:v>2.5698587842039204E-2</c:v>
                </c:pt>
                <c:pt idx="6229">
                  <c:v>2.5690350455172636E-2</c:v>
                </c:pt>
                <c:pt idx="6230">
                  <c:v>2.5682117028270873E-2</c:v>
                </c:pt>
                <c:pt idx="6231">
                  <c:v>2.5673887558796089E-2</c:v>
                </c:pt>
                <c:pt idx="6232">
                  <c:v>2.566566204421249E-2</c:v>
                </c:pt>
                <c:pt idx="6233">
                  <c:v>2.5657440481986302E-2</c:v>
                </c:pt>
                <c:pt idx="6234">
                  <c:v>2.5649222869585799E-2</c:v>
                </c:pt>
                <c:pt idx="6235">
                  <c:v>2.5641009204481251E-2</c:v>
                </c:pt>
                <c:pt idx="6236">
                  <c:v>2.5632799484145027E-2</c:v>
                </c:pt>
                <c:pt idx="6237">
                  <c:v>2.5624593706051413E-2</c:v>
                </c:pt>
                <c:pt idx="6238">
                  <c:v>2.5616391867676773E-2</c:v>
                </c:pt>
                <c:pt idx="6239">
                  <c:v>2.560819396649951E-2</c:v>
                </c:pt>
                <c:pt idx="6240">
                  <c:v>2.5599999999999994E-2</c:v>
                </c:pt>
                <c:pt idx="6241">
                  <c:v>2.5591809965660638E-2</c:v>
                </c:pt>
                <c:pt idx="6242">
                  <c:v>2.5583623860965882E-2</c:v>
                </c:pt>
                <c:pt idx="6243">
                  <c:v>2.5575441683402152E-2</c:v>
                </c:pt>
                <c:pt idx="6244">
                  <c:v>2.5567263430457909E-2</c:v>
                </c:pt>
                <c:pt idx="6245">
                  <c:v>2.5559089099623573E-2</c:v>
                </c:pt>
                <c:pt idx="6246">
                  <c:v>2.5550918688391627E-2</c:v>
                </c:pt>
                <c:pt idx="6247">
                  <c:v>2.5542752194256488E-2</c:v>
                </c:pt>
                <c:pt idx="6248">
                  <c:v>2.5534589614714685E-2</c:v>
                </c:pt>
                <c:pt idx="6249">
                  <c:v>2.5526430947264651E-2</c:v>
                </c:pt>
                <c:pt idx="6250">
                  <c:v>2.5518276189406851E-2</c:v>
                </c:pt>
                <c:pt idx="6251">
                  <c:v>2.5510125338643729E-2</c:v>
                </c:pt>
                <c:pt idx="6252">
                  <c:v>2.5501978392479713E-2</c:v>
                </c:pt>
                <c:pt idx="6253">
                  <c:v>2.5493835348421302E-2</c:v>
                </c:pt>
                <c:pt idx="6254">
                  <c:v>2.54856962039769E-2</c:v>
                </c:pt>
                <c:pt idx="6255">
                  <c:v>2.5477560956656937E-2</c:v>
                </c:pt>
                <c:pt idx="6256">
                  <c:v>2.5469429603973796E-2</c:v>
                </c:pt>
                <c:pt idx="6257">
                  <c:v>2.5461302143441885E-2</c:v>
                </c:pt>
                <c:pt idx="6258">
                  <c:v>2.5453178572577576E-2</c:v>
                </c:pt>
                <c:pt idx="6259">
                  <c:v>2.5445058888899263E-2</c:v>
                </c:pt>
                <c:pt idx="6260">
                  <c:v>2.5436943089927225E-2</c:v>
                </c:pt>
                <c:pt idx="6261">
                  <c:v>2.5428831173183779E-2</c:v>
                </c:pt>
                <c:pt idx="6262">
                  <c:v>2.542072313619325E-2</c:v>
                </c:pt>
                <c:pt idx="6263">
                  <c:v>2.5412618976481855E-2</c:v>
                </c:pt>
                <c:pt idx="6264">
                  <c:v>2.5404518691577838E-2</c:v>
                </c:pt>
                <c:pt idx="6265">
                  <c:v>2.5396422279011441E-2</c:v>
                </c:pt>
                <c:pt idx="6266">
                  <c:v>2.5388329736314767E-2</c:v>
                </c:pt>
                <c:pt idx="6267">
                  <c:v>2.5380241061021984E-2</c:v>
                </c:pt>
                <c:pt idx="6268">
                  <c:v>2.5372156250669183E-2</c:v>
                </c:pt>
                <c:pt idx="6269">
                  <c:v>2.5364075302794428E-2</c:v>
                </c:pt>
                <c:pt idx="6270">
                  <c:v>2.5355998214937725E-2</c:v>
                </c:pt>
                <c:pt idx="6271">
                  <c:v>2.534792498464105E-2</c:v>
                </c:pt>
                <c:pt idx="6272">
                  <c:v>2.5339855609448358E-2</c:v>
                </c:pt>
                <c:pt idx="6273">
                  <c:v>2.5331790086905517E-2</c:v>
                </c:pt>
                <c:pt idx="6274">
                  <c:v>2.5323728414560362E-2</c:v>
                </c:pt>
                <c:pt idx="6275">
                  <c:v>2.5315670589962723E-2</c:v>
                </c:pt>
                <c:pt idx="6276">
                  <c:v>2.5307616610664281E-2</c:v>
                </c:pt>
                <c:pt idx="6277">
                  <c:v>2.5299566474218757E-2</c:v>
                </c:pt>
                <c:pt idx="6278">
                  <c:v>2.5291520178181804E-2</c:v>
                </c:pt>
                <c:pt idx="6279">
                  <c:v>2.5283477720110931E-2</c:v>
                </c:pt>
                <c:pt idx="6280">
                  <c:v>2.527543909756572E-2</c:v>
                </c:pt>
                <c:pt idx="6281">
                  <c:v>2.5267404308107588E-2</c:v>
                </c:pt>
                <c:pt idx="6282">
                  <c:v>2.5259373349299941E-2</c:v>
                </c:pt>
                <c:pt idx="6283">
                  <c:v>2.5251346218708108E-2</c:v>
                </c:pt>
                <c:pt idx="6284">
                  <c:v>2.5243322913899375E-2</c:v>
                </c:pt>
                <c:pt idx="6285">
                  <c:v>2.5235303432442874E-2</c:v>
                </c:pt>
                <c:pt idx="6286">
                  <c:v>2.5227287771909801E-2</c:v>
                </c:pt>
                <c:pt idx="6287">
                  <c:v>2.521927592987314E-2</c:v>
                </c:pt>
                <c:pt idx="6288">
                  <c:v>2.5211267903907954E-2</c:v>
                </c:pt>
                <c:pt idx="6289">
                  <c:v>2.5203263691591069E-2</c:v>
                </c:pt>
                <c:pt idx="6290">
                  <c:v>2.5195263290501379E-2</c:v>
                </c:pt>
                <c:pt idx="6291">
                  <c:v>2.5187266698219593E-2</c:v>
                </c:pt>
                <c:pt idx="6292">
                  <c:v>2.5179273912328388E-2</c:v>
                </c:pt>
                <c:pt idx="6293">
                  <c:v>2.5171284930412346E-2</c:v>
                </c:pt>
                <c:pt idx="6294">
                  <c:v>2.5163299750057964E-2</c:v>
                </c:pt>
                <c:pt idx="6295">
                  <c:v>2.5155318368853687E-2</c:v>
                </c:pt>
                <c:pt idx="6296">
                  <c:v>2.5147340784389818E-2</c:v>
                </c:pt>
                <c:pt idx="6297">
                  <c:v>2.5139366994258599E-2</c:v>
                </c:pt>
                <c:pt idx="6298">
                  <c:v>2.5131396996054153E-2</c:v>
                </c:pt>
                <c:pt idx="6299">
                  <c:v>2.5123430787372586E-2</c:v>
                </c:pt>
                <c:pt idx="6300">
                  <c:v>2.5115468365811806E-2</c:v>
                </c:pt>
                <c:pt idx="6301">
                  <c:v>2.5107509728971696E-2</c:v>
                </c:pt>
                <c:pt idx="6302">
                  <c:v>2.5099554874454016E-2</c:v>
                </c:pt>
                <c:pt idx="6303">
                  <c:v>2.5091603799862416E-2</c:v>
                </c:pt>
                <c:pt idx="6304">
                  <c:v>2.508365650280249E-2</c:v>
                </c:pt>
                <c:pt idx="6305">
                  <c:v>2.5075712980881629E-2</c:v>
                </c:pt>
                <c:pt idx="6306">
                  <c:v>2.5067773231709233E-2</c:v>
                </c:pt>
                <c:pt idx="6307">
                  <c:v>2.5059837252896518E-2</c:v>
                </c:pt>
                <c:pt idx="6308">
                  <c:v>2.5051905042056632E-2</c:v>
                </c:pt>
                <c:pt idx="6309">
                  <c:v>2.504397659680457E-2</c:v>
                </c:pt>
                <c:pt idx="6310">
                  <c:v>2.5036051914757225E-2</c:v>
                </c:pt>
                <c:pt idx="6311">
                  <c:v>2.5028130993533453E-2</c:v>
                </c:pt>
                <c:pt idx="6312">
                  <c:v>2.5020213830753858E-2</c:v>
                </c:pt>
                <c:pt idx="6313">
                  <c:v>2.5012300424041022E-2</c:v>
                </c:pt>
                <c:pt idx="6314">
                  <c:v>2.5004390771019382E-2</c:v>
                </c:pt>
                <c:pt idx="6315">
                  <c:v>2.4996484869315255E-2</c:v>
                </c:pt>
                <c:pt idx="6316">
                  <c:v>2.4988582716556806E-2</c:v>
                </c:pt>
                <c:pt idx="6317">
                  <c:v>2.4980684310374108E-2</c:v>
                </c:pt>
                <c:pt idx="6318">
                  <c:v>2.4972789648399094E-2</c:v>
                </c:pt>
                <c:pt idx="6319">
                  <c:v>2.4964898728265576E-2</c:v>
                </c:pt>
                <c:pt idx="6320">
                  <c:v>2.4957011547609244E-2</c:v>
                </c:pt>
                <c:pt idx="6321">
                  <c:v>2.4949128104067585E-2</c:v>
                </c:pt>
                <c:pt idx="6322">
                  <c:v>2.4941248395280075E-2</c:v>
                </c:pt>
                <c:pt idx="6323">
                  <c:v>2.493337241888793E-2</c:v>
                </c:pt>
                <c:pt idx="6324">
                  <c:v>2.4925500172534303E-2</c:v>
                </c:pt>
                <c:pt idx="6325">
                  <c:v>2.4917631653864174E-2</c:v>
                </c:pt>
                <c:pt idx="6326">
                  <c:v>2.490976686052444E-2</c:v>
                </c:pt>
                <c:pt idx="6327">
                  <c:v>2.4901905790163732E-2</c:v>
                </c:pt>
                <c:pt idx="6328">
                  <c:v>2.4894048440432651E-2</c:v>
                </c:pt>
                <c:pt idx="6329">
                  <c:v>2.4886194808983648E-2</c:v>
                </c:pt>
                <c:pt idx="6330">
                  <c:v>2.4878344893470915E-2</c:v>
                </c:pt>
                <c:pt idx="6331">
                  <c:v>2.4870498691550624E-2</c:v>
                </c:pt>
                <c:pt idx="6332">
                  <c:v>2.4862656200880708E-2</c:v>
                </c:pt>
                <c:pt idx="6333">
                  <c:v>2.4854817419120996E-2</c:v>
                </c:pt>
                <c:pt idx="6334">
                  <c:v>2.4846982343933115E-2</c:v>
                </c:pt>
                <c:pt idx="6335">
                  <c:v>2.4839150972980579E-2</c:v>
                </c:pt>
                <c:pt idx="6336">
                  <c:v>2.4831323303928732E-2</c:v>
                </c:pt>
                <c:pt idx="6337">
                  <c:v>2.4823499334444742E-2</c:v>
                </c:pt>
                <c:pt idx="6338">
                  <c:v>2.4815679062197619E-2</c:v>
                </c:pt>
                <c:pt idx="6339">
                  <c:v>2.4807862484858202E-2</c:v>
                </c:pt>
                <c:pt idx="6340">
                  <c:v>2.4800049600099176E-2</c:v>
                </c:pt>
                <c:pt idx="6341">
                  <c:v>2.4792240405595099E-2</c:v>
                </c:pt>
                <c:pt idx="6342">
                  <c:v>2.4784434899022243E-2</c:v>
                </c:pt>
                <c:pt idx="6343">
                  <c:v>2.4776633078058833E-2</c:v>
                </c:pt>
                <c:pt idx="6344">
                  <c:v>2.4768834940384881E-2</c:v>
                </c:pt>
                <c:pt idx="6345">
                  <c:v>2.4761040483682148E-2</c:v>
                </c:pt>
                <c:pt idx="6346">
                  <c:v>2.4753249705634348E-2</c:v>
                </c:pt>
                <c:pt idx="6347">
                  <c:v>2.4745462603926915E-2</c:v>
                </c:pt>
                <c:pt idx="6348">
                  <c:v>2.4737679176247137E-2</c:v>
                </c:pt>
                <c:pt idx="6349">
                  <c:v>2.4729899420284168E-2</c:v>
                </c:pt>
                <c:pt idx="6350">
                  <c:v>2.472212333372889E-2</c:v>
                </c:pt>
                <c:pt idx="6351">
                  <c:v>2.4714350914274034E-2</c:v>
                </c:pt>
                <c:pt idx="6352">
                  <c:v>2.4706582159614184E-2</c:v>
                </c:pt>
                <c:pt idx="6353">
                  <c:v>2.469881706744571E-2</c:v>
                </c:pt>
                <c:pt idx="6354">
                  <c:v>2.4691055635466773E-2</c:v>
                </c:pt>
                <c:pt idx="6355">
                  <c:v>2.4683297861377351E-2</c:v>
                </c:pt>
                <c:pt idx="6356">
                  <c:v>2.4675543742879245E-2</c:v>
                </c:pt>
                <c:pt idx="6357">
                  <c:v>2.4667793277676025E-2</c:v>
                </c:pt>
                <c:pt idx="6358">
                  <c:v>2.4660046463473129E-2</c:v>
                </c:pt>
                <c:pt idx="6359">
                  <c:v>2.4652303297977737E-2</c:v>
                </c:pt>
                <c:pt idx="6360">
                  <c:v>2.4644563778898825E-2</c:v>
                </c:pt>
                <c:pt idx="6361">
                  <c:v>2.4636827903947202E-2</c:v>
                </c:pt>
                <c:pt idx="6362">
                  <c:v>2.4629095670835485E-2</c:v>
                </c:pt>
                <c:pt idx="6363">
                  <c:v>2.4621367077278029E-2</c:v>
                </c:pt>
                <c:pt idx="6364">
                  <c:v>2.4613642120991003E-2</c:v>
                </c:pt>
                <c:pt idx="6365">
                  <c:v>2.4605920799692416E-2</c:v>
                </c:pt>
                <c:pt idx="6366">
                  <c:v>2.4598203111101991E-2</c:v>
                </c:pt>
                <c:pt idx="6367">
                  <c:v>2.4590489052941318E-2</c:v>
                </c:pt>
                <c:pt idx="6368">
                  <c:v>2.4582778622933697E-2</c:v>
                </c:pt>
                <c:pt idx="6369">
                  <c:v>2.4575071818804251E-2</c:v>
                </c:pt>
                <c:pt idx="6370">
                  <c:v>2.4567368638279886E-2</c:v>
                </c:pt>
                <c:pt idx="6371">
                  <c:v>2.4559669079089283E-2</c:v>
                </c:pt>
                <c:pt idx="6372">
                  <c:v>2.4551973138962884E-2</c:v>
                </c:pt>
                <c:pt idx="6373">
                  <c:v>2.4544280815632959E-2</c:v>
                </c:pt>
                <c:pt idx="6374">
                  <c:v>2.4536592106833503E-2</c:v>
                </c:pt>
                <c:pt idx="6375">
                  <c:v>2.4528907010300291E-2</c:v>
                </c:pt>
                <c:pt idx="6376">
                  <c:v>2.4521225523770916E-2</c:v>
                </c:pt>
                <c:pt idx="6377">
                  <c:v>2.4513547644984687E-2</c:v>
                </c:pt>
                <c:pt idx="6378">
                  <c:v>2.4505873371682738E-2</c:v>
                </c:pt>
                <c:pt idx="6379">
                  <c:v>2.449820270160788E-2</c:v>
                </c:pt>
                <c:pt idx="6380">
                  <c:v>2.4490535632504806E-2</c:v>
                </c:pt>
                <c:pt idx="6381">
                  <c:v>2.448287216211989E-2</c:v>
                </c:pt>
                <c:pt idx="6382">
                  <c:v>2.4475212288201296E-2</c:v>
                </c:pt>
                <c:pt idx="6383">
                  <c:v>2.4467556008498946E-2</c:v>
                </c:pt>
                <c:pt idx="6384">
                  <c:v>2.4459903320764528E-2</c:v>
                </c:pt>
                <c:pt idx="6385">
                  <c:v>2.445225422275147E-2</c:v>
                </c:pt>
                <c:pt idx="6386">
                  <c:v>2.4444608712214981E-2</c:v>
                </c:pt>
                <c:pt idx="6387">
                  <c:v>2.4436966786912019E-2</c:v>
                </c:pt>
                <c:pt idx="6388">
                  <c:v>2.4429328444601269E-2</c:v>
                </c:pt>
                <c:pt idx="6389">
                  <c:v>2.4421693683043186E-2</c:v>
                </c:pt>
                <c:pt idx="6390">
                  <c:v>2.4414062500000007E-2</c:v>
                </c:pt>
                <c:pt idx="6391">
                  <c:v>2.4406434893235626E-2</c:v>
                </c:pt>
                <c:pt idx="6392">
                  <c:v>2.4398810860515797E-2</c:v>
                </c:pt>
                <c:pt idx="6393">
                  <c:v>2.439119039960793E-2</c:v>
                </c:pt>
                <c:pt idx="6394">
                  <c:v>2.4383573508281235E-2</c:v>
                </c:pt>
                <c:pt idx="6395">
                  <c:v>2.4375960184306621E-2</c:v>
                </c:pt>
                <c:pt idx="6396">
                  <c:v>2.4368350425456778E-2</c:v>
                </c:pt>
                <c:pt idx="6397">
                  <c:v>2.4360744229506091E-2</c:v>
                </c:pt>
                <c:pt idx="6398">
                  <c:v>2.435314159423067E-2</c:v>
                </c:pt>
                <c:pt idx="6399">
                  <c:v>2.434554251740844E-2</c:v>
                </c:pt>
                <c:pt idx="6400">
                  <c:v>2.4337946996819015E-2</c:v>
                </c:pt>
                <c:pt idx="6401">
                  <c:v>2.4330355030243715E-2</c:v>
                </c:pt>
                <c:pt idx="6402">
                  <c:v>2.4322766615465622E-2</c:v>
                </c:pt>
                <c:pt idx="6403">
                  <c:v>2.4315181750269518E-2</c:v>
                </c:pt>
                <c:pt idx="6404">
                  <c:v>2.4307600432441918E-2</c:v>
                </c:pt>
                <c:pt idx="6405">
                  <c:v>2.4300022659771121E-2</c:v>
                </c:pt>
                <c:pt idx="6406">
                  <c:v>2.4292448430047086E-2</c:v>
                </c:pt>
                <c:pt idx="6407">
                  <c:v>2.4284877741061462E-2</c:v>
                </c:pt>
                <c:pt idx="6408">
                  <c:v>2.4277310590607708E-2</c:v>
                </c:pt>
                <c:pt idx="6409">
                  <c:v>2.4269746976480992E-2</c:v>
                </c:pt>
                <c:pt idx="6410">
                  <c:v>2.4262186896478081E-2</c:v>
                </c:pt>
                <c:pt idx="6411">
                  <c:v>2.4254630348397616E-2</c:v>
                </c:pt>
                <c:pt idx="6412">
                  <c:v>2.4247077330039852E-2</c:v>
                </c:pt>
                <c:pt idx="6413">
                  <c:v>2.4239527839206798E-2</c:v>
                </c:pt>
                <c:pt idx="6414">
                  <c:v>2.4231981873702124E-2</c:v>
                </c:pt>
                <c:pt idx="6415">
                  <c:v>2.422443943133128E-2</c:v>
                </c:pt>
                <c:pt idx="6416">
                  <c:v>2.4216900509901371E-2</c:v>
                </c:pt>
                <c:pt idx="6417">
                  <c:v>2.4209365107221225E-2</c:v>
                </c:pt>
                <c:pt idx="6418">
                  <c:v>2.4201833221101351E-2</c:v>
                </c:pt>
                <c:pt idx="6419">
                  <c:v>2.4194304849354017E-2</c:v>
                </c:pt>
                <c:pt idx="6420">
                  <c:v>2.418677998979318E-2</c:v>
                </c:pt>
                <c:pt idx="6421">
                  <c:v>2.4179258640234406E-2</c:v>
                </c:pt>
                <c:pt idx="6422">
                  <c:v>2.4171740798495076E-2</c:v>
                </c:pt>
                <c:pt idx="6423">
                  <c:v>2.4164226462394207E-2</c:v>
                </c:pt>
                <c:pt idx="6424">
                  <c:v>2.4156715629752513E-2</c:v>
                </c:pt>
                <c:pt idx="6425">
                  <c:v>2.4149208298392455E-2</c:v>
                </c:pt>
                <c:pt idx="6426">
                  <c:v>2.4141704466138059E-2</c:v>
                </c:pt>
                <c:pt idx="6427">
                  <c:v>2.4134204130815191E-2</c:v>
                </c:pt>
                <c:pt idx="6428">
                  <c:v>2.4126707290251324E-2</c:v>
                </c:pt>
                <c:pt idx="6429">
                  <c:v>2.411921394227563E-2</c:v>
                </c:pt>
                <c:pt idx="6430">
                  <c:v>2.4111724084718952E-2</c:v>
                </c:pt>
                <c:pt idx="6431">
                  <c:v>2.4104237715413829E-2</c:v>
                </c:pt>
                <c:pt idx="6432">
                  <c:v>2.4096754832194534E-2</c:v>
                </c:pt>
                <c:pt idx="6433">
                  <c:v>2.4089275432896913E-2</c:v>
                </c:pt>
                <c:pt idx="6434">
                  <c:v>2.40817995153586E-2</c:v>
                </c:pt>
                <c:pt idx="6435">
                  <c:v>2.4074327077418821E-2</c:v>
                </c:pt>
                <c:pt idx="6436">
                  <c:v>2.4066858116918513E-2</c:v>
                </c:pt>
                <c:pt idx="6437">
                  <c:v>2.4059392631700312E-2</c:v>
                </c:pt>
                <c:pt idx="6438">
                  <c:v>2.405193061960852E-2</c:v>
                </c:pt>
                <c:pt idx="6439">
                  <c:v>2.4044472078489035E-2</c:v>
                </c:pt>
                <c:pt idx="6440">
                  <c:v>2.4037017006189525E-2</c:v>
                </c:pt>
                <c:pt idx="6441">
                  <c:v>2.4029565400559279E-2</c:v>
                </c:pt>
                <c:pt idx="6442">
                  <c:v>2.4022117259449242E-2</c:v>
                </c:pt>
                <c:pt idx="6443">
                  <c:v>2.4014672580712035E-2</c:v>
                </c:pt>
                <c:pt idx="6444">
                  <c:v>2.4007231362201991E-2</c:v>
                </c:pt>
                <c:pt idx="6445">
                  <c:v>2.3999793601775021E-2</c:v>
                </c:pt>
                <c:pt idx="6446">
                  <c:v>2.399235929728874E-2</c:v>
                </c:pt>
                <c:pt idx="6447">
                  <c:v>2.3984928446602449E-2</c:v>
                </c:pt>
                <c:pt idx="6448">
                  <c:v>2.3977501047577003E-2</c:v>
                </c:pt>
                <c:pt idx="6449">
                  <c:v>2.3970077098075061E-2</c:v>
                </c:pt>
                <c:pt idx="6450">
                  <c:v>2.3962656595960856E-2</c:v>
                </c:pt>
                <c:pt idx="6451">
                  <c:v>2.3955239539100222E-2</c:v>
                </c:pt>
                <c:pt idx="6452">
                  <c:v>2.3947825925360759E-2</c:v>
                </c:pt>
                <c:pt idx="6453">
                  <c:v>2.3940415752611625E-2</c:v>
                </c:pt>
                <c:pt idx="6454">
                  <c:v>2.3933009018723649E-2</c:v>
                </c:pt>
                <c:pt idx="6455">
                  <c:v>2.3925605721569335E-2</c:v>
                </c:pt>
                <c:pt idx="6456">
                  <c:v>2.3918205859022823E-2</c:v>
                </c:pt>
                <c:pt idx="6457">
                  <c:v>2.3910809428959887E-2</c:v>
                </c:pt>
                <c:pt idx="6458">
                  <c:v>2.3903416429257911E-2</c:v>
                </c:pt>
                <c:pt idx="6459">
                  <c:v>2.3896026857795998E-2</c:v>
                </c:pt>
                <c:pt idx="6460">
                  <c:v>2.3888640712454813E-2</c:v>
                </c:pt>
                <c:pt idx="6461">
                  <c:v>2.3881257991116695E-2</c:v>
                </c:pt>
                <c:pt idx="6462">
                  <c:v>2.3873878691665615E-2</c:v>
                </c:pt>
                <c:pt idx="6463">
                  <c:v>2.3866502811987159E-2</c:v>
                </c:pt>
                <c:pt idx="6464">
                  <c:v>2.3859130349968585E-2</c:v>
                </c:pt>
                <c:pt idx="6465">
                  <c:v>2.385176130349875E-2</c:v>
                </c:pt>
                <c:pt idx="6466">
                  <c:v>2.3844395670468151E-2</c:v>
                </c:pt>
                <c:pt idx="6467">
                  <c:v>2.3837033448768918E-2</c:v>
                </c:pt>
                <c:pt idx="6468">
                  <c:v>2.3829674636294821E-2</c:v>
                </c:pt>
                <c:pt idx="6469">
                  <c:v>2.3822319230941202E-2</c:v>
                </c:pt>
                <c:pt idx="6470">
                  <c:v>2.3814967230605093E-2</c:v>
                </c:pt>
                <c:pt idx="6471">
                  <c:v>2.3807618633185083E-2</c:v>
                </c:pt>
                <c:pt idx="6472">
                  <c:v>2.3800273436581469E-2</c:v>
                </c:pt>
                <c:pt idx="6473">
                  <c:v>2.3792931638696047E-2</c:v>
                </c:pt>
                <c:pt idx="6474">
                  <c:v>2.3785593237432345E-2</c:v>
                </c:pt>
                <c:pt idx="6475">
                  <c:v>2.3778258230695459E-2</c:v>
                </c:pt>
                <c:pt idx="6476">
                  <c:v>2.3770926616392095E-2</c:v>
                </c:pt>
                <c:pt idx="6477">
                  <c:v>2.3763598392430585E-2</c:v>
                </c:pt>
                <c:pt idx="6478">
                  <c:v>2.3756273556720865E-2</c:v>
                </c:pt>
                <c:pt idx="6479">
                  <c:v>2.374895210717445E-2</c:v>
                </c:pt>
                <c:pt idx="6480">
                  <c:v>2.3741634041704533E-2</c:v>
                </c:pt>
                <c:pt idx="6481">
                  <c:v>2.3734319358225894E-2</c:v>
                </c:pt>
                <c:pt idx="6482">
                  <c:v>2.3727008054654865E-2</c:v>
                </c:pt>
                <c:pt idx="6483">
                  <c:v>2.3719700128909456E-2</c:v>
                </c:pt>
                <c:pt idx="6484">
                  <c:v>2.3712395578909209E-2</c:v>
                </c:pt>
                <c:pt idx="6485">
                  <c:v>2.370509440257532E-2</c:v>
                </c:pt>
                <c:pt idx="6486">
                  <c:v>2.369779659783057E-2</c:v>
                </c:pt>
                <c:pt idx="6487">
                  <c:v>2.3690502162599332E-2</c:v>
                </c:pt>
                <c:pt idx="6488">
                  <c:v>2.3683211094807585E-2</c:v>
                </c:pt>
                <c:pt idx="6489">
                  <c:v>2.3675923392382905E-2</c:v>
                </c:pt>
                <c:pt idx="6490">
                  <c:v>2.3668639053254441E-2</c:v>
                </c:pt>
                <c:pt idx="6491">
                  <c:v>2.3661358075352946E-2</c:v>
                </c:pt>
                <c:pt idx="6492">
                  <c:v>2.3654080456610799E-2</c:v>
                </c:pt>
                <c:pt idx="6493">
                  <c:v>2.3646806194961907E-2</c:v>
                </c:pt>
                <c:pt idx="6494">
                  <c:v>2.3639535288341802E-2</c:v>
                </c:pt>
                <c:pt idx="6495">
                  <c:v>2.3632267734687608E-2</c:v>
                </c:pt>
                <c:pt idx="6496">
                  <c:v>2.3625003531938017E-2</c:v>
                </c:pt>
                <c:pt idx="6497">
                  <c:v>2.3617742678033304E-2</c:v>
                </c:pt>
                <c:pt idx="6498">
                  <c:v>2.3610485170915345E-2</c:v>
                </c:pt>
                <c:pt idx="6499">
                  <c:v>2.3603231008527584E-2</c:v>
                </c:pt>
                <c:pt idx="6500">
                  <c:v>2.3595980188815022E-2</c:v>
                </c:pt>
                <c:pt idx="6501">
                  <c:v>2.3588732709724277E-2</c:v>
                </c:pt>
                <c:pt idx="6502">
                  <c:v>2.358148856920354E-2</c:v>
                </c:pt>
                <c:pt idx="6503">
                  <c:v>2.3574247765202568E-2</c:v>
                </c:pt>
                <c:pt idx="6504">
                  <c:v>2.3567010295672656E-2</c:v>
                </c:pt>
                <c:pt idx="6505">
                  <c:v>2.3559776158566709E-2</c:v>
                </c:pt>
                <c:pt idx="6506">
                  <c:v>2.3552545351839215E-2</c:v>
                </c:pt>
                <c:pt idx="6507">
                  <c:v>2.3545317873446221E-2</c:v>
                </c:pt>
                <c:pt idx="6508">
                  <c:v>2.3538093721345289E-2</c:v>
                </c:pt>
                <c:pt idx="6509">
                  <c:v>2.3530872893495661E-2</c:v>
                </c:pt>
                <c:pt idx="6510">
                  <c:v>2.3523655387858021E-2</c:v>
                </c:pt>
                <c:pt idx="6511">
                  <c:v>2.3516441202394697E-2</c:v>
                </c:pt>
                <c:pt idx="6512">
                  <c:v>2.3509230335069527E-2</c:v>
                </c:pt>
                <c:pt idx="6513">
                  <c:v>2.350202278384796E-2</c:v>
                </c:pt>
                <c:pt idx="6514">
                  <c:v>2.349481854669699E-2</c:v>
                </c:pt>
                <c:pt idx="6515">
                  <c:v>2.3487617621585116E-2</c:v>
                </c:pt>
                <c:pt idx="6516">
                  <c:v>2.3480420006482459E-2</c:v>
                </c:pt>
                <c:pt idx="6517">
                  <c:v>2.3473225699360691E-2</c:v>
                </c:pt>
                <c:pt idx="6518">
                  <c:v>2.3466034698192986E-2</c:v>
                </c:pt>
                <c:pt idx="6519">
                  <c:v>2.3458847000954131E-2</c:v>
                </c:pt>
                <c:pt idx="6520">
                  <c:v>2.3451662605620423E-2</c:v>
                </c:pt>
                <c:pt idx="6521">
                  <c:v>2.3444481510169698E-2</c:v>
                </c:pt>
                <c:pt idx="6522">
                  <c:v>2.3437303712581396E-2</c:v>
                </c:pt>
                <c:pt idx="6523">
                  <c:v>2.343012921083646E-2</c:v>
                </c:pt>
                <c:pt idx="6524">
                  <c:v>2.3422958002917355E-2</c:v>
                </c:pt>
                <c:pt idx="6525">
                  <c:v>2.3415790086808181E-2</c:v>
                </c:pt>
                <c:pt idx="6526">
                  <c:v>2.3408625460494475E-2</c:v>
                </c:pt>
                <c:pt idx="6527">
                  <c:v>2.3401464121963367E-2</c:v>
                </c:pt>
                <c:pt idx="6528">
                  <c:v>2.3394306069203528E-2</c:v>
                </c:pt>
                <c:pt idx="6529">
                  <c:v>2.3387151300205144E-2</c:v>
                </c:pt>
                <c:pt idx="6530">
                  <c:v>2.3379999812959993E-2</c:v>
                </c:pt>
                <c:pt idx="6531">
                  <c:v>2.337285160546131E-2</c:v>
                </c:pt>
                <c:pt idx="6532">
                  <c:v>2.3365706675703899E-2</c:v>
                </c:pt>
                <c:pt idx="6533">
                  <c:v>2.3358565021684104E-2</c:v>
                </c:pt>
                <c:pt idx="6534">
                  <c:v>2.3351426641399782E-2</c:v>
                </c:pt>
                <c:pt idx="6535">
                  <c:v>2.3344291532850364E-2</c:v>
                </c:pt>
                <c:pt idx="6536">
                  <c:v>2.3337159694036769E-2</c:v>
                </c:pt>
                <c:pt idx="6537">
                  <c:v>2.3330031122961413E-2</c:v>
                </c:pt>
                <c:pt idx="6538">
                  <c:v>2.3322905817628293E-2</c:v>
                </c:pt>
                <c:pt idx="6539">
                  <c:v>2.3315783776042941E-2</c:v>
                </c:pt>
                <c:pt idx="6540">
                  <c:v>2.3308664996212345E-2</c:v>
                </c:pt>
                <c:pt idx="6541">
                  <c:v>2.3301549476145048E-2</c:v>
                </c:pt>
                <c:pt idx="6542">
                  <c:v>2.3294437213851136E-2</c:v>
                </c:pt>
                <c:pt idx="6543">
                  <c:v>2.3287328207342171E-2</c:v>
                </c:pt>
                <c:pt idx="6544">
                  <c:v>2.3280222454631259E-2</c:v>
                </c:pt>
                <c:pt idx="6545">
                  <c:v>2.3273119953733035E-2</c:v>
                </c:pt>
                <c:pt idx="6546">
                  <c:v>2.3266020702663599E-2</c:v>
                </c:pt>
                <c:pt idx="6547">
                  <c:v>2.325892469944061E-2</c:v>
                </c:pt>
                <c:pt idx="6548">
                  <c:v>2.3251831942083207E-2</c:v>
                </c:pt>
                <c:pt idx="6549">
                  <c:v>2.3244742428612075E-2</c:v>
                </c:pt>
                <c:pt idx="6550">
                  <c:v>2.3237656157049372E-2</c:v>
                </c:pt>
                <c:pt idx="6551">
                  <c:v>2.3230573125418773E-2</c:v>
                </c:pt>
                <c:pt idx="6552">
                  <c:v>2.3223493331745445E-2</c:v>
                </c:pt>
                <c:pt idx="6553">
                  <c:v>2.3216416774056135E-2</c:v>
                </c:pt>
                <c:pt idx="6554">
                  <c:v>2.3209343450378981E-2</c:v>
                </c:pt>
                <c:pt idx="6555">
                  <c:v>2.3202273358743683E-2</c:v>
                </c:pt>
                <c:pt idx="6556">
                  <c:v>2.3195206497181445E-2</c:v>
                </c:pt>
                <c:pt idx="6557">
                  <c:v>2.3188142863724972E-2</c:v>
                </c:pt>
                <c:pt idx="6558">
                  <c:v>2.3181082456408424E-2</c:v>
                </c:pt>
                <c:pt idx="6559">
                  <c:v>2.3174025273267507E-2</c:v>
                </c:pt>
                <c:pt idx="6560">
                  <c:v>2.3166971312339402E-2</c:v>
                </c:pt>
                <c:pt idx="6561">
                  <c:v>2.3159920571662797E-2</c:v>
                </c:pt>
                <c:pt idx="6562">
                  <c:v>2.3152873049277826E-2</c:v>
                </c:pt>
                <c:pt idx="6563">
                  <c:v>2.3145828743226151E-2</c:v>
                </c:pt>
                <c:pt idx="6564">
                  <c:v>2.313878765155095E-2</c:v>
                </c:pt>
                <c:pt idx="6565">
                  <c:v>2.3131749772296827E-2</c:v>
                </c:pt>
                <c:pt idx="6566">
                  <c:v>2.3124715103509906E-2</c:v>
                </c:pt>
                <c:pt idx="6567">
                  <c:v>2.3117683643237828E-2</c:v>
                </c:pt>
                <c:pt idx="6568">
                  <c:v>2.3110655389529614E-2</c:v>
                </c:pt>
                <c:pt idx="6569">
                  <c:v>2.3103630340435919E-2</c:v>
                </c:pt>
                <c:pt idx="6570">
                  <c:v>2.3096608494008738E-2</c:v>
                </c:pt>
                <c:pt idx="6571">
                  <c:v>2.3089589848301621E-2</c:v>
                </c:pt>
                <c:pt idx="6572">
                  <c:v>2.3082574401369595E-2</c:v>
                </c:pt>
                <c:pt idx="6573">
                  <c:v>2.3075562151269116E-2</c:v>
                </c:pt>
                <c:pt idx="6574">
                  <c:v>2.3068553096058191E-2</c:v>
                </c:pt>
                <c:pt idx="6575">
                  <c:v>2.3061547233796227E-2</c:v>
                </c:pt>
                <c:pt idx="6576">
                  <c:v>2.3054544562544153E-2</c:v>
                </c:pt>
                <c:pt idx="6577">
                  <c:v>2.3047545080364367E-2</c:v>
                </c:pt>
                <c:pt idx="6578">
                  <c:v>2.3040548785320684E-2</c:v>
                </c:pt>
                <c:pt idx="6579">
                  <c:v>2.3033555675478479E-2</c:v>
                </c:pt>
                <c:pt idx="6580">
                  <c:v>2.3026565748904503E-2</c:v>
                </c:pt>
                <c:pt idx="6581">
                  <c:v>2.3019579003667037E-2</c:v>
                </c:pt>
                <c:pt idx="6582">
                  <c:v>2.3012595437835803E-2</c:v>
                </c:pt>
                <c:pt idx="6583">
                  <c:v>2.3005615049481967E-2</c:v>
                </c:pt>
                <c:pt idx="6584">
                  <c:v>2.2998637836678212E-2</c:v>
                </c:pt>
                <c:pt idx="6585">
                  <c:v>2.2991663797498597E-2</c:v>
                </c:pt>
                <c:pt idx="6586">
                  <c:v>2.2984692930018778E-2</c:v>
                </c:pt>
                <c:pt idx="6587">
                  <c:v>2.2977725232315716E-2</c:v>
                </c:pt>
                <c:pt idx="6588">
                  <c:v>2.297076070246792E-2</c:v>
                </c:pt>
                <c:pt idx="6589">
                  <c:v>2.2963799338555309E-2</c:v>
                </c:pt>
                <c:pt idx="6590">
                  <c:v>2.2956841138659308E-2</c:v>
                </c:pt>
                <c:pt idx="6591">
                  <c:v>2.2949886100862762E-2</c:v>
                </c:pt>
                <c:pt idx="6592">
                  <c:v>2.2942934223249983E-2</c:v>
                </c:pt>
                <c:pt idx="6593">
                  <c:v>2.2935985503906679E-2</c:v>
                </c:pt>
                <c:pt idx="6594">
                  <c:v>2.2929039940920114E-2</c:v>
                </c:pt>
                <c:pt idx="6595">
                  <c:v>2.2922097532378883E-2</c:v>
                </c:pt>
                <c:pt idx="6596">
                  <c:v>2.2915158276373127E-2</c:v>
                </c:pt>
                <c:pt idx="6597">
                  <c:v>2.2908222170994346E-2</c:v>
                </c:pt>
                <c:pt idx="6598">
                  <c:v>2.2901289214335544E-2</c:v>
                </c:pt>
                <c:pt idx="6599">
                  <c:v>2.2894359404491148E-2</c:v>
                </c:pt>
                <c:pt idx="6600">
                  <c:v>2.2887432739557036E-2</c:v>
                </c:pt>
                <c:pt idx="6601">
                  <c:v>2.2880509217630497E-2</c:v>
                </c:pt>
                <c:pt idx="6602">
                  <c:v>2.2873588836810302E-2</c:v>
                </c:pt>
                <c:pt idx="6603">
                  <c:v>2.2866671595196609E-2</c:v>
                </c:pt>
                <c:pt idx="6604">
                  <c:v>2.2859757490891051E-2</c:v>
                </c:pt>
                <c:pt idx="6605">
                  <c:v>2.285284652199672E-2</c:v>
                </c:pt>
                <c:pt idx="6606">
                  <c:v>2.2845938686618057E-2</c:v>
                </c:pt>
                <c:pt idx="6607">
                  <c:v>2.2839033982860996E-2</c:v>
                </c:pt>
                <c:pt idx="6608">
                  <c:v>2.2832132408832889E-2</c:v>
                </c:pt>
                <c:pt idx="6609">
                  <c:v>2.2825233962642529E-2</c:v>
                </c:pt>
                <c:pt idx="6610">
                  <c:v>2.2818338642400123E-2</c:v>
                </c:pt>
                <c:pt idx="6611">
                  <c:v>2.2811446446217295E-2</c:v>
                </c:pt>
                <c:pt idx="6612">
                  <c:v>2.280455737220714E-2</c:v>
                </c:pt>
                <c:pt idx="6613">
                  <c:v>2.2797671418484086E-2</c:v>
                </c:pt>
                <c:pt idx="6614">
                  <c:v>2.2790788583164134E-2</c:v>
                </c:pt>
                <c:pt idx="6615">
                  <c:v>2.278390886436454E-2</c:v>
                </c:pt>
                <c:pt idx="6616">
                  <c:v>2.2777032260204083E-2</c:v>
                </c:pt>
                <c:pt idx="6617">
                  <c:v>2.277015876880293E-2</c:v>
                </c:pt>
                <c:pt idx="6618">
                  <c:v>2.2763288388282683E-2</c:v>
                </c:pt>
                <c:pt idx="6619">
                  <c:v>2.2756421116766335E-2</c:v>
                </c:pt>
                <c:pt idx="6620">
                  <c:v>2.2749556952378337E-2</c:v>
                </c:pt>
                <c:pt idx="6621">
                  <c:v>2.2742695893244517E-2</c:v>
                </c:pt>
                <c:pt idx="6622">
                  <c:v>2.2735837937492079E-2</c:v>
                </c:pt>
                <c:pt idx="6623">
                  <c:v>2.2728983083249731E-2</c:v>
                </c:pt>
                <c:pt idx="6624">
                  <c:v>2.2722131328647525E-2</c:v>
                </c:pt>
                <c:pt idx="6625">
                  <c:v>2.271528267181697E-2</c:v>
                </c:pt>
                <c:pt idx="6626">
                  <c:v>2.2708437110890912E-2</c:v>
                </c:pt>
                <c:pt idx="6627">
                  <c:v>2.2701594644003696E-2</c:v>
                </c:pt>
                <c:pt idx="6628">
                  <c:v>2.2694755269290982E-2</c:v>
                </c:pt>
                <c:pt idx="6629">
                  <c:v>2.2687918984889859E-2</c:v>
                </c:pt>
                <c:pt idx="6630">
                  <c:v>2.2681085788938883E-2</c:v>
                </c:pt>
                <c:pt idx="6631">
                  <c:v>2.267425567957794E-2</c:v>
                </c:pt>
                <c:pt idx="6632">
                  <c:v>2.2667428654948325E-2</c:v>
                </c:pt>
                <c:pt idx="6633">
                  <c:v>2.2660604713192763E-2</c:v>
                </c:pt>
                <c:pt idx="6634">
                  <c:v>2.2653783852455346E-2</c:v>
                </c:pt>
                <c:pt idx="6635">
                  <c:v>2.2646966070881597E-2</c:v>
                </c:pt>
                <c:pt idx="6636">
                  <c:v>2.26401513666184E-2</c:v>
                </c:pt>
                <c:pt idx="6637">
                  <c:v>2.2633339737814017E-2</c:v>
                </c:pt>
                <c:pt idx="6638">
                  <c:v>2.2626531182618183E-2</c:v>
                </c:pt>
                <c:pt idx="6639">
                  <c:v>2.2619725699181928E-2</c:v>
                </c:pt>
                <c:pt idx="6640">
                  <c:v>2.2612923285657748E-2</c:v>
                </c:pt>
                <c:pt idx="6641">
                  <c:v>2.2606123940199455E-2</c:v>
                </c:pt>
                <c:pt idx="6642">
                  <c:v>2.2599327660962346E-2</c:v>
                </c:pt>
                <c:pt idx="6643">
                  <c:v>2.2592534446102999E-2</c:v>
                </c:pt>
                <c:pt idx="6644">
                  <c:v>2.258574429377944E-2</c:v>
                </c:pt>
                <c:pt idx="6645">
                  <c:v>2.2578957202151084E-2</c:v>
                </c:pt>
                <c:pt idx="6646">
                  <c:v>2.2572173169378693E-2</c:v>
                </c:pt>
                <c:pt idx="6647">
                  <c:v>2.2565392193624415E-2</c:v>
                </c:pt>
                <c:pt idx="6648">
                  <c:v>2.2558614273051815E-2</c:v>
                </c:pt>
                <c:pt idx="6649">
                  <c:v>2.2551839405825773E-2</c:v>
                </c:pt>
                <c:pt idx="6650">
                  <c:v>2.2545067590112638E-2</c:v>
                </c:pt>
                <c:pt idx="6651">
                  <c:v>2.2538298824080039E-2</c:v>
                </c:pt>
                <c:pt idx="6652">
                  <c:v>2.2531533105897013E-2</c:v>
                </c:pt>
                <c:pt idx="6653">
                  <c:v>2.2524770433734048E-2</c:v>
                </c:pt>
                <c:pt idx="6654">
                  <c:v>2.2518010805762861E-2</c:v>
                </c:pt>
                <c:pt idx="6655">
                  <c:v>2.2511254220156682E-2</c:v>
                </c:pt>
                <c:pt idx="6656">
                  <c:v>2.2504500675090005E-2</c:v>
                </c:pt>
                <c:pt idx="6657">
                  <c:v>2.2497750168738735E-2</c:v>
                </c:pt>
                <c:pt idx="6658">
                  <c:v>2.2491002699280161E-2</c:v>
                </c:pt>
                <c:pt idx="6659">
                  <c:v>2.2484258264892941E-2</c:v>
                </c:pt>
                <c:pt idx="6660">
                  <c:v>2.2477516863757024E-2</c:v>
                </c:pt>
                <c:pt idx="6661">
                  <c:v>2.2470778494053826E-2</c:v>
                </c:pt>
                <c:pt idx="6662">
                  <c:v>2.2464043153966017E-2</c:v>
                </c:pt>
                <c:pt idx="6663">
                  <c:v>2.2457310841677756E-2</c:v>
                </c:pt>
                <c:pt idx="6664">
                  <c:v>2.2450581555374476E-2</c:v>
                </c:pt>
                <c:pt idx="6665">
                  <c:v>2.2443855293242981E-2</c:v>
                </c:pt>
                <c:pt idx="6666">
                  <c:v>2.2437132053471434E-2</c:v>
                </c:pt>
                <c:pt idx="6667">
                  <c:v>2.2430411834249382E-2</c:v>
                </c:pt>
                <c:pt idx="6668">
                  <c:v>2.2423694633767702E-2</c:v>
                </c:pt>
                <c:pt idx="6669">
                  <c:v>2.2416980450218581E-2</c:v>
                </c:pt>
                <c:pt idx="6670">
                  <c:v>2.2410269281795688E-2</c:v>
                </c:pt>
                <c:pt idx="6671">
                  <c:v>2.2403561126693897E-2</c:v>
                </c:pt>
                <c:pt idx="6672">
                  <c:v>2.2396855983109549E-2</c:v>
                </c:pt>
                <c:pt idx="6673">
                  <c:v>2.2390153849240226E-2</c:v>
                </c:pt>
                <c:pt idx="6674">
                  <c:v>2.2383454723284978E-2</c:v>
                </c:pt>
                <c:pt idx="6675">
                  <c:v>2.2376758603444114E-2</c:v>
                </c:pt>
                <c:pt idx="6676">
                  <c:v>2.2370065487919311E-2</c:v>
                </c:pt>
                <c:pt idx="6677">
                  <c:v>2.2363375374913595E-2</c:v>
                </c:pt>
                <c:pt idx="6678">
                  <c:v>2.2356688262631333E-2</c:v>
                </c:pt>
                <c:pt idx="6679">
                  <c:v>2.2350004149278277E-2</c:v>
                </c:pt>
                <c:pt idx="6680">
                  <c:v>2.2343323033061416E-2</c:v>
                </c:pt>
                <c:pt idx="6681">
                  <c:v>2.233664491218916E-2</c:v>
                </c:pt>
                <c:pt idx="6682">
                  <c:v>2.2329969784871274E-2</c:v>
                </c:pt>
                <c:pt idx="6683">
                  <c:v>2.2323297649318796E-2</c:v>
                </c:pt>
                <c:pt idx="6684">
                  <c:v>2.2316628503744145E-2</c:v>
                </c:pt>
                <c:pt idx="6685">
                  <c:v>2.230996234636105E-2</c:v>
                </c:pt>
                <c:pt idx="6686">
                  <c:v>2.2303299175384574E-2</c:v>
                </c:pt>
                <c:pt idx="6687">
                  <c:v>2.2296638989031135E-2</c:v>
                </c:pt>
                <c:pt idx="6688">
                  <c:v>2.2289981785518477E-2</c:v>
                </c:pt>
                <c:pt idx="6689">
                  <c:v>2.2283327563065655E-2</c:v>
                </c:pt>
                <c:pt idx="6690">
                  <c:v>2.2276676319893069E-2</c:v>
                </c:pt>
                <c:pt idx="6691">
                  <c:v>2.2270028054222429E-2</c:v>
                </c:pt>
                <c:pt idx="6692">
                  <c:v>2.226338276427681E-2</c:v>
                </c:pt>
                <c:pt idx="6693">
                  <c:v>2.2256740448280566E-2</c:v>
                </c:pt>
                <c:pt idx="6694">
                  <c:v>2.2250101104459404E-2</c:v>
                </c:pt>
                <c:pt idx="6695">
                  <c:v>2.2243464731040358E-2</c:v>
                </c:pt>
                <c:pt idx="6696">
                  <c:v>2.2236831326251767E-2</c:v>
                </c:pt>
                <c:pt idx="6697">
                  <c:v>2.2230200888323275E-2</c:v>
                </c:pt>
                <c:pt idx="6698">
                  <c:v>2.2223573415485882E-2</c:v>
                </c:pt>
                <c:pt idx="6699">
                  <c:v>2.2216948905971885E-2</c:v>
                </c:pt>
                <c:pt idx="6700">
                  <c:v>2.2210327358014922E-2</c:v>
                </c:pt>
                <c:pt idx="6701">
                  <c:v>2.2203708769849919E-2</c:v>
                </c:pt>
                <c:pt idx="6702">
                  <c:v>2.2197093139713103E-2</c:v>
                </c:pt>
                <c:pt idx="6703">
                  <c:v>2.21904804658421E-2</c:v>
                </c:pt>
                <c:pt idx="6704">
                  <c:v>2.2183870746475716E-2</c:v>
                </c:pt>
                <c:pt idx="6705">
                  <c:v>2.2177263979854152E-2</c:v>
                </c:pt>
                <c:pt idx="6706">
                  <c:v>2.2170660164218946E-2</c:v>
                </c:pt>
                <c:pt idx="6707">
                  <c:v>2.2164059297812882E-2</c:v>
                </c:pt>
                <c:pt idx="6708">
                  <c:v>2.2157461378880094E-2</c:v>
                </c:pt>
                <c:pt idx="6709">
                  <c:v>2.2150866405665961E-2</c:v>
                </c:pt>
                <c:pt idx="6710">
                  <c:v>2.2144274376417212E-2</c:v>
                </c:pt>
                <c:pt idx="6711">
                  <c:v>2.2137685289381939E-2</c:v>
                </c:pt>
                <c:pt idx="6712">
                  <c:v>2.2131099142809404E-2</c:v>
                </c:pt>
                <c:pt idx="6713">
                  <c:v>2.2124515934950285E-2</c:v>
                </c:pt>
                <c:pt idx="6714">
                  <c:v>2.2117935664056503E-2</c:v>
                </c:pt>
                <c:pt idx="6715">
                  <c:v>2.2111358328381309E-2</c:v>
                </c:pt>
                <c:pt idx="6716">
                  <c:v>2.2104783926179216E-2</c:v>
                </c:pt>
                <c:pt idx="6717">
                  <c:v>2.2098212455706059E-2</c:v>
                </c:pt>
                <c:pt idx="6718">
                  <c:v>2.2091643915218985E-2</c:v>
                </c:pt>
                <c:pt idx="6719">
                  <c:v>2.2085078302976378E-2</c:v>
                </c:pt>
                <c:pt idx="6720">
                  <c:v>2.2078515617238021E-2</c:v>
                </c:pt>
                <c:pt idx="6721">
                  <c:v>2.2071955856264851E-2</c:v>
                </c:pt>
                <c:pt idx="6722">
                  <c:v>2.2065399018319207E-2</c:v>
                </c:pt>
                <c:pt idx="6723">
                  <c:v>2.2058845101664677E-2</c:v>
                </c:pt>
                <c:pt idx="6724">
                  <c:v>2.2052294104566141E-2</c:v>
                </c:pt>
                <c:pt idx="6725">
                  <c:v>2.2045746025289775E-2</c:v>
                </c:pt>
                <c:pt idx="6726">
                  <c:v>2.2039200862103009E-2</c:v>
                </c:pt>
                <c:pt idx="6727">
                  <c:v>2.2032658613274587E-2</c:v>
                </c:pt>
                <c:pt idx="6728">
                  <c:v>2.2026119277074555E-2</c:v>
                </c:pt>
                <c:pt idx="6729">
                  <c:v>2.2019582851774216E-2</c:v>
                </c:pt>
                <c:pt idx="6730">
                  <c:v>2.2013049335646163E-2</c:v>
                </c:pt>
                <c:pt idx="6731">
                  <c:v>2.2006518726964248E-2</c:v>
                </c:pt>
                <c:pt idx="6732">
                  <c:v>2.199999102400365E-2</c:v>
                </c:pt>
                <c:pt idx="6733">
                  <c:v>2.1993466225040784E-2</c:v>
                </c:pt>
                <c:pt idx="6734">
                  <c:v>2.198694432835337E-2</c:v>
                </c:pt>
                <c:pt idx="6735">
                  <c:v>2.1980425332220381E-2</c:v>
                </c:pt>
                <c:pt idx="6736">
                  <c:v>2.1973909234922092E-2</c:v>
                </c:pt>
                <c:pt idx="6737">
                  <c:v>2.196739603474003E-2</c:v>
                </c:pt>
                <c:pt idx="6738">
                  <c:v>2.1960885729956997E-2</c:v>
                </c:pt>
                <c:pt idx="6739">
                  <c:v>2.1954378318857073E-2</c:v>
                </c:pt>
                <c:pt idx="6740">
                  <c:v>2.1947873799725647E-2</c:v>
                </c:pt>
                <c:pt idx="6741">
                  <c:v>2.1941372170849301E-2</c:v>
                </c:pt>
                <c:pt idx="6742">
                  <c:v>2.1934873430515929E-2</c:v>
                </c:pt>
                <c:pt idx="6743">
                  <c:v>2.1928377577014709E-2</c:v>
                </c:pt>
                <c:pt idx="6744">
                  <c:v>2.1921884608636043E-2</c:v>
                </c:pt>
                <c:pt idx="6745">
                  <c:v>2.1915394523671635E-2</c:v>
                </c:pt>
                <c:pt idx="6746">
                  <c:v>2.1908907320414426E-2</c:v>
                </c:pt>
                <c:pt idx="6747">
                  <c:v>2.1902422997158666E-2</c:v>
                </c:pt>
                <c:pt idx="6748">
                  <c:v>2.1895941552199791E-2</c:v>
                </c:pt>
                <c:pt idx="6749">
                  <c:v>2.1889462983834554E-2</c:v>
                </c:pt>
                <c:pt idx="6750">
                  <c:v>2.1882987290360974E-2</c:v>
                </c:pt>
                <c:pt idx="6751">
                  <c:v>2.1876514470078292E-2</c:v>
                </c:pt>
                <c:pt idx="6752">
                  <c:v>2.1870044521287029E-2</c:v>
                </c:pt>
                <c:pt idx="6753">
                  <c:v>2.1863577442288958E-2</c:v>
                </c:pt>
                <c:pt idx="6754">
                  <c:v>2.1857113231387084E-2</c:v>
                </c:pt>
                <c:pt idx="6755">
                  <c:v>2.1850651886885727E-2</c:v>
                </c:pt>
                <c:pt idx="6756">
                  <c:v>2.1844193407090394E-2</c:v>
                </c:pt>
                <c:pt idx="6757">
                  <c:v>2.1837737790307867E-2</c:v>
                </c:pt>
                <c:pt idx="6758">
                  <c:v>2.1831285034846215E-2</c:v>
                </c:pt>
                <c:pt idx="6759">
                  <c:v>2.1824835139014696E-2</c:v>
                </c:pt>
                <c:pt idx="6760">
                  <c:v>2.1818388101123864E-2</c:v>
                </c:pt>
                <c:pt idx="6761">
                  <c:v>2.1811943919485467E-2</c:v>
                </c:pt>
                <c:pt idx="6762">
                  <c:v>2.1805502592412596E-2</c:v>
                </c:pt>
                <c:pt idx="6763">
                  <c:v>2.1799064118219465E-2</c:v>
                </c:pt>
                <c:pt idx="6764">
                  <c:v>2.1792628495221601E-2</c:v>
                </c:pt>
                <c:pt idx="6765">
                  <c:v>2.1786195721735804E-2</c:v>
                </c:pt>
                <c:pt idx="6766">
                  <c:v>2.1779765796080052E-2</c:v>
                </c:pt>
                <c:pt idx="6767">
                  <c:v>2.1773338716573602E-2</c:v>
                </c:pt>
                <c:pt idx="6768">
                  <c:v>2.1766914481536889E-2</c:v>
                </c:pt>
                <c:pt idx="6769">
                  <c:v>2.1760493089291726E-2</c:v>
                </c:pt>
                <c:pt idx="6770">
                  <c:v>2.175407453816099E-2</c:v>
                </c:pt>
                <c:pt idx="6771">
                  <c:v>2.1747658826468914E-2</c:v>
                </c:pt>
                <c:pt idx="6772">
                  <c:v>2.1741245952540938E-2</c:v>
                </c:pt>
                <c:pt idx="6773">
                  <c:v>2.1734835914703723E-2</c:v>
                </c:pt>
                <c:pt idx="6774">
                  <c:v>2.1728428711285143E-2</c:v>
                </c:pt>
                <c:pt idx="6775">
                  <c:v>2.1722024340614366E-2</c:v>
                </c:pt>
                <c:pt idx="6776">
                  <c:v>2.1715622801021749E-2</c:v>
                </c:pt>
                <c:pt idx="6777">
                  <c:v>2.1709224090838853E-2</c:v>
                </c:pt>
                <c:pt idx="6778">
                  <c:v>2.1702828208398542E-2</c:v>
                </c:pt>
                <c:pt idx="6779">
                  <c:v>2.1696435152034843E-2</c:v>
                </c:pt>
                <c:pt idx="6780">
                  <c:v>2.1690044920083022E-2</c:v>
                </c:pt>
                <c:pt idx="6781">
                  <c:v>2.1683657510879615E-2</c:v>
                </c:pt>
                <c:pt idx="6782">
                  <c:v>2.1677272922762295E-2</c:v>
                </c:pt>
                <c:pt idx="6783">
                  <c:v>2.1670891154070084E-2</c:v>
                </c:pt>
                <c:pt idx="6784">
                  <c:v>2.16645122031431E-2</c:v>
                </c:pt>
                <c:pt idx="6785">
                  <c:v>2.1658136068322734E-2</c:v>
                </c:pt>
                <c:pt idx="6786">
                  <c:v>2.165176274795164E-2</c:v>
                </c:pt>
                <c:pt idx="6787">
                  <c:v>2.1645392240373637E-2</c:v>
                </c:pt>
                <c:pt idx="6788">
                  <c:v>2.1639024543933735E-2</c:v>
                </c:pt>
                <c:pt idx="6789">
                  <c:v>2.1632659656978276E-2</c:v>
                </c:pt>
                <c:pt idx="6790">
                  <c:v>2.1626297577854659E-2</c:v>
                </c:pt>
                <c:pt idx="6791">
                  <c:v>2.1619938304911657E-2</c:v>
                </c:pt>
                <c:pt idx="6792">
                  <c:v>2.1613581836499141E-2</c:v>
                </c:pt>
                <c:pt idx="6793">
                  <c:v>2.1607228170968221E-2</c:v>
                </c:pt>
                <c:pt idx="6794">
                  <c:v>2.1600877306671259E-2</c:v>
                </c:pt>
                <c:pt idx="6795">
                  <c:v>2.1594529241961851E-2</c:v>
                </c:pt>
                <c:pt idx="6796">
                  <c:v>2.1588183975194644E-2</c:v>
                </c:pt>
                <c:pt idx="6797">
                  <c:v>2.1581841504725696E-2</c:v>
                </c:pt>
                <c:pt idx="6798">
                  <c:v>2.1575501828912144E-2</c:v>
                </c:pt>
                <c:pt idx="6799">
                  <c:v>2.1569164946112343E-2</c:v>
                </c:pt>
                <c:pt idx="6800">
                  <c:v>2.1562830854685921E-2</c:v>
                </c:pt>
                <c:pt idx="6801">
                  <c:v>2.1556499552993637E-2</c:v>
                </c:pt>
                <c:pt idx="6802">
                  <c:v>2.1550171039397492E-2</c:v>
                </c:pt>
                <c:pt idx="6803">
                  <c:v>2.1543845312260682E-2</c:v>
                </c:pt>
                <c:pt idx="6804">
                  <c:v>2.1537522369947611E-2</c:v>
                </c:pt>
                <c:pt idx="6805">
                  <c:v>2.1531202210823837E-2</c:v>
                </c:pt>
                <c:pt idx="6806">
                  <c:v>2.152488483325618E-2</c:v>
                </c:pt>
                <c:pt idx="6807">
                  <c:v>2.1518570235612627E-2</c:v>
                </c:pt>
                <c:pt idx="6808">
                  <c:v>2.1512258416262357E-2</c:v>
                </c:pt>
                <c:pt idx="6809">
                  <c:v>2.1505949373575771E-2</c:v>
                </c:pt>
                <c:pt idx="6810">
                  <c:v>2.1499643105924421E-2</c:v>
                </c:pt>
                <c:pt idx="6811">
                  <c:v>2.1493339611681123E-2</c:v>
                </c:pt>
                <c:pt idx="6812">
                  <c:v>2.1487038889219778E-2</c:v>
                </c:pt>
                <c:pt idx="6813">
                  <c:v>2.1480740936915581E-2</c:v>
                </c:pt>
                <c:pt idx="6814">
                  <c:v>2.1474445753144892E-2</c:v>
                </c:pt>
                <c:pt idx="6815">
                  <c:v>2.1468153336285191E-2</c:v>
                </c:pt>
                <c:pt idx="6816">
                  <c:v>2.1461863684715254E-2</c:v>
                </c:pt>
                <c:pt idx="6817">
                  <c:v>2.1455576796814976E-2</c:v>
                </c:pt>
                <c:pt idx="6818">
                  <c:v>2.1449292670965438E-2</c:v>
                </c:pt>
                <c:pt idx="6819">
                  <c:v>2.1443011305548938E-2</c:v>
                </c:pt>
                <c:pt idx="6820">
                  <c:v>2.1436732698948954E-2</c:v>
                </c:pt>
                <c:pt idx="6821">
                  <c:v>2.1430456849550094E-2</c:v>
                </c:pt>
                <c:pt idx="6822">
                  <c:v>2.1424183755738246E-2</c:v>
                </c:pt>
                <c:pt idx="6823">
                  <c:v>2.1417913415900391E-2</c:v>
                </c:pt>
                <c:pt idx="6824">
                  <c:v>2.1411645828424707E-2</c:v>
                </c:pt>
                <c:pt idx="6825">
                  <c:v>2.1405380991700598E-2</c:v>
                </c:pt>
                <c:pt idx="6826">
                  <c:v>2.1399118904118594E-2</c:v>
                </c:pt>
                <c:pt idx="6827">
                  <c:v>2.1392859564070429E-2</c:v>
                </c:pt>
                <c:pt idx="6828">
                  <c:v>2.1386602969948997E-2</c:v>
                </c:pt>
                <c:pt idx="6829">
                  <c:v>2.138034912014837E-2</c:v>
                </c:pt>
                <c:pt idx="6830">
                  <c:v>2.1374098013063832E-2</c:v>
                </c:pt>
                <c:pt idx="6831">
                  <c:v>2.1367849647091795E-2</c:v>
                </c:pt>
                <c:pt idx="6832">
                  <c:v>2.1361604020629841E-2</c:v>
                </c:pt>
                <c:pt idx="6833">
                  <c:v>2.1355361132076714E-2</c:v>
                </c:pt>
                <c:pt idx="6834">
                  <c:v>2.1349120979832423E-2</c:v>
                </c:pt>
                <c:pt idx="6835">
                  <c:v>2.1342883562298014E-2</c:v>
                </c:pt>
                <c:pt idx="6836">
                  <c:v>2.1336648877875761E-2</c:v>
                </c:pt>
                <c:pt idx="6837">
                  <c:v>2.1330416924969127E-2</c:v>
                </c:pt>
                <c:pt idx="6838">
                  <c:v>2.1324187701982703E-2</c:v>
                </c:pt>
                <c:pt idx="6839">
                  <c:v>2.131796120732226E-2</c:v>
                </c:pt>
                <c:pt idx="6840">
                  <c:v>2.1311737439394733E-2</c:v>
                </c:pt>
                <c:pt idx="6841">
                  <c:v>2.1305516396608225E-2</c:v>
                </c:pt>
                <c:pt idx="6842">
                  <c:v>2.1299298077371995E-2</c:v>
                </c:pt>
                <c:pt idx="6843">
                  <c:v>2.129308248009645E-2</c:v>
                </c:pt>
                <c:pt idx="6844">
                  <c:v>2.1286869603193159E-2</c:v>
                </c:pt>
                <c:pt idx="6845">
                  <c:v>2.1280659445074866E-2</c:v>
                </c:pt>
                <c:pt idx="6846">
                  <c:v>2.1274452004155477E-2</c:v>
                </c:pt>
                <c:pt idx="6847">
                  <c:v>2.1268247278850058E-2</c:v>
                </c:pt>
                <c:pt idx="6848">
                  <c:v>2.1262045267574747E-2</c:v>
                </c:pt>
                <c:pt idx="6849">
                  <c:v>2.1255845968746974E-2</c:v>
                </c:pt>
                <c:pt idx="6850">
                  <c:v>2.1249649380785222E-2</c:v>
                </c:pt>
                <c:pt idx="6851">
                  <c:v>2.124345550210914E-2</c:v>
                </c:pt>
                <c:pt idx="6852">
                  <c:v>2.1237264331139562E-2</c:v>
                </c:pt>
                <c:pt idx="6853">
                  <c:v>2.123107586629849E-2</c:v>
                </c:pt>
                <c:pt idx="6854">
                  <c:v>2.1224890106008979E-2</c:v>
                </c:pt>
                <c:pt idx="6855">
                  <c:v>2.1218707048695329E-2</c:v>
                </c:pt>
                <c:pt idx="6856">
                  <c:v>2.1212526692782962E-2</c:v>
                </c:pt>
                <c:pt idx="6857">
                  <c:v>2.1206349036698411E-2</c:v>
                </c:pt>
                <c:pt idx="6858">
                  <c:v>2.1200174078869375E-2</c:v>
                </c:pt>
                <c:pt idx="6859">
                  <c:v>2.119400181772475E-2</c:v>
                </c:pt>
                <c:pt idx="6860">
                  <c:v>2.1187832251694481E-2</c:v>
                </c:pt>
                <c:pt idx="6861">
                  <c:v>2.1181665379209735E-2</c:v>
                </c:pt>
                <c:pt idx="6862">
                  <c:v>2.1175501198702758E-2</c:v>
                </c:pt>
                <c:pt idx="6863">
                  <c:v>2.1169339708606984E-2</c:v>
                </c:pt>
                <c:pt idx="6864">
                  <c:v>2.1163180907356988E-2</c:v>
                </c:pt>
                <c:pt idx="6865">
                  <c:v>2.115702479338841E-2</c:v>
                </c:pt>
                <c:pt idx="6866">
                  <c:v>2.1150871365138137E-2</c:v>
                </c:pt>
                <c:pt idx="6867">
                  <c:v>2.1144720621044128E-2</c:v>
                </c:pt>
                <c:pt idx="6868">
                  <c:v>2.1138572559545446E-2</c:v>
                </c:pt>
                <c:pt idx="6869">
                  <c:v>2.1132427179082362E-2</c:v>
                </c:pt>
                <c:pt idx="6870">
                  <c:v>2.1126284478096273E-2</c:v>
                </c:pt>
                <c:pt idx="6871">
                  <c:v>2.1120144455029605E-2</c:v>
                </c:pt>
                <c:pt idx="6872">
                  <c:v>2.1114007108326085E-2</c:v>
                </c:pt>
                <c:pt idx="6873">
                  <c:v>2.110787243643043E-2</c:v>
                </c:pt>
                <c:pt idx="6874">
                  <c:v>2.1101740437788518E-2</c:v>
                </c:pt>
                <c:pt idx="6875">
                  <c:v>2.1095611110847418E-2</c:v>
                </c:pt>
                <c:pt idx="6876">
                  <c:v>2.1089484454055243E-2</c:v>
                </c:pt>
                <c:pt idx="6877">
                  <c:v>2.1083360465861293E-2</c:v>
                </c:pt>
                <c:pt idx="6878">
                  <c:v>2.1077239144715987E-2</c:v>
                </c:pt>
                <c:pt idx="6879">
                  <c:v>2.1071120489070817E-2</c:v>
                </c:pt>
                <c:pt idx="6880">
                  <c:v>2.1065004497378446E-2</c:v>
                </c:pt>
                <c:pt idx="6881">
                  <c:v>2.1058891168092675E-2</c:v>
                </c:pt>
                <c:pt idx="6882">
                  <c:v>2.1052780499668369E-2</c:v>
                </c:pt>
                <c:pt idx="6883">
                  <c:v>2.1046672490561552E-2</c:v>
                </c:pt>
                <c:pt idx="6884">
                  <c:v>2.1040567139229371E-2</c:v>
                </c:pt>
                <c:pt idx="6885">
                  <c:v>2.1034464444130086E-2</c:v>
                </c:pt>
                <c:pt idx="6886">
                  <c:v>2.1028364403723066E-2</c:v>
                </c:pt>
                <c:pt idx="6887">
                  <c:v>2.1022267016468765E-2</c:v>
                </c:pt>
                <c:pt idx="6888">
                  <c:v>2.1016172280828849E-2</c:v>
                </c:pt>
                <c:pt idx="6889">
                  <c:v>2.1010080195266009E-2</c:v>
                </c:pt>
                <c:pt idx="6890">
                  <c:v>2.1003990758244072E-2</c:v>
                </c:pt>
                <c:pt idx="6891">
                  <c:v>2.0997903968227979E-2</c:v>
                </c:pt>
                <c:pt idx="6892">
                  <c:v>2.0991819823683828E-2</c:v>
                </c:pt>
                <c:pt idx="6893">
                  <c:v>2.0985738323078738E-2</c:v>
                </c:pt>
                <c:pt idx="6894">
                  <c:v>2.0979659464881045E-2</c:v>
                </c:pt>
                <c:pt idx="6895">
                  <c:v>2.0973583247560115E-2</c:v>
                </c:pt>
                <c:pt idx="6896">
                  <c:v>2.096750966958642E-2</c:v>
                </c:pt>
                <c:pt idx="6897">
                  <c:v>2.0961438729431625E-2</c:v>
                </c:pt>
                <c:pt idx="6898">
                  <c:v>2.0955370425568352E-2</c:v>
                </c:pt>
                <c:pt idx="6899">
                  <c:v>2.094930475647051E-2</c:v>
                </c:pt>
                <c:pt idx="6900">
                  <c:v>2.0943241720612973E-2</c:v>
                </c:pt>
                <c:pt idx="6901">
                  <c:v>2.0937181316471744E-2</c:v>
                </c:pt>
                <c:pt idx="6902">
                  <c:v>2.093112354252399E-2</c:v>
                </c:pt>
                <c:pt idx="6903">
                  <c:v>2.0925068397247937E-2</c:v>
                </c:pt>
                <c:pt idx="6904">
                  <c:v>2.0919015879122899E-2</c:v>
                </c:pt>
                <c:pt idx="6905">
                  <c:v>2.0912965986629291E-2</c:v>
                </c:pt>
                <c:pt idx="6906">
                  <c:v>2.0906918718248648E-2</c:v>
                </c:pt>
                <c:pt idx="6907">
                  <c:v>2.0900874072463604E-2</c:v>
                </c:pt>
                <c:pt idx="6908">
                  <c:v>2.0894832047757873E-2</c:v>
                </c:pt>
                <c:pt idx="6909">
                  <c:v>2.0888792642616286E-2</c:v>
                </c:pt>
                <c:pt idx="6910">
                  <c:v>2.0882755855524737E-2</c:v>
                </c:pt>
                <c:pt idx="6911">
                  <c:v>2.0876721684970213E-2</c:v>
                </c:pt>
                <c:pt idx="6912">
                  <c:v>2.0870690129440848E-2</c:v>
                </c:pt>
                <c:pt idx="6913">
                  <c:v>2.0864661187425807E-2</c:v>
                </c:pt>
                <c:pt idx="6914">
                  <c:v>2.0858634857415376E-2</c:v>
                </c:pt>
                <c:pt idx="6915">
                  <c:v>2.0852611137900923E-2</c:v>
                </c:pt>
                <c:pt idx="6916">
                  <c:v>2.084659002737491E-2</c:v>
                </c:pt>
                <c:pt idx="6917">
                  <c:v>2.0840571524330869E-2</c:v>
                </c:pt>
                <c:pt idx="6918">
                  <c:v>2.0834555627263468E-2</c:v>
                </c:pt>
                <c:pt idx="6919">
                  <c:v>2.0828542334668378E-2</c:v>
                </c:pt>
                <c:pt idx="6920">
                  <c:v>2.0822531645042448E-2</c:v>
                </c:pt>
                <c:pt idx="6921">
                  <c:v>2.0816523556883567E-2</c:v>
                </c:pt>
                <c:pt idx="6922">
                  <c:v>2.0810518068690682E-2</c:v>
                </c:pt>
                <c:pt idx="6923">
                  <c:v>2.080451517896386E-2</c:v>
                </c:pt>
                <c:pt idx="6924">
                  <c:v>2.0798514886204236E-2</c:v>
                </c:pt>
                <c:pt idx="6925">
                  <c:v>2.0792517188914044E-2</c:v>
                </c:pt>
                <c:pt idx="6926">
                  <c:v>2.0786522085596556E-2</c:v>
                </c:pt>
                <c:pt idx="6927">
                  <c:v>2.0780529574756169E-2</c:v>
                </c:pt>
                <c:pt idx="6928">
                  <c:v>2.0774539654898325E-2</c:v>
                </c:pt>
                <c:pt idx="6929">
                  <c:v>2.0768552324529569E-2</c:v>
                </c:pt>
                <c:pt idx="6930">
                  <c:v>2.0762567582157464E-2</c:v>
                </c:pt>
                <c:pt idx="6931">
                  <c:v>2.0756585426290764E-2</c:v>
                </c:pt>
                <c:pt idx="6932">
                  <c:v>2.0750605855439162E-2</c:v>
                </c:pt>
                <c:pt idx="6933">
                  <c:v>2.0744628868113492E-2</c:v>
                </c:pt>
                <c:pt idx="6934">
                  <c:v>2.0738654462825714E-2</c:v>
                </c:pt>
                <c:pt idx="6935">
                  <c:v>2.0732682638088726E-2</c:v>
                </c:pt>
                <c:pt idx="6936">
                  <c:v>2.0726713392416614E-2</c:v>
                </c:pt>
                <c:pt idx="6937">
                  <c:v>2.0720746724324474E-2</c:v>
                </c:pt>
                <c:pt idx="6938">
                  <c:v>2.07147826323285E-2</c:v>
                </c:pt>
                <c:pt idx="6939">
                  <c:v>2.0708821114945958E-2</c:v>
                </c:pt>
                <c:pt idx="6940">
                  <c:v>2.0702862170695085E-2</c:v>
                </c:pt>
                <c:pt idx="6941">
                  <c:v>2.0696905798095352E-2</c:v>
                </c:pt>
                <c:pt idx="6942">
                  <c:v>2.0690951995667142E-2</c:v>
                </c:pt>
                <c:pt idx="6943">
                  <c:v>2.0685000761931992E-2</c:v>
                </c:pt>
                <c:pt idx="6944">
                  <c:v>2.067905209541248E-2</c:v>
                </c:pt>
                <c:pt idx="6945">
                  <c:v>2.0673105994632218E-2</c:v>
                </c:pt>
                <c:pt idx="6946">
                  <c:v>2.066716245811593E-2</c:v>
                </c:pt>
                <c:pt idx="6947">
                  <c:v>2.0661221484389345E-2</c:v>
                </c:pt>
                <c:pt idx="6948">
                  <c:v>2.0655283071979273E-2</c:v>
                </c:pt>
                <c:pt idx="6949">
                  <c:v>2.0649347219413604E-2</c:v>
                </c:pt>
                <c:pt idx="6950">
                  <c:v>2.0643413925221298E-2</c:v>
                </c:pt>
                <c:pt idx="6951">
                  <c:v>2.0637483187932279E-2</c:v>
                </c:pt>
                <c:pt idx="6952">
                  <c:v>2.0631555006077617E-2</c:v>
                </c:pt>
                <c:pt idx="6953">
                  <c:v>2.0625629378189448E-2</c:v>
                </c:pt>
                <c:pt idx="6954">
                  <c:v>2.0619706302800866E-2</c:v>
                </c:pt>
                <c:pt idx="6955">
                  <c:v>2.0613785778446116E-2</c:v>
                </c:pt>
                <c:pt idx="6956">
                  <c:v>2.0607867803660439E-2</c:v>
                </c:pt>
                <c:pt idx="6957">
                  <c:v>2.060195237698012E-2</c:v>
                </c:pt>
                <c:pt idx="6958">
                  <c:v>2.0596039496942536E-2</c:v>
                </c:pt>
                <c:pt idx="6959">
                  <c:v>2.0590129162086131E-2</c:v>
                </c:pt>
                <c:pt idx="6960">
                  <c:v>2.0584221370950312E-2</c:v>
                </c:pt>
                <c:pt idx="6961">
                  <c:v>2.0578316122075588E-2</c:v>
                </c:pt>
                <c:pt idx="6962">
                  <c:v>2.0572413414003524E-2</c:v>
                </c:pt>
                <c:pt idx="6963">
                  <c:v>2.0566513245276693E-2</c:v>
                </c:pt>
                <c:pt idx="6964">
                  <c:v>2.0560615614438785E-2</c:v>
                </c:pt>
                <c:pt idx="6965">
                  <c:v>2.0554720520034427E-2</c:v>
                </c:pt>
                <c:pt idx="6966">
                  <c:v>2.0548827960609365E-2</c:v>
                </c:pt>
                <c:pt idx="6967">
                  <c:v>2.0542937934710393E-2</c:v>
                </c:pt>
                <c:pt idx="6968">
                  <c:v>2.0537050440885274E-2</c:v>
                </c:pt>
                <c:pt idx="6969">
                  <c:v>2.0531165477682911E-2</c:v>
                </c:pt>
                <c:pt idx="6970">
                  <c:v>2.0525283043653156E-2</c:v>
                </c:pt>
                <c:pt idx="6971">
                  <c:v>2.0519403137346962E-2</c:v>
                </c:pt>
                <c:pt idx="6972">
                  <c:v>2.0513525757316294E-2</c:v>
                </c:pt>
                <c:pt idx="6973">
                  <c:v>2.0507650902114136E-2</c:v>
                </c:pt>
                <c:pt idx="6974">
                  <c:v>2.0501778570294529E-2</c:v>
                </c:pt>
                <c:pt idx="6975">
                  <c:v>2.0495908760412553E-2</c:v>
                </c:pt>
                <c:pt idx="6976">
                  <c:v>2.0490041471024331E-2</c:v>
                </c:pt>
                <c:pt idx="6977">
                  <c:v>2.0484176700686977E-2</c:v>
                </c:pt>
                <c:pt idx="6978">
                  <c:v>2.0478314447958706E-2</c:v>
                </c:pt>
                <c:pt idx="6979">
                  <c:v>2.0472454711398677E-2</c:v>
                </c:pt>
                <c:pt idx="6980">
                  <c:v>2.0466597489567136E-2</c:v>
                </c:pt>
                <c:pt idx="6981">
                  <c:v>2.0460742781025373E-2</c:v>
                </c:pt>
                <c:pt idx="6982">
                  <c:v>2.0454890584335663E-2</c:v>
                </c:pt>
                <c:pt idx="6983">
                  <c:v>2.0449040898061325E-2</c:v>
                </c:pt>
                <c:pt idx="6984">
                  <c:v>2.0443193720766733E-2</c:v>
                </c:pt>
                <c:pt idx="6985">
                  <c:v>2.0437349051017229E-2</c:v>
                </c:pt>
                <c:pt idx="6986">
                  <c:v>2.0431506887379231E-2</c:v>
                </c:pt>
                <c:pt idx="6987">
                  <c:v>2.0425667228420166E-2</c:v>
                </c:pt>
                <c:pt idx="6988">
                  <c:v>2.0419830072708464E-2</c:v>
                </c:pt>
                <c:pt idx="6989">
                  <c:v>2.0413995418813627E-2</c:v>
                </c:pt>
                <c:pt idx="6990">
                  <c:v>2.0408163265306107E-2</c:v>
                </c:pt>
                <c:pt idx="6991">
                  <c:v>2.0402333610757446E-2</c:v>
                </c:pt>
                <c:pt idx="6992">
                  <c:v>2.039650645374019E-2</c:v>
                </c:pt>
                <c:pt idx="6993">
                  <c:v>2.0390681792827846E-2</c:v>
                </c:pt>
                <c:pt idx="6994">
                  <c:v>2.0384859626595021E-2</c:v>
                </c:pt>
                <c:pt idx="6995">
                  <c:v>2.0379039953617298E-2</c:v>
                </c:pt>
                <c:pt idx="6996">
                  <c:v>2.0373222772471274E-2</c:v>
                </c:pt>
                <c:pt idx="6997">
                  <c:v>2.036740808173456E-2</c:v>
                </c:pt>
                <c:pt idx="6998">
                  <c:v>2.0361595879985817E-2</c:v>
                </c:pt>
                <c:pt idx="6999">
                  <c:v>2.0355786165804669E-2</c:v>
                </c:pt>
                <c:pt idx="7000">
                  <c:v>2.0349978937771799E-2</c:v>
                </c:pt>
                <c:pt idx="7001">
                  <c:v>2.0344174194468854E-2</c:v>
                </c:pt>
                <c:pt idx="7002">
                  <c:v>2.0338371934478537E-2</c:v>
                </c:pt>
                <c:pt idx="7003">
                  <c:v>2.0332572156384555E-2</c:v>
                </c:pt>
                <c:pt idx="7004">
                  <c:v>2.0326774858771601E-2</c:v>
                </c:pt>
                <c:pt idx="7005">
                  <c:v>2.0320980040225371E-2</c:v>
                </c:pt>
                <c:pt idx="7006">
                  <c:v>2.0315187699332628E-2</c:v>
                </c:pt>
                <c:pt idx="7007">
                  <c:v>2.0309397834681057E-2</c:v>
                </c:pt>
                <c:pt idx="7008">
                  <c:v>2.0303610444859406E-2</c:v>
                </c:pt>
                <c:pt idx="7009">
                  <c:v>2.0297825528457443E-2</c:v>
                </c:pt>
                <c:pt idx="7010">
                  <c:v>2.0292043084065861E-2</c:v>
                </c:pt>
                <c:pt idx="7011">
                  <c:v>2.0286263110276478E-2</c:v>
                </c:pt>
                <c:pt idx="7012">
                  <c:v>2.0280485605681971E-2</c:v>
                </c:pt>
                <c:pt idx="7013">
                  <c:v>2.0274710568876139E-2</c:v>
                </c:pt>
                <c:pt idx="7014">
                  <c:v>2.026893799845372E-2</c:v>
                </c:pt>
                <c:pt idx="7015">
                  <c:v>2.0263167893010466E-2</c:v>
                </c:pt>
                <c:pt idx="7016">
                  <c:v>2.0257400251143136E-2</c:v>
                </c:pt>
                <c:pt idx="7017">
                  <c:v>2.0251635071449472E-2</c:v>
                </c:pt>
                <c:pt idx="7018">
                  <c:v>2.0245872352528241E-2</c:v>
                </c:pt>
                <c:pt idx="7019">
                  <c:v>2.0240112092979184E-2</c:v>
                </c:pt>
                <c:pt idx="7020">
                  <c:v>2.0234354291403033E-2</c:v>
                </c:pt>
                <c:pt idx="7021">
                  <c:v>2.0228598946401513E-2</c:v>
                </c:pt>
                <c:pt idx="7022">
                  <c:v>2.0222846056577364E-2</c:v>
                </c:pt>
                <c:pt idx="7023">
                  <c:v>2.0217095620534333E-2</c:v>
                </c:pt>
                <c:pt idx="7024">
                  <c:v>2.0211347636877097E-2</c:v>
                </c:pt>
                <c:pt idx="7025">
                  <c:v>2.0205602104211393E-2</c:v>
                </c:pt>
                <c:pt idx="7026">
                  <c:v>2.019985902114391E-2</c:v>
                </c:pt>
                <c:pt idx="7027">
                  <c:v>2.0194118386282343E-2</c:v>
                </c:pt>
                <c:pt idx="7028">
                  <c:v>2.0188380198235361E-2</c:v>
                </c:pt>
                <c:pt idx="7029">
                  <c:v>2.018264445561261E-2</c:v>
                </c:pt>
                <c:pt idx="7030">
                  <c:v>2.0176911157024784E-2</c:v>
                </c:pt>
                <c:pt idx="7031">
                  <c:v>2.0171180301083499E-2</c:v>
                </c:pt>
                <c:pt idx="7032">
                  <c:v>2.0165451886401384E-2</c:v>
                </c:pt>
                <c:pt idx="7033">
                  <c:v>2.0159725911592062E-2</c:v>
                </c:pt>
                <c:pt idx="7034">
                  <c:v>2.0154002375270097E-2</c:v>
                </c:pt>
                <c:pt idx="7035">
                  <c:v>2.0148281276051099E-2</c:v>
                </c:pt>
                <c:pt idx="7036">
                  <c:v>2.0142562612551606E-2</c:v>
                </c:pt>
                <c:pt idx="7037">
                  <c:v>2.0136846383389168E-2</c:v>
                </c:pt>
                <c:pt idx="7038">
                  <c:v>2.0131132587182292E-2</c:v>
                </c:pt>
                <c:pt idx="7039">
                  <c:v>2.0125421222550517E-2</c:v>
                </c:pt>
                <c:pt idx="7040">
                  <c:v>2.0119712288114277E-2</c:v>
                </c:pt>
                <c:pt idx="7041">
                  <c:v>2.0114005782495049E-2</c:v>
                </c:pt>
                <c:pt idx="7042">
                  <c:v>2.0108301704315303E-2</c:v>
                </c:pt>
                <c:pt idx="7043">
                  <c:v>2.0102600052198404E-2</c:v>
                </c:pt>
                <c:pt idx="7044">
                  <c:v>2.0096900824768768E-2</c:v>
                </c:pt>
                <c:pt idx="7045">
                  <c:v>2.0091204020651746E-2</c:v>
                </c:pt>
                <c:pt idx="7046">
                  <c:v>2.0085509638473664E-2</c:v>
                </c:pt>
                <c:pt idx="7047">
                  <c:v>2.0079817676861875E-2</c:v>
                </c:pt>
                <c:pt idx="7048">
                  <c:v>2.0074128134444629E-2</c:v>
                </c:pt>
                <c:pt idx="7049">
                  <c:v>2.0068441009851175E-2</c:v>
                </c:pt>
                <c:pt idx="7050">
                  <c:v>2.0062756301711743E-2</c:v>
                </c:pt>
                <c:pt idx="7051">
                  <c:v>2.0057074008657551E-2</c:v>
                </c:pt>
                <c:pt idx="7052">
                  <c:v>2.0051394129320738E-2</c:v>
                </c:pt>
                <c:pt idx="7053">
                  <c:v>2.0045716662334456E-2</c:v>
                </c:pt>
                <c:pt idx="7054">
                  <c:v>2.0040041606332781E-2</c:v>
                </c:pt>
                <c:pt idx="7055">
                  <c:v>2.0034368959950779E-2</c:v>
                </c:pt>
                <c:pt idx="7056">
                  <c:v>2.0028698721824525E-2</c:v>
                </c:pt>
                <c:pt idx="7057">
                  <c:v>2.0023030890590959E-2</c:v>
                </c:pt>
                <c:pt idx="7058">
                  <c:v>2.0017365464888078E-2</c:v>
                </c:pt>
                <c:pt idx="7059">
                  <c:v>2.0011702443354828E-2</c:v>
                </c:pt>
                <c:pt idx="7060">
                  <c:v>2.0006041824631039E-2</c:v>
                </c:pt>
                <c:pt idx="7061">
                  <c:v>2.0000383607357591E-2</c:v>
                </c:pt>
                <c:pt idx="7062">
                  <c:v>1.9994727790176282E-2</c:v>
                </c:pt>
                <c:pt idx="7063">
                  <c:v>1.9989074371729896E-2</c:v>
                </c:pt>
                <c:pt idx="7064">
                  <c:v>1.9983423350662149E-2</c:v>
                </c:pt>
                <c:pt idx="7065">
                  <c:v>1.9977774725617736E-2</c:v>
                </c:pt>
                <c:pt idx="7066">
                  <c:v>1.9972128495242311E-2</c:v>
                </c:pt>
                <c:pt idx="7067">
                  <c:v>1.9966484658182463E-2</c:v>
                </c:pt>
                <c:pt idx="7068">
                  <c:v>1.9960843213085746E-2</c:v>
                </c:pt>
                <c:pt idx="7069">
                  <c:v>1.9955204158600689E-2</c:v>
                </c:pt>
                <c:pt idx="7070">
                  <c:v>1.9949567493376747E-2</c:v>
                </c:pt>
                <c:pt idx="7071">
                  <c:v>1.9943933216064316E-2</c:v>
                </c:pt>
                <c:pt idx="7072">
                  <c:v>1.9938301325314829E-2</c:v>
                </c:pt>
                <c:pt idx="7073">
                  <c:v>1.9932671819780569E-2</c:v>
                </c:pt>
                <c:pt idx="7074">
                  <c:v>1.9927044698114828E-2</c:v>
                </c:pt>
                <c:pt idx="7075">
                  <c:v>1.9921419958971825E-2</c:v>
                </c:pt>
                <c:pt idx="7076">
                  <c:v>1.991579760100674E-2</c:v>
                </c:pt>
                <c:pt idx="7077">
                  <c:v>1.9910177622875693E-2</c:v>
                </c:pt>
                <c:pt idx="7078">
                  <c:v>1.990456002323578E-2</c:v>
                </c:pt>
                <c:pt idx="7079">
                  <c:v>1.9898944800744996E-2</c:v>
                </c:pt>
                <c:pt idx="7080">
                  <c:v>1.9893331954062302E-2</c:v>
                </c:pt>
                <c:pt idx="7081">
                  <c:v>1.9887721481847642E-2</c:v>
                </c:pt>
                <c:pt idx="7082">
                  <c:v>1.9882113382761853E-2</c:v>
                </c:pt>
                <c:pt idx="7083">
                  <c:v>1.9876507655466728E-2</c:v>
                </c:pt>
                <c:pt idx="7084">
                  <c:v>1.9870904298625036E-2</c:v>
                </c:pt>
                <c:pt idx="7085">
                  <c:v>1.9865303310900424E-2</c:v>
                </c:pt>
                <c:pt idx="7086">
                  <c:v>1.9859704690957564E-2</c:v>
                </c:pt>
                <c:pt idx="7087">
                  <c:v>1.9854108437462017E-2</c:v>
                </c:pt>
                <c:pt idx="7088">
                  <c:v>1.9848514549080251E-2</c:v>
                </c:pt>
                <c:pt idx="7089">
                  <c:v>1.984292302447976E-2</c:v>
                </c:pt>
                <c:pt idx="7090">
                  <c:v>1.9837333862328901E-2</c:v>
                </c:pt>
                <c:pt idx="7091">
                  <c:v>1.9831747061297006E-2</c:v>
                </c:pt>
                <c:pt idx="7092">
                  <c:v>1.9826162620054349E-2</c:v>
                </c:pt>
                <c:pt idx="7093">
                  <c:v>1.9820580537272113E-2</c:v>
                </c:pt>
                <c:pt idx="7094">
                  <c:v>1.9815000811622421E-2</c:v>
                </c:pt>
                <c:pt idx="7095">
                  <c:v>1.9809423441778377E-2</c:v>
                </c:pt>
                <c:pt idx="7096">
                  <c:v>1.9803848426413924E-2</c:v>
                </c:pt>
                <c:pt idx="7097">
                  <c:v>1.9798275764204041E-2</c:v>
                </c:pt>
                <c:pt idx="7098">
                  <c:v>1.9792705453824565E-2</c:v>
                </c:pt>
                <c:pt idx="7099">
                  <c:v>1.9787137493952302E-2</c:v>
                </c:pt>
                <c:pt idx="7100">
                  <c:v>1.9781571883264969E-2</c:v>
                </c:pt>
                <c:pt idx="7101">
                  <c:v>1.9776008620441248E-2</c:v>
                </c:pt>
                <c:pt idx="7102">
                  <c:v>1.9770447704160709E-2</c:v>
                </c:pt>
                <c:pt idx="7103">
                  <c:v>1.9764889133103855E-2</c:v>
                </c:pt>
                <c:pt idx="7104">
                  <c:v>1.9759332905952127E-2</c:v>
                </c:pt>
                <c:pt idx="7105">
                  <c:v>1.9753779021387911E-2</c:v>
                </c:pt>
                <c:pt idx="7106">
                  <c:v>1.974822747809447E-2</c:v>
                </c:pt>
                <c:pt idx="7107">
                  <c:v>1.974267827475604E-2</c:v>
                </c:pt>
                <c:pt idx="7108">
                  <c:v>1.9737131410057757E-2</c:v>
                </c:pt>
                <c:pt idx="7109">
                  <c:v>1.9731586882685708E-2</c:v>
                </c:pt>
                <c:pt idx="7110">
                  <c:v>1.9726044691326848E-2</c:v>
                </c:pt>
                <c:pt idx="7111">
                  <c:v>1.9720504834669111E-2</c:v>
                </c:pt>
                <c:pt idx="7112">
                  <c:v>1.9714967311401287E-2</c:v>
                </c:pt>
                <c:pt idx="7113">
                  <c:v>1.9709432120213179E-2</c:v>
                </c:pt>
                <c:pt idx="7114">
                  <c:v>1.9703899259795432E-2</c:v>
                </c:pt>
                <c:pt idx="7115">
                  <c:v>1.9698368728839649E-2</c:v>
                </c:pt>
                <c:pt idx="7116">
                  <c:v>1.9692840526038306E-2</c:v>
                </c:pt>
                <c:pt idx="7117">
                  <c:v>1.9687314650084848E-2</c:v>
                </c:pt>
                <c:pt idx="7118">
                  <c:v>1.9681791099673617E-2</c:v>
                </c:pt>
                <c:pt idx="7119">
                  <c:v>1.9676269873499873E-2</c:v>
                </c:pt>
                <c:pt idx="7120">
                  <c:v>1.967075097025979E-2</c:v>
                </c:pt>
                <c:pt idx="7121">
                  <c:v>1.9665234388650421E-2</c:v>
                </c:pt>
                <c:pt idx="7122">
                  <c:v>1.9659720127369818E-2</c:v>
                </c:pt>
                <c:pt idx="7123">
                  <c:v>1.9654208185116859E-2</c:v>
                </c:pt>
                <c:pt idx="7124">
                  <c:v>1.9648698560591357E-2</c:v>
                </c:pt>
                <c:pt idx="7125">
                  <c:v>1.9643191252494061E-2</c:v>
                </c:pt>
                <c:pt idx="7126">
                  <c:v>1.9637686259526624E-2</c:v>
                </c:pt>
                <c:pt idx="7127">
                  <c:v>1.96321835803916E-2</c:v>
                </c:pt>
                <c:pt idx="7128">
                  <c:v>1.9626683213792434E-2</c:v>
                </c:pt>
                <c:pt idx="7129">
                  <c:v>1.9621185158433505E-2</c:v>
                </c:pt>
                <c:pt idx="7130">
                  <c:v>1.9615689413020103E-2</c:v>
                </c:pt>
                <c:pt idx="7131">
                  <c:v>1.9610195976258408E-2</c:v>
                </c:pt>
                <c:pt idx="7132">
                  <c:v>1.9604704846855486E-2</c:v>
                </c:pt>
                <c:pt idx="7133">
                  <c:v>1.9599216023519363E-2</c:v>
                </c:pt>
                <c:pt idx="7134">
                  <c:v>1.959372950495894E-2</c:v>
                </c:pt>
                <c:pt idx="7135">
                  <c:v>1.9588245289883986E-2</c:v>
                </c:pt>
                <c:pt idx="7136">
                  <c:v>1.9582763377005232E-2</c:v>
                </c:pt>
                <c:pt idx="7137">
                  <c:v>1.957728376503429E-2</c:v>
                </c:pt>
                <c:pt idx="7138">
                  <c:v>1.9571806452683662E-2</c:v>
                </c:pt>
                <c:pt idx="7139">
                  <c:v>1.9566331438666755E-2</c:v>
                </c:pt>
                <c:pt idx="7140">
                  <c:v>1.9560858721697872E-2</c:v>
                </c:pt>
                <c:pt idx="7141">
                  <c:v>1.9555388300492228E-2</c:v>
                </c:pt>
                <c:pt idx="7142">
                  <c:v>1.9549920173765944E-2</c:v>
                </c:pt>
                <c:pt idx="7143">
                  <c:v>1.9544454340235995E-2</c:v>
                </c:pt>
                <c:pt idx="7144">
                  <c:v>1.9538990798620291E-2</c:v>
                </c:pt>
                <c:pt idx="7145">
                  <c:v>1.9533529547637644E-2</c:v>
                </c:pt>
                <c:pt idx="7146">
                  <c:v>1.9528070586007695E-2</c:v>
                </c:pt>
                <c:pt idx="7147">
                  <c:v>1.9522613912451109E-2</c:v>
                </c:pt>
                <c:pt idx="7148">
                  <c:v>1.95171595256893E-2</c:v>
                </c:pt>
                <c:pt idx="7149">
                  <c:v>1.9511707424444649E-2</c:v>
                </c:pt>
                <c:pt idx="7150">
                  <c:v>1.9506257607440455E-2</c:v>
                </c:pt>
                <c:pt idx="7151">
                  <c:v>1.9500810073400838E-2</c:v>
                </c:pt>
                <c:pt idx="7152">
                  <c:v>1.949536482105086E-2</c:v>
                </c:pt>
                <c:pt idx="7153">
                  <c:v>1.9489921849116455E-2</c:v>
                </c:pt>
                <c:pt idx="7154">
                  <c:v>1.9484481156324458E-2</c:v>
                </c:pt>
                <c:pt idx="7155">
                  <c:v>1.9479042741402539E-2</c:v>
                </c:pt>
                <c:pt idx="7156">
                  <c:v>1.9473606603079369E-2</c:v>
                </c:pt>
                <c:pt idx="7157">
                  <c:v>1.9468172740084368E-2</c:v>
                </c:pt>
                <c:pt idx="7158">
                  <c:v>1.9462741151147954E-2</c:v>
                </c:pt>
                <c:pt idx="7159">
                  <c:v>1.9457311835001358E-2</c:v>
                </c:pt>
                <c:pt idx="7160">
                  <c:v>1.9451884790376753E-2</c:v>
                </c:pt>
                <c:pt idx="7161">
                  <c:v>1.9446460016007149E-2</c:v>
                </c:pt>
                <c:pt idx="7162">
                  <c:v>1.9441037510626459E-2</c:v>
                </c:pt>
                <c:pt idx="7163">
                  <c:v>1.943561727296949E-2</c:v>
                </c:pt>
                <c:pt idx="7164">
                  <c:v>1.9430199301771898E-2</c:v>
                </c:pt>
                <c:pt idx="7165">
                  <c:v>1.942478359577025E-2</c:v>
                </c:pt>
                <c:pt idx="7166">
                  <c:v>1.941937015370197E-2</c:v>
                </c:pt>
                <c:pt idx="7167">
                  <c:v>1.9413958974305406E-2</c:v>
                </c:pt>
                <c:pt idx="7168">
                  <c:v>1.940855005631973E-2</c:v>
                </c:pt>
                <c:pt idx="7169">
                  <c:v>1.9403143398485007E-2</c:v>
                </c:pt>
                <c:pt idx="7170">
                  <c:v>1.9397738999542204E-2</c:v>
                </c:pt>
                <c:pt idx="7171">
                  <c:v>1.9392336858233154E-2</c:v>
                </c:pt>
                <c:pt idx="7172">
                  <c:v>1.9386936973300548E-2</c:v>
                </c:pt>
                <c:pt idx="7173">
                  <c:v>1.938153934348795E-2</c:v>
                </c:pt>
                <c:pt idx="7174">
                  <c:v>1.9376143967539828E-2</c:v>
                </c:pt>
                <c:pt idx="7175">
                  <c:v>1.9370750844201538E-2</c:v>
                </c:pt>
                <c:pt idx="7176">
                  <c:v>1.9365359972219217E-2</c:v>
                </c:pt>
                <c:pt idx="7177">
                  <c:v>1.9359971350339983E-2</c:v>
                </c:pt>
                <c:pt idx="7178">
                  <c:v>1.9354584977311785E-2</c:v>
                </c:pt>
                <c:pt idx="7179">
                  <c:v>1.9349200851883391E-2</c:v>
                </c:pt>
                <c:pt idx="7180">
                  <c:v>1.9343818972804513E-2</c:v>
                </c:pt>
                <c:pt idx="7181">
                  <c:v>1.9338439338825727E-2</c:v>
                </c:pt>
                <c:pt idx="7182">
                  <c:v>1.9333061948698407E-2</c:v>
                </c:pt>
                <c:pt idx="7183">
                  <c:v>1.9327686801174863E-2</c:v>
                </c:pt>
                <c:pt idx="7184">
                  <c:v>1.9322313895008256E-2</c:v>
                </c:pt>
                <c:pt idx="7185">
                  <c:v>1.9316943228952617E-2</c:v>
                </c:pt>
                <c:pt idx="7186">
                  <c:v>1.9311574801762807E-2</c:v>
                </c:pt>
                <c:pt idx="7187">
                  <c:v>1.9306208612194623E-2</c:v>
                </c:pt>
                <c:pt idx="7188">
                  <c:v>1.9300844659004633E-2</c:v>
                </c:pt>
                <c:pt idx="7189">
                  <c:v>1.9295482940950355E-2</c:v>
                </c:pt>
                <c:pt idx="7190">
                  <c:v>1.9290123456790115E-2</c:v>
                </c:pt>
                <c:pt idx="7191">
                  <c:v>1.9284766205283136E-2</c:v>
                </c:pt>
                <c:pt idx="7192">
                  <c:v>1.9279411185189468E-2</c:v>
                </c:pt>
                <c:pt idx="7193">
                  <c:v>1.9274058395270018E-2</c:v>
                </c:pt>
                <c:pt idx="7194">
                  <c:v>1.9268707834286632E-2</c:v>
                </c:pt>
                <c:pt idx="7195">
                  <c:v>1.9263359501001932E-2</c:v>
                </c:pt>
                <c:pt idx="7196">
                  <c:v>1.9258013394179412E-2</c:v>
                </c:pt>
                <c:pt idx="7197">
                  <c:v>1.9252669512583431E-2</c:v>
                </c:pt>
                <c:pt idx="7198">
                  <c:v>1.9247327854979228E-2</c:v>
                </c:pt>
                <c:pt idx="7199">
                  <c:v>1.9241988420132878E-2</c:v>
                </c:pt>
                <c:pt idx="7200">
                  <c:v>1.9236651206811312E-2</c:v>
                </c:pt>
                <c:pt idx="7201">
                  <c:v>1.9231316213782306E-2</c:v>
                </c:pt>
                <c:pt idx="7202">
                  <c:v>1.9225983439814517E-2</c:v>
                </c:pt>
                <c:pt idx="7203">
                  <c:v>1.9220652883677438E-2</c:v>
                </c:pt>
                <c:pt idx="7204">
                  <c:v>1.9215324544141404E-2</c:v>
                </c:pt>
                <c:pt idx="7205">
                  <c:v>1.9209998419977614E-2</c:v>
                </c:pt>
                <c:pt idx="7206">
                  <c:v>1.9204674509958147E-2</c:v>
                </c:pt>
                <c:pt idx="7207">
                  <c:v>1.9199352812855897E-2</c:v>
                </c:pt>
                <c:pt idx="7208">
                  <c:v>1.9194033327444595E-2</c:v>
                </c:pt>
                <c:pt idx="7209">
                  <c:v>1.9188716052498868E-2</c:v>
                </c:pt>
                <c:pt idx="7210">
                  <c:v>1.9183400986794132E-2</c:v>
                </c:pt>
                <c:pt idx="7211">
                  <c:v>1.9178088129106732E-2</c:v>
                </c:pt>
                <c:pt idx="7212">
                  <c:v>1.9172777478213766E-2</c:v>
                </c:pt>
                <c:pt idx="7213">
                  <c:v>1.9167469032893261E-2</c:v>
                </c:pt>
                <c:pt idx="7214">
                  <c:v>1.9162162791924061E-2</c:v>
                </c:pt>
                <c:pt idx="7215">
                  <c:v>1.9156858754085789E-2</c:v>
                </c:pt>
                <c:pt idx="7216">
                  <c:v>1.9151556918159025E-2</c:v>
                </c:pt>
                <c:pt idx="7217">
                  <c:v>1.9146257282925138E-2</c:v>
                </c:pt>
                <c:pt idx="7218">
                  <c:v>1.9140959847166319E-2</c:v>
                </c:pt>
                <c:pt idx="7219">
                  <c:v>1.9135664609665624E-2</c:v>
                </c:pt>
                <c:pt idx="7220">
                  <c:v>1.9130371569206994E-2</c:v>
                </c:pt>
                <c:pt idx="7221">
                  <c:v>1.9125080724575097E-2</c:v>
                </c:pt>
                <c:pt idx="7222">
                  <c:v>1.9119792074555567E-2</c:v>
                </c:pt>
                <c:pt idx="7223">
                  <c:v>1.9114505617934777E-2</c:v>
                </c:pt>
                <c:pt idx="7224">
                  <c:v>1.910922135350002E-2</c:v>
                </c:pt>
                <c:pt idx="7225">
                  <c:v>1.9103939280039395E-2</c:v>
                </c:pt>
                <c:pt idx="7226">
                  <c:v>1.9098659396341793E-2</c:v>
                </c:pt>
                <c:pt idx="7227">
                  <c:v>1.9093381701197013E-2</c:v>
                </c:pt>
                <c:pt idx="7228">
                  <c:v>1.9088106193395661E-2</c:v>
                </c:pt>
                <c:pt idx="7229">
                  <c:v>1.9082832871729138E-2</c:v>
                </c:pt>
                <c:pt idx="7230">
                  <c:v>1.907756173498977E-2</c:v>
                </c:pt>
                <c:pt idx="7231">
                  <c:v>1.9072292781970639E-2</c:v>
                </c:pt>
                <c:pt idx="7232">
                  <c:v>1.9067026011465687E-2</c:v>
                </c:pt>
                <c:pt idx="7233">
                  <c:v>1.9061761422269684E-2</c:v>
                </c:pt>
                <c:pt idx="7234">
                  <c:v>1.9056499013178244E-2</c:v>
                </c:pt>
                <c:pt idx="7235">
                  <c:v>1.9051238782987798E-2</c:v>
                </c:pt>
                <c:pt idx="7236">
                  <c:v>1.904598073049563E-2</c:v>
                </c:pt>
                <c:pt idx="7237">
                  <c:v>1.904072485449981E-2</c:v>
                </c:pt>
                <c:pt idx="7238">
                  <c:v>1.9035471153799291E-2</c:v>
                </c:pt>
                <c:pt idx="7239">
                  <c:v>1.9030219627193815E-2</c:v>
                </c:pt>
                <c:pt idx="7240">
                  <c:v>1.9024970273483932E-2</c:v>
                </c:pt>
                <c:pt idx="7241">
                  <c:v>1.9019723091471118E-2</c:v>
                </c:pt>
                <c:pt idx="7242">
                  <c:v>1.9014478079957538E-2</c:v>
                </c:pt>
                <c:pt idx="7243">
                  <c:v>1.9009235237746322E-2</c:v>
                </c:pt>
                <c:pt idx="7244">
                  <c:v>1.900399456364129E-2</c:v>
                </c:pt>
                <c:pt idx="7245">
                  <c:v>1.8998756056447189E-2</c:v>
                </c:pt>
                <c:pt idx="7246">
                  <c:v>1.8993519714969556E-2</c:v>
                </c:pt>
                <c:pt idx="7247">
                  <c:v>1.8988285538014744E-2</c:v>
                </c:pt>
                <c:pt idx="7248">
                  <c:v>1.8983053524389906E-2</c:v>
                </c:pt>
                <c:pt idx="7249">
                  <c:v>1.8977823672903085E-2</c:v>
                </c:pt>
                <c:pt idx="7250">
                  <c:v>1.8972595982363068E-2</c:v>
                </c:pt>
                <c:pt idx="7251">
                  <c:v>1.8967370451579507E-2</c:v>
                </c:pt>
                <c:pt idx="7252">
                  <c:v>1.8962147079362883E-2</c:v>
                </c:pt>
                <c:pt idx="7253">
                  <c:v>1.8956925864524441E-2</c:v>
                </c:pt>
                <c:pt idx="7254">
                  <c:v>1.8951706805876285E-2</c:v>
                </c:pt>
                <c:pt idx="7255">
                  <c:v>1.8946489902231359E-2</c:v>
                </c:pt>
                <c:pt idx="7256">
                  <c:v>1.8941275152403392E-2</c:v>
                </c:pt>
                <c:pt idx="7257">
                  <c:v>1.8936062555206898E-2</c:v>
                </c:pt>
                <c:pt idx="7258">
                  <c:v>1.8930852109457271E-2</c:v>
                </c:pt>
                <c:pt idx="7259">
                  <c:v>1.8925643813970678E-2</c:v>
                </c:pt>
                <c:pt idx="7260">
                  <c:v>1.8920437667564113E-2</c:v>
                </c:pt>
                <c:pt idx="7261">
                  <c:v>1.8915233669055398E-2</c:v>
                </c:pt>
                <c:pt idx="7262">
                  <c:v>1.8910031817263133E-2</c:v>
                </c:pt>
                <c:pt idx="7263">
                  <c:v>1.8904832111006742E-2</c:v>
                </c:pt>
                <c:pt idx="7264">
                  <c:v>1.8899634549106498E-2</c:v>
                </c:pt>
                <c:pt idx="7265">
                  <c:v>1.8894439130383432E-2</c:v>
                </c:pt>
                <c:pt idx="7266">
                  <c:v>1.888924585365942E-2</c:v>
                </c:pt>
                <c:pt idx="7267">
                  <c:v>1.8884054717757118E-2</c:v>
                </c:pt>
                <c:pt idx="7268">
                  <c:v>1.8878865721500035E-2</c:v>
                </c:pt>
                <c:pt idx="7269">
                  <c:v>1.8873678863712415E-2</c:v>
                </c:pt>
                <c:pt idx="7270">
                  <c:v>1.8868494143219408E-2</c:v>
                </c:pt>
                <c:pt idx="7271">
                  <c:v>1.8863311558846893E-2</c:v>
                </c:pt>
                <c:pt idx="7272">
                  <c:v>1.8858131109421576E-2</c:v>
                </c:pt>
                <c:pt idx="7273">
                  <c:v>1.8852952793770993E-2</c:v>
                </c:pt>
                <c:pt idx="7274">
                  <c:v>1.8847776610723444E-2</c:v>
                </c:pt>
                <c:pt idx="7275">
                  <c:v>1.8842602559108069E-2</c:v>
                </c:pt>
                <c:pt idx="7276">
                  <c:v>1.8837430637754768E-2</c:v>
                </c:pt>
                <c:pt idx="7277">
                  <c:v>1.88322608454943E-2</c:v>
                </c:pt>
                <c:pt idx="7278">
                  <c:v>1.8827093181158203E-2</c:v>
                </c:pt>
                <c:pt idx="7279">
                  <c:v>1.882192764357879E-2</c:v>
                </c:pt>
                <c:pt idx="7280">
                  <c:v>1.8816764231589195E-2</c:v>
                </c:pt>
                <c:pt idx="7281">
                  <c:v>1.8811602944023391E-2</c:v>
                </c:pt>
                <c:pt idx="7282">
                  <c:v>1.8806443779716048E-2</c:v>
                </c:pt>
                <c:pt idx="7283">
                  <c:v>1.8801286737502768E-2</c:v>
                </c:pt>
                <c:pt idx="7284">
                  <c:v>1.8796131816219846E-2</c:v>
                </c:pt>
                <c:pt idx="7285">
                  <c:v>1.8790979014704404E-2</c:v>
                </c:pt>
                <c:pt idx="7286">
                  <c:v>1.8785828331794388E-2</c:v>
                </c:pt>
                <c:pt idx="7287">
                  <c:v>1.8780679766328537E-2</c:v>
                </c:pt>
                <c:pt idx="7288">
                  <c:v>1.877553331714631E-2</c:v>
                </c:pt>
                <c:pt idx="7289">
                  <c:v>1.8770388983088079E-2</c:v>
                </c:pt>
                <c:pt idx="7290">
                  <c:v>1.8765246762994924E-2</c:v>
                </c:pt>
                <c:pt idx="7291">
                  <c:v>1.876010665570876E-2</c:v>
                </c:pt>
                <c:pt idx="7292">
                  <c:v>1.8754968660072261E-2</c:v>
                </c:pt>
                <c:pt idx="7293">
                  <c:v>1.8749832774928935E-2</c:v>
                </c:pt>
                <c:pt idx="7294">
                  <c:v>1.8744698999123028E-2</c:v>
                </c:pt>
                <c:pt idx="7295">
                  <c:v>1.8739567331499653E-2</c:v>
                </c:pt>
                <c:pt idx="7296">
                  <c:v>1.8734437770904656E-2</c:v>
                </c:pt>
                <c:pt idx="7297">
                  <c:v>1.8729310316184664E-2</c:v>
                </c:pt>
                <c:pt idx="7298">
                  <c:v>1.8724184966187104E-2</c:v>
                </c:pt>
                <c:pt idx="7299">
                  <c:v>1.871906171976025E-2</c:v>
                </c:pt>
                <c:pt idx="7300">
                  <c:v>1.8713940575753086E-2</c:v>
                </c:pt>
                <c:pt idx="7301">
                  <c:v>1.870882153301542E-2</c:v>
                </c:pt>
                <c:pt idx="7302">
                  <c:v>1.8703704590397843E-2</c:v>
                </c:pt>
                <c:pt idx="7303">
                  <c:v>1.8698589746751718E-2</c:v>
                </c:pt>
                <c:pt idx="7304">
                  <c:v>1.8693477000929205E-2</c:v>
                </c:pt>
                <c:pt idx="7305">
                  <c:v>1.868836635178326E-2</c:v>
                </c:pt>
                <c:pt idx="7306">
                  <c:v>1.8683257798167607E-2</c:v>
                </c:pt>
                <c:pt idx="7307">
                  <c:v>1.867815133893674E-2</c:v>
                </c:pt>
                <c:pt idx="7308">
                  <c:v>1.8673046972945962E-2</c:v>
                </c:pt>
                <c:pt idx="7309">
                  <c:v>1.8667944699051357E-2</c:v>
                </c:pt>
                <c:pt idx="7310">
                  <c:v>1.8662844516109764E-2</c:v>
                </c:pt>
                <c:pt idx="7311">
                  <c:v>1.8657746422978835E-2</c:v>
                </c:pt>
                <c:pt idx="7312">
                  <c:v>1.8652650418516964E-2</c:v>
                </c:pt>
                <c:pt idx="7313">
                  <c:v>1.8647556501583371E-2</c:v>
                </c:pt>
                <c:pt idx="7314">
                  <c:v>1.8642464671038052E-2</c:v>
                </c:pt>
                <c:pt idx="7315">
                  <c:v>1.86373749257417E-2</c:v>
                </c:pt>
                <c:pt idx="7316">
                  <c:v>1.8632287264555885E-2</c:v>
                </c:pt>
                <c:pt idx="7317">
                  <c:v>1.8627201686342923E-2</c:v>
                </c:pt>
                <c:pt idx="7318">
                  <c:v>1.8622118189965852E-2</c:v>
                </c:pt>
                <c:pt idx="7319">
                  <c:v>1.8617036774288578E-2</c:v>
                </c:pt>
                <c:pt idx="7320">
                  <c:v>1.8611957438175723E-2</c:v>
                </c:pt>
                <c:pt idx="7321">
                  <c:v>1.8606880180492676E-2</c:v>
                </c:pt>
                <c:pt idx="7322">
                  <c:v>1.8601805000105644E-2</c:v>
                </c:pt>
                <c:pt idx="7323">
                  <c:v>1.8596731895881569E-2</c:v>
                </c:pt>
                <c:pt idx="7324">
                  <c:v>1.8591660866688182E-2</c:v>
                </c:pt>
                <c:pt idx="7325">
                  <c:v>1.8586591911393995E-2</c:v>
                </c:pt>
                <c:pt idx="7326">
                  <c:v>1.8581525028868246E-2</c:v>
                </c:pt>
                <c:pt idx="7327">
                  <c:v>1.8576460217981008E-2</c:v>
                </c:pt>
                <c:pt idx="7328">
                  <c:v>1.8571397477603075E-2</c:v>
                </c:pt>
                <c:pt idx="7329">
                  <c:v>1.8566336806606024E-2</c:v>
                </c:pt>
                <c:pt idx="7330">
                  <c:v>1.8561278203862223E-2</c:v>
                </c:pt>
                <c:pt idx="7331">
                  <c:v>1.855622166824477E-2</c:v>
                </c:pt>
                <c:pt idx="7332">
                  <c:v>1.8551167198627552E-2</c:v>
                </c:pt>
                <c:pt idx="7333">
                  <c:v>1.8546114793885238E-2</c:v>
                </c:pt>
                <c:pt idx="7334">
                  <c:v>1.8541064452893226E-2</c:v>
                </c:pt>
                <c:pt idx="7335">
                  <c:v>1.85360161745277E-2</c:v>
                </c:pt>
                <c:pt idx="7336">
                  <c:v>1.8530969957665632E-2</c:v>
                </c:pt>
                <c:pt idx="7337">
                  <c:v>1.8525925801184676E-2</c:v>
                </c:pt>
                <c:pt idx="7338">
                  <c:v>1.8520883703963372E-2</c:v>
                </c:pt>
                <c:pt idx="7339">
                  <c:v>1.8515843664880922E-2</c:v>
                </c:pt>
                <c:pt idx="7340">
                  <c:v>1.8510805682817332E-2</c:v>
                </c:pt>
                <c:pt idx="7341">
                  <c:v>1.8505769756653377E-2</c:v>
                </c:pt>
                <c:pt idx="7342">
                  <c:v>1.8500735885270559E-2</c:v>
                </c:pt>
                <c:pt idx="7343">
                  <c:v>1.8495704067551196E-2</c:v>
                </c:pt>
                <c:pt idx="7344">
                  <c:v>1.8490674302378277E-2</c:v>
                </c:pt>
                <c:pt idx="7345">
                  <c:v>1.8485646588635659E-2</c:v>
                </c:pt>
                <c:pt idx="7346">
                  <c:v>1.8480620925207882E-2</c:v>
                </c:pt>
                <c:pt idx="7347">
                  <c:v>1.8475597310980266E-2</c:v>
                </c:pt>
                <c:pt idx="7348">
                  <c:v>1.8470575744838888E-2</c:v>
                </c:pt>
                <c:pt idx="7349">
                  <c:v>1.846555622567058E-2</c:v>
                </c:pt>
                <c:pt idx="7350">
                  <c:v>1.8460538752362941E-2</c:v>
                </c:pt>
                <c:pt idx="7351">
                  <c:v>1.8455523323804301E-2</c:v>
                </c:pt>
                <c:pt idx="7352">
                  <c:v>1.8450509938883784E-2</c:v>
                </c:pt>
                <c:pt idx="7353">
                  <c:v>1.8445498596491236E-2</c:v>
                </c:pt>
                <c:pt idx="7354">
                  <c:v>1.8440489295517247E-2</c:v>
                </c:pt>
                <c:pt idx="7355">
                  <c:v>1.8435482034853193E-2</c:v>
                </c:pt>
                <c:pt idx="7356">
                  <c:v>1.8430476813391196E-2</c:v>
                </c:pt>
                <c:pt idx="7357">
                  <c:v>1.8425473630024114E-2</c:v>
                </c:pt>
                <c:pt idx="7358">
                  <c:v>1.8420472483645565E-2</c:v>
                </c:pt>
                <c:pt idx="7359">
                  <c:v>1.8415473373149922E-2</c:v>
                </c:pt>
                <c:pt idx="7360">
                  <c:v>1.8410476297432272E-2</c:v>
                </c:pt>
                <c:pt idx="7361">
                  <c:v>1.8405481255388538E-2</c:v>
                </c:pt>
                <c:pt idx="7362">
                  <c:v>1.8400488245915312E-2</c:v>
                </c:pt>
                <c:pt idx="7363">
                  <c:v>1.8395497267909931E-2</c:v>
                </c:pt>
                <c:pt idx="7364">
                  <c:v>1.8390508320270546E-2</c:v>
                </c:pt>
                <c:pt idx="7365">
                  <c:v>1.8385521401895991E-2</c:v>
                </c:pt>
                <c:pt idx="7366">
                  <c:v>1.8380536511685888E-2</c:v>
                </c:pt>
                <c:pt idx="7367">
                  <c:v>1.8375553648540596E-2</c:v>
                </c:pt>
                <c:pt idx="7368">
                  <c:v>1.8370572811361171E-2</c:v>
                </c:pt>
                <c:pt idx="7369">
                  <c:v>1.8365593999049492E-2</c:v>
                </c:pt>
                <c:pt idx="7370">
                  <c:v>1.8360617210508148E-2</c:v>
                </c:pt>
                <c:pt idx="7371">
                  <c:v>1.8355642444640424E-2</c:v>
                </c:pt>
                <c:pt idx="7372">
                  <c:v>1.8350669700350441E-2</c:v>
                </c:pt>
                <c:pt idx="7373">
                  <c:v>1.8345698976542982E-2</c:v>
                </c:pt>
                <c:pt idx="7374">
                  <c:v>1.8340730272123604E-2</c:v>
                </c:pt>
                <c:pt idx="7375">
                  <c:v>1.8335763585998619E-2</c:v>
                </c:pt>
                <c:pt idx="7376">
                  <c:v>1.8330798917075047E-2</c:v>
                </c:pt>
                <c:pt idx="7377">
                  <c:v>1.832583626426067E-2</c:v>
                </c:pt>
                <c:pt idx="7378">
                  <c:v>1.832087562646403E-2</c:v>
                </c:pt>
                <c:pt idx="7379">
                  <c:v>1.8315917002594315E-2</c:v>
                </c:pt>
                <c:pt idx="7380">
                  <c:v>1.8310960391561572E-2</c:v>
                </c:pt>
                <c:pt idx="7381">
                  <c:v>1.8306005792276515E-2</c:v>
                </c:pt>
                <c:pt idx="7382">
                  <c:v>1.8301053203650608E-2</c:v>
                </c:pt>
                <c:pt idx="7383">
                  <c:v>1.8296102624596029E-2</c:v>
                </c:pt>
                <c:pt idx="7384">
                  <c:v>1.8291154054025774E-2</c:v>
                </c:pt>
                <c:pt idx="7385">
                  <c:v>1.828620749085345E-2</c:v>
                </c:pt>
                <c:pt idx="7386">
                  <c:v>1.8281262933993528E-2</c:v>
                </c:pt>
                <c:pt idx="7387">
                  <c:v>1.8276320382361086E-2</c:v>
                </c:pt>
                <c:pt idx="7388">
                  <c:v>1.8271379834872037E-2</c:v>
                </c:pt>
                <c:pt idx="7389">
                  <c:v>1.826644129044297E-2</c:v>
                </c:pt>
                <c:pt idx="7390">
                  <c:v>1.8261504747991226E-2</c:v>
                </c:pt>
                <c:pt idx="7391">
                  <c:v>1.8256570206434886E-2</c:v>
                </c:pt>
                <c:pt idx="7392">
                  <c:v>1.8251637664692743E-2</c:v>
                </c:pt>
                <c:pt idx="7393">
                  <c:v>1.8246707121684302E-2</c:v>
                </c:pt>
                <c:pt idx="7394">
                  <c:v>1.8241778576329873E-2</c:v>
                </c:pt>
                <c:pt idx="7395">
                  <c:v>1.8236852027550408E-2</c:v>
                </c:pt>
                <c:pt idx="7396">
                  <c:v>1.8231927474267624E-2</c:v>
                </c:pt>
                <c:pt idx="7397">
                  <c:v>1.8227004915404008E-2</c:v>
                </c:pt>
                <c:pt idx="7398">
                  <c:v>1.8222084349882674E-2</c:v>
                </c:pt>
                <c:pt idx="7399">
                  <c:v>1.8217165776627558E-2</c:v>
                </c:pt>
                <c:pt idx="7400">
                  <c:v>1.8212249194563275E-2</c:v>
                </c:pt>
                <c:pt idx="7401">
                  <c:v>1.8207334602615182E-2</c:v>
                </c:pt>
                <c:pt idx="7402">
                  <c:v>1.8202421999709333E-2</c:v>
                </c:pt>
                <c:pt idx="7403">
                  <c:v>1.819751138477255E-2</c:v>
                </c:pt>
                <c:pt idx="7404">
                  <c:v>1.8192602756732363E-2</c:v>
                </c:pt>
                <c:pt idx="7405">
                  <c:v>1.8187696114517007E-2</c:v>
                </c:pt>
                <c:pt idx="7406">
                  <c:v>1.8182791457055435E-2</c:v>
                </c:pt>
                <c:pt idx="7407">
                  <c:v>1.8177888783277373E-2</c:v>
                </c:pt>
                <c:pt idx="7408">
                  <c:v>1.81729880921132E-2</c:v>
                </c:pt>
                <c:pt idx="7409">
                  <c:v>1.816808938249407E-2</c:v>
                </c:pt>
                <c:pt idx="7410">
                  <c:v>1.8163192653351822E-2</c:v>
                </c:pt>
                <c:pt idx="7411">
                  <c:v>1.8158297903619051E-2</c:v>
                </c:pt>
                <c:pt idx="7412">
                  <c:v>1.8153405132229048E-2</c:v>
                </c:pt>
                <c:pt idx="7413">
                  <c:v>1.8148514338115769E-2</c:v>
                </c:pt>
                <c:pt idx="7414">
                  <c:v>1.8143625520214025E-2</c:v>
                </c:pt>
                <c:pt idx="7415">
                  <c:v>1.8138738677459208E-2</c:v>
                </c:pt>
                <c:pt idx="7416">
                  <c:v>1.8133853808787501E-2</c:v>
                </c:pt>
                <c:pt idx="7417">
                  <c:v>1.8128970913135759E-2</c:v>
                </c:pt>
                <c:pt idx="7418">
                  <c:v>1.8124089989441632E-2</c:v>
                </c:pt>
                <c:pt idx="7419">
                  <c:v>1.8119211036643365E-2</c:v>
                </c:pt>
                <c:pt idx="7420">
                  <c:v>1.8114334053680018E-2</c:v>
                </c:pt>
                <c:pt idx="7421">
                  <c:v>1.8109459039491311E-2</c:v>
                </c:pt>
                <c:pt idx="7422">
                  <c:v>1.8104585993017706E-2</c:v>
                </c:pt>
                <c:pt idx="7423">
                  <c:v>1.8099714913200369E-2</c:v>
                </c:pt>
                <c:pt idx="7424">
                  <c:v>1.8094845798981157E-2</c:v>
                </c:pt>
                <c:pt idx="7425">
                  <c:v>1.8089978649302705E-2</c:v>
                </c:pt>
                <c:pt idx="7426">
                  <c:v>1.8085113463108246E-2</c:v>
                </c:pt>
                <c:pt idx="7427">
                  <c:v>1.808025023934183E-2</c:v>
                </c:pt>
                <c:pt idx="7428">
                  <c:v>1.8075388976948156E-2</c:v>
                </c:pt>
                <c:pt idx="7429">
                  <c:v>1.8070529674872677E-2</c:v>
                </c:pt>
                <c:pt idx="7430">
                  <c:v>1.8065672332061505E-2</c:v>
                </c:pt>
                <c:pt idx="7431">
                  <c:v>1.8060816947461492E-2</c:v>
                </c:pt>
                <c:pt idx="7432">
                  <c:v>1.8055963520020198E-2</c:v>
                </c:pt>
                <c:pt idx="7433">
                  <c:v>1.8051112048685862E-2</c:v>
                </c:pt>
                <c:pt idx="7434">
                  <c:v>1.8046262532407462E-2</c:v>
                </c:pt>
                <c:pt idx="7435">
                  <c:v>1.8041414970134683E-2</c:v>
                </c:pt>
                <c:pt idx="7436">
                  <c:v>1.8036569360817888E-2</c:v>
                </c:pt>
                <c:pt idx="7437">
                  <c:v>1.8031725703408139E-2</c:v>
                </c:pt>
                <c:pt idx="7438">
                  <c:v>1.802688399685726E-2</c:v>
                </c:pt>
                <c:pt idx="7439">
                  <c:v>1.8022044240117711E-2</c:v>
                </c:pt>
                <c:pt idx="7440">
                  <c:v>1.8017206432142691E-2</c:v>
                </c:pt>
                <c:pt idx="7441">
                  <c:v>1.8012370571886101E-2</c:v>
                </c:pt>
                <c:pt idx="7442">
                  <c:v>1.8007536658302514E-2</c:v>
                </c:pt>
                <c:pt idx="7443">
                  <c:v>1.800270469034726E-2</c:v>
                </c:pt>
                <c:pt idx="7444">
                  <c:v>1.7997874666976315E-2</c:v>
                </c:pt>
                <c:pt idx="7445">
                  <c:v>1.7993046587146396E-2</c:v>
                </c:pt>
                <c:pt idx="7446">
                  <c:v>1.7988220449814869E-2</c:v>
                </c:pt>
                <c:pt idx="7447">
                  <c:v>1.7983396253939868E-2</c:v>
                </c:pt>
                <c:pt idx="7448">
                  <c:v>1.7978573998480143E-2</c:v>
                </c:pt>
                <c:pt idx="7449">
                  <c:v>1.7973753682395247E-2</c:v>
                </c:pt>
                <c:pt idx="7450">
                  <c:v>1.7968935304645311E-2</c:v>
                </c:pt>
                <c:pt idx="7451">
                  <c:v>1.7964118864191275E-2</c:v>
                </c:pt>
                <c:pt idx="7452">
                  <c:v>1.7959304359994679E-2</c:v>
                </c:pt>
                <c:pt idx="7453">
                  <c:v>1.7954491791017831E-2</c:v>
                </c:pt>
                <c:pt idx="7454">
                  <c:v>1.7949681156223665E-2</c:v>
                </c:pt>
                <c:pt idx="7455">
                  <c:v>1.7944872454575909E-2</c:v>
                </c:pt>
                <c:pt idx="7456">
                  <c:v>1.7940065685038881E-2</c:v>
                </c:pt>
                <c:pt idx="7457">
                  <c:v>1.7935260846577657E-2</c:v>
                </c:pt>
                <c:pt idx="7458">
                  <c:v>1.7930457938157986E-2</c:v>
                </c:pt>
                <c:pt idx="7459">
                  <c:v>1.7925656958746303E-2</c:v>
                </c:pt>
                <c:pt idx="7460">
                  <c:v>1.7920857907309736E-2</c:v>
                </c:pt>
                <c:pt idx="7461">
                  <c:v>1.7916060782816115E-2</c:v>
                </c:pt>
                <c:pt idx="7462">
                  <c:v>1.7911265584233962E-2</c:v>
                </c:pt>
                <c:pt idx="7463">
                  <c:v>1.790647231053245E-2</c:v>
                </c:pt>
                <c:pt idx="7464">
                  <c:v>1.7901680960681537E-2</c:v>
                </c:pt>
                <c:pt idx="7465">
                  <c:v>1.7896891533651746E-2</c:v>
                </c:pt>
                <c:pt idx="7466">
                  <c:v>1.7892104028414371E-2</c:v>
                </c:pt>
                <c:pt idx="7467">
                  <c:v>1.7887318443941386E-2</c:v>
                </c:pt>
                <c:pt idx="7468">
                  <c:v>1.7882534779205417E-2</c:v>
                </c:pt>
                <c:pt idx="7469">
                  <c:v>1.7877753033179795E-2</c:v>
                </c:pt>
                <c:pt idx="7470">
                  <c:v>1.7872973204838574E-2</c:v>
                </c:pt>
                <c:pt idx="7471">
                  <c:v>1.7868195293156405E-2</c:v>
                </c:pt>
                <c:pt idx="7472">
                  <c:v>1.7863419297108753E-2</c:v>
                </c:pt>
                <c:pt idx="7473">
                  <c:v>1.7858645215671629E-2</c:v>
                </c:pt>
                <c:pt idx="7474">
                  <c:v>1.7853873047821794E-2</c:v>
                </c:pt>
                <c:pt idx="7475">
                  <c:v>1.7849102792536757E-2</c:v>
                </c:pt>
                <c:pt idx="7476">
                  <c:v>1.7844334448794571E-2</c:v>
                </c:pt>
                <c:pt idx="7477">
                  <c:v>1.7839568015574087E-2</c:v>
                </c:pt>
                <c:pt idx="7478">
                  <c:v>1.7834803491854772E-2</c:v>
                </c:pt>
                <c:pt idx="7479">
                  <c:v>1.7830040876616802E-2</c:v>
                </c:pt>
                <c:pt idx="7480">
                  <c:v>1.7825280168841044E-2</c:v>
                </c:pt>
                <c:pt idx="7481">
                  <c:v>1.7820521367509012E-2</c:v>
                </c:pt>
                <c:pt idx="7482">
                  <c:v>1.7815764471602942E-2</c:v>
                </c:pt>
                <c:pt idx="7483">
                  <c:v>1.7811009480105718E-2</c:v>
                </c:pt>
                <c:pt idx="7484">
                  <c:v>1.7806256392000886E-2</c:v>
                </c:pt>
                <c:pt idx="7485">
                  <c:v>1.780150520627272E-2</c:v>
                </c:pt>
                <c:pt idx="7486">
                  <c:v>1.7796755921906129E-2</c:v>
                </c:pt>
                <c:pt idx="7487">
                  <c:v>1.7792008537886709E-2</c:v>
                </c:pt>
                <c:pt idx="7488">
                  <c:v>1.7787263053200768E-2</c:v>
                </c:pt>
                <c:pt idx="7489">
                  <c:v>1.7782519466835248E-2</c:v>
                </c:pt>
                <c:pt idx="7490">
                  <c:v>1.7777777777777764E-2</c:v>
                </c:pt>
                <c:pt idx="7491">
                  <c:v>1.7773037985016636E-2</c:v>
                </c:pt>
                <c:pt idx="7492">
                  <c:v>1.7768300087540854E-2</c:v>
                </c:pt>
                <c:pt idx="7493">
                  <c:v>1.7763564084340037E-2</c:v>
                </c:pt>
                <c:pt idx="7494">
                  <c:v>1.775882997440454E-2</c:v>
                </c:pt>
                <c:pt idx="7495">
                  <c:v>1.7754097756725356E-2</c:v>
                </c:pt>
                <c:pt idx="7496">
                  <c:v>1.774936743029415E-2</c:v>
                </c:pt>
                <c:pt idx="7497">
                  <c:v>1.7744638994103251E-2</c:v>
                </c:pt>
                <c:pt idx="7498">
                  <c:v>1.7739912447145699E-2</c:v>
                </c:pt>
                <c:pt idx="7499">
                  <c:v>1.7735187788415152E-2</c:v>
                </c:pt>
                <c:pt idx="7500">
                  <c:v>1.7730465016905995E-2</c:v>
                </c:pt>
                <c:pt idx="7501">
                  <c:v>1.7725744131613208E-2</c:v>
                </c:pt>
                <c:pt idx="7502">
                  <c:v>1.7721025131532533E-2</c:v>
                </c:pt>
                <c:pt idx="7503">
                  <c:v>1.7716308015660279E-2</c:v>
                </c:pt>
                <c:pt idx="7504">
                  <c:v>1.7711592782993526E-2</c:v>
                </c:pt>
                <c:pt idx="7505">
                  <c:v>1.7706879432529913E-2</c:v>
                </c:pt>
                <c:pt idx="7506">
                  <c:v>1.7702167963267859E-2</c:v>
                </c:pt>
                <c:pt idx="7507">
                  <c:v>1.7697458374206335E-2</c:v>
                </c:pt>
                <c:pt idx="7508">
                  <c:v>1.7692750664345086E-2</c:v>
                </c:pt>
                <c:pt idx="7509">
                  <c:v>1.7688044832684446E-2</c:v>
                </c:pt>
                <c:pt idx="7510">
                  <c:v>1.7683340878225432E-2</c:v>
                </c:pt>
                <c:pt idx="7511">
                  <c:v>1.7678638799969743E-2</c:v>
                </c:pt>
                <c:pt idx="7512">
                  <c:v>1.7673938596919733E-2</c:v>
                </c:pt>
                <c:pt idx="7513">
                  <c:v>1.7669240268078406E-2</c:v>
                </c:pt>
                <c:pt idx="7514">
                  <c:v>1.766454381244946E-2</c:v>
                </c:pt>
                <c:pt idx="7515">
                  <c:v>1.7659849229037187E-2</c:v>
                </c:pt>
                <c:pt idx="7516">
                  <c:v>1.765515651684664E-2</c:v>
                </c:pt>
                <c:pt idx="7517">
                  <c:v>1.7650465674883466E-2</c:v>
                </c:pt>
                <c:pt idx="7518">
                  <c:v>1.7645776702153965E-2</c:v>
                </c:pt>
                <c:pt idx="7519">
                  <c:v>1.7641089597665121E-2</c:v>
                </c:pt>
                <c:pt idx="7520">
                  <c:v>1.7636404360424601E-2</c:v>
                </c:pt>
                <c:pt idx="7521">
                  <c:v>1.76317209894407E-2</c:v>
                </c:pt>
                <c:pt idx="7522">
                  <c:v>1.7627039483722327E-2</c:v>
                </c:pt>
                <c:pt idx="7523">
                  <c:v>1.7622359842279174E-2</c:v>
                </c:pt>
                <c:pt idx="7524">
                  <c:v>1.761768206412144E-2</c:v>
                </c:pt>
                <c:pt idx="7525">
                  <c:v>1.7613006148260113E-2</c:v>
                </c:pt>
                <c:pt idx="7526">
                  <c:v>1.7608332093706752E-2</c:v>
                </c:pt>
                <c:pt idx="7527">
                  <c:v>1.7603659899473593E-2</c:v>
                </c:pt>
                <c:pt idx="7528">
                  <c:v>1.7598989564573533E-2</c:v>
                </c:pt>
                <c:pt idx="7529">
                  <c:v>1.7594321088020132E-2</c:v>
                </c:pt>
                <c:pt idx="7530">
                  <c:v>1.7589654468827605E-2</c:v>
                </c:pt>
                <c:pt idx="7531">
                  <c:v>1.7584989706010801E-2</c:v>
                </c:pt>
                <c:pt idx="7532">
                  <c:v>1.7580326798585212E-2</c:v>
                </c:pt>
                <c:pt idx="7533">
                  <c:v>1.7575665745567022E-2</c:v>
                </c:pt>
                <c:pt idx="7534">
                  <c:v>1.7571006545973038E-2</c:v>
                </c:pt>
                <c:pt idx="7535">
                  <c:v>1.756634919882076E-2</c:v>
                </c:pt>
                <c:pt idx="7536">
                  <c:v>1.7561693703128278E-2</c:v>
                </c:pt>
                <c:pt idx="7537">
                  <c:v>1.755704005791435E-2</c:v>
                </c:pt>
                <c:pt idx="7538">
                  <c:v>1.7552388262198411E-2</c:v>
                </c:pt>
                <c:pt idx="7539">
                  <c:v>1.754773831500054E-2</c:v>
                </c:pt>
                <c:pt idx="7540">
                  <c:v>1.7543090215341429E-2</c:v>
                </c:pt>
                <c:pt idx="7541">
                  <c:v>1.7538443962242464E-2</c:v>
                </c:pt>
                <c:pt idx="7542">
                  <c:v>1.7533799554725647E-2</c:v>
                </c:pt>
                <c:pt idx="7543">
                  <c:v>1.7529156991813646E-2</c:v>
                </c:pt>
                <c:pt idx="7544">
                  <c:v>1.7524516272529773E-2</c:v>
                </c:pt>
                <c:pt idx="7545">
                  <c:v>1.7519877395897977E-2</c:v>
                </c:pt>
                <c:pt idx="7546">
                  <c:v>1.7515240360942846E-2</c:v>
                </c:pt>
                <c:pt idx="7547">
                  <c:v>1.7510605166689664E-2</c:v>
                </c:pt>
                <c:pt idx="7548">
                  <c:v>1.7505971812164282E-2</c:v>
                </c:pt>
                <c:pt idx="7549">
                  <c:v>1.7501340296393244E-2</c:v>
                </c:pt>
                <c:pt idx="7550">
                  <c:v>1.7496710618403726E-2</c:v>
                </c:pt>
                <c:pt idx="7551">
                  <c:v>1.7492082777223573E-2</c:v>
                </c:pt>
                <c:pt idx="7552">
                  <c:v>1.7487456771881217E-2</c:v>
                </c:pt>
                <c:pt idx="7553">
                  <c:v>1.7482832601405793E-2</c:v>
                </c:pt>
                <c:pt idx="7554">
                  <c:v>1.7478210264827043E-2</c:v>
                </c:pt>
                <c:pt idx="7555">
                  <c:v>1.7473589761175318E-2</c:v>
                </c:pt>
                <c:pt idx="7556">
                  <c:v>1.7468971089481724E-2</c:v>
                </c:pt>
                <c:pt idx="7557">
                  <c:v>1.7464354248777854E-2</c:v>
                </c:pt>
                <c:pt idx="7558">
                  <c:v>1.7459739238096083E-2</c:v>
                </c:pt>
                <c:pt idx="7559">
                  <c:v>1.7455126056469313E-2</c:v>
                </c:pt>
                <c:pt idx="7560">
                  <c:v>1.7450514702931158E-2</c:v>
                </c:pt>
                <c:pt idx="7561">
                  <c:v>1.7445905176515831E-2</c:v>
                </c:pt>
                <c:pt idx="7562">
                  <c:v>1.7441297476258198E-2</c:v>
                </c:pt>
                <c:pt idx="7563">
                  <c:v>1.7436691601193766E-2</c:v>
                </c:pt>
                <c:pt idx="7564">
                  <c:v>1.7432087550358685E-2</c:v>
                </c:pt>
                <c:pt idx="7565">
                  <c:v>1.7427485322789683E-2</c:v>
                </c:pt>
                <c:pt idx="7566">
                  <c:v>1.7422884917524244E-2</c:v>
                </c:pt>
                <c:pt idx="7567">
                  <c:v>1.7418286333600347E-2</c:v>
                </c:pt>
                <c:pt idx="7568">
                  <c:v>1.7413689570056692E-2</c:v>
                </c:pt>
                <c:pt idx="7569">
                  <c:v>1.7409094625932611E-2</c:v>
                </c:pt>
                <c:pt idx="7570">
                  <c:v>1.7404501500268028E-2</c:v>
                </c:pt>
                <c:pt idx="7571">
                  <c:v>1.7399910192103522E-2</c:v>
                </c:pt>
                <c:pt idx="7572">
                  <c:v>1.7395320700480339E-2</c:v>
                </c:pt>
                <c:pt idx="7573">
                  <c:v>1.7390733024440282E-2</c:v>
                </c:pt>
                <c:pt idx="7574">
                  <c:v>1.7386147163025865E-2</c:v>
                </c:pt>
                <c:pt idx="7575">
                  <c:v>1.7381563115280177E-2</c:v>
                </c:pt>
                <c:pt idx="7576">
                  <c:v>1.7376980880246945E-2</c:v>
                </c:pt>
                <c:pt idx="7577">
                  <c:v>1.7372400456970572E-2</c:v>
                </c:pt>
                <c:pt idx="7578">
                  <c:v>1.7367821844496034E-2</c:v>
                </c:pt>
                <c:pt idx="7579">
                  <c:v>1.7363245041868952E-2</c:v>
                </c:pt>
                <c:pt idx="7580">
                  <c:v>1.7358670048135592E-2</c:v>
                </c:pt>
                <c:pt idx="7581">
                  <c:v>1.7354096862342832E-2</c:v>
                </c:pt>
                <c:pt idx="7582">
                  <c:v>1.7349525483538204E-2</c:v>
                </c:pt>
                <c:pt idx="7583">
                  <c:v>1.734495591076984E-2</c:v>
                </c:pt>
                <c:pt idx="7584">
                  <c:v>1.7340388143086503E-2</c:v>
                </c:pt>
                <c:pt idx="7585">
                  <c:v>1.7335822179537566E-2</c:v>
                </c:pt>
                <c:pt idx="7586">
                  <c:v>1.7331258019173075E-2</c:v>
                </c:pt>
                <c:pt idx="7587">
                  <c:v>1.7326695661043664E-2</c:v>
                </c:pt>
                <c:pt idx="7588">
                  <c:v>1.7322135104200609E-2</c:v>
                </c:pt>
                <c:pt idx="7589">
                  <c:v>1.7317576347695793E-2</c:v>
                </c:pt>
                <c:pt idx="7590">
                  <c:v>1.7313019390581708E-2</c:v>
                </c:pt>
                <c:pt idx="7591">
                  <c:v>1.7308464231911534E-2</c:v>
                </c:pt>
                <c:pt idx="7592">
                  <c:v>1.7303910870739032E-2</c:v>
                </c:pt>
                <c:pt idx="7593">
                  <c:v>1.729935930611853E-2</c:v>
                </c:pt>
                <c:pt idx="7594">
                  <c:v>1.7294809537105098E-2</c:v>
                </c:pt>
                <c:pt idx="7595">
                  <c:v>1.7290261562754351E-2</c:v>
                </c:pt>
                <c:pt idx="7596">
                  <c:v>1.7285715382122511E-2</c:v>
                </c:pt>
                <c:pt idx="7597">
                  <c:v>1.7281170994266473E-2</c:v>
                </c:pt>
                <c:pt idx="7598">
                  <c:v>1.7276628398243683E-2</c:v>
                </c:pt>
                <c:pt idx="7599">
                  <c:v>1.727208759311229E-2</c:v>
                </c:pt>
                <c:pt idx="7600">
                  <c:v>1.7267548577931027E-2</c:v>
                </c:pt>
                <c:pt idx="7601">
                  <c:v>1.7263011351759207E-2</c:v>
                </c:pt>
                <c:pt idx="7602">
                  <c:v>1.7258475913656798E-2</c:v>
                </c:pt>
                <c:pt idx="7603">
                  <c:v>1.7253942262684414E-2</c:v>
                </c:pt>
                <c:pt idx="7604">
                  <c:v>1.7249410397903172E-2</c:v>
                </c:pt>
                <c:pt idx="7605">
                  <c:v>1.7244880318374973E-2</c:v>
                </c:pt>
                <c:pt idx="7606">
                  <c:v>1.7240352023162202E-2</c:v>
                </c:pt>
                <c:pt idx="7607">
                  <c:v>1.723582551132791E-2</c:v>
                </c:pt>
                <c:pt idx="7608">
                  <c:v>1.7231300781935743E-2</c:v>
                </c:pt>
                <c:pt idx="7609">
                  <c:v>1.7226777834049998E-2</c:v>
                </c:pt>
                <c:pt idx="7610">
                  <c:v>1.7222256666735561E-2</c:v>
                </c:pt>
                <c:pt idx="7611">
                  <c:v>1.7217737279057895E-2</c:v>
                </c:pt>
                <c:pt idx="7612">
                  <c:v>1.7213219670083157E-2</c:v>
                </c:pt>
                <c:pt idx="7613">
                  <c:v>1.7208703838878073E-2</c:v>
                </c:pt>
                <c:pt idx="7614">
                  <c:v>1.7204189784509945E-2</c:v>
                </c:pt>
                <c:pt idx="7615">
                  <c:v>1.7199677506046767E-2</c:v>
                </c:pt>
                <c:pt idx="7616">
                  <c:v>1.719516700255706E-2</c:v>
                </c:pt>
                <c:pt idx="7617">
                  <c:v>1.7190658273110015E-2</c:v>
                </c:pt>
                <c:pt idx="7618">
                  <c:v>1.7186151316775401E-2</c:v>
                </c:pt>
                <c:pt idx="7619">
                  <c:v>1.7181646132623643E-2</c:v>
                </c:pt>
                <c:pt idx="7620">
                  <c:v>1.7177142719725706E-2</c:v>
                </c:pt>
                <c:pt idx="7621">
                  <c:v>1.717264107715322E-2</c:v>
                </c:pt>
                <c:pt idx="7622">
                  <c:v>1.7168141203978395E-2</c:v>
                </c:pt>
                <c:pt idx="7623">
                  <c:v>1.7163643099274043E-2</c:v>
                </c:pt>
                <c:pt idx="7624">
                  <c:v>1.7159146762113615E-2</c:v>
                </c:pt>
                <c:pt idx="7625">
                  <c:v>1.7154652191571147E-2</c:v>
                </c:pt>
                <c:pt idx="7626">
                  <c:v>1.7150159386721282E-2</c:v>
                </c:pt>
                <c:pt idx="7627">
                  <c:v>1.7145668346639251E-2</c:v>
                </c:pt>
                <c:pt idx="7628">
                  <c:v>1.7141179070400945E-2</c:v>
                </c:pt>
                <c:pt idx="7629">
                  <c:v>1.7136691557082803E-2</c:v>
                </c:pt>
                <c:pt idx="7630">
                  <c:v>1.7132205805761896E-2</c:v>
                </c:pt>
                <c:pt idx="7631">
                  <c:v>1.7127721815515893E-2</c:v>
                </c:pt>
                <c:pt idx="7632">
                  <c:v>1.7123239585423077E-2</c:v>
                </c:pt>
                <c:pt idx="7633">
                  <c:v>1.7118759114562301E-2</c:v>
                </c:pt>
                <c:pt idx="7634">
                  <c:v>1.7114280402013071E-2</c:v>
                </c:pt>
                <c:pt idx="7635">
                  <c:v>1.7109803446855445E-2</c:v>
                </c:pt>
                <c:pt idx="7636">
                  <c:v>1.7105328248170119E-2</c:v>
                </c:pt>
                <c:pt idx="7637">
                  <c:v>1.7100854805038364E-2</c:v>
                </c:pt>
                <c:pt idx="7638">
                  <c:v>1.7096383116542057E-2</c:v>
                </c:pt>
                <c:pt idx="7639">
                  <c:v>1.7091913181763712E-2</c:v>
                </c:pt>
                <c:pt idx="7640">
                  <c:v>1.7087444999786393E-2</c:v>
                </c:pt>
                <c:pt idx="7641">
                  <c:v>1.7082978569693801E-2</c:v>
                </c:pt>
                <c:pt idx="7642">
                  <c:v>1.707851389057018E-2</c:v>
                </c:pt>
                <c:pt idx="7643">
                  <c:v>1.7074050961500418E-2</c:v>
                </c:pt>
                <c:pt idx="7644">
                  <c:v>1.7069589781570017E-2</c:v>
                </c:pt>
                <c:pt idx="7645">
                  <c:v>1.7065130349865027E-2</c:v>
                </c:pt>
                <c:pt idx="7646">
                  <c:v>1.7060672665472142E-2</c:v>
                </c:pt>
                <c:pt idx="7647">
                  <c:v>1.7056216727478615E-2</c:v>
                </c:pt>
                <c:pt idx="7648">
                  <c:v>1.7051762534972301E-2</c:v>
                </c:pt>
                <c:pt idx="7649">
                  <c:v>1.7047310087041679E-2</c:v>
                </c:pt>
                <c:pt idx="7650">
                  <c:v>1.7042859382775798E-2</c:v>
                </c:pt>
                <c:pt idx="7651">
                  <c:v>1.7038410421264302E-2</c:v>
                </c:pt>
                <c:pt idx="7652">
                  <c:v>1.7033963201597422E-2</c:v>
                </c:pt>
                <c:pt idx="7653">
                  <c:v>1.7029517722866015E-2</c:v>
                </c:pt>
                <c:pt idx="7654">
                  <c:v>1.7025073984161497E-2</c:v>
                </c:pt>
                <c:pt idx="7655">
                  <c:v>1.7020631984575898E-2</c:v>
                </c:pt>
                <c:pt idx="7656">
                  <c:v>1.7016191723201821E-2</c:v>
                </c:pt>
                <c:pt idx="7657">
                  <c:v>1.7011753199132482E-2</c:v>
                </c:pt>
                <c:pt idx="7658">
                  <c:v>1.7007316411461661E-2</c:v>
                </c:pt>
                <c:pt idx="7659">
                  <c:v>1.700288135928377E-2</c:v>
                </c:pt>
                <c:pt idx="7660">
                  <c:v>1.6998448041693783E-2</c:v>
                </c:pt>
                <c:pt idx="7661">
                  <c:v>1.6994016457787271E-2</c:v>
                </c:pt>
                <c:pt idx="7662">
                  <c:v>1.6989586606660355E-2</c:v>
                </c:pt>
                <c:pt idx="7663">
                  <c:v>1.6985158487409804E-2</c:v>
                </c:pt>
                <c:pt idx="7664">
                  <c:v>1.6980732099132954E-2</c:v>
                </c:pt>
                <c:pt idx="7665">
                  <c:v>1.6976307440927749E-2</c:v>
                </c:pt>
                <c:pt idx="7666">
                  <c:v>1.697188451189266E-2</c:v>
                </c:pt>
                <c:pt idx="7667">
                  <c:v>1.6967463311126821E-2</c:v>
                </c:pt>
                <c:pt idx="7668">
                  <c:v>1.69630438377299E-2</c:v>
                </c:pt>
                <c:pt idx="7669">
                  <c:v>1.6958626090802145E-2</c:v>
                </c:pt>
                <c:pt idx="7670">
                  <c:v>1.6954210069444437E-2</c:v>
                </c:pt>
                <c:pt idx="7671">
                  <c:v>1.6949795772758212E-2</c:v>
                </c:pt>
                <c:pt idx="7672">
                  <c:v>1.6945383199845506E-2</c:v>
                </c:pt>
                <c:pt idx="7673">
                  <c:v>1.6940972349808903E-2</c:v>
                </c:pt>
                <c:pt idx="7674">
                  <c:v>1.6936563221751633E-2</c:v>
                </c:pt>
                <c:pt idx="7675">
                  <c:v>1.6932155814777448E-2</c:v>
                </c:pt>
                <c:pt idx="7676">
                  <c:v>1.6927750127990724E-2</c:v>
                </c:pt>
                <c:pt idx="7677">
                  <c:v>1.6923346160496362E-2</c:v>
                </c:pt>
                <c:pt idx="7678">
                  <c:v>1.6918943911399954E-2</c:v>
                </c:pt>
                <c:pt idx="7679">
                  <c:v>1.6914543379807554E-2</c:v>
                </c:pt>
                <c:pt idx="7680">
                  <c:v>1.6910144564825886E-2</c:v>
                </c:pt>
                <c:pt idx="7681">
                  <c:v>1.6905747465562192E-2</c:v>
                </c:pt>
                <c:pt idx="7682">
                  <c:v>1.6901352081124307E-2</c:v>
                </c:pt>
                <c:pt idx="7683">
                  <c:v>1.6896958410620718E-2</c:v>
                </c:pt>
                <c:pt idx="7684">
                  <c:v>1.6892566453160385E-2</c:v>
                </c:pt>
                <c:pt idx="7685">
                  <c:v>1.6888176207852899E-2</c:v>
                </c:pt>
                <c:pt idx="7686">
                  <c:v>1.6883787673808465E-2</c:v>
                </c:pt>
                <c:pt idx="7687">
                  <c:v>1.6879400850137772E-2</c:v>
                </c:pt>
                <c:pt idx="7688">
                  <c:v>1.6875015735952167E-2</c:v>
                </c:pt>
                <c:pt idx="7689">
                  <c:v>1.6870632330363539E-2</c:v>
                </c:pt>
                <c:pt idx="7690">
                  <c:v>1.6866250632484397E-2</c:v>
                </c:pt>
                <c:pt idx="7691">
                  <c:v>1.6861870641427745E-2</c:v>
                </c:pt>
                <c:pt idx="7692">
                  <c:v>1.6857492356307225E-2</c:v>
                </c:pt>
                <c:pt idx="7693">
                  <c:v>1.6853115776237066E-2</c:v>
                </c:pt>
                <c:pt idx="7694">
                  <c:v>1.684874090033199E-2</c:v>
                </c:pt>
                <c:pt idx="7695">
                  <c:v>1.6844367727707425E-2</c:v>
                </c:pt>
                <c:pt idx="7696">
                  <c:v>1.6839996257479218E-2</c:v>
                </c:pt>
                <c:pt idx="7697">
                  <c:v>1.6835626488763921E-2</c:v>
                </c:pt>
                <c:pt idx="7698">
                  <c:v>1.6831258420678587E-2</c:v>
                </c:pt>
                <c:pt idx="7699">
                  <c:v>1.6826892052340853E-2</c:v>
                </c:pt>
                <c:pt idx="7700">
                  <c:v>1.6822527382868942E-2</c:v>
                </c:pt>
                <c:pt idx="7701">
                  <c:v>1.6818164411381641E-2</c:v>
                </c:pt>
                <c:pt idx="7702">
                  <c:v>1.6813803136998314E-2</c:v>
                </c:pt>
                <c:pt idx="7703">
                  <c:v>1.6809443558838903E-2</c:v>
                </c:pt>
                <c:pt idx="7704">
                  <c:v>1.6805085676023884E-2</c:v>
                </c:pt>
                <c:pt idx="7705">
                  <c:v>1.6800729487674346E-2</c:v>
                </c:pt>
                <c:pt idx="7706">
                  <c:v>1.6796374992911929E-2</c:v>
                </c:pt>
                <c:pt idx="7707">
                  <c:v>1.6792022190858819E-2</c:v>
                </c:pt>
                <c:pt idx="7708">
                  <c:v>1.6787671080637823E-2</c:v>
                </c:pt>
                <c:pt idx="7709">
                  <c:v>1.6783321661372284E-2</c:v>
                </c:pt>
                <c:pt idx="7710">
                  <c:v>1.6778973932186091E-2</c:v>
                </c:pt>
                <c:pt idx="7711">
                  <c:v>1.6774627892203749E-2</c:v>
                </c:pt>
                <c:pt idx="7712">
                  <c:v>1.677028354055031E-2</c:v>
                </c:pt>
                <c:pt idx="7713">
                  <c:v>1.6765940876351366E-2</c:v>
                </c:pt>
                <c:pt idx="7714">
                  <c:v>1.6761599898733114E-2</c:v>
                </c:pt>
                <c:pt idx="7715">
                  <c:v>1.6757260606822286E-2</c:v>
                </c:pt>
                <c:pt idx="7716">
                  <c:v>1.675292299974622E-2</c:v>
                </c:pt>
                <c:pt idx="7717">
                  <c:v>1.6748587076632758E-2</c:v>
                </c:pt>
                <c:pt idx="7718">
                  <c:v>1.6744252836610379E-2</c:v>
                </c:pt>
                <c:pt idx="7719">
                  <c:v>1.6739920278808055E-2</c:v>
                </c:pt>
                <c:pt idx="7720">
                  <c:v>1.6735589402355353E-2</c:v>
                </c:pt>
                <c:pt idx="7721">
                  <c:v>1.6731260206382437E-2</c:v>
                </c:pt>
                <c:pt idx="7722">
                  <c:v>1.6726932690019965E-2</c:v>
                </c:pt>
                <c:pt idx="7723">
                  <c:v>1.6722606852399197E-2</c:v>
                </c:pt>
                <c:pt idx="7724">
                  <c:v>1.6718282692651951E-2</c:v>
                </c:pt>
                <c:pt idx="7725">
                  <c:v>1.671396020991062E-2</c:v>
                </c:pt>
                <c:pt idx="7726">
                  <c:v>1.6709639403308139E-2</c:v>
                </c:pt>
                <c:pt idx="7727">
                  <c:v>1.6705320271977978E-2</c:v>
                </c:pt>
                <c:pt idx="7728">
                  <c:v>1.6701002815054235E-2</c:v>
                </c:pt>
                <c:pt idx="7729">
                  <c:v>1.6696687031671494E-2</c:v>
                </c:pt>
                <c:pt idx="7730">
                  <c:v>1.6692372920964944E-2</c:v>
                </c:pt>
                <c:pt idx="7731">
                  <c:v>1.6688060482070329E-2</c:v>
                </c:pt>
                <c:pt idx="7732">
                  <c:v>1.6683749714123942E-2</c:v>
                </c:pt>
                <c:pt idx="7733">
                  <c:v>1.6679440616262631E-2</c:v>
                </c:pt>
                <c:pt idx="7734">
                  <c:v>1.6675133187623793E-2</c:v>
                </c:pt>
                <c:pt idx="7735">
                  <c:v>1.6670827427345398E-2</c:v>
                </c:pt>
                <c:pt idx="7736">
                  <c:v>1.6666523334565985E-2</c:v>
                </c:pt>
                <c:pt idx="7737">
                  <c:v>1.6662220908424608E-2</c:v>
                </c:pt>
                <c:pt idx="7738">
                  <c:v>1.665792014806091E-2</c:v>
                </c:pt>
                <c:pt idx="7739">
                  <c:v>1.6653621052615097E-2</c:v>
                </c:pt>
                <c:pt idx="7740">
                  <c:v>1.6649323621227879E-2</c:v>
                </c:pt>
                <c:pt idx="7741">
                  <c:v>1.6645027853040565E-2</c:v>
                </c:pt>
                <c:pt idx="7742">
                  <c:v>1.6640733747195029E-2</c:v>
                </c:pt>
                <c:pt idx="7743">
                  <c:v>1.6636441302833652E-2</c:v>
                </c:pt>
                <c:pt idx="7744">
                  <c:v>1.6632150519099394E-2</c:v>
                </c:pt>
                <c:pt idx="7745">
                  <c:v>1.6627861395135762E-2</c:v>
                </c:pt>
                <c:pt idx="7746">
                  <c:v>1.662357393008683E-2</c:v>
                </c:pt>
                <c:pt idx="7747">
                  <c:v>1.6619288123097202E-2</c:v>
                </c:pt>
                <c:pt idx="7748">
                  <c:v>1.6615003973312031E-2</c:v>
                </c:pt>
                <c:pt idx="7749">
                  <c:v>1.6610721479877074E-2</c:v>
                </c:pt>
                <c:pt idx="7750">
                  <c:v>1.6606440641938575E-2</c:v>
                </c:pt>
                <c:pt idx="7751">
                  <c:v>1.6602161458643312E-2</c:v>
                </c:pt>
                <c:pt idx="7752">
                  <c:v>1.6597883929138711E-2</c:v>
                </c:pt>
                <c:pt idx="7753">
                  <c:v>1.6593608052572654E-2</c:v>
                </c:pt>
                <c:pt idx="7754">
                  <c:v>1.6589333828093619E-2</c:v>
                </c:pt>
                <c:pt idx="7755">
                  <c:v>1.6585061254850604E-2</c:v>
                </c:pt>
                <c:pt idx="7756">
                  <c:v>1.6580790331993178E-2</c:v>
                </c:pt>
                <c:pt idx="7757">
                  <c:v>1.6576521058671446E-2</c:v>
                </c:pt>
                <c:pt idx="7758">
                  <c:v>1.6572253434036056E-2</c:v>
                </c:pt>
                <c:pt idx="7759">
                  <c:v>1.6567987457238236E-2</c:v>
                </c:pt>
                <c:pt idx="7760">
                  <c:v>1.656372312742968E-2</c:v>
                </c:pt>
                <c:pt idx="7761">
                  <c:v>1.655946044376274E-2</c:v>
                </c:pt>
                <c:pt idx="7762">
                  <c:v>1.6555199405390207E-2</c:v>
                </c:pt>
                <c:pt idx="7763">
                  <c:v>1.6550940011465495E-2</c:v>
                </c:pt>
                <c:pt idx="7764">
                  <c:v>1.6546682261142524E-2</c:v>
                </c:pt>
                <c:pt idx="7765">
                  <c:v>1.6542426153575738E-2</c:v>
                </c:pt>
                <c:pt idx="7766">
                  <c:v>1.6538171687920201E-2</c:v>
                </c:pt>
                <c:pt idx="7767">
                  <c:v>1.6533918863331425E-2</c:v>
                </c:pt>
                <c:pt idx="7768">
                  <c:v>1.6529667678965555E-2</c:v>
                </c:pt>
                <c:pt idx="7769">
                  <c:v>1.6525418133979196E-2</c:v>
                </c:pt>
                <c:pt idx="7770">
                  <c:v>1.6521170227529552E-2</c:v>
                </c:pt>
                <c:pt idx="7771">
                  <c:v>1.651692395877434E-2</c:v>
                </c:pt>
                <c:pt idx="7772">
                  <c:v>1.6512679326871844E-2</c:v>
                </c:pt>
                <c:pt idx="7773">
                  <c:v>1.6508436330980873E-2</c:v>
                </c:pt>
                <c:pt idx="7774">
                  <c:v>1.6504194970260764E-2</c:v>
                </c:pt>
                <c:pt idx="7775">
                  <c:v>1.6499955243871399E-2</c:v>
                </c:pt>
                <c:pt idx="7776">
                  <c:v>1.6495717150973217E-2</c:v>
                </c:pt>
                <c:pt idx="7777">
                  <c:v>1.6491480690727194E-2</c:v>
                </c:pt>
                <c:pt idx="7778">
                  <c:v>1.6487245862294823E-2</c:v>
                </c:pt>
                <c:pt idx="7779">
                  <c:v>1.6483012664838162E-2</c:v>
                </c:pt>
                <c:pt idx="7780">
                  <c:v>1.6478781097519764E-2</c:v>
                </c:pt>
                <c:pt idx="7781">
                  <c:v>1.6474551159502797E-2</c:v>
                </c:pt>
                <c:pt idx="7782">
                  <c:v>1.6470322849950876E-2</c:v>
                </c:pt>
                <c:pt idx="7783">
                  <c:v>1.6466096168028212E-2</c:v>
                </c:pt>
                <c:pt idx="7784">
                  <c:v>1.6461871112899519E-2</c:v>
                </c:pt>
                <c:pt idx="7785">
                  <c:v>1.6457647683730092E-2</c:v>
                </c:pt>
                <c:pt idx="7786">
                  <c:v>1.6453425879685714E-2</c:v>
                </c:pt>
                <c:pt idx="7787">
                  <c:v>1.6449205699932704E-2</c:v>
                </c:pt>
                <c:pt idx="7788">
                  <c:v>1.6444987143637957E-2</c:v>
                </c:pt>
                <c:pt idx="7789">
                  <c:v>1.6440770209968862E-2</c:v>
                </c:pt>
                <c:pt idx="7790">
                  <c:v>1.6436554898093352E-2</c:v>
                </c:pt>
                <c:pt idx="7791">
                  <c:v>1.6432341207179919E-2</c:v>
                </c:pt>
                <c:pt idx="7792">
                  <c:v>1.6428129136397563E-2</c:v>
                </c:pt>
                <c:pt idx="7793">
                  <c:v>1.6423918684915807E-2</c:v>
                </c:pt>
                <c:pt idx="7794">
                  <c:v>1.6419709851904708E-2</c:v>
                </c:pt>
                <c:pt idx="7795">
                  <c:v>1.641550263653491E-2</c:v>
                </c:pt>
                <c:pt idx="7796">
                  <c:v>1.6411297037977505E-2</c:v>
                </c:pt>
                <c:pt idx="7797">
                  <c:v>1.6407093055404182E-2</c:v>
                </c:pt>
                <c:pt idx="7798">
                  <c:v>1.6402890687987084E-2</c:v>
                </c:pt>
                <c:pt idx="7799">
                  <c:v>1.6398689934899003E-2</c:v>
                </c:pt>
                <c:pt idx="7800">
                  <c:v>1.6394490795313136E-2</c:v>
                </c:pt>
                <c:pt idx="7801">
                  <c:v>1.6390293268403279E-2</c:v>
                </c:pt>
                <c:pt idx="7802">
                  <c:v>1.6386097353343763E-2</c:v>
                </c:pt>
                <c:pt idx="7803">
                  <c:v>1.6381903049309407E-2</c:v>
                </c:pt>
                <c:pt idx="7804">
                  <c:v>1.6377710355475587E-2</c:v>
                </c:pt>
                <c:pt idx="7805">
                  <c:v>1.6373519271018169E-2</c:v>
                </c:pt>
                <c:pt idx="7806">
                  <c:v>1.6369329795113609E-2</c:v>
                </c:pt>
                <c:pt idx="7807">
                  <c:v>1.6365141926938838E-2</c:v>
                </c:pt>
                <c:pt idx="7808">
                  <c:v>1.6360955665671324E-2</c:v>
                </c:pt>
                <c:pt idx="7809">
                  <c:v>1.6356771010489084E-2</c:v>
                </c:pt>
                <c:pt idx="7810">
                  <c:v>1.6352587960570635E-2</c:v>
                </c:pt>
                <c:pt idx="7811">
                  <c:v>1.6348406515095028E-2</c:v>
                </c:pt>
                <c:pt idx="7812">
                  <c:v>1.6344226673241837E-2</c:v>
                </c:pt>
                <c:pt idx="7813">
                  <c:v>1.6340048434191151E-2</c:v>
                </c:pt>
                <c:pt idx="7814">
                  <c:v>1.6335871797123615E-2</c:v>
                </c:pt>
                <c:pt idx="7815">
                  <c:v>1.6331696761220378E-2</c:v>
                </c:pt>
                <c:pt idx="7816">
                  <c:v>1.6327523325663097E-2</c:v>
                </c:pt>
                <c:pt idx="7817">
                  <c:v>1.6323351489633951E-2</c:v>
                </c:pt>
                <c:pt idx="7818">
                  <c:v>1.6319181252315681E-2</c:v>
                </c:pt>
                <c:pt idx="7819">
                  <c:v>1.6315012612891523E-2</c:v>
                </c:pt>
                <c:pt idx="7820">
                  <c:v>1.6310845570545216E-2</c:v>
                </c:pt>
                <c:pt idx="7821">
                  <c:v>1.630668012446105E-2</c:v>
                </c:pt>
                <c:pt idx="7822">
                  <c:v>1.6302516273823831E-2</c:v>
                </c:pt>
                <c:pt idx="7823">
                  <c:v>1.6298354017818886E-2</c:v>
                </c:pt>
                <c:pt idx="7824">
                  <c:v>1.629419335563205E-2</c:v>
                </c:pt>
                <c:pt idx="7825">
                  <c:v>1.6290034286449664E-2</c:v>
                </c:pt>
                <c:pt idx="7826">
                  <c:v>1.6285876809458619E-2</c:v>
                </c:pt>
                <c:pt idx="7827">
                  <c:v>1.6281720923846325E-2</c:v>
                </c:pt>
                <c:pt idx="7828">
                  <c:v>1.6277566628800713E-2</c:v>
                </c:pt>
                <c:pt idx="7829">
                  <c:v>1.6273413923510151E-2</c:v>
                </c:pt>
                <c:pt idx="7830">
                  <c:v>1.6269262807163676E-2</c:v>
                </c:pt>
                <c:pt idx="7831">
                  <c:v>1.6265113278950694E-2</c:v>
                </c:pt>
                <c:pt idx="7832">
                  <c:v>1.6260965338061227E-2</c:v>
                </c:pt>
                <c:pt idx="7833">
                  <c:v>1.6256818983685768E-2</c:v>
                </c:pt>
                <c:pt idx="7834">
                  <c:v>1.6252674215015337E-2</c:v>
                </c:pt>
                <c:pt idx="7835">
                  <c:v>1.6248531031241454E-2</c:v>
                </c:pt>
                <c:pt idx="7836">
                  <c:v>1.6244389431556167E-2</c:v>
                </c:pt>
                <c:pt idx="7837">
                  <c:v>1.6240249415152064E-2</c:v>
                </c:pt>
                <c:pt idx="7838">
                  <c:v>1.6236110981222223E-2</c:v>
                </c:pt>
                <c:pt idx="7839">
                  <c:v>1.623197412896021E-2</c:v>
                </c:pt>
                <c:pt idx="7840">
                  <c:v>1.6227838857560135E-2</c:v>
                </c:pt>
                <c:pt idx="7841">
                  <c:v>1.6223705166216646E-2</c:v>
                </c:pt>
                <c:pt idx="7842">
                  <c:v>1.6219573054124848E-2</c:v>
                </c:pt>
                <c:pt idx="7843">
                  <c:v>1.6215442520480378E-2</c:v>
                </c:pt>
                <c:pt idx="7844">
                  <c:v>1.6211313564479427E-2</c:v>
                </c:pt>
                <c:pt idx="7845">
                  <c:v>1.6207186185318627E-2</c:v>
                </c:pt>
                <c:pt idx="7846">
                  <c:v>1.6203060382195197E-2</c:v>
                </c:pt>
                <c:pt idx="7847">
                  <c:v>1.6198936154306783E-2</c:v>
                </c:pt>
                <c:pt idx="7848">
                  <c:v>1.6194813500851613E-2</c:v>
                </c:pt>
                <c:pt idx="7849">
                  <c:v>1.6190692421028385E-2</c:v>
                </c:pt>
                <c:pt idx="7850">
                  <c:v>1.6186572914036346E-2</c:v>
                </c:pt>
                <c:pt idx="7851">
                  <c:v>1.6182454979075191E-2</c:v>
                </c:pt>
                <c:pt idx="7852">
                  <c:v>1.6178338615345168E-2</c:v>
                </c:pt>
                <c:pt idx="7853">
                  <c:v>1.617422382204704E-2</c:v>
                </c:pt>
                <c:pt idx="7854">
                  <c:v>1.6170110598382061E-2</c:v>
                </c:pt>
                <c:pt idx="7855">
                  <c:v>1.6165998943551949E-2</c:v>
                </c:pt>
                <c:pt idx="7856">
                  <c:v>1.6161888856759045E-2</c:v>
                </c:pt>
                <c:pt idx="7857">
                  <c:v>1.6157780337206083E-2</c:v>
                </c:pt>
                <c:pt idx="7858">
                  <c:v>1.6153673384096338E-2</c:v>
                </c:pt>
                <c:pt idx="7859">
                  <c:v>1.6149567996633651E-2</c:v>
                </c:pt>
                <c:pt idx="7860">
                  <c:v>1.614546417402226E-2</c:v>
                </c:pt>
                <c:pt idx="7861">
                  <c:v>1.6141361915467015E-2</c:v>
                </c:pt>
                <c:pt idx="7862">
                  <c:v>1.6137261220173168E-2</c:v>
                </c:pt>
                <c:pt idx="7863">
                  <c:v>1.6133162087346574E-2</c:v>
                </c:pt>
                <c:pt idx="7864">
                  <c:v>1.6129064516193538E-2</c:v>
                </c:pt>
                <c:pt idx="7865">
                  <c:v>1.6124968505920885E-2</c:v>
                </c:pt>
                <c:pt idx="7866">
                  <c:v>1.6120874055735909E-2</c:v>
                </c:pt>
                <c:pt idx="7867">
                  <c:v>1.6116781164846477E-2</c:v>
                </c:pt>
                <c:pt idx="7868">
                  <c:v>1.6112689832460881E-2</c:v>
                </c:pt>
                <c:pt idx="7869">
                  <c:v>1.610860005778798E-2</c:v>
                </c:pt>
                <c:pt idx="7870">
                  <c:v>1.6104511840037083E-2</c:v>
                </c:pt>
                <c:pt idx="7871">
                  <c:v>1.6100425178418053E-2</c:v>
                </c:pt>
                <c:pt idx="7872">
                  <c:v>1.6096340072141214E-2</c:v>
                </c:pt>
                <c:pt idx="7873">
                  <c:v>1.6092256520417385E-2</c:v>
                </c:pt>
                <c:pt idx="7874">
                  <c:v>1.6088174522457938E-2</c:v>
                </c:pt>
                <c:pt idx="7875">
                  <c:v>1.6084094077474666E-2</c:v>
                </c:pt>
                <c:pt idx="7876">
                  <c:v>1.6080015184679941E-2</c:v>
                </c:pt>
                <c:pt idx="7877">
                  <c:v>1.6075937843286564E-2</c:v>
                </c:pt>
                <c:pt idx="7878">
                  <c:v>1.6071862052507935E-2</c:v>
                </c:pt>
                <c:pt idx="7879">
                  <c:v>1.6067787811557814E-2</c:v>
                </c:pt>
                <c:pt idx="7880">
                  <c:v>1.6063715119650566E-2</c:v>
                </c:pt>
                <c:pt idx="7881">
                  <c:v>1.6059643976001035E-2</c:v>
                </c:pt>
                <c:pt idx="7882">
                  <c:v>1.6055574379824539E-2</c:v>
                </c:pt>
                <c:pt idx="7883">
                  <c:v>1.6051506330336876E-2</c:v>
                </c:pt>
                <c:pt idx="7884">
                  <c:v>1.6047439826754405E-2</c:v>
                </c:pt>
                <c:pt idx="7885">
                  <c:v>1.6043374868293898E-2</c:v>
                </c:pt>
                <c:pt idx="7886">
                  <c:v>1.6039311454172724E-2</c:v>
                </c:pt>
                <c:pt idx="7887">
                  <c:v>1.6035249583608652E-2</c:v>
                </c:pt>
                <c:pt idx="7888">
                  <c:v>1.6031189255820005E-2</c:v>
                </c:pt>
                <c:pt idx="7889">
                  <c:v>1.6027130470025557E-2</c:v>
                </c:pt>
                <c:pt idx="7890">
                  <c:v>1.6023073225444631E-2</c:v>
                </c:pt>
                <c:pt idx="7891">
                  <c:v>1.6019017521296995E-2</c:v>
                </c:pt>
                <c:pt idx="7892">
                  <c:v>1.6014963356802948E-2</c:v>
                </c:pt>
                <c:pt idx="7893">
                  <c:v>1.6010910731183225E-2</c:v>
                </c:pt>
                <c:pt idx="7894">
                  <c:v>1.6006859643659117E-2</c:v>
                </c:pt>
                <c:pt idx="7895">
                  <c:v>1.6002810093452401E-2</c:v>
                </c:pt>
                <c:pt idx="7896">
                  <c:v>1.5998762079785307E-2</c:v>
                </c:pt>
                <c:pt idx="7897">
                  <c:v>1.5994715601880587E-2</c:v>
                </c:pt>
                <c:pt idx="7898">
                  <c:v>1.5990670658961457E-2</c:v>
                </c:pt>
                <c:pt idx="7899">
                  <c:v>1.5986627250251666E-2</c:v>
                </c:pt>
                <c:pt idx="7900">
                  <c:v>1.598258537497543E-2</c:v>
                </c:pt>
                <c:pt idx="7901">
                  <c:v>1.5978545032357426E-2</c:v>
                </c:pt>
                <c:pt idx="7902">
                  <c:v>1.5974506221622872E-2</c:v>
                </c:pt>
                <c:pt idx="7903">
                  <c:v>1.5970468941997461E-2</c:v>
                </c:pt>
                <c:pt idx="7904">
                  <c:v>1.5966433192707373E-2</c:v>
                </c:pt>
                <c:pt idx="7905">
                  <c:v>1.5962398972979248E-2</c:v>
                </c:pt>
                <c:pt idx="7906">
                  <c:v>1.5958366282040247E-2</c:v>
                </c:pt>
                <c:pt idx="7907">
                  <c:v>1.5954335119118004E-2</c:v>
                </c:pt>
                <c:pt idx="7908">
                  <c:v>1.5950305483440671E-2</c:v>
                </c:pt>
                <c:pt idx="7909">
                  <c:v>1.5946277374236845E-2</c:v>
                </c:pt>
                <c:pt idx="7910">
                  <c:v>1.5942250790735635E-2</c:v>
                </c:pt>
                <c:pt idx="7911">
                  <c:v>1.5938225732166619E-2</c:v>
                </c:pt>
                <c:pt idx="7912">
                  <c:v>1.5934202197759893E-2</c:v>
                </c:pt>
                <c:pt idx="7913">
                  <c:v>1.5930180186745996E-2</c:v>
                </c:pt>
                <c:pt idx="7914">
                  <c:v>1.5926159698355979E-2</c:v>
                </c:pt>
                <c:pt idx="7915">
                  <c:v>1.592214073182139E-2</c:v>
                </c:pt>
                <c:pt idx="7916">
                  <c:v>1.5918123286374215E-2</c:v>
                </c:pt>
                <c:pt idx="7917">
                  <c:v>1.5914107361247001E-2</c:v>
                </c:pt>
                <c:pt idx="7918">
                  <c:v>1.5910092955672701E-2</c:v>
                </c:pt>
                <c:pt idx="7919">
                  <c:v>1.5906080068884769E-2</c:v>
                </c:pt>
                <c:pt idx="7920">
                  <c:v>1.5902068700117195E-2</c:v>
                </c:pt>
                <c:pt idx="7921">
                  <c:v>1.5898058848604388E-2</c:v>
                </c:pt>
                <c:pt idx="7922">
                  <c:v>1.5894050513581268E-2</c:v>
                </c:pt>
                <c:pt idx="7923">
                  <c:v>1.5890043694283245E-2</c:v>
                </c:pt>
                <c:pt idx="7924">
                  <c:v>1.5886038389946188E-2</c:v>
                </c:pt>
                <c:pt idx="7925">
                  <c:v>1.5882034599806472E-2</c:v>
                </c:pt>
                <c:pt idx="7926">
                  <c:v>1.5878032323100935E-2</c:v>
                </c:pt>
                <c:pt idx="7927">
                  <c:v>1.5874031559066894E-2</c:v>
                </c:pt>
                <c:pt idx="7928">
                  <c:v>1.5870032306942165E-2</c:v>
                </c:pt>
                <c:pt idx="7929">
                  <c:v>1.5866034565965016E-2</c:v>
                </c:pt>
                <c:pt idx="7930">
                  <c:v>1.5862038335374251E-2</c:v>
                </c:pt>
                <c:pt idx="7931">
                  <c:v>1.5858043614409054E-2</c:v>
                </c:pt>
                <c:pt idx="7932">
                  <c:v>1.5854050402309212E-2</c:v>
                </c:pt>
                <c:pt idx="7933">
                  <c:v>1.5850058698314878E-2</c:v>
                </c:pt>
                <c:pt idx="7934">
                  <c:v>1.5846068501666741E-2</c:v>
                </c:pt>
                <c:pt idx="7935">
                  <c:v>1.5842079811605975E-2</c:v>
                </c:pt>
                <c:pt idx="7936">
                  <c:v>1.5838092627374213E-2</c:v>
                </c:pt>
                <c:pt idx="7937">
                  <c:v>1.583410694821354E-2</c:v>
                </c:pt>
                <c:pt idx="7938">
                  <c:v>1.5830122773366585E-2</c:v>
                </c:pt>
                <c:pt idx="7939">
                  <c:v>1.5826140102076381E-2</c:v>
                </c:pt>
                <c:pt idx="7940">
                  <c:v>1.5822158933586485E-2</c:v>
                </c:pt>
                <c:pt idx="7941">
                  <c:v>1.5818179267140898E-2</c:v>
                </c:pt>
                <c:pt idx="7942">
                  <c:v>1.5814201101984126E-2</c:v>
                </c:pt>
                <c:pt idx="7943">
                  <c:v>1.5810224437361145E-2</c:v>
                </c:pt>
                <c:pt idx="7944">
                  <c:v>1.5806249272517375E-2</c:v>
                </c:pt>
                <c:pt idx="7945">
                  <c:v>1.5802275606698737E-2</c:v>
                </c:pt>
                <c:pt idx="7946">
                  <c:v>1.5798303439151642E-2</c:v>
                </c:pt>
                <c:pt idx="7947">
                  <c:v>1.5794332769122905E-2</c:v>
                </c:pt>
                <c:pt idx="7948">
                  <c:v>1.5790363595859912E-2</c:v>
                </c:pt>
                <c:pt idx="7949">
                  <c:v>1.578639591861045E-2</c:v>
                </c:pt>
                <c:pt idx="7950">
                  <c:v>1.5782429736622798E-2</c:v>
                </c:pt>
                <c:pt idx="7951">
                  <c:v>1.5778465049145731E-2</c:v>
                </c:pt>
                <c:pt idx="7952">
                  <c:v>1.5774501855428447E-2</c:v>
                </c:pt>
                <c:pt idx="7953">
                  <c:v>1.5770540154720663E-2</c:v>
                </c:pt>
                <c:pt idx="7954">
                  <c:v>1.5766579946272528E-2</c:v>
                </c:pt>
                <c:pt idx="7955">
                  <c:v>1.5762621229334702E-2</c:v>
                </c:pt>
                <c:pt idx="7956">
                  <c:v>1.5758664003158288E-2</c:v>
                </c:pt>
                <c:pt idx="7957">
                  <c:v>1.5754708266994849E-2</c:v>
                </c:pt>
                <c:pt idx="7958">
                  <c:v>1.5750754020096437E-2</c:v>
                </c:pt>
                <c:pt idx="7959">
                  <c:v>1.5746801261715598E-2</c:v>
                </c:pt>
                <c:pt idx="7960">
                  <c:v>1.5742849991105284E-2</c:v>
                </c:pt>
                <c:pt idx="7961">
                  <c:v>1.573890020751896E-2</c:v>
                </c:pt>
                <c:pt idx="7962">
                  <c:v>1.5734951910210574E-2</c:v>
                </c:pt>
                <c:pt idx="7963">
                  <c:v>1.5731005098434479E-2</c:v>
                </c:pt>
                <c:pt idx="7964">
                  <c:v>1.5727059771445558E-2</c:v>
                </c:pt>
                <c:pt idx="7965">
                  <c:v>1.5723115928499121E-2</c:v>
                </c:pt>
                <c:pt idx="7966">
                  <c:v>1.5719173568850973E-2</c:v>
                </c:pt>
                <c:pt idx="7967">
                  <c:v>1.571523269175738E-2</c:v>
                </c:pt>
                <c:pt idx="7968">
                  <c:v>1.5711293296475051E-2</c:v>
                </c:pt>
                <c:pt idx="7969">
                  <c:v>1.5707355382261191E-2</c:v>
                </c:pt>
                <c:pt idx="7970">
                  <c:v>1.5703418948373429E-2</c:v>
                </c:pt>
                <c:pt idx="7971">
                  <c:v>1.5699483994069917E-2</c:v>
                </c:pt>
                <c:pt idx="7972">
                  <c:v>1.5695550518609228E-2</c:v>
                </c:pt>
                <c:pt idx="7973">
                  <c:v>1.5691618521250426E-2</c:v>
                </c:pt>
                <c:pt idx="7974">
                  <c:v>1.5687688001252999E-2</c:v>
                </c:pt>
                <c:pt idx="7975">
                  <c:v>1.568375895787695E-2</c:v>
                </c:pt>
                <c:pt idx="7976">
                  <c:v>1.567983139038269E-2</c:v>
                </c:pt>
                <c:pt idx="7977">
                  <c:v>1.5675905298031159E-2</c:v>
                </c:pt>
                <c:pt idx="7978">
                  <c:v>1.5671980680083721E-2</c:v>
                </c:pt>
                <c:pt idx="7979">
                  <c:v>1.5668057535802176E-2</c:v>
                </c:pt>
                <c:pt idx="7980">
                  <c:v>1.5664135864448821E-2</c:v>
                </c:pt>
                <c:pt idx="7981">
                  <c:v>1.5660215665286432E-2</c:v>
                </c:pt>
                <c:pt idx="7982">
                  <c:v>1.565629693757822E-2</c:v>
                </c:pt>
                <c:pt idx="7983">
                  <c:v>1.5652379680587823E-2</c:v>
                </c:pt>
                <c:pt idx="7984">
                  <c:v>1.564846389357942E-2</c:v>
                </c:pt>
                <c:pt idx="7985">
                  <c:v>1.5644549575817582E-2</c:v>
                </c:pt>
                <c:pt idx="7986">
                  <c:v>1.5640636726567368E-2</c:v>
                </c:pt>
                <c:pt idx="7987">
                  <c:v>1.5636725345094311E-2</c:v>
                </c:pt>
                <c:pt idx="7988">
                  <c:v>1.5632815430664363E-2</c:v>
                </c:pt>
                <c:pt idx="7989">
                  <c:v>1.5628906982543971E-2</c:v>
                </c:pt>
                <c:pt idx="7990">
                  <c:v>1.5624999999999993E-2</c:v>
                </c:pt>
                <c:pt idx="7991">
                  <c:v>1.562109448229981E-2</c:v>
                </c:pt>
                <c:pt idx="7992">
                  <c:v>1.5617190428711236E-2</c:v>
                </c:pt>
                <c:pt idx="7993">
                  <c:v>1.5613287838502526E-2</c:v>
                </c:pt>
                <c:pt idx="7994">
                  <c:v>1.5609386710942367E-2</c:v>
                </c:pt>
                <c:pt idx="7995">
                  <c:v>1.5605487045299992E-2</c:v>
                </c:pt>
                <c:pt idx="7996">
                  <c:v>1.5601588840844996E-2</c:v>
                </c:pt>
                <c:pt idx="7997">
                  <c:v>1.5597692096847495E-2</c:v>
                </c:pt>
                <c:pt idx="7998">
                  <c:v>1.5593796812578022E-2</c:v>
                </c:pt>
                <c:pt idx="7999">
                  <c:v>1.5589902987307589E-2</c:v>
                </c:pt>
                <c:pt idx="8000">
                  <c:v>1.5586010620307636E-2</c:v>
                </c:pt>
                <c:pt idx="8001">
                  <c:v>1.5582119710850082E-2</c:v>
                </c:pt>
                <c:pt idx="8002">
                  <c:v>1.5578230258207287E-2</c:v>
                </c:pt>
                <c:pt idx="8003">
                  <c:v>1.5574342261652087E-2</c:v>
                </c:pt>
                <c:pt idx="8004">
                  <c:v>1.5570455720457753E-2</c:v>
                </c:pt>
                <c:pt idx="8005">
                  <c:v>1.5566570633897998E-2</c:v>
                </c:pt>
                <c:pt idx="8006">
                  <c:v>1.5562687001246994E-2</c:v>
                </c:pt>
                <c:pt idx="8007">
                  <c:v>1.5558804821779404E-2</c:v>
                </c:pt>
                <c:pt idx="8008">
                  <c:v>1.5554924094770283E-2</c:v>
                </c:pt>
                <c:pt idx="8009">
                  <c:v>1.5551044819495213E-2</c:v>
                </c:pt>
                <c:pt idx="8010">
                  <c:v>1.5547166995230134E-2</c:v>
                </c:pt>
                <c:pt idx="8011">
                  <c:v>1.5543290621251477E-2</c:v>
                </c:pt>
                <c:pt idx="8012">
                  <c:v>1.5539415696836182E-2</c:v>
                </c:pt>
                <c:pt idx="8013">
                  <c:v>1.5535542221261571E-2</c:v>
                </c:pt>
                <c:pt idx="8014">
                  <c:v>1.5531670193805424E-2</c:v>
                </c:pt>
                <c:pt idx="8015">
                  <c:v>1.5527799613745986E-2</c:v>
                </c:pt>
                <c:pt idx="8016">
                  <c:v>1.5523930480361943E-2</c:v>
                </c:pt>
                <c:pt idx="8017">
                  <c:v>1.5520062792932453E-2</c:v>
                </c:pt>
                <c:pt idx="8018">
                  <c:v>1.5516196550737086E-2</c:v>
                </c:pt>
                <c:pt idx="8019">
                  <c:v>1.5512331753055894E-2</c:v>
                </c:pt>
                <c:pt idx="8020">
                  <c:v>1.5508468399169355E-2</c:v>
                </c:pt>
                <c:pt idx="8021">
                  <c:v>1.550460648835841E-2</c:v>
                </c:pt>
                <c:pt idx="8022">
                  <c:v>1.5500746019904452E-2</c:v>
                </c:pt>
                <c:pt idx="8023">
                  <c:v>1.5496886993089258E-2</c:v>
                </c:pt>
                <c:pt idx="8024">
                  <c:v>1.5493029407195165E-2</c:v>
                </c:pt>
                <c:pt idx="8025">
                  <c:v>1.5489173261504868E-2</c:v>
                </c:pt>
                <c:pt idx="8026">
                  <c:v>1.548531855530153E-2</c:v>
                </c:pt>
                <c:pt idx="8027">
                  <c:v>1.5481465287868774E-2</c:v>
                </c:pt>
                <c:pt idx="8028">
                  <c:v>1.5477613458490679E-2</c:v>
                </c:pt>
                <c:pt idx="8029">
                  <c:v>1.5473763066451722E-2</c:v>
                </c:pt>
                <c:pt idx="8030">
                  <c:v>1.5469914111036849E-2</c:v>
                </c:pt>
                <c:pt idx="8031">
                  <c:v>1.5466066591531484E-2</c:v>
                </c:pt>
                <c:pt idx="8032">
                  <c:v>1.5462220507221437E-2</c:v>
                </c:pt>
                <c:pt idx="8033">
                  <c:v>1.5458375857393007E-2</c:v>
                </c:pt>
                <c:pt idx="8034">
                  <c:v>1.5454532641332935E-2</c:v>
                </c:pt>
                <c:pt idx="8035">
                  <c:v>1.5450690858328359E-2</c:v>
                </c:pt>
                <c:pt idx="8036">
                  <c:v>1.5446850507666922E-2</c:v>
                </c:pt>
                <c:pt idx="8037">
                  <c:v>1.5443011588636644E-2</c:v>
                </c:pt>
                <c:pt idx="8038">
                  <c:v>1.5439174100526063E-2</c:v>
                </c:pt>
                <c:pt idx="8039">
                  <c:v>1.543533804262409E-2</c:v>
                </c:pt>
                <c:pt idx="8040">
                  <c:v>1.5431503414220121E-2</c:v>
                </c:pt>
                <c:pt idx="8041">
                  <c:v>1.542767021460398E-2</c:v>
                </c:pt>
                <c:pt idx="8042">
                  <c:v>1.5423838443065906E-2</c:v>
                </c:pt>
                <c:pt idx="8043">
                  <c:v>1.5420008098896643E-2</c:v>
                </c:pt>
                <c:pt idx="8044">
                  <c:v>1.5416179181387319E-2</c:v>
                </c:pt>
                <c:pt idx="8045">
                  <c:v>1.5412351689829504E-2</c:v>
                </c:pt>
                <c:pt idx="8046">
                  <c:v>1.5408525623515235E-2</c:v>
                </c:pt>
                <c:pt idx="8047">
                  <c:v>1.5404700981736968E-2</c:v>
                </c:pt>
                <c:pt idx="8048">
                  <c:v>1.5400877763787627E-2</c:v>
                </c:pt>
                <c:pt idx="8049">
                  <c:v>1.5397055968960509E-2</c:v>
                </c:pt>
                <c:pt idx="8050">
                  <c:v>1.5393235596549449E-2</c:v>
                </c:pt>
                <c:pt idx="8051">
                  <c:v>1.5389416645848635E-2</c:v>
                </c:pt>
                <c:pt idx="8052">
                  <c:v>1.5385599116152714E-2</c:v>
                </c:pt>
                <c:pt idx="8053">
                  <c:v>1.5381783006756796E-2</c:v>
                </c:pt>
                <c:pt idx="8054">
                  <c:v>1.5377968316956418E-2</c:v>
                </c:pt>
                <c:pt idx="8055">
                  <c:v>1.537415504604751E-2</c:v>
                </c:pt>
                <c:pt idx="8056">
                  <c:v>1.5370343193326518E-2</c:v>
                </c:pt>
                <c:pt idx="8057">
                  <c:v>1.5366532758090244E-2</c:v>
                </c:pt>
                <c:pt idx="8058">
                  <c:v>1.5362723739635997E-2</c:v>
                </c:pt>
                <c:pt idx="8059">
                  <c:v>1.5358916137261459E-2</c:v>
                </c:pt>
                <c:pt idx="8060">
                  <c:v>1.5355109950264789E-2</c:v>
                </c:pt>
                <c:pt idx="8061">
                  <c:v>1.5351305177944566E-2</c:v>
                </c:pt>
                <c:pt idx="8062">
                  <c:v>1.5347501819599813E-2</c:v>
                </c:pt>
                <c:pt idx="8063">
                  <c:v>1.5343699874529954E-2</c:v>
                </c:pt>
                <c:pt idx="8064">
                  <c:v>1.5339899342034901E-2</c:v>
                </c:pt>
                <c:pt idx="8065">
                  <c:v>1.5336100221414947E-2</c:v>
                </c:pt>
                <c:pt idx="8066">
                  <c:v>1.5332302511970838E-2</c:v>
                </c:pt>
                <c:pt idx="8067">
                  <c:v>1.5328506213003789E-2</c:v>
                </c:pt>
                <c:pt idx="8068">
                  <c:v>1.5324711323815372E-2</c:v>
                </c:pt>
                <c:pt idx="8069">
                  <c:v>1.5320917843707661E-2</c:v>
                </c:pt>
                <c:pt idx="8070">
                  <c:v>1.5317125771983138E-2</c:v>
                </c:pt>
                <c:pt idx="8071">
                  <c:v>1.5313335107944699E-2</c:v>
                </c:pt>
                <c:pt idx="8072">
                  <c:v>1.5309545850895669E-2</c:v>
                </c:pt>
                <c:pt idx="8073">
                  <c:v>1.5305758000139856E-2</c:v>
                </c:pt>
                <c:pt idx="8074">
                  <c:v>1.5301971554981445E-2</c:v>
                </c:pt>
                <c:pt idx="8075">
                  <c:v>1.529818651472507E-2</c:v>
                </c:pt>
                <c:pt idx="8076">
                  <c:v>1.5294402878675799E-2</c:v>
                </c:pt>
                <c:pt idx="8077">
                  <c:v>1.5290620646139121E-2</c:v>
                </c:pt>
                <c:pt idx="8078">
                  <c:v>1.5286839816420945E-2</c:v>
                </c:pt>
                <c:pt idx="8079">
                  <c:v>1.5283060388827645E-2</c:v>
                </c:pt>
                <c:pt idx="8080">
                  <c:v>1.5279282362665987E-2</c:v>
                </c:pt>
                <c:pt idx="8081">
                  <c:v>1.5275505737243181E-2</c:v>
                </c:pt>
                <c:pt idx="8082">
                  <c:v>1.5271730511866871E-2</c:v>
                </c:pt>
                <c:pt idx="8083">
                  <c:v>1.5267956685845085E-2</c:v>
                </c:pt>
                <c:pt idx="8084">
                  <c:v>1.5264184258486368E-2</c:v>
                </c:pt>
                <c:pt idx="8085">
                  <c:v>1.5260413229099616E-2</c:v>
                </c:pt>
                <c:pt idx="8086">
                  <c:v>1.5256643596994177E-2</c:v>
                </c:pt>
                <c:pt idx="8087">
                  <c:v>1.5252875361479793E-2</c:v>
                </c:pt>
                <c:pt idx="8088">
                  <c:v>1.5249108521866681E-2</c:v>
                </c:pt>
                <c:pt idx="8089">
                  <c:v>1.5245343077465499E-2</c:v>
                </c:pt>
                <c:pt idx="8090">
                  <c:v>1.5241579027587255E-2</c:v>
                </c:pt>
                <c:pt idx="8091">
                  <c:v>1.5237816371543414E-2</c:v>
                </c:pt>
                <c:pt idx="8092">
                  <c:v>1.5234055108645936E-2</c:v>
                </c:pt>
                <c:pt idx="8093">
                  <c:v>1.5230295238207075E-2</c:v>
                </c:pt>
                <c:pt idx="8094">
                  <c:v>1.5226536759539609E-2</c:v>
                </c:pt>
                <c:pt idx="8095">
                  <c:v>1.522277967195671E-2</c:v>
                </c:pt>
                <c:pt idx="8096">
                  <c:v>1.5219023974771973E-2</c:v>
                </c:pt>
                <c:pt idx="8097">
                  <c:v>1.521526966729941E-2</c:v>
                </c:pt>
                <c:pt idx="8098">
                  <c:v>1.521151674885347E-2</c:v>
                </c:pt>
                <c:pt idx="8099">
                  <c:v>1.520776521874902E-2</c:v>
                </c:pt>
                <c:pt idx="8100">
                  <c:v>1.5204015076301342E-2</c:v>
                </c:pt>
                <c:pt idx="8101">
                  <c:v>1.5200266320826151E-2</c:v>
                </c:pt>
                <c:pt idx="8102">
                  <c:v>1.5196518951639556E-2</c:v>
                </c:pt>
                <c:pt idx="8103">
                  <c:v>1.5192772968058156E-2</c:v>
                </c:pt>
                <c:pt idx="8104">
                  <c:v>1.5189028369398859E-2</c:v>
                </c:pt>
                <c:pt idx="8105">
                  <c:v>1.51852851549791E-2</c:v>
                </c:pt>
                <c:pt idx="8106">
                  <c:v>1.5181543324116706E-2</c:v>
                </c:pt>
                <c:pt idx="8107">
                  <c:v>1.5177802876129902E-2</c:v>
                </c:pt>
                <c:pt idx="8108">
                  <c:v>1.5174063810337301E-2</c:v>
                </c:pt>
                <c:pt idx="8109">
                  <c:v>1.5170326126058039E-2</c:v>
                </c:pt>
                <c:pt idx="8110">
                  <c:v>1.5166589822611567E-2</c:v>
                </c:pt>
                <c:pt idx="8111">
                  <c:v>1.5162854899317802E-2</c:v>
                </c:pt>
                <c:pt idx="8112">
                  <c:v>1.5159121355497102E-2</c:v>
                </c:pt>
                <c:pt idx="8113">
                  <c:v>1.5155389190470183E-2</c:v>
                </c:pt>
                <c:pt idx="8114">
                  <c:v>1.515165840355823E-2</c:v>
                </c:pt>
                <c:pt idx="8115">
                  <c:v>1.5147928994082844E-2</c:v>
                </c:pt>
                <c:pt idx="8116">
                  <c:v>1.5144200961365983E-2</c:v>
                </c:pt>
                <c:pt idx="8117">
                  <c:v>1.5140474304730105E-2</c:v>
                </c:pt>
                <c:pt idx="8118">
                  <c:v>1.513674902349804E-2</c:v>
                </c:pt>
                <c:pt idx="8119">
                  <c:v>1.5133025116993026E-2</c:v>
                </c:pt>
                <c:pt idx="8120">
                  <c:v>1.5129302584538746E-2</c:v>
                </c:pt>
                <c:pt idx="8121">
                  <c:v>1.5125581425459299E-2</c:v>
                </c:pt>
                <c:pt idx="8122">
                  <c:v>1.5121861639079155E-2</c:v>
                </c:pt>
                <c:pt idx="8123">
                  <c:v>1.5118143224723221E-2</c:v>
                </c:pt>
                <c:pt idx="8124">
                  <c:v>1.5114426181716859E-2</c:v>
                </c:pt>
                <c:pt idx="8125">
                  <c:v>1.511071050938583E-2</c:v>
                </c:pt>
                <c:pt idx="8126">
                  <c:v>1.5106996207056234E-2</c:v>
                </c:pt>
                <c:pt idx="8127">
                  <c:v>1.5103283274054699E-2</c:v>
                </c:pt>
                <c:pt idx="8128">
                  <c:v>1.5099571709708182E-2</c:v>
                </c:pt>
                <c:pt idx="8129">
                  <c:v>1.5095861513344111E-2</c:v>
                </c:pt>
                <c:pt idx="8130">
                  <c:v>1.5092152684290271E-2</c:v>
                </c:pt>
                <c:pt idx="8131">
                  <c:v>1.5088445221874908E-2</c:v>
                </c:pt>
                <c:pt idx="8132">
                  <c:v>1.508473912542665E-2</c:v>
                </c:pt>
                <c:pt idx="8133">
                  <c:v>1.5081034394274552E-2</c:v>
                </c:pt>
                <c:pt idx="8134">
                  <c:v>1.5077331027748069E-2</c:v>
                </c:pt>
                <c:pt idx="8135">
                  <c:v>1.5073629025177093E-2</c:v>
                </c:pt>
                <c:pt idx="8136">
                  <c:v>1.5069928385891914E-2</c:v>
                </c:pt>
                <c:pt idx="8137">
                  <c:v>1.5066229109223199E-2</c:v>
                </c:pt>
                <c:pt idx="8138">
                  <c:v>1.506253119450209E-2</c:v>
                </c:pt>
                <c:pt idx="8139">
                  <c:v>1.5058834641060103E-2</c:v>
                </c:pt>
                <c:pt idx="8140">
                  <c:v>1.5055139448229136E-2</c:v>
                </c:pt>
                <c:pt idx="8141">
                  <c:v>1.5051445615341538E-2</c:v>
                </c:pt>
                <c:pt idx="8142">
                  <c:v>1.5047753141730085E-2</c:v>
                </c:pt>
                <c:pt idx="8143">
                  <c:v>1.5044062026727914E-2</c:v>
                </c:pt>
                <c:pt idx="8144">
                  <c:v>1.5040372269668582E-2</c:v>
                </c:pt>
                <c:pt idx="8145">
                  <c:v>1.5036683869886068E-2</c:v>
                </c:pt>
                <c:pt idx="8146">
                  <c:v>1.5032996826714766E-2</c:v>
                </c:pt>
                <c:pt idx="8147">
                  <c:v>1.5029311139489451E-2</c:v>
                </c:pt>
                <c:pt idx="8148">
                  <c:v>1.502562680754534E-2</c:v>
                </c:pt>
                <c:pt idx="8149">
                  <c:v>1.5021943830218005E-2</c:v>
                </c:pt>
                <c:pt idx="8150">
                  <c:v>1.5018262206843524E-2</c:v>
                </c:pt>
                <c:pt idx="8151">
                  <c:v>1.501458193675825E-2</c:v>
                </c:pt>
                <c:pt idx="8152">
                  <c:v>1.5010903019299042E-2</c:v>
                </c:pt>
                <c:pt idx="8153">
                  <c:v>1.5007225453803116E-2</c:v>
                </c:pt>
                <c:pt idx="8154">
                  <c:v>1.5003549239608121E-2</c:v>
                </c:pt>
                <c:pt idx="8155">
                  <c:v>1.499987437605209E-2</c:v>
                </c:pt>
                <c:pt idx="8156">
                  <c:v>1.4996200862473498E-2</c:v>
                </c:pt>
                <c:pt idx="8157">
                  <c:v>1.4992528698211178E-2</c:v>
                </c:pt>
                <c:pt idx="8158">
                  <c:v>1.4988857882604366E-2</c:v>
                </c:pt>
                <c:pt idx="8159">
                  <c:v>1.4985188414992788E-2</c:v>
                </c:pt>
                <c:pt idx="8160">
                  <c:v>1.4981520294716459E-2</c:v>
                </c:pt>
                <c:pt idx="8161">
                  <c:v>1.4977853521115872E-2</c:v>
                </c:pt>
                <c:pt idx="8162">
                  <c:v>1.4974188093531881E-2</c:v>
                </c:pt>
                <c:pt idx="8163">
                  <c:v>1.4970524011305787E-2</c:v>
                </c:pt>
                <c:pt idx="8164">
                  <c:v>1.4966861273779273E-2</c:v>
                </c:pt>
                <c:pt idx="8165">
                  <c:v>1.4963199880294398E-2</c:v>
                </c:pt>
                <c:pt idx="8166">
                  <c:v>1.4959539830193649E-2</c:v>
                </c:pt>
                <c:pt idx="8167">
                  <c:v>1.4955881122819962E-2</c:v>
                </c:pt>
                <c:pt idx="8168">
                  <c:v>1.4952223757516552E-2</c:v>
                </c:pt>
                <c:pt idx="8169">
                  <c:v>1.4948567733627151E-2</c:v>
                </c:pt>
                <c:pt idx="8170">
                  <c:v>1.494491305049587E-2</c:v>
                </c:pt>
                <c:pt idx="8171">
                  <c:v>1.4941259707467156E-2</c:v>
                </c:pt>
                <c:pt idx="8172">
                  <c:v>1.4937607703885952E-2</c:v>
                </c:pt>
                <c:pt idx="8173">
                  <c:v>1.4933957039097502E-2</c:v>
                </c:pt>
                <c:pt idx="8174">
                  <c:v>1.4930307712447525E-2</c:v>
                </c:pt>
                <c:pt idx="8175">
                  <c:v>1.4926659723282122E-2</c:v>
                </c:pt>
                <c:pt idx="8176">
                  <c:v>1.4923013070947764E-2</c:v>
                </c:pt>
                <c:pt idx="8177">
                  <c:v>1.4919367754791361E-2</c:v>
                </c:pt>
                <c:pt idx="8178">
                  <c:v>1.49157237741602E-2</c:v>
                </c:pt>
                <c:pt idx="8179">
                  <c:v>1.4912081128401948E-2</c:v>
                </c:pt>
                <c:pt idx="8180">
                  <c:v>1.4908439816864729E-2</c:v>
                </c:pt>
                <c:pt idx="8181">
                  <c:v>1.4904799838896992E-2</c:v>
                </c:pt>
                <c:pt idx="8182">
                  <c:v>1.4901161193847641E-2</c:v>
                </c:pt>
                <c:pt idx="8183">
                  <c:v>1.4897523881065964E-2</c:v>
                </c:pt>
                <c:pt idx="8184">
                  <c:v>1.489388789990163E-2</c:v>
                </c:pt>
                <c:pt idx="8185">
                  <c:v>1.4890253249704706E-2</c:v>
                </c:pt>
                <c:pt idx="8186">
                  <c:v>1.4886619929825654E-2</c:v>
                </c:pt>
                <c:pt idx="8187">
                  <c:v>1.4882987939615365E-2</c:v>
                </c:pt>
                <c:pt idx="8188">
                  <c:v>1.4879357278425091E-2</c:v>
                </c:pt>
                <c:pt idx="8189">
                  <c:v>1.4875727945606487E-2</c:v>
                </c:pt>
                <c:pt idx="8190">
                  <c:v>1.4872099940511599E-2</c:v>
                </c:pt>
                <c:pt idx="8191">
                  <c:v>1.4868473262492883E-2</c:v>
                </c:pt>
                <c:pt idx="8192">
                  <c:v>1.4864847910903185E-2</c:v>
                </c:pt>
                <c:pt idx="8193">
                  <c:v>1.4861223885095741E-2</c:v>
                </c:pt>
                <c:pt idx="8194">
                  <c:v>1.4857601184424182E-2</c:v>
                </c:pt>
                <c:pt idx="8195">
                  <c:v>1.4853979808242542E-2</c:v>
                </c:pt>
                <c:pt idx="8196">
                  <c:v>1.4850359755905233E-2</c:v>
                </c:pt>
                <c:pt idx="8197">
                  <c:v>1.4846741026767056E-2</c:v>
                </c:pt>
                <c:pt idx="8198">
                  <c:v>1.4843123620183229E-2</c:v>
                </c:pt>
                <c:pt idx="8199">
                  <c:v>1.4839507535509331E-2</c:v>
                </c:pt>
                <c:pt idx="8200">
                  <c:v>1.48358927721014E-2</c:v>
                </c:pt>
                <c:pt idx="8201">
                  <c:v>1.4832279329315778E-2</c:v>
                </c:pt>
                <c:pt idx="8202">
                  <c:v>1.4828667206509234E-2</c:v>
                </c:pt>
                <c:pt idx="8203">
                  <c:v>1.4825056403038959E-2</c:v>
                </c:pt>
                <c:pt idx="8204">
                  <c:v>1.4821446918262506E-2</c:v>
                </c:pt>
                <c:pt idx="8205">
                  <c:v>1.4817838751537813E-2</c:v>
                </c:pt>
                <c:pt idx="8206">
                  <c:v>1.481423190222321E-2</c:v>
                </c:pt>
                <c:pt idx="8207">
                  <c:v>1.4810626369677456E-2</c:v>
                </c:pt>
                <c:pt idx="8208">
                  <c:v>1.4807022153259656E-2</c:v>
                </c:pt>
                <c:pt idx="8209">
                  <c:v>1.4803419252329322E-2</c:v>
                </c:pt>
                <c:pt idx="8210">
                  <c:v>1.479981766624635E-2</c:v>
                </c:pt>
                <c:pt idx="8211">
                  <c:v>1.4796217394371014E-2</c:v>
                </c:pt>
                <c:pt idx="8212">
                  <c:v>1.479261843606402E-2</c:v>
                </c:pt>
                <c:pt idx="8213">
                  <c:v>1.4789020790686398E-2</c:v>
                </c:pt>
                <c:pt idx="8214">
                  <c:v>1.4785424457599658E-2</c:v>
                </c:pt>
                <c:pt idx="8215">
                  <c:v>1.4781829436165579E-2</c:v>
                </c:pt>
                <c:pt idx="8216">
                  <c:v>1.4778235725746432E-2</c:v>
                </c:pt>
                <c:pt idx="8217">
                  <c:v>1.4774643325704832E-2</c:v>
                </c:pt>
                <c:pt idx="8218">
                  <c:v>1.4771052235403769E-2</c:v>
                </c:pt>
                <c:pt idx="8219">
                  <c:v>1.4767462454206647E-2</c:v>
                </c:pt>
                <c:pt idx="8220">
                  <c:v>1.4763873981477231E-2</c:v>
                </c:pt>
                <c:pt idx="8221">
                  <c:v>1.4760286816579715E-2</c:v>
                </c:pt>
                <c:pt idx="8222">
                  <c:v>1.4756700958878623E-2</c:v>
                </c:pt>
                <c:pt idx="8223">
                  <c:v>1.47531164077389E-2</c:v>
                </c:pt>
                <c:pt idx="8224">
                  <c:v>1.4749533162525866E-2</c:v>
                </c:pt>
                <c:pt idx="8225">
                  <c:v>1.4745951222605245E-2</c:v>
                </c:pt>
                <c:pt idx="8226">
                  <c:v>1.4742370587343104E-2</c:v>
                </c:pt>
                <c:pt idx="8227">
                  <c:v>1.4738791256105969E-2</c:v>
                </c:pt>
                <c:pt idx="8228">
                  <c:v>1.473521322826065E-2</c:v>
                </c:pt>
                <c:pt idx="8229">
                  <c:v>1.473163650317442E-2</c:v>
                </c:pt>
                <c:pt idx="8230">
                  <c:v>1.47280610802149E-2</c:v>
                </c:pt>
                <c:pt idx="8231">
                  <c:v>1.4724486958750135E-2</c:v>
                </c:pt>
                <c:pt idx="8232">
                  <c:v>1.4720914138148477E-2</c:v>
                </c:pt>
                <c:pt idx="8233">
                  <c:v>1.4717342617778718E-2</c:v>
                </c:pt>
                <c:pt idx="8234">
                  <c:v>1.4713772397010065E-2</c:v>
                </c:pt>
                <c:pt idx="8235">
                  <c:v>1.4710203475212008E-2</c:v>
                </c:pt>
                <c:pt idx="8236">
                  <c:v>1.4706635851754513E-2</c:v>
                </c:pt>
                <c:pt idx="8237">
                  <c:v>1.4703069526007879E-2</c:v>
                </c:pt>
                <c:pt idx="8238">
                  <c:v>1.4699504497342791E-2</c:v>
                </c:pt>
                <c:pt idx="8239">
                  <c:v>1.4695940765130332E-2</c:v>
                </c:pt>
                <c:pt idx="8240">
                  <c:v>1.4692378328741972E-2</c:v>
                </c:pt>
                <c:pt idx="8241">
                  <c:v>1.4688817187549498E-2</c:v>
                </c:pt>
                <c:pt idx="8242">
                  <c:v>1.4685257340925189E-2</c:v>
                </c:pt>
                <c:pt idx="8243">
                  <c:v>1.468169878824158E-2</c:v>
                </c:pt>
                <c:pt idx="8244">
                  <c:v>1.4678141528871683E-2</c:v>
                </c:pt>
                <c:pt idx="8245">
                  <c:v>1.4674585562188865E-2</c:v>
                </c:pt>
                <c:pt idx="8246">
                  <c:v>1.4671030887566848E-2</c:v>
                </c:pt>
                <c:pt idx="8247">
                  <c:v>1.4667477504379748E-2</c:v>
                </c:pt>
                <c:pt idx="8248">
                  <c:v>1.4663925412002038E-2</c:v>
                </c:pt>
                <c:pt idx="8249">
                  <c:v>1.4660374609808628E-2</c:v>
                </c:pt>
                <c:pt idx="8250">
                  <c:v>1.4656825097174747E-2</c:v>
                </c:pt>
                <c:pt idx="8251">
                  <c:v>1.4653276873476031E-2</c:v>
                </c:pt>
                <c:pt idx="8252">
                  <c:v>1.4649729938088477E-2</c:v>
                </c:pt>
                <c:pt idx="8253">
                  <c:v>1.4646184290388487E-2</c:v>
                </c:pt>
                <c:pt idx="8254">
                  <c:v>1.46426399297528E-2</c:v>
                </c:pt>
                <c:pt idx="8255">
                  <c:v>1.463909685555859E-2</c:v>
                </c:pt>
                <c:pt idx="8256">
                  <c:v>1.463555506718334E-2</c:v>
                </c:pt>
                <c:pt idx="8257">
                  <c:v>1.4632014564004963E-2</c:v>
                </c:pt>
                <c:pt idx="8258">
                  <c:v>1.4628475345401695E-2</c:v>
                </c:pt>
                <c:pt idx="8259">
                  <c:v>1.4624937410752227E-2</c:v>
                </c:pt>
                <c:pt idx="8260">
                  <c:v>1.4621400759435547E-2</c:v>
                </c:pt>
                <c:pt idx="8261">
                  <c:v>1.4617865390831063E-2</c:v>
                </c:pt>
                <c:pt idx="8262">
                  <c:v>1.4614331304318544E-2</c:v>
                </c:pt>
                <c:pt idx="8263">
                  <c:v>1.4610798499278124E-2</c:v>
                </c:pt>
                <c:pt idx="8264">
                  <c:v>1.4607266975090336E-2</c:v>
                </c:pt>
                <c:pt idx="8265">
                  <c:v>1.4603736731136078E-2</c:v>
                </c:pt>
                <c:pt idx="8266">
                  <c:v>1.4600207766796601E-2</c:v>
                </c:pt>
                <c:pt idx="8267">
                  <c:v>1.4596680081453565E-2</c:v>
                </c:pt>
                <c:pt idx="8268">
                  <c:v>1.4593153674488952E-2</c:v>
                </c:pt>
                <c:pt idx="8269">
                  <c:v>1.4589628545285189E-2</c:v>
                </c:pt>
                <c:pt idx="8270">
                  <c:v>1.4586104693225048E-2</c:v>
                </c:pt>
                <c:pt idx="8271">
                  <c:v>1.4582582117691601E-2</c:v>
                </c:pt>
                <c:pt idx="8272">
                  <c:v>1.457906081806843E-2</c:v>
                </c:pt>
                <c:pt idx="8273">
                  <c:v>1.4575540793739343E-2</c:v>
                </c:pt>
                <c:pt idx="8274">
                  <c:v>1.4572022044088643E-2</c:v>
                </c:pt>
                <c:pt idx="8275">
                  <c:v>1.4568504568500912E-2</c:v>
                </c:pt>
                <c:pt idx="8276">
                  <c:v>1.4564988366361191E-2</c:v>
                </c:pt>
                <c:pt idx="8277">
                  <c:v>1.4561473437054809E-2</c:v>
                </c:pt>
                <c:pt idx="8278">
                  <c:v>1.4557959779967508E-2</c:v>
                </c:pt>
                <c:pt idx="8279">
                  <c:v>1.4554447394485375E-2</c:v>
                </c:pt>
                <c:pt idx="8280">
                  <c:v>1.4550936279994932E-2</c:v>
                </c:pt>
                <c:pt idx="8281">
                  <c:v>1.4547426435883E-2</c:v>
                </c:pt>
                <c:pt idx="8282">
                  <c:v>1.4543917861536778E-2</c:v>
                </c:pt>
                <c:pt idx="8283">
                  <c:v>1.4540410556343869E-2</c:v>
                </c:pt>
                <c:pt idx="8284">
                  <c:v>1.453690451969224E-2</c:v>
                </c:pt>
                <c:pt idx="8285">
                  <c:v>1.4533399750970196E-2</c:v>
                </c:pt>
                <c:pt idx="8286">
                  <c:v>1.4529896249566422E-2</c:v>
                </c:pt>
                <c:pt idx="8287">
                  <c:v>1.4526394014869985E-2</c:v>
                </c:pt>
                <c:pt idx="8288">
                  <c:v>1.4522893046270339E-2</c:v>
                </c:pt>
                <c:pt idx="8289">
                  <c:v>1.4519393343157246E-2</c:v>
                </c:pt>
                <c:pt idx="8290">
                  <c:v>1.4515894904920884E-2</c:v>
                </c:pt>
                <c:pt idx="8291">
                  <c:v>1.4512397730951776E-2</c:v>
                </c:pt>
                <c:pt idx="8292">
                  <c:v>1.4508901820640843E-2</c:v>
                </c:pt>
                <c:pt idx="8293">
                  <c:v>1.4505407173379309E-2</c:v>
                </c:pt>
                <c:pt idx="8294">
                  <c:v>1.4501913788558838E-2</c:v>
                </c:pt>
                <c:pt idx="8295">
                  <c:v>1.4498421665571418E-2</c:v>
                </c:pt>
                <c:pt idx="8296">
                  <c:v>1.4494930803809435E-2</c:v>
                </c:pt>
                <c:pt idx="8297">
                  <c:v>1.4491441202665574E-2</c:v>
                </c:pt>
                <c:pt idx="8298">
                  <c:v>1.4487952861532941E-2</c:v>
                </c:pt>
                <c:pt idx="8299">
                  <c:v>1.4484465779805035E-2</c:v>
                </c:pt>
                <c:pt idx="8300">
                  <c:v>1.4480979956875632E-2</c:v>
                </c:pt>
                <c:pt idx="8301">
                  <c:v>1.4477495392138955E-2</c:v>
                </c:pt>
                <c:pt idx="8302">
                  <c:v>1.4474012084989546E-2</c:v>
                </c:pt>
                <c:pt idx="8303">
                  <c:v>1.4470530034822311E-2</c:v>
                </c:pt>
                <c:pt idx="8304">
                  <c:v>1.4467049241032544E-2</c:v>
                </c:pt>
                <c:pt idx="8305">
                  <c:v>1.4463569703015901E-2</c:v>
                </c:pt>
                <c:pt idx="8306">
                  <c:v>1.4460091420168384E-2</c:v>
                </c:pt>
                <c:pt idx="8307">
                  <c:v>1.4456614391886341E-2</c:v>
                </c:pt>
                <c:pt idx="8308">
                  <c:v>1.4453138617566532E-2</c:v>
                </c:pt>
                <c:pt idx="8309">
                  <c:v>1.4449664096606056E-2</c:v>
                </c:pt>
                <c:pt idx="8310">
                  <c:v>1.4446190828402351E-2</c:v>
                </c:pt>
                <c:pt idx="8311">
                  <c:v>1.4442718812353279E-2</c:v>
                </c:pt>
                <c:pt idx="8312">
                  <c:v>1.4439248047856987E-2</c:v>
                </c:pt>
                <c:pt idx="8313">
                  <c:v>1.4435778534312013E-2</c:v>
                </c:pt>
                <c:pt idx="8314">
                  <c:v>1.4432310271117297E-2</c:v>
                </c:pt>
                <c:pt idx="8315">
                  <c:v>1.4428843257672082E-2</c:v>
                </c:pt>
                <c:pt idx="8316">
                  <c:v>1.4425377493376005E-2</c:v>
                </c:pt>
                <c:pt idx="8317">
                  <c:v>1.4421912977629047E-2</c:v>
                </c:pt>
                <c:pt idx="8318">
                  <c:v>1.4418449709831582E-2</c:v>
                </c:pt>
                <c:pt idx="8319">
                  <c:v>1.4414987689384281E-2</c:v>
                </c:pt>
                <c:pt idx="8320">
                  <c:v>1.4411526915688245E-2</c:v>
                </c:pt>
                <c:pt idx="8321">
                  <c:v>1.4408067388144877E-2</c:v>
                </c:pt>
                <c:pt idx="8322">
                  <c:v>1.4404609106155977E-2</c:v>
                </c:pt>
                <c:pt idx="8323">
                  <c:v>1.4401152069123683E-2</c:v>
                </c:pt>
                <c:pt idx="8324">
                  <c:v>1.4397696276450496E-2</c:v>
                </c:pt>
                <c:pt idx="8325">
                  <c:v>1.4394241727539314E-2</c:v>
                </c:pt>
                <c:pt idx="8326">
                  <c:v>1.4390788421793312E-2</c:v>
                </c:pt>
                <c:pt idx="8327">
                  <c:v>1.4387336358616094E-2</c:v>
                </c:pt>
                <c:pt idx="8328">
                  <c:v>1.4383885537411595E-2</c:v>
                </c:pt>
                <c:pt idx="8329">
                  <c:v>1.4380435957584092E-2</c:v>
                </c:pt>
                <c:pt idx="8330">
                  <c:v>1.4376987618538246E-2</c:v>
                </c:pt>
                <c:pt idx="8331">
                  <c:v>1.4373540519679089E-2</c:v>
                </c:pt>
                <c:pt idx="8332">
                  <c:v>1.4370094660411952E-2</c:v>
                </c:pt>
                <c:pt idx="8333">
                  <c:v>1.436665004014257E-2</c:v>
                </c:pt>
                <c:pt idx="8334">
                  <c:v>1.4363206658277014E-2</c:v>
                </c:pt>
                <c:pt idx="8335">
                  <c:v>1.4359764514221733E-2</c:v>
                </c:pt>
                <c:pt idx="8336">
                  <c:v>1.4356323607383483E-2</c:v>
                </c:pt>
                <c:pt idx="8337">
                  <c:v>1.4352883937169443E-2</c:v>
                </c:pt>
                <c:pt idx="8338">
                  <c:v>1.434944550298709E-2</c:v>
                </c:pt>
                <c:pt idx="8339">
                  <c:v>1.4346008304244295E-2</c:v>
                </c:pt>
                <c:pt idx="8340">
                  <c:v>1.434257234034924E-2</c:v>
                </c:pt>
                <c:pt idx="8341">
                  <c:v>1.4339137610710505E-2</c:v>
                </c:pt>
                <c:pt idx="8342">
                  <c:v>1.4335704114737009E-2</c:v>
                </c:pt>
                <c:pt idx="8343">
                  <c:v>1.4332271851838017E-2</c:v>
                </c:pt>
                <c:pt idx="8344">
                  <c:v>1.4328840821423147E-2</c:v>
                </c:pt>
                <c:pt idx="8345">
                  <c:v>1.4325411022902391E-2</c:v>
                </c:pt>
                <c:pt idx="8346">
                  <c:v>1.4321982455686057E-2</c:v>
                </c:pt>
                <c:pt idx="8347">
                  <c:v>1.431855511918486E-2</c:v>
                </c:pt>
                <c:pt idx="8348">
                  <c:v>1.4315129012809799E-2</c:v>
                </c:pt>
                <c:pt idx="8349">
                  <c:v>1.4311704135972285E-2</c:v>
                </c:pt>
                <c:pt idx="8350">
                  <c:v>1.4308280488084061E-2</c:v>
                </c:pt>
                <c:pt idx="8351">
                  <c:v>1.4304858068557203E-2</c:v>
                </c:pt>
                <c:pt idx="8352">
                  <c:v>1.4301436876804149E-2</c:v>
                </c:pt>
                <c:pt idx="8353">
                  <c:v>1.4298016912237714E-2</c:v>
                </c:pt>
                <c:pt idx="8354">
                  <c:v>1.4294598174271046E-2</c:v>
                </c:pt>
                <c:pt idx="8355">
                  <c:v>1.4291180662317611E-2</c:v>
                </c:pt>
                <c:pt idx="8356">
                  <c:v>1.4287764375791294E-2</c:v>
                </c:pt>
                <c:pt idx="8357">
                  <c:v>1.4284349314106239E-2</c:v>
                </c:pt>
                <c:pt idx="8358">
                  <c:v>1.428093547667706E-2</c:v>
                </c:pt>
                <c:pt idx="8359">
                  <c:v>1.4277522862918593E-2</c:v>
                </c:pt>
                <c:pt idx="8360">
                  <c:v>1.4274111472246128E-2</c:v>
                </c:pt>
                <c:pt idx="8361">
                  <c:v>1.4270701304075232E-2</c:v>
                </c:pt>
                <c:pt idx="8362">
                  <c:v>1.4267292357821863E-2</c:v>
                </c:pt>
                <c:pt idx="8363">
                  <c:v>1.4263884632902303E-2</c:v>
                </c:pt>
                <c:pt idx="8364">
                  <c:v>1.4260478128733215E-2</c:v>
                </c:pt>
                <c:pt idx="8365">
                  <c:v>1.4257072844731558E-2</c:v>
                </c:pt>
                <c:pt idx="8366">
                  <c:v>1.4253668780314683E-2</c:v>
                </c:pt>
                <c:pt idx="8367">
                  <c:v>1.4250265934900294E-2</c:v>
                </c:pt>
                <c:pt idx="8368">
                  <c:v>1.4246864307906417E-2</c:v>
                </c:pt>
                <c:pt idx="8369">
                  <c:v>1.4243463898751417E-2</c:v>
                </c:pt>
                <c:pt idx="8370">
                  <c:v>1.4240064706854034E-2</c:v>
                </c:pt>
                <c:pt idx="8371">
                  <c:v>1.4236666731633322E-2</c:v>
                </c:pt>
                <c:pt idx="8372">
                  <c:v>1.4233269972508717E-2</c:v>
                </c:pt>
                <c:pt idx="8373">
                  <c:v>1.4229874428899999E-2</c:v>
                </c:pt>
                <c:pt idx="8374">
                  <c:v>1.4226480100227248E-2</c:v>
                </c:pt>
                <c:pt idx="8375">
                  <c:v>1.4223086985910962E-2</c:v>
                </c:pt>
                <c:pt idx="8376">
                  <c:v>1.421969508537191E-2</c:v>
                </c:pt>
                <c:pt idx="8377">
                  <c:v>1.4216304398031262E-2</c:v>
                </c:pt>
                <c:pt idx="8378">
                  <c:v>1.4212914923310517E-2</c:v>
                </c:pt>
                <c:pt idx="8379">
                  <c:v>1.4209526660631487E-2</c:v>
                </c:pt>
                <c:pt idx="8380">
                  <c:v>1.4206139609416392E-2</c:v>
                </c:pt>
                <c:pt idx="8381">
                  <c:v>1.4202753769087733E-2</c:v>
                </c:pt>
                <c:pt idx="8382">
                  <c:v>1.419936913906838E-2</c:v>
                </c:pt>
                <c:pt idx="8383">
                  <c:v>1.4195985718781563E-2</c:v>
                </c:pt>
                <c:pt idx="8384">
                  <c:v>1.4192603507650857E-2</c:v>
                </c:pt>
                <c:pt idx="8385">
                  <c:v>1.4189222505100119E-2</c:v>
                </c:pt>
                <c:pt idx="8386">
                  <c:v>1.4185842710553653E-2</c:v>
                </c:pt>
                <c:pt idx="8387">
                  <c:v>1.4182464123435996E-2</c:v>
                </c:pt>
                <c:pt idx="8388">
                  <c:v>1.4179086743172097E-2</c:v>
                </c:pt>
                <c:pt idx="8389">
                  <c:v>1.4175710569187231E-2</c:v>
                </c:pt>
                <c:pt idx="8390">
                  <c:v>1.4172335600907028E-2</c:v>
                </c:pt>
                <c:pt idx="8391">
                  <c:v>1.4168961837757413E-2</c:v>
                </c:pt>
                <c:pt idx="8392">
                  <c:v>1.4165589279164717E-2</c:v>
                </c:pt>
                <c:pt idx="8393">
                  <c:v>1.4162217924555571E-2</c:v>
                </c:pt>
                <c:pt idx="8394">
                  <c:v>1.4158847773356929E-2</c:v>
                </c:pt>
                <c:pt idx="8395">
                  <c:v>1.4155478824996164E-2</c:v>
                </c:pt>
                <c:pt idx="8396">
                  <c:v>1.41521110789009E-2</c:v>
                </c:pt>
                <c:pt idx="8397">
                  <c:v>1.4148744534499148E-2</c:v>
                </c:pt>
                <c:pt idx="8398">
                  <c:v>1.4145379191219276E-2</c:v>
                </c:pt>
                <c:pt idx="8399">
                  <c:v>1.4142015048489926E-2</c:v>
                </c:pt>
                <c:pt idx="8400">
                  <c:v>1.4138652105740144E-2</c:v>
                </c:pt>
                <c:pt idx="8401">
                  <c:v>1.4135290362399298E-2</c:v>
                </c:pt>
                <c:pt idx="8402">
                  <c:v>1.4131929817897076E-2</c:v>
                </c:pt>
                <c:pt idx="8403">
                  <c:v>1.4128570471663533E-2</c:v>
                </c:pt>
                <c:pt idx="8404">
                  <c:v>1.4125212323129022E-2</c:v>
                </c:pt>
                <c:pt idx="8405">
                  <c:v>1.4121855371724295E-2</c:v>
                </c:pt>
                <c:pt idx="8406">
                  <c:v>1.4118499616880385E-2</c:v>
                </c:pt>
                <c:pt idx="8407">
                  <c:v>1.4115145058028689E-2</c:v>
                </c:pt>
                <c:pt idx="8408">
                  <c:v>1.411179169460095E-2</c:v>
                </c:pt>
                <c:pt idx="8409">
                  <c:v>1.4108439526029229E-2</c:v>
                </c:pt>
                <c:pt idx="8410">
                  <c:v>1.410508855174592E-2</c:v>
                </c:pt>
                <c:pt idx="8411">
                  <c:v>1.4101738771183791E-2</c:v>
                </c:pt>
                <c:pt idx="8412">
                  <c:v>1.4098390183775884E-2</c:v>
                </c:pt>
                <c:pt idx="8413">
                  <c:v>1.4095042788955668E-2</c:v>
                </c:pt>
                <c:pt idx="8414">
                  <c:v>1.409169658615686E-2</c:v>
                </c:pt>
                <c:pt idx="8415">
                  <c:v>1.4088351574813539E-2</c:v>
                </c:pt>
                <c:pt idx="8416">
                  <c:v>1.4085007754360165E-2</c:v>
                </c:pt>
                <c:pt idx="8417">
                  <c:v>1.4081665124231479E-2</c:v>
                </c:pt>
                <c:pt idx="8418">
                  <c:v>1.4078323683862562E-2</c:v>
                </c:pt>
                <c:pt idx="8419">
                  <c:v>1.4074983432688863E-2</c:v>
                </c:pt>
                <c:pt idx="8420">
                  <c:v>1.4071644370146153E-2</c:v>
                </c:pt>
                <c:pt idx="8421">
                  <c:v>1.4068306495670525E-2</c:v>
                </c:pt>
                <c:pt idx="8422">
                  <c:v>1.4064969808698402E-2</c:v>
                </c:pt>
                <c:pt idx="8423">
                  <c:v>1.4061634308666561E-2</c:v>
                </c:pt>
                <c:pt idx="8424">
                  <c:v>1.4058299995012109E-2</c:v>
                </c:pt>
                <c:pt idx="8425">
                  <c:v>1.4054966867172473E-2</c:v>
                </c:pt>
                <c:pt idx="8426">
                  <c:v>1.4051634924585438E-2</c:v>
                </c:pt>
                <c:pt idx="8427">
                  <c:v>1.4048304166689068E-2</c:v>
                </c:pt>
                <c:pt idx="8428">
                  <c:v>1.4044974592921852E-2</c:v>
                </c:pt>
                <c:pt idx="8429">
                  <c:v>1.4041646202722524E-2</c:v>
                </c:pt>
                <c:pt idx="8430">
                  <c:v>1.4038318995530189E-2</c:v>
                </c:pt>
                <c:pt idx="8431">
                  <c:v>1.4034992970784291E-2</c:v>
                </c:pt>
                <c:pt idx="8432">
                  <c:v>1.4031668127924578E-2</c:v>
                </c:pt>
                <c:pt idx="8433">
                  <c:v>1.4028344466391165E-2</c:v>
                </c:pt>
                <c:pt idx="8434">
                  <c:v>1.4025021985624464E-2</c:v>
                </c:pt>
                <c:pt idx="8435">
                  <c:v>1.4021700685065228E-2</c:v>
                </c:pt>
                <c:pt idx="8436">
                  <c:v>1.4018380564154581E-2</c:v>
                </c:pt>
                <c:pt idx="8437">
                  <c:v>1.4015061622333914E-2</c:v>
                </c:pt>
                <c:pt idx="8438">
                  <c:v>1.4011743859044983E-2</c:v>
                </c:pt>
                <c:pt idx="8439">
                  <c:v>1.4008427273729893E-2</c:v>
                </c:pt>
                <c:pt idx="8440">
                  <c:v>1.4005111865831026E-2</c:v>
                </c:pt>
                <c:pt idx="8441">
                  <c:v>1.4001797634791128E-2</c:v>
                </c:pt>
                <c:pt idx="8442">
                  <c:v>1.3998484580053297E-2</c:v>
                </c:pt>
                <c:pt idx="8443">
                  <c:v>1.3995172701060906E-2</c:v>
                </c:pt>
                <c:pt idx="8444">
                  <c:v>1.3991861997257701E-2</c:v>
                </c:pt>
                <c:pt idx="8445">
                  <c:v>1.3988552468087728E-2</c:v>
                </c:pt>
                <c:pt idx="8446">
                  <c:v>1.3985244112995386E-2</c:v>
                </c:pt>
                <c:pt idx="8447">
                  <c:v>1.3981936931425406E-2</c:v>
                </c:pt>
                <c:pt idx="8448">
                  <c:v>1.3978630922822803E-2</c:v>
                </c:pt>
                <c:pt idx="8449">
                  <c:v>1.3975326086632954E-2</c:v>
                </c:pt>
                <c:pt idx="8450">
                  <c:v>1.397202242230158E-2</c:v>
                </c:pt>
                <c:pt idx="8451">
                  <c:v>1.39687199292747E-2</c:v>
                </c:pt>
                <c:pt idx="8452">
                  <c:v>1.3965418606998641E-2</c:v>
                </c:pt>
                <c:pt idx="8453">
                  <c:v>1.3962118454920132E-2</c:v>
                </c:pt>
                <c:pt idx="8454">
                  <c:v>1.3958819472486159E-2</c:v>
                </c:pt>
                <c:pt idx="8455">
                  <c:v>1.3955521659144057E-2</c:v>
                </c:pt>
                <c:pt idx="8456">
                  <c:v>1.3952225014341488E-2</c:v>
                </c:pt>
                <c:pt idx="8457">
                  <c:v>1.3948929537526444E-2</c:v>
                </c:pt>
                <c:pt idx="8458">
                  <c:v>1.3945635228147237E-2</c:v>
                </c:pt>
                <c:pt idx="8459">
                  <c:v>1.394234208565252E-2</c:v>
                </c:pt>
                <c:pt idx="8460">
                  <c:v>1.3939050109491228E-2</c:v>
                </c:pt>
                <c:pt idx="8461">
                  <c:v>1.3935759299112701E-2</c:v>
                </c:pt>
                <c:pt idx="8462">
                  <c:v>1.3932469653966491E-2</c:v>
                </c:pt>
                <c:pt idx="8463">
                  <c:v>1.392918117350259E-2</c:v>
                </c:pt>
                <c:pt idx="8464">
                  <c:v>1.3925893857171235E-2</c:v>
                </c:pt>
                <c:pt idx="8465">
                  <c:v>1.3922607704423032E-2</c:v>
                </c:pt>
                <c:pt idx="8466">
                  <c:v>1.3919322714708894E-2</c:v>
                </c:pt>
                <c:pt idx="8467">
                  <c:v>1.3916038887480033E-2</c:v>
                </c:pt>
                <c:pt idx="8468">
                  <c:v>1.3912756222188051E-2</c:v>
                </c:pt>
                <c:pt idx="8469">
                  <c:v>1.3909474718284799E-2</c:v>
                </c:pt>
                <c:pt idx="8470">
                  <c:v>1.3906194375222497E-2</c:v>
                </c:pt>
                <c:pt idx="8471">
                  <c:v>1.3902915192453661E-2</c:v>
                </c:pt>
                <c:pt idx="8472">
                  <c:v>1.389963716943118E-2</c:v>
                </c:pt>
                <c:pt idx="8473">
                  <c:v>1.3896360305608188E-2</c:v>
                </c:pt>
                <c:pt idx="8474">
                  <c:v>1.3893084600438215E-2</c:v>
                </c:pt>
                <c:pt idx="8475">
                  <c:v>1.3889810053375062E-2</c:v>
                </c:pt>
                <c:pt idx="8476">
                  <c:v>1.3886536663872889E-2</c:v>
                </c:pt>
                <c:pt idx="8477">
                  <c:v>1.3883264431386122E-2</c:v>
                </c:pt>
                <c:pt idx="8478">
                  <c:v>1.3879993355369576E-2</c:v>
                </c:pt>
                <c:pt idx="8479">
                  <c:v>1.387672343527835E-2</c:v>
                </c:pt>
                <c:pt idx="8480">
                  <c:v>1.3873454670567871E-2</c:v>
                </c:pt>
                <c:pt idx="8481">
                  <c:v>1.3870187060693897E-2</c:v>
                </c:pt>
                <c:pt idx="8482">
                  <c:v>1.3866920605112461E-2</c:v>
                </c:pt>
                <c:pt idx="8483">
                  <c:v>1.3863655303279994E-2</c:v>
                </c:pt>
                <c:pt idx="8484">
                  <c:v>1.3860391154653191E-2</c:v>
                </c:pt>
                <c:pt idx="8485">
                  <c:v>1.385712815868905E-2</c:v>
                </c:pt>
                <c:pt idx="8486">
                  <c:v>1.3853866314844957E-2</c:v>
                </c:pt>
                <c:pt idx="8487">
                  <c:v>1.3850605622578553E-2</c:v>
                </c:pt>
                <c:pt idx="8488">
                  <c:v>1.3847346081347838E-2</c:v>
                </c:pt>
                <c:pt idx="8489">
                  <c:v>1.3844087690611115E-2</c:v>
                </c:pt>
                <c:pt idx="8490">
                  <c:v>1.384083044982699E-2</c:v>
                </c:pt>
                <c:pt idx="8491">
                  <c:v>1.3837574358454405E-2</c:v>
                </c:pt>
                <c:pt idx="8492">
                  <c:v>1.3834319415952664E-2</c:v>
                </c:pt>
                <c:pt idx="8493">
                  <c:v>1.3831065621781298E-2</c:v>
                </c:pt>
                <c:pt idx="8494">
                  <c:v>1.3827812975400212E-2</c:v>
                </c:pt>
                <c:pt idx="8495">
                  <c:v>1.3824561476269613E-2</c:v>
                </c:pt>
                <c:pt idx="8496">
                  <c:v>1.3821311123850063E-2</c:v>
                </c:pt>
                <c:pt idx="8497">
                  <c:v>1.3818061917602374E-2</c:v>
                </c:pt>
                <c:pt idx="8498">
                  <c:v>1.3814813856987726E-2</c:v>
                </c:pt>
                <c:pt idx="8499">
                  <c:v>1.381156694146758E-2</c:v>
                </c:pt>
                <c:pt idx="8500">
                  <c:v>1.3808321170503771E-2</c:v>
                </c:pt>
                <c:pt idx="8501">
                  <c:v>1.3805076543558375E-2</c:v>
                </c:pt>
                <c:pt idx="8502">
                  <c:v>1.3801833060093836E-2</c:v>
                </c:pt>
                <c:pt idx="8503">
                  <c:v>1.3798590719572908E-2</c:v>
                </c:pt>
                <c:pt idx="8504">
                  <c:v>1.3795349521458635E-2</c:v>
                </c:pt>
                <c:pt idx="8505">
                  <c:v>1.3792109465214392E-2</c:v>
                </c:pt>
                <c:pt idx="8506">
                  <c:v>1.3788870550303891E-2</c:v>
                </c:pt>
                <c:pt idx="8507">
                  <c:v>1.3785632776191119E-2</c:v>
                </c:pt>
                <c:pt idx="8508">
                  <c:v>1.3782396142340392E-2</c:v>
                </c:pt>
                <c:pt idx="8509">
                  <c:v>1.3779160648216361E-2</c:v>
                </c:pt>
                <c:pt idx="8510">
                  <c:v>1.3775926293283957E-2</c:v>
                </c:pt>
                <c:pt idx="8511">
                  <c:v>1.3772693077008447E-2</c:v>
                </c:pt>
                <c:pt idx="8512">
                  <c:v>1.3769460998855423E-2</c:v>
                </c:pt>
                <c:pt idx="8513">
                  <c:v>1.3766230058290762E-2</c:v>
                </c:pt>
                <c:pt idx="8514">
                  <c:v>1.3763000254780661E-2</c:v>
                </c:pt>
                <c:pt idx="8515">
                  <c:v>1.3759771587791639E-2</c:v>
                </c:pt>
                <c:pt idx="8516">
                  <c:v>1.3756544056790531E-2</c:v>
                </c:pt>
                <c:pt idx="8517">
                  <c:v>1.3753317661244472E-2</c:v>
                </c:pt>
                <c:pt idx="8518">
                  <c:v>1.3750092400620936E-2</c:v>
                </c:pt>
                <c:pt idx="8519">
                  <c:v>1.3746868274387652E-2</c:v>
                </c:pt>
                <c:pt idx="8520">
                  <c:v>1.3743645282012726E-2</c:v>
                </c:pt>
                <c:pt idx="8521">
                  <c:v>1.3740423422964533E-2</c:v>
                </c:pt>
                <c:pt idx="8522">
                  <c:v>1.3737202696711798E-2</c:v>
                </c:pt>
                <c:pt idx="8523">
                  <c:v>1.3733983102723503E-2</c:v>
                </c:pt>
                <c:pt idx="8524">
                  <c:v>1.3730764640468978E-2</c:v>
                </c:pt>
                <c:pt idx="8525">
                  <c:v>1.3727547309417883E-2</c:v>
                </c:pt>
                <c:pt idx="8526">
                  <c:v>1.3724331109040136E-2</c:v>
                </c:pt>
                <c:pt idx="8527">
                  <c:v>1.3721116038805995E-2</c:v>
                </c:pt>
                <c:pt idx="8528">
                  <c:v>1.3717902098186047E-2</c:v>
                </c:pt>
                <c:pt idx="8529">
                  <c:v>1.3714689286651134E-2</c:v>
                </c:pt>
                <c:pt idx="8530">
                  <c:v>1.3711477603672473E-2</c:v>
                </c:pt>
                <c:pt idx="8531">
                  <c:v>1.3708267048721546E-2</c:v>
                </c:pt>
                <c:pt idx="8532">
                  <c:v>1.3705057621270153E-2</c:v>
                </c:pt>
                <c:pt idx="8533">
                  <c:v>1.3701849320790421E-2</c:v>
                </c:pt>
                <c:pt idx="8534">
                  <c:v>1.3698642146754749E-2</c:v>
                </c:pt>
                <c:pt idx="8535">
                  <c:v>1.3695436098635896E-2</c:v>
                </c:pt>
                <c:pt idx="8536">
                  <c:v>1.369223117590688E-2</c:v>
                </c:pt>
                <c:pt idx="8537">
                  <c:v>1.3689027378041072E-2</c:v>
                </c:pt>
                <c:pt idx="8538">
                  <c:v>1.3685824704512094E-2</c:v>
                </c:pt>
                <c:pt idx="8539">
                  <c:v>1.3682623154793945E-2</c:v>
                </c:pt>
                <c:pt idx="8540">
                  <c:v>1.367942272836086E-2</c:v>
                </c:pt>
                <c:pt idx="8541">
                  <c:v>1.3676223424687441E-2</c:v>
                </c:pt>
                <c:pt idx="8542">
                  <c:v>1.3673025243248576E-2</c:v>
                </c:pt>
                <c:pt idx="8543">
                  <c:v>1.3669828183519453E-2</c:v>
                </c:pt>
                <c:pt idx="8544">
                  <c:v>1.366663224497559E-2</c:v>
                </c:pt>
                <c:pt idx="8545">
                  <c:v>1.3663437427092745E-2</c:v>
                </c:pt>
                <c:pt idx="8546">
                  <c:v>1.366024372934707E-2</c:v>
                </c:pt>
                <c:pt idx="8547">
                  <c:v>1.3657051151214968E-2</c:v>
                </c:pt>
                <c:pt idx="8548">
                  <c:v>1.3653859692173186E-2</c:v>
                </c:pt>
                <c:pt idx="8549">
                  <c:v>1.3650669351698726E-2</c:v>
                </c:pt>
                <c:pt idx="8550">
                  <c:v>1.3647480129268924E-2</c:v>
                </c:pt>
                <c:pt idx="8551">
                  <c:v>1.3644292024361449E-2</c:v>
                </c:pt>
                <c:pt idx="8552">
                  <c:v>1.364110503645421E-2</c:v>
                </c:pt>
                <c:pt idx="8553">
                  <c:v>1.3637919165025488E-2</c:v>
                </c:pt>
                <c:pt idx="8554">
                  <c:v>1.3634734409553826E-2</c:v>
                </c:pt>
                <c:pt idx="8555">
                  <c:v>1.3631550769518079E-2</c:v>
                </c:pt>
                <c:pt idx="8556">
                  <c:v>1.3628368244397416E-2</c:v>
                </c:pt>
                <c:pt idx="8557">
                  <c:v>1.3625186833671303E-2</c:v>
                </c:pt>
                <c:pt idx="8558">
                  <c:v>1.3622006536819508E-2</c:v>
                </c:pt>
                <c:pt idx="8559">
                  <c:v>1.3618827353322123E-2</c:v>
                </c:pt>
                <c:pt idx="8560">
                  <c:v>1.3615649282659511E-2</c:v>
                </c:pt>
                <c:pt idx="8561">
                  <c:v>1.3612472324312352E-2</c:v>
                </c:pt>
                <c:pt idx="8562">
                  <c:v>1.3609296477761634E-2</c:v>
                </c:pt>
                <c:pt idx="8563">
                  <c:v>1.3606121742488661E-2</c:v>
                </c:pt>
                <c:pt idx="8564">
                  <c:v>1.3602948117974991E-2</c:v>
                </c:pt>
                <c:pt idx="8565">
                  <c:v>1.3599775603702536E-2</c:v>
                </c:pt>
                <c:pt idx="8566">
                  <c:v>1.3596604199153484E-2</c:v>
                </c:pt>
                <c:pt idx="8567">
                  <c:v>1.3593433903810329E-2</c:v>
                </c:pt>
                <c:pt idx="8568">
                  <c:v>1.3590264717155872E-2</c:v>
                </c:pt>
                <c:pt idx="8569">
                  <c:v>1.3587096638673213E-2</c:v>
                </c:pt>
                <c:pt idx="8570">
                  <c:v>1.3583929667845737E-2</c:v>
                </c:pt>
                <c:pt idx="8571">
                  <c:v>1.3580763804157176E-2</c:v>
                </c:pt>
                <c:pt idx="8572">
                  <c:v>1.3577599047091505E-2</c:v>
                </c:pt>
                <c:pt idx="8573">
                  <c:v>1.3574435396133034E-2</c:v>
                </c:pt>
                <c:pt idx="8574">
                  <c:v>1.3571272850766373E-2</c:v>
                </c:pt>
                <c:pt idx="8575">
                  <c:v>1.3568111410476405E-2</c:v>
                </c:pt>
                <c:pt idx="8576">
                  <c:v>1.3564951074748362E-2</c:v>
                </c:pt>
                <c:pt idx="8577">
                  <c:v>1.356179184306771E-2</c:v>
                </c:pt>
                <c:pt idx="8578">
                  <c:v>1.3558633714920276E-2</c:v>
                </c:pt>
                <c:pt idx="8579">
                  <c:v>1.3555476689792168E-2</c:v>
                </c:pt>
                <c:pt idx="8580">
                  <c:v>1.3552320767169761E-2</c:v>
                </c:pt>
                <c:pt idx="8581">
                  <c:v>1.3549165946539786E-2</c:v>
                </c:pt>
                <c:pt idx="8582">
                  <c:v>1.3546012227389203E-2</c:v>
                </c:pt>
                <c:pt idx="8583">
                  <c:v>1.354285960920534E-2</c:v>
                </c:pt>
                <c:pt idx="8584">
                  <c:v>1.3539708091475781E-2</c:v>
                </c:pt>
                <c:pt idx="8585">
                  <c:v>1.3536557673688415E-2</c:v>
                </c:pt>
                <c:pt idx="8586">
                  <c:v>1.3533408355331429E-2</c:v>
                </c:pt>
                <c:pt idx="8587">
                  <c:v>1.3530260135893327E-2</c:v>
                </c:pt>
                <c:pt idx="8588">
                  <c:v>1.3527113014862889E-2</c:v>
                </c:pt>
                <c:pt idx="8589">
                  <c:v>1.3523966991729176E-2</c:v>
                </c:pt>
                <c:pt idx="8590">
                  <c:v>1.3520822065981606E-2</c:v>
                </c:pt>
                <c:pt idx="8591">
                  <c:v>1.3517678237109821E-2</c:v>
                </c:pt>
                <c:pt idx="8592">
                  <c:v>1.3514535504603822E-2</c:v>
                </c:pt>
                <c:pt idx="8593">
                  <c:v>1.3511393867953865E-2</c:v>
                </c:pt>
                <c:pt idx="8594">
                  <c:v>1.3508253326650517E-2</c:v>
                </c:pt>
                <c:pt idx="8595">
                  <c:v>1.3505113880184645E-2</c:v>
                </c:pt>
                <c:pt idx="8596">
                  <c:v>1.3501975528047416E-2</c:v>
                </c:pt>
                <c:pt idx="8597">
                  <c:v>1.3498838269730251E-2</c:v>
                </c:pt>
                <c:pt idx="8598">
                  <c:v>1.3495702104724916E-2</c:v>
                </c:pt>
                <c:pt idx="8599">
                  <c:v>1.3492567032523458E-2</c:v>
                </c:pt>
                <c:pt idx="8600">
                  <c:v>1.3489433052618228E-2</c:v>
                </c:pt>
                <c:pt idx="8601">
                  <c:v>1.3486300164501844E-2</c:v>
                </c:pt>
                <c:pt idx="8602">
                  <c:v>1.3483168367667222E-2</c:v>
                </c:pt>
                <c:pt idx="8603">
                  <c:v>1.348003766160762E-2</c:v>
                </c:pt>
                <c:pt idx="8604">
                  <c:v>1.3476908045816516E-2</c:v>
                </c:pt>
                <c:pt idx="8605">
                  <c:v>1.3473779519787749E-2</c:v>
                </c:pt>
                <c:pt idx="8606">
                  <c:v>1.3470652083015424E-2</c:v>
                </c:pt>
                <c:pt idx="8607">
                  <c:v>1.3467525734993912E-2</c:v>
                </c:pt>
                <c:pt idx="8608">
                  <c:v>1.3464400475217922E-2</c:v>
                </c:pt>
                <c:pt idx="8609">
                  <c:v>1.3461276303182453E-2</c:v>
                </c:pt>
                <c:pt idx="8610">
                  <c:v>1.3458153218382755E-2</c:v>
                </c:pt>
                <c:pt idx="8611">
                  <c:v>1.3455031220314412E-2</c:v>
                </c:pt>
                <c:pt idx="8612">
                  <c:v>1.3451910308473283E-2</c:v>
                </c:pt>
                <c:pt idx="8613">
                  <c:v>1.3448790482355521E-2</c:v>
                </c:pt>
                <c:pt idx="8614">
                  <c:v>1.3445671741457573E-2</c:v>
                </c:pt>
                <c:pt idx="8615">
                  <c:v>1.3442554085276202E-2</c:v>
                </c:pt>
                <c:pt idx="8616">
                  <c:v>1.3439437513308405E-2</c:v>
                </c:pt>
                <c:pt idx="8617">
                  <c:v>1.3436322025051501E-2</c:v>
                </c:pt>
                <c:pt idx="8618">
                  <c:v>1.3433207620003138E-2</c:v>
                </c:pt>
                <c:pt idx="8619">
                  <c:v>1.3430094297661196E-2</c:v>
                </c:pt>
                <c:pt idx="8620">
                  <c:v>1.3426982057523882E-2</c:v>
                </c:pt>
                <c:pt idx="8621">
                  <c:v>1.3423870899089653E-2</c:v>
                </c:pt>
                <c:pt idx="8622">
                  <c:v>1.3420760821857333E-2</c:v>
                </c:pt>
                <c:pt idx="8623">
                  <c:v>1.3417651825325949E-2</c:v>
                </c:pt>
                <c:pt idx="8624">
                  <c:v>1.3414543908994872E-2</c:v>
                </c:pt>
                <c:pt idx="8625">
                  <c:v>1.3411437072363752E-2</c:v>
                </c:pt>
                <c:pt idx="8626">
                  <c:v>1.3408331314932513E-2</c:v>
                </c:pt>
                <c:pt idx="8627">
                  <c:v>1.3405226636201402E-2</c:v>
                </c:pt>
                <c:pt idx="8628">
                  <c:v>1.3402123035670923E-2</c:v>
                </c:pt>
                <c:pt idx="8629">
                  <c:v>1.3399020512841874E-2</c:v>
                </c:pt>
                <c:pt idx="8630">
                  <c:v>1.3395919067215349E-2</c:v>
                </c:pt>
                <c:pt idx="8631">
                  <c:v>1.3392818698292746E-2</c:v>
                </c:pt>
                <c:pt idx="8632">
                  <c:v>1.3389719405575711E-2</c:v>
                </c:pt>
                <c:pt idx="8633">
                  <c:v>1.338662118856623E-2</c:v>
                </c:pt>
                <c:pt idx="8634">
                  <c:v>1.3383524046766531E-2</c:v>
                </c:pt>
                <c:pt idx="8635">
                  <c:v>1.3380427979679135E-2</c:v>
                </c:pt>
                <c:pt idx="8636">
                  <c:v>1.337733298680689E-2</c:v>
                </c:pt>
                <c:pt idx="8637">
                  <c:v>1.3374239067652905E-2</c:v>
                </c:pt>
                <c:pt idx="8638">
                  <c:v>1.337114622172055E-2</c:v>
                </c:pt>
                <c:pt idx="8639">
                  <c:v>1.3368054448513534E-2</c:v>
                </c:pt>
                <c:pt idx="8640">
                  <c:v>1.3364963747535834E-2</c:v>
                </c:pt>
                <c:pt idx="8641">
                  <c:v>1.3361874118291669E-2</c:v>
                </c:pt>
                <c:pt idx="8642">
                  <c:v>1.3358785560285634E-2</c:v>
                </c:pt>
                <c:pt idx="8643">
                  <c:v>1.3355698073022518E-2</c:v>
                </c:pt>
                <c:pt idx="8644">
                  <c:v>1.3352611656007457E-2</c:v>
                </c:pt>
                <c:pt idx="8645">
                  <c:v>1.334952630874583E-2</c:v>
                </c:pt>
                <c:pt idx="8646">
                  <c:v>1.3346442030743366E-2</c:v>
                </c:pt>
                <c:pt idx="8647">
                  <c:v>1.3343358821506012E-2</c:v>
                </c:pt>
                <c:pt idx="8648">
                  <c:v>1.3340276680540022E-2</c:v>
                </c:pt>
                <c:pt idx="8649">
                  <c:v>1.3337195607351948E-2</c:v>
                </c:pt>
                <c:pt idx="8650">
                  <c:v>1.3334115601448622E-2</c:v>
                </c:pt>
                <c:pt idx="8651">
                  <c:v>1.3331036662337148E-2</c:v>
                </c:pt>
                <c:pt idx="8652">
                  <c:v>1.3327958789524917E-2</c:v>
                </c:pt>
                <c:pt idx="8653">
                  <c:v>1.3324881982519653E-2</c:v>
                </c:pt>
                <c:pt idx="8654">
                  <c:v>1.332180624082927E-2</c:v>
                </c:pt>
                <c:pt idx="8655">
                  <c:v>1.3318731563962039E-2</c:v>
                </c:pt>
                <c:pt idx="8656">
                  <c:v>1.33156579514265E-2</c:v>
                </c:pt>
                <c:pt idx="8657">
                  <c:v>1.3312585402731463E-2</c:v>
                </c:pt>
                <c:pt idx="8658">
                  <c:v>1.3309513917386034E-2</c:v>
                </c:pt>
                <c:pt idx="8659">
                  <c:v>1.3306443494899581E-2</c:v>
                </c:pt>
                <c:pt idx="8660">
                  <c:v>1.3303374134781791E-2</c:v>
                </c:pt>
                <c:pt idx="8661">
                  <c:v>1.3300305836542623E-2</c:v>
                </c:pt>
                <c:pt idx="8662">
                  <c:v>1.3297238599692271E-2</c:v>
                </c:pt>
                <c:pt idx="8663">
                  <c:v>1.3294172423741266E-2</c:v>
                </c:pt>
                <c:pt idx="8664">
                  <c:v>1.3291107308200423E-2</c:v>
                </c:pt>
                <c:pt idx="8665">
                  <c:v>1.3288043252580784E-2</c:v>
                </c:pt>
                <c:pt idx="8666">
                  <c:v>1.3284980256393745E-2</c:v>
                </c:pt>
                <c:pt idx="8667">
                  <c:v>1.3281918319150916E-2</c:v>
                </c:pt>
                <c:pt idx="8668">
                  <c:v>1.3278857440364254E-2</c:v>
                </c:pt>
                <c:pt idx="8669">
                  <c:v>1.3275797619545936E-2</c:v>
                </c:pt>
                <c:pt idx="8670">
                  <c:v>1.3272738856208459E-2</c:v>
                </c:pt>
                <c:pt idx="8671">
                  <c:v>1.3269681149864583E-2</c:v>
                </c:pt>
                <c:pt idx="8672">
                  <c:v>1.3266624500027349E-2</c:v>
                </c:pt>
                <c:pt idx="8673">
                  <c:v>1.3263568906210096E-2</c:v>
                </c:pt>
                <c:pt idx="8674">
                  <c:v>1.3260514367926437E-2</c:v>
                </c:pt>
                <c:pt idx="8675">
                  <c:v>1.3257460884690249E-2</c:v>
                </c:pt>
                <c:pt idx="8676">
                  <c:v>1.3254408456015694E-2</c:v>
                </c:pt>
                <c:pt idx="8677">
                  <c:v>1.3251357081417217E-2</c:v>
                </c:pt>
                <c:pt idx="8678">
                  <c:v>1.3248306760409556E-2</c:v>
                </c:pt>
                <c:pt idx="8679">
                  <c:v>1.3245257492507713E-2</c:v>
                </c:pt>
                <c:pt idx="8680">
                  <c:v>1.3242209277226972E-2</c:v>
                </c:pt>
                <c:pt idx="8681">
                  <c:v>1.3239162114082888E-2</c:v>
                </c:pt>
                <c:pt idx="8682">
                  <c:v>1.3236116002591308E-2</c:v>
                </c:pt>
                <c:pt idx="8683">
                  <c:v>1.3233070942268355E-2</c:v>
                </c:pt>
                <c:pt idx="8684">
                  <c:v>1.3230026932630427E-2</c:v>
                </c:pt>
                <c:pt idx="8685">
                  <c:v>1.3226983973194191E-2</c:v>
                </c:pt>
                <c:pt idx="8686">
                  <c:v>1.3223942063476608E-2</c:v>
                </c:pt>
                <c:pt idx="8687">
                  <c:v>1.3220901202994902E-2</c:v>
                </c:pt>
                <c:pt idx="8688">
                  <c:v>1.3217861391266607E-2</c:v>
                </c:pt>
                <c:pt idx="8689">
                  <c:v>1.32148226278095E-2</c:v>
                </c:pt>
                <c:pt idx="8690">
                  <c:v>1.3211784912141625E-2</c:v>
                </c:pt>
                <c:pt idx="8691">
                  <c:v>1.3208748243781336E-2</c:v>
                </c:pt>
                <c:pt idx="8692">
                  <c:v>1.3205712622247264E-2</c:v>
                </c:pt>
                <c:pt idx="8693">
                  <c:v>1.3202678047058271E-2</c:v>
                </c:pt>
                <c:pt idx="8694">
                  <c:v>1.3199644517733557E-2</c:v>
                </c:pt>
                <c:pt idx="8695">
                  <c:v>1.3196612033792568E-2</c:v>
                </c:pt>
                <c:pt idx="8696">
                  <c:v>1.3193580594754986E-2</c:v>
                </c:pt>
                <c:pt idx="8697">
                  <c:v>1.3190550200140882E-2</c:v>
                </c:pt>
                <c:pt idx="8698">
                  <c:v>1.3187520849470453E-2</c:v>
                </c:pt>
                <c:pt idx="8699">
                  <c:v>1.3184492542264295E-2</c:v>
                </c:pt>
                <c:pt idx="8700">
                  <c:v>1.3181465278043234E-2</c:v>
                </c:pt>
                <c:pt idx="8701">
                  <c:v>1.3178439056328343E-2</c:v>
                </c:pt>
                <c:pt idx="8702">
                  <c:v>1.3175413876641012E-2</c:v>
                </c:pt>
                <c:pt idx="8703">
                  <c:v>1.3172389738502904E-2</c:v>
                </c:pt>
                <c:pt idx="8704">
                  <c:v>1.3169366641435904E-2</c:v>
                </c:pt>
                <c:pt idx="8705">
                  <c:v>1.316634458496225E-2</c:v>
                </c:pt>
                <c:pt idx="8706">
                  <c:v>1.3163323568604402E-2</c:v>
                </c:pt>
                <c:pt idx="8707">
                  <c:v>1.3160303591885084E-2</c:v>
                </c:pt>
                <c:pt idx="8708">
                  <c:v>1.3157284654327327E-2</c:v>
                </c:pt>
                <c:pt idx="8709">
                  <c:v>1.3154266755454459E-2</c:v>
                </c:pt>
                <c:pt idx="8710">
                  <c:v>1.3151249894789989E-2</c:v>
                </c:pt>
                <c:pt idx="8711">
                  <c:v>1.3148234071857803E-2</c:v>
                </c:pt>
                <c:pt idx="8712">
                  <c:v>1.3145219286181982E-2</c:v>
                </c:pt>
                <c:pt idx="8713">
                  <c:v>1.3142205537286939E-2</c:v>
                </c:pt>
                <c:pt idx="8714">
                  <c:v>1.3139192824697304E-2</c:v>
                </c:pt>
                <c:pt idx="8715">
                  <c:v>1.313618114793802E-2</c:v>
                </c:pt>
                <c:pt idx="8716">
                  <c:v>1.3133170506534307E-2</c:v>
                </c:pt>
                <c:pt idx="8717">
                  <c:v>1.3130160900011598E-2</c:v>
                </c:pt>
                <c:pt idx="8718">
                  <c:v>1.3127152327895675E-2</c:v>
                </c:pt>
                <c:pt idx="8719">
                  <c:v>1.312414478971255E-2</c:v>
                </c:pt>
                <c:pt idx="8720">
                  <c:v>1.3121138284988494E-2</c:v>
                </c:pt>
                <c:pt idx="8721">
                  <c:v>1.3118132813250083E-2</c:v>
                </c:pt>
                <c:pt idx="8722">
                  <c:v>1.3115128374024152E-2</c:v>
                </c:pt>
                <c:pt idx="8723">
                  <c:v>1.311212496683779E-2</c:v>
                </c:pt>
                <c:pt idx="8724">
                  <c:v>1.3109122591218379E-2</c:v>
                </c:pt>
                <c:pt idx="8725">
                  <c:v>1.3106121246693562E-2</c:v>
                </c:pt>
                <c:pt idx="8726">
                  <c:v>1.3103120932791255E-2</c:v>
                </c:pt>
                <c:pt idx="8727">
                  <c:v>1.3100121649039637E-2</c:v>
                </c:pt>
                <c:pt idx="8728">
                  <c:v>1.3097123394967179E-2</c:v>
                </c:pt>
                <c:pt idx="8729">
                  <c:v>1.3094126170102565E-2</c:v>
                </c:pt>
                <c:pt idx="8730">
                  <c:v>1.3091129973974838E-2</c:v>
                </c:pt>
                <c:pt idx="8731">
                  <c:v>1.3088134806113221E-2</c:v>
                </c:pt>
                <c:pt idx="8732">
                  <c:v>1.3085140666047266E-2</c:v>
                </c:pt>
                <c:pt idx="8733">
                  <c:v>1.3082147553306767E-2</c:v>
                </c:pt>
                <c:pt idx="8734">
                  <c:v>1.3079155467421801E-2</c:v>
                </c:pt>
                <c:pt idx="8735">
                  <c:v>1.3076164407922706E-2</c:v>
                </c:pt>
                <c:pt idx="8736">
                  <c:v>1.3073174374340097E-2</c:v>
                </c:pt>
                <c:pt idx="8737">
                  <c:v>1.3070185366204832E-2</c:v>
                </c:pt>
                <c:pt idx="8738">
                  <c:v>1.3067197383048061E-2</c:v>
                </c:pt>
                <c:pt idx="8739">
                  <c:v>1.3064210424401189E-2</c:v>
                </c:pt>
                <c:pt idx="8740">
                  <c:v>1.3061224489795915E-2</c:v>
                </c:pt>
                <c:pt idx="8741">
                  <c:v>1.3058239578764164E-2</c:v>
                </c:pt>
                <c:pt idx="8742">
                  <c:v>1.3055255690838175E-2</c:v>
                </c:pt>
                <c:pt idx="8743">
                  <c:v>1.3052272825550409E-2</c:v>
                </c:pt>
                <c:pt idx="8744">
                  <c:v>1.3049290982433612E-2</c:v>
                </c:pt>
                <c:pt idx="8745">
                  <c:v>1.3046310161020818E-2</c:v>
                </c:pt>
                <c:pt idx="8746">
                  <c:v>1.30433303608453E-2</c:v>
                </c:pt>
                <c:pt idx="8747">
                  <c:v>1.3040351581440604E-2</c:v>
                </c:pt>
                <c:pt idx="8748">
                  <c:v>1.303737382234053E-2</c:v>
                </c:pt>
                <c:pt idx="8749">
                  <c:v>1.3034397083079198E-2</c:v>
                </c:pt>
                <c:pt idx="8750">
                  <c:v>1.3031421363190918E-2</c:v>
                </c:pt>
                <c:pt idx="8751">
                  <c:v>1.3028446662210334E-2</c:v>
                </c:pt>
                <c:pt idx="8752">
                  <c:v>1.3025472979672286E-2</c:v>
                </c:pt>
                <c:pt idx="8753">
                  <c:v>1.3022500315111938E-2</c:v>
                </c:pt>
                <c:pt idx="8754">
                  <c:v>1.3019528668064712E-2</c:v>
                </c:pt>
                <c:pt idx="8755">
                  <c:v>1.3016558038066265E-2</c:v>
                </c:pt>
                <c:pt idx="8756">
                  <c:v>1.3013588424652538E-2</c:v>
                </c:pt>
                <c:pt idx="8757">
                  <c:v>1.3010619827359743E-2</c:v>
                </c:pt>
                <c:pt idx="8758">
                  <c:v>1.3007652245724321E-2</c:v>
                </c:pt>
                <c:pt idx="8759">
                  <c:v>1.3004685679283043E-2</c:v>
                </c:pt>
                <c:pt idx="8760">
                  <c:v>1.3001720127572879E-2</c:v>
                </c:pt>
                <c:pt idx="8761">
                  <c:v>1.2998755590131089E-2</c:v>
                </c:pt>
                <c:pt idx="8762">
                  <c:v>1.2995792066495209E-2</c:v>
                </c:pt>
                <c:pt idx="8763">
                  <c:v>1.2992829556203013E-2</c:v>
                </c:pt>
                <c:pt idx="8764">
                  <c:v>1.2989868058792556E-2</c:v>
                </c:pt>
                <c:pt idx="8765">
                  <c:v>1.2986907573802147E-2</c:v>
                </c:pt>
                <c:pt idx="8766">
                  <c:v>1.2983948100770389E-2</c:v>
                </c:pt>
                <c:pt idx="8767">
                  <c:v>1.29809896392361E-2</c:v>
                </c:pt>
                <c:pt idx="8768">
                  <c:v>1.2978032188738373E-2</c:v>
                </c:pt>
                <c:pt idx="8769">
                  <c:v>1.2975075748816589E-2</c:v>
                </c:pt>
                <c:pt idx="8770">
                  <c:v>1.2972120319010377E-2</c:v>
                </c:pt>
                <c:pt idx="8771">
                  <c:v>1.2969165898859616E-2</c:v>
                </c:pt>
                <c:pt idx="8772">
                  <c:v>1.2966212487904456E-2</c:v>
                </c:pt>
                <c:pt idx="8773">
                  <c:v>1.2963260085685328E-2</c:v>
                </c:pt>
                <c:pt idx="8774">
                  <c:v>1.2960308691742884E-2</c:v>
                </c:pt>
                <c:pt idx="8775">
                  <c:v>1.2957358305618082E-2</c:v>
                </c:pt>
                <c:pt idx="8776">
                  <c:v>1.2954408926852104E-2</c:v>
                </c:pt>
                <c:pt idx="8777">
                  <c:v>1.2951460554986402E-2</c:v>
                </c:pt>
                <c:pt idx="8778">
                  <c:v>1.2948513189562711E-2</c:v>
                </c:pt>
                <c:pt idx="8779">
                  <c:v>1.2945566830123007E-2</c:v>
                </c:pt>
                <c:pt idx="8780">
                  <c:v>1.2942621476209514E-2</c:v>
                </c:pt>
                <c:pt idx="8781">
                  <c:v>1.2939677127364759E-2</c:v>
                </c:pt>
                <c:pt idx="8782">
                  <c:v>1.2936733783131484E-2</c:v>
                </c:pt>
                <c:pt idx="8783">
                  <c:v>1.293379144305272E-2</c:v>
                </c:pt>
                <c:pt idx="8784">
                  <c:v>1.2930850106671747E-2</c:v>
                </c:pt>
                <c:pt idx="8785">
                  <c:v>1.2927909773532104E-2</c:v>
                </c:pt>
                <c:pt idx="8786">
                  <c:v>1.2924970443177589E-2</c:v>
                </c:pt>
                <c:pt idx="8787">
                  <c:v>1.2922032115152245E-2</c:v>
                </c:pt>
                <c:pt idx="8788">
                  <c:v>1.2919094789000425E-2</c:v>
                </c:pt>
                <c:pt idx="8789">
                  <c:v>1.2916158464266681E-2</c:v>
                </c:pt>
                <c:pt idx="8790">
                  <c:v>1.2913223140495863E-2</c:v>
                </c:pt>
                <c:pt idx="8791">
                  <c:v>1.2910288817233049E-2</c:v>
                </c:pt>
                <c:pt idx="8792">
                  <c:v>1.2907355494023613E-2</c:v>
                </c:pt>
                <c:pt idx="8793">
                  <c:v>1.290442317041313E-2</c:v>
                </c:pt>
                <c:pt idx="8794">
                  <c:v>1.2901491845947504E-2</c:v>
                </c:pt>
                <c:pt idx="8795">
                  <c:v>1.2898561520172852E-2</c:v>
                </c:pt>
                <c:pt idx="8796">
                  <c:v>1.2895632192635561E-2</c:v>
                </c:pt>
                <c:pt idx="8797">
                  <c:v>1.2892703862882276E-2</c:v>
                </c:pt>
                <c:pt idx="8798">
                  <c:v>1.2889776530459874E-2</c:v>
                </c:pt>
                <c:pt idx="8799">
                  <c:v>1.2886850194915533E-2</c:v>
                </c:pt>
                <c:pt idx="8800">
                  <c:v>1.2883924855796661E-2</c:v>
                </c:pt>
                <c:pt idx="8801">
                  <c:v>1.288100051265093E-2</c:v>
                </c:pt>
                <c:pt idx="8802">
                  <c:v>1.2878077165026258E-2</c:v>
                </c:pt>
                <c:pt idx="8803">
                  <c:v>1.2875154812470859E-2</c:v>
                </c:pt>
                <c:pt idx="8804">
                  <c:v>1.2872233454533135E-2</c:v>
                </c:pt>
                <c:pt idx="8805">
                  <c:v>1.2869313090761794E-2</c:v>
                </c:pt>
                <c:pt idx="8806">
                  <c:v>1.2866393720705792E-2</c:v>
                </c:pt>
                <c:pt idx="8807">
                  <c:v>1.2863475343914335E-2</c:v>
                </c:pt>
                <c:pt idx="8808">
                  <c:v>1.286055795993688E-2</c:v>
                </c:pt>
                <c:pt idx="8809">
                  <c:v>1.2857641568323161E-2</c:v>
                </c:pt>
                <c:pt idx="8810">
                  <c:v>1.2854726168623154E-2</c:v>
                </c:pt>
                <c:pt idx="8811">
                  <c:v>1.2851811760387074E-2</c:v>
                </c:pt>
                <c:pt idx="8812">
                  <c:v>1.2848898343165393E-2</c:v>
                </c:pt>
                <c:pt idx="8813">
                  <c:v>1.2845985916508873E-2</c:v>
                </c:pt>
                <c:pt idx="8814">
                  <c:v>1.2843074479968502E-2</c:v>
                </c:pt>
                <c:pt idx="8815">
                  <c:v>1.2840164033095529E-2</c:v>
                </c:pt>
                <c:pt idx="8816">
                  <c:v>1.2837254575441423E-2</c:v>
                </c:pt>
                <c:pt idx="8817">
                  <c:v>1.2834346106558007E-2</c:v>
                </c:pt>
                <c:pt idx="8818">
                  <c:v>1.2831438625997225E-2</c:v>
                </c:pt>
                <c:pt idx="8819">
                  <c:v>1.282853213331139E-2</c:v>
                </c:pt>
                <c:pt idx="8820">
                  <c:v>1.2825626628052977E-2</c:v>
                </c:pt>
                <c:pt idx="8821">
                  <c:v>1.2822722109774778E-2</c:v>
                </c:pt>
                <c:pt idx="8822">
                  <c:v>1.2819818578029831E-2</c:v>
                </c:pt>
                <c:pt idx="8823">
                  <c:v>1.2816916032371371E-2</c:v>
                </c:pt>
                <c:pt idx="8824">
                  <c:v>1.2814014472352968E-2</c:v>
                </c:pt>
                <c:pt idx="8825">
                  <c:v>1.281111389752838E-2</c:v>
                </c:pt>
                <c:pt idx="8826">
                  <c:v>1.2808214307451653E-2</c:v>
                </c:pt>
                <c:pt idx="8827">
                  <c:v>1.2805315701677068E-2</c:v>
                </c:pt>
                <c:pt idx="8828">
                  <c:v>1.2802418079759171E-2</c:v>
                </c:pt>
                <c:pt idx="8829">
                  <c:v>1.2799521441252725E-2</c:v>
                </c:pt>
                <c:pt idx="8830">
                  <c:v>1.2796625785712817E-2</c:v>
                </c:pt>
                <c:pt idx="8831">
                  <c:v>1.2793731112694709E-2</c:v>
                </c:pt>
                <c:pt idx="8832">
                  <c:v>1.2790837421753961E-2</c:v>
                </c:pt>
                <c:pt idx="8833">
                  <c:v>1.2787944712446363E-2</c:v>
                </c:pt>
                <c:pt idx="8834">
                  <c:v>1.2785052984327978E-2</c:v>
                </c:pt>
                <c:pt idx="8835">
                  <c:v>1.2782162236955082E-2</c:v>
                </c:pt>
                <c:pt idx="8836">
                  <c:v>1.2779272469884237E-2</c:v>
                </c:pt>
                <c:pt idx="8837">
                  <c:v>1.2776383682672246E-2</c:v>
                </c:pt>
                <c:pt idx="8838">
                  <c:v>1.2773495874876141E-2</c:v>
                </c:pt>
                <c:pt idx="8839">
                  <c:v>1.2770609046053261E-2</c:v>
                </c:pt>
                <c:pt idx="8840">
                  <c:v>1.2767723195761119E-2</c:v>
                </c:pt>
                <c:pt idx="8841">
                  <c:v>1.2764838323557537E-2</c:v>
                </c:pt>
                <c:pt idx="8842">
                  <c:v>1.2761954429000548E-2</c:v>
                </c:pt>
                <c:pt idx="8843">
                  <c:v>1.2759071511648481E-2</c:v>
                </c:pt>
                <c:pt idx="8844">
                  <c:v>1.2756189571059843E-2</c:v>
                </c:pt>
                <c:pt idx="8845">
                  <c:v>1.2753308606793481E-2</c:v>
                </c:pt>
                <c:pt idx="8846">
                  <c:v>1.275042861840843E-2</c:v>
                </c:pt>
                <c:pt idx="8847">
                  <c:v>1.2747549605463981E-2</c:v>
                </c:pt>
                <c:pt idx="8848">
                  <c:v>1.2744671567519655E-2</c:v>
                </c:pt>
                <c:pt idx="8849">
                  <c:v>1.2741794504135278E-2</c:v>
                </c:pt>
                <c:pt idx="8850">
                  <c:v>1.2738918414870902E-2</c:v>
                </c:pt>
                <c:pt idx="8851">
                  <c:v>1.2736043299286784E-2</c:v>
                </c:pt>
                <c:pt idx="8852">
                  <c:v>1.2733169156943478E-2</c:v>
                </c:pt>
                <c:pt idx="8853">
                  <c:v>1.2730295987401784E-2</c:v>
                </c:pt>
                <c:pt idx="8854">
                  <c:v>1.2727423790222724E-2</c:v>
                </c:pt>
                <c:pt idx="8855">
                  <c:v>1.2724552564967588E-2</c:v>
                </c:pt>
                <c:pt idx="8856">
                  <c:v>1.2721682311197881E-2</c:v>
                </c:pt>
                <c:pt idx="8857">
                  <c:v>1.2718813028475414E-2</c:v>
                </c:pt>
                <c:pt idx="8858">
                  <c:v>1.2715944716362197E-2</c:v>
                </c:pt>
                <c:pt idx="8859">
                  <c:v>1.2713077374420496E-2</c:v>
                </c:pt>
                <c:pt idx="8860">
                  <c:v>1.2710211002212842E-2</c:v>
                </c:pt>
                <c:pt idx="8861">
                  <c:v>1.2707345599301992E-2</c:v>
                </c:pt>
                <c:pt idx="8862">
                  <c:v>1.2704481165250938E-2</c:v>
                </c:pt>
                <c:pt idx="8863">
                  <c:v>1.2701617699622969E-2</c:v>
                </c:pt>
                <c:pt idx="8864">
                  <c:v>1.2698755201981578E-2</c:v>
                </c:pt>
                <c:pt idx="8865">
                  <c:v>1.2695893671890493E-2</c:v>
                </c:pt>
                <c:pt idx="8866">
                  <c:v>1.2693033108913732E-2</c:v>
                </c:pt>
                <c:pt idx="8867">
                  <c:v>1.2690173512615531E-2</c:v>
                </c:pt>
                <c:pt idx="8868">
                  <c:v>1.2687314882560381E-2</c:v>
                </c:pt>
                <c:pt idx="8869">
                  <c:v>1.2684457218312998E-2</c:v>
                </c:pt>
                <c:pt idx="8870">
                  <c:v>1.2681600519438355E-2</c:v>
                </c:pt>
                <c:pt idx="8871">
                  <c:v>1.2678744785501687E-2</c:v>
                </c:pt>
                <c:pt idx="8872">
                  <c:v>1.2675890016068465E-2</c:v>
                </c:pt>
                <c:pt idx="8873">
                  <c:v>1.2673036210704376E-2</c:v>
                </c:pt>
                <c:pt idx="8874">
                  <c:v>1.2670183368975404E-2</c:v>
                </c:pt>
                <c:pt idx="8875">
                  <c:v>1.2667331490447712E-2</c:v>
                </c:pt>
                <c:pt idx="8876">
                  <c:v>1.2664480574687775E-2</c:v>
                </c:pt>
                <c:pt idx="8877">
                  <c:v>1.2661630621262266E-2</c:v>
                </c:pt>
                <c:pt idx="8878">
                  <c:v>1.2658781629738131E-2</c:v>
                </c:pt>
                <c:pt idx="8879">
                  <c:v>1.2655933599682518E-2</c:v>
                </c:pt>
                <c:pt idx="8880">
                  <c:v>1.2653086530662855E-2</c:v>
                </c:pt>
                <c:pt idx="8881">
                  <c:v>1.2650240422246816E-2</c:v>
                </c:pt>
                <c:pt idx="8882">
                  <c:v>1.2647395274002268E-2</c:v>
                </c:pt>
                <c:pt idx="8883">
                  <c:v>1.264455108549741E-2</c:v>
                </c:pt>
                <c:pt idx="8884">
                  <c:v>1.2641707856300586E-2</c:v>
                </c:pt>
                <c:pt idx="8885">
                  <c:v>1.2638865585980451E-2</c:v>
                </c:pt>
                <c:pt idx="8886">
                  <c:v>1.2636024274105893E-2</c:v>
                </c:pt>
                <c:pt idx="8887">
                  <c:v>1.2633183920246E-2</c:v>
                </c:pt>
                <c:pt idx="8888">
                  <c:v>1.2630344523970138E-2</c:v>
                </c:pt>
                <c:pt idx="8889">
                  <c:v>1.2627506084847915E-2</c:v>
                </c:pt>
                <c:pt idx="8890">
                  <c:v>1.2624668602449185E-2</c:v>
                </c:pt>
                <c:pt idx="8891">
                  <c:v>1.2621832076344012E-2</c:v>
                </c:pt>
                <c:pt idx="8892">
                  <c:v>1.2618996506102726E-2</c:v>
                </c:pt>
                <c:pt idx="8893">
                  <c:v>1.2616161891295882E-2</c:v>
                </c:pt>
                <c:pt idx="8894">
                  <c:v>1.2613328231494315E-2</c:v>
                </c:pt>
                <c:pt idx="8895">
                  <c:v>1.2610495526269078E-2</c:v>
                </c:pt>
                <c:pt idx="8896">
                  <c:v>1.260766377519143E-2</c:v>
                </c:pt>
                <c:pt idx="8897">
                  <c:v>1.2604832977832927E-2</c:v>
                </c:pt>
                <c:pt idx="8898">
                  <c:v>1.2602003133765319E-2</c:v>
                </c:pt>
                <c:pt idx="8899">
                  <c:v>1.2599174242560626E-2</c:v>
                </c:pt>
                <c:pt idx="8900">
                  <c:v>1.259634630379112E-2</c:v>
                </c:pt>
                <c:pt idx="8901">
                  <c:v>1.259351931702926E-2</c:v>
                </c:pt>
                <c:pt idx="8902">
                  <c:v>1.2590693281847797E-2</c:v>
                </c:pt>
                <c:pt idx="8903">
                  <c:v>1.2587868197819709E-2</c:v>
                </c:pt>
                <c:pt idx="8904">
                  <c:v>1.2585044064518179E-2</c:v>
                </c:pt>
                <c:pt idx="8905">
                  <c:v>1.2582220881516682E-2</c:v>
                </c:pt>
                <c:pt idx="8906">
                  <c:v>1.2579398648388893E-2</c:v>
                </c:pt>
                <c:pt idx="8907">
                  <c:v>1.257657736470876E-2</c:v>
                </c:pt>
                <c:pt idx="8908">
                  <c:v>1.2573757030050417E-2</c:v>
                </c:pt>
                <c:pt idx="8909">
                  <c:v>1.2570937643988299E-2</c:v>
                </c:pt>
                <c:pt idx="8910">
                  <c:v>1.256811920609704E-2</c:v>
                </c:pt>
                <c:pt idx="8911">
                  <c:v>1.2565301715951525E-2</c:v>
                </c:pt>
                <c:pt idx="8912">
                  <c:v>1.2562485173126872E-2</c:v>
                </c:pt>
                <c:pt idx="8913">
                  <c:v>1.2559669577198429E-2</c:v>
                </c:pt>
                <c:pt idx="8914">
                  <c:v>1.255685492774182E-2</c:v>
                </c:pt>
                <c:pt idx="8915">
                  <c:v>1.2554041224332855E-2</c:v>
                </c:pt>
                <c:pt idx="8916">
                  <c:v>1.255122846654763E-2</c:v>
                </c:pt>
                <c:pt idx="8917">
                  <c:v>1.2548416653962439E-2</c:v>
                </c:pt>
                <c:pt idx="8918">
                  <c:v>1.2545605786153827E-2</c:v>
                </c:pt>
                <c:pt idx="8919">
                  <c:v>1.254279586269857E-2</c:v>
                </c:pt>
                <c:pt idx="8920">
                  <c:v>1.2539986883173718E-2</c:v>
                </c:pt>
                <c:pt idx="8921">
                  <c:v>1.2537178847156496E-2</c:v>
                </c:pt>
                <c:pt idx="8922">
                  <c:v>1.2534371754224435E-2</c:v>
                </c:pt>
                <c:pt idx="8923">
                  <c:v>1.2531565603955235E-2</c:v>
                </c:pt>
                <c:pt idx="8924">
                  <c:v>1.2528760395926868E-2</c:v>
                </c:pt>
                <c:pt idx="8925">
                  <c:v>1.252595612971754E-2</c:v>
                </c:pt>
                <c:pt idx="8926">
                  <c:v>1.2523152804905702E-2</c:v>
                </c:pt>
                <c:pt idx="8927">
                  <c:v>1.252035042107002E-2</c:v>
                </c:pt>
                <c:pt idx="8928">
                  <c:v>1.2517548977789407E-2</c:v>
                </c:pt>
                <c:pt idx="8929">
                  <c:v>1.2514748474643012E-2</c:v>
                </c:pt>
                <c:pt idx="8930">
                  <c:v>1.2511948911210205E-2</c:v>
                </c:pt>
                <c:pt idx="8931">
                  <c:v>1.2509150287070607E-2</c:v>
                </c:pt>
                <c:pt idx="8932">
                  <c:v>1.2506352601804082E-2</c:v>
                </c:pt>
                <c:pt idx="8933">
                  <c:v>1.2503555854990713E-2</c:v>
                </c:pt>
                <c:pt idx="8934">
                  <c:v>1.2500760046210795E-2</c:v>
                </c:pt>
                <c:pt idx="8935">
                  <c:v>1.2497965175044938E-2</c:v>
                </c:pt>
                <c:pt idx="8936">
                  <c:v>1.2495171241073882E-2</c:v>
                </c:pt>
                <c:pt idx="8937">
                  <c:v>1.2492378243878676E-2</c:v>
                </c:pt>
                <c:pt idx="8938">
                  <c:v>1.2489586183040571E-2</c:v>
                </c:pt>
                <c:pt idx="8939">
                  <c:v>1.2486795058141079E-2</c:v>
                </c:pt>
                <c:pt idx="8940">
                  <c:v>1.2484004868761887E-2</c:v>
                </c:pt>
                <c:pt idx="8941">
                  <c:v>1.2481215614484989E-2</c:v>
                </c:pt>
                <c:pt idx="8942">
                  <c:v>1.2478427294892593E-2</c:v>
                </c:pt>
                <c:pt idx="8943">
                  <c:v>1.2475639909567075E-2</c:v>
                </c:pt>
                <c:pt idx="8944">
                  <c:v>1.2472853458091135E-2</c:v>
                </c:pt>
                <c:pt idx="8945">
                  <c:v>1.2470067940047644E-2</c:v>
                </c:pt>
                <c:pt idx="8946">
                  <c:v>1.2467283355019751E-2</c:v>
                </c:pt>
                <c:pt idx="8947">
                  <c:v>1.2464499702590795E-2</c:v>
                </c:pt>
                <c:pt idx="8948">
                  <c:v>1.2461716982344374E-2</c:v>
                </c:pt>
                <c:pt idx="8949">
                  <c:v>1.2458935193864321E-2</c:v>
                </c:pt>
                <c:pt idx="8950">
                  <c:v>1.2456154336734686E-2</c:v>
                </c:pt>
                <c:pt idx="8951">
                  <c:v>1.2453374410539751E-2</c:v>
                </c:pt>
                <c:pt idx="8952">
                  <c:v>1.2450595414864049E-2</c:v>
                </c:pt>
                <c:pt idx="8953">
                  <c:v>1.2447817349292303E-2</c:v>
                </c:pt>
                <c:pt idx="8954">
                  <c:v>1.2445040213409532E-2</c:v>
                </c:pt>
                <c:pt idx="8955">
                  <c:v>1.2442264006800929E-2</c:v>
                </c:pt>
                <c:pt idx="8956">
                  <c:v>1.2439488729051958E-2</c:v>
                </c:pt>
                <c:pt idx="8957">
                  <c:v>1.2436714379748281E-2</c:v>
                </c:pt>
                <c:pt idx="8958">
                  <c:v>1.2433940958475796E-2</c:v>
                </c:pt>
                <c:pt idx="8959">
                  <c:v>1.2431168464820676E-2</c:v>
                </c:pt>
                <c:pt idx="8960">
                  <c:v>1.2428396898369262E-2</c:v>
                </c:pt>
                <c:pt idx="8961">
                  <c:v>1.2425626258708165E-2</c:v>
                </c:pt>
                <c:pt idx="8962">
                  <c:v>1.242285654542421E-2</c:v>
                </c:pt>
                <c:pt idx="8963">
                  <c:v>1.2420087758104477E-2</c:v>
                </c:pt>
                <c:pt idx="8964">
                  <c:v>1.2417319896336232E-2</c:v>
                </c:pt>
                <c:pt idx="8965">
                  <c:v>1.2414552959707011E-2</c:v>
                </c:pt>
                <c:pt idx="8966">
                  <c:v>1.2411786947804558E-2</c:v>
                </c:pt>
                <c:pt idx="8967">
                  <c:v>1.2409021860216859E-2</c:v>
                </c:pt>
                <c:pt idx="8968">
                  <c:v>1.2406257696532105E-2</c:v>
                </c:pt>
                <c:pt idx="8969">
                  <c:v>1.2403494456338763E-2</c:v>
                </c:pt>
                <c:pt idx="8970">
                  <c:v>1.2400732139225502E-2</c:v>
                </c:pt>
                <c:pt idx="8971">
                  <c:v>1.2397970744781189E-2</c:v>
                </c:pt>
                <c:pt idx="8972">
                  <c:v>1.2395210272594962E-2</c:v>
                </c:pt>
                <c:pt idx="8973">
                  <c:v>1.239245072225619E-2</c:v>
                </c:pt>
                <c:pt idx="8974">
                  <c:v>1.2389692093354441E-2</c:v>
                </c:pt>
                <c:pt idx="8975">
                  <c:v>1.2386934385479538E-2</c:v>
                </c:pt>
                <c:pt idx="8976">
                  <c:v>1.2384177598221503E-2</c:v>
                </c:pt>
                <c:pt idx="8977">
                  <c:v>1.2381421731170621E-2</c:v>
                </c:pt>
                <c:pt idx="8978">
                  <c:v>1.2378666783917396E-2</c:v>
                </c:pt>
                <c:pt idx="8979">
                  <c:v>1.2375912756052524E-2</c:v>
                </c:pt>
                <c:pt idx="8980">
                  <c:v>1.2373159647166976E-2</c:v>
                </c:pt>
                <c:pt idx="8981">
                  <c:v>1.2370407456851928E-2</c:v>
                </c:pt>
                <c:pt idx="8982">
                  <c:v>1.2367656184698768E-2</c:v>
                </c:pt>
                <c:pt idx="8983">
                  <c:v>1.2364905830299155E-2</c:v>
                </c:pt>
                <c:pt idx="8984">
                  <c:v>1.2362156393244937E-2</c:v>
                </c:pt>
                <c:pt idx="8985">
                  <c:v>1.2359407873128198E-2</c:v>
                </c:pt>
                <c:pt idx="8986">
                  <c:v>1.235666026954127E-2</c:v>
                </c:pt>
                <c:pt idx="8987">
                  <c:v>1.2353913582076654E-2</c:v>
                </c:pt>
                <c:pt idx="8988">
                  <c:v>1.2351167810327156E-2</c:v>
                </c:pt>
                <c:pt idx="8989">
                  <c:v>1.2348422953885762E-2</c:v>
                </c:pt>
                <c:pt idx="8990">
                  <c:v>1.2345679012345664E-2</c:v>
                </c:pt>
                <c:pt idx="8991">
                  <c:v>1.2342935985300349E-2</c:v>
                </c:pt>
                <c:pt idx="8992">
                  <c:v>1.2340193872343454E-2</c:v>
                </c:pt>
                <c:pt idx="8993">
                  <c:v>1.2337452673068893E-2</c:v>
                </c:pt>
                <c:pt idx="8994">
                  <c:v>1.2334712387070771E-2</c:v>
                </c:pt>
                <c:pt idx="8995">
                  <c:v>1.2331973013943457E-2</c:v>
                </c:pt>
                <c:pt idx="8996">
                  <c:v>1.2329234553281491E-2</c:v>
                </c:pt>
                <c:pt idx="8997">
                  <c:v>1.2326497004679712E-2</c:v>
                </c:pt>
                <c:pt idx="8998">
                  <c:v>1.2323760367733114E-2</c:v>
                </c:pt>
                <c:pt idx="8999">
                  <c:v>1.2321024642036956E-2</c:v>
                </c:pt>
                <c:pt idx="9000">
                  <c:v>1.2318289827186706E-2</c:v>
                </c:pt>
                <c:pt idx="9001">
                  <c:v>1.2315555922778061E-2</c:v>
                </c:pt>
                <c:pt idx="9002">
                  <c:v>1.2312822928406943E-2</c:v>
                </c:pt>
                <c:pt idx="9003">
                  <c:v>1.2310090843669491E-2</c:v>
                </c:pt>
                <c:pt idx="9004">
                  <c:v>1.2307359668162071E-2</c:v>
                </c:pt>
                <c:pt idx="9005">
                  <c:v>1.2304629401481287E-2</c:v>
                </c:pt>
                <c:pt idx="9006">
                  <c:v>1.2301900043223957E-2</c:v>
                </c:pt>
                <c:pt idx="9007">
                  <c:v>1.2299171592987089E-2</c:v>
                </c:pt>
                <c:pt idx="9008">
                  <c:v>1.2296444050367988E-2</c:v>
                </c:pt>
                <c:pt idx="9009">
                  <c:v>1.2293717414964137E-2</c:v>
                </c:pt>
                <c:pt idx="9010">
                  <c:v>1.2290991686373215E-2</c:v>
                </c:pt>
                <c:pt idx="9011">
                  <c:v>1.228826686419318E-2</c:v>
                </c:pt>
                <c:pt idx="9012">
                  <c:v>1.2285542948022166E-2</c:v>
                </c:pt>
                <c:pt idx="9013">
                  <c:v>1.2282819937458569E-2</c:v>
                </c:pt>
                <c:pt idx="9014">
                  <c:v>1.2280097832100999E-2</c:v>
                </c:pt>
                <c:pt idx="9015">
                  <c:v>1.2277376631548251E-2</c:v>
                </c:pt>
                <c:pt idx="9016">
                  <c:v>1.2274656335399377E-2</c:v>
                </c:pt>
                <c:pt idx="9017">
                  <c:v>1.227193694325367E-2</c:v>
                </c:pt>
                <c:pt idx="9018">
                  <c:v>1.2269218454710585E-2</c:v>
                </c:pt>
                <c:pt idx="9019">
                  <c:v>1.2266500869369836E-2</c:v>
                </c:pt>
                <c:pt idx="9020">
                  <c:v>1.2263784186831396E-2</c:v>
                </c:pt>
                <c:pt idx="9021">
                  <c:v>1.2261068406695361E-2</c:v>
                </c:pt>
                <c:pt idx="9022">
                  <c:v>1.2258353528562154E-2</c:v>
                </c:pt>
                <c:pt idx="9023">
                  <c:v>1.2255639552032349E-2</c:v>
                </c:pt>
                <c:pt idx="9024">
                  <c:v>1.2252926476706765E-2</c:v>
                </c:pt>
                <c:pt idx="9025">
                  <c:v>1.2250214302186447E-2</c:v>
                </c:pt>
                <c:pt idx="9026">
                  <c:v>1.2247503028072643E-2</c:v>
                </c:pt>
                <c:pt idx="9027">
                  <c:v>1.224479265396684E-2</c:v>
                </c:pt>
                <c:pt idx="9028">
                  <c:v>1.2242083179470748E-2</c:v>
                </c:pt>
                <c:pt idx="9029">
                  <c:v>1.2239374604186261E-2</c:v>
                </c:pt>
                <c:pt idx="9030">
                  <c:v>1.2236666927715559E-2</c:v>
                </c:pt>
                <c:pt idx="9031">
                  <c:v>1.2233960149660966E-2</c:v>
                </c:pt>
                <c:pt idx="9032">
                  <c:v>1.2231254269625083E-2</c:v>
                </c:pt>
                <c:pt idx="9033">
                  <c:v>1.2228549287210693E-2</c:v>
                </c:pt>
                <c:pt idx="9034">
                  <c:v>1.2225845202020833E-2</c:v>
                </c:pt>
                <c:pt idx="9035">
                  <c:v>1.2223142013658747E-2</c:v>
                </c:pt>
                <c:pt idx="9036">
                  <c:v>1.2220439721727884E-2</c:v>
                </c:pt>
                <c:pt idx="9037">
                  <c:v>1.2217738325831898E-2</c:v>
                </c:pt>
                <c:pt idx="9038">
                  <c:v>1.2215037825574719E-2</c:v>
                </c:pt>
                <c:pt idx="9039">
                  <c:v>1.2212338220560464E-2</c:v>
                </c:pt>
                <c:pt idx="9040">
                  <c:v>1.2209639510393454E-2</c:v>
                </c:pt>
                <c:pt idx="9041">
                  <c:v>1.2206941694678234E-2</c:v>
                </c:pt>
                <c:pt idx="9042">
                  <c:v>1.2204244773019591E-2</c:v>
                </c:pt>
                <c:pt idx="9043">
                  <c:v>1.2201548745022519E-2</c:v>
                </c:pt>
                <c:pt idx="9044">
                  <c:v>1.2198853610292189E-2</c:v>
                </c:pt>
                <c:pt idx="9045">
                  <c:v>1.219615936843408E-2</c:v>
                </c:pt>
                <c:pt idx="9046">
                  <c:v>1.2193466019053795E-2</c:v>
                </c:pt>
                <c:pt idx="9047">
                  <c:v>1.2190773561757223E-2</c:v>
                </c:pt>
                <c:pt idx="9048">
                  <c:v>1.2188081996150421E-2</c:v>
                </c:pt>
                <c:pt idx="9049">
                  <c:v>1.2185391321839692E-2</c:v>
                </c:pt>
                <c:pt idx="9050">
                  <c:v>1.2182701538431541E-2</c:v>
                </c:pt>
                <c:pt idx="9051">
                  <c:v>1.2180012645532716E-2</c:v>
                </c:pt>
                <c:pt idx="9052">
                  <c:v>1.2177324642750167E-2</c:v>
                </c:pt>
                <c:pt idx="9053">
                  <c:v>1.2174637529691052E-2</c:v>
                </c:pt>
                <c:pt idx="9054">
                  <c:v>1.2171951305962729E-2</c:v>
                </c:pt>
                <c:pt idx="9055">
                  <c:v>1.2169265971172821E-2</c:v>
                </c:pt>
                <c:pt idx="9056">
                  <c:v>1.2166581524929155E-2</c:v>
                </c:pt>
                <c:pt idx="9057">
                  <c:v>1.2163897966839733E-2</c:v>
                </c:pt>
                <c:pt idx="9058">
                  <c:v>1.2161215296512795E-2</c:v>
                </c:pt>
                <c:pt idx="9059">
                  <c:v>1.2158533513556837E-2</c:v>
                </c:pt>
                <c:pt idx="9060">
                  <c:v>1.2155852617580511E-2</c:v>
                </c:pt>
                <c:pt idx="9061">
                  <c:v>1.2153172608192734E-2</c:v>
                </c:pt>
                <c:pt idx="9062">
                  <c:v>1.2150493485002592E-2</c:v>
                </c:pt>
                <c:pt idx="9063">
                  <c:v>1.2147815247619419E-2</c:v>
                </c:pt>
                <c:pt idx="9064">
                  <c:v>1.2145137895652761E-2</c:v>
                </c:pt>
                <c:pt idx="9065">
                  <c:v>1.2142461428712363E-2</c:v>
                </c:pt>
                <c:pt idx="9066">
                  <c:v>1.2139785846408197E-2</c:v>
                </c:pt>
                <c:pt idx="9067">
                  <c:v>1.2137111148350452E-2</c:v>
                </c:pt>
                <c:pt idx="9068">
                  <c:v>1.2134437334149543E-2</c:v>
                </c:pt>
                <c:pt idx="9069">
                  <c:v>1.2131764403416045E-2</c:v>
                </c:pt>
                <c:pt idx="9070">
                  <c:v>1.2129092355760833E-2</c:v>
                </c:pt>
                <c:pt idx="9071">
                  <c:v>1.2126421190794916E-2</c:v>
                </c:pt>
                <c:pt idx="9072">
                  <c:v>1.212375090812956E-2</c:v>
                </c:pt>
                <c:pt idx="9073">
                  <c:v>1.2121081507376237E-2</c:v>
                </c:pt>
                <c:pt idx="9074">
                  <c:v>1.2118412988146629E-2</c:v>
                </c:pt>
                <c:pt idx="9075">
                  <c:v>1.2115745350052649E-2</c:v>
                </c:pt>
                <c:pt idx="9076">
                  <c:v>1.2113078592706395E-2</c:v>
                </c:pt>
                <c:pt idx="9077">
                  <c:v>1.2110412715720205E-2</c:v>
                </c:pt>
                <c:pt idx="9078">
                  <c:v>1.2107747718706605E-2</c:v>
                </c:pt>
                <c:pt idx="9079">
                  <c:v>1.210508360127834E-2</c:v>
                </c:pt>
                <c:pt idx="9080">
                  <c:v>1.2102420363048408E-2</c:v>
                </c:pt>
                <c:pt idx="9081">
                  <c:v>1.2099758003629951E-2</c:v>
                </c:pt>
                <c:pt idx="9082">
                  <c:v>1.2097096522636377E-2</c:v>
                </c:pt>
                <c:pt idx="9083">
                  <c:v>1.2094435919681285E-2</c:v>
                </c:pt>
                <c:pt idx="9084">
                  <c:v>1.2091776194378484E-2</c:v>
                </c:pt>
                <c:pt idx="9085">
                  <c:v>1.2089117346342028E-2</c:v>
                </c:pt>
                <c:pt idx="9086">
                  <c:v>1.2086459375186135E-2</c:v>
                </c:pt>
                <c:pt idx="9087">
                  <c:v>1.2083802280525248E-2</c:v>
                </c:pt>
                <c:pt idx="9088">
                  <c:v>1.2081146061974045E-2</c:v>
                </c:pt>
                <c:pt idx="9089">
                  <c:v>1.2078490719147416E-2</c:v>
                </c:pt>
                <c:pt idx="9090">
                  <c:v>1.2075836251660419E-2</c:v>
                </c:pt>
                <c:pt idx="9091">
                  <c:v>1.2073182659128365E-2</c:v>
                </c:pt>
                <c:pt idx="9092">
                  <c:v>1.2070529941166783E-2</c:v>
                </c:pt>
                <c:pt idx="9093">
                  <c:v>1.2067878097391361E-2</c:v>
                </c:pt>
                <c:pt idx="9094">
                  <c:v>1.2065227127418063E-2</c:v>
                </c:pt>
                <c:pt idx="9095">
                  <c:v>1.2062577030862999E-2</c:v>
                </c:pt>
                <c:pt idx="9096">
                  <c:v>1.2059927807342545E-2</c:v>
                </c:pt>
                <c:pt idx="9097">
                  <c:v>1.2057279456473275E-2</c:v>
                </c:pt>
                <c:pt idx="9098">
                  <c:v>1.2054631977871932E-2</c:v>
                </c:pt>
                <c:pt idx="9099">
                  <c:v>1.2051985371155517E-2</c:v>
                </c:pt>
                <c:pt idx="9100">
                  <c:v>1.2049339635941245E-2</c:v>
                </c:pt>
                <c:pt idx="9101">
                  <c:v>1.2046694771846502E-2</c:v>
                </c:pt>
                <c:pt idx="9102">
                  <c:v>1.2044050778488895E-2</c:v>
                </c:pt>
                <c:pt idx="9103">
                  <c:v>1.2041407655486277E-2</c:v>
                </c:pt>
                <c:pt idx="9104">
                  <c:v>1.2038765402456648E-2</c:v>
                </c:pt>
                <c:pt idx="9105">
                  <c:v>1.2036124019018274E-2</c:v>
                </c:pt>
                <c:pt idx="9106">
                  <c:v>1.2033483504789614E-2</c:v>
                </c:pt>
                <c:pt idx="9107">
                  <c:v>1.2030843859389313E-2</c:v>
                </c:pt>
                <c:pt idx="9108">
                  <c:v>1.2028205082436261E-2</c:v>
                </c:pt>
                <c:pt idx="9109">
                  <c:v>1.2025567173549533E-2</c:v>
                </c:pt>
                <c:pt idx="9110">
                  <c:v>1.2022930132348404E-2</c:v>
                </c:pt>
                <c:pt idx="9111">
                  <c:v>1.2020293958452407E-2</c:v>
                </c:pt>
                <c:pt idx="9112">
                  <c:v>1.201765865148121E-2</c:v>
                </c:pt>
                <c:pt idx="9113">
                  <c:v>1.2015024211054749E-2</c:v>
                </c:pt>
                <c:pt idx="9114">
                  <c:v>1.2012390636793165E-2</c:v>
                </c:pt>
                <c:pt idx="9115">
                  <c:v>1.2009757928316748E-2</c:v>
                </c:pt>
                <c:pt idx="9116">
                  <c:v>1.2007126085246072E-2</c:v>
                </c:pt>
                <c:pt idx="9117">
                  <c:v>1.2004495107201881E-2</c:v>
                </c:pt>
                <c:pt idx="9118">
                  <c:v>1.2001864993805112E-2</c:v>
                </c:pt>
                <c:pt idx="9119">
                  <c:v>1.1999235744676947E-2</c:v>
                </c:pt>
                <c:pt idx="9120">
                  <c:v>1.1996607359438749E-2</c:v>
                </c:pt>
                <c:pt idx="9121">
                  <c:v>1.1993979837712084E-2</c:v>
                </c:pt>
                <c:pt idx="9122">
                  <c:v>1.1991353179118773E-2</c:v>
                </c:pt>
                <c:pt idx="9123">
                  <c:v>1.1988727383280766E-2</c:v>
                </c:pt>
                <c:pt idx="9124">
                  <c:v>1.1986102449820299E-2</c:v>
                </c:pt>
                <c:pt idx="9125">
                  <c:v>1.1983478378359756E-2</c:v>
                </c:pt>
                <c:pt idx="9126">
                  <c:v>1.1980855168521751E-2</c:v>
                </c:pt>
                <c:pt idx="9127">
                  <c:v>1.1978232819929097E-2</c:v>
                </c:pt>
                <c:pt idx="9128">
                  <c:v>1.1975611332204848E-2</c:v>
                </c:pt>
                <c:pt idx="9129">
                  <c:v>1.1972990704972196E-2</c:v>
                </c:pt>
                <c:pt idx="9130">
                  <c:v>1.1970370937854621E-2</c:v>
                </c:pt>
                <c:pt idx="9131">
                  <c:v>1.1967752030475742E-2</c:v>
                </c:pt>
                <c:pt idx="9132">
                  <c:v>1.1965133982459389E-2</c:v>
                </c:pt>
                <c:pt idx="9133">
                  <c:v>1.1962516793429667E-2</c:v>
                </c:pt>
                <c:pt idx="9134">
                  <c:v>1.1959900463010799E-2</c:v>
                </c:pt>
                <c:pt idx="9135">
                  <c:v>1.1957284990827263E-2</c:v>
                </c:pt>
                <c:pt idx="9136">
                  <c:v>1.1954670376503738E-2</c:v>
                </c:pt>
                <c:pt idx="9137">
                  <c:v>1.1952056619665075E-2</c:v>
                </c:pt>
                <c:pt idx="9138">
                  <c:v>1.1949443719936396E-2</c:v>
                </c:pt>
                <c:pt idx="9139">
                  <c:v>1.1946831676942949E-2</c:v>
                </c:pt>
                <c:pt idx="9140">
                  <c:v>1.1944220490310247E-2</c:v>
                </c:pt>
                <c:pt idx="9141">
                  <c:v>1.1941610159663977E-2</c:v>
                </c:pt>
                <c:pt idx="9142">
                  <c:v>1.1939000684630056E-2</c:v>
                </c:pt>
                <c:pt idx="9143">
                  <c:v>1.1936392064834558E-2</c:v>
                </c:pt>
                <c:pt idx="9144">
                  <c:v>1.1933784299903823E-2</c:v>
                </c:pt>
                <c:pt idx="9145">
                  <c:v>1.1931177389464349E-2</c:v>
                </c:pt>
                <c:pt idx="9146">
                  <c:v>1.1928571333142842E-2</c:v>
                </c:pt>
                <c:pt idx="9147">
                  <c:v>1.1925966130566259E-2</c:v>
                </c:pt>
                <c:pt idx="9148">
                  <c:v>1.1923361781361698E-2</c:v>
                </c:pt>
                <c:pt idx="9149">
                  <c:v>1.192075828515648E-2</c:v>
                </c:pt>
                <c:pt idx="9150">
                  <c:v>1.1918155641578143E-2</c:v>
                </c:pt>
                <c:pt idx="9151">
                  <c:v>1.1915553850254449E-2</c:v>
                </c:pt>
                <c:pt idx="9152">
                  <c:v>1.191295291081329E-2</c:v>
                </c:pt>
                <c:pt idx="9153">
                  <c:v>1.1910352822882839E-2</c:v>
                </c:pt>
                <c:pt idx="9154">
                  <c:v>1.1907753586091425E-2</c:v>
                </c:pt>
                <c:pt idx="9155">
                  <c:v>1.1905155200067609E-2</c:v>
                </c:pt>
                <c:pt idx="9156">
                  <c:v>1.1902557664440146E-2</c:v>
                </c:pt>
                <c:pt idx="9157">
                  <c:v>1.1899960978837953E-2</c:v>
                </c:pt>
                <c:pt idx="9158">
                  <c:v>1.18973651428902E-2</c:v>
                </c:pt>
                <c:pt idx="9159">
                  <c:v>1.1894770156226262E-2</c:v>
                </c:pt>
                <c:pt idx="9160">
                  <c:v>1.189217601847568E-2</c:v>
                </c:pt>
                <c:pt idx="9161">
                  <c:v>1.1889582729268216E-2</c:v>
                </c:pt>
                <c:pt idx="9162">
                  <c:v>1.1886990288233834E-2</c:v>
                </c:pt>
                <c:pt idx="9163">
                  <c:v>1.1884398695002699E-2</c:v>
                </c:pt>
                <c:pt idx="9164">
                  <c:v>1.1881807949205176E-2</c:v>
                </c:pt>
                <c:pt idx="9165">
                  <c:v>1.1879218050471816E-2</c:v>
                </c:pt>
                <c:pt idx="9166">
                  <c:v>1.1876628998433414E-2</c:v>
                </c:pt>
                <c:pt idx="9167">
                  <c:v>1.1874040792720936E-2</c:v>
                </c:pt>
                <c:pt idx="9168">
                  <c:v>1.1871453432965532E-2</c:v>
                </c:pt>
                <c:pt idx="9169">
                  <c:v>1.1868866918798586E-2</c:v>
                </c:pt>
                <c:pt idx="9170">
                  <c:v>1.1866281249851666E-2</c:v>
                </c:pt>
                <c:pt idx="9171">
                  <c:v>1.1863696425756555E-2</c:v>
                </c:pt>
                <c:pt idx="9172">
                  <c:v>1.1861112446145202E-2</c:v>
                </c:pt>
                <c:pt idx="9173">
                  <c:v>1.1858529310649816E-2</c:v>
                </c:pt>
                <c:pt idx="9174">
                  <c:v>1.185594701890273E-2</c:v>
                </c:pt>
                <c:pt idx="9175">
                  <c:v>1.1853365570536555E-2</c:v>
                </c:pt>
                <c:pt idx="9176">
                  <c:v>1.1850784965184042E-2</c:v>
                </c:pt>
                <c:pt idx="9177">
                  <c:v>1.1848205202478177E-2</c:v>
                </c:pt>
                <c:pt idx="9178">
                  <c:v>1.1845626282052133E-2</c:v>
                </c:pt>
                <c:pt idx="9179">
                  <c:v>1.1843048203539265E-2</c:v>
                </c:pt>
                <c:pt idx="9180">
                  <c:v>1.1840470966573159E-2</c:v>
                </c:pt>
                <c:pt idx="9181">
                  <c:v>1.1837894570787603E-2</c:v>
                </c:pt>
                <c:pt idx="9182">
                  <c:v>1.1835319015816529E-2</c:v>
                </c:pt>
                <c:pt idx="9183">
                  <c:v>1.1832744301294138E-2</c:v>
                </c:pt>
                <c:pt idx="9184">
                  <c:v>1.1830170426854792E-2</c:v>
                </c:pt>
                <c:pt idx="9185">
                  <c:v>1.182759739213304E-2</c:v>
                </c:pt>
                <c:pt idx="9186">
                  <c:v>1.1825025196763688E-2</c:v>
                </c:pt>
                <c:pt idx="9187">
                  <c:v>1.182245384038166E-2</c:v>
                </c:pt>
                <c:pt idx="9188">
                  <c:v>1.1819883322622144E-2</c:v>
                </c:pt>
                <c:pt idx="9189">
                  <c:v>1.1817313643120502E-2</c:v>
                </c:pt>
                <c:pt idx="9190">
                  <c:v>1.1814744801512277E-2</c:v>
                </c:pt>
                <c:pt idx="9191">
                  <c:v>1.1812176797433247E-2</c:v>
                </c:pt>
                <c:pt idx="9192">
                  <c:v>1.1809609630519349E-2</c:v>
                </c:pt>
                <c:pt idx="9193">
                  <c:v>1.1807043300406758E-2</c:v>
                </c:pt>
                <c:pt idx="9194">
                  <c:v>1.1804477806731788E-2</c:v>
                </c:pt>
                <c:pt idx="9195">
                  <c:v>1.1801913149131035E-2</c:v>
                </c:pt>
                <c:pt idx="9196">
                  <c:v>1.179934932724121E-2</c:v>
                </c:pt>
                <c:pt idx="9197">
                  <c:v>1.1796786340699281E-2</c:v>
                </c:pt>
                <c:pt idx="9198">
                  <c:v>1.1794224189142364E-2</c:v>
                </c:pt>
                <c:pt idx="9199">
                  <c:v>1.1791662872207818E-2</c:v>
                </c:pt>
                <c:pt idx="9200">
                  <c:v>1.1789102389533164E-2</c:v>
                </c:pt>
                <c:pt idx="9201">
                  <c:v>1.1786542740756139E-2</c:v>
                </c:pt>
                <c:pt idx="9202">
                  <c:v>1.1783983925514661E-2</c:v>
                </c:pt>
                <c:pt idx="9203">
                  <c:v>1.1781425943446862E-2</c:v>
                </c:pt>
                <c:pt idx="9204">
                  <c:v>1.1778868794191075E-2</c:v>
                </c:pt>
                <c:pt idx="9205">
                  <c:v>1.1776312477385796E-2</c:v>
                </c:pt>
                <c:pt idx="9206">
                  <c:v>1.1773756992669743E-2</c:v>
                </c:pt>
                <c:pt idx="9207">
                  <c:v>1.177120233968184E-2</c:v>
                </c:pt>
                <c:pt idx="9208">
                  <c:v>1.1768648518061175E-2</c:v>
                </c:pt>
                <c:pt idx="9209">
                  <c:v>1.1766095527447061E-2</c:v>
                </c:pt>
                <c:pt idx="9210">
                  <c:v>1.1763543367478963E-2</c:v>
                </c:pt>
                <c:pt idx="9211">
                  <c:v>1.1760992037796621E-2</c:v>
                </c:pt>
                <c:pt idx="9212">
                  <c:v>1.1758441538039899E-2</c:v>
                </c:pt>
                <c:pt idx="9213">
                  <c:v>1.175589186784886E-2</c:v>
                </c:pt>
                <c:pt idx="9214">
                  <c:v>1.1753343026863806E-2</c:v>
                </c:pt>
                <c:pt idx="9215">
                  <c:v>1.1750795014725215E-2</c:v>
                </c:pt>
                <c:pt idx="9216">
                  <c:v>1.1748247831073731E-2</c:v>
                </c:pt>
                <c:pt idx="9217">
                  <c:v>1.174570147555022E-2</c:v>
                </c:pt>
                <c:pt idx="9218">
                  <c:v>1.1743155947795746E-2</c:v>
                </c:pt>
                <c:pt idx="9219">
                  <c:v>1.1740611247451556E-2</c:v>
                </c:pt>
                <c:pt idx="9220">
                  <c:v>1.1738067374159113E-2</c:v>
                </c:pt>
                <c:pt idx="9221">
                  <c:v>1.1735524327560028E-2</c:v>
                </c:pt>
                <c:pt idx="9222">
                  <c:v>1.1732982107296151E-2</c:v>
                </c:pt>
                <c:pt idx="9223">
                  <c:v>1.1730440713009493E-2</c:v>
                </c:pt>
                <c:pt idx="9224">
                  <c:v>1.1727900144342296E-2</c:v>
                </c:pt>
                <c:pt idx="9225">
                  <c:v>1.1725360400936968E-2</c:v>
                </c:pt>
                <c:pt idx="9226">
                  <c:v>1.1722821482436113E-2</c:v>
                </c:pt>
                <c:pt idx="9227">
                  <c:v>1.1720283388482539E-2</c:v>
                </c:pt>
                <c:pt idx="9228">
                  <c:v>1.1717746118719227E-2</c:v>
                </c:pt>
                <c:pt idx="9229">
                  <c:v>1.1715209672789389E-2</c:v>
                </c:pt>
                <c:pt idx="9230">
                  <c:v>1.171267405033638E-2</c:v>
                </c:pt>
                <c:pt idx="9231">
                  <c:v>1.1710139251003795E-2</c:v>
                </c:pt>
                <c:pt idx="9232">
                  <c:v>1.1707605274435399E-2</c:v>
                </c:pt>
                <c:pt idx="9233">
                  <c:v>1.1705072120275132E-2</c:v>
                </c:pt>
                <c:pt idx="9234">
                  <c:v>1.1702539788167175E-2</c:v>
                </c:pt>
                <c:pt idx="9235">
                  <c:v>1.1700008277755849E-2</c:v>
                </c:pt>
                <c:pt idx="9236">
                  <c:v>1.1697477588685707E-2</c:v>
                </c:pt>
                <c:pt idx="9237">
                  <c:v>1.1694947720601482E-2</c:v>
                </c:pt>
                <c:pt idx="9238">
                  <c:v>1.1692418673148072E-2</c:v>
                </c:pt>
                <c:pt idx="9239">
                  <c:v>1.1689890445970602E-2</c:v>
                </c:pt>
                <c:pt idx="9240">
                  <c:v>1.1687363038714376E-2</c:v>
                </c:pt>
                <c:pt idx="9241">
                  <c:v>1.1684836451024905E-2</c:v>
                </c:pt>
                <c:pt idx="9242">
                  <c:v>1.1682310682547868E-2</c:v>
                </c:pt>
                <c:pt idx="9243">
                  <c:v>1.1679785732929148E-2</c:v>
                </c:pt>
                <c:pt idx="9244">
                  <c:v>1.1677261601814802E-2</c:v>
                </c:pt>
                <c:pt idx="9245">
                  <c:v>1.1674738288851121E-2</c:v>
                </c:pt>
                <c:pt idx="9246">
                  <c:v>1.1672215793684533E-2</c:v>
                </c:pt>
                <c:pt idx="9247">
                  <c:v>1.1669694115961683E-2</c:v>
                </c:pt>
                <c:pt idx="9248">
                  <c:v>1.1667173255329412E-2</c:v>
                </c:pt>
                <c:pt idx="9249">
                  <c:v>1.166465321143474E-2</c:v>
                </c:pt>
                <c:pt idx="9250">
                  <c:v>1.1662133983924912E-2</c:v>
                </c:pt>
                <c:pt idx="9251">
                  <c:v>1.16596155724473E-2</c:v>
                </c:pt>
                <c:pt idx="9252">
                  <c:v>1.1657097976649523E-2</c:v>
                </c:pt>
                <c:pt idx="9253">
                  <c:v>1.165458119617936E-2</c:v>
                </c:pt>
                <c:pt idx="9254">
                  <c:v>1.1652065230684778E-2</c:v>
                </c:pt>
                <c:pt idx="9255">
                  <c:v>1.1649550079813976E-2</c:v>
                </c:pt>
                <c:pt idx="9256">
                  <c:v>1.1647035743215281E-2</c:v>
                </c:pt>
                <c:pt idx="9257">
                  <c:v>1.1644522220537261E-2</c:v>
                </c:pt>
                <c:pt idx="9258">
                  <c:v>1.1642009511428622E-2</c:v>
                </c:pt>
                <c:pt idx="9259">
                  <c:v>1.1639497615538332E-2</c:v>
                </c:pt>
                <c:pt idx="9260">
                  <c:v>1.1636986532515489E-2</c:v>
                </c:pt>
                <c:pt idx="9261">
                  <c:v>1.1634476262009382E-2</c:v>
                </c:pt>
                <c:pt idx="9262">
                  <c:v>1.1631966803669524E-2</c:v>
                </c:pt>
                <c:pt idx="9263">
                  <c:v>1.1629458157145582E-2</c:v>
                </c:pt>
                <c:pt idx="9264">
                  <c:v>1.1626950322087449E-2</c:v>
                </c:pt>
                <c:pt idx="9265">
                  <c:v>1.1624443298145166E-2</c:v>
                </c:pt>
                <c:pt idx="9266">
                  <c:v>1.1621937084968989E-2</c:v>
                </c:pt>
                <c:pt idx="9267">
                  <c:v>1.1619431682209377E-2</c:v>
                </c:pt>
                <c:pt idx="9268">
                  <c:v>1.1616927089516926E-2</c:v>
                </c:pt>
                <c:pt idx="9269">
                  <c:v>1.1614423306542453E-2</c:v>
                </c:pt>
                <c:pt idx="9270">
                  <c:v>1.1611920332936967E-2</c:v>
                </c:pt>
                <c:pt idx="9271">
                  <c:v>1.1609418168351666E-2</c:v>
                </c:pt>
                <c:pt idx="9272">
                  <c:v>1.1606916812437926E-2</c:v>
                </c:pt>
                <c:pt idx="9273">
                  <c:v>1.1604416264847303E-2</c:v>
                </c:pt>
                <c:pt idx="9274">
                  <c:v>1.1601916525231563E-2</c:v>
                </c:pt>
                <c:pt idx="9275">
                  <c:v>1.1599417593242636E-2</c:v>
                </c:pt>
                <c:pt idx="9276">
                  <c:v>1.159691946853267E-2</c:v>
                </c:pt>
                <c:pt idx="9277">
                  <c:v>1.1594422150753942E-2</c:v>
                </c:pt>
                <c:pt idx="9278">
                  <c:v>1.1591925639558994E-2</c:v>
                </c:pt>
                <c:pt idx="9279">
                  <c:v>1.1589429934600499E-2</c:v>
                </c:pt>
                <c:pt idx="9280">
                  <c:v>1.1586935035531324E-2</c:v>
                </c:pt>
                <c:pt idx="9281">
                  <c:v>1.1584440942004571E-2</c:v>
                </c:pt>
                <c:pt idx="9282">
                  <c:v>1.1581947653673446E-2</c:v>
                </c:pt>
                <c:pt idx="9283">
                  <c:v>1.1579455170191408E-2</c:v>
                </c:pt>
                <c:pt idx="9284">
                  <c:v>1.1576963491212077E-2</c:v>
                </c:pt>
                <c:pt idx="9285">
                  <c:v>1.1574472616389277E-2</c:v>
                </c:pt>
                <c:pt idx="9286">
                  <c:v>1.1571982545376979E-2</c:v>
                </c:pt>
                <c:pt idx="9287">
                  <c:v>1.1569493277829372E-2</c:v>
                </c:pt>
                <c:pt idx="9288">
                  <c:v>1.1567004813400842E-2</c:v>
                </c:pt>
                <c:pt idx="9289">
                  <c:v>1.1564517151745923E-2</c:v>
                </c:pt>
                <c:pt idx="9290">
                  <c:v>1.1562030292519364E-2</c:v>
                </c:pt>
                <c:pt idx="9291">
                  <c:v>1.155954423537609E-2</c:v>
                </c:pt>
                <c:pt idx="9292">
                  <c:v>1.155705897997119E-2</c:v>
                </c:pt>
                <c:pt idx="9293">
                  <c:v>1.1554574525959998E-2</c:v>
                </c:pt>
                <c:pt idx="9294">
                  <c:v>1.1552090872997975E-2</c:v>
                </c:pt>
                <c:pt idx="9295">
                  <c:v>1.1549608020740787E-2</c:v>
                </c:pt>
                <c:pt idx="9296">
                  <c:v>1.1547125968844272E-2</c:v>
                </c:pt>
                <c:pt idx="9297">
                  <c:v>1.1544644716964501E-2</c:v>
                </c:pt>
                <c:pt idx="9298">
                  <c:v>1.1542164264757666E-2</c:v>
                </c:pt>
                <c:pt idx="9299">
                  <c:v>1.1539684611880185E-2</c:v>
                </c:pt>
                <c:pt idx="9300">
                  <c:v>1.1537205757988648E-2</c:v>
                </c:pt>
                <c:pt idx="9301">
                  <c:v>1.1534727702739826E-2</c:v>
                </c:pt>
                <c:pt idx="9302">
                  <c:v>1.1532250445790671E-2</c:v>
                </c:pt>
                <c:pt idx="9303">
                  <c:v>1.1529773986798338E-2</c:v>
                </c:pt>
                <c:pt idx="9304">
                  <c:v>1.1527298325420147E-2</c:v>
                </c:pt>
                <c:pt idx="9305">
                  <c:v>1.1524823461313611E-2</c:v>
                </c:pt>
                <c:pt idx="9306">
                  <c:v>1.1522349394136428E-2</c:v>
                </c:pt>
                <c:pt idx="9307">
                  <c:v>1.151987612354648E-2</c:v>
                </c:pt>
                <c:pt idx="9308">
                  <c:v>1.1517403649201804E-2</c:v>
                </c:pt>
                <c:pt idx="9309">
                  <c:v>1.1514931970760688E-2</c:v>
                </c:pt>
                <c:pt idx="9310">
                  <c:v>1.1512461087881518E-2</c:v>
                </c:pt>
                <c:pt idx="9311">
                  <c:v>1.1509991000222937E-2</c:v>
                </c:pt>
                <c:pt idx="9312">
                  <c:v>1.150752170744372E-2</c:v>
                </c:pt>
                <c:pt idx="9313">
                  <c:v>1.1505053209202859E-2</c:v>
                </c:pt>
                <c:pt idx="9314">
                  <c:v>1.1502585505159504E-2</c:v>
                </c:pt>
                <c:pt idx="9315">
                  <c:v>1.1500118594973E-2</c:v>
                </c:pt>
                <c:pt idx="9316">
                  <c:v>1.1497652478302889E-2</c:v>
                </c:pt>
                <c:pt idx="9317">
                  <c:v>1.1495187154808859E-2</c:v>
                </c:pt>
                <c:pt idx="9318">
                  <c:v>1.1492722624150816E-2</c:v>
                </c:pt>
                <c:pt idx="9319">
                  <c:v>1.1490258885988831E-2</c:v>
                </c:pt>
                <c:pt idx="9320">
                  <c:v>1.1487795939983156E-2</c:v>
                </c:pt>
                <c:pt idx="9321">
                  <c:v>1.1485333785794232E-2</c:v>
                </c:pt>
                <c:pt idx="9322">
                  <c:v>1.1482872423082668E-2</c:v>
                </c:pt>
                <c:pt idx="9323">
                  <c:v>1.1480411851509272E-2</c:v>
                </c:pt>
                <c:pt idx="9324">
                  <c:v>1.1477952070735037E-2</c:v>
                </c:pt>
                <c:pt idx="9325">
                  <c:v>1.1475493080421123E-2</c:v>
                </c:pt>
                <c:pt idx="9326">
                  <c:v>1.1473034880228859E-2</c:v>
                </c:pt>
                <c:pt idx="9327">
                  <c:v>1.1470577469819788E-2</c:v>
                </c:pt>
                <c:pt idx="9328">
                  <c:v>1.1468120848855623E-2</c:v>
                </c:pt>
                <c:pt idx="9329">
                  <c:v>1.1465665016998243E-2</c:v>
                </c:pt>
                <c:pt idx="9330">
                  <c:v>1.1463209973909727E-2</c:v>
                </c:pt>
                <c:pt idx="9331">
                  <c:v>1.1460755719252334E-2</c:v>
                </c:pt>
                <c:pt idx="9332">
                  <c:v>1.1458302252688467E-2</c:v>
                </c:pt>
                <c:pt idx="9333">
                  <c:v>1.1455849573880768E-2</c:v>
                </c:pt>
                <c:pt idx="9334">
                  <c:v>1.145339768249202E-2</c:v>
                </c:pt>
                <c:pt idx="9335">
                  <c:v>1.1450946578185198E-2</c:v>
                </c:pt>
                <c:pt idx="9336">
                  <c:v>1.1448496260623461E-2</c:v>
                </c:pt>
                <c:pt idx="9337">
                  <c:v>1.144604672947013E-2</c:v>
                </c:pt>
                <c:pt idx="9338">
                  <c:v>1.144359798438873E-2</c:v>
                </c:pt>
                <c:pt idx="9339">
                  <c:v>1.1441150025042963E-2</c:v>
                </c:pt>
                <c:pt idx="9340">
                  <c:v>1.1438702851096678E-2</c:v>
                </c:pt>
                <c:pt idx="9341">
                  <c:v>1.1436256462213953E-2</c:v>
                </c:pt>
                <c:pt idx="9342">
                  <c:v>1.1433810858059014E-2</c:v>
                </c:pt>
                <c:pt idx="9343">
                  <c:v>1.1431366038296279E-2</c:v>
                </c:pt>
                <c:pt idx="9344">
                  <c:v>1.1428922002590335E-2</c:v>
                </c:pt>
                <c:pt idx="9345">
                  <c:v>1.1426478750605961E-2</c:v>
                </c:pt>
                <c:pt idx="9346">
                  <c:v>1.142403628200808E-2</c:v>
                </c:pt>
                <c:pt idx="9347">
                  <c:v>1.142159459646187E-2</c:v>
                </c:pt>
                <c:pt idx="9348">
                  <c:v>1.141915369363259E-2</c:v>
                </c:pt>
                <c:pt idx="9349">
                  <c:v>1.1416713573185763E-2</c:v>
                </c:pt>
                <c:pt idx="9350">
                  <c:v>1.1414274234787044E-2</c:v>
                </c:pt>
                <c:pt idx="9351">
                  <c:v>1.1411835678102283E-2</c:v>
                </c:pt>
                <c:pt idx="9352">
                  <c:v>1.1409397902797491E-2</c:v>
                </c:pt>
                <c:pt idx="9353">
                  <c:v>1.1406960908538873E-2</c:v>
                </c:pt>
                <c:pt idx="9354">
                  <c:v>1.140452469499283E-2</c:v>
                </c:pt>
                <c:pt idx="9355">
                  <c:v>1.1402089261825885E-2</c:v>
                </c:pt>
                <c:pt idx="9356">
                  <c:v>1.1399654608704794E-2</c:v>
                </c:pt>
                <c:pt idx="9357">
                  <c:v>1.1397220735296476E-2</c:v>
                </c:pt>
                <c:pt idx="9358">
                  <c:v>1.1394787641268011E-2</c:v>
                </c:pt>
                <c:pt idx="9359">
                  <c:v>1.1392355326286685E-2</c:v>
                </c:pt>
                <c:pt idx="9360">
                  <c:v>1.1389923790019924E-2</c:v>
                </c:pt>
                <c:pt idx="9361">
                  <c:v>1.1387493032135348E-2</c:v>
                </c:pt>
                <c:pt idx="9362">
                  <c:v>1.1385063052300793E-2</c:v>
                </c:pt>
                <c:pt idx="9363">
                  <c:v>1.1382633850184199E-2</c:v>
                </c:pt>
                <c:pt idx="9364">
                  <c:v>1.138020542545376E-2</c:v>
                </c:pt>
                <c:pt idx="9365">
                  <c:v>1.137777777777777E-2</c:v>
                </c:pt>
                <c:pt idx="9366">
                  <c:v>1.1375350906824771E-2</c:v>
                </c:pt>
                <c:pt idx="9367">
                  <c:v>1.1372924812263433E-2</c:v>
                </c:pt>
                <c:pt idx="9368">
                  <c:v>1.137049949376262E-2</c:v>
                </c:pt>
                <c:pt idx="9369">
                  <c:v>1.1368074950991368E-2</c:v>
                </c:pt>
                <c:pt idx="9370">
                  <c:v>1.1365651183618916E-2</c:v>
                </c:pt>
                <c:pt idx="9371">
                  <c:v>1.1363228191314616E-2</c:v>
                </c:pt>
                <c:pt idx="9372">
                  <c:v>1.1360805973748079E-2</c:v>
                </c:pt>
                <c:pt idx="9373">
                  <c:v>1.1358384530589022E-2</c:v>
                </c:pt>
                <c:pt idx="9374">
                  <c:v>1.1355963861507378E-2</c:v>
                </c:pt>
                <c:pt idx="9375">
                  <c:v>1.135354396617325E-2</c:v>
                </c:pt>
                <c:pt idx="9376">
                  <c:v>1.1351124844256884E-2</c:v>
                </c:pt>
                <c:pt idx="9377">
                  <c:v>1.1348706495428754E-2</c:v>
                </c:pt>
                <c:pt idx="9378">
                  <c:v>1.1346288919359472E-2</c:v>
                </c:pt>
                <c:pt idx="9379">
                  <c:v>1.1343872115719843E-2</c:v>
                </c:pt>
                <c:pt idx="9380">
                  <c:v>1.1341456084180822E-2</c:v>
                </c:pt>
                <c:pt idx="9381">
                  <c:v>1.1339040824413577E-2</c:v>
                </c:pt>
                <c:pt idx="9382">
                  <c:v>1.1336626336089433E-2</c:v>
                </c:pt>
                <c:pt idx="9383">
                  <c:v>1.1334212618879883E-2</c:v>
                </c:pt>
                <c:pt idx="9384">
                  <c:v>1.1331799672456601E-2</c:v>
                </c:pt>
                <c:pt idx="9385">
                  <c:v>1.1329387496491433E-2</c:v>
                </c:pt>
                <c:pt idx="9386">
                  <c:v>1.1326976090656403E-2</c:v>
                </c:pt>
                <c:pt idx="9387">
                  <c:v>1.1324565454623708E-2</c:v>
                </c:pt>
                <c:pt idx="9388">
                  <c:v>1.1322155588065739E-2</c:v>
                </c:pt>
                <c:pt idx="9389">
                  <c:v>1.1319746490655015E-2</c:v>
                </c:pt>
                <c:pt idx="9390">
                  <c:v>1.1317338162064278E-2</c:v>
                </c:pt>
                <c:pt idx="9391">
                  <c:v>1.1314930601966413E-2</c:v>
                </c:pt>
                <c:pt idx="9392">
                  <c:v>1.1312523810034484E-2</c:v>
                </c:pt>
                <c:pt idx="9393">
                  <c:v>1.1310117785941745E-2</c:v>
                </c:pt>
                <c:pt idx="9394">
                  <c:v>1.1307712529361604E-2</c:v>
                </c:pt>
                <c:pt idx="9395">
                  <c:v>1.1305308039967644E-2</c:v>
                </c:pt>
                <c:pt idx="9396">
                  <c:v>1.1302904317433651E-2</c:v>
                </c:pt>
                <c:pt idx="9397">
                  <c:v>1.1300501361433547E-2</c:v>
                </c:pt>
                <c:pt idx="9398">
                  <c:v>1.1298099171641434E-2</c:v>
                </c:pt>
                <c:pt idx="9399">
                  <c:v>1.1295697747731618E-2</c:v>
                </c:pt>
                <c:pt idx="9400">
                  <c:v>1.129329708937853E-2</c:v>
                </c:pt>
                <c:pt idx="9401">
                  <c:v>1.1290897196256826E-2</c:v>
                </c:pt>
                <c:pt idx="9402">
                  <c:v>1.128849806804128E-2</c:v>
                </c:pt>
                <c:pt idx="9403">
                  <c:v>1.1286099704406881E-2</c:v>
                </c:pt>
                <c:pt idx="9404">
                  <c:v>1.128370210502878E-2</c:v>
                </c:pt>
                <c:pt idx="9405">
                  <c:v>1.1281305269582291E-2</c:v>
                </c:pt>
                <c:pt idx="9406">
                  <c:v>1.1278909197742925E-2</c:v>
                </c:pt>
                <c:pt idx="9407">
                  <c:v>1.1276513889186299E-2</c:v>
                </c:pt>
                <c:pt idx="9408">
                  <c:v>1.1274119343588292E-2</c:v>
                </c:pt>
                <c:pt idx="9409">
                  <c:v>1.1271725560624911E-2</c:v>
                </c:pt>
                <c:pt idx="9410">
                  <c:v>1.1269332539972312E-2</c:v>
                </c:pt>
                <c:pt idx="9411">
                  <c:v>1.1266940281306882E-2</c:v>
                </c:pt>
                <c:pt idx="9412">
                  <c:v>1.1264548784305103E-2</c:v>
                </c:pt>
                <c:pt idx="9413">
                  <c:v>1.1262158048643712E-2</c:v>
                </c:pt>
                <c:pt idx="9414">
                  <c:v>1.1259768073999556E-2</c:v>
                </c:pt>
                <c:pt idx="9415">
                  <c:v>1.1257378860049671E-2</c:v>
                </c:pt>
                <c:pt idx="9416">
                  <c:v>1.1254990406471281E-2</c:v>
                </c:pt>
                <c:pt idx="9417">
                  <c:v>1.1252602712941748E-2</c:v>
                </c:pt>
                <c:pt idx="9418">
                  <c:v>1.1250215779138647E-2</c:v>
                </c:pt>
                <c:pt idx="9419">
                  <c:v>1.1247829604739671E-2</c:v>
                </c:pt>
                <c:pt idx="9420">
                  <c:v>1.1245444189422757E-2</c:v>
                </c:pt>
                <c:pt idx="9421">
                  <c:v>1.1243059532865944E-2</c:v>
                </c:pt>
                <c:pt idx="9422">
                  <c:v>1.1240675634747456E-2</c:v>
                </c:pt>
                <c:pt idx="9423">
                  <c:v>1.1238292494745731E-2</c:v>
                </c:pt>
                <c:pt idx="9424">
                  <c:v>1.123591011253932E-2</c:v>
                </c:pt>
                <c:pt idx="9425">
                  <c:v>1.1233528487806984E-2</c:v>
                </c:pt>
                <c:pt idx="9426">
                  <c:v>1.1231147620227639E-2</c:v>
                </c:pt>
                <c:pt idx="9427">
                  <c:v>1.1228767509480358E-2</c:v>
                </c:pt>
                <c:pt idx="9428">
                  <c:v>1.1226388155244422E-2</c:v>
                </c:pt>
                <c:pt idx="9429">
                  <c:v>1.1224009557199228E-2</c:v>
                </c:pt>
                <c:pt idx="9430">
                  <c:v>1.1221631715024414E-2</c:v>
                </c:pt>
                <c:pt idx="9431">
                  <c:v>1.121925462839971E-2</c:v>
                </c:pt>
                <c:pt idx="9432">
                  <c:v>1.1216878297005071E-2</c:v>
                </c:pt>
                <c:pt idx="9433">
                  <c:v>1.1214502720520603E-2</c:v>
                </c:pt>
                <c:pt idx="9434">
                  <c:v>1.1212127898626573E-2</c:v>
                </c:pt>
                <c:pt idx="9435">
                  <c:v>1.1209753831003423E-2</c:v>
                </c:pt>
                <c:pt idx="9436">
                  <c:v>1.1207380517331784E-2</c:v>
                </c:pt>
                <c:pt idx="9437">
                  <c:v>1.1205007957292425E-2</c:v>
                </c:pt>
                <c:pt idx="9438">
                  <c:v>1.1202636150566289E-2</c:v>
                </c:pt>
                <c:pt idx="9439">
                  <c:v>1.1200265096834517E-2</c:v>
                </c:pt>
                <c:pt idx="9440">
                  <c:v>1.1197894795778386E-2</c:v>
                </c:pt>
                <c:pt idx="9441">
                  <c:v>1.1195525247079362E-2</c:v>
                </c:pt>
                <c:pt idx="9442">
                  <c:v>1.1193156450419057E-2</c:v>
                </c:pt>
                <c:pt idx="9443">
                  <c:v>1.1190788405479277E-2</c:v>
                </c:pt>
                <c:pt idx="9444">
                  <c:v>1.1188421111941989E-2</c:v>
                </c:pt>
                <c:pt idx="9445">
                  <c:v>1.1186054569489307E-2</c:v>
                </c:pt>
                <c:pt idx="9446">
                  <c:v>1.1183688777803544E-2</c:v>
                </c:pt>
                <c:pt idx="9447">
                  <c:v>1.1181323736567151E-2</c:v>
                </c:pt>
                <c:pt idx="9448">
                  <c:v>1.1178959445462794E-2</c:v>
                </c:pt>
                <c:pt idx="9449">
                  <c:v>1.1176595904173246E-2</c:v>
                </c:pt>
                <c:pt idx="9450">
                  <c:v>1.1174233112381493E-2</c:v>
                </c:pt>
                <c:pt idx="9451">
                  <c:v>1.1171871069770665E-2</c:v>
                </c:pt>
                <c:pt idx="9452">
                  <c:v>1.1169509776024069E-2</c:v>
                </c:pt>
                <c:pt idx="9453">
                  <c:v>1.1167149230825185E-2</c:v>
                </c:pt>
                <c:pt idx="9454">
                  <c:v>1.1164789433857639E-2</c:v>
                </c:pt>
                <c:pt idx="9455">
                  <c:v>1.1162430384805248E-2</c:v>
                </c:pt>
                <c:pt idx="9456">
                  <c:v>1.1160072083351985E-2</c:v>
                </c:pt>
                <c:pt idx="9457">
                  <c:v>1.1157714529181984E-2</c:v>
                </c:pt>
                <c:pt idx="9458">
                  <c:v>1.1155357721979573E-2</c:v>
                </c:pt>
                <c:pt idx="9459">
                  <c:v>1.1153001661429195E-2</c:v>
                </c:pt>
                <c:pt idx="9460">
                  <c:v>1.1150646347215507E-2</c:v>
                </c:pt>
                <c:pt idx="9461">
                  <c:v>1.114829177902333E-2</c:v>
                </c:pt>
                <c:pt idx="9462">
                  <c:v>1.1145937956537609E-2</c:v>
                </c:pt>
                <c:pt idx="9463">
                  <c:v>1.1143584879443509E-2</c:v>
                </c:pt>
                <c:pt idx="9464">
                  <c:v>1.1141232547426331E-2</c:v>
                </c:pt>
                <c:pt idx="9465">
                  <c:v>1.1138880960171538E-2</c:v>
                </c:pt>
                <c:pt idx="9466">
                  <c:v>1.1136530117364761E-2</c:v>
                </c:pt>
                <c:pt idx="9467">
                  <c:v>1.1134180018691832E-2</c:v>
                </c:pt>
                <c:pt idx="9468">
                  <c:v>1.1131830663838696E-2</c:v>
                </c:pt>
                <c:pt idx="9469">
                  <c:v>1.1129482052491506E-2</c:v>
                </c:pt>
                <c:pt idx="9470">
                  <c:v>1.1127134184336555E-2</c:v>
                </c:pt>
                <c:pt idx="9471">
                  <c:v>1.1124787059060301E-2</c:v>
                </c:pt>
                <c:pt idx="9472">
                  <c:v>1.1122440676349378E-2</c:v>
                </c:pt>
                <c:pt idx="9473">
                  <c:v>1.1120095035890606E-2</c:v>
                </c:pt>
                <c:pt idx="9474">
                  <c:v>1.1117750137370912E-2</c:v>
                </c:pt>
                <c:pt idx="9475">
                  <c:v>1.1115405980477453E-2</c:v>
                </c:pt>
                <c:pt idx="9476">
                  <c:v>1.1113062564897493E-2</c:v>
                </c:pt>
                <c:pt idx="9477">
                  <c:v>1.1110719890318522E-2</c:v>
                </c:pt>
                <c:pt idx="9478">
                  <c:v>1.1108377956428141E-2</c:v>
                </c:pt>
                <c:pt idx="9479">
                  <c:v>1.1106036762914126E-2</c:v>
                </c:pt>
                <c:pt idx="9480">
                  <c:v>1.1103696309464452E-2</c:v>
                </c:pt>
                <c:pt idx="9481">
                  <c:v>1.1101356595767217E-2</c:v>
                </c:pt>
                <c:pt idx="9482">
                  <c:v>1.1099017621510708E-2</c:v>
                </c:pt>
                <c:pt idx="9483">
                  <c:v>1.1096679386383366E-2</c:v>
                </c:pt>
                <c:pt idx="9484">
                  <c:v>1.10943418900738E-2</c:v>
                </c:pt>
                <c:pt idx="9485">
                  <c:v>1.1092005132270768E-2</c:v>
                </c:pt>
                <c:pt idx="9486">
                  <c:v>1.1089669112663226E-2</c:v>
                </c:pt>
                <c:pt idx="9487">
                  <c:v>1.1087333830940264E-2</c:v>
                </c:pt>
                <c:pt idx="9488">
                  <c:v>1.1084999286791139E-2</c:v>
                </c:pt>
                <c:pt idx="9489">
                  <c:v>1.10826654799053E-2</c:v>
                </c:pt>
                <c:pt idx="9490">
                  <c:v>1.1080332409972296E-2</c:v>
                </c:pt>
                <c:pt idx="9491">
                  <c:v>1.1078000076681917E-2</c:v>
                </c:pt>
                <c:pt idx="9492">
                  <c:v>1.1075668479724061E-2</c:v>
                </c:pt>
                <c:pt idx="9493">
                  <c:v>1.1073337618788807E-2</c:v>
                </c:pt>
                <c:pt idx="9494">
                  <c:v>1.1071007493566407E-2</c:v>
                </c:pt>
                <c:pt idx="9495">
                  <c:v>1.1068678103747275E-2</c:v>
                </c:pt>
                <c:pt idx="9496">
                  <c:v>1.1066349449021951E-2</c:v>
                </c:pt>
                <c:pt idx="9497">
                  <c:v>1.1064021529081184E-2</c:v>
                </c:pt>
                <c:pt idx="9498">
                  <c:v>1.1061694343615865E-2</c:v>
                </c:pt>
                <c:pt idx="9499">
                  <c:v>1.1059367892317049E-2</c:v>
                </c:pt>
                <c:pt idx="9500">
                  <c:v>1.1057042174875967E-2</c:v>
                </c:pt>
                <c:pt idx="9501">
                  <c:v>1.1054717190983972E-2</c:v>
                </c:pt>
                <c:pt idx="9502">
                  <c:v>1.1052392940332632E-2</c:v>
                </c:pt>
                <c:pt idx="9503">
                  <c:v>1.105006942261365E-2</c:v>
                </c:pt>
                <c:pt idx="9504">
                  <c:v>1.1047746637518872E-2</c:v>
                </c:pt>
                <c:pt idx="9505">
                  <c:v>1.1045424584740351E-2</c:v>
                </c:pt>
                <c:pt idx="9506">
                  <c:v>1.1043103263970276E-2</c:v>
                </c:pt>
                <c:pt idx="9507">
                  <c:v>1.1040782674900976E-2</c:v>
                </c:pt>
                <c:pt idx="9508">
                  <c:v>1.1038462817224997E-2</c:v>
                </c:pt>
                <c:pt idx="9509">
                  <c:v>1.1036143690634992E-2</c:v>
                </c:pt>
                <c:pt idx="9510">
                  <c:v>1.103382529482381E-2</c:v>
                </c:pt>
                <c:pt idx="9511">
                  <c:v>1.1031507629484448E-2</c:v>
                </c:pt>
                <c:pt idx="9512">
                  <c:v>1.1029190694310043E-2</c:v>
                </c:pt>
                <c:pt idx="9513">
                  <c:v>1.1026874488993949E-2</c:v>
                </c:pt>
                <c:pt idx="9514">
                  <c:v>1.1024559013229645E-2</c:v>
                </c:pt>
                <c:pt idx="9515">
                  <c:v>1.1022244266710749E-2</c:v>
                </c:pt>
                <c:pt idx="9516">
                  <c:v>1.1019930249131083E-2</c:v>
                </c:pt>
                <c:pt idx="9517">
                  <c:v>1.1017616960184606E-2</c:v>
                </c:pt>
                <c:pt idx="9518">
                  <c:v>1.1015304399565445E-2</c:v>
                </c:pt>
                <c:pt idx="9519">
                  <c:v>1.1012992566967887E-2</c:v>
                </c:pt>
                <c:pt idx="9520">
                  <c:v>1.1010681462086367E-2</c:v>
                </c:pt>
                <c:pt idx="9521">
                  <c:v>1.1008371084615493E-2</c:v>
                </c:pt>
                <c:pt idx="9522">
                  <c:v>1.1006061434250052E-2</c:v>
                </c:pt>
                <c:pt idx="9523">
                  <c:v>1.1003752510684944E-2</c:v>
                </c:pt>
                <c:pt idx="9524">
                  <c:v>1.1001444313615256E-2</c:v>
                </c:pt>
                <c:pt idx="9525">
                  <c:v>1.0999136842736266E-2</c:v>
                </c:pt>
                <c:pt idx="9526">
                  <c:v>1.0996830097743346E-2</c:v>
                </c:pt>
                <c:pt idx="9527">
                  <c:v>1.0994524078332072E-2</c:v>
                </c:pt>
                <c:pt idx="9528">
                  <c:v>1.0992218784198163E-2</c:v>
                </c:pt>
                <c:pt idx="9529">
                  <c:v>1.0989914215037509E-2</c:v>
                </c:pt>
                <c:pt idx="9530">
                  <c:v>1.0987610370546163E-2</c:v>
                </c:pt>
                <c:pt idx="9531">
                  <c:v>1.098530725042033E-2</c:v>
                </c:pt>
                <c:pt idx="9532">
                  <c:v>1.0983004854356344E-2</c:v>
                </c:pt>
                <c:pt idx="9533">
                  <c:v>1.0980703182050749E-2</c:v>
                </c:pt>
                <c:pt idx="9534">
                  <c:v>1.0978402233200237E-2</c:v>
                </c:pt>
                <c:pt idx="9535">
                  <c:v>1.097610200750161E-2</c:v>
                </c:pt>
                <c:pt idx="9536">
                  <c:v>1.0973802504651903E-2</c:v>
                </c:pt>
                <c:pt idx="9537">
                  <c:v>1.0971503724348252E-2</c:v>
                </c:pt>
                <c:pt idx="9538">
                  <c:v>1.0969205666287975E-2</c:v>
                </c:pt>
                <c:pt idx="9539">
                  <c:v>1.0966908330168564E-2</c:v>
                </c:pt>
                <c:pt idx="9540">
                  <c:v>1.0964611715687614E-2</c:v>
                </c:pt>
                <c:pt idx="9541">
                  <c:v>1.0962315822542951E-2</c:v>
                </c:pt>
                <c:pt idx="9542">
                  <c:v>1.0960020650432511E-2</c:v>
                </c:pt>
                <c:pt idx="9543">
                  <c:v>1.0957726199054385E-2</c:v>
                </c:pt>
                <c:pt idx="9544">
                  <c:v>1.0955432468106872E-2</c:v>
                </c:pt>
                <c:pt idx="9545">
                  <c:v>1.0953139457288369E-2</c:v>
                </c:pt>
                <c:pt idx="9546">
                  <c:v>1.0950847166297463E-2</c:v>
                </c:pt>
                <c:pt idx="9547">
                  <c:v>1.094855559483288E-2</c:v>
                </c:pt>
                <c:pt idx="9548">
                  <c:v>1.0946264742593538E-2</c:v>
                </c:pt>
                <c:pt idx="9549">
                  <c:v>1.0943974609278491E-2</c:v>
                </c:pt>
                <c:pt idx="9550">
                  <c:v>1.0941685194586928E-2</c:v>
                </c:pt>
                <c:pt idx="9551">
                  <c:v>1.0939396498218229E-2</c:v>
                </c:pt>
                <c:pt idx="9552">
                  <c:v>1.0937108519871905E-2</c:v>
                </c:pt>
                <c:pt idx="9553">
                  <c:v>1.0934821259247671E-2</c:v>
                </c:pt>
                <c:pt idx="9554">
                  <c:v>1.093253471604534E-2</c:v>
                </c:pt>
                <c:pt idx="9555">
                  <c:v>1.0930248889964906E-2</c:v>
                </c:pt>
                <c:pt idx="9556">
                  <c:v>1.0927963780706535E-2</c:v>
                </c:pt>
                <c:pt idx="9557">
                  <c:v>1.0925679387970531E-2</c:v>
                </c:pt>
                <c:pt idx="9558">
                  <c:v>1.0923395711457362E-2</c:v>
                </c:pt>
                <c:pt idx="9559">
                  <c:v>1.0921112750867643E-2</c:v>
                </c:pt>
                <c:pt idx="9560">
                  <c:v>1.0918830505902172E-2</c:v>
                </c:pt>
                <c:pt idx="9561">
                  <c:v>1.0916548976261865E-2</c:v>
                </c:pt>
                <c:pt idx="9562">
                  <c:v>1.091426816164782E-2</c:v>
                </c:pt>
                <c:pt idx="9563">
                  <c:v>1.0911988061761281E-2</c:v>
                </c:pt>
                <c:pt idx="9564">
                  <c:v>1.0909708676303651E-2</c:v>
                </c:pt>
                <c:pt idx="9565">
                  <c:v>1.0907430004976511E-2</c:v>
                </c:pt>
                <c:pt idx="9566">
                  <c:v>1.0905152047481551E-2</c:v>
                </c:pt>
                <c:pt idx="9567">
                  <c:v>1.0902874803520656E-2</c:v>
                </c:pt>
                <c:pt idx="9568">
                  <c:v>1.0900598272795834E-2</c:v>
                </c:pt>
                <c:pt idx="9569">
                  <c:v>1.0898322455009296E-2</c:v>
                </c:pt>
                <c:pt idx="9570">
                  <c:v>1.0896047349863359E-2</c:v>
                </c:pt>
                <c:pt idx="9571">
                  <c:v>1.0893772957060517E-2</c:v>
                </c:pt>
                <c:pt idx="9572">
                  <c:v>1.0891499276303432E-2</c:v>
                </c:pt>
                <c:pt idx="9573">
                  <c:v>1.0889226307294898E-2</c:v>
                </c:pt>
                <c:pt idx="9574">
                  <c:v>1.0886954049737866E-2</c:v>
                </c:pt>
                <c:pt idx="9575">
                  <c:v>1.0884682503335475E-2</c:v>
                </c:pt>
                <c:pt idx="9576">
                  <c:v>1.0882411667790963E-2</c:v>
                </c:pt>
                <c:pt idx="9577">
                  <c:v>1.0880141542807762E-2</c:v>
                </c:pt>
                <c:pt idx="9578">
                  <c:v>1.0877872128089463E-2</c:v>
                </c:pt>
                <c:pt idx="9579">
                  <c:v>1.0875603423339784E-2</c:v>
                </c:pt>
                <c:pt idx="9580">
                  <c:v>1.0873335428262618E-2</c:v>
                </c:pt>
                <c:pt idx="9581">
                  <c:v>1.0871068142562007E-2</c:v>
                </c:pt>
                <c:pt idx="9582">
                  <c:v>1.0868801565942141E-2</c:v>
                </c:pt>
                <c:pt idx="9583">
                  <c:v>1.0866535698107378E-2</c:v>
                </c:pt>
                <c:pt idx="9584">
                  <c:v>1.0864270538762214E-2</c:v>
                </c:pt>
                <c:pt idx="9585">
                  <c:v>1.0862006087611313E-2</c:v>
                </c:pt>
                <c:pt idx="9586">
                  <c:v>1.0859742344359468E-2</c:v>
                </c:pt>
                <c:pt idx="9587">
                  <c:v>1.0857479308711671E-2</c:v>
                </c:pt>
                <c:pt idx="9588">
                  <c:v>1.0855216980373018E-2</c:v>
                </c:pt>
                <c:pt idx="9589">
                  <c:v>1.0852955359048812E-2</c:v>
                </c:pt>
                <c:pt idx="9590">
                  <c:v>1.0850694444444442E-2</c:v>
                </c:pt>
                <c:pt idx="9591">
                  <c:v>1.0848434236265504E-2</c:v>
                </c:pt>
                <c:pt idx="9592">
                  <c:v>1.0846174734217741E-2</c:v>
                </c:pt>
                <c:pt idx="9593">
                  <c:v>1.0843915938007013E-2</c:v>
                </c:pt>
                <c:pt idx="9594">
                  <c:v>1.0841657847339394E-2</c:v>
                </c:pt>
                <c:pt idx="9595">
                  <c:v>1.0839400461921054E-2</c:v>
                </c:pt>
                <c:pt idx="9596">
                  <c:v>1.0837143781458322E-2</c:v>
                </c:pt>
                <c:pt idx="9597">
                  <c:v>1.083488780565774E-2</c:v>
                </c:pt>
                <c:pt idx="9598">
                  <c:v>1.0832632534225917E-2</c:v>
                </c:pt>
                <c:pt idx="9599">
                  <c:v>1.0830377966869673E-2</c:v>
                </c:pt>
                <c:pt idx="9600">
                  <c:v>1.0828124103295972E-2</c:v>
                </c:pt>
                <c:pt idx="9601">
                  <c:v>1.0825870943211901E-2</c:v>
                </c:pt>
                <c:pt idx="9602">
                  <c:v>1.0823618486324743E-2</c:v>
                </c:pt>
                <c:pt idx="9603">
                  <c:v>1.0821366732341896E-2</c:v>
                </c:pt>
                <c:pt idx="9604">
                  <c:v>1.0819115680970931E-2</c:v>
                </c:pt>
                <c:pt idx="9605">
                  <c:v>1.0816865331919568E-2</c:v>
                </c:pt>
                <c:pt idx="9606">
                  <c:v>1.0814615684895664E-2</c:v>
                </c:pt>
                <c:pt idx="9607">
                  <c:v>1.0812366739607251E-2</c:v>
                </c:pt>
                <c:pt idx="9608">
                  <c:v>1.0810118495762494E-2</c:v>
                </c:pt>
                <c:pt idx="9609">
                  <c:v>1.0807870953069719E-2</c:v>
                </c:pt>
                <c:pt idx="9610">
                  <c:v>1.0805624111237417E-2</c:v>
                </c:pt>
                <c:pt idx="9611">
                  <c:v>1.0803377969974196E-2</c:v>
                </c:pt>
                <c:pt idx="9612">
                  <c:v>1.0801132528988835E-2</c:v>
                </c:pt>
                <c:pt idx="9613">
                  <c:v>1.0798887787990276E-2</c:v>
                </c:pt>
                <c:pt idx="9614">
                  <c:v>1.0796643746687588E-2</c:v>
                </c:pt>
                <c:pt idx="9615">
                  <c:v>1.0794400404790004E-2</c:v>
                </c:pt>
                <c:pt idx="9616">
                  <c:v>1.0792157762006935E-2</c:v>
                </c:pt>
                <c:pt idx="9617">
                  <c:v>1.0789915818047875E-2</c:v>
                </c:pt>
                <c:pt idx="9618">
                  <c:v>1.078767457262254E-2</c:v>
                </c:pt>
                <c:pt idx="9619">
                  <c:v>1.0785434025440747E-2</c:v>
                </c:pt>
                <c:pt idx="9620">
                  <c:v>1.0783194176212483E-2</c:v>
                </c:pt>
                <c:pt idx="9621">
                  <c:v>1.0780955024647897E-2</c:v>
                </c:pt>
                <c:pt idx="9622">
                  <c:v>1.0778716570457272E-2</c:v>
                </c:pt>
                <c:pt idx="9623">
                  <c:v>1.0776478813351045E-2</c:v>
                </c:pt>
                <c:pt idx="9624">
                  <c:v>1.0774241753039803E-2</c:v>
                </c:pt>
                <c:pt idx="9625">
                  <c:v>1.0772005389234299E-2</c:v>
                </c:pt>
                <c:pt idx="9626">
                  <c:v>1.0769769721645388E-2</c:v>
                </c:pt>
                <c:pt idx="9627">
                  <c:v>1.0767534749984134E-2</c:v>
                </c:pt>
                <c:pt idx="9628">
                  <c:v>1.0765300473961731E-2</c:v>
                </c:pt>
                <c:pt idx="9629">
                  <c:v>1.0763066893289491E-2</c:v>
                </c:pt>
                <c:pt idx="9630">
                  <c:v>1.0760834007678922E-2</c:v>
                </c:pt>
                <c:pt idx="9631">
                  <c:v>1.0758601816841667E-2</c:v>
                </c:pt>
                <c:pt idx="9632">
                  <c:v>1.0756370320489485E-2</c:v>
                </c:pt>
                <c:pt idx="9633">
                  <c:v>1.0754139518334344E-2</c:v>
                </c:pt>
                <c:pt idx="9634">
                  <c:v>1.0751909410088311E-2</c:v>
                </c:pt>
                <c:pt idx="9635">
                  <c:v>1.0749679995463626E-2</c:v>
                </c:pt>
                <c:pt idx="9636">
                  <c:v>1.0747451274172681E-2</c:v>
                </c:pt>
                <c:pt idx="9637">
                  <c:v>1.0745223245927991E-2</c:v>
                </c:pt>
                <c:pt idx="9638">
                  <c:v>1.074299591044226E-2</c:v>
                </c:pt>
                <c:pt idx="9639">
                  <c:v>1.0740769267428297E-2</c:v>
                </c:pt>
                <c:pt idx="9640">
                  <c:v>1.0738543316599099E-2</c:v>
                </c:pt>
                <c:pt idx="9641">
                  <c:v>1.0736318057667789E-2</c:v>
                </c:pt>
                <c:pt idx="9642">
                  <c:v>1.0734093490347643E-2</c:v>
                </c:pt>
                <c:pt idx="9643">
                  <c:v>1.0731869614352088E-2</c:v>
                </c:pt>
                <c:pt idx="9644">
                  <c:v>1.0729646429394698E-2</c:v>
                </c:pt>
                <c:pt idx="9645">
                  <c:v>1.0727423935189195E-2</c:v>
                </c:pt>
                <c:pt idx="9646">
                  <c:v>1.0725202131449436E-2</c:v>
                </c:pt>
                <c:pt idx="9647">
                  <c:v>1.0722981017889481E-2</c:v>
                </c:pt>
                <c:pt idx="9648">
                  <c:v>1.0720760594223444E-2</c:v>
                </c:pt>
                <c:pt idx="9649">
                  <c:v>1.0718540860165675E-2</c:v>
                </c:pt>
                <c:pt idx="9650">
                  <c:v>1.0716321815430634E-2</c:v>
                </c:pt>
                <c:pt idx="9651">
                  <c:v>1.071410345973293E-2</c:v>
                </c:pt>
                <c:pt idx="9652">
                  <c:v>1.0711885792787309E-2</c:v>
                </c:pt>
                <c:pt idx="9653">
                  <c:v>1.0709668814308682E-2</c:v>
                </c:pt>
                <c:pt idx="9654">
                  <c:v>1.0707452524012099E-2</c:v>
                </c:pt>
                <c:pt idx="9655">
                  <c:v>1.0705236921612769E-2</c:v>
                </c:pt>
                <c:pt idx="9656">
                  <c:v>1.0703022006826038E-2</c:v>
                </c:pt>
                <c:pt idx="9657">
                  <c:v>1.0700807779367402E-2</c:v>
                </c:pt>
                <c:pt idx="9658">
                  <c:v>1.0698594238952497E-2</c:v>
                </c:pt>
                <c:pt idx="9659">
                  <c:v>1.0696381385297122E-2</c:v>
                </c:pt>
                <c:pt idx="9660">
                  <c:v>1.0694169218117198E-2</c:v>
                </c:pt>
                <c:pt idx="9661">
                  <c:v>1.0691957737128836E-2</c:v>
                </c:pt>
                <c:pt idx="9662">
                  <c:v>1.0689746942048222E-2</c:v>
                </c:pt>
                <c:pt idx="9663">
                  <c:v>1.0687536832591766E-2</c:v>
                </c:pt>
                <c:pt idx="9664">
                  <c:v>1.0685327408475996E-2</c:v>
                </c:pt>
                <c:pt idx="9665">
                  <c:v>1.0683118669417556E-2</c:v>
                </c:pt>
                <c:pt idx="9666">
                  <c:v>1.0680910615133286E-2</c:v>
                </c:pt>
                <c:pt idx="9667">
                  <c:v>1.0678703245340143E-2</c:v>
                </c:pt>
                <c:pt idx="9668">
                  <c:v>1.067649655975521E-2</c:v>
                </c:pt>
                <c:pt idx="9669">
                  <c:v>1.067429055809577E-2</c:v>
                </c:pt>
                <c:pt idx="9670">
                  <c:v>1.0672085240079229E-2</c:v>
                </c:pt>
                <c:pt idx="9671">
                  <c:v>1.0669880605423104E-2</c:v>
                </c:pt>
                <c:pt idx="9672">
                  <c:v>1.0667676653845111E-2</c:v>
                </c:pt>
                <c:pt idx="9673">
                  <c:v>1.0665473385063084E-2</c:v>
                </c:pt>
                <c:pt idx="9674">
                  <c:v>1.0663270798794987E-2</c:v>
                </c:pt>
                <c:pt idx="9675">
                  <c:v>1.0661068894758994E-2</c:v>
                </c:pt>
                <c:pt idx="9676">
                  <c:v>1.0658867672673331E-2</c:v>
                </c:pt>
                <c:pt idx="9677">
                  <c:v>1.0656667132256456E-2</c:v>
                </c:pt>
                <c:pt idx="9678">
                  <c:v>1.0654467273226905E-2</c:v>
                </c:pt>
                <c:pt idx="9679">
                  <c:v>1.0652268095303412E-2</c:v>
                </c:pt>
                <c:pt idx="9680">
                  <c:v>1.0650069598204821E-2</c:v>
                </c:pt>
                <c:pt idx="9681">
                  <c:v>1.0647871781650145E-2</c:v>
                </c:pt>
                <c:pt idx="9682">
                  <c:v>1.0645674645358514E-2</c:v>
                </c:pt>
                <c:pt idx="9683">
                  <c:v>1.0643478189049215E-2</c:v>
                </c:pt>
                <c:pt idx="9684">
                  <c:v>1.0641282412441713E-2</c:v>
                </c:pt>
                <c:pt idx="9685">
                  <c:v>1.0639087315255561E-2</c:v>
                </c:pt>
                <c:pt idx="9686">
                  <c:v>1.0636892897210506E-2</c:v>
                </c:pt>
                <c:pt idx="9687">
                  <c:v>1.06346991580264E-2</c:v>
                </c:pt>
                <c:pt idx="9688">
                  <c:v>1.0632506097423266E-2</c:v>
                </c:pt>
                <c:pt idx="9689">
                  <c:v>1.0630313715121265E-2</c:v>
                </c:pt>
                <c:pt idx="9690">
                  <c:v>1.0628122010840679E-2</c:v>
                </c:pt>
                <c:pt idx="9691">
                  <c:v>1.0625930984301977E-2</c:v>
                </c:pt>
                <c:pt idx="9692">
                  <c:v>1.0623740635225748E-2</c:v>
                </c:pt>
                <c:pt idx="9693">
                  <c:v>1.0621550963332707E-2</c:v>
                </c:pt>
                <c:pt idx="9694">
                  <c:v>1.0619361968343762E-2</c:v>
                </c:pt>
                <c:pt idx="9695">
                  <c:v>1.0617173649979907E-2</c:v>
                </c:pt>
                <c:pt idx="9696">
                  <c:v>1.0614986007962344E-2</c:v>
                </c:pt>
                <c:pt idx="9697">
                  <c:v>1.0612799042012344E-2</c:v>
                </c:pt>
                <c:pt idx="9698">
                  <c:v>1.0610612751851375E-2</c:v>
                </c:pt>
                <c:pt idx="9699">
                  <c:v>1.0608427137201048E-2</c:v>
                </c:pt>
                <c:pt idx="9700">
                  <c:v>1.0606242197783078E-2</c:v>
                </c:pt>
                <c:pt idx="9701">
                  <c:v>1.0604057933319375E-2</c:v>
                </c:pt>
                <c:pt idx="9702">
                  <c:v>1.0601874343531926E-2</c:v>
                </c:pt>
                <c:pt idx="9703">
                  <c:v>1.0599691428142948E-2</c:v>
                </c:pt>
                <c:pt idx="9704">
                  <c:v>1.0597509186874729E-2</c:v>
                </c:pt>
                <c:pt idx="9705">
                  <c:v>1.0595327619449734E-2</c:v>
                </c:pt>
                <c:pt idx="9706">
                  <c:v>1.0593146725590547E-2</c:v>
                </c:pt>
                <c:pt idx="9707">
                  <c:v>1.0590966505019917E-2</c:v>
                </c:pt>
                <c:pt idx="9708">
                  <c:v>1.0588786957460732E-2</c:v>
                </c:pt>
                <c:pt idx="9709">
                  <c:v>1.0586608082636008E-2</c:v>
                </c:pt>
                <c:pt idx="9710">
                  <c:v>1.058442988026892E-2</c:v>
                </c:pt>
                <c:pt idx="9711">
                  <c:v>1.0582252350082784E-2</c:v>
                </c:pt>
                <c:pt idx="9712">
                  <c:v>1.0580075491801051E-2</c:v>
                </c:pt>
                <c:pt idx="9713">
                  <c:v>1.0577899305147308E-2</c:v>
                </c:pt>
                <c:pt idx="9714">
                  <c:v>1.0575723789845304E-2</c:v>
                </c:pt>
                <c:pt idx="9715">
                  <c:v>1.0573548945618905E-2</c:v>
                </c:pt>
                <c:pt idx="9716">
                  <c:v>1.0571374772192154E-2</c:v>
                </c:pt>
                <c:pt idx="9717">
                  <c:v>1.0569201269289194E-2</c:v>
                </c:pt>
                <c:pt idx="9718">
                  <c:v>1.0567028436634341E-2</c:v>
                </c:pt>
                <c:pt idx="9719">
                  <c:v>1.0564856273952034E-2</c:v>
                </c:pt>
                <c:pt idx="9720">
                  <c:v>1.0562684780966879E-2</c:v>
                </c:pt>
                <c:pt idx="9721">
                  <c:v>1.05605139574036E-2</c:v>
                </c:pt>
                <c:pt idx="9722">
                  <c:v>1.0558343802987048E-2</c:v>
                </c:pt>
                <c:pt idx="9723">
                  <c:v>1.0556174317442242E-2</c:v>
                </c:pt>
                <c:pt idx="9724">
                  <c:v>1.0554005500494361E-2</c:v>
                </c:pt>
                <c:pt idx="9725">
                  <c:v>1.0551837351868687E-2</c:v>
                </c:pt>
                <c:pt idx="9726">
                  <c:v>1.054966987129065E-2</c:v>
                </c:pt>
                <c:pt idx="9727">
                  <c:v>1.0547503058485822E-2</c:v>
                </c:pt>
                <c:pt idx="9728">
                  <c:v>1.0545336913179944E-2</c:v>
                </c:pt>
                <c:pt idx="9729">
                  <c:v>1.0543171435098855E-2</c:v>
                </c:pt>
                <c:pt idx="9730">
                  <c:v>1.0541006623968563E-2</c:v>
                </c:pt>
                <c:pt idx="9731">
                  <c:v>1.05388424795152E-2</c:v>
                </c:pt>
                <c:pt idx="9732">
                  <c:v>1.0536679001465056E-2</c:v>
                </c:pt>
                <c:pt idx="9733">
                  <c:v>1.0534516189544551E-2</c:v>
                </c:pt>
                <c:pt idx="9734">
                  <c:v>1.0532354043480248E-2</c:v>
                </c:pt>
                <c:pt idx="9735">
                  <c:v>1.0530192562998846E-2</c:v>
                </c:pt>
                <c:pt idx="9736">
                  <c:v>1.0528031747827191E-2</c:v>
                </c:pt>
                <c:pt idx="9737">
                  <c:v>1.0525871597692254E-2</c:v>
                </c:pt>
                <c:pt idx="9738">
                  <c:v>1.0523712112321178E-2</c:v>
                </c:pt>
                <c:pt idx="9739">
                  <c:v>1.0521553291441199E-2</c:v>
                </c:pt>
                <c:pt idx="9740">
                  <c:v>1.0519395134779747E-2</c:v>
                </c:pt>
                <c:pt idx="9741">
                  <c:v>1.051723764206434E-2</c:v>
                </c:pt>
                <c:pt idx="9742">
                  <c:v>1.051508081302268E-2</c:v>
                </c:pt>
                <c:pt idx="9743">
                  <c:v>1.0512924647382568E-2</c:v>
                </c:pt>
                <c:pt idx="9744">
                  <c:v>1.0510769144871986E-2</c:v>
                </c:pt>
                <c:pt idx="9745">
                  <c:v>1.0508614305219023E-2</c:v>
                </c:pt>
                <c:pt idx="9746">
                  <c:v>1.0506460128151911E-2</c:v>
                </c:pt>
                <c:pt idx="9747">
                  <c:v>1.0504306613399047E-2</c:v>
                </c:pt>
                <c:pt idx="9748">
                  <c:v>1.050215376068893E-2</c:v>
                </c:pt>
                <c:pt idx="9749">
                  <c:v>1.0500001569750226E-2</c:v>
                </c:pt>
                <c:pt idx="9750">
                  <c:v>1.0497850040311743E-2</c:v>
                </c:pt>
                <c:pt idx="9751">
                  <c:v>1.0495699172102397E-2</c:v>
                </c:pt>
                <c:pt idx="9752">
                  <c:v>1.0493548964851265E-2</c:v>
                </c:pt>
                <c:pt idx="9753">
                  <c:v>1.0491399418287575E-2</c:v>
                </c:pt>
                <c:pt idx="9754">
                  <c:v>1.0489250532140653E-2</c:v>
                </c:pt>
                <c:pt idx="9755">
                  <c:v>1.0487102306140009E-2</c:v>
                </c:pt>
                <c:pt idx="9756">
                  <c:v>1.0484954740015264E-2</c:v>
                </c:pt>
                <c:pt idx="9757">
                  <c:v>1.0482807833496191E-2</c:v>
                </c:pt>
                <c:pt idx="9758">
                  <c:v>1.0480661586312693E-2</c:v>
                </c:pt>
                <c:pt idx="9759">
                  <c:v>1.0478515998194802E-2</c:v>
                </c:pt>
                <c:pt idx="9760">
                  <c:v>1.0476371068872711E-2</c:v>
                </c:pt>
                <c:pt idx="9761">
                  <c:v>1.0474226798076731E-2</c:v>
                </c:pt>
                <c:pt idx="9762">
                  <c:v>1.0472083185537325E-2</c:v>
                </c:pt>
                <c:pt idx="9763">
                  <c:v>1.0469940230985094E-2</c:v>
                </c:pt>
                <c:pt idx="9764">
                  <c:v>1.0467797934150761E-2</c:v>
                </c:pt>
                <c:pt idx="9765">
                  <c:v>1.0465656294765207E-2</c:v>
                </c:pt>
                <c:pt idx="9766">
                  <c:v>1.0463515312559422E-2</c:v>
                </c:pt>
                <c:pt idx="9767">
                  <c:v>1.0461374987264578E-2</c:v>
                </c:pt>
                <c:pt idx="9768">
                  <c:v>1.045923531861194E-2</c:v>
                </c:pt>
                <c:pt idx="9769">
                  <c:v>1.0457096306332932E-2</c:v>
                </c:pt>
                <c:pt idx="9770">
                  <c:v>1.0454957950159115E-2</c:v>
                </c:pt>
                <c:pt idx="9771">
                  <c:v>1.0452820249822191E-2</c:v>
                </c:pt>
                <c:pt idx="9772">
                  <c:v>1.0450683205053978E-2</c:v>
                </c:pt>
                <c:pt idx="9773">
                  <c:v>1.0448546815586447E-2</c:v>
                </c:pt>
                <c:pt idx="9774">
                  <c:v>1.044641108115173E-2</c:v>
                </c:pt>
                <c:pt idx="9775">
                  <c:v>1.0444276001482046E-2</c:v>
                </c:pt>
                <c:pt idx="9776">
                  <c:v>1.0442141576309762E-2</c:v>
                </c:pt>
                <c:pt idx="9777">
                  <c:v>1.0440007805367428E-2</c:v>
                </c:pt>
                <c:pt idx="9778">
                  <c:v>1.0437874688387687E-2</c:v>
                </c:pt>
                <c:pt idx="9779">
                  <c:v>1.0435742225103318E-2</c:v>
                </c:pt>
                <c:pt idx="9780">
                  <c:v>1.0433610415247253E-2</c:v>
                </c:pt>
                <c:pt idx="9781">
                  <c:v>1.0431479258552565E-2</c:v>
                </c:pt>
                <c:pt idx="9782">
                  <c:v>1.0429348754752443E-2</c:v>
                </c:pt>
                <c:pt idx="9783">
                  <c:v>1.0427218903580218E-2</c:v>
                </c:pt>
                <c:pt idx="9784">
                  <c:v>1.0425089704769382E-2</c:v>
                </c:pt>
                <c:pt idx="9785">
                  <c:v>1.0422961158053518E-2</c:v>
                </c:pt>
                <c:pt idx="9786">
                  <c:v>1.042083326316638E-2</c:v>
                </c:pt>
                <c:pt idx="9787">
                  <c:v>1.0418706019841862E-2</c:v>
                </c:pt>
                <c:pt idx="9788">
                  <c:v>1.0416579427813953E-2</c:v>
                </c:pt>
                <c:pt idx="9789">
                  <c:v>1.0414453486816822E-2</c:v>
                </c:pt>
                <c:pt idx="9790">
                  <c:v>1.0412328196584752E-2</c:v>
                </c:pt>
                <c:pt idx="9791">
                  <c:v>1.0410203556852168E-2</c:v>
                </c:pt>
                <c:pt idx="9792">
                  <c:v>1.0408079567353618E-2</c:v>
                </c:pt>
                <c:pt idx="9793">
                  <c:v>1.0405956227823802E-2</c:v>
                </c:pt>
                <c:pt idx="9794">
                  <c:v>1.0403833537997537E-2</c:v>
                </c:pt>
                <c:pt idx="9795">
                  <c:v>1.0401711497609809E-2</c:v>
                </c:pt>
                <c:pt idx="9796">
                  <c:v>1.0399590106395712E-2</c:v>
                </c:pt>
                <c:pt idx="9797">
                  <c:v>1.0397469364090462E-2</c:v>
                </c:pt>
                <c:pt idx="9798">
                  <c:v>1.0395349270429432E-2</c:v>
                </c:pt>
                <c:pt idx="9799">
                  <c:v>1.0393229825148134E-2</c:v>
                </c:pt>
                <c:pt idx="9800">
                  <c:v>1.0391111027982215E-2</c:v>
                </c:pt>
                <c:pt idx="9801">
                  <c:v>1.0388992878667437E-2</c:v>
                </c:pt>
                <c:pt idx="9802">
                  <c:v>1.0386875376939704E-2</c:v>
                </c:pt>
                <c:pt idx="9803">
                  <c:v>1.0384758522535063E-2</c:v>
                </c:pt>
                <c:pt idx="9804">
                  <c:v>1.0382642315189683E-2</c:v>
                </c:pt>
                <c:pt idx="9805">
                  <c:v>1.0380526754639904E-2</c:v>
                </c:pt>
                <c:pt idx="9806">
                  <c:v>1.0378411840622126E-2</c:v>
                </c:pt>
                <c:pt idx="9807">
                  <c:v>1.0376297572872964E-2</c:v>
                </c:pt>
                <c:pt idx="9808">
                  <c:v>1.037418395112912E-2</c:v>
                </c:pt>
                <c:pt idx="9809">
                  <c:v>1.0372070975127448E-2</c:v>
                </c:pt>
                <c:pt idx="9810">
                  <c:v>1.0369958644604918E-2</c:v>
                </c:pt>
                <c:pt idx="9811">
                  <c:v>1.0367846959298663E-2</c:v>
                </c:pt>
                <c:pt idx="9812">
                  <c:v>1.0365735918945912E-2</c:v>
                </c:pt>
                <c:pt idx="9813">
                  <c:v>1.0363625523284056E-2</c:v>
                </c:pt>
                <c:pt idx="9814">
                  <c:v>1.0361515772050633E-2</c:v>
                </c:pt>
                <c:pt idx="9815">
                  <c:v>1.0359406664983254E-2</c:v>
                </c:pt>
                <c:pt idx="9816">
                  <c:v>1.0357298201819741E-2</c:v>
                </c:pt>
                <c:pt idx="9817">
                  <c:v>1.0355190382297994E-2</c:v>
                </c:pt>
                <c:pt idx="9818">
                  <c:v>1.0353083206156057E-2</c:v>
                </c:pt>
                <c:pt idx="9819">
                  <c:v>1.0350976673132121E-2</c:v>
                </c:pt>
                <c:pt idx="9820">
                  <c:v>1.0348870782964511E-2</c:v>
                </c:pt>
                <c:pt idx="9821">
                  <c:v>1.0346765535391675E-2</c:v>
                </c:pt>
                <c:pt idx="9822">
                  <c:v>1.0344660930152185E-2</c:v>
                </c:pt>
                <c:pt idx="9823">
                  <c:v>1.0342556966984761E-2</c:v>
                </c:pt>
                <c:pt idx="9824">
                  <c:v>1.0340453645628262E-2</c:v>
                </c:pt>
                <c:pt idx="9825">
                  <c:v>1.0338350965821667E-2</c:v>
                </c:pt>
                <c:pt idx="9826">
                  <c:v>1.0336248927304089E-2</c:v>
                </c:pt>
                <c:pt idx="9827">
                  <c:v>1.0334147529814758E-2</c:v>
                </c:pt>
                <c:pt idx="9828">
                  <c:v>1.0332046773093084E-2</c:v>
                </c:pt>
                <c:pt idx="9829">
                  <c:v>1.0329946656878551E-2</c:v>
                </c:pt>
                <c:pt idx="9830">
                  <c:v>1.0327847180910827E-2</c:v>
                </c:pt>
                <c:pt idx="9831">
                  <c:v>1.0325748344929683E-2</c:v>
                </c:pt>
                <c:pt idx="9832">
                  <c:v>1.0323650148675012E-2</c:v>
                </c:pt>
                <c:pt idx="9833">
                  <c:v>1.0321552591886869E-2</c:v>
                </c:pt>
                <c:pt idx="9834">
                  <c:v>1.0319455674305431E-2</c:v>
                </c:pt>
                <c:pt idx="9835">
                  <c:v>1.0317359395670991E-2</c:v>
                </c:pt>
                <c:pt idx="9836">
                  <c:v>1.0315263755723983E-2</c:v>
                </c:pt>
                <c:pt idx="9837">
                  <c:v>1.0313168754204991E-2</c:v>
                </c:pt>
                <c:pt idx="9838">
                  <c:v>1.0311074390854711E-2</c:v>
                </c:pt>
                <c:pt idx="9839">
                  <c:v>1.030898066541398E-2</c:v>
                </c:pt>
                <c:pt idx="9840">
                  <c:v>1.0306887577623745E-2</c:v>
                </c:pt>
                <c:pt idx="9841">
                  <c:v>1.0304795127225104E-2</c:v>
                </c:pt>
                <c:pt idx="9842">
                  <c:v>1.0302703313959299E-2</c:v>
                </c:pt>
                <c:pt idx="9843">
                  <c:v>1.0300612137567675E-2</c:v>
                </c:pt>
                <c:pt idx="9844">
                  <c:v>1.0298521597791727E-2</c:v>
                </c:pt>
                <c:pt idx="9845">
                  <c:v>1.0296431694373073E-2</c:v>
                </c:pt>
                <c:pt idx="9846">
                  <c:v>1.0294342427053462E-2</c:v>
                </c:pt>
                <c:pt idx="9847">
                  <c:v>1.0292253795574772E-2</c:v>
                </c:pt>
                <c:pt idx="9848">
                  <c:v>1.029016579967903E-2</c:v>
                </c:pt>
                <c:pt idx="9849">
                  <c:v>1.0288078439108367E-2</c:v>
                </c:pt>
                <c:pt idx="9850">
                  <c:v>1.0285991713605069E-2</c:v>
                </c:pt>
                <c:pt idx="9851">
                  <c:v>1.0283905622911543E-2</c:v>
                </c:pt>
                <c:pt idx="9852">
                  <c:v>1.0281820166770298E-2</c:v>
                </c:pt>
                <c:pt idx="9853">
                  <c:v>1.0279735344924022E-2</c:v>
                </c:pt>
                <c:pt idx="9854">
                  <c:v>1.0277651157115524E-2</c:v>
                </c:pt>
                <c:pt idx="9855">
                  <c:v>1.0275567603087697E-2</c:v>
                </c:pt>
                <c:pt idx="9856">
                  <c:v>1.0273484682583626E-2</c:v>
                </c:pt>
                <c:pt idx="9857">
                  <c:v>1.0271402395346501E-2</c:v>
                </c:pt>
                <c:pt idx="9858">
                  <c:v>1.0269320741119617E-2</c:v>
                </c:pt>
                <c:pt idx="9859">
                  <c:v>1.0267239719646441E-2</c:v>
                </c:pt>
                <c:pt idx="9860">
                  <c:v>1.0265159330670546E-2</c:v>
                </c:pt>
                <c:pt idx="9861">
                  <c:v>1.0263079573935645E-2</c:v>
                </c:pt>
                <c:pt idx="9862">
                  <c:v>1.0261000449185558E-2</c:v>
                </c:pt>
                <c:pt idx="9863">
                  <c:v>1.025892195616426E-2</c:v>
                </c:pt>
                <c:pt idx="9864">
                  <c:v>1.0256844094615854E-2</c:v>
                </c:pt>
                <c:pt idx="9865">
                  <c:v>1.0254766864284566E-2</c:v>
                </c:pt>
                <c:pt idx="9866">
                  <c:v>1.0252690264914748E-2</c:v>
                </c:pt>
                <c:pt idx="9867">
                  <c:v>1.0250614296250894E-2</c:v>
                </c:pt>
                <c:pt idx="9868">
                  <c:v>1.0248538958037597E-2</c:v>
                </c:pt>
                <c:pt idx="9869">
                  <c:v>1.0246464250019623E-2</c:v>
                </c:pt>
                <c:pt idx="9870">
                  <c:v>1.0244390171941843E-2</c:v>
                </c:pt>
                <c:pt idx="9871">
                  <c:v>1.0242316723549246E-2</c:v>
                </c:pt>
                <c:pt idx="9872">
                  <c:v>1.0240243904586981E-2</c:v>
                </c:pt>
                <c:pt idx="9873">
                  <c:v>1.0238171714800282E-2</c:v>
                </c:pt>
                <c:pt idx="9874">
                  <c:v>1.0236100153934561E-2</c:v>
                </c:pt>
                <c:pt idx="9875">
                  <c:v>1.0234029221735334E-2</c:v>
                </c:pt>
                <c:pt idx="9876">
                  <c:v>1.0231958917948241E-2</c:v>
                </c:pt>
                <c:pt idx="9877">
                  <c:v>1.0229889242319054E-2</c:v>
                </c:pt>
                <c:pt idx="9878">
                  <c:v>1.0227820194593685E-2</c:v>
                </c:pt>
                <c:pt idx="9879">
                  <c:v>1.0225751774518154E-2</c:v>
                </c:pt>
                <c:pt idx="9880">
                  <c:v>1.0223683981838641E-2</c:v>
                </c:pt>
                <c:pt idx="9881">
                  <c:v>1.0221616816301422E-2</c:v>
                </c:pt>
                <c:pt idx="9882">
                  <c:v>1.0219550277652908E-2</c:v>
                </c:pt>
                <c:pt idx="9883">
                  <c:v>1.0217484365639656E-2</c:v>
                </c:pt>
                <c:pt idx="9884">
                  <c:v>1.0215419080008342E-2</c:v>
                </c:pt>
                <c:pt idx="9885">
                  <c:v>1.021335442050576E-2</c:v>
                </c:pt>
                <c:pt idx="9886">
                  <c:v>1.0211290386878824E-2</c:v>
                </c:pt>
                <c:pt idx="9887">
                  <c:v>1.0209226978874626E-2</c:v>
                </c:pt>
                <c:pt idx="9888">
                  <c:v>1.0207164196240319E-2</c:v>
                </c:pt>
                <c:pt idx="9889">
                  <c:v>1.0205102038723239E-2</c:v>
                </c:pt>
                <c:pt idx="9890">
                  <c:v>1.0203040506070807E-2</c:v>
                </c:pt>
                <c:pt idx="9891">
                  <c:v>1.0200979598030601E-2</c:v>
                </c:pt>
                <c:pt idx="9892">
                  <c:v>1.0198919314350314E-2</c:v>
                </c:pt>
                <c:pt idx="9893">
                  <c:v>1.0196859654777762E-2</c:v>
                </c:pt>
                <c:pt idx="9894">
                  <c:v>1.0194800619060904E-2</c:v>
                </c:pt>
                <c:pt idx="9895">
                  <c:v>1.0192742206947828E-2</c:v>
                </c:pt>
                <c:pt idx="9896">
                  <c:v>1.0190684418186708E-2</c:v>
                </c:pt>
                <c:pt idx="9897">
                  <c:v>1.0188627252525905E-2</c:v>
                </c:pt>
                <c:pt idx="9898">
                  <c:v>1.0186570709713865E-2</c:v>
                </c:pt>
                <c:pt idx="9899">
                  <c:v>1.0184514789499161E-2</c:v>
                </c:pt>
                <c:pt idx="9900">
                  <c:v>1.0182459491630521E-2</c:v>
                </c:pt>
                <c:pt idx="9901">
                  <c:v>1.0180404815856784E-2</c:v>
                </c:pt>
                <c:pt idx="9902">
                  <c:v>1.0178350761926903E-2</c:v>
                </c:pt>
                <c:pt idx="9903">
                  <c:v>1.0176297329589993E-2</c:v>
                </c:pt>
                <c:pt idx="9904">
                  <c:v>1.0174244518595232E-2</c:v>
                </c:pt>
                <c:pt idx="9905">
                  <c:v>1.0172192328692011E-2</c:v>
                </c:pt>
                <c:pt idx="9906">
                  <c:v>1.017014075962978E-2</c:v>
                </c:pt>
                <c:pt idx="9907">
                  <c:v>1.016808981115813E-2</c:v>
                </c:pt>
                <c:pt idx="9908">
                  <c:v>1.0166039483026792E-2</c:v>
                </c:pt>
                <c:pt idx="9909">
                  <c:v>1.0163989774985628E-2</c:v>
                </c:pt>
                <c:pt idx="9910">
                  <c:v>1.0161940686784591E-2</c:v>
                </c:pt>
                <c:pt idx="9911">
                  <c:v>1.0159892218173809E-2</c:v>
                </c:pt>
                <c:pt idx="9912">
                  <c:v>1.0157844368903485E-2</c:v>
                </c:pt>
                <c:pt idx="9913">
                  <c:v>1.0155797138723992E-2</c:v>
                </c:pt>
                <c:pt idx="9914">
                  <c:v>1.01537505273858E-2</c:v>
                </c:pt>
                <c:pt idx="9915">
                  <c:v>1.0151704534639511E-2</c:v>
                </c:pt>
                <c:pt idx="9916">
                  <c:v>1.0149659160235877E-2</c:v>
                </c:pt>
                <c:pt idx="9917">
                  <c:v>1.0147614403925724E-2</c:v>
                </c:pt>
                <c:pt idx="9918">
                  <c:v>1.0145570265460065E-2</c:v>
                </c:pt>
                <c:pt idx="9919">
                  <c:v>1.014352674458998E-2</c:v>
                </c:pt>
                <c:pt idx="9920">
                  <c:v>1.0141483841066716E-2</c:v>
                </c:pt>
                <c:pt idx="9921">
                  <c:v>1.0139441554641634E-2</c:v>
                </c:pt>
                <c:pt idx="9922">
                  <c:v>1.0137399885066217E-2</c:v>
                </c:pt>
                <c:pt idx="9923">
                  <c:v>1.0135358832092054E-2</c:v>
                </c:pt>
                <c:pt idx="9924">
                  <c:v>1.0133318395470903E-2</c:v>
                </c:pt>
                <c:pt idx="9925">
                  <c:v>1.0131278574954614E-2</c:v>
                </c:pt>
                <c:pt idx="9926">
                  <c:v>1.0129239370295168E-2</c:v>
                </c:pt>
                <c:pt idx="9927">
                  <c:v>1.0127200781244669E-2</c:v>
                </c:pt>
                <c:pt idx="9928">
                  <c:v>1.0125162807555363E-2</c:v>
                </c:pt>
                <c:pt idx="9929">
                  <c:v>1.0123125448979583E-2</c:v>
                </c:pt>
                <c:pt idx="9930">
                  <c:v>1.0121088705269843E-2</c:v>
                </c:pt>
                <c:pt idx="9931">
                  <c:v>1.0119052576178726E-2</c:v>
                </c:pt>
                <c:pt idx="9932">
                  <c:v>1.0117017061458981E-2</c:v>
                </c:pt>
                <c:pt idx="9933">
                  <c:v>1.011498216086343E-2</c:v>
                </c:pt>
                <c:pt idx="9934">
                  <c:v>1.0112947874145083E-2</c:v>
                </c:pt>
                <c:pt idx="9935">
                  <c:v>1.0110914201057041E-2</c:v>
                </c:pt>
                <c:pt idx="9936">
                  <c:v>1.010888114135252E-2</c:v>
                </c:pt>
                <c:pt idx="9937">
                  <c:v>1.0106848694784877E-2</c:v>
                </c:pt>
                <c:pt idx="9938">
                  <c:v>1.0104816861107585E-2</c:v>
                </c:pt>
                <c:pt idx="9939">
                  <c:v>1.0102785640074259E-2</c:v>
                </c:pt>
                <c:pt idx="9940">
                  <c:v>1.0100755031438591E-2</c:v>
                </c:pt>
                <c:pt idx="9941">
                  <c:v>1.0098725034954461E-2</c:v>
                </c:pt>
                <c:pt idx="9942">
                  <c:v>1.0096695650375815E-2</c:v>
                </c:pt>
                <c:pt idx="9943">
                  <c:v>1.0094666877456759E-2</c:v>
                </c:pt>
                <c:pt idx="9944">
                  <c:v>1.009263871595152E-2</c:v>
                </c:pt>
                <c:pt idx="9945">
                  <c:v>1.0090611165614419E-2</c:v>
                </c:pt>
                <c:pt idx="9946">
                  <c:v>1.0088584226199933E-2</c:v>
                </c:pt>
                <c:pt idx="9947">
                  <c:v>1.0086557897462649E-2</c:v>
                </c:pt>
                <c:pt idx="9948">
                  <c:v>1.008453217915728E-2</c:v>
                </c:pt>
                <c:pt idx="9949">
                  <c:v>1.0082507071038643E-2</c:v>
                </c:pt>
                <c:pt idx="9950">
                  <c:v>1.008048257286173E-2</c:v>
                </c:pt>
                <c:pt idx="9951">
                  <c:v>1.0078458684381581E-2</c:v>
                </c:pt>
                <c:pt idx="9952">
                  <c:v>1.0076435405353426E-2</c:v>
                </c:pt>
                <c:pt idx="9953">
                  <c:v>1.0074412735532589E-2</c:v>
                </c:pt>
                <c:pt idx="9954">
                  <c:v>1.0072390674674504E-2</c:v>
                </c:pt>
                <c:pt idx="9955">
                  <c:v>1.0070369222534769E-2</c:v>
                </c:pt>
                <c:pt idx="9956">
                  <c:v>1.0068348378869052E-2</c:v>
                </c:pt>
                <c:pt idx="9957">
                  <c:v>1.0066328143433173E-2</c:v>
                </c:pt>
                <c:pt idx="9958">
                  <c:v>1.0064308515983077E-2</c:v>
                </c:pt>
                <c:pt idx="9959">
                  <c:v>1.0062289496274843E-2</c:v>
                </c:pt>
                <c:pt idx="9960">
                  <c:v>1.0060271084064633E-2</c:v>
                </c:pt>
                <c:pt idx="9961">
                  <c:v>1.0058253279108753E-2</c:v>
                </c:pt>
                <c:pt idx="9962">
                  <c:v>1.0056236081163628E-2</c:v>
                </c:pt>
                <c:pt idx="9963">
                  <c:v>1.0054219489985838E-2</c:v>
                </c:pt>
                <c:pt idx="9964">
                  <c:v>1.0052203505332022E-2</c:v>
                </c:pt>
                <c:pt idx="9965">
                  <c:v>1.0050188126958995E-2</c:v>
                </c:pt>
                <c:pt idx="9966">
                  <c:v>1.0048173354623659E-2</c:v>
                </c:pt>
                <c:pt idx="9967">
                  <c:v>1.0046159188083078E-2</c:v>
                </c:pt>
                <c:pt idx="9968">
                  <c:v>1.0044145627094372E-2</c:v>
                </c:pt>
                <c:pt idx="9969">
                  <c:v>1.0042132671414858E-2</c:v>
                </c:pt>
                <c:pt idx="9970">
                  <c:v>1.004012032080193E-2</c:v>
                </c:pt>
                <c:pt idx="9971">
                  <c:v>1.0038108575013088E-2</c:v>
                </c:pt>
                <c:pt idx="9972">
                  <c:v>1.0036097433806008E-2</c:v>
                </c:pt>
                <c:pt idx="9973">
                  <c:v>1.0034086896938452E-2</c:v>
                </c:pt>
                <c:pt idx="9974">
                  <c:v>1.0032076964168312E-2</c:v>
                </c:pt>
                <c:pt idx="9975">
                  <c:v>1.0030067635253574E-2</c:v>
                </c:pt>
                <c:pt idx="9976">
                  <c:v>1.0028058909952399E-2</c:v>
                </c:pt>
                <c:pt idx="9977">
                  <c:v>1.0026050788023025E-2</c:v>
                </c:pt>
                <c:pt idx="9978">
                  <c:v>1.0024043269223822E-2</c:v>
                </c:pt>
                <c:pt idx="9979">
                  <c:v>1.0022036353313302E-2</c:v>
                </c:pt>
                <c:pt idx="9980">
                  <c:v>1.0020030040050051E-2</c:v>
                </c:pt>
                <c:pt idx="9981">
                  <c:v>1.0018024329192843E-2</c:v>
                </c:pt>
                <c:pt idx="9982">
                  <c:v>1.0016019220500499E-2</c:v>
                </c:pt>
                <c:pt idx="9983">
                  <c:v>1.0014014713732011E-2</c:v>
                </c:pt>
                <c:pt idx="9984">
                  <c:v>1.0012010808646487E-2</c:v>
                </c:pt>
                <c:pt idx="9985">
                  <c:v>1.0010007505003127E-2</c:v>
                </c:pt>
                <c:pt idx="9986">
                  <c:v>1.0008004802561275E-2</c:v>
                </c:pt>
                <c:pt idx="9987">
                  <c:v>1.0006002701080402E-2</c:v>
                </c:pt>
                <c:pt idx="9988">
                  <c:v>1.0004001200320066E-2</c:v>
                </c:pt>
                <c:pt idx="9989">
                  <c:v>1.0002000300039999E-2</c:v>
                </c:pt>
                <c:pt idx="9990">
                  <c:v>0.01</c:v>
                </c:pt>
              </c:numCache>
            </c:numRef>
          </c:yVal>
          <c:smooth val="0"/>
        </c:ser>
        <c:dLbls>
          <c:showLegendKey val="0"/>
          <c:showVal val="0"/>
          <c:showCatName val="0"/>
          <c:showSerName val="0"/>
          <c:showPercent val="0"/>
          <c:showBubbleSize val="0"/>
        </c:dLbls>
        <c:axId val="126630912"/>
        <c:axId val="126649472"/>
      </c:scatterChart>
      <c:valAx>
        <c:axId val="126630912"/>
        <c:scaling>
          <c:logBase val="10"/>
          <c:orientation val="minMax"/>
          <c:max val="100"/>
          <c:min val="0.1"/>
        </c:scaling>
        <c:delete val="0"/>
        <c:axPos val="b"/>
        <c:title>
          <c:tx>
            <c:rich>
              <a:bodyPr/>
              <a:lstStyle/>
              <a:p>
                <a:pPr>
                  <a:defRPr/>
                </a:pPr>
                <a:r>
                  <a:rPr lang="en-US"/>
                  <a:t>Wavelength (micrometers)</a:t>
                </a:r>
              </a:p>
            </c:rich>
          </c:tx>
          <c:layout/>
          <c:overlay val="0"/>
        </c:title>
        <c:numFmt formatCode="0.0" sourceLinked="0"/>
        <c:majorTickMark val="out"/>
        <c:minorTickMark val="none"/>
        <c:tickLblPos val="nextTo"/>
        <c:crossAx val="126649472"/>
        <c:crossesAt val="1.0000000000000004E-2"/>
        <c:crossBetween val="midCat"/>
      </c:valAx>
      <c:valAx>
        <c:axId val="126649472"/>
        <c:scaling>
          <c:logBase val="10"/>
          <c:orientation val="minMax"/>
          <c:max val="1"/>
        </c:scaling>
        <c:delete val="0"/>
        <c:axPos val="l"/>
        <c:majorGridlines/>
        <c:numFmt formatCode="0.00" sourceLinked="0"/>
        <c:majorTickMark val="out"/>
        <c:minorTickMark val="none"/>
        <c:tickLblPos val="nextTo"/>
        <c:crossAx val="126630912"/>
        <c:crossesAt val="0.1"/>
        <c:crossBetween val="midCat"/>
      </c:valAx>
    </c:plotArea>
    <c:plotVisOnly val="1"/>
    <c:dispBlanksAs val="gap"/>
    <c:showDLblsOverMax val="0"/>
  </c:chart>
  <c:printSettings>
    <c:headerFooter/>
    <c:pageMargins b="0.75000000000000011" l="0.70000000000000007" r="0.70000000000000007" t="0.75000000000000011" header="0.30000000000000004" footer="0.30000000000000004"/>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Radiation</a:t>
            </a:r>
          </a:p>
        </c:rich>
      </c:tx>
      <c:layout/>
      <c:overlay val="0"/>
    </c:title>
    <c:autoTitleDeleted val="0"/>
    <c:plotArea>
      <c:layout>
        <c:manualLayout>
          <c:layoutTarget val="inner"/>
          <c:xMode val="edge"/>
          <c:yMode val="edge"/>
          <c:x val="0.17939129483814525"/>
          <c:y val="0.19480351414406533"/>
          <c:w val="0.76524059492563434"/>
          <c:h val="0.59104512977544466"/>
        </c:manualLayout>
      </c:layout>
      <c:scatterChart>
        <c:scatterStyle val="lineMarker"/>
        <c:varyColors val="0"/>
        <c:ser>
          <c:idx val="0"/>
          <c:order val="0"/>
          <c:tx>
            <c:strRef>
              <c:f>'2-23'!$C$5</c:f>
              <c:strCache>
                <c:ptCount val="1"/>
                <c:pt idx="0">
                  <c:v>Blackbody</c:v>
                </c:pt>
              </c:strCache>
            </c:strRef>
          </c:tx>
          <c:marker>
            <c:symbol val="none"/>
          </c:marker>
          <c:xVal>
            <c:numRef>
              <c:f>'2-23'!$A$6:$A$9996</c:f>
              <c:numCache>
                <c:formatCode>0.00</c:formatCode>
                <c:ptCount val="9991"/>
                <c:pt idx="0">
                  <c:v>0.1</c:v>
                </c:pt>
                <c:pt idx="1">
                  <c:v>0.11</c:v>
                </c:pt>
                <c:pt idx="2">
                  <c:v>0.12</c:v>
                </c:pt>
                <c:pt idx="3">
                  <c:v>0.13</c:v>
                </c:pt>
                <c:pt idx="4">
                  <c:v>0.14000000000000001</c:v>
                </c:pt>
                <c:pt idx="5">
                  <c:v>0.15</c:v>
                </c:pt>
                <c:pt idx="6">
                  <c:v>0.16</c:v>
                </c:pt>
                <c:pt idx="7">
                  <c:v>0.17</c:v>
                </c:pt>
                <c:pt idx="8">
                  <c:v>0.18</c:v>
                </c:pt>
                <c:pt idx="9">
                  <c:v>0.19</c:v>
                </c:pt>
                <c:pt idx="10">
                  <c:v>0.2</c:v>
                </c:pt>
                <c:pt idx="11">
                  <c:v>0.21</c:v>
                </c:pt>
                <c:pt idx="12">
                  <c:v>0.22</c:v>
                </c:pt>
                <c:pt idx="13">
                  <c:v>0.23</c:v>
                </c:pt>
                <c:pt idx="14">
                  <c:v>0.24</c:v>
                </c:pt>
                <c:pt idx="15">
                  <c:v>0.25</c:v>
                </c:pt>
                <c:pt idx="16">
                  <c:v>0.26</c:v>
                </c:pt>
                <c:pt idx="17">
                  <c:v>0.27</c:v>
                </c:pt>
                <c:pt idx="18">
                  <c:v>0.28000000000000003</c:v>
                </c:pt>
                <c:pt idx="19">
                  <c:v>0.28999999999999998</c:v>
                </c:pt>
                <c:pt idx="20">
                  <c:v>0.3</c:v>
                </c:pt>
                <c:pt idx="21">
                  <c:v>0.31</c:v>
                </c:pt>
                <c:pt idx="22">
                  <c:v>0.32</c:v>
                </c:pt>
                <c:pt idx="23">
                  <c:v>0.33</c:v>
                </c:pt>
                <c:pt idx="24">
                  <c:v>0.34</c:v>
                </c:pt>
                <c:pt idx="25">
                  <c:v>0.35</c:v>
                </c:pt>
                <c:pt idx="26">
                  <c:v>0.36</c:v>
                </c:pt>
                <c:pt idx="27">
                  <c:v>0.37</c:v>
                </c:pt>
                <c:pt idx="28">
                  <c:v>0.38</c:v>
                </c:pt>
                <c:pt idx="29">
                  <c:v>0.39</c:v>
                </c:pt>
                <c:pt idx="30">
                  <c:v>0.4</c:v>
                </c:pt>
                <c:pt idx="31">
                  <c:v>0.41</c:v>
                </c:pt>
                <c:pt idx="32">
                  <c:v>0.42</c:v>
                </c:pt>
                <c:pt idx="33">
                  <c:v>0.43</c:v>
                </c:pt>
                <c:pt idx="34">
                  <c:v>0.44</c:v>
                </c:pt>
                <c:pt idx="35">
                  <c:v>0.45</c:v>
                </c:pt>
                <c:pt idx="36">
                  <c:v>0.46</c:v>
                </c:pt>
                <c:pt idx="37">
                  <c:v>0.47</c:v>
                </c:pt>
                <c:pt idx="38">
                  <c:v>0.48</c:v>
                </c:pt>
                <c:pt idx="39">
                  <c:v>0.49</c:v>
                </c:pt>
                <c:pt idx="40">
                  <c:v>0.5</c:v>
                </c:pt>
                <c:pt idx="41">
                  <c:v>0.51</c:v>
                </c:pt>
                <c:pt idx="42">
                  <c:v>0.52</c:v>
                </c:pt>
                <c:pt idx="43">
                  <c:v>0.53</c:v>
                </c:pt>
                <c:pt idx="44">
                  <c:v>0.54</c:v>
                </c:pt>
                <c:pt idx="45">
                  <c:v>0.55000000000000004</c:v>
                </c:pt>
                <c:pt idx="46">
                  <c:v>0.56000000000000005</c:v>
                </c:pt>
                <c:pt idx="47">
                  <c:v>0.56999999999999995</c:v>
                </c:pt>
                <c:pt idx="48">
                  <c:v>0.57999999999999996</c:v>
                </c:pt>
                <c:pt idx="49">
                  <c:v>0.59</c:v>
                </c:pt>
                <c:pt idx="50">
                  <c:v>0.6</c:v>
                </c:pt>
                <c:pt idx="51">
                  <c:v>0.61</c:v>
                </c:pt>
                <c:pt idx="52">
                  <c:v>0.62</c:v>
                </c:pt>
                <c:pt idx="53">
                  <c:v>0.63</c:v>
                </c:pt>
                <c:pt idx="54">
                  <c:v>0.64</c:v>
                </c:pt>
                <c:pt idx="55">
                  <c:v>0.65</c:v>
                </c:pt>
                <c:pt idx="56">
                  <c:v>0.66</c:v>
                </c:pt>
                <c:pt idx="57">
                  <c:v>0.67</c:v>
                </c:pt>
                <c:pt idx="58">
                  <c:v>0.68</c:v>
                </c:pt>
                <c:pt idx="59">
                  <c:v>0.69</c:v>
                </c:pt>
                <c:pt idx="60">
                  <c:v>0.7</c:v>
                </c:pt>
                <c:pt idx="61">
                  <c:v>0.71</c:v>
                </c:pt>
                <c:pt idx="62">
                  <c:v>0.72</c:v>
                </c:pt>
                <c:pt idx="63">
                  <c:v>0.73</c:v>
                </c:pt>
                <c:pt idx="64">
                  <c:v>0.74</c:v>
                </c:pt>
                <c:pt idx="65">
                  <c:v>0.75</c:v>
                </c:pt>
                <c:pt idx="66">
                  <c:v>0.76</c:v>
                </c:pt>
                <c:pt idx="67">
                  <c:v>0.77</c:v>
                </c:pt>
                <c:pt idx="68">
                  <c:v>0.78</c:v>
                </c:pt>
                <c:pt idx="69">
                  <c:v>0.79</c:v>
                </c:pt>
                <c:pt idx="70">
                  <c:v>0.8</c:v>
                </c:pt>
                <c:pt idx="71">
                  <c:v>0.81</c:v>
                </c:pt>
                <c:pt idx="72">
                  <c:v>0.82</c:v>
                </c:pt>
                <c:pt idx="73">
                  <c:v>0.83</c:v>
                </c:pt>
                <c:pt idx="74">
                  <c:v>0.84</c:v>
                </c:pt>
                <c:pt idx="75">
                  <c:v>0.85</c:v>
                </c:pt>
                <c:pt idx="76">
                  <c:v>0.86</c:v>
                </c:pt>
                <c:pt idx="77">
                  <c:v>0.87</c:v>
                </c:pt>
                <c:pt idx="78">
                  <c:v>0.88</c:v>
                </c:pt>
                <c:pt idx="79">
                  <c:v>0.89</c:v>
                </c:pt>
                <c:pt idx="80">
                  <c:v>0.9</c:v>
                </c:pt>
                <c:pt idx="81">
                  <c:v>0.91</c:v>
                </c:pt>
                <c:pt idx="82">
                  <c:v>0.92</c:v>
                </c:pt>
                <c:pt idx="83">
                  <c:v>0.93</c:v>
                </c:pt>
                <c:pt idx="84">
                  <c:v>0.94</c:v>
                </c:pt>
                <c:pt idx="85">
                  <c:v>0.95</c:v>
                </c:pt>
                <c:pt idx="86">
                  <c:v>0.96</c:v>
                </c:pt>
                <c:pt idx="87">
                  <c:v>0.97</c:v>
                </c:pt>
                <c:pt idx="88">
                  <c:v>0.98</c:v>
                </c:pt>
                <c:pt idx="89">
                  <c:v>0.99</c:v>
                </c:pt>
                <c:pt idx="90">
                  <c:v>1</c:v>
                </c:pt>
                <c:pt idx="91">
                  <c:v>1.01</c:v>
                </c:pt>
                <c:pt idx="92">
                  <c:v>1.02</c:v>
                </c:pt>
                <c:pt idx="93">
                  <c:v>1.03</c:v>
                </c:pt>
                <c:pt idx="94">
                  <c:v>1.04</c:v>
                </c:pt>
                <c:pt idx="95">
                  <c:v>1.05</c:v>
                </c:pt>
                <c:pt idx="96">
                  <c:v>1.06</c:v>
                </c:pt>
                <c:pt idx="97">
                  <c:v>1.07</c:v>
                </c:pt>
                <c:pt idx="98">
                  <c:v>1.08</c:v>
                </c:pt>
                <c:pt idx="99">
                  <c:v>1.0900000000000001</c:v>
                </c:pt>
                <c:pt idx="100">
                  <c:v>1.1000000000000001</c:v>
                </c:pt>
                <c:pt idx="101">
                  <c:v>1.1100000000000001</c:v>
                </c:pt>
                <c:pt idx="102">
                  <c:v>1.1200000000000001</c:v>
                </c:pt>
                <c:pt idx="103">
                  <c:v>1.1299999999999999</c:v>
                </c:pt>
                <c:pt idx="104">
                  <c:v>1.1399999999999999</c:v>
                </c:pt>
                <c:pt idx="105">
                  <c:v>1.1499999999999999</c:v>
                </c:pt>
                <c:pt idx="106">
                  <c:v>1.1599999999999999</c:v>
                </c:pt>
                <c:pt idx="107">
                  <c:v>1.17</c:v>
                </c:pt>
                <c:pt idx="108">
                  <c:v>1.18</c:v>
                </c:pt>
                <c:pt idx="109">
                  <c:v>1.19</c:v>
                </c:pt>
                <c:pt idx="110">
                  <c:v>1.2</c:v>
                </c:pt>
                <c:pt idx="111">
                  <c:v>1.21</c:v>
                </c:pt>
                <c:pt idx="112">
                  <c:v>1.22</c:v>
                </c:pt>
                <c:pt idx="113">
                  <c:v>1.23</c:v>
                </c:pt>
                <c:pt idx="114">
                  <c:v>1.24</c:v>
                </c:pt>
                <c:pt idx="115">
                  <c:v>1.25</c:v>
                </c:pt>
                <c:pt idx="116">
                  <c:v>1.26</c:v>
                </c:pt>
                <c:pt idx="117">
                  <c:v>1.27</c:v>
                </c:pt>
                <c:pt idx="118">
                  <c:v>1.28</c:v>
                </c:pt>
                <c:pt idx="119">
                  <c:v>1.29</c:v>
                </c:pt>
                <c:pt idx="120">
                  <c:v>1.3</c:v>
                </c:pt>
                <c:pt idx="121">
                  <c:v>1.31</c:v>
                </c:pt>
                <c:pt idx="122">
                  <c:v>1.32</c:v>
                </c:pt>
                <c:pt idx="123">
                  <c:v>1.33</c:v>
                </c:pt>
                <c:pt idx="124">
                  <c:v>1.34</c:v>
                </c:pt>
                <c:pt idx="125">
                  <c:v>1.35</c:v>
                </c:pt>
                <c:pt idx="126">
                  <c:v>1.36</c:v>
                </c:pt>
                <c:pt idx="127">
                  <c:v>1.37</c:v>
                </c:pt>
                <c:pt idx="128">
                  <c:v>1.38</c:v>
                </c:pt>
                <c:pt idx="129">
                  <c:v>1.39</c:v>
                </c:pt>
                <c:pt idx="130">
                  <c:v>1.4</c:v>
                </c:pt>
                <c:pt idx="131">
                  <c:v>1.41</c:v>
                </c:pt>
                <c:pt idx="132">
                  <c:v>1.42</c:v>
                </c:pt>
                <c:pt idx="133">
                  <c:v>1.43</c:v>
                </c:pt>
                <c:pt idx="134">
                  <c:v>1.44</c:v>
                </c:pt>
                <c:pt idx="135">
                  <c:v>1.45</c:v>
                </c:pt>
                <c:pt idx="136">
                  <c:v>1.46</c:v>
                </c:pt>
                <c:pt idx="137">
                  <c:v>1.47</c:v>
                </c:pt>
                <c:pt idx="138">
                  <c:v>1.48</c:v>
                </c:pt>
                <c:pt idx="139">
                  <c:v>1.49</c:v>
                </c:pt>
                <c:pt idx="140">
                  <c:v>1.5</c:v>
                </c:pt>
                <c:pt idx="141">
                  <c:v>1.51</c:v>
                </c:pt>
                <c:pt idx="142">
                  <c:v>1.52</c:v>
                </c:pt>
                <c:pt idx="143">
                  <c:v>1.53</c:v>
                </c:pt>
                <c:pt idx="144">
                  <c:v>1.54</c:v>
                </c:pt>
                <c:pt idx="145">
                  <c:v>1.55</c:v>
                </c:pt>
                <c:pt idx="146">
                  <c:v>1.56</c:v>
                </c:pt>
                <c:pt idx="147">
                  <c:v>1.57</c:v>
                </c:pt>
                <c:pt idx="148">
                  <c:v>1.58</c:v>
                </c:pt>
                <c:pt idx="149">
                  <c:v>1.59</c:v>
                </c:pt>
                <c:pt idx="150">
                  <c:v>1.6</c:v>
                </c:pt>
                <c:pt idx="151">
                  <c:v>1.61</c:v>
                </c:pt>
                <c:pt idx="152">
                  <c:v>1.62</c:v>
                </c:pt>
                <c:pt idx="153">
                  <c:v>1.63</c:v>
                </c:pt>
                <c:pt idx="154">
                  <c:v>1.64</c:v>
                </c:pt>
                <c:pt idx="155">
                  <c:v>1.65</c:v>
                </c:pt>
                <c:pt idx="156">
                  <c:v>1.66</c:v>
                </c:pt>
                <c:pt idx="157">
                  <c:v>1.67</c:v>
                </c:pt>
                <c:pt idx="158">
                  <c:v>1.68</c:v>
                </c:pt>
                <c:pt idx="159">
                  <c:v>1.69</c:v>
                </c:pt>
                <c:pt idx="160">
                  <c:v>1.7</c:v>
                </c:pt>
                <c:pt idx="161">
                  <c:v>1.71</c:v>
                </c:pt>
                <c:pt idx="162">
                  <c:v>1.72</c:v>
                </c:pt>
                <c:pt idx="163">
                  <c:v>1.73</c:v>
                </c:pt>
                <c:pt idx="164">
                  <c:v>1.74</c:v>
                </c:pt>
                <c:pt idx="165">
                  <c:v>1.75</c:v>
                </c:pt>
                <c:pt idx="166">
                  <c:v>1.76</c:v>
                </c:pt>
                <c:pt idx="167">
                  <c:v>1.77</c:v>
                </c:pt>
                <c:pt idx="168">
                  <c:v>1.78</c:v>
                </c:pt>
                <c:pt idx="169">
                  <c:v>1.79</c:v>
                </c:pt>
                <c:pt idx="170">
                  <c:v>1.8</c:v>
                </c:pt>
                <c:pt idx="171">
                  <c:v>1.81</c:v>
                </c:pt>
                <c:pt idx="172">
                  <c:v>1.82</c:v>
                </c:pt>
                <c:pt idx="173">
                  <c:v>1.83</c:v>
                </c:pt>
                <c:pt idx="174">
                  <c:v>1.84</c:v>
                </c:pt>
                <c:pt idx="175">
                  <c:v>1.85</c:v>
                </c:pt>
                <c:pt idx="176">
                  <c:v>1.86</c:v>
                </c:pt>
                <c:pt idx="177">
                  <c:v>1.87</c:v>
                </c:pt>
                <c:pt idx="178">
                  <c:v>1.88</c:v>
                </c:pt>
                <c:pt idx="179">
                  <c:v>1.89</c:v>
                </c:pt>
                <c:pt idx="180">
                  <c:v>1.9</c:v>
                </c:pt>
                <c:pt idx="181">
                  <c:v>1.91</c:v>
                </c:pt>
                <c:pt idx="182">
                  <c:v>1.92</c:v>
                </c:pt>
                <c:pt idx="183">
                  <c:v>1.93</c:v>
                </c:pt>
                <c:pt idx="184">
                  <c:v>1.94</c:v>
                </c:pt>
                <c:pt idx="185">
                  <c:v>1.95</c:v>
                </c:pt>
                <c:pt idx="186">
                  <c:v>1.96</c:v>
                </c:pt>
                <c:pt idx="187">
                  <c:v>1.97</c:v>
                </c:pt>
                <c:pt idx="188">
                  <c:v>1.98</c:v>
                </c:pt>
                <c:pt idx="189">
                  <c:v>1.99</c:v>
                </c:pt>
                <c:pt idx="190">
                  <c:v>2</c:v>
                </c:pt>
                <c:pt idx="191">
                  <c:v>2.0099999999999998</c:v>
                </c:pt>
                <c:pt idx="192">
                  <c:v>2.02</c:v>
                </c:pt>
                <c:pt idx="193">
                  <c:v>2.0299999999999998</c:v>
                </c:pt>
                <c:pt idx="194">
                  <c:v>2.04</c:v>
                </c:pt>
                <c:pt idx="195">
                  <c:v>2.0499999999999998</c:v>
                </c:pt>
                <c:pt idx="196">
                  <c:v>2.06</c:v>
                </c:pt>
                <c:pt idx="197">
                  <c:v>2.0699999999999998</c:v>
                </c:pt>
                <c:pt idx="198">
                  <c:v>2.08</c:v>
                </c:pt>
                <c:pt idx="199">
                  <c:v>2.09</c:v>
                </c:pt>
                <c:pt idx="200">
                  <c:v>2.1</c:v>
                </c:pt>
                <c:pt idx="201">
                  <c:v>2.11</c:v>
                </c:pt>
                <c:pt idx="202">
                  <c:v>2.12</c:v>
                </c:pt>
                <c:pt idx="203">
                  <c:v>2.13</c:v>
                </c:pt>
                <c:pt idx="204">
                  <c:v>2.14</c:v>
                </c:pt>
                <c:pt idx="205">
                  <c:v>2.15</c:v>
                </c:pt>
                <c:pt idx="206">
                  <c:v>2.16</c:v>
                </c:pt>
                <c:pt idx="207">
                  <c:v>2.17</c:v>
                </c:pt>
                <c:pt idx="208">
                  <c:v>2.1800000000000002</c:v>
                </c:pt>
                <c:pt idx="209">
                  <c:v>2.19</c:v>
                </c:pt>
                <c:pt idx="210">
                  <c:v>2.2000000000000002</c:v>
                </c:pt>
                <c:pt idx="211">
                  <c:v>2.21</c:v>
                </c:pt>
                <c:pt idx="212">
                  <c:v>2.2200000000000002</c:v>
                </c:pt>
                <c:pt idx="213">
                  <c:v>2.23</c:v>
                </c:pt>
                <c:pt idx="214">
                  <c:v>2.2400000000000002</c:v>
                </c:pt>
                <c:pt idx="215">
                  <c:v>2.25</c:v>
                </c:pt>
                <c:pt idx="216">
                  <c:v>2.2599999999999998</c:v>
                </c:pt>
                <c:pt idx="217">
                  <c:v>2.27</c:v>
                </c:pt>
                <c:pt idx="218">
                  <c:v>2.2799999999999998</c:v>
                </c:pt>
                <c:pt idx="219">
                  <c:v>2.29</c:v>
                </c:pt>
                <c:pt idx="220">
                  <c:v>2.2999999999999998</c:v>
                </c:pt>
                <c:pt idx="221">
                  <c:v>2.31</c:v>
                </c:pt>
                <c:pt idx="222">
                  <c:v>2.3199999999999998</c:v>
                </c:pt>
                <c:pt idx="223">
                  <c:v>2.33</c:v>
                </c:pt>
                <c:pt idx="224">
                  <c:v>2.34</c:v>
                </c:pt>
                <c:pt idx="225">
                  <c:v>2.35</c:v>
                </c:pt>
                <c:pt idx="226">
                  <c:v>2.36</c:v>
                </c:pt>
                <c:pt idx="227">
                  <c:v>2.37</c:v>
                </c:pt>
                <c:pt idx="228">
                  <c:v>2.38</c:v>
                </c:pt>
                <c:pt idx="229">
                  <c:v>2.39</c:v>
                </c:pt>
                <c:pt idx="230">
                  <c:v>2.4</c:v>
                </c:pt>
                <c:pt idx="231">
                  <c:v>2.41</c:v>
                </c:pt>
                <c:pt idx="232">
                  <c:v>2.42</c:v>
                </c:pt>
                <c:pt idx="233">
                  <c:v>2.4300000000000002</c:v>
                </c:pt>
                <c:pt idx="234">
                  <c:v>2.44</c:v>
                </c:pt>
                <c:pt idx="235">
                  <c:v>2.4500000000000002</c:v>
                </c:pt>
                <c:pt idx="236">
                  <c:v>2.46</c:v>
                </c:pt>
                <c:pt idx="237">
                  <c:v>2.4700000000000002</c:v>
                </c:pt>
                <c:pt idx="238">
                  <c:v>2.48</c:v>
                </c:pt>
                <c:pt idx="239">
                  <c:v>2.4900000000000002</c:v>
                </c:pt>
                <c:pt idx="240">
                  <c:v>2.5</c:v>
                </c:pt>
                <c:pt idx="241">
                  <c:v>2.5099999999999998</c:v>
                </c:pt>
                <c:pt idx="242">
                  <c:v>2.52</c:v>
                </c:pt>
                <c:pt idx="243">
                  <c:v>2.5299999999999998</c:v>
                </c:pt>
                <c:pt idx="244">
                  <c:v>2.54</c:v>
                </c:pt>
                <c:pt idx="245">
                  <c:v>2.5499999999999998</c:v>
                </c:pt>
                <c:pt idx="246">
                  <c:v>2.56</c:v>
                </c:pt>
                <c:pt idx="247">
                  <c:v>2.57</c:v>
                </c:pt>
                <c:pt idx="248">
                  <c:v>2.58</c:v>
                </c:pt>
                <c:pt idx="249">
                  <c:v>2.59</c:v>
                </c:pt>
                <c:pt idx="250">
                  <c:v>2.6</c:v>
                </c:pt>
                <c:pt idx="251">
                  <c:v>2.61</c:v>
                </c:pt>
                <c:pt idx="252">
                  <c:v>2.62</c:v>
                </c:pt>
                <c:pt idx="253">
                  <c:v>2.63</c:v>
                </c:pt>
                <c:pt idx="254">
                  <c:v>2.64</c:v>
                </c:pt>
                <c:pt idx="255">
                  <c:v>2.65</c:v>
                </c:pt>
                <c:pt idx="256">
                  <c:v>2.66</c:v>
                </c:pt>
                <c:pt idx="257">
                  <c:v>2.67</c:v>
                </c:pt>
                <c:pt idx="258">
                  <c:v>2.68</c:v>
                </c:pt>
                <c:pt idx="259">
                  <c:v>2.69</c:v>
                </c:pt>
                <c:pt idx="260">
                  <c:v>2.7</c:v>
                </c:pt>
                <c:pt idx="261">
                  <c:v>2.71</c:v>
                </c:pt>
                <c:pt idx="262">
                  <c:v>2.72</c:v>
                </c:pt>
                <c:pt idx="263">
                  <c:v>2.73</c:v>
                </c:pt>
                <c:pt idx="264">
                  <c:v>2.74</c:v>
                </c:pt>
                <c:pt idx="265">
                  <c:v>2.75</c:v>
                </c:pt>
                <c:pt idx="266">
                  <c:v>2.76</c:v>
                </c:pt>
                <c:pt idx="267">
                  <c:v>2.77</c:v>
                </c:pt>
                <c:pt idx="268">
                  <c:v>2.78</c:v>
                </c:pt>
                <c:pt idx="269">
                  <c:v>2.79</c:v>
                </c:pt>
                <c:pt idx="270">
                  <c:v>2.8</c:v>
                </c:pt>
                <c:pt idx="271">
                  <c:v>2.81</c:v>
                </c:pt>
                <c:pt idx="272">
                  <c:v>2.82</c:v>
                </c:pt>
                <c:pt idx="273">
                  <c:v>2.83</c:v>
                </c:pt>
                <c:pt idx="274">
                  <c:v>2.84</c:v>
                </c:pt>
                <c:pt idx="275">
                  <c:v>2.85</c:v>
                </c:pt>
                <c:pt idx="276">
                  <c:v>2.86</c:v>
                </c:pt>
                <c:pt idx="277">
                  <c:v>2.87</c:v>
                </c:pt>
                <c:pt idx="278">
                  <c:v>2.88</c:v>
                </c:pt>
                <c:pt idx="279">
                  <c:v>2.89</c:v>
                </c:pt>
                <c:pt idx="280">
                  <c:v>2.9</c:v>
                </c:pt>
                <c:pt idx="281">
                  <c:v>2.91</c:v>
                </c:pt>
                <c:pt idx="282">
                  <c:v>2.92</c:v>
                </c:pt>
                <c:pt idx="283">
                  <c:v>2.93</c:v>
                </c:pt>
                <c:pt idx="284">
                  <c:v>2.94</c:v>
                </c:pt>
                <c:pt idx="285">
                  <c:v>2.95</c:v>
                </c:pt>
                <c:pt idx="286">
                  <c:v>2.96</c:v>
                </c:pt>
                <c:pt idx="287">
                  <c:v>2.97</c:v>
                </c:pt>
                <c:pt idx="288">
                  <c:v>2.98</c:v>
                </c:pt>
                <c:pt idx="289">
                  <c:v>2.99</c:v>
                </c:pt>
                <c:pt idx="290">
                  <c:v>3</c:v>
                </c:pt>
                <c:pt idx="291">
                  <c:v>3.01</c:v>
                </c:pt>
                <c:pt idx="292">
                  <c:v>3.02</c:v>
                </c:pt>
                <c:pt idx="293">
                  <c:v>3.03</c:v>
                </c:pt>
                <c:pt idx="294">
                  <c:v>3.04</c:v>
                </c:pt>
                <c:pt idx="295">
                  <c:v>3.05</c:v>
                </c:pt>
                <c:pt idx="296">
                  <c:v>3.06</c:v>
                </c:pt>
                <c:pt idx="297">
                  <c:v>3.07</c:v>
                </c:pt>
                <c:pt idx="298">
                  <c:v>3.08</c:v>
                </c:pt>
                <c:pt idx="299">
                  <c:v>3.09</c:v>
                </c:pt>
                <c:pt idx="300">
                  <c:v>3.1</c:v>
                </c:pt>
                <c:pt idx="301">
                  <c:v>3.11</c:v>
                </c:pt>
                <c:pt idx="302">
                  <c:v>3.12</c:v>
                </c:pt>
                <c:pt idx="303">
                  <c:v>3.13</c:v>
                </c:pt>
                <c:pt idx="304">
                  <c:v>3.14</c:v>
                </c:pt>
                <c:pt idx="305">
                  <c:v>3.15</c:v>
                </c:pt>
                <c:pt idx="306">
                  <c:v>3.16</c:v>
                </c:pt>
                <c:pt idx="307">
                  <c:v>3.17</c:v>
                </c:pt>
                <c:pt idx="308">
                  <c:v>3.18</c:v>
                </c:pt>
                <c:pt idx="309">
                  <c:v>3.19</c:v>
                </c:pt>
                <c:pt idx="310">
                  <c:v>3.2</c:v>
                </c:pt>
                <c:pt idx="311">
                  <c:v>3.21</c:v>
                </c:pt>
                <c:pt idx="312">
                  <c:v>3.22</c:v>
                </c:pt>
                <c:pt idx="313">
                  <c:v>3.23</c:v>
                </c:pt>
                <c:pt idx="314">
                  <c:v>3.24</c:v>
                </c:pt>
                <c:pt idx="315">
                  <c:v>3.25</c:v>
                </c:pt>
                <c:pt idx="316">
                  <c:v>3.26</c:v>
                </c:pt>
                <c:pt idx="317">
                  <c:v>3.27</c:v>
                </c:pt>
                <c:pt idx="318">
                  <c:v>3.28</c:v>
                </c:pt>
                <c:pt idx="319">
                  <c:v>3.29</c:v>
                </c:pt>
                <c:pt idx="320">
                  <c:v>3.3</c:v>
                </c:pt>
                <c:pt idx="321">
                  <c:v>3.31</c:v>
                </c:pt>
                <c:pt idx="322">
                  <c:v>3.32</c:v>
                </c:pt>
                <c:pt idx="323">
                  <c:v>3.33</c:v>
                </c:pt>
                <c:pt idx="324">
                  <c:v>3.34</c:v>
                </c:pt>
                <c:pt idx="325">
                  <c:v>3.35</c:v>
                </c:pt>
                <c:pt idx="326">
                  <c:v>3.36</c:v>
                </c:pt>
                <c:pt idx="327">
                  <c:v>3.37</c:v>
                </c:pt>
                <c:pt idx="328">
                  <c:v>3.38</c:v>
                </c:pt>
                <c:pt idx="329">
                  <c:v>3.39</c:v>
                </c:pt>
                <c:pt idx="330">
                  <c:v>3.4</c:v>
                </c:pt>
                <c:pt idx="331">
                  <c:v>3.41</c:v>
                </c:pt>
                <c:pt idx="332">
                  <c:v>3.42</c:v>
                </c:pt>
                <c:pt idx="333">
                  <c:v>3.43</c:v>
                </c:pt>
                <c:pt idx="334">
                  <c:v>3.44</c:v>
                </c:pt>
                <c:pt idx="335">
                  <c:v>3.45</c:v>
                </c:pt>
                <c:pt idx="336">
                  <c:v>3.46</c:v>
                </c:pt>
                <c:pt idx="337">
                  <c:v>3.47</c:v>
                </c:pt>
                <c:pt idx="338">
                  <c:v>3.48</c:v>
                </c:pt>
                <c:pt idx="339">
                  <c:v>3.49</c:v>
                </c:pt>
                <c:pt idx="340">
                  <c:v>3.5</c:v>
                </c:pt>
                <c:pt idx="341">
                  <c:v>3.51</c:v>
                </c:pt>
                <c:pt idx="342">
                  <c:v>3.52</c:v>
                </c:pt>
                <c:pt idx="343">
                  <c:v>3.53</c:v>
                </c:pt>
                <c:pt idx="344">
                  <c:v>3.54</c:v>
                </c:pt>
                <c:pt idx="345">
                  <c:v>3.55</c:v>
                </c:pt>
                <c:pt idx="346">
                  <c:v>3.56</c:v>
                </c:pt>
                <c:pt idx="347">
                  <c:v>3.57</c:v>
                </c:pt>
                <c:pt idx="348">
                  <c:v>3.58</c:v>
                </c:pt>
                <c:pt idx="349">
                  <c:v>3.59</c:v>
                </c:pt>
                <c:pt idx="350">
                  <c:v>3.6</c:v>
                </c:pt>
                <c:pt idx="351">
                  <c:v>3.61</c:v>
                </c:pt>
                <c:pt idx="352">
                  <c:v>3.62</c:v>
                </c:pt>
                <c:pt idx="353">
                  <c:v>3.63</c:v>
                </c:pt>
                <c:pt idx="354">
                  <c:v>3.64</c:v>
                </c:pt>
                <c:pt idx="355">
                  <c:v>3.65</c:v>
                </c:pt>
                <c:pt idx="356">
                  <c:v>3.66</c:v>
                </c:pt>
                <c:pt idx="357">
                  <c:v>3.67</c:v>
                </c:pt>
                <c:pt idx="358">
                  <c:v>3.68</c:v>
                </c:pt>
                <c:pt idx="359">
                  <c:v>3.69</c:v>
                </c:pt>
                <c:pt idx="360">
                  <c:v>3.7</c:v>
                </c:pt>
                <c:pt idx="361">
                  <c:v>3.71</c:v>
                </c:pt>
                <c:pt idx="362">
                  <c:v>3.72</c:v>
                </c:pt>
                <c:pt idx="363">
                  <c:v>3.73</c:v>
                </c:pt>
                <c:pt idx="364">
                  <c:v>3.74</c:v>
                </c:pt>
                <c:pt idx="365">
                  <c:v>3.75</c:v>
                </c:pt>
                <c:pt idx="366">
                  <c:v>3.76</c:v>
                </c:pt>
                <c:pt idx="367">
                  <c:v>3.77</c:v>
                </c:pt>
                <c:pt idx="368">
                  <c:v>3.78</c:v>
                </c:pt>
                <c:pt idx="369">
                  <c:v>3.79</c:v>
                </c:pt>
                <c:pt idx="370">
                  <c:v>3.8</c:v>
                </c:pt>
                <c:pt idx="371">
                  <c:v>3.81</c:v>
                </c:pt>
                <c:pt idx="372">
                  <c:v>3.82</c:v>
                </c:pt>
                <c:pt idx="373">
                  <c:v>3.83</c:v>
                </c:pt>
                <c:pt idx="374">
                  <c:v>3.84</c:v>
                </c:pt>
                <c:pt idx="375">
                  <c:v>3.85</c:v>
                </c:pt>
                <c:pt idx="376">
                  <c:v>3.86</c:v>
                </c:pt>
                <c:pt idx="377">
                  <c:v>3.87</c:v>
                </c:pt>
                <c:pt idx="378">
                  <c:v>3.88</c:v>
                </c:pt>
                <c:pt idx="379">
                  <c:v>3.89</c:v>
                </c:pt>
                <c:pt idx="380">
                  <c:v>3.9</c:v>
                </c:pt>
                <c:pt idx="381">
                  <c:v>3.91</c:v>
                </c:pt>
                <c:pt idx="382">
                  <c:v>3.92</c:v>
                </c:pt>
                <c:pt idx="383">
                  <c:v>3.93</c:v>
                </c:pt>
                <c:pt idx="384">
                  <c:v>3.94</c:v>
                </c:pt>
                <c:pt idx="385">
                  <c:v>3.95</c:v>
                </c:pt>
                <c:pt idx="386">
                  <c:v>3.96</c:v>
                </c:pt>
                <c:pt idx="387">
                  <c:v>3.97</c:v>
                </c:pt>
                <c:pt idx="388">
                  <c:v>3.98</c:v>
                </c:pt>
                <c:pt idx="389">
                  <c:v>3.99</c:v>
                </c:pt>
                <c:pt idx="390">
                  <c:v>4</c:v>
                </c:pt>
                <c:pt idx="391">
                  <c:v>4.01</c:v>
                </c:pt>
                <c:pt idx="392">
                  <c:v>4.0199999999999996</c:v>
                </c:pt>
                <c:pt idx="393">
                  <c:v>4.03</c:v>
                </c:pt>
                <c:pt idx="394">
                  <c:v>4.04</c:v>
                </c:pt>
                <c:pt idx="395">
                  <c:v>4.05</c:v>
                </c:pt>
                <c:pt idx="396">
                  <c:v>4.0599999999999996</c:v>
                </c:pt>
                <c:pt idx="397">
                  <c:v>4.07</c:v>
                </c:pt>
                <c:pt idx="398">
                  <c:v>4.08</c:v>
                </c:pt>
                <c:pt idx="399">
                  <c:v>4.09</c:v>
                </c:pt>
                <c:pt idx="400">
                  <c:v>4.0999999999999996</c:v>
                </c:pt>
                <c:pt idx="401">
                  <c:v>4.1100000000000003</c:v>
                </c:pt>
                <c:pt idx="402">
                  <c:v>4.12</c:v>
                </c:pt>
                <c:pt idx="403">
                  <c:v>4.13</c:v>
                </c:pt>
                <c:pt idx="404">
                  <c:v>4.1399999999999997</c:v>
                </c:pt>
                <c:pt idx="405">
                  <c:v>4.1500000000000004</c:v>
                </c:pt>
                <c:pt idx="406">
                  <c:v>4.16</c:v>
                </c:pt>
                <c:pt idx="407">
                  <c:v>4.17</c:v>
                </c:pt>
                <c:pt idx="408">
                  <c:v>4.18</c:v>
                </c:pt>
                <c:pt idx="409">
                  <c:v>4.1900000000000004</c:v>
                </c:pt>
                <c:pt idx="410">
                  <c:v>4.2</c:v>
                </c:pt>
                <c:pt idx="411">
                  <c:v>4.21</c:v>
                </c:pt>
                <c:pt idx="412">
                  <c:v>4.22</c:v>
                </c:pt>
                <c:pt idx="413">
                  <c:v>4.2300000000000004</c:v>
                </c:pt>
                <c:pt idx="414">
                  <c:v>4.24</c:v>
                </c:pt>
                <c:pt idx="415">
                  <c:v>4.25</c:v>
                </c:pt>
                <c:pt idx="416">
                  <c:v>4.26</c:v>
                </c:pt>
                <c:pt idx="417">
                  <c:v>4.2699999999999996</c:v>
                </c:pt>
                <c:pt idx="418">
                  <c:v>4.28</c:v>
                </c:pt>
                <c:pt idx="419">
                  <c:v>4.29</c:v>
                </c:pt>
                <c:pt idx="420">
                  <c:v>4.3</c:v>
                </c:pt>
                <c:pt idx="421">
                  <c:v>4.3099999999999996</c:v>
                </c:pt>
                <c:pt idx="422">
                  <c:v>4.32</c:v>
                </c:pt>
                <c:pt idx="423">
                  <c:v>4.33</c:v>
                </c:pt>
                <c:pt idx="424">
                  <c:v>4.34</c:v>
                </c:pt>
                <c:pt idx="425">
                  <c:v>4.3499999999999996</c:v>
                </c:pt>
                <c:pt idx="426">
                  <c:v>4.3600000000000003</c:v>
                </c:pt>
                <c:pt idx="427">
                  <c:v>4.37</c:v>
                </c:pt>
                <c:pt idx="428">
                  <c:v>4.38</c:v>
                </c:pt>
                <c:pt idx="429">
                  <c:v>4.3899999999999997</c:v>
                </c:pt>
                <c:pt idx="430">
                  <c:v>4.4000000000000004</c:v>
                </c:pt>
                <c:pt idx="431">
                  <c:v>4.41</c:v>
                </c:pt>
                <c:pt idx="432">
                  <c:v>4.42</c:v>
                </c:pt>
                <c:pt idx="433">
                  <c:v>4.43</c:v>
                </c:pt>
                <c:pt idx="434">
                  <c:v>4.4400000000000004</c:v>
                </c:pt>
                <c:pt idx="435">
                  <c:v>4.45</c:v>
                </c:pt>
                <c:pt idx="436">
                  <c:v>4.46</c:v>
                </c:pt>
                <c:pt idx="437">
                  <c:v>4.47</c:v>
                </c:pt>
                <c:pt idx="438">
                  <c:v>4.4800000000000004</c:v>
                </c:pt>
                <c:pt idx="439">
                  <c:v>4.49</c:v>
                </c:pt>
                <c:pt idx="440">
                  <c:v>4.5</c:v>
                </c:pt>
                <c:pt idx="441">
                  <c:v>4.51</c:v>
                </c:pt>
                <c:pt idx="442">
                  <c:v>4.5199999999999996</c:v>
                </c:pt>
                <c:pt idx="443">
                  <c:v>4.53</c:v>
                </c:pt>
                <c:pt idx="444">
                  <c:v>4.54</c:v>
                </c:pt>
                <c:pt idx="445">
                  <c:v>4.55</c:v>
                </c:pt>
                <c:pt idx="446">
                  <c:v>4.5599999999999996</c:v>
                </c:pt>
                <c:pt idx="447">
                  <c:v>4.57</c:v>
                </c:pt>
                <c:pt idx="448">
                  <c:v>4.58</c:v>
                </c:pt>
                <c:pt idx="449">
                  <c:v>4.59</c:v>
                </c:pt>
                <c:pt idx="450">
                  <c:v>4.5999999999999996</c:v>
                </c:pt>
                <c:pt idx="451">
                  <c:v>4.6100000000000003</c:v>
                </c:pt>
                <c:pt idx="452">
                  <c:v>4.62</c:v>
                </c:pt>
                <c:pt idx="453">
                  <c:v>4.63</c:v>
                </c:pt>
                <c:pt idx="454">
                  <c:v>4.6399999999999997</c:v>
                </c:pt>
                <c:pt idx="455">
                  <c:v>4.6500000000000004</c:v>
                </c:pt>
                <c:pt idx="456">
                  <c:v>4.66</c:v>
                </c:pt>
                <c:pt idx="457">
                  <c:v>4.67</c:v>
                </c:pt>
                <c:pt idx="458">
                  <c:v>4.68</c:v>
                </c:pt>
                <c:pt idx="459">
                  <c:v>4.6900000000000004</c:v>
                </c:pt>
                <c:pt idx="460">
                  <c:v>4.7</c:v>
                </c:pt>
                <c:pt idx="461">
                  <c:v>4.71</c:v>
                </c:pt>
                <c:pt idx="462">
                  <c:v>4.72</c:v>
                </c:pt>
                <c:pt idx="463">
                  <c:v>4.7300000000000004</c:v>
                </c:pt>
                <c:pt idx="464">
                  <c:v>4.74</c:v>
                </c:pt>
                <c:pt idx="465">
                  <c:v>4.75</c:v>
                </c:pt>
                <c:pt idx="466">
                  <c:v>4.76</c:v>
                </c:pt>
                <c:pt idx="467">
                  <c:v>4.7699999999999996</c:v>
                </c:pt>
                <c:pt idx="468">
                  <c:v>4.78</c:v>
                </c:pt>
                <c:pt idx="469">
                  <c:v>4.79</c:v>
                </c:pt>
                <c:pt idx="470">
                  <c:v>4.8</c:v>
                </c:pt>
                <c:pt idx="471">
                  <c:v>4.8099999999999996</c:v>
                </c:pt>
                <c:pt idx="472">
                  <c:v>4.82</c:v>
                </c:pt>
                <c:pt idx="473">
                  <c:v>4.83</c:v>
                </c:pt>
                <c:pt idx="474">
                  <c:v>4.84</c:v>
                </c:pt>
                <c:pt idx="475">
                  <c:v>4.8499999999999996</c:v>
                </c:pt>
                <c:pt idx="476">
                  <c:v>4.8600000000000003</c:v>
                </c:pt>
                <c:pt idx="477">
                  <c:v>4.87</c:v>
                </c:pt>
                <c:pt idx="478">
                  <c:v>4.88</c:v>
                </c:pt>
                <c:pt idx="479">
                  <c:v>4.8899999999999997</c:v>
                </c:pt>
                <c:pt idx="480">
                  <c:v>4.9000000000000004</c:v>
                </c:pt>
                <c:pt idx="481">
                  <c:v>4.91</c:v>
                </c:pt>
                <c:pt idx="482">
                  <c:v>4.92</c:v>
                </c:pt>
                <c:pt idx="483">
                  <c:v>4.93</c:v>
                </c:pt>
                <c:pt idx="484">
                  <c:v>4.9400000000000004</c:v>
                </c:pt>
                <c:pt idx="485">
                  <c:v>4.95</c:v>
                </c:pt>
                <c:pt idx="486">
                  <c:v>4.96</c:v>
                </c:pt>
                <c:pt idx="487">
                  <c:v>4.97</c:v>
                </c:pt>
                <c:pt idx="488">
                  <c:v>4.9800000000000004</c:v>
                </c:pt>
                <c:pt idx="489">
                  <c:v>4.99</c:v>
                </c:pt>
                <c:pt idx="490">
                  <c:v>5</c:v>
                </c:pt>
                <c:pt idx="491">
                  <c:v>5.01</c:v>
                </c:pt>
                <c:pt idx="492">
                  <c:v>5.0199999999999996</c:v>
                </c:pt>
                <c:pt idx="493">
                  <c:v>5.03</c:v>
                </c:pt>
                <c:pt idx="494">
                  <c:v>5.04</c:v>
                </c:pt>
                <c:pt idx="495">
                  <c:v>5.05</c:v>
                </c:pt>
                <c:pt idx="496">
                  <c:v>5.0599999999999996</c:v>
                </c:pt>
                <c:pt idx="497">
                  <c:v>5.07</c:v>
                </c:pt>
                <c:pt idx="498">
                  <c:v>5.08</c:v>
                </c:pt>
                <c:pt idx="499">
                  <c:v>5.09</c:v>
                </c:pt>
                <c:pt idx="500">
                  <c:v>5.0999999999999996</c:v>
                </c:pt>
                <c:pt idx="501">
                  <c:v>5.1100000000000003</c:v>
                </c:pt>
                <c:pt idx="502">
                  <c:v>5.12</c:v>
                </c:pt>
                <c:pt idx="503">
                  <c:v>5.13</c:v>
                </c:pt>
                <c:pt idx="504">
                  <c:v>5.14</c:v>
                </c:pt>
                <c:pt idx="505">
                  <c:v>5.15</c:v>
                </c:pt>
                <c:pt idx="506">
                  <c:v>5.16</c:v>
                </c:pt>
                <c:pt idx="507">
                  <c:v>5.17</c:v>
                </c:pt>
                <c:pt idx="508">
                  <c:v>5.18</c:v>
                </c:pt>
                <c:pt idx="509">
                  <c:v>5.19</c:v>
                </c:pt>
                <c:pt idx="510">
                  <c:v>5.2</c:v>
                </c:pt>
                <c:pt idx="511">
                  <c:v>5.21</c:v>
                </c:pt>
                <c:pt idx="512">
                  <c:v>5.22</c:v>
                </c:pt>
                <c:pt idx="513">
                  <c:v>5.23</c:v>
                </c:pt>
                <c:pt idx="514">
                  <c:v>5.24</c:v>
                </c:pt>
                <c:pt idx="515">
                  <c:v>5.25</c:v>
                </c:pt>
                <c:pt idx="516">
                  <c:v>5.26</c:v>
                </c:pt>
                <c:pt idx="517">
                  <c:v>5.27</c:v>
                </c:pt>
                <c:pt idx="518">
                  <c:v>5.28</c:v>
                </c:pt>
                <c:pt idx="519">
                  <c:v>5.29</c:v>
                </c:pt>
                <c:pt idx="520">
                  <c:v>5.3</c:v>
                </c:pt>
                <c:pt idx="521">
                  <c:v>5.31</c:v>
                </c:pt>
                <c:pt idx="522">
                  <c:v>5.32</c:v>
                </c:pt>
                <c:pt idx="523">
                  <c:v>5.33</c:v>
                </c:pt>
                <c:pt idx="524">
                  <c:v>5.34</c:v>
                </c:pt>
                <c:pt idx="525">
                  <c:v>5.35</c:v>
                </c:pt>
                <c:pt idx="526">
                  <c:v>5.36</c:v>
                </c:pt>
                <c:pt idx="527">
                  <c:v>5.37</c:v>
                </c:pt>
                <c:pt idx="528">
                  <c:v>5.38</c:v>
                </c:pt>
                <c:pt idx="529">
                  <c:v>5.39</c:v>
                </c:pt>
                <c:pt idx="530">
                  <c:v>5.4</c:v>
                </c:pt>
                <c:pt idx="531">
                  <c:v>5.41</c:v>
                </c:pt>
                <c:pt idx="532">
                  <c:v>5.42</c:v>
                </c:pt>
                <c:pt idx="533">
                  <c:v>5.43</c:v>
                </c:pt>
                <c:pt idx="534">
                  <c:v>5.44</c:v>
                </c:pt>
                <c:pt idx="535">
                  <c:v>5.45</c:v>
                </c:pt>
                <c:pt idx="536">
                  <c:v>5.46</c:v>
                </c:pt>
                <c:pt idx="537">
                  <c:v>5.47</c:v>
                </c:pt>
                <c:pt idx="538">
                  <c:v>5.48</c:v>
                </c:pt>
                <c:pt idx="539">
                  <c:v>5.49</c:v>
                </c:pt>
                <c:pt idx="540">
                  <c:v>5.5</c:v>
                </c:pt>
                <c:pt idx="541">
                  <c:v>5.51</c:v>
                </c:pt>
                <c:pt idx="542">
                  <c:v>5.52</c:v>
                </c:pt>
                <c:pt idx="543">
                  <c:v>5.53</c:v>
                </c:pt>
                <c:pt idx="544">
                  <c:v>5.54</c:v>
                </c:pt>
                <c:pt idx="545">
                  <c:v>5.55</c:v>
                </c:pt>
                <c:pt idx="546">
                  <c:v>5.56</c:v>
                </c:pt>
                <c:pt idx="547">
                  <c:v>5.57</c:v>
                </c:pt>
                <c:pt idx="548">
                  <c:v>5.58</c:v>
                </c:pt>
                <c:pt idx="549">
                  <c:v>5.59</c:v>
                </c:pt>
                <c:pt idx="550">
                  <c:v>5.6</c:v>
                </c:pt>
                <c:pt idx="551">
                  <c:v>5.61</c:v>
                </c:pt>
                <c:pt idx="552">
                  <c:v>5.62</c:v>
                </c:pt>
                <c:pt idx="553">
                  <c:v>5.63</c:v>
                </c:pt>
                <c:pt idx="554">
                  <c:v>5.64</c:v>
                </c:pt>
                <c:pt idx="555">
                  <c:v>5.65</c:v>
                </c:pt>
                <c:pt idx="556">
                  <c:v>5.66</c:v>
                </c:pt>
                <c:pt idx="557">
                  <c:v>5.67</c:v>
                </c:pt>
                <c:pt idx="558">
                  <c:v>5.68</c:v>
                </c:pt>
                <c:pt idx="559">
                  <c:v>5.69</c:v>
                </c:pt>
                <c:pt idx="560">
                  <c:v>5.7</c:v>
                </c:pt>
                <c:pt idx="561">
                  <c:v>5.71</c:v>
                </c:pt>
                <c:pt idx="562">
                  <c:v>5.72</c:v>
                </c:pt>
                <c:pt idx="563">
                  <c:v>5.73</c:v>
                </c:pt>
                <c:pt idx="564">
                  <c:v>5.74</c:v>
                </c:pt>
                <c:pt idx="565">
                  <c:v>5.75</c:v>
                </c:pt>
                <c:pt idx="566">
                  <c:v>5.76</c:v>
                </c:pt>
                <c:pt idx="567">
                  <c:v>5.77</c:v>
                </c:pt>
                <c:pt idx="568">
                  <c:v>5.78</c:v>
                </c:pt>
                <c:pt idx="569">
                  <c:v>5.79</c:v>
                </c:pt>
                <c:pt idx="570">
                  <c:v>5.8</c:v>
                </c:pt>
                <c:pt idx="571">
                  <c:v>5.81</c:v>
                </c:pt>
                <c:pt idx="572">
                  <c:v>5.82</c:v>
                </c:pt>
                <c:pt idx="573">
                  <c:v>5.83</c:v>
                </c:pt>
                <c:pt idx="574">
                  <c:v>5.84</c:v>
                </c:pt>
                <c:pt idx="575">
                  <c:v>5.85</c:v>
                </c:pt>
                <c:pt idx="576">
                  <c:v>5.86</c:v>
                </c:pt>
                <c:pt idx="577">
                  <c:v>5.87</c:v>
                </c:pt>
                <c:pt idx="578">
                  <c:v>5.88</c:v>
                </c:pt>
                <c:pt idx="579">
                  <c:v>5.89</c:v>
                </c:pt>
                <c:pt idx="580">
                  <c:v>5.9</c:v>
                </c:pt>
                <c:pt idx="581">
                  <c:v>5.91</c:v>
                </c:pt>
                <c:pt idx="582">
                  <c:v>5.92</c:v>
                </c:pt>
                <c:pt idx="583">
                  <c:v>5.93</c:v>
                </c:pt>
                <c:pt idx="584">
                  <c:v>5.94</c:v>
                </c:pt>
                <c:pt idx="585">
                  <c:v>5.95</c:v>
                </c:pt>
                <c:pt idx="586">
                  <c:v>5.96</c:v>
                </c:pt>
                <c:pt idx="587">
                  <c:v>5.97</c:v>
                </c:pt>
                <c:pt idx="588">
                  <c:v>5.98</c:v>
                </c:pt>
                <c:pt idx="589">
                  <c:v>5.99</c:v>
                </c:pt>
                <c:pt idx="590">
                  <c:v>6</c:v>
                </c:pt>
                <c:pt idx="591">
                  <c:v>6.01</c:v>
                </c:pt>
                <c:pt idx="592">
                  <c:v>6.02</c:v>
                </c:pt>
                <c:pt idx="593">
                  <c:v>6.03</c:v>
                </c:pt>
                <c:pt idx="594">
                  <c:v>6.04</c:v>
                </c:pt>
                <c:pt idx="595">
                  <c:v>6.05</c:v>
                </c:pt>
                <c:pt idx="596">
                  <c:v>6.06</c:v>
                </c:pt>
                <c:pt idx="597">
                  <c:v>6.07</c:v>
                </c:pt>
                <c:pt idx="598">
                  <c:v>6.08</c:v>
                </c:pt>
                <c:pt idx="599">
                  <c:v>6.09</c:v>
                </c:pt>
                <c:pt idx="600">
                  <c:v>6.1</c:v>
                </c:pt>
                <c:pt idx="601">
                  <c:v>6.11</c:v>
                </c:pt>
                <c:pt idx="602">
                  <c:v>6.12</c:v>
                </c:pt>
                <c:pt idx="603">
                  <c:v>6.13</c:v>
                </c:pt>
                <c:pt idx="604">
                  <c:v>6.14</c:v>
                </c:pt>
                <c:pt idx="605">
                  <c:v>6.15</c:v>
                </c:pt>
                <c:pt idx="606">
                  <c:v>6.16</c:v>
                </c:pt>
                <c:pt idx="607">
                  <c:v>6.17</c:v>
                </c:pt>
                <c:pt idx="608">
                  <c:v>6.18</c:v>
                </c:pt>
                <c:pt idx="609">
                  <c:v>6.19</c:v>
                </c:pt>
                <c:pt idx="610">
                  <c:v>6.2</c:v>
                </c:pt>
                <c:pt idx="611">
                  <c:v>6.21</c:v>
                </c:pt>
                <c:pt idx="612">
                  <c:v>6.22</c:v>
                </c:pt>
                <c:pt idx="613">
                  <c:v>6.23</c:v>
                </c:pt>
                <c:pt idx="614">
                  <c:v>6.24</c:v>
                </c:pt>
                <c:pt idx="615">
                  <c:v>6.25</c:v>
                </c:pt>
                <c:pt idx="616">
                  <c:v>6.26</c:v>
                </c:pt>
                <c:pt idx="617">
                  <c:v>6.27</c:v>
                </c:pt>
                <c:pt idx="618">
                  <c:v>6.28</c:v>
                </c:pt>
                <c:pt idx="619">
                  <c:v>6.29</c:v>
                </c:pt>
                <c:pt idx="620">
                  <c:v>6.3</c:v>
                </c:pt>
                <c:pt idx="621">
                  <c:v>6.31</c:v>
                </c:pt>
                <c:pt idx="622">
                  <c:v>6.32</c:v>
                </c:pt>
                <c:pt idx="623">
                  <c:v>6.33</c:v>
                </c:pt>
                <c:pt idx="624">
                  <c:v>6.34</c:v>
                </c:pt>
                <c:pt idx="625">
                  <c:v>6.35</c:v>
                </c:pt>
                <c:pt idx="626">
                  <c:v>6.36</c:v>
                </c:pt>
                <c:pt idx="627">
                  <c:v>6.37</c:v>
                </c:pt>
                <c:pt idx="628">
                  <c:v>6.38</c:v>
                </c:pt>
                <c:pt idx="629">
                  <c:v>6.39</c:v>
                </c:pt>
                <c:pt idx="630">
                  <c:v>6.4</c:v>
                </c:pt>
                <c:pt idx="631">
                  <c:v>6.41</c:v>
                </c:pt>
                <c:pt idx="632">
                  <c:v>6.42</c:v>
                </c:pt>
                <c:pt idx="633">
                  <c:v>6.43</c:v>
                </c:pt>
                <c:pt idx="634">
                  <c:v>6.44</c:v>
                </c:pt>
                <c:pt idx="635">
                  <c:v>6.45</c:v>
                </c:pt>
                <c:pt idx="636">
                  <c:v>6.46</c:v>
                </c:pt>
                <c:pt idx="637">
                  <c:v>6.47</c:v>
                </c:pt>
                <c:pt idx="638">
                  <c:v>6.48</c:v>
                </c:pt>
                <c:pt idx="639">
                  <c:v>6.49</c:v>
                </c:pt>
                <c:pt idx="640">
                  <c:v>6.5</c:v>
                </c:pt>
                <c:pt idx="641">
                  <c:v>6.51</c:v>
                </c:pt>
                <c:pt idx="642">
                  <c:v>6.52</c:v>
                </c:pt>
                <c:pt idx="643">
                  <c:v>6.53</c:v>
                </c:pt>
                <c:pt idx="644">
                  <c:v>6.54</c:v>
                </c:pt>
                <c:pt idx="645">
                  <c:v>6.55</c:v>
                </c:pt>
                <c:pt idx="646">
                  <c:v>6.56</c:v>
                </c:pt>
                <c:pt idx="647">
                  <c:v>6.57</c:v>
                </c:pt>
                <c:pt idx="648">
                  <c:v>6.58</c:v>
                </c:pt>
                <c:pt idx="649">
                  <c:v>6.59</c:v>
                </c:pt>
                <c:pt idx="650">
                  <c:v>6.6</c:v>
                </c:pt>
                <c:pt idx="651">
                  <c:v>6.61</c:v>
                </c:pt>
                <c:pt idx="652">
                  <c:v>6.62</c:v>
                </c:pt>
                <c:pt idx="653">
                  <c:v>6.63</c:v>
                </c:pt>
                <c:pt idx="654">
                  <c:v>6.64</c:v>
                </c:pt>
                <c:pt idx="655">
                  <c:v>6.65</c:v>
                </c:pt>
                <c:pt idx="656">
                  <c:v>6.66</c:v>
                </c:pt>
                <c:pt idx="657">
                  <c:v>6.67</c:v>
                </c:pt>
                <c:pt idx="658">
                  <c:v>6.68</c:v>
                </c:pt>
                <c:pt idx="659">
                  <c:v>6.69</c:v>
                </c:pt>
                <c:pt idx="660">
                  <c:v>6.7</c:v>
                </c:pt>
                <c:pt idx="661">
                  <c:v>6.71</c:v>
                </c:pt>
                <c:pt idx="662">
                  <c:v>6.72</c:v>
                </c:pt>
                <c:pt idx="663">
                  <c:v>6.73</c:v>
                </c:pt>
                <c:pt idx="664">
                  <c:v>6.74</c:v>
                </c:pt>
                <c:pt idx="665">
                  <c:v>6.75</c:v>
                </c:pt>
                <c:pt idx="666">
                  <c:v>6.76</c:v>
                </c:pt>
                <c:pt idx="667">
                  <c:v>6.77</c:v>
                </c:pt>
                <c:pt idx="668">
                  <c:v>6.78</c:v>
                </c:pt>
                <c:pt idx="669">
                  <c:v>6.79</c:v>
                </c:pt>
                <c:pt idx="670">
                  <c:v>6.8</c:v>
                </c:pt>
                <c:pt idx="671">
                  <c:v>6.81</c:v>
                </c:pt>
                <c:pt idx="672">
                  <c:v>6.82</c:v>
                </c:pt>
                <c:pt idx="673">
                  <c:v>6.83</c:v>
                </c:pt>
                <c:pt idx="674">
                  <c:v>6.84</c:v>
                </c:pt>
                <c:pt idx="675">
                  <c:v>6.85</c:v>
                </c:pt>
                <c:pt idx="676">
                  <c:v>6.86</c:v>
                </c:pt>
                <c:pt idx="677">
                  <c:v>6.87</c:v>
                </c:pt>
                <c:pt idx="678">
                  <c:v>6.88</c:v>
                </c:pt>
                <c:pt idx="679">
                  <c:v>6.89</c:v>
                </c:pt>
                <c:pt idx="680">
                  <c:v>6.9</c:v>
                </c:pt>
                <c:pt idx="681">
                  <c:v>6.91</c:v>
                </c:pt>
                <c:pt idx="682">
                  <c:v>6.92</c:v>
                </c:pt>
                <c:pt idx="683">
                  <c:v>6.93</c:v>
                </c:pt>
                <c:pt idx="684">
                  <c:v>6.94</c:v>
                </c:pt>
                <c:pt idx="685">
                  <c:v>6.95</c:v>
                </c:pt>
                <c:pt idx="686">
                  <c:v>6.96</c:v>
                </c:pt>
                <c:pt idx="687">
                  <c:v>6.97</c:v>
                </c:pt>
                <c:pt idx="688">
                  <c:v>6.98</c:v>
                </c:pt>
                <c:pt idx="689">
                  <c:v>6.99</c:v>
                </c:pt>
                <c:pt idx="690">
                  <c:v>7</c:v>
                </c:pt>
                <c:pt idx="691">
                  <c:v>7.01</c:v>
                </c:pt>
                <c:pt idx="692">
                  <c:v>7.02</c:v>
                </c:pt>
                <c:pt idx="693">
                  <c:v>7.03</c:v>
                </c:pt>
                <c:pt idx="694">
                  <c:v>7.04</c:v>
                </c:pt>
                <c:pt idx="695">
                  <c:v>7.05</c:v>
                </c:pt>
                <c:pt idx="696">
                  <c:v>7.06</c:v>
                </c:pt>
                <c:pt idx="697">
                  <c:v>7.07</c:v>
                </c:pt>
                <c:pt idx="698">
                  <c:v>7.08</c:v>
                </c:pt>
                <c:pt idx="699">
                  <c:v>7.09</c:v>
                </c:pt>
                <c:pt idx="700">
                  <c:v>7.1</c:v>
                </c:pt>
                <c:pt idx="701">
                  <c:v>7.11</c:v>
                </c:pt>
                <c:pt idx="702">
                  <c:v>7.12</c:v>
                </c:pt>
                <c:pt idx="703">
                  <c:v>7.13</c:v>
                </c:pt>
                <c:pt idx="704">
                  <c:v>7.14</c:v>
                </c:pt>
                <c:pt idx="705">
                  <c:v>7.15</c:v>
                </c:pt>
                <c:pt idx="706">
                  <c:v>7.16</c:v>
                </c:pt>
                <c:pt idx="707">
                  <c:v>7.17</c:v>
                </c:pt>
                <c:pt idx="708">
                  <c:v>7.18</c:v>
                </c:pt>
                <c:pt idx="709">
                  <c:v>7.19</c:v>
                </c:pt>
                <c:pt idx="710">
                  <c:v>7.2</c:v>
                </c:pt>
                <c:pt idx="711">
                  <c:v>7.21</c:v>
                </c:pt>
                <c:pt idx="712">
                  <c:v>7.22</c:v>
                </c:pt>
                <c:pt idx="713">
                  <c:v>7.23</c:v>
                </c:pt>
                <c:pt idx="714">
                  <c:v>7.24</c:v>
                </c:pt>
                <c:pt idx="715">
                  <c:v>7.25</c:v>
                </c:pt>
                <c:pt idx="716">
                  <c:v>7.26</c:v>
                </c:pt>
                <c:pt idx="717">
                  <c:v>7.27</c:v>
                </c:pt>
                <c:pt idx="718">
                  <c:v>7.28</c:v>
                </c:pt>
                <c:pt idx="719">
                  <c:v>7.29</c:v>
                </c:pt>
                <c:pt idx="720">
                  <c:v>7.3</c:v>
                </c:pt>
                <c:pt idx="721">
                  <c:v>7.31</c:v>
                </c:pt>
                <c:pt idx="722">
                  <c:v>7.32</c:v>
                </c:pt>
                <c:pt idx="723">
                  <c:v>7.33</c:v>
                </c:pt>
                <c:pt idx="724">
                  <c:v>7.34</c:v>
                </c:pt>
                <c:pt idx="725">
                  <c:v>7.35</c:v>
                </c:pt>
                <c:pt idx="726">
                  <c:v>7.36</c:v>
                </c:pt>
                <c:pt idx="727">
                  <c:v>7.37</c:v>
                </c:pt>
                <c:pt idx="728">
                  <c:v>7.38</c:v>
                </c:pt>
                <c:pt idx="729">
                  <c:v>7.39</c:v>
                </c:pt>
                <c:pt idx="730">
                  <c:v>7.4</c:v>
                </c:pt>
                <c:pt idx="731">
                  <c:v>7.41</c:v>
                </c:pt>
                <c:pt idx="732">
                  <c:v>7.42</c:v>
                </c:pt>
                <c:pt idx="733">
                  <c:v>7.43</c:v>
                </c:pt>
                <c:pt idx="734">
                  <c:v>7.44</c:v>
                </c:pt>
                <c:pt idx="735">
                  <c:v>7.45</c:v>
                </c:pt>
                <c:pt idx="736">
                  <c:v>7.46</c:v>
                </c:pt>
                <c:pt idx="737">
                  <c:v>7.47</c:v>
                </c:pt>
                <c:pt idx="738">
                  <c:v>7.48</c:v>
                </c:pt>
                <c:pt idx="739">
                  <c:v>7.49</c:v>
                </c:pt>
                <c:pt idx="740">
                  <c:v>7.5</c:v>
                </c:pt>
                <c:pt idx="741">
                  <c:v>7.51</c:v>
                </c:pt>
                <c:pt idx="742">
                  <c:v>7.52</c:v>
                </c:pt>
                <c:pt idx="743">
                  <c:v>7.53</c:v>
                </c:pt>
                <c:pt idx="744">
                  <c:v>7.54</c:v>
                </c:pt>
                <c:pt idx="745">
                  <c:v>7.55</c:v>
                </c:pt>
                <c:pt idx="746">
                  <c:v>7.56</c:v>
                </c:pt>
                <c:pt idx="747">
                  <c:v>7.57</c:v>
                </c:pt>
                <c:pt idx="748">
                  <c:v>7.58</c:v>
                </c:pt>
                <c:pt idx="749">
                  <c:v>7.59</c:v>
                </c:pt>
                <c:pt idx="750">
                  <c:v>7.6</c:v>
                </c:pt>
                <c:pt idx="751">
                  <c:v>7.61</c:v>
                </c:pt>
                <c:pt idx="752">
                  <c:v>7.62</c:v>
                </c:pt>
                <c:pt idx="753">
                  <c:v>7.63</c:v>
                </c:pt>
                <c:pt idx="754">
                  <c:v>7.64</c:v>
                </c:pt>
                <c:pt idx="755">
                  <c:v>7.65</c:v>
                </c:pt>
                <c:pt idx="756">
                  <c:v>7.66</c:v>
                </c:pt>
                <c:pt idx="757">
                  <c:v>7.67</c:v>
                </c:pt>
                <c:pt idx="758">
                  <c:v>7.68</c:v>
                </c:pt>
                <c:pt idx="759">
                  <c:v>7.69</c:v>
                </c:pt>
                <c:pt idx="760">
                  <c:v>7.7</c:v>
                </c:pt>
                <c:pt idx="761">
                  <c:v>7.71</c:v>
                </c:pt>
                <c:pt idx="762">
                  <c:v>7.72</c:v>
                </c:pt>
                <c:pt idx="763">
                  <c:v>7.73</c:v>
                </c:pt>
                <c:pt idx="764">
                  <c:v>7.74</c:v>
                </c:pt>
                <c:pt idx="765">
                  <c:v>7.75</c:v>
                </c:pt>
                <c:pt idx="766">
                  <c:v>7.76</c:v>
                </c:pt>
                <c:pt idx="767">
                  <c:v>7.77</c:v>
                </c:pt>
                <c:pt idx="768">
                  <c:v>7.78</c:v>
                </c:pt>
                <c:pt idx="769">
                  <c:v>7.79</c:v>
                </c:pt>
                <c:pt idx="770">
                  <c:v>7.8</c:v>
                </c:pt>
                <c:pt idx="771">
                  <c:v>7.81</c:v>
                </c:pt>
                <c:pt idx="772">
                  <c:v>7.82</c:v>
                </c:pt>
                <c:pt idx="773">
                  <c:v>7.83</c:v>
                </c:pt>
                <c:pt idx="774">
                  <c:v>7.84</c:v>
                </c:pt>
                <c:pt idx="775">
                  <c:v>7.85</c:v>
                </c:pt>
                <c:pt idx="776">
                  <c:v>7.86</c:v>
                </c:pt>
                <c:pt idx="777">
                  <c:v>7.87</c:v>
                </c:pt>
                <c:pt idx="778">
                  <c:v>7.88</c:v>
                </c:pt>
                <c:pt idx="779">
                  <c:v>7.89</c:v>
                </c:pt>
                <c:pt idx="780">
                  <c:v>7.9</c:v>
                </c:pt>
                <c:pt idx="781">
                  <c:v>7.91</c:v>
                </c:pt>
                <c:pt idx="782">
                  <c:v>7.92</c:v>
                </c:pt>
                <c:pt idx="783">
                  <c:v>7.93</c:v>
                </c:pt>
                <c:pt idx="784">
                  <c:v>7.94</c:v>
                </c:pt>
                <c:pt idx="785">
                  <c:v>7.95</c:v>
                </c:pt>
                <c:pt idx="786">
                  <c:v>7.96</c:v>
                </c:pt>
                <c:pt idx="787">
                  <c:v>7.97</c:v>
                </c:pt>
                <c:pt idx="788">
                  <c:v>7.98</c:v>
                </c:pt>
                <c:pt idx="789">
                  <c:v>7.99</c:v>
                </c:pt>
                <c:pt idx="790">
                  <c:v>8</c:v>
                </c:pt>
                <c:pt idx="791">
                  <c:v>8.01</c:v>
                </c:pt>
                <c:pt idx="792">
                  <c:v>8.02</c:v>
                </c:pt>
                <c:pt idx="793">
                  <c:v>8.0299999999999994</c:v>
                </c:pt>
                <c:pt idx="794">
                  <c:v>8.0399999999999991</c:v>
                </c:pt>
                <c:pt idx="795">
                  <c:v>8.0500000000000007</c:v>
                </c:pt>
                <c:pt idx="796">
                  <c:v>8.06</c:v>
                </c:pt>
                <c:pt idx="797">
                  <c:v>8.07</c:v>
                </c:pt>
                <c:pt idx="798">
                  <c:v>8.08</c:v>
                </c:pt>
                <c:pt idx="799">
                  <c:v>8.09</c:v>
                </c:pt>
                <c:pt idx="800">
                  <c:v>8.1</c:v>
                </c:pt>
                <c:pt idx="801">
                  <c:v>8.11</c:v>
                </c:pt>
                <c:pt idx="802">
                  <c:v>8.1199999999999992</c:v>
                </c:pt>
                <c:pt idx="803">
                  <c:v>8.1300000000000008</c:v>
                </c:pt>
                <c:pt idx="804">
                  <c:v>8.14</c:v>
                </c:pt>
                <c:pt idx="805">
                  <c:v>8.15</c:v>
                </c:pt>
                <c:pt idx="806">
                  <c:v>8.16</c:v>
                </c:pt>
                <c:pt idx="807">
                  <c:v>8.17</c:v>
                </c:pt>
                <c:pt idx="808">
                  <c:v>8.18</c:v>
                </c:pt>
                <c:pt idx="809">
                  <c:v>8.19</c:v>
                </c:pt>
                <c:pt idx="810">
                  <c:v>8.1999999999999993</c:v>
                </c:pt>
                <c:pt idx="811">
                  <c:v>8.2100000000000009</c:v>
                </c:pt>
                <c:pt idx="812">
                  <c:v>8.2200000000000006</c:v>
                </c:pt>
                <c:pt idx="813">
                  <c:v>8.23</c:v>
                </c:pt>
                <c:pt idx="814">
                  <c:v>8.24</c:v>
                </c:pt>
                <c:pt idx="815">
                  <c:v>8.25</c:v>
                </c:pt>
                <c:pt idx="816">
                  <c:v>8.26</c:v>
                </c:pt>
                <c:pt idx="817">
                  <c:v>8.27</c:v>
                </c:pt>
                <c:pt idx="818">
                  <c:v>8.2799999999999994</c:v>
                </c:pt>
                <c:pt idx="819">
                  <c:v>8.2899999999999991</c:v>
                </c:pt>
                <c:pt idx="820">
                  <c:v>8.3000000000000007</c:v>
                </c:pt>
                <c:pt idx="821">
                  <c:v>8.31</c:v>
                </c:pt>
                <c:pt idx="822">
                  <c:v>8.32</c:v>
                </c:pt>
                <c:pt idx="823">
                  <c:v>8.33</c:v>
                </c:pt>
                <c:pt idx="824">
                  <c:v>8.34</c:v>
                </c:pt>
                <c:pt idx="825">
                  <c:v>8.35</c:v>
                </c:pt>
                <c:pt idx="826">
                  <c:v>8.36</c:v>
                </c:pt>
                <c:pt idx="827">
                  <c:v>8.3699999999999992</c:v>
                </c:pt>
                <c:pt idx="828">
                  <c:v>8.3800000000000008</c:v>
                </c:pt>
                <c:pt idx="829">
                  <c:v>8.39</c:v>
                </c:pt>
                <c:pt idx="830">
                  <c:v>8.4</c:v>
                </c:pt>
                <c:pt idx="831">
                  <c:v>8.41</c:v>
                </c:pt>
                <c:pt idx="832">
                  <c:v>8.42</c:v>
                </c:pt>
                <c:pt idx="833">
                  <c:v>8.43</c:v>
                </c:pt>
                <c:pt idx="834">
                  <c:v>8.44</c:v>
                </c:pt>
                <c:pt idx="835">
                  <c:v>8.4499999999999993</c:v>
                </c:pt>
                <c:pt idx="836">
                  <c:v>8.4600000000000009</c:v>
                </c:pt>
                <c:pt idx="837">
                  <c:v>8.4700000000000006</c:v>
                </c:pt>
                <c:pt idx="838">
                  <c:v>8.48</c:v>
                </c:pt>
                <c:pt idx="839">
                  <c:v>8.49</c:v>
                </c:pt>
                <c:pt idx="840">
                  <c:v>8.5</c:v>
                </c:pt>
                <c:pt idx="841">
                  <c:v>8.51</c:v>
                </c:pt>
                <c:pt idx="842">
                  <c:v>8.52</c:v>
                </c:pt>
                <c:pt idx="843">
                  <c:v>8.5299999999999994</c:v>
                </c:pt>
                <c:pt idx="844">
                  <c:v>8.5399999999999991</c:v>
                </c:pt>
                <c:pt idx="845">
                  <c:v>8.5500000000000007</c:v>
                </c:pt>
                <c:pt idx="846">
                  <c:v>8.56</c:v>
                </c:pt>
                <c:pt idx="847">
                  <c:v>8.57</c:v>
                </c:pt>
                <c:pt idx="848">
                  <c:v>8.58</c:v>
                </c:pt>
                <c:pt idx="849">
                  <c:v>8.59</c:v>
                </c:pt>
                <c:pt idx="850">
                  <c:v>8.6</c:v>
                </c:pt>
                <c:pt idx="851">
                  <c:v>8.61</c:v>
                </c:pt>
                <c:pt idx="852">
                  <c:v>8.6199999999999992</c:v>
                </c:pt>
                <c:pt idx="853">
                  <c:v>8.6300000000000008</c:v>
                </c:pt>
                <c:pt idx="854">
                  <c:v>8.64</c:v>
                </c:pt>
                <c:pt idx="855">
                  <c:v>8.65</c:v>
                </c:pt>
                <c:pt idx="856">
                  <c:v>8.66</c:v>
                </c:pt>
                <c:pt idx="857">
                  <c:v>8.67</c:v>
                </c:pt>
                <c:pt idx="858">
                  <c:v>8.68</c:v>
                </c:pt>
                <c:pt idx="859">
                  <c:v>8.69</c:v>
                </c:pt>
                <c:pt idx="860">
                  <c:v>8.6999999999999993</c:v>
                </c:pt>
                <c:pt idx="861">
                  <c:v>8.7100000000000009</c:v>
                </c:pt>
                <c:pt idx="862">
                  <c:v>8.7200000000000006</c:v>
                </c:pt>
                <c:pt idx="863">
                  <c:v>8.73</c:v>
                </c:pt>
                <c:pt idx="864">
                  <c:v>8.74</c:v>
                </c:pt>
                <c:pt idx="865">
                  <c:v>8.75</c:v>
                </c:pt>
                <c:pt idx="866">
                  <c:v>8.76</c:v>
                </c:pt>
                <c:pt idx="867">
                  <c:v>8.77</c:v>
                </c:pt>
                <c:pt idx="868">
                  <c:v>8.7799999999999994</c:v>
                </c:pt>
                <c:pt idx="869">
                  <c:v>8.7899999999999991</c:v>
                </c:pt>
                <c:pt idx="870">
                  <c:v>8.8000000000000007</c:v>
                </c:pt>
                <c:pt idx="871">
                  <c:v>8.81</c:v>
                </c:pt>
                <c:pt idx="872">
                  <c:v>8.82</c:v>
                </c:pt>
                <c:pt idx="873">
                  <c:v>8.83</c:v>
                </c:pt>
                <c:pt idx="874">
                  <c:v>8.84</c:v>
                </c:pt>
                <c:pt idx="875">
                  <c:v>8.85</c:v>
                </c:pt>
                <c:pt idx="876">
                  <c:v>8.86</c:v>
                </c:pt>
                <c:pt idx="877">
                  <c:v>8.8699999999999992</c:v>
                </c:pt>
                <c:pt idx="878">
                  <c:v>8.8800000000000008</c:v>
                </c:pt>
                <c:pt idx="879">
                  <c:v>8.89</c:v>
                </c:pt>
                <c:pt idx="880">
                  <c:v>8.9</c:v>
                </c:pt>
                <c:pt idx="881">
                  <c:v>8.91</c:v>
                </c:pt>
                <c:pt idx="882">
                  <c:v>8.92</c:v>
                </c:pt>
                <c:pt idx="883">
                  <c:v>8.93</c:v>
                </c:pt>
                <c:pt idx="884">
                  <c:v>8.94</c:v>
                </c:pt>
                <c:pt idx="885">
                  <c:v>8.9499999999999993</c:v>
                </c:pt>
                <c:pt idx="886">
                  <c:v>8.9600000000000009</c:v>
                </c:pt>
                <c:pt idx="887">
                  <c:v>8.9700000000000006</c:v>
                </c:pt>
                <c:pt idx="888">
                  <c:v>8.98</c:v>
                </c:pt>
                <c:pt idx="889">
                  <c:v>8.99</c:v>
                </c:pt>
                <c:pt idx="890">
                  <c:v>9</c:v>
                </c:pt>
                <c:pt idx="891">
                  <c:v>9.01</c:v>
                </c:pt>
                <c:pt idx="892">
                  <c:v>9.02</c:v>
                </c:pt>
                <c:pt idx="893">
                  <c:v>9.0299999999999994</c:v>
                </c:pt>
                <c:pt idx="894">
                  <c:v>9.0399999999999991</c:v>
                </c:pt>
                <c:pt idx="895">
                  <c:v>9.0500000000000007</c:v>
                </c:pt>
                <c:pt idx="896">
                  <c:v>9.06</c:v>
                </c:pt>
                <c:pt idx="897">
                  <c:v>9.07</c:v>
                </c:pt>
                <c:pt idx="898">
                  <c:v>9.08</c:v>
                </c:pt>
                <c:pt idx="899">
                  <c:v>9.09</c:v>
                </c:pt>
                <c:pt idx="900">
                  <c:v>9.1</c:v>
                </c:pt>
                <c:pt idx="901">
                  <c:v>9.11</c:v>
                </c:pt>
                <c:pt idx="902">
                  <c:v>9.1199999999999992</c:v>
                </c:pt>
                <c:pt idx="903">
                  <c:v>9.1300000000000008</c:v>
                </c:pt>
                <c:pt idx="904">
                  <c:v>9.14</c:v>
                </c:pt>
                <c:pt idx="905">
                  <c:v>9.15</c:v>
                </c:pt>
                <c:pt idx="906">
                  <c:v>9.16</c:v>
                </c:pt>
                <c:pt idx="907">
                  <c:v>9.17</c:v>
                </c:pt>
                <c:pt idx="908">
                  <c:v>9.18</c:v>
                </c:pt>
                <c:pt idx="909">
                  <c:v>9.19</c:v>
                </c:pt>
                <c:pt idx="910">
                  <c:v>9.1999999999999993</c:v>
                </c:pt>
                <c:pt idx="911">
                  <c:v>9.2100000000000009</c:v>
                </c:pt>
                <c:pt idx="912">
                  <c:v>9.2200000000000006</c:v>
                </c:pt>
                <c:pt idx="913">
                  <c:v>9.23</c:v>
                </c:pt>
                <c:pt idx="914">
                  <c:v>9.24</c:v>
                </c:pt>
                <c:pt idx="915">
                  <c:v>9.25</c:v>
                </c:pt>
                <c:pt idx="916">
                  <c:v>9.26</c:v>
                </c:pt>
                <c:pt idx="917">
                  <c:v>9.27</c:v>
                </c:pt>
                <c:pt idx="918">
                  <c:v>9.2799999999999994</c:v>
                </c:pt>
                <c:pt idx="919">
                  <c:v>9.2899999999999991</c:v>
                </c:pt>
                <c:pt idx="920">
                  <c:v>9.3000000000000007</c:v>
                </c:pt>
                <c:pt idx="921">
                  <c:v>9.31</c:v>
                </c:pt>
                <c:pt idx="922">
                  <c:v>9.32</c:v>
                </c:pt>
                <c:pt idx="923">
                  <c:v>9.33</c:v>
                </c:pt>
                <c:pt idx="924">
                  <c:v>9.34</c:v>
                </c:pt>
                <c:pt idx="925">
                  <c:v>9.35</c:v>
                </c:pt>
                <c:pt idx="926">
                  <c:v>9.36</c:v>
                </c:pt>
                <c:pt idx="927">
                  <c:v>9.3699999999999992</c:v>
                </c:pt>
                <c:pt idx="928">
                  <c:v>9.3800000000000008</c:v>
                </c:pt>
                <c:pt idx="929">
                  <c:v>9.39</c:v>
                </c:pt>
                <c:pt idx="930">
                  <c:v>9.4</c:v>
                </c:pt>
                <c:pt idx="931">
                  <c:v>9.41</c:v>
                </c:pt>
                <c:pt idx="932">
                  <c:v>9.42</c:v>
                </c:pt>
                <c:pt idx="933">
                  <c:v>9.43</c:v>
                </c:pt>
                <c:pt idx="934">
                  <c:v>9.44</c:v>
                </c:pt>
                <c:pt idx="935">
                  <c:v>9.4499999999999993</c:v>
                </c:pt>
                <c:pt idx="936">
                  <c:v>9.4600000000000009</c:v>
                </c:pt>
                <c:pt idx="937">
                  <c:v>9.4700000000000006</c:v>
                </c:pt>
                <c:pt idx="938">
                  <c:v>9.48</c:v>
                </c:pt>
                <c:pt idx="939">
                  <c:v>9.49</c:v>
                </c:pt>
                <c:pt idx="940">
                  <c:v>9.5</c:v>
                </c:pt>
                <c:pt idx="941">
                  <c:v>9.51</c:v>
                </c:pt>
                <c:pt idx="942">
                  <c:v>9.52</c:v>
                </c:pt>
                <c:pt idx="943">
                  <c:v>9.5299999999999994</c:v>
                </c:pt>
                <c:pt idx="944">
                  <c:v>9.5399999999999991</c:v>
                </c:pt>
                <c:pt idx="945">
                  <c:v>9.5500000000000007</c:v>
                </c:pt>
                <c:pt idx="946">
                  <c:v>9.56</c:v>
                </c:pt>
                <c:pt idx="947">
                  <c:v>9.57</c:v>
                </c:pt>
                <c:pt idx="948">
                  <c:v>9.58</c:v>
                </c:pt>
                <c:pt idx="949">
                  <c:v>9.59</c:v>
                </c:pt>
                <c:pt idx="950">
                  <c:v>9.6</c:v>
                </c:pt>
                <c:pt idx="951">
                  <c:v>9.61</c:v>
                </c:pt>
                <c:pt idx="952">
                  <c:v>9.6199999999999992</c:v>
                </c:pt>
                <c:pt idx="953">
                  <c:v>9.6300000000000008</c:v>
                </c:pt>
                <c:pt idx="954">
                  <c:v>9.64</c:v>
                </c:pt>
                <c:pt idx="955">
                  <c:v>9.65</c:v>
                </c:pt>
                <c:pt idx="956">
                  <c:v>9.66</c:v>
                </c:pt>
                <c:pt idx="957">
                  <c:v>9.67</c:v>
                </c:pt>
                <c:pt idx="958">
                  <c:v>9.68</c:v>
                </c:pt>
                <c:pt idx="959">
                  <c:v>9.69</c:v>
                </c:pt>
                <c:pt idx="960">
                  <c:v>9.6999999999999993</c:v>
                </c:pt>
                <c:pt idx="961">
                  <c:v>9.7100000000000009</c:v>
                </c:pt>
                <c:pt idx="962">
                  <c:v>9.7200000000000006</c:v>
                </c:pt>
                <c:pt idx="963">
                  <c:v>9.73</c:v>
                </c:pt>
                <c:pt idx="964">
                  <c:v>9.74</c:v>
                </c:pt>
                <c:pt idx="965">
                  <c:v>9.75</c:v>
                </c:pt>
                <c:pt idx="966">
                  <c:v>9.76</c:v>
                </c:pt>
                <c:pt idx="967">
                  <c:v>9.77</c:v>
                </c:pt>
                <c:pt idx="968">
                  <c:v>9.7799999999999994</c:v>
                </c:pt>
                <c:pt idx="969">
                  <c:v>9.7899999999999991</c:v>
                </c:pt>
                <c:pt idx="970">
                  <c:v>9.8000000000000007</c:v>
                </c:pt>
                <c:pt idx="971">
                  <c:v>9.81</c:v>
                </c:pt>
                <c:pt idx="972">
                  <c:v>9.82</c:v>
                </c:pt>
                <c:pt idx="973">
                  <c:v>9.83</c:v>
                </c:pt>
                <c:pt idx="974">
                  <c:v>9.84</c:v>
                </c:pt>
                <c:pt idx="975">
                  <c:v>9.85</c:v>
                </c:pt>
                <c:pt idx="976">
                  <c:v>9.86</c:v>
                </c:pt>
                <c:pt idx="977">
                  <c:v>9.8699999999999992</c:v>
                </c:pt>
                <c:pt idx="978">
                  <c:v>9.8800000000000008</c:v>
                </c:pt>
                <c:pt idx="979">
                  <c:v>9.89</c:v>
                </c:pt>
                <c:pt idx="980">
                  <c:v>9.9</c:v>
                </c:pt>
                <c:pt idx="981">
                  <c:v>9.91</c:v>
                </c:pt>
                <c:pt idx="982">
                  <c:v>9.92</c:v>
                </c:pt>
                <c:pt idx="983">
                  <c:v>9.93</c:v>
                </c:pt>
                <c:pt idx="984">
                  <c:v>9.94</c:v>
                </c:pt>
                <c:pt idx="985">
                  <c:v>9.9499999999999993</c:v>
                </c:pt>
                <c:pt idx="986">
                  <c:v>9.9600000000000009</c:v>
                </c:pt>
                <c:pt idx="987">
                  <c:v>9.9700000000000006</c:v>
                </c:pt>
                <c:pt idx="988">
                  <c:v>9.98</c:v>
                </c:pt>
                <c:pt idx="989">
                  <c:v>9.99</c:v>
                </c:pt>
                <c:pt idx="990">
                  <c:v>10</c:v>
                </c:pt>
                <c:pt idx="991">
                  <c:v>10.01</c:v>
                </c:pt>
                <c:pt idx="992">
                  <c:v>10.02</c:v>
                </c:pt>
                <c:pt idx="993">
                  <c:v>10.029999999999999</c:v>
                </c:pt>
                <c:pt idx="994">
                  <c:v>10.039999999999999</c:v>
                </c:pt>
                <c:pt idx="995">
                  <c:v>10.050000000000001</c:v>
                </c:pt>
                <c:pt idx="996">
                  <c:v>10.06</c:v>
                </c:pt>
                <c:pt idx="997">
                  <c:v>10.07</c:v>
                </c:pt>
                <c:pt idx="998">
                  <c:v>10.08</c:v>
                </c:pt>
                <c:pt idx="999">
                  <c:v>10.09</c:v>
                </c:pt>
                <c:pt idx="1000">
                  <c:v>10.1</c:v>
                </c:pt>
                <c:pt idx="1001">
                  <c:v>10.11</c:v>
                </c:pt>
                <c:pt idx="1002">
                  <c:v>10.119999999999999</c:v>
                </c:pt>
                <c:pt idx="1003">
                  <c:v>10.130000000000001</c:v>
                </c:pt>
                <c:pt idx="1004">
                  <c:v>10.14</c:v>
                </c:pt>
                <c:pt idx="1005">
                  <c:v>10.15</c:v>
                </c:pt>
                <c:pt idx="1006">
                  <c:v>10.16</c:v>
                </c:pt>
                <c:pt idx="1007">
                  <c:v>10.17</c:v>
                </c:pt>
                <c:pt idx="1008">
                  <c:v>10.18</c:v>
                </c:pt>
                <c:pt idx="1009">
                  <c:v>10.19</c:v>
                </c:pt>
                <c:pt idx="1010">
                  <c:v>10.199999999999999</c:v>
                </c:pt>
                <c:pt idx="1011">
                  <c:v>10.210000000000001</c:v>
                </c:pt>
                <c:pt idx="1012">
                  <c:v>10.220000000000001</c:v>
                </c:pt>
                <c:pt idx="1013">
                  <c:v>10.23</c:v>
                </c:pt>
                <c:pt idx="1014">
                  <c:v>10.24</c:v>
                </c:pt>
                <c:pt idx="1015">
                  <c:v>10.25</c:v>
                </c:pt>
                <c:pt idx="1016">
                  <c:v>10.26</c:v>
                </c:pt>
                <c:pt idx="1017">
                  <c:v>10.27</c:v>
                </c:pt>
                <c:pt idx="1018">
                  <c:v>10.28</c:v>
                </c:pt>
                <c:pt idx="1019">
                  <c:v>10.29</c:v>
                </c:pt>
                <c:pt idx="1020">
                  <c:v>10.3</c:v>
                </c:pt>
                <c:pt idx="1021">
                  <c:v>10.31</c:v>
                </c:pt>
                <c:pt idx="1022">
                  <c:v>10.32</c:v>
                </c:pt>
                <c:pt idx="1023">
                  <c:v>10.33</c:v>
                </c:pt>
                <c:pt idx="1024">
                  <c:v>10.34</c:v>
                </c:pt>
                <c:pt idx="1025">
                  <c:v>10.35</c:v>
                </c:pt>
                <c:pt idx="1026">
                  <c:v>10.36</c:v>
                </c:pt>
                <c:pt idx="1027">
                  <c:v>10.37</c:v>
                </c:pt>
                <c:pt idx="1028">
                  <c:v>10.38</c:v>
                </c:pt>
                <c:pt idx="1029">
                  <c:v>10.39</c:v>
                </c:pt>
                <c:pt idx="1030">
                  <c:v>10.4</c:v>
                </c:pt>
                <c:pt idx="1031">
                  <c:v>10.41</c:v>
                </c:pt>
                <c:pt idx="1032">
                  <c:v>10.42</c:v>
                </c:pt>
                <c:pt idx="1033">
                  <c:v>10.43</c:v>
                </c:pt>
                <c:pt idx="1034">
                  <c:v>10.44</c:v>
                </c:pt>
                <c:pt idx="1035">
                  <c:v>10.45</c:v>
                </c:pt>
                <c:pt idx="1036">
                  <c:v>10.46</c:v>
                </c:pt>
                <c:pt idx="1037">
                  <c:v>10.47</c:v>
                </c:pt>
                <c:pt idx="1038">
                  <c:v>10.48</c:v>
                </c:pt>
                <c:pt idx="1039">
                  <c:v>10.49</c:v>
                </c:pt>
                <c:pt idx="1040">
                  <c:v>10.5</c:v>
                </c:pt>
                <c:pt idx="1041">
                  <c:v>10.51</c:v>
                </c:pt>
                <c:pt idx="1042">
                  <c:v>10.52</c:v>
                </c:pt>
                <c:pt idx="1043">
                  <c:v>10.53</c:v>
                </c:pt>
                <c:pt idx="1044">
                  <c:v>10.54</c:v>
                </c:pt>
                <c:pt idx="1045">
                  <c:v>10.55</c:v>
                </c:pt>
                <c:pt idx="1046">
                  <c:v>10.56</c:v>
                </c:pt>
                <c:pt idx="1047">
                  <c:v>10.57</c:v>
                </c:pt>
                <c:pt idx="1048">
                  <c:v>10.58</c:v>
                </c:pt>
                <c:pt idx="1049">
                  <c:v>10.59</c:v>
                </c:pt>
                <c:pt idx="1050">
                  <c:v>10.6</c:v>
                </c:pt>
                <c:pt idx="1051">
                  <c:v>10.61</c:v>
                </c:pt>
                <c:pt idx="1052">
                  <c:v>10.62</c:v>
                </c:pt>
                <c:pt idx="1053">
                  <c:v>10.63</c:v>
                </c:pt>
                <c:pt idx="1054">
                  <c:v>10.64</c:v>
                </c:pt>
                <c:pt idx="1055">
                  <c:v>10.65</c:v>
                </c:pt>
                <c:pt idx="1056">
                  <c:v>10.66</c:v>
                </c:pt>
                <c:pt idx="1057">
                  <c:v>10.67</c:v>
                </c:pt>
                <c:pt idx="1058">
                  <c:v>10.68</c:v>
                </c:pt>
                <c:pt idx="1059">
                  <c:v>10.69</c:v>
                </c:pt>
                <c:pt idx="1060">
                  <c:v>10.7</c:v>
                </c:pt>
                <c:pt idx="1061">
                  <c:v>10.71</c:v>
                </c:pt>
                <c:pt idx="1062">
                  <c:v>10.72</c:v>
                </c:pt>
                <c:pt idx="1063">
                  <c:v>10.73</c:v>
                </c:pt>
                <c:pt idx="1064">
                  <c:v>10.74</c:v>
                </c:pt>
                <c:pt idx="1065">
                  <c:v>10.75</c:v>
                </c:pt>
                <c:pt idx="1066">
                  <c:v>10.76</c:v>
                </c:pt>
                <c:pt idx="1067">
                  <c:v>10.77</c:v>
                </c:pt>
                <c:pt idx="1068">
                  <c:v>10.78</c:v>
                </c:pt>
                <c:pt idx="1069">
                  <c:v>10.79</c:v>
                </c:pt>
                <c:pt idx="1070">
                  <c:v>10.8</c:v>
                </c:pt>
                <c:pt idx="1071">
                  <c:v>10.81</c:v>
                </c:pt>
                <c:pt idx="1072">
                  <c:v>10.82</c:v>
                </c:pt>
                <c:pt idx="1073">
                  <c:v>10.83</c:v>
                </c:pt>
                <c:pt idx="1074">
                  <c:v>10.84</c:v>
                </c:pt>
                <c:pt idx="1075">
                  <c:v>10.85</c:v>
                </c:pt>
                <c:pt idx="1076">
                  <c:v>10.86</c:v>
                </c:pt>
                <c:pt idx="1077">
                  <c:v>10.87</c:v>
                </c:pt>
                <c:pt idx="1078">
                  <c:v>10.88</c:v>
                </c:pt>
                <c:pt idx="1079">
                  <c:v>10.89</c:v>
                </c:pt>
                <c:pt idx="1080">
                  <c:v>10.9</c:v>
                </c:pt>
                <c:pt idx="1081">
                  <c:v>10.91</c:v>
                </c:pt>
                <c:pt idx="1082">
                  <c:v>10.92</c:v>
                </c:pt>
                <c:pt idx="1083">
                  <c:v>10.93</c:v>
                </c:pt>
                <c:pt idx="1084">
                  <c:v>10.94</c:v>
                </c:pt>
                <c:pt idx="1085">
                  <c:v>10.95</c:v>
                </c:pt>
                <c:pt idx="1086">
                  <c:v>10.96</c:v>
                </c:pt>
                <c:pt idx="1087">
                  <c:v>10.97</c:v>
                </c:pt>
                <c:pt idx="1088">
                  <c:v>10.98</c:v>
                </c:pt>
                <c:pt idx="1089">
                  <c:v>10.99</c:v>
                </c:pt>
                <c:pt idx="1090">
                  <c:v>11</c:v>
                </c:pt>
                <c:pt idx="1091">
                  <c:v>11.01</c:v>
                </c:pt>
                <c:pt idx="1092">
                  <c:v>11.02</c:v>
                </c:pt>
                <c:pt idx="1093">
                  <c:v>11.03</c:v>
                </c:pt>
                <c:pt idx="1094">
                  <c:v>11.04</c:v>
                </c:pt>
                <c:pt idx="1095">
                  <c:v>11.05</c:v>
                </c:pt>
                <c:pt idx="1096">
                  <c:v>11.06</c:v>
                </c:pt>
                <c:pt idx="1097">
                  <c:v>11.07</c:v>
                </c:pt>
                <c:pt idx="1098">
                  <c:v>11.08</c:v>
                </c:pt>
                <c:pt idx="1099">
                  <c:v>11.09</c:v>
                </c:pt>
                <c:pt idx="1100">
                  <c:v>11.1</c:v>
                </c:pt>
                <c:pt idx="1101">
                  <c:v>11.11</c:v>
                </c:pt>
                <c:pt idx="1102">
                  <c:v>11.12</c:v>
                </c:pt>
                <c:pt idx="1103">
                  <c:v>11.13</c:v>
                </c:pt>
                <c:pt idx="1104">
                  <c:v>11.14</c:v>
                </c:pt>
                <c:pt idx="1105">
                  <c:v>11.15</c:v>
                </c:pt>
                <c:pt idx="1106">
                  <c:v>11.16</c:v>
                </c:pt>
                <c:pt idx="1107">
                  <c:v>11.17</c:v>
                </c:pt>
                <c:pt idx="1108">
                  <c:v>11.18</c:v>
                </c:pt>
                <c:pt idx="1109">
                  <c:v>11.19</c:v>
                </c:pt>
                <c:pt idx="1110">
                  <c:v>11.2</c:v>
                </c:pt>
                <c:pt idx="1111">
                  <c:v>11.21</c:v>
                </c:pt>
                <c:pt idx="1112">
                  <c:v>11.22</c:v>
                </c:pt>
                <c:pt idx="1113">
                  <c:v>11.23</c:v>
                </c:pt>
                <c:pt idx="1114">
                  <c:v>11.24</c:v>
                </c:pt>
                <c:pt idx="1115">
                  <c:v>11.25</c:v>
                </c:pt>
                <c:pt idx="1116">
                  <c:v>11.26</c:v>
                </c:pt>
                <c:pt idx="1117">
                  <c:v>11.27</c:v>
                </c:pt>
                <c:pt idx="1118">
                  <c:v>11.28</c:v>
                </c:pt>
                <c:pt idx="1119">
                  <c:v>11.29</c:v>
                </c:pt>
                <c:pt idx="1120">
                  <c:v>11.3</c:v>
                </c:pt>
                <c:pt idx="1121">
                  <c:v>11.31</c:v>
                </c:pt>
                <c:pt idx="1122">
                  <c:v>11.32</c:v>
                </c:pt>
                <c:pt idx="1123">
                  <c:v>11.33</c:v>
                </c:pt>
                <c:pt idx="1124">
                  <c:v>11.34</c:v>
                </c:pt>
                <c:pt idx="1125">
                  <c:v>11.35</c:v>
                </c:pt>
                <c:pt idx="1126">
                  <c:v>11.36</c:v>
                </c:pt>
                <c:pt idx="1127">
                  <c:v>11.37</c:v>
                </c:pt>
                <c:pt idx="1128">
                  <c:v>11.38</c:v>
                </c:pt>
                <c:pt idx="1129">
                  <c:v>11.39</c:v>
                </c:pt>
                <c:pt idx="1130">
                  <c:v>11.4</c:v>
                </c:pt>
                <c:pt idx="1131">
                  <c:v>11.41</c:v>
                </c:pt>
                <c:pt idx="1132">
                  <c:v>11.42</c:v>
                </c:pt>
                <c:pt idx="1133">
                  <c:v>11.43</c:v>
                </c:pt>
                <c:pt idx="1134">
                  <c:v>11.44</c:v>
                </c:pt>
                <c:pt idx="1135">
                  <c:v>11.45</c:v>
                </c:pt>
                <c:pt idx="1136">
                  <c:v>11.46</c:v>
                </c:pt>
                <c:pt idx="1137">
                  <c:v>11.47</c:v>
                </c:pt>
                <c:pt idx="1138">
                  <c:v>11.48</c:v>
                </c:pt>
                <c:pt idx="1139">
                  <c:v>11.49</c:v>
                </c:pt>
                <c:pt idx="1140">
                  <c:v>11.5</c:v>
                </c:pt>
                <c:pt idx="1141">
                  <c:v>11.51</c:v>
                </c:pt>
                <c:pt idx="1142">
                  <c:v>11.52</c:v>
                </c:pt>
                <c:pt idx="1143">
                  <c:v>11.53</c:v>
                </c:pt>
                <c:pt idx="1144">
                  <c:v>11.54</c:v>
                </c:pt>
                <c:pt idx="1145">
                  <c:v>11.55</c:v>
                </c:pt>
                <c:pt idx="1146">
                  <c:v>11.56</c:v>
                </c:pt>
                <c:pt idx="1147">
                  <c:v>11.57</c:v>
                </c:pt>
                <c:pt idx="1148">
                  <c:v>11.58</c:v>
                </c:pt>
                <c:pt idx="1149">
                  <c:v>11.59</c:v>
                </c:pt>
                <c:pt idx="1150">
                  <c:v>11.6</c:v>
                </c:pt>
                <c:pt idx="1151">
                  <c:v>11.61</c:v>
                </c:pt>
                <c:pt idx="1152">
                  <c:v>11.62</c:v>
                </c:pt>
                <c:pt idx="1153">
                  <c:v>11.63</c:v>
                </c:pt>
                <c:pt idx="1154">
                  <c:v>11.64</c:v>
                </c:pt>
                <c:pt idx="1155">
                  <c:v>11.65</c:v>
                </c:pt>
                <c:pt idx="1156">
                  <c:v>11.66</c:v>
                </c:pt>
                <c:pt idx="1157">
                  <c:v>11.67</c:v>
                </c:pt>
                <c:pt idx="1158">
                  <c:v>11.68</c:v>
                </c:pt>
                <c:pt idx="1159">
                  <c:v>11.69</c:v>
                </c:pt>
                <c:pt idx="1160">
                  <c:v>11.7</c:v>
                </c:pt>
                <c:pt idx="1161">
                  <c:v>11.71</c:v>
                </c:pt>
                <c:pt idx="1162">
                  <c:v>11.72</c:v>
                </c:pt>
                <c:pt idx="1163">
                  <c:v>11.73</c:v>
                </c:pt>
                <c:pt idx="1164">
                  <c:v>11.74</c:v>
                </c:pt>
                <c:pt idx="1165">
                  <c:v>11.75</c:v>
                </c:pt>
                <c:pt idx="1166">
                  <c:v>11.76</c:v>
                </c:pt>
                <c:pt idx="1167">
                  <c:v>11.77</c:v>
                </c:pt>
                <c:pt idx="1168">
                  <c:v>11.78</c:v>
                </c:pt>
                <c:pt idx="1169">
                  <c:v>11.79</c:v>
                </c:pt>
                <c:pt idx="1170">
                  <c:v>11.8</c:v>
                </c:pt>
                <c:pt idx="1171">
                  <c:v>11.81</c:v>
                </c:pt>
                <c:pt idx="1172">
                  <c:v>11.82</c:v>
                </c:pt>
                <c:pt idx="1173">
                  <c:v>11.83</c:v>
                </c:pt>
                <c:pt idx="1174">
                  <c:v>11.84</c:v>
                </c:pt>
                <c:pt idx="1175">
                  <c:v>11.85</c:v>
                </c:pt>
                <c:pt idx="1176">
                  <c:v>11.86</c:v>
                </c:pt>
                <c:pt idx="1177">
                  <c:v>11.87</c:v>
                </c:pt>
                <c:pt idx="1178">
                  <c:v>11.88</c:v>
                </c:pt>
                <c:pt idx="1179">
                  <c:v>11.89</c:v>
                </c:pt>
                <c:pt idx="1180">
                  <c:v>11.9</c:v>
                </c:pt>
                <c:pt idx="1181">
                  <c:v>11.91</c:v>
                </c:pt>
                <c:pt idx="1182">
                  <c:v>11.92</c:v>
                </c:pt>
                <c:pt idx="1183">
                  <c:v>11.93</c:v>
                </c:pt>
                <c:pt idx="1184">
                  <c:v>11.94</c:v>
                </c:pt>
                <c:pt idx="1185">
                  <c:v>11.95</c:v>
                </c:pt>
                <c:pt idx="1186">
                  <c:v>11.96</c:v>
                </c:pt>
                <c:pt idx="1187">
                  <c:v>11.97</c:v>
                </c:pt>
                <c:pt idx="1188">
                  <c:v>11.98</c:v>
                </c:pt>
                <c:pt idx="1189">
                  <c:v>11.99</c:v>
                </c:pt>
                <c:pt idx="1190">
                  <c:v>12</c:v>
                </c:pt>
                <c:pt idx="1191">
                  <c:v>12.01</c:v>
                </c:pt>
                <c:pt idx="1192">
                  <c:v>12.02</c:v>
                </c:pt>
                <c:pt idx="1193">
                  <c:v>12.03</c:v>
                </c:pt>
                <c:pt idx="1194">
                  <c:v>12.04</c:v>
                </c:pt>
                <c:pt idx="1195">
                  <c:v>12.05</c:v>
                </c:pt>
                <c:pt idx="1196">
                  <c:v>12.06</c:v>
                </c:pt>
                <c:pt idx="1197">
                  <c:v>12.07</c:v>
                </c:pt>
                <c:pt idx="1198">
                  <c:v>12.08</c:v>
                </c:pt>
                <c:pt idx="1199">
                  <c:v>12.09</c:v>
                </c:pt>
                <c:pt idx="1200">
                  <c:v>12.1</c:v>
                </c:pt>
                <c:pt idx="1201">
                  <c:v>12.11</c:v>
                </c:pt>
                <c:pt idx="1202">
                  <c:v>12.12</c:v>
                </c:pt>
                <c:pt idx="1203">
                  <c:v>12.13</c:v>
                </c:pt>
                <c:pt idx="1204">
                  <c:v>12.14</c:v>
                </c:pt>
                <c:pt idx="1205">
                  <c:v>12.15</c:v>
                </c:pt>
                <c:pt idx="1206">
                  <c:v>12.16</c:v>
                </c:pt>
                <c:pt idx="1207">
                  <c:v>12.17</c:v>
                </c:pt>
                <c:pt idx="1208">
                  <c:v>12.18</c:v>
                </c:pt>
                <c:pt idx="1209">
                  <c:v>12.19</c:v>
                </c:pt>
                <c:pt idx="1210">
                  <c:v>12.2</c:v>
                </c:pt>
                <c:pt idx="1211">
                  <c:v>12.21</c:v>
                </c:pt>
                <c:pt idx="1212">
                  <c:v>12.22</c:v>
                </c:pt>
                <c:pt idx="1213">
                  <c:v>12.23</c:v>
                </c:pt>
                <c:pt idx="1214">
                  <c:v>12.24</c:v>
                </c:pt>
                <c:pt idx="1215">
                  <c:v>12.25</c:v>
                </c:pt>
                <c:pt idx="1216">
                  <c:v>12.26</c:v>
                </c:pt>
                <c:pt idx="1217">
                  <c:v>12.27</c:v>
                </c:pt>
                <c:pt idx="1218">
                  <c:v>12.28</c:v>
                </c:pt>
                <c:pt idx="1219">
                  <c:v>12.29</c:v>
                </c:pt>
                <c:pt idx="1220">
                  <c:v>12.3</c:v>
                </c:pt>
                <c:pt idx="1221">
                  <c:v>12.31</c:v>
                </c:pt>
                <c:pt idx="1222">
                  <c:v>12.32</c:v>
                </c:pt>
                <c:pt idx="1223">
                  <c:v>12.33</c:v>
                </c:pt>
                <c:pt idx="1224">
                  <c:v>12.34</c:v>
                </c:pt>
                <c:pt idx="1225">
                  <c:v>12.35</c:v>
                </c:pt>
                <c:pt idx="1226">
                  <c:v>12.36</c:v>
                </c:pt>
                <c:pt idx="1227">
                  <c:v>12.37</c:v>
                </c:pt>
                <c:pt idx="1228">
                  <c:v>12.38</c:v>
                </c:pt>
                <c:pt idx="1229">
                  <c:v>12.39</c:v>
                </c:pt>
                <c:pt idx="1230">
                  <c:v>12.4</c:v>
                </c:pt>
                <c:pt idx="1231">
                  <c:v>12.41</c:v>
                </c:pt>
                <c:pt idx="1232">
                  <c:v>12.42</c:v>
                </c:pt>
                <c:pt idx="1233">
                  <c:v>12.43</c:v>
                </c:pt>
                <c:pt idx="1234">
                  <c:v>12.44</c:v>
                </c:pt>
                <c:pt idx="1235">
                  <c:v>12.45</c:v>
                </c:pt>
                <c:pt idx="1236">
                  <c:v>12.46</c:v>
                </c:pt>
                <c:pt idx="1237">
                  <c:v>12.47</c:v>
                </c:pt>
                <c:pt idx="1238">
                  <c:v>12.48</c:v>
                </c:pt>
                <c:pt idx="1239">
                  <c:v>12.49</c:v>
                </c:pt>
                <c:pt idx="1240">
                  <c:v>12.5</c:v>
                </c:pt>
                <c:pt idx="1241">
                  <c:v>12.51</c:v>
                </c:pt>
                <c:pt idx="1242">
                  <c:v>12.52</c:v>
                </c:pt>
                <c:pt idx="1243">
                  <c:v>12.53</c:v>
                </c:pt>
                <c:pt idx="1244">
                  <c:v>12.54</c:v>
                </c:pt>
                <c:pt idx="1245">
                  <c:v>12.55</c:v>
                </c:pt>
                <c:pt idx="1246">
                  <c:v>12.56</c:v>
                </c:pt>
                <c:pt idx="1247">
                  <c:v>12.57</c:v>
                </c:pt>
                <c:pt idx="1248">
                  <c:v>12.58</c:v>
                </c:pt>
                <c:pt idx="1249">
                  <c:v>12.59</c:v>
                </c:pt>
                <c:pt idx="1250">
                  <c:v>12.6</c:v>
                </c:pt>
                <c:pt idx="1251">
                  <c:v>12.61</c:v>
                </c:pt>
                <c:pt idx="1252">
                  <c:v>12.62</c:v>
                </c:pt>
                <c:pt idx="1253">
                  <c:v>12.63</c:v>
                </c:pt>
                <c:pt idx="1254">
                  <c:v>12.64</c:v>
                </c:pt>
                <c:pt idx="1255">
                  <c:v>12.65</c:v>
                </c:pt>
                <c:pt idx="1256">
                  <c:v>12.66</c:v>
                </c:pt>
                <c:pt idx="1257">
                  <c:v>12.67</c:v>
                </c:pt>
                <c:pt idx="1258">
                  <c:v>12.68</c:v>
                </c:pt>
                <c:pt idx="1259">
                  <c:v>12.69</c:v>
                </c:pt>
                <c:pt idx="1260">
                  <c:v>12.7</c:v>
                </c:pt>
                <c:pt idx="1261">
                  <c:v>12.71</c:v>
                </c:pt>
                <c:pt idx="1262">
                  <c:v>12.72</c:v>
                </c:pt>
                <c:pt idx="1263">
                  <c:v>12.73</c:v>
                </c:pt>
                <c:pt idx="1264">
                  <c:v>12.74</c:v>
                </c:pt>
                <c:pt idx="1265">
                  <c:v>12.75</c:v>
                </c:pt>
                <c:pt idx="1266">
                  <c:v>12.76</c:v>
                </c:pt>
                <c:pt idx="1267">
                  <c:v>12.77</c:v>
                </c:pt>
                <c:pt idx="1268">
                  <c:v>12.78</c:v>
                </c:pt>
                <c:pt idx="1269">
                  <c:v>12.79</c:v>
                </c:pt>
                <c:pt idx="1270">
                  <c:v>12.8</c:v>
                </c:pt>
                <c:pt idx="1271">
                  <c:v>12.81</c:v>
                </c:pt>
                <c:pt idx="1272">
                  <c:v>12.82</c:v>
                </c:pt>
                <c:pt idx="1273">
                  <c:v>12.83</c:v>
                </c:pt>
                <c:pt idx="1274">
                  <c:v>12.84</c:v>
                </c:pt>
                <c:pt idx="1275">
                  <c:v>12.85</c:v>
                </c:pt>
                <c:pt idx="1276">
                  <c:v>12.86</c:v>
                </c:pt>
                <c:pt idx="1277">
                  <c:v>12.87</c:v>
                </c:pt>
                <c:pt idx="1278">
                  <c:v>12.88</c:v>
                </c:pt>
                <c:pt idx="1279">
                  <c:v>12.89</c:v>
                </c:pt>
                <c:pt idx="1280">
                  <c:v>12.9</c:v>
                </c:pt>
                <c:pt idx="1281">
                  <c:v>12.91</c:v>
                </c:pt>
                <c:pt idx="1282">
                  <c:v>12.92</c:v>
                </c:pt>
                <c:pt idx="1283">
                  <c:v>12.93</c:v>
                </c:pt>
                <c:pt idx="1284">
                  <c:v>12.94</c:v>
                </c:pt>
                <c:pt idx="1285">
                  <c:v>12.95</c:v>
                </c:pt>
                <c:pt idx="1286">
                  <c:v>12.96</c:v>
                </c:pt>
                <c:pt idx="1287">
                  <c:v>12.97</c:v>
                </c:pt>
                <c:pt idx="1288">
                  <c:v>12.98</c:v>
                </c:pt>
                <c:pt idx="1289">
                  <c:v>12.99</c:v>
                </c:pt>
                <c:pt idx="1290">
                  <c:v>13</c:v>
                </c:pt>
                <c:pt idx="1291">
                  <c:v>13.01</c:v>
                </c:pt>
                <c:pt idx="1292">
                  <c:v>13.02</c:v>
                </c:pt>
                <c:pt idx="1293">
                  <c:v>13.03</c:v>
                </c:pt>
                <c:pt idx="1294">
                  <c:v>13.04</c:v>
                </c:pt>
                <c:pt idx="1295">
                  <c:v>13.05</c:v>
                </c:pt>
                <c:pt idx="1296">
                  <c:v>13.06</c:v>
                </c:pt>
                <c:pt idx="1297">
                  <c:v>13.07</c:v>
                </c:pt>
                <c:pt idx="1298">
                  <c:v>13.08</c:v>
                </c:pt>
                <c:pt idx="1299">
                  <c:v>13.09</c:v>
                </c:pt>
                <c:pt idx="1300">
                  <c:v>13.1</c:v>
                </c:pt>
                <c:pt idx="1301">
                  <c:v>13.11</c:v>
                </c:pt>
                <c:pt idx="1302">
                  <c:v>13.12</c:v>
                </c:pt>
                <c:pt idx="1303">
                  <c:v>13.13</c:v>
                </c:pt>
                <c:pt idx="1304">
                  <c:v>13.14</c:v>
                </c:pt>
                <c:pt idx="1305">
                  <c:v>13.15</c:v>
                </c:pt>
                <c:pt idx="1306">
                  <c:v>13.16</c:v>
                </c:pt>
                <c:pt idx="1307">
                  <c:v>13.17</c:v>
                </c:pt>
                <c:pt idx="1308">
                  <c:v>13.18</c:v>
                </c:pt>
                <c:pt idx="1309">
                  <c:v>13.19</c:v>
                </c:pt>
                <c:pt idx="1310">
                  <c:v>13.2</c:v>
                </c:pt>
                <c:pt idx="1311">
                  <c:v>13.21</c:v>
                </c:pt>
                <c:pt idx="1312">
                  <c:v>13.22</c:v>
                </c:pt>
                <c:pt idx="1313">
                  <c:v>13.23</c:v>
                </c:pt>
                <c:pt idx="1314">
                  <c:v>13.24</c:v>
                </c:pt>
                <c:pt idx="1315">
                  <c:v>13.25</c:v>
                </c:pt>
                <c:pt idx="1316">
                  <c:v>13.26</c:v>
                </c:pt>
                <c:pt idx="1317">
                  <c:v>13.27</c:v>
                </c:pt>
                <c:pt idx="1318">
                  <c:v>13.28</c:v>
                </c:pt>
                <c:pt idx="1319">
                  <c:v>13.29</c:v>
                </c:pt>
                <c:pt idx="1320">
                  <c:v>13.3</c:v>
                </c:pt>
                <c:pt idx="1321">
                  <c:v>13.31</c:v>
                </c:pt>
                <c:pt idx="1322">
                  <c:v>13.32</c:v>
                </c:pt>
                <c:pt idx="1323">
                  <c:v>13.33</c:v>
                </c:pt>
                <c:pt idx="1324">
                  <c:v>13.34</c:v>
                </c:pt>
                <c:pt idx="1325">
                  <c:v>13.35</c:v>
                </c:pt>
                <c:pt idx="1326">
                  <c:v>13.36</c:v>
                </c:pt>
                <c:pt idx="1327">
                  <c:v>13.37</c:v>
                </c:pt>
                <c:pt idx="1328">
                  <c:v>13.38</c:v>
                </c:pt>
                <c:pt idx="1329">
                  <c:v>13.39</c:v>
                </c:pt>
                <c:pt idx="1330">
                  <c:v>13.4</c:v>
                </c:pt>
                <c:pt idx="1331">
                  <c:v>13.41</c:v>
                </c:pt>
                <c:pt idx="1332">
                  <c:v>13.42</c:v>
                </c:pt>
                <c:pt idx="1333">
                  <c:v>13.43</c:v>
                </c:pt>
                <c:pt idx="1334">
                  <c:v>13.44</c:v>
                </c:pt>
                <c:pt idx="1335">
                  <c:v>13.45</c:v>
                </c:pt>
                <c:pt idx="1336">
                  <c:v>13.46</c:v>
                </c:pt>
                <c:pt idx="1337">
                  <c:v>13.47</c:v>
                </c:pt>
                <c:pt idx="1338">
                  <c:v>13.48</c:v>
                </c:pt>
                <c:pt idx="1339">
                  <c:v>13.49</c:v>
                </c:pt>
                <c:pt idx="1340">
                  <c:v>13.5</c:v>
                </c:pt>
                <c:pt idx="1341">
                  <c:v>13.51</c:v>
                </c:pt>
                <c:pt idx="1342">
                  <c:v>13.52</c:v>
                </c:pt>
                <c:pt idx="1343">
                  <c:v>13.53</c:v>
                </c:pt>
                <c:pt idx="1344">
                  <c:v>13.54</c:v>
                </c:pt>
                <c:pt idx="1345">
                  <c:v>13.55</c:v>
                </c:pt>
                <c:pt idx="1346">
                  <c:v>13.56</c:v>
                </c:pt>
                <c:pt idx="1347">
                  <c:v>13.57</c:v>
                </c:pt>
                <c:pt idx="1348">
                  <c:v>13.58</c:v>
                </c:pt>
                <c:pt idx="1349">
                  <c:v>13.59</c:v>
                </c:pt>
                <c:pt idx="1350">
                  <c:v>13.6</c:v>
                </c:pt>
                <c:pt idx="1351">
                  <c:v>13.61</c:v>
                </c:pt>
                <c:pt idx="1352">
                  <c:v>13.62</c:v>
                </c:pt>
                <c:pt idx="1353">
                  <c:v>13.63</c:v>
                </c:pt>
                <c:pt idx="1354">
                  <c:v>13.64</c:v>
                </c:pt>
                <c:pt idx="1355">
                  <c:v>13.65</c:v>
                </c:pt>
                <c:pt idx="1356">
                  <c:v>13.66</c:v>
                </c:pt>
                <c:pt idx="1357">
                  <c:v>13.67</c:v>
                </c:pt>
                <c:pt idx="1358">
                  <c:v>13.68</c:v>
                </c:pt>
                <c:pt idx="1359">
                  <c:v>13.69</c:v>
                </c:pt>
                <c:pt idx="1360">
                  <c:v>13.7</c:v>
                </c:pt>
                <c:pt idx="1361">
                  <c:v>13.71</c:v>
                </c:pt>
                <c:pt idx="1362">
                  <c:v>13.72</c:v>
                </c:pt>
                <c:pt idx="1363">
                  <c:v>13.73</c:v>
                </c:pt>
                <c:pt idx="1364">
                  <c:v>13.74</c:v>
                </c:pt>
                <c:pt idx="1365">
                  <c:v>13.75</c:v>
                </c:pt>
                <c:pt idx="1366">
                  <c:v>13.76</c:v>
                </c:pt>
                <c:pt idx="1367">
                  <c:v>13.77</c:v>
                </c:pt>
                <c:pt idx="1368">
                  <c:v>13.78</c:v>
                </c:pt>
                <c:pt idx="1369">
                  <c:v>13.79</c:v>
                </c:pt>
                <c:pt idx="1370">
                  <c:v>13.8</c:v>
                </c:pt>
                <c:pt idx="1371">
                  <c:v>13.81</c:v>
                </c:pt>
                <c:pt idx="1372">
                  <c:v>13.82</c:v>
                </c:pt>
                <c:pt idx="1373">
                  <c:v>13.83</c:v>
                </c:pt>
                <c:pt idx="1374">
                  <c:v>13.84</c:v>
                </c:pt>
                <c:pt idx="1375">
                  <c:v>13.85</c:v>
                </c:pt>
                <c:pt idx="1376">
                  <c:v>13.86</c:v>
                </c:pt>
                <c:pt idx="1377">
                  <c:v>13.87</c:v>
                </c:pt>
                <c:pt idx="1378">
                  <c:v>13.88</c:v>
                </c:pt>
                <c:pt idx="1379">
                  <c:v>13.89</c:v>
                </c:pt>
                <c:pt idx="1380">
                  <c:v>13.9</c:v>
                </c:pt>
                <c:pt idx="1381">
                  <c:v>13.91</c:v>
                </c:pt>
                <c:pt idx="1382">
                  <c:v>13.92</c:v>
                </c:pt>
                <c:pt idx="1383">
                  <c:v>13.93</c:v>
                </c:pt>
                <c:pt idx="1384">
                  <c:v>13.94</c:v>
                </c:pt>
                <c:pt idx="1385">
                  <c:v>13.95</c:v>
                </c:pt>
                <c:pt idx="1386">
                  <c:v>13.96</c:v>
                </c:pt>
                <c:pt idx="1387">
                  <c:v>13.97</c:v>
                </c:pt>
                <c:pt idx="1388">
                  <c:v>13.98</c:v>
                </c:pt>
                <c:pt idx="1389">
                  <c:v>13.99</c:v>
                </c:pt>
                <c:pt idx="1390">
                  <c:v>14</c:v>
                </c:pt>
                <c:pt idx="1391">
                  <c:v>14.01</c:v>
                </c:pt>
                <c:pt idx="1392">
                  <c:v>14.02</c:v>
                </c:pt>
                <c:pt idx="1393">
                  <c:v>14.03</c:v>
                </c:pt>
                <c:pt idx="1394">
                  <c:v>14.04</c:v>
                </c:pt>
                <c:pt idx="1395">
                  <c:v>14.05</c:v>
                </c:pt>
                <c:pt idx="1396">
                  <c:v>14.06</c:v>
                </c:pt>
                <c:pt idx="1397">
                  <c:v>14.07</c:v>
                </c:pt>
                <c:pt idx="1398">
                  <c:v>14.08</c:v>
                </c:pt>
                <c:pt idx="1399">
                  <c:v>14.09</c:v>
                </c:pt>
                <c:pt idx="1400">
                  <c:v>14.1</c:v>
                </c:pt>
                <c:pt idx="1401">
                  <c:v>14.11</c:v>
                </c:pt>
                <c:pt idx="1402">
                  <c:v>14.12</c:v>
                </c:pt>
                <c:pt idx="1403">
                  <c:v>14.13</c:v>
                </c:pt>
                <c:pt idx="1404">
                  <c:v>14.14</c:v>
                </c:pt>
                <c:pt idx="1405">
                  <c:v>14.15</c:v>
                </c:pt>
                <c:pt idx="1406">
                  <c:v>14.16</c:v>
                </c:pt>
                <c:pt idx="1407">
                  <c:v>14.17</c:v>
                </c:pt>
                <c:pt idx="1408">
                  <c:v>14.18</c:v>
                </c:pt>
                <c:pt idx="1409">
                  <c:v>14.19</c:v>
                </c:pt>
                <c:pt idx="1410">
                  <c:v>14.2</c:v>
                </c:pt>
                <c:pt idx="1411">
                  <c:v>14.21</c:v>
                </c:pt>
                <c:pt idx="1412">
                  <c:v>14.22</c:v>
                </c:pt>
                <c:pt idx="1413">
                  <c:v>14.23</c:v>
                </c:pt>
                <c:pt idx="1414">
                  <c:v>14.24</c:v>
                </c:pt>
                <c:pt idx="1415">
                  <c:v>14.25</c:v>
                </c:pt>
                <c:pt idx="1416">
                  <c:v>14.26</c:v>
                </c:pt>
                <c:pt idx="1417">
                  <c:v>14.27</c:v>
                </c:pt>
                <c:pt idx="1418">
                  <c:v>14.28</c:v>
                </c:pt>
                <c:pt idx="1419">
                  <c:v>14.29</c:v>
                </c:pt>
                <c:pt idx="1420">
                  <c:v>14.3</c:v>
                </c:pt>
                <c:pt idx="1421">
                  <c:v>14.31</c:v>
                </c:pt>
                <c:pt idx="1422">
                  <c:v>14.32</c:v>
                </c:pt>
                <c:pt idx="1423">
                  <c:v>14.33</c:v>
                </c:pt>
                <c:pt idx="1424">
                  <c:v>14.34</c:v>
                </c:pt>
                <c:pt idx="1425">
                  <c:v>14.35</c:v>
                </c:pt>
                <c:pt idx="1426">
                  <c:v>14.36</c:v>
                </c:pt>
                <c:pt idx="1427">
                  <c:v>14.37</c:v>
                </c:pt>
                <c:pt idx="1428">
                  <c:v>14.38</c:v>
                </c:pt>
                <c:pt idx="1429">
                  <c:v>14.39</c:v>
                </c:pt>
                <c:pt idx="1430">
                  <c:v>14.4</c:v>
                </c:pt>
                <c:pt idx="1431">
                  <c:v>14.41</c:v>
                </c:pt>
                <c:pt idx="1432">
                  <c:v>14.42</c:v>
                </c:pt>
                <c:pt idx="1433">
                  <c:v>14.43</c:v>
                </c:pt>
                <c:pt idx="1434">
                  <c:v>14.44</c:v>
                </c:pt>
                <c:pt idx="1435">
                  <c:v>14.45</c:v>
                </c:pt>
                <c:pt idx="1436">
                  <c:v>14.46</c:v>
                </c:pt>
                <c:pt idx="1437">
                  <c:v>14.47</c:v>
                </c:pt>
                <c:pt idx="1438">
                  <c:v>14.48</c:v>
                </c:pt>
                <c:pt idx="1439">
                  <c:v>14.49</c:v>
                </c:pt>
                <c:pt idx="1440">
                  <c:v>14.5</c:v>
                </c:pt>
                <c:pt idx="1441">
                  <c:v>14.51</c:v>
                </c:pt>
                <c:pt idx="1442">
                  <c:v>14.52</c:v>
                </c:pt>
                <c:pt idx="1443">
                  <c:v>14.53</c:v>
                </c:pt>
                <c:pt idx="1444">
                  <c:v>14.54</c:v>
                </c:pt>
                <c:pt idx="1445">
                  <c:v>14.55</c:v>
                </c:pt>
                <c:pt idx="1446">
                  <c:v>14.56</c:v>
                </c:pt>
                <c:pt idx="1447">
                  <c:v>14.57</c:v>
                </c:pt>
                <c:pt idx="1448">
                  <c:v>14.58</c:v>
                </c:pt>
                <c:pt idx="1449">
                  <c:v>14.59</c:v>
                </c:pt>
                <c:pt idx="1450">
                  <c:v>14.6</c:v>
                </c:pt>
                <c:pt idx="1451">
                  <c:v>14.61</c:v>
                </c:pt>
                <c:pt idx="1452">
                  <c:v>14.62</c:v>
                </c:pt>
                <c:pt idx="1453">
                  <c:v>14.63</c:v>
                </c:pt>
                <c:pt idx="1454">
                  <c:v>14.64</c:v>
                </c:pt>
                <c:pt idx="1455">
                  <c:v>14.65</c:v>
                </c:pt>
                <c:pt idx="1456">
                  <c:v>14.66</c:v>
                </c:pt>
                <c:pt idx="1457">
                  <c:v>14.67</c:v>
                </c:pt>
                <c:pt idx="1458">
                  <c:v>14.68</c:v>
                </c:pt>
                <c:pt idx="1459">
                  <c:v>14.69</c:v>
                </c:pt>
                <c:pt idx="1460">
                  <c:v>14.7</c:v>
                </c:pt>
                <c:pt idx="1461">
                  <c:v>14.71</c:v>
                </c:pt>
                <c:pt idx="1462">
                  <c:v>14.72</c:v>
                </c:pt>
                <c:pt idx="1463">
                  <c:v>14.73</c:v>
                </c:pt>
                <c:pt idx="1464">
                  <c:v>14.74</c:v>
                </c:pt>
                <c:pt idx="1465">
                  <c:v>14.75</c:v>
                </c:pt>
                <c:pt idx="1466">
                  <c:v>14.76</c:v>
                </c:pt>
                <c:pt idx="1467">
                  <c:v>14.77</c:v>
                </c:pt>
                <c:pt idx="1468">
                  <c:v>14.78</c:v>
                </c:pt>
                <c:pt idx="1469">
                  <c:v>14.79</c:v>
                </c:pt>
                <c:pt idx="1470">
                  <c:v>14.8</c:v>
                </c:pt>
                <c:pt idx="1471">
                  <c:v>14.81</c:v>
                </c:pt>
                <c:pt idx="1472">
                  <c:v>14.82</c:v>
                </c:pt>
                <c:pt idx="1473">
                  <c:v>14.83</c:v>
                </c:pt>
                <c:pt idx="1474">
                  <c:v>14.84</c:v>
                </c:pt>
                <c:pt idx="1475">
                  <c:v>14.85</c:v>
                </c:pt>
                <c:pt idx="1476">
                  <c:v>14.86</c:v>
                </c:pt>
                <c:pt idx="1477">
                  <c:v>14.87</c:v>
                </c:pt>
                <c:pt idx="1478">
                  <c:v>14.88</c:v>
                </c:pt>
                <c:pt idx="1479">
                  <c:v>14.89</c:v>
                </c:pt>
                <c:pt idx="1480">
                  <c:v>14.9</c:v>
                </c:pt>
                <c:pt idx="1481">
                  <c:v>14.91</c:v>
                </c:pt>
                <c:pt idx="1482">
                  <c:v>14.92</c:v>
                </c:pt>
                <c:pt idx="1483">
                  <c:v>14.93</c:v>
                </c:pt>
                <c:pt idx="1484">
                  <c:v>14.94</c:v>
                </c:pt>
                <c:pt idx="1485">
                  <c:v>14.95</c:v>
                </c:pt>
                <c:pt idx="1486">
                  <c:v>14.96</c:v>
                </c:pt>
                <c:pt idx="1487">
                  <c:v>14.97</c:v>
                </c:pt>
                <c:pt idx="1488">
                  <c:v>14.98</c:v>
                </c:pt>
                <c:pt idx="1489">
                  <c:v>14.99</c:v>
                </c:pt>
                <c:pt idx="1490">
                  <c:v>15</c:v>
                </c:pt>
                <c:pt idx="1491">
                  <c:v>15.01</c:v>
                </c:pt>
                <c:pt idx="1492">
                  <c:v>15.02</c:v>
                </c:pt>
                <c:pt idx="1493">
                  <c:v>15.03</c:v>
                </c:pt>
                <c:pt idx="1494">
                  <c:v>15.04</c:v>
                </c:pt>
                <c:pt idx="1495">
                  <c:v>15.05</c:v>
                </c:pt>
                <c:pt idx="1496">
                  <c:v>15.06</c:v>
                </c:pt>
                <c:pt idx="1497">
                  <c:v>15.07</c:v>
                </c:pt>
                <c:pt idx="1498">
                  <c:v>15.08</c:v>
                </c:pt>
                <c:pt idx="1499">
                  <c:v>15.09</c:v>
                </c:pt>
                <c:pt idx="1500">
                  <c:v>15.1</c:v>
                </c:pt>
                <c:pt idx="1501">
                  <c:v>15.11</c:v>
                </c:pt>
                <c:pt idx="1502">
                  <c:v>15.12</c:v>
                </c:pt>
                <c:pt idx="1503">
                  <c:v>15.13</c:v>
                </c:pt>
                <c:pt idx="1504">
                  <c:v>15.14</c:v>
                </c:pt>
                <c:pt idx="1505">
                  <c:v>15.15</c:v>
                </c:pt>
                <c:pt idx="1506">
                  <c:v>15.16</c:v>
                </c:pt>
                <c:pt idx="1507">
                  <c:v>15.17</c:v>
                </c:pt>
                <c:pt idx="1508">
                  <c:v>15.18</c:v>
                </c:pt>
                <c:pt idx="1509">
                  <c:v>15.19</c:v>
                </c:pt>
                <c:pt idx="1510">
                  <c:v>15.2</c:v>
                </c:pt>
                <c:pt idx="1511">
                  <c:v>15.21</c:v>
                </c:pt>
                <c:pt idx="1512">
                  <c:v>15.22</c:v>
                </c:pt>
                <c:pt idx="1513">
                  <c:v>15.23</c:v>
                </c:pt>
                <c:pt idx="1514">
                  <c:v>15.24</c:v>
                </c:pt>
                <c:pt idx="1515">
                  <c:v>15.25</c:v>
                </c:pt>
                <c:pt idx="1516">
                  <c:v>15.26</c:v>
                </c:pt>
                <c:pt idx="1517">
                  <c:v>15.27</c:v>
                </c:pt>
                <c:pt idx="1518">
                  <c:v>15.28</c:v>
                </c:pt>
                <c:pt idx="1519">
                  <c:v>15.29</c:v>
                </c:pt>
                <c:pt idx="1520">
                  <c:v>15.3</c:v>
                </c:pt>
                <c:pt idx="1521">
                  <c:v>15.31</c:v>
                </c:pt>
                <c:pt idx="1522">
                  <c:v>15.32</c:v>
                </c:pt>
                <c:pt idx="1523">
                  <c:v>15.33</c:v>
                </c:pt>
                <c:pt idx="1524">
                  <c:v>15.34</c:v>
                </c:pt>
                <c:pt idx="1525">
                  <c:v>15.35</c:v>
                </c:pt>
                <c:pt idx="1526">
                  <c:v>15.36</c:v>
                </c:pt>
                <c:pt idx="1527">
                  <c:v>15.37</c:v>
                </c:pt>
                <c:pt idx="1528">
                  <c:v>15.38</c:v>
                </c:pt>
                <c:pt idx="1529">
                  <c:v>15.39</c:v>
                </c:pt>
                <c:pt idx="1530">
                  <c:v>15.4</c:v>
                </c:pt>
                <c:pt idx="1531">
                  <c:v>15.41</c:v>
                </c:pt>
                <c:pt idx="1532">
                  <c:v>15.42</c:v>
                </c:pt>
                <c:pt idx="1533">
                  <c:v>15.43</c:v>
                </c:pt>
                <c:pt idx="1534">
                  <c:v>15.44</c:v>
                </c:pt>
                <c:pt idx="1535">
                  <c:v>15.45</c:v>
                </c:pt>
                <c:pt idx="1536">
                  <c:v>15.46</c:v>
                </c:pt>
                <c:pt idx="1537">
                  <c:v>15.47</c:v>
                </c:pt>
                <c:pt idx="1538">
                  <c:v>15.48</c:v>
                </c:pt>
                <c:pt idx="1539">
                  <c:v>15.49</c:v>
                </c:pt>
                <c:pt idx="1540">
                  <c:v>15.5</c:v>
                </c:pt>
                <c:pt idx="1541">
                  <c:v>15.51</c:v>
                </c:pt>
                <c:pt idx="1542">
                  <c:v>15.52</c:v>
                </c:pt>
                <c:pt idx="1543">
                  <c:v>15.53</c:v>
                </c:pt>
                <c:pt idx="1544">
                  <c:v>15.54</c:v>
                </c:pt>
                <c:pt idx="1545">
                  <c:v>15.55</c:v>
                </c:pt>
                <c:pt idx="1546">
                  <c:v>15.56</c:v>
                </c:pt>
                <c:pt idx="1547">
                  <c:v>15.57</c:v>
                </c:pt>
                <c:pt idx="1548">
                  <c:v>15.58</c:v>
                </c:pt>
                <c:pt idx="1549">
                  <c:v>15.59</c:v>
                </c:pt>
                <c:pt idx="1550">
                  <c:v>15.6</c:v>
                </c:pt>
                <c:pt idx="1551">
                  <c:v>15.61</c:v>
                </c:pt>
                <c:pt idx="1552">
                  <c:v>15.62</c:v>
                </c:pt>
                <c:pt idx="1553">
                  <c:v>15.63</c:v>
                </c:pt>
                <c:pt idx="1554">
                  <c:v>15.64</c:v>
                </c:pt>
                <c:pt idx="1555">
                  <c:v>15.65</c:v>
                </c:pt>
                <c:pt idx="1556">
                  <c:v>15.66</c:v>
                </c:pt>
                <c:pt idx="1557">
                  <c:v>15.67</c:v>
                </c:pt>
                <c:pt idx="1558">
                  <c:v>15.68</c:v>
                </c:pt>
                <c:pt idx="1559">
                  <c:v>15.69</c:v>
                </c:pt>
                <c:pt idx="1560">
                  <c:v>15.7</c:v>
                </c:pt>
                <c:pt idx="1561">
                  <c:v>15.71</c:v>
                </c:pt>
                <c:pt idx="1562">
                  <c:v>15.72</c:v>
                </c:pt>
                <c:pt idx="1563">
                  <c:v>15.73</c:v>
                </c:pt>
                <c:pt idx="1564">
                  <c:v>15.74</c:v>
                </c:pt>
                <c:pt idx="1565">
                  <c:v>15.75</c:v>
                </c:pt>
                <c:pt idx="1566">
                  <c:v>15.76</c:v>
                </c:pt>
                <c:pt idx="1567">
                  <c:v>15.77</c:v>
                </c:pt>
                <c:pt idx="1568">
                  <c:v>15.78</c:v>
                </c:pt>
                <c:pt idx="1569">
                  <c:v>15.79</c:v>
                </c:pt>
                <c:pt idx="1570">
                  <c:v>15.8</c:v>
                </c:pt>
                <c:pt idx="1571">
                  <c:v>15.81</c:v>
                </c:pt>
                <c:pt idx="1572">
                  <c:v>15.82</c:v>
                </c:pt>
                <c:pt idx="1573">
                  <c:v>15.83</c:v>
                </c:pt>
                <c:pt idx="1574">
                  <c:v>15.84</c:v>
                </c:pt>
                <c:pt idx="1575">
                  <c:v>15.85</c:v>
                </c:pt>
                <c:pt idx="1576">
                  <c:v>15.86</c:v>
                </c:pt>
                <c:pt idx="1577">
                  <c:v>15.87</c:v>
                </c:pt>
                <c:pt idx="1578">
                  <c:v>15.88</c:v>
                </c:pt>
                <c:pt idx="1579">
                  <c:v>15.89</c:v>
                </c:pt>
                <c:pt idx="1580">
                  <c:v>15.9</c:v>
                </c:pt>
                <c:pt idx="1581">
                  <c:v>15.91</c:v>
                </c:pt>
                <c:pt idx="1582">
                  <c:v>15.92</c:v>
                </c:pt>
                <c:pt idx="1583">
                  <c:v>15.93</c:v>
                </c:pt>
                <c:pt idx="1584">
                  <c:v>15.94</c:v>
                </c:pt>
                <c:pt idx="1585">
                  <c:v>15.95</c:v>
                </c:pt>
                <c:pt idx="1586">
                  <c:v>15.96</c:v>
                </c:pt>
                <c:pt idx="1587">
                  <c:v>15.97</c:v>
                </c:pt>
                <c:pt idx="1588">
                  <c:v>15.98</c:v>
                </c:pt>
                <c:pt idx="1589">
                  <c:v>15.99</c:v>
                </c:pt>
                <c:pt idx="1590">
                  <c:v>16</c:v>
                </c:pt>
                <c:pt idx="1591">
                  <c:v>16.010000000000002</c:v>
                </c:pt>
                <c:pt idx="1592">
                  <c:v>16.02</c:v>
                </c:pt>
                <c:pt idx="1593">
                  <c:v>16.03</c:v>
                </c:pt>
                <c:pt idx="1594">
                  <c:v>16.04</c:v>
                </c:pt>
                <c:pt idx="1595">
                  <c:v>16.05</c:v>
                </c:pt>
                <c:pt idx="1596">
                  <c:v>16.059999999999999</c:v>
                </c:pt>
                <c:pt idx="1597">
                  <c:v>16.07</c:v>
                </c:pt>
                <c:pt idx="1598">
                  <c:v>16.079999999999998</c:v>
                </c:pt>
                <c:pt idx="1599">
                  <c:v>16.09</c:v>
                </c:pt>
                <c:pt idx="1600">
                  <c:v>16.100000000000001</c:v>
                </c:pt>
                <c:pt idx="1601">
                  <c:v>16.11</c:v>
                </c:pt>
                <c:pt idx="1602">
                  <c:v>16.12</c:v>
                </c:pt>
                <c:pt idx="1603">
                  <c:v>16.13</c:v>
                </c:pt>
                <c:pt idx="1604">
                  <c:v>16.14</c:v>
                </c:pt>
                <c:pt idx="1605">
                  <c:v>16.149999999999999</c:v>
                </c:pt>
                <c:pt idx="1606">
                  <c:v>16.16</c:v>
                </c:pt>
                <c:pt idx="1607">
                  <c:v>16.170000000000002</c:v>
                </c:pt>
                <c:pt idx="1608">
                  <c:v>16.18</c:v>
                </c:pt>
                <c:pt idx="1609">
                  <c:v>16.190000000000001</c:v>
                </c:pt>
                <c:pt idx="1610">
                  <c:v>16.2</c:v>
                </c:pt>
                <c:pt idx="1611">
                  <c:v>16.21</c:v>
                </c:pt>
                <c:pt idx="1612">
                  <c:v>16.22</c:v>
                </c:pt>
                <c:pt idx="1613">
                  <c:v>16.23</c:v>
                </c:pt>
                <c:pt idx="1614">
                  <c:v>16.239999999999998</c:v>
                </c:pt>
                <c:pt idx="1615">
                  <c:v>16.25</c:v>
                </c:pt>
                <c:pt idx="1616">
                  <c:v>16.260000000000002</c:v>
                </c:pt>
                <c:pt idx="1617">
                  <c:v>16.27</c:v>
                </c:pt>
                <c:pt idx="1618">
                  <c:v>16.28</c:v>
                </c:pt>
                <c:pt idx="1619">
                  <c:v>16.29</c:v>
                </c:pt>
                <c:pt idx="1620">
                  <c:v>16.3</c:v>
                </c:pt>
                <c:pt idx="1621">
                  <c:v>16.309999999999999</c:v>
                </c:pt>
                <c:pt idx="1622">
                  <c:v>16.32</c:v>
                </c:pt>
                <c:pt idx="1623">
                  <c:v>16.329999999999998</c:v>
                </c:pt>
                <c:pt idx="1624">
                  <c:v>16.34</c:v>
                </c:pt>
                <c:pt idx="1625">
                  <c:v>16.350000000000001</c:v>
                </c:pt>
                <c:pt idx="1626">
                  <c:v>16.36</c:v>
                </c:pt>
                <c:pt idx="1627">
                  <c:v>16.37</c:v>
                </c:pt>
                <c:pt idx="1628">
                  <c:v>16.38</c:v>
                </c:pt>
                <c:pt idx="1629">
                  <c:v>16.39</c:v>
                </c:pt>
                <c:pt idx="1630">
                  <c:v>16.399999999999999</c:v>
                </c:pt>
                <c:pt idx="1631">
                  <c:v>16.41</c:v>
                </c:pt>
                <c:pt idx="1632">
                  <c:v>16.420000000000002</c:v>
                </c:pt>
                <c:pt idx="1633">
                  <c:v>16.43</c:v>
                </c:pt>
                <c:pt idx="1634">
                  <c:v>16.440000000000001</c:v>
                </c:pt>
                <c:pt idx="1635">
                  <c:v>16.45</c:v>
                </c:pt>
                <c:pt idx="1636">
                  <c:v>16.46</c:v>
                </c:pt>
                <c:pt idx="1637">
                  <c:v>16.47</c:v>
                </c:pt>
                <c:pt idx="1638">
                  <c:v>16.48</c:v>
                </c:pt>
                <c:pt idx="1639">
                  <c:v>16.489999999999998</c:v>
                </c:pt>
                <c:pt idx="1640">
                  <c:v>16.5</c:v>
                </c:pt>
                <c:pt idx="1641">
                  <c:v>16.510000000000002</c:v>
                </c:pt>
                <c:pt idx="1642">
                  <c:v>16.52</c:v>
                </c:pt>
                <c:pt idx="1643">
                  <c:v>16.53</c:v>
                </c:pt>
                <c:pt idx="1644">
                  <c:v>16.54</c:v>
                </c:pt>
                <c:pt idx="1645">
                  <c:v>16.55</c:v>
                </c:pt>
                <c:pt idx="1646">
                  <c:v>16.559999999999999</c:v>
                </c:pt>
                <c:pt idx="1647">
                  <c:v>16.57</c:v>
                </c:pt>
                <c:pt idx="1648">
                  <c:v>16.579999999999998</c:v>
                </c:pt>
                <c:pt idx="1649">
                  <c:v>16.59</c:v>
                </c:pt>
                <c:pt idx="1650">
                  <c:v>16.600000000000001</c:v>
                </c:pt>
                <c:pt idx="1651">
                  <c:v>16.61</c:v>
                </c:pt>
                <c:pt idx="1652">
                  <c:v>16.62</c:v>
                </c:pt>
                <c:pt idx="1653">
                  <c:v>16.63</c:v>
                </c:pt>
                <c:pt idx="1654">
                  <c:v>16.64</c:v>
                </c:pt>
                <c:pt idx="1655">
                  <c:v>16.649999999999999</c:v>
                </c:pt>
                <c:pt idx="1656">
                  <c:v>16.66</c:v>
                </c:pt>
                <c:pt idx="1657">
                  <c:v>16.670000000000002</c:v>
                </c:pt>
                <c:pt idx="1658">
                  <c:v>16.68</c:v>
                </c:pt>
                <c:pt idx="1659">
                  <c:v>16.690000000000001</c:v>
                </c:pt>
                <c:pt idx="1660">
                  <c:v>16.7</c:v>
                </c:pt>
                <c:pt idx="1661">
                  <c:v>16.71</c:v>
                </c:pt>
                <c:pt idx="1662">
                  <c:v>16.72</c:v>
                </c:pt>
                <c:pt idx="1663">
                  <c:v>16.73</c:v>
                </c:pt>
                <c:pt idx="1664">
                  <c:v>16.739999999999998</c:v>
                </c:pt>
                <c:pt idx="1665">
                  <c:v>16.75</c:v>
                </c:pt>
                <c:pt idx="1666">
                  <c:v>16.760000000000002</c:v>
                </c:pt>
                <c:pt idx="1667">
                  <c:v>16.77</c:v>
                </c:pt>
                <c:pt idx="1668">
                  <c:v>16.78</c:v>
                </c:pt>
                <c:pt idx="1669">
                  <c:v>16.79</c:v>
                </c:pt>
                <c:pt idx="1670">
                  <c:v>16.8</c:v>
                </c:pt>
                <c:pt idx="1671">
                  <c:v>16.809999999999999</c:v>
                </c:pt>
                <c:pt idx="1672">
                  <c:v>16.82</c:v>
                </c:pt>
                <c:pt idx="1673">
                  <c:v>16.829999999999998</c:v>
                </c:pt>
                <c:pt idx="1674">
                  <c:v>16.84</c:v>
                </c:pt>
                <c:pt idx="1675">
                  <c:v>16.850000000000001</c:v>
                </c:pt>
                <c:pt idx="1676">
                  <c:v>16.86</c:v>
                </c:pt>
                <c:pt idx="1677">
                  <c:v>16.87</c:v>
                </c:pt>
                <c:pt idx="1678">
                  <c:v>16.88</c:v>
                </c:pt>
                <c:pt idx="1679">
                  <c:v>16.89</c:v>
                </c:pt>
                <c:pt idx="1680">
                  <c:v>16.899999999999999</c:v>
                </c:pt>
                <c:pt idx="1681">
                  <c:v>16.91</c:v>
                </c:pt>
                <c:pt idx="1682">
                  <c:v>16.920000000000002</c:v>
                </c:pt>
                <c:pt idx="1683">
                  <c:v>16.93</c:v>
                </c:pt>
                <c:pt idx="1684">
                  <c:v>16.940000000000001</c:v>
                </c:pt>
                <c:pt idx="1685">
                  <c:v>16.95</c:v>
                </c:pt>
                <c:pt idx="1686">
                  <c:v>16.96</c:v>
                </c:pt>
                <c:pt idx="1687">
                  <c:v>16.97</c:v>
                </c:pt>
                <c:pt idx="1688">
                  <c:v>16.98</c:v>
                </c:pt>
                <c:pt idx="1689">
                  <c:v>16.989999999999998</c:v>
                </c:pt>
                <c:pt idx="1690">
                  <c:v>17</c:v>
                </c:pt>
                <c:pt idx="1691">
                  <c:v>17.010000000000002</c:v>
                </c:pt>
                <c:pt idx="1692">
                  <c:v>17.02</c:v>
                </c:pt>
                <c:pt idx="1693">
                  <c:v>17.03</c:v>
                </c:pt>
                <c:pt idx="1694">
                  <c:v>17.04</c:v>
                </c:pt>
                <c:pt idx="1695">
                  <c:v>17.05</c:v>
                </c:pt>
                <c:pt idx="1696">
                  <c:v>17.059999999999999</c:v>
                </c:pt>
                <c:pt idx="1697">
                  <c:v>17.07</c:v>
                </c:pt>
                <c:pt idx="1698">
                  <c:v>17.079999999999998</c:v>
                </c:pt>
                <c:pt idx="1699">
                  <c:v>17.09</c:v>
                </c:pt>
                <c:pt idx="1700">
                  <c:v>17.100000000000001</c:v>
                </c:pt>
                <c:pt idx="1701">
                  <c:v>17.11</c:v>
                </c:pt>
                <c:pt idx="1702">
                  <c:v>17.12</c:v>
                </c:pt>
                <c:pt idx="1703">
                  <c:v>17.13</c:v>
                </c:pt>
                <c:pt idx="1704">
                  <c:v>17.14</c:v>
                </c:pt>
                <c:pt idx="1705">
                  <c:v>17.149999999999999</c:v>
                </c:pt>
                <c:pt idx="1706">
                  <c:v>17.16</c:v>
                </c:pt>
                <c:pt idx="1707">
                  <c:v>17.170000000000002</c:v>
                </c:pt>
                <c:pt idx="1708">
                  <c:v>17.18</c:v>
                </c:pt>
                <c:pt idx="1709">
                  <c:v>17.190000000000001</c:v>
                </c:pt>
                <c:pt idx="1710">
                  <c:v>17.2</c:v>
                </c:pt>
                <c:pt idx="1711">
                  <c:v>17.21</c:v>
                </c:pt>
                <c:pt idx="1712">
                  <c:v>17.22</c:v>
                </c:pt>
                <c:pt idx="1713">
                  <c:v>17.23</c:v>
                </c:pt>
                <c:pt idx="1714">
                  <c:v>17.239999999999998</c:v>
                </c:pt>
                <c:pt idx="1715">
                  <c:v>17.25</c:v>
                </c:pt>
                <c:pt idx="1716">
                  <c:v>17.260000000000002</c:v>
                </c:pt>
                <c:pt idx="1717">
                  <c:v>17.27</c:v>
                </c:pt>
                <c:pt idx="1718">
                  <c:v>17.28</c:v>
                </c:pt>
                <c:pt idx="1719">
                  <c:v>17.29</c:v>
                </c:pt>
                <c:pt idx="1720">
                  <c:v>17.3</c:v>
                </c:pt>
                <c:pt idx="1721">
                  <c:v>17.309999999999999</c:v>
                </c:pt>
                <c:pt idx="1722">
                  <c:v>17.32</c:v>
                </c:pt>
                <c:pt idx="1723">
                  <c:v>17.329999999999998</c:v>
                </c:pt>
                <c:pt idx="1724">
                  <c:v>17.34</c:v>
                </c:pt>
                <c:pt idx="1725">
                  <c:v>17.350000000000001</c:v>
                </c:pt>
                <c:pt idx="1726">
                  <c:v>17.36</c:v>
                </c:pt>
                <c:pt idx="1727">
                  <c:v>17.37</c:v>
                </c:pt>
                <c:pt idx="1728">
                  <c:v>17.38</c:v>
                </c:pt>
                <c:pt idx="1729">
                  <c:v>17.39</c:v>
                </c:pt>
                <c:pt idx="1730">
                  <c:v>17.399999999999999</c:v>
                </c:pt>
                <c:pt idx="1731">
                  <c:v>17.41</c:v>
                </c:pt>
                <c:pt idx="1732">
                  <c:v>17.420000000000002</c:v>
                </c:pt>
                <c:pt idx="1733">
                  <c:v>17.43</c:v>
                </c:pt>
                <c:pt idx="1734">
                  <c:v>17.440000000000001</c:v>
                </c:pt>
                <c:pt idx="1735">
                  <c:v>17.45</c:v>
                </c:pt>
                <c:pt idx="1736">
                  <c:v>17.46</c:v>
                </c:pt>
                <c:pt idx="1737">
                  <c:v>17.47</c:v>
                </c:pt>
                <c:pt idx="1738">
                  <c:v>17.48</c:v>
                </c:pt>
                <c:pt idx="1739">
                  <c:v>17.489999999999998</c:v>
                </c:pt>
                <c:pt idx="1740">
                  <c:v>17.5</c:v>
                </c:pt>
                <c:pt idx="1741">
                  <c:v>17.510000000000002</c:v>
                </c:pt>
                <c:pt idx="1742">
                  <c:v>17.52</c:v>
                </c:pt>
                <c:pt idx="1743">
                  <c:v>17.53</c:v>
                </c:pt>
                <c:pt idx="1744">
                  <c:v>17.54</c:v>
                </c:pt>
                <c:pt idx="1745">
                  <c:v>17.55</c:v>
                </c:pt>
                <c:pt idx="1746">
                  <c:v>17.559999999999999</c:v>
                </c:pt>
                <c:pt idx="1747">
                  <c:v>17.57</c:v>
                </c:pt>
                <c:pt idx="1748">
                  <c:v>17.579999999999998</c:v>
                </c:pt>
                <c:pt idx="1749">
                  <c:v>17.59</c:v>
                </c:pt>
                <c:pt idx="1750">
                  <c:v>17.600000000000001</c:v>
                </c:pt>
                <c:pt idx="1751">
                  <c:v>17.61</c:v>
                </c:pt>
                <c:pt idx="1752">
                  <c:v>17.62</c:v>
                </c:pt>
                <c:pt idx="1753">
                  <c:v>17.63</c:v>
                </c:pt>
                <c:pt idx="1754">
                  <c:v>17.64</c:v>
                </c:pt>
                <c:pt idx="1755">
                  <c:v>17.649999999999999</c:v>
                </c:pt>
                <c:pt idx="1756">
                  <c:v>17.66</c:v>
                </c:pt>
                <c:pt idx="1757">
                  <c:v>17.670000000000002</c:v>
                </c:pt>
                <c:pt idx="1758">
                  <c:v>17.68</c:v>
                </c:pt>
                <c:pt idx="1759">
                  <c:v>17.690000000000001</c:v>
                </c:pt>
                <c:pt idx="1760">
                  <c:v>17.7</c:v>
                </c:pt>
                <c:pt idx="1761">
                  <c:v>17.71</c:v>
                </c:pt>
                <c:pt idx="1762">
                  <c:v>17.72</c:v>
                </c:pt>
                <c:pt idx="1763">
                  <c:v>17.73</c:v>
                </c:pt>
                <c:pt idx="1764">
                  <c:v>17.739999999999998</c:v>
                </c:pt>
                <c:pt idx="1765">
                  <c:v>17.75</c:v>
                </c:pt>
                <c:pt idx="1766">
                  <c:v>17.760000000000002</c:v>
                </c:pt>
                <c:pt idx="1767">
                  <c:v>17.77</c:v>
                </c:pt>
                <c:pt idx="1768">
                  <c:v>17.78</c:v>
                </c:pt>
                <c:pt idx="1769">
                  <c:v>17.79</c:v>
                </c:pt>
                <c:pt idx="1770">
                  <c:v>17.8</c:v>
                </c:pt>
                <c:pt idx="1771">
                  <c:v>17.809999999999999</c:v>
                </c:pt>
                <c:pt idx="1772">
                  <c:v>17.82</c:v>
                </c:pt>
                <c:pt idx="1773">
                  <c:v>17.829999999999998</c:v>
                </c:pt>
                <c:pt idx="1774">
                  <c:v>17.84</c:v>
                </c:pt>
                <c:pt idx="1775">
                  <c:v>17.850000000000001</c:v>
                </c:pt>
                <c:pt idx="1776">
                  <c:v>17.86</c:v>
                </c:pt>
                <c:pt idx="1777">
                  <c:v>17.87</c:v>
                </c:pt>
                <c:pt idx="1778">
                  <c:v>17.88</c:v>
                </c:pt>
                <c:pt idx="1779">
                  <c:v>17.89</c:v>
                </c:pt>
                <c:pt idx="1780">
                  <c:v>17.899999999999999</c:v>
                </c:pt>
                <c:pt idx="1781">
                  <c:v>17.91</c:v>
                </c:pt>
                <c:pt idx="1782">
                  <c:v>17.920000000000002</c:v>
                </c:pt>
                <c:pt idx="1783">
                  <c:v>17.93</c:v>
                </c:pt>
                <c:pt idx="1784">
                  <c:v>17.940000000000001</c:v>
                </c:pt>
                <c:pt idx="1785">
                  <c:v>17.95</c:v>
                </c:pt>
                <c:pt idx="1786">
                  <c:v>17.96</c:v>
                </c:pt>
                <c:pt idx="1787">
                  <c:v>17.97</c:v>
                </c:pt>
                <c:pt idx="1788">
                  <c:v>17.98</c:v>
                </c:pt>
                <c:pt idx="1789">
                  <c:v>17.989999999999998</c:v>
                </c:pt>
                <c:pt idx="1790">
                  <c:v>18</c:v>
                </c:pt>
                <c:pt idx="1791">
                  <c:v>18.010000000000002</c:v>
                </c:pt>
                <c:pt idx="1792">
                  <c:v>18.02</c:v>
                </c:pt>
                <c:pt idx="1793">
                  <c:v>18.03</c:v>
                </c:pt>
                <c:pt idx="1794">
                  <c:v>18.04</c:v>
                </c:pt>
                <c:pt idx="1795">
                  <c:v>18.05</c:v>
                </c:pt>
                <c:pt idx="1796">
                  <c:v>18.059999999999999</c:v>
                </c:pt>
                <c:pt idx="1797">
                  <c:v>18.07</c:v>
                </c:pt>
                <c:pt idx="1798">
                  <c:v>18.079999999999998</c:v>
                </c:pt>
                <c:pt idx="1799">
                  <c:v>18.09</c:v>
                </c:pt>
                <c:pt idx="1800">
                  <c:v>18.100000000000001</c:v>
                </c:pt>
                <c:pt idx="1801">
                  <c:v>18.11</c:v>
                </c:pt>
                <c:pt idx="1802">
                  <c:v>18.12</c:v>
                </c:pt>
                <c:pt idx="1803">
                  <c:v>18.13</c:v>
                </c:pt>
                <c:pt idx="1804">
                  <c:v>18.14</c:v>
                </c:pt>
                <c:pt idx="1805">
                  <c:v>18.149999999999999</c:v>
                </c:pt>
                <c:pt idx="1806">
                  <c:v>18.16</c:v>
                </c:pt>
                <c:pt idx="1807">
                  <c:v>18.170000000000002</c:v>
                </c:pt>
                <c:pt idx="1808">
                  <c:v>18.18</c:v>
                </c:pt>
                <c:pt idx="1809">
                  <c:v>18.190000000000001</c:v>
                </c:pt>
                <c:pt idx="1810">
                  <c:v>18.2</c:v>
                </c:pt>
                <c:pt idx="1811">
                  <c:v>18.21</c:v>
                </c:pt>
                <c:pt idx="1812">
                  <c:v>18.22</c:v>
                </c:pt>
                <c:pt idx="1813">
                  <c:v>18.23</c:v>
                </c:pt>
                <c:pt idx="1814">
                  <c:v>18.239999999999998</c:v>
                </c:pt>
                <c:pt idx="1815">
                  <c:v>18.25</c:v>
                </c:pt>
                <c:pt idx="1816">
                  <c:v>18.260000000000002</c:v>
                </c:pt>
                <c:pt idx="1817">
                  <c:v>18.27</c:v>
                </c:pt>
                <c:pt idx="1818">
                  <c:v>18.28</c:v>
                </c:pt>
                <c:pt idx="1819">
                  <c:v>18.29</c:v>
                </c:pt>
                <c:pt idx="1820">
                  <c:v>18.3</c:v>
                </c:pt>
                <c:pt idx="1821">
                  <c:v>18.309999999999999</c:v>
                </c:pt>
                <c:pt idx="1822">
                  <c:v>18.32</c:v>
                </c:pt>
                <c:pt idx="1823">
                  <c:v>18.329999999999998</c:v>
                </c:pt>
                <c:pt idx="1824">
                  <c:v>18.34</c:v>
                </c:pt>
                <c:pt idx="1825">
                  <c:v>18.350000000000001</c:v>
                </c:pt>
                <c:pt idx="1826">
                  <c:v>18.36</c:v>
                </c:pt>
                <c:pt idx="1827">
                  <c:v>18.37</c:v>
                </c:pt>
                <c:pt idx="1828">
                  <c:v>18.38</c:v>
                </c:pt>
                <c:pt idx="1829">
                  <c:v>18.39</c:v>
                </c:pt>
                <c:pt idx="1830">
                  <c:v>18.399999999999999</c:v>
                </c:pt>
                <c:pt idx="1831">
                  <c:v>18.41</c:v>
                </c:pt>
                <c:pt idx="1832">
                  <c:v>18.420000000000002</c:v>
                </c:pt>
                <c:pt idx="1833">
                  <c:v>18.43</c:v>
                </c:pt>
                <c:pt idx="1834">
                  <c:v>18.440000000000001</c:v>
                </c:pt>
                <c:pt idx="1835">
                  <c:v>18.45</c:v>
                </c:pt>
                <c:pt idx="1836">
                  <c:v>18.46</c:v>
                </c:pt>
                <c:pt idx="1837">
                  <c:v>18.47</c:v>
                </c:pt>
                <c:pt idx="1838">
                  <c:v>18.48</c:v>
                </c:pt>
                <c:pt idx="1839">
                  <c:v>18.489999999999998</c:v>
                </c:pt>
                <c:pt idx="1840">
                  <c:v>18.5</c:v>
                </c:pt>
                <c:pt idx="1841">
                  <c:v>18.510000000000002</c:v>
                </c:pt>
                <c:pt idx="1842">
                  <c:v>18.52</c:v>
                </c:pt>
                <c:pt idx="1843">
                  <c:v>18.53</c:v>
                </c:pt>
                <c:pt idx="1844">
                  <c:v>18.54</c:v>
                </c:pt>
                <c:pt idx="1845">
                  <c:v>18.55</c:v>
                </c:pt>
                <c:pt idx="1846">
                  <c:v>18.559999999999999</c:v>
                </c:pt>
                <c:pt idx="1847">
                  <c:v>18.57</c:v>
                </c:pt>
                <c:pt idx="1848">
                  <c:v>18.579999999999998</c:v>
                </c:pt>
                <c:pt idx="1849">
                  <c:v>18.59</c:v>
                </c:pt>
                <c:pt idx="1850">
                  <c:v>18.600000000000001</c:v>
                </c:pt>
                <c:pt idx="1851">
                  <c:v>18.61</c:v>
                </c:pt>
                <c:pt idx="1852">
                  <c:v>18.62</c:v>
                </c:pt>
                <c:pt idx="1853">
                  <c:v>18.63</c:v>
                </c:pt>
                <c:pt idx="1854">
                  <c:v>18.64</c:v>
                </c:pt>
                <c:pt idx="1855">
                  <c:v>18.649999999999999</c:v>
                </c:pt>
                <c:pt idx="1856">
                  <c:v>18.66</c:v>
                </c:pt>
                <c:pt idx="1857">
                  <c:v>18.670000000000002</c:v>
                </c:pt>
                <c:pt idx="1858">
                  <c:v>18.68</c:v>
                </c:pt>
                <c:pt idx="1859">
                  <c:v>18.690000000000001</c:v>
                </c:pt>
                <c:pt idx="1860">
                  <c:v>18.7</c:v>
                </c:pt>
                <c:pt idx="1861">
                  <c:v>18.71</c:v>
                </c:pt>
                <c:pt idx="1862">
                  <c:v>18.72</c:v>
                </c:pt>
                <c:pt idx="1863">
                  <c:v>18.73</c:v>
                </c:pt>
                <c:pt idx="1864">
                  <c:v>18.739999999999998</c:v>
                </c:pt>
                <c:pt idx="1865">
                  <c:v>18.75</c:v>
                </c:pt>
                <c:pt idx="1866">
                  <c:v>18.760000000000002</c:v>
                </c:pt>
                <c:pt idx="1867">
                  <c:v>18.77</c:v>
                </c:pt>
                <c:pt idx="1868">
                  <c:v>18.78</c:v>
                </c:pt>
                <c:pt idx="1869">
                  <c:v>18.79</c:v>
                </c:pt>
                <c:pt idx="1870">
                  <c:v>18.8</c:v>
                </c:pt>
                <c:pt idx="1871">
                  <c:v>18.809999999999999</c:v>
                </c:pt>
                <c:pt idx="1872">
                  <c:v>18.82</c:v>
                </c:pt>
                <c:pt idx="1873">
                  <c:v>18.829999999999998</c:v>
                </c:pt>
                <c:pt idx="1874">
                  <c:v>18.84</c:v>
                </c:pt>
                <c:pt idx="1875">
                  <c:v>18.850000000000001</c:v>
                </c:pt>
                <c:pt idx="1876">
                  <c:v>18.86</c:v>
                </c:pt>
                <c:pt idx="1877">
                  <c:v>18.87</c:v>
                </c:pt>
                <c:pt idx="1878">
                  <c:v>18.88</c:v>
                </c:pt>
                <c:pt idx="1879">
                  <c:v>18.89</c:v>
                </c:pt>
                <c:pt idx="1880">
                  <c:v>18.899999999999999</c:v>
                </c:pt>
                <c:pt idx="1881">
                  <c:v>18.91</c:v>
                </c:pt>
                <c:pt idx="1882">
                  <c:v>18.920000000000002</c:v>
                </c:pt>
                <c:pt idx="1883">
                  <c:v>18.93</c:v>
                </c:pt>
                <c:pt idx="1884">
                  <c:v>18.940000000000001</c:v>
                </c:pt>
                <c:pt idx="1885">
                  <c:v>18.95</c:v>
                </c:pt>
                <c:pt idx="1886">
                  <c:v>18.96</c:v>
                </c:pt>
                <c:pt idx="1887">
                  <c:v>18.97</c:v>
                </c:pt>
                <c:pt idx="1888">
                  <c:v>18.98</c:v>
                </c:pt>
                <c:pt idx="1889">
                  <c:v>18.989999999999998</c:v>
                </c:pt>
                <c:pt idx="1890">
                  <c:v>19</c:v>
                </c:pt>
                <c:pt idx="1891">
                  <c:v>19.010000000000002</c:v>
                </c:pt>
                <c:pt idx="1892">
                  <c:v>19.02</c:v>
                </c:pt>
                <c:pt idx="1893">
                  <c:v>19.03</c:v>
                </c:pt>
                <c:pt idx="1894">
                  <c:v>19.04</c:v>
                </c:pt>
                <c:pt idx="1895">
                  <c:v>19.05</c:v>
                </c:pt>
                <c:pt idx="1896">
                  <c:v>19.059999999999999</c:v>
                </c:pt>
                <c:pt idx="1897">
                  <c:v>19.07</c:v>
                </c:pt>
                <c:pt idx="1898">
                  <c:v>19.079999999999998</c:v>
                </c:pt>
                <c:pt idx="1899">
                  <c:v>19.09</c:v>
                </c:pt>
                <c:pt idx="1900">
                  <c:v>19.100000000000001</c:v>
                </c:pt>
                <c:pt idx="1901">
                  <c:v>19.11</c:v>
                </c:pt>
                <c:pt idx="1902">
                  <c:v>19.12</c:v>
                </c:pt>
                <c:pt idx="1903">
                  <c:v>19.13</c:v>
                </c:pt>
                <c:pt idx="1904">
                  <c:v>19.14</c:v>
                </c:pt>
                <c:pt idx="1905">
                  <c:v>19.149999999999999</c:v>
                </c:pt>
                <c:pt idx="1906">
                  <c:v>19.16</c:v>
                </c:pt>
                <c:pt idx="1907">
                  <c:v>19.170000000000002</c:v>
                </c:pt>
                <c:pt idx="1908">
                  <c:v>19.18</c:v>
                </c:pt>
                <c:pt idx="1909">
                  <c:v>19.190000000000001</c:v>
                </c:pt>
                <c:pt idx="1910">
                  <c:v>19.2</c:v>
                </c:pt>
                <c:pt idx="1911">
                  <c:v>19.21</c:v>
                </c:pt>
                <c:pt idx="1912">
                  <c:v>19.22</c:v>
                </c:pt>
                <c:pt idx="1913">
                  <c:v>19.23</c:v>
                </c:pt>
                <c:pt idx="1914">
                  <c:v>19.239999999999998</c:v>
                </c:pt>
                <c:pt idx="1915">
                  <c:v>19.25</c:v>
                </c:pt>
                <c:pt idx="1916">
                  <c:v>19.260000000000002</c:v>
                </c:pt>
                <c:pt idx="1917">
                  <c:v>19.27</c:v>
                </c:pt>
                <c:pt idx="1918">
                  <c:v>19.28</c:v>
                </c:pt>
                <c:pt idx="1919">
                  <c:v>19.29</c:v>
                </c:pt>
                <c:pt idx="1920">
                  <c:v>19.3</c:v>
                </c:pt>
                <c:pt idx="1921">
                  <c:v>19.309999999999999</c:v>
                </c:pt>
                <c:pt idx="1922">
                  <c:v>19.32</c:v>
                </c:pt>
                <c:pt idx="1923">
                  <c:v>19.329999999999998</c:v>
                </c:pt>
                <c:pt idx="1924">
                  <c:v>19.34</c:v>
                </c:pt>
                <c:pt idx="1925">
                  <c:v>19.350000000000001</c:v>
                </c:pt>
                <c:pt idx="1926">
                  <c:v>19.36</c:v>
                </c:pt>
                <c:pt idx="1927">
                  <c:v>19.37</c:v>
                </c:pt>
                <c:pt idx="1928">
                  <c:v>19.38</c:v>
                </c:pt>
                <c:pt idx="1929">
                  <c:v>19.39</c:v>
                </c:pt>
                <c:pt idx="1930">
                  <c:v>19.399999999999999</c:v>
                </c:pt>
                <c:pt idx="1931">
                  <c:v>19.41</c:v>
                </c:pt>
                <c:pt idx="1932">
                  <c:v>19.420000000000002</c:v>
                </c:pt>
                <c:pt idx="1933">
                  <c:v>19.43</c:v>
                </c:pt>
                <c:pt idx="1934">
                  <c:v>19.440000000000001</c:v>
                </c:pt>
                <c:pt idx="1935">
                  <c:v>19.45</c:v>
                </c:pt>
                <c:pt idx="1936">
                  <c:v>19.46</c:v>
                </c:pt>
                <c:pt idx="1937">
                  <c:v>19.47</c:v>
                </c:pt>
                <c:pt idx="1938">
                  <c:v>19.48</c:v>
                </c:pt>
                <c:pt idx="1939">
                  <c:v>19.489999999999998</c:v>
                </c:pt>
                <c:pt idx="1940">
                  <c:v>19.5</c:v>
                </c:pt>
                <c:pt idx="1941">
                  <c:v>19.510000000000002</c:v>
                </c:pt>
                <c:pt idx="1942">
                  <c:v>19.52</c:v>
                </c:pt>
                <c:pt idx="1943">
                  <c:v>19.53</c:v>
                </c:pt>
                <c:pt idx="1944">
                  <c:v>19.54</c:v>
                </c:pt>
                <c:pt idx="1945">
                  <c:v>19.55</c:v>
                </c:pt>
                <c:pt idx="1946">
                  <c:v>19.559999999999999</c:v>
                </c:pt>
                <c:pt idx="1947">
                  <c:v>19.57</c:v>
                </c:pt>
                <c:pt idx="1948">
                  <c:v>19.579999999999998</c:v>
                </c:pt>
                <c:pt idx="1949">
                  <c:v>19.59</c:v>
                </c:pt>
                <c:pt idx="1950">
                  <c:v>19.600000000000001</c:v>
                </c:pt>
                <c:pt idx="1951">
                  <c:v>19.61</c:v>
                </c:pt>
                <c:pt idx="1952">
                  <c:v>19.62</c:v>
                </c:pt>
                <c:pt idx="1953">
                  <c:v>19.63</c:v>
                </c:pt>
                <c:pt idx="1954">
                  <c:v>19.64</c:v>
                </c:pt>
                <c:pt idx="1955">
                  <c:v>19.649999999999999</c:v>
                </c:pt>
                <c:pt idx="1956">
                  <c:v>19.66</c:v>
                </c:pt>
                <c:pt idx="1957">
                  <c:v>19.670000000000002</c:v>
                </c:pt>
                <c:pt idx="1958">
                  <c:v>19.68</c:v>
                </c:pt>
                <c:pt idx="1959">
                  <c:v>19.690000000000001</c:v>
                </c:pt>
                <c:pt idx="1960">
                  <c:v>19.7</c:v>
                </c:pt>
                <c:pt idx="1961">
                  <c:v>19.71</c:v>
                </c:pt>
                <c:pt idx="1962">
                  <c:v>19.72</c:v>
                </c:pt>
                <c:pt idx="1963">
                  <c:v>19.73</c:v>
                </c:pt>
                <c:pt idx="1964">
                  <c:v>19.739999999999998</c:v>
                </c:pt>
                <c:pt idx="1965">
                  <c:v>19.75</c:v>
                </c:pt>
                <c:pt idx="1966">
                  <c:v>19.760000000000002</c:v>
                </c:pt>
                <c:pt idx="1967">
                  <c:v>19.77</c:v>
                </c:pt>
                <c:pt idx="1968">
                  <c:v>19.78</c:v>
                </c:pt>
                <c:pt idx="1969">
                  <c:v>19.79</c:v>
                </c:pt>
                <c:pt idx="1970">
                  <c:v>19.8</c:v>
                </c:pt>
                <c:pt idx="1971">
                  <c:v>19.809999999999999</c:v>
                </c:pt>
                <c:pt idx="1972">
                  <c:v>19.82</c:v>
                </c:pt>
                <c:pt idx="1973">
                  <c:v>19.829999999999998</c:v>
                </c:pt>
                <c:pt idx="1974">
                  <c:v>19.84</c:v>
                </c:pt>
                <c:pt idx="1975">
                  <c:v>19.850000000000001</c:v>
                </c:pt>
                <c:pt idx="1976">
                  <c:v>19.86</c:v>
                </c:pt>
                <c:pt idx="1977">
                  <c:v>19.87</c:v>
                </c:pt>
                <c:pt idx="1978">
                  <c:v>19.88</c:v>
                </c:pt>
                <c:pt idx="1979">
                  <c:v>19.89</c:v>
                </c:pt>
                <c:pt idx="1980">
                  <c:v>19.899999999999999</c:v>
                </c:pt>
                <c:pt idx="1981">
                  <c:v>19.91</c:v>
                </c:pt>
                <c:pt idx="1982">
                  <c:v>19.920000000000002</c:v>
                </c:pt>
                <c:pt idx="1983">
                  <c:v>19.93</c:v>
                </c:pt>
                <c:pt idx="1984">
                  <c:v>19.940000000000001</c:v>
                </c:pt>
                <c:pt idx="1985">
                  <c:v>19.95</c:v>
                </c:pt>
                <c:pt idx="1986">
                  <c:v>19.96</c:v>
                </c:pt>
                <c:pt idx="1987">
                  <c:v>19.97</c:v>
                </c:pt>
                <c:pt idx="1988">
                  <c:v>19.98</c:v>
                </c:pt>
                <c:pt idx="1989">
                  <c:v>19.989999999999998</c:v>
                </c:pt>
                <c:pt idx="1990">
                  <c:v>20</c:v>
                </c:pt>
                <c:pt idx="1991">
                  <c:v>20.010000000000002</c:v>
                </c:pt>
                <c:pt idx="1992">
                  <c:v>20.02</c:v>
                </c:pt>
                <c:pt idx="1993">
                  <c:v>20.03</c:v>
                </c:pt>
                <c:pt idx="1994">
                  <c:v>20.04</c:v>
                </c:pt>
                <c:pt idx="1995">
                  <c:v>20.05</c:v>
                </c:pt>
                <c:pt idx="1996">
                  <c:v>20.059999999999999</c:v>
                </c:pt>
                <c:pt idx="1997">
                  <c:v>20.07</c:v>
                </c:pt>
                <c:pt idx="1998">
                  <c:v>20.079999999999998</c:v>
                </c:pt>
                <c:pt idx="1999">
                  <c:v>20.09</c:v>
                </c:pt>
                <c:pt idx="2000">
                  <c:v>20.100000000000001</c:v>
                </c:pt>
                <c:pt idx="2001">
                  <c:v>20.11</c:v>
                </c:pt>
                <c:pt idx="2002">
                  <c:v>20.12</c:v>
                </c:pt>
                <c:pt idx="2003">
                  <c:v>20.13</c:v>
                </c:pt>
                <c:pt idx="2004">
                  <c:v>20.14</c:v>
                </c:pt>
                <c:pt idx="2005">
                  <c:v>20.149999999999999</c:v>
                </c:pt>
                <c:pt idx="2006">
                  <c:v>20.16</c:v>
                </c:pt>
                <c:pt idx="2007">
                  <c:v>20.170000000000002</c:v>
                </c:pt>
                <c:pt idx="2008">
                  <c:v>20.18</c:v>
                </c:pt>
                <c:pt idx="2009">
                  <c:v>20.190000000000001</c:v>
                </c:pt>
                <c:pt idx="2010">
                  <c:v>20.2</c:v>
                </c:pt>
                <c:pt idx="2011">
                  <c:v>20.21</c:v>
                </c:pt>
                <c:pt idx="2012">
                  <c:v>20.22</c:v>
                </c:pt>
                <c:pt idx="2013">
                  <c:v>20.23</c:v>
                </c:pt>
                <c:pt idx="2014">
                  <c:v>20.239999999999998</c:v>
                </c:pt>
                <c:pt idx="2015">
                  <c:v>20.25</c:v>
                </c:pt>
                <c:pt idx="2016">
                  <c:v>20.260000000000002</c:v>
                </c:pt>
                <c:pt idx="2017">
                  <c:v>20.27</c:v>
                </c:pt>
                <c:pt idx="2018">
                  <c:v>20.28</c:v>
                </c:pt>
                <c:pt idx="2019">
                  <c:v>20.29</c:v>
                </c:pt>
                <c:pt idx="2020">
                  <c:v>20.3</c:v>
                </c:pt>
                <c:pt idx="2021">
                  <c:v>20.309999999999999</c:v>
                </c:pt>
                <c:pt idx="2022">
                  <c:v>20.32</c:v>
                </c:pt>
                <c:pt idx="2023">
                  <c:v>20.329999999999998</c:v>
                </c:pt>
                <c:pt idx="2024">
                  <c:v>20.34</c:v>
                </c:pt>
                <c:pt idx="2025">
                  <c:v>20.350000000000001</c:v>
                </c:pt>
                <c:pt idx="2026">
                  <c:v>20.36</c:v>
                </c:pt>
                <c:pt idx="2027">
                  <c:v>20.37</c:v>
                </c:pt>
                <c:pt idx="2028">
                  <c:v>20.38</c:v>
                </c:pt>
                <c:pt idx="2029">
                  <c:v>20.39</c:v>
                </c:pt>
                <c:pt idx="2030">
                  <c:v>20.399999999999999</c:v>
                </c:pt>
                <c:pt idx="2031">
                  <c:v>20.41</c:v>
                </c:pt>
                <c:pt idx="2032">
                  <c:v>20.420000000000002</c:v>
                </c:pt>
                <c:pt idx="2033">
                  <c:v>20.43</c:v>
                </c:pt>
                <c:pt idx="2034">
                  <c:v>20.440000000000001</c:v>
                </c:pt>
                <c:pt idx="2035">
                  <c:v>20.45</c:v>
                </c:pt>
                <c:pt idx="2036">
                  <c:v>20.46</c:v>
                </c:pt>
                <c:pt idx="2037">
                  <c:v>20.47</c:v>
                </c:pt>
                <c:pt idx="2038">
                  <c:v>20.48</c:v>
                </c:pt>
                <c:pt idx="2039">
                  <c:v>20.49</c:v>
                </c:pt>
                <c:pt idx="2040">
                  <c:v>20.5</c:v>
                </c:pt>
                <c:pt idx="2041">
                  <c:v>20.51</c:v>
                </c:pt>
                <c:pt idx="2042">
                  <c:v>20.52</c:v>
                </c:pt>
                <c:pt idx="2043">
                  <c:v>20.53</c:v>
                </c:pt>
                <c:pt idx="2044">
                  <c:v>20.54</c:v>
                </c:pt>
                <c:pt idx="2045">
                  <c:v>20.55</c:v>
                </c:pt>
                <c:pt idx="2046">
                  <c:v>20.56</c:v>
                </c:pt>
                <c:pt idx="2047">
                  <c:v>20.57</c:v>
                </c:pt>
                <c:pt idx="2048">
                  <c:v>20.58</c:v>
                </c:pt>
                <c:pt idx="2049">
                  <c:v>20.59</c:v>
                </c:pt>
                <c:pt idx="2050">
                  <c:v>20.6</c:v>
                </c:pt>
                <c:pt idx="2051">
                  <c:v>20.61</c:v>
                </c:pt>
                <c:pt idx="2052">
                  <c:v>20.62</c:v>
                </c:pt>
                <c:pt idx="2053">
                  <c:v>20.63</c:v>
                </c:pt>
                <c:pt idx="2054">
                  <c:v>20.64</c:v>
                </c:pt>
                <c:pt idx="2055">
                  <c:v>20.65</c:v>
                </c:pt>
                <c:pt idx="2056">
                  <c:v>20.66</c:v>
                </c:pt>
                <c:pt idx="2057">
                  <c:v>20.67</c:v>
                </c:pt>
                <c:pt idx="2058">
                  <c:v>20.68</c:v>
                </c:pt>
                <c:pt idx="2059">
                  <c:v>20.69</c:v>
                </c:pt>
                <c:pt idx="2060">
                  <c:v>20.7</c:v>
                </c:pt>
                <c:pt idx="2061">
                  <c:v>20.71</c:v>
                </c:pt>
                <c:pt idx="2062">
                  <c:v>20.72</c:v>
                </c:pt>
                <c:pt idx="2063">
                  <c:v>20.73</c:v>
                </c:pt>
                <c:pt idx="2064">
                  <c:v>20.74</c:v>
                </c:pt>
                <c:pt idx="2065">
                  <c:v>20.75</c:v>
                </c:pt>
                <c:pt idx="2066">
                  <c:v>20.76</c:v>
                </c:pt>
                <c:pt idx="2067">
                  <c:v>20.77</c:v>
                </c:pt>
                <c:pt idx="2068">
                  <c:v>20.78</c:v>
                </c:pt>
                <c:pt idx="2069">
                  <c:v>20.79</c:v>
                </c:pt>
                <c:pt idx="2070">
                  <c:v>20.8</c:v>
                </c:pt>
                <c:pt idx="2071">
                  <c:v>20.81</c:v>
                </c:pt>
                <c:pt idx="2072">
                  <c:v>20.82</c:v>
                </c:pt>
                <c:pt idx="2073">
                  <c:v>20.83</c:v>
                </c:pt>
                <c:pt idx="2074">
                  <c:v>20.84</c:v>
                </c:pt>
                <c:pt idx="2075">
                  <c:v>20.85</c:v>
                </c:pt>
                <c:pt idx="2076">
                  <c:v>20.86</c:v>
                </c:pt>
                <c:pt idx="2077">
                  <c:v>20.87</c:v>
                </c:pt>
                <c:pt idx="2078">
                  <c:v>20.88</c:v>
                </c:pt>
                <c:pt idx="2079">
                  <c:v>20.89</c:v>
                </c:pt>
                <c:pt idx="2080">
                  <c:v>20.9</c:v>
                </c:pt>
                <c:pt idx="2081">
                  <c:v>20.91</c:v>
                </c:pt>
                <c:pt idx="2082">
                  <c:v>20.92</c:v>
                </c:pt>
                <c:pt idx="2083">
                  <c:v>20.93</c:v>
                </c:pt>
                <c:pt idx="2084">
                  <c:v>20.94</c:v>
                </c:pt>
                <c:pt idx="2085">
                  <c:v>20.95</c:v>
                </c:pt>
                <c:pt idx="2086">
                  <c:v>20.96</c:v>
                </c:pt>
                <c:pt idx="2087">
                  <c:v>20.97</c:v>
                </c:pt>
                <c:pt idx="2088">
                  <c:v>20.98</c:v>
                </c:pt>
                <c:pt idx="2089">
                  <c:v>20.99</c:v>
                </c:pt>
                <c:pt idx="2090">
                  <c:v>21</c:v>
                </c:pt>
                <c:pt idx="2091">
                  <c:v>21.01</c:v>
                </c:pt>
                <c:pt idx="2092">
                  <c:v>21.02</c:v>
                </c:pt>
                <c:pt idx="2093">
                  <c:v>21.03</c:v>
                </c:pt>
                <c:pt idx="2094">
                  <c:v>21.04</c:v>
                </c:pt>
                <c:pt idx="2095">
                  <c:v>21.05</c:v>
                </c:pt>
                <c:pt idx="2096">
                  <c:v>21.06</c:v>
                </c:pt>
                <c:pt idx="2097">
                  <c:v>21.07</c:v>
                </c:pt>
                <c:pt idx="2098">
                  <c:v>21.08</c:v>
                </c:pt>
                <c:pt idx="2099">
                  <c:v>21.09</c:v>
                </c:pt>
                <c:pt idx="2100">
                  <c:v>21.1</c:v>
                </c:pt>
                <c:pt idx="2101">
                  <c:v>21.11</c:v>
                </c:pt>
                <c:pt idx="2102">
                  <c:v>21.12</c:v>
                </c:pt>
                <c:pt idx="2103">
                  <c:v>21.13</c:v>
                </c:pt>
                <c:pt idx="2104">
                  <c:v>21.14</c:v>
                </c:pt>
                <c:pt idx="2105">
                  <c:v>21.15</c:v>
                </c:pt>
                <c:pt idx="2106">
                  <c:v>21.16</c:v>
                </c:pt>
                <c:pt idx="2107">
                  <c:v>21.17</c:v>
                </c:pt>
                <c:pt idx="2108">
                  <c:v>21.18</c:v>
                </c:pt>
                <c:pt idx="2109">
                  <c:v>21.19</c:v>
                </c:pt>
                <c:pt idx="2110">
                  <c:v>21.2</c:v>
                </c:pt>
                <c:pt idx="2111">
                  <c:v>21.21</c:v>
                </c:pt>
                <c:pt idx="2112">
                  <c:v>21.22</c:v>
                </c:pt>
                <c:pt idx="2113">
                  <c:v>21.23</c:v>
                </c:pt>
                <c:pt idx="2114">
                  <c:v>21.24</c:v>
                </c:pt>
                <c:pt idx="2115">
                  <c:v>21.25</c:v>
                </c:pt>
                <c:pt idx="2116">
                  <c:v>21.26</c:v>
                </c:pt>
                <c:pt idx="2117">
                  <c:v>21.27</c:v>
                </c:pt>
                <c:pt idx="2118">
                  <c:v>21.28</c:v>
                </c:pt>
                <c:pt idx="2119">
                  <c:v>21.29</c:v>
                </c:pt>
                <c:pt idx="2120">
                  <c:v>21.3</c:v>
                </c:pt>
                <c:pt idx="2121">
                  <c:v>21.31</c:v>
                </c:pt>
                <c:pt idx="2122">
                  <c:v>21.32</c:v>
                </c:pt>
                <c:pt idx="2123">
                  <c:v>21.33</c:v>
                </c:pt>
                <c:pt idx="2124">
                  <c:v>21.34</c:v>
                </c:pt>
                <c:pt idx="2125">
                  <c:v>21.35</c:v>
                </c:pt>
                <c:pt idx="2126">
                  <c:v>21.36</c:v>
                </c:pt>
                <c:pt idx="2127">
                  <c:v>21.37</c:v>
                </c:pt>
                <c:pt idx="2128">
                  <c:v>21.38</c:v>
                </c:pt>
                <c:pt idx="2129">
                  <c:v>21.39</c:v>
                </c:pt>
                <c:pt idx="2130">
                  <c:v>21.4</c:v>
                </c:pt>
                <c:pt idx="2131">
                  <c:v>21.41</c:v>
                </c:pt>
                <c:pt idx="2132">
                  <c:v>21.42</c:v>
                </c:pt>
                <c:pt idx="2133">
                  <c:v>21.43</c:v>
                </c:pt>
                <c:pt idx="2134">
                  <c:v>21.44</c:v>
                </c:pt>
                <c:pt idx="2135">
                  <c:v>21.45</c:v>
                </c:pt>
                <c:pt idx="2136">
                  <c:v>21.46</c:v>
                </c:pt>
                <c:pt idx="2137">
                  <c:v>21.47</c:v>
                </c:pt>
                <c:pt idx="2138">
                  <c:v>21.48</c:v>
                </c:pt>
                <c:pt idx="2139">
                  <c:v>21.49</c:v>
                </c:pt>
                <c:pt idx="2140">
                  <c:v>21.5</c:v>
                </c:pt>
                <c:pt idx="2141">
                  <c:v>21.51</c:v>
                </c:pt>
                <c:pt idx="2142">
                  <c:v>21.52</c:v>
                </c:pt>
                <c:pt idx="2143">
                  <c:v>21.53</c:v>
                </c:pt>
                <c:pt idx="2144">
                  <c:v>21.54</c:v>
                </c:pt>
                <c:pt idx="2145">
                  <c:v>21.55</c:v>
                </c:pt>
                <c:pt idx="2146">
                  <c:v>21.56</c:v>
                </c:pt>
                <c:pt idx="2147">
                  <c:v>21.57</c:v>
                </c:pt>
                <c:pt idx="2148">
                  <c:v>21.58</c:v>
                </c:pt>
                <c:pt idx="2149">
                  <c:v>21.59</c:v>
                </c:pt>
                <c:pt idx="2150">
                  <c:v>21.6</c:v>
                </c:pt>
                <c:pt idx="2151">
                  <c:v>21.61</c:v>
                </c:pt>
                <c:pt idx="2152">
                  <c:v>21.62</c:v>
                </c:pt>
                <c:pt idx="2153">
                  <c:v>21.63</c:v>
                </c:pt>
                <c:pt idx="2154">
                  <c:v>21.64</c:v>
                </c:pt>
                <c:pt idx="2155">
                  <c:v>21.65</c:v>
                </c:pt>
                <c:pt idx="2156">
                  <c:v>21.66</c:v>
                </c:pt>
                <c:pt idx="2157">
                  <c:v>21.67</c:v>
                </c:pt>
                <c:pt idx="2158">
                  <c:v>21.68</c:v>
                </c:pt>
                <c:pt idx="2159">
                  <c:v>21.69</c:v>
                </c:pt>
                <c:pt idx="2160">
                  <c:v>21.7</c:v>
                </c:pt>
                <c:pt idx="2161">
                  <c:v>21.71</c:v>
                </c:pt>
                <c:pt idx="2162">
                  <c:v>21.72</c:v>
                </c:pt>
                <c:pt idx="2163">
                  <c:v>21.73</c:v>
                </c:pt>
                <c:pt idx="2164">
                  <c:v>21.74</c:v>
                </c:pt>
                <c:pt idx="2165">
                  <c:v>21.75</c:v>
                </c:pt>
                <c:pt idx="2166">
                  <c:v>21.76</c:v>
                </c:pt>
                <c:pt idx="2167">
                  <c:v>21.77</c:v>
                </c:pt>
                <c:pt idx="2168">
                  <c:v>21.78</c:v>
                </c:pt>
                <c:pt idx="2169">
                  <c:v>21.79</c:v>
                </c:pt>
                <c:pt idx="2170">
                  <c:v>21.8</c:v>
                </c:pt>
                <c:pt idx="2171">
                  <c:v>21.81</c:v>
                </c:pt>
                <c:pt idx="2172">
                  <c:v>21.82</c:v>
                </c:pt>
                <c:pt idx="2173">
                  <c:v>21.83</c:v>
                </c:pt>
                <c:pt idx="2174">
                  <c:v>21.84</c:v>
                </c:pt>
                <c:pt idx="2175">
                  <c:v>21.85</c:v>
                </c:pt>
                <c:pt idx="2176">
                  <c:v>21.86</c:v>
                </c:pt>
                <c:pt idx="2177">
                  <c:v>21.87</c:v>
                </c:pt>
                <c:pt idx="2178">
                  <c:v>21.88</c:v>
                </c:pt>
                <c:pt idx="2179">
                  <c:v>21.89</c:v>
                </c:pt>
                <c:pt idx="2180">
                  <c:v>21.9</c:v>
                </c:pt>
                <c:pt idx="2181">
                  <c:v>21.91</c:v>
                </c:pt>
                <c:pt idx="2182">
                  <c:v>21.92</c:v>
                </c:pt>
                <c:pt idx="2183">
                  <c:v>21.93</c:v>
                </c:pt>
                <c:pt idx="2184">
                  <c:v>21.94</c:v>
                </c:pt>
                <c:pt idx="2185">
                  <c:v>21.95</c:v>
                </c:pt>
                <c:pt idx="2186">
                  <c:v>21.96</c:v>
                </c:pt>
                <c:pt idx="2187">
                  <c:v>21.97</c:v>
                </c:pt>
                <c:pt idx="2188">
                  <c:v>21.98</c:v>
                </c:pt>
                <c:pt idx="2189">
                  <c:v>21.99</c:v>
                </c:pt>
                <c:pt idx="2190">
                  <c:v>22</c:v>
                </c:pt>
                <c:pt idx="2191">
                  <c:v>22.01</c:v>
                </c:pt>
                <c:pt idx="2192">
                  <c:v>22.02</c:v>
                </c:pt>
                <c:pt idx="2193">
                  <c:v>22.03</c:v>
                </c:pt>
                <c:pt idx="2194">
                  <c:v>22.04</c:v>
                </c:pt>
                <c:pt idx="2195">
                  <c:v>22.05</c:v>
                </c:pt>
                <c:pt idx="2196">
                  <c:v>22.06</c:v>
                </c:pt>
                <c:pt idx="2197">
                  <c:v>22.07</c:v>
                </c:pt>
                <c:pt idx="2198">
                  <c:v>22.08</c:v>
                </c:pt>
                <c:pt idx="2199">
                  <c:v>22.09</c:v>
                </c:pt>
                <c:pt idx="2200">
                  <c:v>22.1</c:v>
                </c:pt>
                <c:pt idx="2201">
                  <c:v>22.11</c:v>
                </c:pt>
                <c:pt idx="2202">
                  <c:v>22.12</c:v>
                </c:pt>
                <c:pt idx="2203">
                  <c:v>22.13</c:v>
                </c:pt>
                <c:pt idx="2204">
                  <c:v>22.14</c:v>
                </c:pt>
                <c:pt idx="2205">
                  <c:v>22.15</c:v>
                </c:pt>
                <c:pt idx="2206">
                  <c:v>22.16</c:v>
                </c:pt>
                <c:pt idx="2207">
                  <c:v>22.17</c:v>
                </c:pt>
                <c:pt idx="2208">
                  <c:v>22.18</c:v>
                </c:pt>
                <c:pt idx="2209">
                  <c:v>22.19</c:v>
                </c:pt>
                <c:pt idx="2210">
                  <c:v>22.2</c:v>
                </c:pt>
                <c:pt idx="2211">
                  <c:v>22.21</c:v>
                </c:pt>
                <c:pt idx="2212">
                  <c:v>22.22</c:v>
                </c:pt>
                <c:pt idx="2213">
                  <c:v>22.23</c:v>
                </c:pt>
                <c:pt idx="2214">
                  <c:v>22.24</c:v>
                </c:pt>
                <c:pt idx="2215">
                  <c:v>22.25</c:v>
                </c:pt>
                <c:pt idx="2216">
                  <c:v>22.26</c:v>
                </c:pt>
                <c:pt idx="2217">
                  <c:v>22.27</c:v>
                </c:pt>
                <c:pt idx="2218">
                  <c:v>22.28</c:v>
                </c:pt>
                <c:pt idx="2219">
                  <c:v>22.29</c:v>
                </c:pt>
                <c:pt idx="2220">
                  <c:v>22.3</c:v>
                </c:pt>
                <c:pt idx="2221">
                  <c:v>22.31</c:v>
                </c:pt>
                <c:pt idx="2222">
                  <c:v>22.32</c:v>
                </c:pt>
                <c:pt idx="2223">
                  <c:v>22.33</c:v>
                </c:pt>
                <c:pt idx="2224">
                  <c:v>22.34</c:v>
                </c:pt>
                <c:pt idx="2225">
                  <c:v>22.35</c:v>
                </c:pt>
                <c:pt idx="2226">
                  <c:v>22.36</c:v>
                </c:pt>
                <c:pt idx="2227">
                  <c:v>22.37</c:v>
                </c:pt>
                <c:pt idx="2228">
                  <c:v>22.38</c:v>
                </c:pt>
                <c:pt idx="2229">
                  <c:v>22.39</c:v>
                </c:pt>
                <c:pt idx="2230">
                  <c:v>22.4</c:v>
                </c:pt>
                <c:pt idx="2231">
                  <c:v>22.41</c:v>
                </c:pt>
                <c:pt idx="2232">
                  <c:v>22.42</c:v>
                </c:pt>
                <c:pt idx="2233">
                  <c:v>22.43</c:v>
                </c:pt>
                <c:pt idx="2234">
                  <c:v>22.44</c:v>
                </c:pt>
                <c:pt idx="2235">
                  <c:v>22.45</c:v>
                </c:pt>
                <c:pt idx="2236">
                  <c:v>22.46</c:v>
                </c:pt>
                <c:pt idx="2237">
                  <c:v>22.47</c:v>
                </c:pt>
                <c:pt idx="2238">
                  <c:v>22.48</c:v>
                </c:pt>
                <c:pt idx="2239">
                  <c:v>22.49</c:v>
                </c:pt>
                <c:pt idx="2240">
                  <c:v>22.5</c:v>
                </c:pt>
                <c:pt idx="2241">
                  <c:v>22.51</c:v>
                </c:pt>
                <c:pt idx="2242">
                  <c:v>22.52</c:v>
                </c:pt>
                <c:pt idx="2243">
                  <c:v>22.53</c:v>
                </c:pt>
                <c:pt idx="2244">
                  <c:v>22.54</c:v>
                </c:pt>
                <c:pt idx="2245">
                  <c:v>22.55</c:v>
                </c:pt>
                <c:pt idx="2246">
                  <c:v>22.56</c:v>
                </c:pt>
                <c:pt idx="2247">
                  <c:v>22.57</c:v>
                </c:pt>
                <c:pt idx="2248">
                  <c:v>22.58</c:v>
                </c:pt>
                <c:pt idx="2249">
                  <c:v>22.59</c:v>
                </c:pt>
                <c:pt idx="2250">
                  <c:v>22.6</c:v>
                </c:pt>
                <c:pt idx="2251">
                  <c:v>22.61</c:v>
                </c:pt>
                <c:pt idx="2252">
                  <c:v>22.62</c:v>
                </c:pt>
                <c:pt idx="2253">
                  <c:v>22.63</c:v>
                </c:pt>
                <c:pt idx="2254">
                  <c:v>22.64</c:v>
                </c:pt>
                <c:pt idx="2255">
                  <c:v>22.65</c:v>
                </c:pt>
                <c:pt idx="2256">
                  <c:v>22.66</c:v>
                </c:pt>
                <c:pt idx="2257">
                  <c:v>22.67</c:v>
                </c:pt>
                <c:pt idx="2258">
                  <c:v>22.68</c:v>
                </c:pt>
                <c:pt idx="2259">
                  <c:v>22.69</c:v>
                </c:pt>
                <c:pt idx="2260">
                  <c:v>22.7</c:v>
                </c:pt>
                <c:pt idx="2261">
                  <c:v>22.71</c:v>
                </c:pt>
                <c:pt idx="2262">
                  <c:v>22.72</c:v>
                </c:pt>
                <c:pt idx="2263">
                  <c:v>22.73</c:v>
                </c:pt>
                <c:pt idx="2264">
                  <c:v>22.74</c:v>
                </c:pt>
                <c:pt idx="2265">
                  <c:v>22.75</c:v>
                </c:pt>
                <c:pt idx="2266">
                  <c:v>22.76</c:v>
                </c:pt>
                <c:pt idx="2267">
                  <c:v>22.77</c:v>
                </c:pt>
                <c:pt idx="2268">
                  <c:v>22.78</c:v>
                </c:pt>
                <c:pt idx="2269">
                  <c:v>22.79</c:v>
                </c:pt>
                <c:pt idx="2270">
                  <c:v>22.8</c:v>
                </c:pt>
                <c:pt idx="2271">
                  <c:v>22.81</c:v>
                </c:pt>
                <c:pt idx="2272">
                  <c:v>22.82</c:v>
                </c:pt>
                <c:pt idx="2273">
                  <c:v>22.83</c:v>
                </c:pt>
                <c:pt idx="2274">
                  <c:v>22.84</c:v>
                </c:pt>
                <c:pt idx="2275">
                  <c:v>22.85</c:v>
                </c:pt>
                <c:pt idx="2276">
                  <c:v>22.86</c:v>
                </c:pt>
                <c:pt idx="2277">
                  <c:v>22.87</c:v>
                </c:pt>
                <c:pt idx="2278">
                  <c:v>22.88</c:v>
                </c:pt>
                <c:pt idx="2279">
                  <c:v>22.89</c:v>
                </c:pt>
                <c:pt idx="2280">
                  <c:v>22.9</c:v>
                </c:pt>
                <c:pt idx="2281">
                  <c:v>22.91</c:v>
                </c:pt>
                <c:pt idx="2282">
                  <c:v>22.92</c:v>
                </c:pt>
                <c:pt idx="2283">
                  <c:v>22.93</c:v>
                </c:pt>
                <c:pt idx="2284">
                  <c:v>22.94</c:v>
                </c:pt>
                <c:pt idx="2285">
                  <c:v>22.95</c:v>
                </c:pt>
                <c:pt idx="2286">
                  <c:v>22.96</c:v>
                </c:pt>
                <c:pt idx="2287">
                  <c:v>22.97</c:v>
                </c:pt>
                <c:pt idx="2288">
                  <c:v>22.98</c:v>
                </c:pt>
                <c:pt idx="2289">
                  <c:v>22.99</c:v>
                </c:pt>
                <c:pt idx="2290">
                  <c:v>23</c:v>
                </c:pt>
                <c:pt idx="2291">
                  <c:v>23.01</c:v>
                </c:pt>
                <c:pt idx="2292">
                  <c:v>23.02</c:v>
                </c:pt>
                <c:pt idx="2293">
                  <c:v>23.03</c:v>
                </c:pt>
                <c:pt idx="2294">
                  <c:v>23.04</c:v>
                </c:pt>
                <c:pt idx="2295">
                  <c:v>23.05</c:v>
                </c:pt>
                <c:pt idx="2296">
                  <c:v>23.06</c:v>
                </c:pt>
                <c:pt idx="2297">
                  <c:v>23.07</c:v>
                </c:pt>
                <c:pt idx="2298">
                  <c:v>23.08</c:v>
                </c:pt>
                <c:pt idx="2299">
                  <c:v>23.09</c:v>
                </c:pt>
                <c:pt idx="2300">
                  <c:v>23.1</c:v>
                </c:pt>
                <c:pt idx="2301">
                  <c:v>23.11</c:v>
                </c:pt>
                <c:pt idx="2302">
                  <c:v>23.12</c:v>
                </c:pt>
                <c:pt idx="2303">
                  <c:v>23.13</c:v>
                </c:pt>
                <c:pt idx="2304">
                  <c:v>23.14</c:v>
                </c:pt>
                <c:pt idx="2305">
                  <c:v>23.15</c:v>
                </c:pt>
                <c:pt idx="2306">
                  <c:v>23.16</c:v>
                </c:pt>
                <c:pt idx="2307">
                  <c:v>23.17</c:v>
                </c:pt>
                <c:pt idx="2308">
                  <c:v>23.18</c:v>
                </c:pt>
                <c:pt idx="2309">
                  <c:v>23.19</c:v>
                </c:pt>
                <c:pt idx="2310">
                  <c:v>23.2</c:v>
                </c:pt>
                <c:pt idx="2311">
                  <c:v>23.21</c:v>
                </c:pt>
                <c:pt idx="2312">
                  <c:v>23.22</c:v>
                </c:pt>
                <c:pt idx="2313">
                  <c:v>23.23</c:v>
                </c:pt>
                <c:pt idx="2314">
                  <c:v>23.24</c:v>
                </c:pt>
                <c:pt idx="2315">
                  <c:v>23.25</c:v>
                </c:pt>
                <c:pt idx="2316">
                  <c:v>23.26</c:v>
                </c:pt>
                <c:pt idx="2317">
                  <c:v>23.27</c:v>
                </c:pt>
                <c:pt idx="2318">
                  <c:v>23.28</c:v>
                </c:pt>
                <c:pt idx="2319">
                  <c:v>23.29</c:v>
                </c:pt>
                <c:pt idx="2320">
                  <c:v>23.3</c:v>
                </c:pt>
                <c:pt idx="2321">
                  <c:v>23.31</c:v>
                </c:pt>
                <c:pt idx="2322">
                  <c:v>23.32</c:v>
                </c:pt>
                <c:pt idx="2323">
                  <c:v>23.33</c:v>
                </c:pt>
                <c:pt idx="2324">
                  <c:v>23.34</c:v>
                </c:pt>
                <c:pt idx="2325">
                  <c:v>23.35</c:v>
                </c:pt>
                <c:pt idx="2326">
                  <c:v>23.36</c:v>
                </c:pt>
                <c:pt idx="2327">
                  <c:v>23.37</c:v>
                </c:pt>
                <c:pt idx="2328">
                  <c:v>23.38</c:v>
                </c:pt>
                <c:pt idx="2329">
                  <c:v>23.39</c:v>
                </c:pt>
                <c:pt idx="2330">
                  <c:v>23.4</c:v>
                </c:pt>
                <c:pt idx="2331">
                  <c:v>23.41</c:v>
                </c:pt>
                <c:pt idx="2332">
                  <c:v>23.42</c:v>
                </c:pt>
                <c:pt idx="2333">
                  <c:v>23.43</c:v>
                </c:pt>
                <c:pt idx="2334">
                  <c:v>23.44</c:v>
                </c:pt>
                <c:pt idx="2335">
                  <c:v>23.45</c:v>
                </c:pt>
                <c:pt idx="2336">
                  <c:v>23.46</c:v>
                </c:pt>
                <c:pt idx="2337">
                  <c:v>23.47</c:v>
                </c:pt>
                <c:pt idx="2338">
                  <c:v>23.48</c:v>
                </c:pt>
                <c:pt idx="2339">
                  <c:v>23.49</c:v>
                </c:pt>
                <c:pt idx="2340">
                  <c:v>23.5</c:v>
                </c:pt>
                <c:pt idx="2341">
                  <c:v>23.51</c:v>
                </c:pt>
                <c:pt idx="2342">
                  <c:v>23.52</c:v>
                </c:pt>
                <c:pt idx="2343">
                  <c:v>23.53</c:v>
                </c:pt>
                <c:pt idx="2344">
                  <c:v>23.54</c:v>
                </c:pt>
                <c:pt idx="2345">
                  <c:v>23.55</c:v>
                </c:pt>
                <c:pt idx="2346">
                  <c:v>23.56</c:v>
                </c:pt>
                <c:pt idx="2347">
                  <c:v>23.57</c:v>
                </c:pt>
                <c:pt idx="2348">
                  <c:v>23.58</c:v>
                </c:pt>
                <c:pt idx="2349">
                  <c:v>23.59</c:v>
                </c:pt>
                <c:pt idx="2350">
                  <c:v>23.6</c:v>
                </c:pt>
                <c:pt idx="2351">
                  <c:v>23.61</c:v>
                </c:pt>
                <c:pt idx="2352">
                  <c:v>23.62</c:v>
                </c:pt>
                <c:pt idx="2353">
                  <c:v>23.63</c:v>
                </c:pt>
                <c:pt idx="2354">
                  <c:v>23.64</c:v>
                </c:pt>
                <c:pt idx="2355">
                  <c:v>23.65</c:v>
                </c:pt>
                <c:pt idx="2356">
                  <c:v>23.66</c:v>
                </c:pt>
                <c:pt idx="2357">
                  <c:v>23.67</c:v>
                </c:pt>
                <c:pt idx="2358">
                  <c:v>23.68</c:v>
                </c:pt>
                <c:pt idx="2359">
                  <c:v>23.69</c:v>
                </c:pt>
                <c:pt idx="2360">
                  <c:v>23.7</c:v>
                </c:pt>
                <c:pt idx="2361">
                  <c:v>23.71</c:v>
                </c:pt>
                <c:pt idx="2362">
                  <c:v>23.72</c:v>
                </c:pt>
                <c:pt idx="2363">
                  <c:v>23.73</c:v>
                </c:pt>
                <c:pt idx="2364">
                  <c:v>23.74</c:v>
                </c:pt>
                <c:pt idx="2365">
                  <c:v>23.75</c:v>
                </c:pt>
                <c:pt idx="2366">
                  <c:v>23.76</c:v>
                </c:pt>
                <c:pt idx="2367">
                  <c:v>23.77</c:v>
                </c:pt>
                <c:pt idx="2368">
                  <c:v>23.78</c:v>
                </c:pt>
                <c:pt idx="2369">
                  <c:v>23.79</c:v>
                </c:pt>
                <c:pt idx="2370">
                  <c:v>23.8</c:v>
                </c:pt>
                <c:pt idx="2371">
                  <c:v>23.81</c:v>
                </c:pt>
                <c:pt idx="2372">
                  <c:v>23.82</c:v>
                </c:pt>
                <c:pt idx="2373">
                  <c:v>23.83</c:v>
                </c:pt>
                <c:pt idx="2374">
                  <c:v>23.84</c:v>
                </c:pt>
                <c:pt idx="2375">
                  <c:v>23.85</c:v>
                </c:pt>
                <c:pt idx="2376">
                  <c:v>23.86</c:v>
                </c:pt>
                <c:pt idx="2377">
                  <c:v>23.87</c:v>
                </c:pt>
                <c:pt idx="2378">
                  <c:v>23.88</c:v>
                </c:pt>
                <c:pt idx="2379">
                  <c:v>23.89</c:v>
                </c:pt>
                <c:pt idx="2380">
                  <c:v>23.9</c:v>
                </c:pt>
                <c:pt idx="2381">
                  <c:v>23.91</c:v>
                </c:pt>
                <c:pt idx="2382">
                  <c:v>23.92</c:v>
                </c:pt>
                <c:pt idx="2383">
                  <c:v>23.93</c:v>
                </c:pt>
                <c:pt idx="2384">
                  <c:v>23.94</c:v>
                </c:pt>
                <c:pt idx="2385">
                  <c:v>23.95</c:v>
                </c:pt>
                <c:pt idx="2386">
                  <c:v>23.96</c:v>
                </c:pt>
                <c:pt idx="2387">
                  <c:v>23.97</c:v>
                </c:pt>
                <c:pt idx="2388">
                  <c:v>23.98</c:v>
                </c:pt>
                <c:pt idx="2389">
                  <c:v>23.99</c:v>
                </c:pt>
                <c:pt idx="2390">
                  <c:v>24</c:v>
                </c:pt>
                <c:pt idx="2391">
                  <c:v>24.01</c:v>
                </c:pt>
                <c:pt idx="2392">
                  <c:v>24.02</c:v>
                </c:pt>
                <c:pt idx="2393">
                  <c:v>24.03</c:v>
                </c:pt>
                <c:pt idx="2394">
                  <c:v>24.04</c:v>
                </c:pt>
                <c:pt idx="2395">
                  <c:v>24.05</c:v>
                </c:pt>
                <c:pt idx="2396">
                  <c:v>24.06</c:v>
                </c:pt>
                <c:pt idx="2397">
                  <c:v>24.07</c:v>
                </c:pt>
                <c:pt idx="2398">
                  <c:v>24.08</c:v>
                </c:pt>
                <c:pt idx="2399">
                  <c:v>24.09</c:v>
                </c:pt>
                <c:pt idx="2400">
                  <c:v>24.1</c:v>
                </c:pt>
                <c:pt idx="2401">
                  <c:v>24.11</c:v>
                </c:pt>
                <c:pt idx="2402">
                  <c:v>24.12</c:v>
                </c:pt>
                <c:pt idx="2403">
                  <c:v>24.13</c:v>
                </c:pt>
                <c:pt idx="2404">
                  <c:v>24.14</c:v>
                </c:pt>
                <c:pt idx="2405">
                  <c:v>24.15</c:v>
                </c:pt>
                <c:pt idx="2406">
                  <c:v>24.16</c:v>
                </c:pt>
                <c:pt idx="2407">
                  <c:v>24.17</c:v>
                </c:pt>
                <c:pt idx="2408">
                  <c:v>24.18</c:v>
                </c:pt>
                <c:pt idx="2409">
                  <c:v>24.19</c:v>
                </c:pt>
                <c:pt idx="2410">
                  <c:v>24.2</c:v>
                </c:pt>
                <c:pt idx="2411">
                  <c:v>24.21</c:v>
                </c:pt>
                <c:pt idx="2412">
                  <c:v>24.22</c:v>
                </c:pt>
                <c:pt idx="2413">
                  <c:v>24.23</c:v>
                </c:pt>
                <c:pt idx="2414">
                  <c:v>24.24</c:v>
                </c:pt>
                <c:pt idx="2415">
                  <c:v>24.25</c:v>
                </c:pt>
                <c:pt idx="2416">
                  <c:v>24.26</c:v>
                </c:pt>
                <c:pt idx="2417">
                  <c:v>24.27</c:v>
                </c:pt>
                <c:pt idx="2418">
                  <c:v>24.28</c:v>
                </c:pt>
                <c:pt idx="2419">
                  <c:v>24.29</c:v>
                </c:pt>
                <c:pt idx="2420">
                  <c:v>24.3</c:v>
                </c:pt>
                <c:pt idx="2421">
                  <c:v>24.31</c:v>
                </c:pt>
                <c:pt idx="2422">
                  <c:v>24.32</c:v>
                </c:pt>
                <c:pt idx="2423">
                  <c:v>24.33</c:v>
                </c:pt>
                <c:pt idx="2424">
                  <c:v>24.34</c:v>
                </c:pt>
                <c:pt idx="2425">
                  <c:v>24.35</c:v>
                </c:pt>
                <c:pt idx="2426">
                  <c:v>24.36</c:v>
                </c:pt>
                <c:pt idx="2427">
                  <c:v>24.37</c:v>
                </c:pt>
                <c:pt idx="2428">
                  <c:v>24.38</c:v>
                </c:pt>
                <c:pt idx="2429">
                  <c:v>24.39</c:v>
                </c:pt>
                <c:pt idx="2430">
                  <c:v>24.4</c:v>
                </c:pt>
                <c:pt idx="2431">
                  <c:v>24.41</c:v>
                </c:pt>
                <c:pt idx="2432">
                  <c:v>24.42</c:v>
                </c:pt>
                <c:pt idx="2433">
                  <c:v>24.43</c:v>
                </c:pt>
                <c:pt idx="2434">
                  <c:v>24.44</c:v>
                </c:pt>
                <c:pt idx="2435">
                  <c:v>24.45</c:v>
                </c:pt>
                <c:pt idx="2436">
                  <c:v>24.46</c:v>
                </c:pt>
                <c:pt idx="2437">
                  <c:v>24.47</c:v>
                </c:pt>
                <c:pt idx="2438">
                  <c:v>24.48</c:v>
                </c:pt>
                <c:pt idx="2439">
                  <c:v>24.49</c:v>
                </c:pt>
                <c:pt idx="2440">
                  <c:v>24.5</c:v>
                </c:pt>
                <c:pt idx="2441">
                  <c:v>24.51</c:v>
                </c:pt>
                <c:pt idx="2442">
                  <c:v>24.52</c:v>
                </c:pt>
                <c:pt idx="2443">
                  <c:v>24.53</c:v>
                </c:pt>
                <c:pt idx="2444">
                  <c:v>24.54</c:v>
                </c:pt>
                <c:pt idx="2445">
                  <c:v>24.55</c:v>
                </c:pt>
                <c:pt idx="2446">
                  <c:v>24.56</c:v>
                </c:pt>
                <c:pt idx="2447">
                  <c:v>24.57</c:v>
                </c:pt>
                <c:pt idx="2448">
                  <c:v>24.58</c:v>
                </c:pt>
                <c:pt idx="2449">
                  <c:v>24.59</c:v>
                </c:pt>
                <c:pt idx="2450">
                  <c:v>24.6</c:v>
                </c:pt>
                <c:pt idx="2451">
                  <c:v>24.61</c:v>
                </c:pt>
                <c:pt idx="2452">
                  <c:v>24.62</c:v>
                </c:pt>
                <c:pt idx="2453">
                  <c:v>24.63</c:v>
                </c:pt>
                <c:pt idx="2454">
                  <c:v>24.64</c:v>
                </c:pt>
                <c:pt idx="2455">
                  <c:v>24.65</c:v>
                </c:pt>
                <c:pt idx="2456">
                  <c:v>24.66</c:v>
                </c:pt>
                <c:pt idx="2457">
                  <c:v>24.67</c:v>
                </c:pt>
                <c:pt idx="2458">
                  <c:v>24.68</c:v>
                </c:pt>
                <c:pt idx="2459">
                  <c:v>24.69</c:v>
                </c:pt>
                <c:pt idx="2460">
                  <c:v>24.7</c:v>
                </c:pt>
                <c:pt idx="2461">
                  <c:v>24.71</c:v>
                </c:pt>
                <c:pt idx="2462">
                  <c:v>24.72</c:v>
                </c:pt>
                <c:pt idx="2463">
                  <c:v>24.73</c:v>
                </c:pt>
                <c:pt idx="2464">
                  <c:v>24.74</c:v>
                </c:pt>
                <c:pt idx="2465">
                  <c:v>24.75</c:v>
                </c:pt>
                <c:pt idx="2466">
                  <c:v>24.76</c:v>
                </c:pt>
                <c:pt idx="2467">
                  <c:v>24.77</c:v>
                </c:pt>
                <c:pt idx="2468">
                  <c:v>24.78</c:v>
                </c:pt>
                <c:pt idx="2469">
                  <c:v>24.79</c:v>
                </c:pt>
                <c:pt idx="2470">
                  <c:v>24.8</c:v>
                </c:pt>
                <c:pt idx="2471">
                  <c:v>24.81</c:v>
                </c:pt>
                <c:pt idx="2472">
                  <c:v>24.82</c:v>
                </c:pt>
                <c:pt idx="2473">
                  <c:v>24.83</c:v>
                </c:pt>
                <c:pt idx="2474">
                  <c:v>24.84</c:v>
                </c:pt>
                <c:pt idx="2475">
                  <c:v>24.85</c:v>
                </c:pt>
                <c:pt idx="2476">
                  <c:v>24.86</c:v>
                </c:pt>
                <c:pt idx="2477">
                  <c:v>24.87</c:v>
                </c:pt>
                <c:pt idx="2478">
                  <c:v>24.88</c:v>
                </c:pt>
                <c:pt idx="2479">
                  <c:v>24.89</c:v>
                </c:pt>
                <c:pt idx="2480">
                  <c:v>24.9</c:v>
                </c:pt>
                <c:pt idx="2481">
                  <c:v>24.91</c:v>
                </c:pt>
                <c:pt idx="2482">
                  <c:v>24.92</c:v>
                </c:pt>
                <c:pt idx="2483">
                  <c:v>24.93</c:v>
                </c:pt>
                <c:pt idx="2484">
                  <c:v>24.94</c:v>
                </c:pt>
                <c:pt idx="2485">
                  <c:v>24.95</c:v>
                </c:pt>
                <c:pt idx="2486">
                  <c:v>24.96</c:v>
                </c:pt>
                <c:pt idx="2487">
                  <c:v>24.97</c:v>
                </c:pt>
                <c:pt idx="2488">
                  <c:v>24.98</c:v>
                </c:pt>
                <c:pt idx="2489">
                  <c:v>24.99</c:v>
                </c:pt>
                <c:pt idx="2490">
                  <c:v>25</c:v>
                </c:pt>
                <c:pt idx="2491">
                  <c:v>25.01</c:v>
                </c:pt>
                <c:pt idx="2492">
                  <c:v>25.02</c:v>
                </c:pt>
                <c:pt idx="2493">
                  <c:v>25.03</c:v>
                </c:pt>
                <c:pt idx="2494">
                  <c:v>25.04</c:v>
                </c:pt>
                <c:pt idx="2495">
                  <c:v>25.05</c:v>
                </c:pt>
                <c:pt idx="2496">
                  <c:v>25.06</c:v>
                </c:pt>
                <c:pt idx="2497">
                  <c:v>25.07</c:v>
                </c:pt>
                <c:pt idx="2498">
                  <c:v>25.08</c:v>
                </c:pt>
                <c:pt idx="2499">
                  <c:v>25.09</c:v>
                </c:pt>
                <c:pt idx="2500">
                  <c:v>25.1</c:v>
                </c:pt>
                <c:pt idx="2501">
                  <c:v>25.11</c:v>
                </c:pt>
                <c:pt idx="2502">
                  <c:v>25.12</c:v>
                </c:pt>
                <c:pt idx="2503">
                  <c:v>25.13</c:v>
                </c:pt>
                <c:pt idx="2504">
                  <c:v>25.14</c:v>
                </c:pt>
                <c:pt idx="2505">
                  <c:v>25.15</c:v>
                </c:pt>
                <c:pt idx="2506">
                  <c:v>25.16</c:v>
                </c:pt>
                <c:pt idx="2507">
                  <c:v>25.17</c:v>
                </c:pt>
                <c:pt idx="2508">
                  <c:v>25.18</c:v>
                </c:pt>
                <c:pt idx="2509">
                  <c:v>25.19</c:v>
                </c:pt>
                <c:pt idx="2510">
                  <c:v>25.2</c:v>
                </c:pt>
                <c:pt idx="2511">
                  <c:v>25.21</c:v>
                </c:pt>
                <c:pt idx="2512">
                  <c:v>25.22</c:v>
                </c:pt>
                <c:pt idx="2513">
                  <c:v>25.23</c:v>
                </c:pt>
                <c:pt idx="2514">
                  <c:v>25.24</c:v>
                </c:pt>
                <c:pt idx="2515">
                  <c:v>25.25</c:v>
                </c:pt>
                <c:pt idx="2516">
                  <c:v>25.26</c:v>
                </c:pt>
                <c:pt idx="2517">
                  <c:v>25.27</c:v>
                </c:pt>
                <c:pt idx="2518">
                  <c:v>25.28</c:v>
                </c:pt>
                <c:pt idx="2519">
                  <c:v>25.29</c:v>
                </c:pt>
                <c:pt idx="2520">
                  <c:v>25.3</c:v>
                </c:pt>
                <c:pt idx="2521">
                  <c:v>25.31</c:v>
                </c:pt>
                <c:pt idx="2522">
                  <c:v>25.32</c:v>
                </c:pt>
                <c:pt idx="2523">
                  <c:v>25.33</c:v>
                </c:pt>
                <c:pt idx="2524">
                  <c:v>25.34</c:v>
                </c:pt>
                <c:pt idx="2525">
                  <c:v>25.35</c:v>
                </c:pt>
                <c:pt idx="2526">
                  <c:v>25.36</c:v>
                </c:pt>
                <c:pt idx="2527">
                  <c:v>25.37</c:v>
                </c:pt>
                <c:pt idx="2528">
                  <c:v>25.38</c:v>
                </c:pt>
                <c:pt idx="2529">
                  <c:v>25.39</c:v>
                </c:pt>
                <c:pt idx="2530">
                  <c:v>25.4</c:v>
                </c:pt>
                <c:pt idx="2531">
                  <c:v>25.41</c:v>
                </c:pt>
                <c:pt idx="2532">
                  <c:v>25.42</c:v>
                </c:pt>
                <c:pt idx="2533">
                  <c:v>25.43</c:v>
                </c:pt>
                <c:pt idx="2534">
                  <c:v>25.44</c:v>
                </c:pt>
                <c:pt idx="2535">
                  <c:v>25.45</c:v>
                </c:pt>
                <c:pt idx="2536">
                  <c:v>25.46</c:v>
                </c:pt>
                <c:pt idx="2537">
                  <c:v>25.47</c:v>
                </c:pt>
                <c:pt idx="2538">
                  <c:v>25.48</c:v>
                </c:pt>
                <c:pt idx="2539">
                  <c:v>25.49</c:v>
                </c:pt>
                <c:pt idx="2540">
                  <c:v>25.5</c:v>
                </c:pt>
                <c:pt idx="2541">
                  <c:v>25.51</c:v>
                </c:pt>
                <c:pt idx="2542">
                  <c:v>25.52</c:v>
                </c:pt>
                <c:pt idx="2543">
                  <c:v>25.53</c:v>
                </c:pt>
                <c:pt idx="2544">
                  <c:v>25.54</c:v>
                </c:pt>
                <c:pt idx="2545">
                  <c:v>25.55</c:v>
                </c:pt>
                <c:pt idx="2546">
                  <c:v>25.56</c:v>
                </c:pt>
                <c:pt idx="2547">
                  <c:v>25.57</c:v>
                </c:pt>
                <c:pt idx="2548">
                  <c:v>25.58</c:v>
                </c:pt>
                <c:pt idx="2549">
                  <c:v>25.59</c:v>
                </c:pt>
                <c:pt idx="2550">
                  <c:v>25.6</c:v>
                </c:pt>
                <c:pt idx="2551">
                  <c:v>25.61</c:v>
                </c:pt>
                <c:pt idx="2552">
                  <c:v>25.62</c:v>
                </c:pt>
                <c:pt idx="2553">
                  <c:v>25.63</c:v>
                </c:pt>
                <c:pt idx="2554">
                  <c:v>25.64</c:v>
                </c:pt>
                <c:pt idx="2555">
                  <c:v>25.65</c:v>
                </c:pt>
                <c:pt idx="2556">
                  <c:v>25.66</c:v>
                </c:pt>
                <c:pt idx="2557">
                  <c:v>25.67</c:v>
                </c:pt>
                <c:pt idx="2558">
                  <c:v>25.68</c:v>
                </c:pt>
                <c:pt idx="2559">
                  <c:v>25.69</c:v>
                </c:pt>
                <c:pt idx="2560">
                  <c:v>25.7</c:v>
                </c:pt>
                <c:pt idx="2561">
                  <c:v>25.71</c:v>
                </c:pt>
                <c:pt idx="2562">
                  <c:v>25.72</c:v>
                </c:pt>
                <c:pt idx="2563">
                  <c:v>25.73</c:v>
                </c:pt>
                <c:pt idx="2564">
                  <c:v>25.74</c:v>
                </c:pt>
                <c:pt idx="2565">
                  <c:v>25.75</c:v>
                </c:pt>
                <c:pt idx="2566">
                  <c:v>25.76</c:v>
                </c:pt>
                <c:pt idx="2567">
                  <c:v>25.77</c:v>
                </c:pt>
                <c:pt idx="2568">
                  <c:v>25.78</c:v>
                </c:pt>
                <c:pt idx="2569">
                  <c:v>25.79</c:v>
                </c:pt>
                <c:pt idx="2570">
                  <c:v>25.8</c:v>
                </c:pt>
                <c:pt idx="2571">
                  <c:v>25.81</c:v>
                </c:pt>
                <c:pt idx="2572">
                  <c:v>25.82</c:v>
                </c:pt>
                <c:pt idx="2573">
                  <c:v>25.83</c:v>
                </c:pt>
                <c:pt idx="2574">
                  <c:v>25.84</c:v>
                </c:pt>
                <c:pt idx="2575">
                  <c:v>25.85</c:v>
                </c:pt>
                <c:pt idx="2576">
                  <c:v>25.86</c:v>
                </c:pt>
                <c:pt idx="2577">
                  <c:v>25.87</c:v>
                </c:pt>
                <c:pt idx="2578">
                  <c:v>25.88</c:v>
                </c:pt>
                <c:pt idx="2579">
                  <c:v>25.89</c:v>
                </c:pt>
                <c:pt idx="2580">
                  <c:v>25.9</c:v>
                </c:pt>
                <c:pt idx="2581">
                  <c:v>25.91</c:v>
                </c:pt>
                <c:pt idx="2582">
                  <c:v>25.92</c:v>
                </c:pt>
                <c:pt idx="2583">
                  <c:v>25.93</c:v>
                </c:pt>
                <c:pt idx="2584">
                  <c:v>25.94</c:v>
                </c:pt>
                <c:pt idx="2585">
                  <c:v>25.95</c:v>
                </c:pt>
                <c:pt idx="2586">
                  <c:v>25.96</c:v>
                </c:pt>
                <c:pt idx="2587">
                  <c:v>25.97</c:v>
                </c:pt>
                <c:pt idx="2588">
                  <c:v>25.98</c:v>
                </c:pt>
                <c:pt idx="2589">
                  <c:v>25.99</c:v>
                </c:pt>
                <c:pt idx="2590">
                  <c:v>26</c:v>
                </c:pt>
                <c:pt idx="2591">
                  <c:v>26.01</c:v>
                </c:pt>
                <c:pt idx="2592">
                  <c:v>26.02</c:v>
                </c:pt>
                <c:pt idx="2593">
                  <c:v>26.03</c:v>
                </c:pt>
                <c:pt idx="2594">
                  <c:v>26.04</c:v>
                </c:pt>
                <c:pt idx="2595">
                  <c:v>26.05</c:v>
                </c:pt>
                <c:pt idx="2596">
                  <c:v>26.06</c:v>
                </c:pt>
                <c:pt idx="2597">
                  <c:v>26.07</c:v>
                </c:pt>
                <c:pt idx="2598">
                  <c:v>26.08</c:v>
                </c:pt>
                <c:pt idx="2599">
                  <c:v>26.09</c:v>
                </c:pt>
                <c:pt idx="2600">
                  <c:v>26.1</c:v>
                </c:pt>
                <c:pt idx="2601">
                  <c:v>26.11</c:v>
                </c:pt>
                <c:pt idx="2602">
                  <c:v>26.12</c:v>
                </c:pt>
                <c:pt idx="2603">
                  <c:v>26.13</c:v>
                </c:pt>
                <c:pt idx="2604">
                  <c:v>26.14</c:v>
                </c:pt>
                <c:pt idx="2605">
                  <c:v>26.15</c:v>
                </c:pt>
                <c:pt idx="2606">
                  <c:v>26.16</c:v>
                </c:pt>
                <c:pt idx="2607">
                  <c:v>26.17</c:v>
                </c:pt>
                <c:pt idx="2608">
                  <c:v>26.18</c:v>
                </c:pt>
                <c:pt idx="2609">
                  <c:v>26.19</c:v>
                </c:pt>
                <c:pt idx="2610">
                  <c:v>26.2</c:v>
                </c:pt>
                <c:pt idx="2611">
                  <c:v>26.21</c:v>
                </c:pt>
                <c:pt idx="2612">
                  <c:v>26.22</c:v>
                </c:pt>
                <c:pt idx="2613">
                  <c:v>26.23</c:v>
                </c:pt>
                <c:pt idx="2614">
                  <c:v>26.24</c:v>
                </c:pt>
                <c:pt idx="2615">
                  <c:v>26.25</c:v>
                </c:pt>
                <c:pt idx="2616">
                  <c:v>26.26</c:v>
                </c:pt>
                <c:pt idx="2617">
                  <c:v>26.27</c:v>
                </c:pt>
                <c:pt idx="2618">
                  <c:v>26.28</c:v>
                </c:pt>
                <c:pt idx="2619">
                  <c:v>26.29</c:v>
                </c:pt>
                <c:pt idx="2620">
                  <c:v>26.3</c:v>
                </c:pt>
                <c:pt idx="2621">
                  <c:v>26.31</c:v>
                </c:pt>
                <c:pt idx="2622">
                  <c:v>26.32</c:v>
                </c:pt>
                <c:pt idx="2623">
                  <c:v>26.33</c:v>
                </c:pt>
                <c:pt idx="2624">
                  <c:v>26.34</c:v>
                </c:pt>
                <c:pt idx="2625">
                  <c:v>26.35</c:v>
                </c:pt>
                <c:pt idx="2626">
                  <c:v>26.36</c:v>
                </c:pt>
                <c:pt idx="2627">
                  <c:v>26.37</c:v>
                </c:pt>
                <c:pt idx="2628">
                  <c:v>26.38</c:v>
                </c:pt>
                <c:pt idx="2629">
                  <c:v>26.39</c:v>
                </c:pt>
                <c:pt idx="2630">
                  <c:v>26.4</c:v>
                </c:pt>
                <c:pt idx="2631">
                  <c:v>26.41</c:v>
                </c:pt>
                <c:pt idx="2632">
                  <c:v>26.42</c:v>
                </c:pt>
                <c:pt idx="2633">
                  <c:v>26.43</c:v>
                </c:pt>
                <c:pt idx="2634">
                  <c:v>26.44</c:v>
                </c:pt>
                <c:pt idx="2635">
                  <c:v>26.45</c:v>
                </c:pt>
                <c:pt idx="2636">
                  <c:v>26.46</c:v>
                </c:pt>
                <c:pt idx="2637">
                  <c:v>26.47</c:v>
                </c:pt>
                <c:pt idx="2638">
                  <c:v>26.48</c:v>
                </c:pt>
                <c:pt idx="2639">
                  <c:v>26.49</c:v>
                </c:pt>
                <c:pt idx="2640">
                  <c:v>26.5</c:v>
                </c:pt>
                <c:pt idx="2641">
                  <c:v>26.51</c:v>
                </c:pt>
                <c:pt idx="2642">
                  <c:v>26.52</c:v>
                </c:pt>
                <c:pt idx="2643">
                  <c:v>26.53</c:v>
                </c:pt>
                <c:pt idx="2644">
                  <c:v>26.54</c:v>
                </c:pt>
                <c:pt idx="2645">
                  <c:v>26.55</c:v>
                </c:pt>
                <c:pt idx="2646">
                  <c:v>26.56</c:v>
                </c:pt>
                <c:pt idx="2647">
                  <c:v>26.57</c:v>
                </c:pt>
                <c:pt idx="2648">
                  <c:v>26.58</c:v>
                </c:pt>
                <c:pt idx="2649">
                  <c:v>26.59</c:v>
                </c:pt>
                <c:pt idx="2650">
                  <c:v>26.6</c:v>
                </c:pt>
                <c:pt idx="2651">
                  <c:v>26.61</c:v>
                </c:pt>
                <c:pt idx="2652">
                  <c:v>26.62</c:v>
                </c:pt>
                <c:pt idx="2653">
                  <c:v>26.63</c:v>
                </c:pt>
                <c:pt idx="2654">
                  <c:v>26.64</c:v>
                </c:pt>
                <c:pt idx="2655">
                  <c:v>26.65</c:v>
                </c:pt>
                <c:pt idx="2656">
                  <c:v>26.66</c:v>
                </c:pt>
                <c:pt idx="2657">
                  <c:v>26.67</c:v>
                </c:pt>
                <c:pt idx="2658">
                  <c:v>26.68</c:v>
                </c:pt>
                <c:pt idx="2659">
                  <c:v>26.69</c:v>
                </c:pt>
                <c:pt idx="2660">
                  <c:v>26.7</c:v>
                </c:pt>
                <c:pt idx="2661">
                  <c:v>26.71</c:v>
                </c:pt>
                <c:pt idx="2662">
                  <c:v>26.72</c:v>
                </c:pt>
                <c:pt idx="2663">
                  <c:v>26.73</c:v>
                </c:pt>
                <c:pt idx="2664">
                  <c:v>26.74</c:v>
                </c:pt>
                <c:pt idx="2665">
                  <c:v>26.75</c:v>
                </c:pt>
                <c:pt idx="2666">
                  <c:v>26.76</c:v>
                </c:pt>
                <c:pt idx="2667">
                  <c:v>26.77</c:v>
                </c:pt>
                <c:pt idx="2668">
                  <c:v>26.78</c:v>
                </c:pt>
                <c:pt idx="2669">
                  <c:v>26.79</c:v>
                </c:pt>
                <c:pt idx="2670">
                  <c:v>26.8</c:v>
                </c:pt>
                <c:pt idx="2671">
                  <c:v>26.81</c:v>
                </c:pt>
                <c:pt idx="2672">
                  <c:v>26.82</c:v>
                </c:pt>
                <c:pt idx="2673">
                  <c:v>26.83</c:v>
                </c:pt>
                <c:pt idx="2674">
                  <c:v>26.84</c:v>
                </c:pt>
                <c:pt idx="2675">
                  <c:v>26.85</c:v>
                </c:pt>
                <c:pt idx="2676">
                  <c:v>26.86</c:v>
                </c:pt>
                <c:pt idx="2677">
                  <c:v>26.87</c:v>
                </c:pt>
                <c:pt idx="2678">
                  <c:v>26.88</c:v>
                </c:pt>
                <c:pt idx="2679">
                  <c:v>26.89</c:v>
                </c:pt>
                <c:pt idx="2680">
                  <c:v>26.9</c:v>
                </c:pt>
                <c:pt idx="2681">
                  <c:v>26.91</c:v>
                </c:pt>
                <c:pt idx="2682">
                  <c:v>26.92</c:v>
                </c:pt>
                <c:pt idx="2683">
                  <c:v>26.93</c:v>
                </c:pt>
                <c:pt idx="2684">
                  <c:v>26.94</c:v>
                </c:pt>
                <c:pt idx="2685">
                  <c:v>26.95</c:v>
                </c:pt>
                <c:pt idx="2686">
                  <c:v>26.96</c:v>
                </c:pt>
                <c:pt idx="2687">
                  <c:v>26.97</c:v>
                </c:pt>
                <c:pt idx="2688">
                  <c:v>26.98</c:v>
                </c:pt>
                <c:pt idx="2689">
                  <c:v>26.99</c:v>
                </c:pt>
                <c:pt idx="2690">
                  <c:v>27</c:v>
                </c:pt>
                <c:pt idx="2691">
                  <c:v>27.01</c:v>
                </c:pt>
                <c:pt idx="2692">
                  <c:v>27.02</c:v>
                </c:pt>
                <c:pt idx="2693">
                  <c:v>27.03</c:v>
                </c:pt>
                <c:pt idx="2694">
                  <c:v>27.04</c:v>
                </c:pt>
                <c:pt idx="2695">
                  <c:v>27.05</c:v>
                </c:pt>
                <c:pt idx="2696">
                  <c:v>27.06</c:v>
                </c:pt>
                <c:pt idx="2697">
                  <c:v>27.07</c:v>
                </c:pt>
                <c:pt idx="2698">
                  <c:v>27.08</c:v>
                </c:pt>
                <c:pt idx="2699">
                  <c:v>27.09</c:v>
                </c:pt>
                <c:pt idx="2700">
                  <c:v>27.1</c:v>
                </c:pt>
                <c:pt idx="2701">
                  <c:v>27.11</c:v>
                </c:pt>
                <c:pt idx="2702">
                  <c:v>27.12</c:v>
                </c:pt>
                <c:pt idx="2703">
                  <c:v>27.13</c:v>
                </c:pt>
                <c:pt idx="2704">
                  <c:v>27.14</c:v>
                </c:pt>
                <c:pt idx="2705">
                  <c:v>27.15</c:v>
                </c:pt>
                <c:pt idx="2706">
                  <c:v>27.16</c:v>
                </c:pt>
                <c:pt idx="2707">
                  <c:v>27.17</c:v>
                </c:pt>
                <c:pt idx="2708">
                  <c:v>27.18</c:v>
                </c:pt>
                <c:pt idx="2709">
                  <c:v>27.19</c:v>
                </c:pt>
                <c:pt idx="2710">
                  <c:v>27.2</c:v>
                </c:pt>
                <c:pt idx="2711">
                  <c:v>27.21</c:v>
                </c:pt>
                <c:pt idx="2712">
                  <c:v>27.22</c:v>
                </c:pt>
                <c:pt idx="2713">
                  <c:v>27.23</c:v>
                </c:pt>
                <c:pt idx="2714">
                  <c:v>27.24</c:v>
                </c:pt>
                <c:pt idx="2715">
                  <c:v>27.25</c:v>
                </c:pt>
                <c:pt idx="2716">
                  <c:v>27.26</c:v>
                </c:pt>
                <c:pt idx="2717">
                  <c:v>27.27</c:v>
                </c:pt>
                <c:pt idx="2718">
                  <c:v>27.28</c:v>
                </c:pt>
                <c:pt idx="2719">
                  <c:v>27.29</c:v>
                </c:pt>
                <c:pt idx="2720">
                  <c:v>27.3</c:v>
                </c:pt>
                <c:pt idx="2721">
                  <c:v>27.31</c:v>
                </c:pt>
                <c:pt idx="2722">
                  <c:v>27.32</c:v>
                </c:pt>
                <c:pt idx="2723">
                  <c:v>27.33</c:v>
                </c:pt>
                <c:pt idx="2724">
                  <c:v>27.34</c:v>
                </c:pt>
                <c:pt idx="2725">
                  <c:v>27.35</c:v>
                </c:pt>
                <c:pt idx="2726">
                  <c:v>27.36</c:v>
                </c:pt>
                <c:pt idx="2727">
                  <c:v>27.37</c:v>
                </c:pt>
                <c:pt idx="2728">
                  <c:v>27.38</c:v>
                </c:pt>
                <c:pt idx="2729">
                  <c:v>27.39</c:v>
                </c:pt>
                <c:pt idx="2730">
                  <c:v>27.4</c:v>
                </c:pt>
                <c:pt idx="2731">
                  <c:v>27.41</c:v>
                </c:pt>
                <c:pt idx="2732">
                  <c:v>27.42</c:v>
                </c:pt>
                <c:pt idx="2733">
                  <c:v>27.43</c:v>
                </c:pt>
                <c:pt idx="2734">
                  <c:v>27.44</c:v>
                </c:pt>
                <c:pt idx="2735">
                  <c:v>27.45</c:v>
                </c:pt>
                <c:pt idx="2736">
                  <c:v>27.46</c:v>
                </c:pt>
                <c:pt idx="2737">
                  <c:v>27.47</c:v>
                </c:pt>
                <c:pt idx="2738">
                  <c:v>27.48</c:v>
                </c:pt>
                <c:pt idx="2739">
                  <c:v>27.49</c:v>
                </c:pt>
                <c:pt idx="2740">
                  <c:v>27.5</c:v>
                </c:pt>
                <c:pt idx="2741">
                  <c:v>27.51</c:v>
                </c:pt>
                <c:pt idx="2742">
                  <c:v>27.52</c:v>
                </c:pt>
                <c:pt idx="2743">
                  <c:v>27.53</c:v>
                </c:pt>
                <c:pt idx="2744">
                  <c:v>27.54</c:v>
                </c:pt>
                <c:pt idx="2745">
                  <c:v>27.55</c:v>
                </c:pt>
                <c:pt idx="2746">
                  <c:v>27.56</c:v>
                </c:pt>
                <c:pt idx="2747">
                  <c:v>27.57</c:v>
                </c:pt>
                <c:pt idx="2748">
                  <c:v>27.58</c:v>
                </c:pt>
                <c:pt idx="2749">
                  <c:v>27.59</c:v>
                </c:pt>
                <c:pt idx="2750">
                  <c:v>27.6</c:v>
                </c:pt>
                <c:pt idx="2751">
                  <c:v>27.61</c:v>
                </c:pt>
                <c:pt idx="2752">
                  <c:v>27.62</c:v>
                </c:pt>
                <c:pt idx="2753">
                  <c:v>27.63</c:v>
                </c:pt>
                <c:pt idx="2754">
                  <c:v>27.64</c:v>
                </c:pt>
                <c:pt idx="2755">
                  <c:v>27.65</c:v>
                </c:pt>
                <c:pt idx="2756">
                  <c:v>27.66</c:v>
                </c:pt>
                <c:pt idx="2757">
                  <c:v>27.67</c:v>
                </c:pt>
                <c:pt idx="2758">
                  <c:v>27.68</c:v>
                </c:pt>
                <c:pt idx="2759">
                  <c:v>27.69</c:v>
                </c:pt>
                <c:pt idx="2760">
                  <c:v>27.7</c:v>
                </c:pt>
                <c:pt idx="2761">
                  <c:v>27.71</c:v>
                </c:pt>
                <c:pt idx="2762">
                  <c:v>27.72</c:v>
                </c:pt>
                <c:pt idx="2763">
                  <c:v>27.73</c:v>
                </c:pt>
                <c:pt idx="2764">
                  <c:v>27.74</c:v>
                </c:pt>
                <c:pt idx="2765">
                  <c:v>27.75</c:v>
                </c:pt>
                <c:pt idx="2766">
                  <c:v>27.76</c:v>
                </c:pt>
                <c:pt idx="2767">
                  <c:v>27.77</c:v>
                </c:pt>
                <c:pt idx="2768">
                  <c:v>27.78</c:v>
                </c:pt>
                <c:pt idx="2769">
                  <c:v>27.79</c:v>
                </c:pt>
                <c:pt idx="2770">
                  <c:v>27.8</c:v>
                </c:pt>
                <c:pt idx="2771">
                  <c:v>27.81</c:v>
                </c:pt>
                <c:pt idx="2772">
                  <c:v>27.82</c:v>
                </c:pt>
                <c:pt idx="2773">
                  <c:v>27.83</c:v>
                </c:pt>
                <c:pt idx="2774">
                  <c:v>27.84</c:v>
                </c:pt>
                <c:pt idx="2775">
                  <c:v>27.85</c:v>
                </c:pt>
                <c:pt idx="2776">
                  <c:v>27.86</c:v>
                </c:pt>
                <c:pt idx="2777">
                  <c:v>27.87</c:v>
                </c:pt>
                <c:pt idx="2778">
                  <c:v>27.88</c:v>
                </c:pt>
                <c:pt idx="2779">
                  <c:v>27.89</c:v>
                </c:pt>
                <c:pt idx="2780">
                  <c:v>27.9</c:v>
                </c:pt>
                <c:pt idx="2781">
                  <c:v>27.91</c:v>
                </c:pt>
                <c:pt idx="2782">
                  <c:v>27.92</c:v>
                </c:pt>
                <c:pt idx="2783">
                  <c:v>27.93</c:v>
                </c:pt>
                <c:pt idx="2784">
                  <c:v>27.94</c:v>
                </c:pt>
                <c:pt idx="2785">
                  <c:v>27.95</c:v>
                </c:pt>
                <c:pt idx="2786">
                  <c:v>27.96</c:v>
                </c:pt>
                <c:pt idx="2787">
                  <c:v>27.97</c:v>
                </c:pt>
                <c:pt idx="2788">
                  <c:v>27.98</c:v>
                </c:pt>
                <c:pt idx="2789">
                  <c:v>27.99</c:v>
                </c:pt>
                <c:pt idx="2790">
                  <c:v>28</c:v>
                </c:pt>
                <c:pt idx="2791">
                  <c:v>28.01</c:v>
                </c:pt>
                <c:pt idx="2792">
                  <c:v>28.02</c:v>
                </c:pt>
                <c:pt idx="2793">
                  <c:v>28.03</c:v>
                </c:pt>
                <c:pt idx="2794">
                  <c:v>28.04</c:v>
                </c:pt>
                <c:pt idx="2795">
                  <c:v>28.05</c:v>
                </c:pt>
                <c:pt idx="2796">
                  <c:v>28.06</c:v>
                </c:pt>
                <c:pt idx="2797">
                  <c:v>28.07</c:v>
                </c:pt>
                <c:pt idx="2798">
                  <c:v>28.08</c:v>
                </c:pt>
                <c:pt idx="2799">
                  <c:v>28.09</c:v>
                </c:pt>
                <c:pt idx="2800">
                  <c:v>28.1</c:v>
                </c:pt>
                <c:pt idx="2801">
                  <c:v>28.11</c:v>
                </c:pt>
                <c:pt idx="2802">
                  <c:v>28.12</c:v>
                </c:pt>
                <c:pt idx="2803">
                  <c:v>28.13</c:v>
                </c:pt>
                <c:pt idx="2804">
                  <c:v>28.14</c:v>
                </c:pt>
                <c:pt idx="2805">
                  <c:v>28.15</c:v>
                </c:pt>
                <c:pt idx="2806">
                  <c:v>28.16</c:v>
                </c:pt>
                <c:pt idx="2807">
                  <c:v>28.17</c:v>
                </c:pt>
                <c:pt idx="2808">
                  <c:v>28.18</c:v>
                </c:pt>
                <c:pt idx="2809">
                  <c:v>28.19</c:v>
                </c:pt>
                <c:pt idx="2810">
                  <c:v>28.2</c:v>
                </c:pt>
                <c:pt idx="2811">
                  <c:v>28.21</c:v>
                </c:pt>
                <c:pt idx="2812">
                  <c:v>28.22</c:v>
                </c:pt>
                <c:pt idx="2813">
                  <c:v>28.23</c:v>
                </c:pt>
                <c:pt idx="2814">
                  <c:v>28.24</c:v>
                </c:pt>
                <c:pt idx="2815">
                  <c:v>28.25</c:v>
                </c:pt>
                <c:pt idx="2816">
                  <c:v>28.26</c:v>
                </c:pt>
                <c:pt idx="2817">
                  <c:v>28.27</c:v>
                </c:pt>
                <c:pt idx="2818">
                  <c:v>28.28</c:v>
                </c:pt>
                <c:pt idx="2819">
                  <c:v>28.29</c:v>
                </c:pt>
                <c:pt idx="2820">
                  <c:v>28.3</c:v>
                </c:pt>
                <c:pt idx="2821">
                  <c:v>28.31</c:v>
                </c:pt>
                <c:pt idx="2822">
                  <c:v>28.32</c:v>
                </c:pt>
                <c:pt idx="2823">
                  <c:v>28.33</c:v>
                </c:pt>
                <c:pt idx="2824">
                  <c:v>28.34</c:v>
                </c:pt>
                <c:pt idx="2825">
                  <c:v>28.35</c:v>
                </c:pt>
                <c:pt idx="2826">
                  <c:v>28.36</c:v>
                </c:pt>
                <c:pt idx="2827">
                  <c:v>28.37</c:v>
                </c:pt>
                <c:pt idx="2828">
                  <c:v>28.38</c:v>
                </c:pt>
                <c:pt idx="2829">
                  <c:v>28.39</c:v>
                </c:pt>
                <c:pt idx="2830">
                  <c:v>28.4</c:v>
                </c:pt>
                <c:pt idx="2831">
                  <c:v>28.41</c:v>
                </c:pt>
                <c:pt idx="2832">
                  <c:v>28.42</c:v>
                </c:pt>
                <c:pt idx="2833">
                  <c:v>28.43</c:v>
                </c:pt>
                <c:pt idx="2834">
                  <c:v>28.44</c:v>
                </c:pt>
                <c:pt idx="2835">
                  <c:v>28.45</c:v>
                </c:pt>
                <c:pt idx="2836">
                  <c:v>28.46</c:v>
                </c:pt>
                <c:pt idx="2837">
                  <c:v>28.47</c:v>
                </c:pt>
                <c:pt idx="2838">
                  <c:v>28.48</c:v>
                </c:pt>
                <c:pt idx="2839">
                  <c:v>28.49</c:v>
                </c:pt>
                <c:pt idx="2840">
                  <c:v>28.5</c:v>
                </c:pt>
                <c:pt idx="2841">
                  <c:v>28.51</c:v>
                </c:pt>
                <c:pt idx="2842">
                  <c:v>28.52</c:v>
                </c:pt>
                <c:pt idx="2843">
                  <c:v>28.53</c:v>
                </c:pt>
                <c:pt idx="2844">
                  <c:v>28.54</c:v>
                </c:pt>
                <c:pt idx="2845">
                  <c:v>28.55</c:v>
                </c:pt>
                <c:pt idx="2846">
                  <c:v>28.56</c:v>
                </c:pt>
                <c:pt idx="2847">
                  <c:v>28.57</c:v>
                </c:pt>
                <c:pt idx="2848">
                  <c:v>28.58</c:v>
                </c:pt>
                <c:pt idx="2849">
                  <c:v>28.59</c:v>
                </c:pt>
                <c:pt idx="2850">
                  <c:v>28.6</c:v>
                </c:pt>
                <c:pt idx="2851">
                  <c:v>28.61</c:v>
                </c:pt>
                <c:pt idx="2852">
                  <c:v>28.62</c:v>
                </c:pt>
                <c:pt idx="2853">
                  <c:v>28.63</c:v>
                </c:pt>
                <c:pt idx="2854">
                  <c:v>28.64</c:v>
                </c:pt>
                <c:pt idx="2855">
                  <c:v>28.65</c:v>
                </c:pt>
                <c:pt idx="2856">
                  <c:v>28.66</c:v>
                </c:pt>
                <c:pt idx="2857">
                  <c:v>28.67</c:v>
                </c:pt>
                <c:pt idx="2858">
                  <c:v>28.68</c:v>
                </c:pt>
                <c:pt idx="2859">
                  <c:v>28.69</c:v>
                </c:pt>
                <c:pt idx="2860">
                  <c:v>28.7</c:v>
                </c:pt>
                <c:pt idx="2861">
                  <c:v>28.71</c:v>
                </c:pt>
                <c:pt idx="2862">
                  <c:v>28.72</c:v>
                </c:pt>
                <c:pt idx="2863">
                  <c:v>28.73</c:v>
                </c:pt>
                <c:pt idx="2864">
                  <c:v>28.74</c:v>
                </c:pt>
                <c:pt idx="2865">
                  <c:v>28.75</c:v>
                </c:pt>
                <c:pt idx="2866">
                  <c:v>28.76</c:v>
                </c:pt>
                <c:pt idx="2867">
                  <c:v>28.77</c:v>
                </c:pt>
                <c:pt idx="2868">
                  <c:v>28.78</c:v>
                </c:pt>
                <c:pt idx="2869">
                  <c:v>28.79</c:v>
                </c:pt>
                <c:pt idx="2870">
                  <c:v>28.8</c:v>
                </c:pt>
                <c:pt idx="2871">
                  <c:v>28.81</c:v>
                </c:pt>
                <c:pt idx="2872">
                  <c:v>28.82</c:v>
                </c:pt>
                <c:pt idx="2873">
                  <c:v>28.83</c:v>
                </c:pt>
                <c:pt idx="2874">
                  <c:v>28.84</c:v>
                </c:pt>
                <c:pt idx="2875">
                  <c:v>28.85</c:v>
                </c:pt>
                <c:pt idx="2876">
                  <c:v>28.86</c:v>
                </c:pt>
                <c:pt idx="2877">
                  <c:v>28.87</c:v>
                </c:pt>
                <c:pt idx="2878">
                  <c:v>28.88</c:v>
                </c:pt>
                <c:pt idx="2879">
                  <c:v>28.89</c:v>
                </c:pt>
                <c:pt idx="2880">
                  <c:v>28.9</c:v>
                </c:pt>
                <c:pt idx="2881">
                  <c:v>28.91</c:v>
                </c:pt>
                <c:pt idx="2882">
                  <c:v>28.92</c:v>
                </c:pt>
                <c:pt idx="2883">
                  <c:v>28.93</c:v>
                </c:pt>
                <c:pt idx="2884">
                  <c:v>28.94</c:v>
                </c:pt>
                <c:pt idx="2885">
                  <c:v>28.95</c:v>
                </c:pt>
                <c:pt idx="2886">
                  <c:v>28.96</c:v>
                </c:pt>
                <c:pt idx="2887">
                  <c:v>28.97</c:v>
                </c:pt>
                <c:pt idx="2888">
                  <c:v>28.98</c:v>
                </c:pt>
                <c:pt idx="2889">
                  <c:v>28.99</c:v>
                </c:pt>
                <c:pt idx="2890">
                  <c:v>29</c:v>
                </c:pt>
                <c:pt idx="2891">
                  <c:v>29.01</c:v>
                </c:pt>
                <c:pt idx="2892">
                  <c:v>29.02</c:v>
                </c:pt>
                <c:pt idx="2893">
                  <c:v>29.03</c:v>
                </c:pt>
                <c:pt idx="2894">
                  <c:v>29.04</c:v>
                </c:pt>
                <c:pt idx="2895">
                  <c:v>29.05</c:v>
                </c:pt>
                <c:pt idx="2896">
                  <c:v>29.06</c:v>
                </c:pt>
                <c:pt idx="2897">
                  <c:v>29.07</c:v>
                </c:pt>
                <c:pt idx="2898">
                  <c:v>29.08</c:v>
                </c:pt>
                <c:pt idx="2899">
                  <c:v>29.09</c:v>
                </c:pt>
                <c:pt idx="2900">
                  <c:v>29.1</c:v>
                </c:pt>
                <c:pt idx="2901">
                  <c:v>29.11</c:v>
                </c:pt>
                <c:pt idx="2902">
                  <c:v>29.12</c:v>
                </c:pt>
                <c:pt idx="2903">
                  <c:v>29.13</c:v>
                </c:pt>
                <c:pt idx="2904">
                  <c:v>29.14</c:v>
                </c:pt>
                <c:pt idx="2905">
                  <c:v>29.15</c:v>
                </c:pt>
                <c:pt idx="2906">
                  <c:v>29.16</c:v>
                </c:pt>
                <c:pt idx="2907">
                  <c:v>29.17</c:v>
                </c:pt>
                <c:pt idx="2908">
                  <c:v>29.18</c:v>
                </c:pt>
                <c:pt idx="2909">
                  <c:v>29.19</c:v>
                </c:pt>
                <c:pt idx="2910">
                  <c:v>29.2</c:v>
                </c:pt>
                <c:pt idx="2911">
                  <c:v>29.21</c:v>
                </c:pt>
                <c:pt idx="2912">
                  <c:v>29.22</c:v>
                </c:pt>
                <c:pt idx="2913">
                  <c:v>29.23</c:v>
                </c:pt>
                <c:pt idx="2914">
                  <c:v>29.24</c:v>
                </c:pt>
                <c:pt idx="2915">
                  <c:v>29.25</c:v>
                </c:pt>
                <c:pt idx="2916">
                  <c:v>29.26</c:v>
                </c:pt>
                <c:pt idx="2917">
                  <c:v>29.27</c:v>
                </c:pt>
                <c:pt idx="2918">
                  <c:v>29.28</c:v>
                </c:pt>
                <c:pt idx="2919">
                  <c:v>29.29</c:v>
                </c:pt>
                <c:pt idx="2920">
                  <c:v>29.3</c:v>
                </c:pt>
                <c:pt idx="2921">
                  <c:v>29.31</c:v>
                </c:pt>
                <c:pt idx="2922">
                  <c:v>29.32</c:v>
                </c:pt>
                <c:pt idx="2923">
                  <c:v>29.33</c:v>
                </c:pt>
                <c:pt idx="2924">
                  <c:v>29.34</c:v>
                </c:pt>
                <c:pt idx="2925">
                  <c:v>29.35</c:v>
                </c:pt>
                <c:pt idx="2926">
                  <c:v>29.36</c:v>
                </c:pt>
                <c:pt idx="2927">
                  <c:v>29.37</c:v>
                </c:pt>
                <c:pt idx="2928">
                  <c:v>29.38</c:v>
                </c:pt>
                <c:pt idx="2929">
                  <c:v>29.39</c:v>
                </c:pt>
                <c:pt idx="2930">
                  <c:v>29.4</c:v>
                </c:pt>
                <c:pt idx="2931">
                  <c:v>29.41</c:v>
                </c:pt>
                <c:pt idx="2932">
                  <c:v>29.42</c:v>
                </c:pt>
                <c:pt idx="2933">
                  <c:v>29.43</c:v>
                </c:pt>
                <c:pt idx="2934">
                  <c:v>29.44</c:v>
                </c:pt>
                <c:pt idx="2935">
                  <c:v>29.45</c:v>
                </c:pt>
                <c:pt idx="2936">
                  <c:v>29.46</c:v>
                </c:pt>
                <c:pt idx="2937">
                  <c:v>29.47</c:v>
                </c:pt>
                <c:pt idx="2938">
                  <c:v>29.48</c:v>
                </c:pt>
                <c:pt idx="2939">
                  <c:v>29.49</c:v>
                </c:pt>
                <c:pt idx="2940">
                  <c:v>29.5</c:v>
                </c:pt>
                <c:pt idx="2941">
                  <c:v>29.51</c:v>
                </c:pt>
                <c:pt idx="2942">
                  <c:v>29.52</c:v>
                </c:pt>
                <c:pt idx="2943">
                  <c:v>29.53</c:v>
                </c:pt>
                <c:pt idx="2944">
                  <c:v>29.54</c:v>
                </c:pt>
                <c:pt idx="2945">
                  <c:v>29.55</c:v>
                </c:pt>
                <c:pt idx="2946">
                  <c:v>29.56</c:v>
                </c:pt>
                <c:pt idx="2947">
                  <c:v>29.57</c:v>
                </c:pt>
                <c:pt idx="2948">
                  <c:v>29.58</c:v>
                </c:pt>
                <c:pt idx="2949">
                  <c:v>29.59</c:v>
                </c:pt>
                <c:pt idx="2950">
                  <c:v>29.6</c:v>
                </c:pt>
                <c:pt idx="2951">
                  <c:v>29.61</c:v>
                </c:pt>
                <c:pt idx="2952">
                  <c:v>29.62</c:v>
                </c:pt>
                <c:pt idx="2953">
                  <c:v>29.63</c:v>
                </c:pt>
                <c:pt idx="2954">
                  <c:v>29.64</c:v>
                </c:pt>
                <c:pt idx="2955">
                  <c:v>29.65</c:v>
                </c:pt>
                <c:pt idx="2956">
                  <c:v>29.66</c:v>
                </c:pt>
                <c:pt idx="2957">
                  <c:v>29.67</c:v>
                </c:pt>
                <c:pt idx="2958">
                  <c:v>29.68</c:v>
                </c:pt>
                <c:pt idx="2959">
                  <c:v>29.69</c:v>
                </c:pt>
                <c:pt idx="2960">
                  <c:v>29.7</c:v>
                </c:pt>
                <c:pt idx="2961">
                  <c:v>29.71</c:v>
                </c:pt>
                <c:pt idx="2962">
                  <c:v>29.72</c:v>
                </c:pt>
                <c:pt idx="2963">
                  <c:v>29.73</c:v>
                </c:pt>
                <c:pt idx="2964">
                  <c:v>29.74</c:v>
                </c:pt>
                <c:pt idx="2965">
                  <c:v>29.75</c:v>
                </c:pt>
                <c:pt idx="2966">
                  <c:v>29.76</c:v>
                </c:pt>
                <c:pt idx="2967">
                  <c:v>29.77</c:v>
                </c:pt>
                <c:pt idx="2968">
                  <c:v>29.78</c:v>
                </c:pt>
                <c:pt idx="2969">
                  <c:v>29.79</c:v>
                </c:pt>
                <c:pt idx="2970">
                  <c:v>29.8</c:v>
                </c:pt>
                <c:pt idx="2971">
                  <c:v>29.81</c:v>
                </c:pt>
                <c:pt idx="2972">
                  <c:v>29.82</c:v>
                </c:pt>
                <c:pt idx="2973">
                  <c:v>29.83</c:v>
                </c:pt>
                <c:pt idx="2974">
                  <c:v>29.84</c:v>
                </c:pt>
                <c:pt idx="2975">
                  <c:v>29.85</c:v>
                </c:pt>
                <c:pt idx="2976">
                  <c:v>29.86</c:v>
                </c:pt>
                <c:pt idx="2977">
                  <c:v>29.87</c:v>
                </c:pt>
                <c:pt idx="2978">
                  <c:v>29.88</c:v>
                </c:pt>
                <c:pt idx="2979">
                  <c:v>29.89</c:v>
                </c:pt>
                <c:pt idx="2980">
                  <c:v>29.9</c:v>
                </c:pt>
                <c:pt idx="2981">
                  <c:v>29.91</c:v>
                </c:pt>
                <c:pt idx="2982">
                  <c:v>29.92</c:v>
                </c:pt>
                <c:pt idx="2983">
                  <c:v>29.93</c:v>
                </c:pt>
                <c:pt idx="2984">
                  <c:v>29.94</c:v>
                </c:pt>
                <c:pt idx="2985">
                  <c:v>29.95</c:v>
                </c:pt>
                <c:pt idx="2986">
                  <c:v>29.96</c:v>
                </c:pt>
                <c:pt idx="2987">
                  <c:v>29.97</c:v>
                </c:pt>
                <c:pt idx="2988">
                  <c:v>29.98</c:v>
                </c:pt>
                <c:pt idx="2989">
                  <c:v>29.99</c:v>
                </c:pt>
                <c:pt idx="2990">
                  <c:v>30</c:v>
                </c:pt>
                <c:pt idx="2991">
                  <c:v>30.01</c:v>
                </c:pt>
                <c:pt idx="2992">
                  <c:v>30.02</c:v>
                </c:pt>
                <c:pt idx="2993">
                  <c:v>30.03</c:v>
                </c:pt>
                <c:pt idx="2994">
                  <c:v>30.04</c:v>
                </c:pt>
                <c:pt idx="2995">
                  <c:v>30.05</c:v>
                </c:pt>
                <c:pt idx="2996">
                  <c:v>30.06</c:v>
                </c:pt>
                <c:pt idx="2997">
                  <c:v>30.07</c:v>
                </c:pt>
                <c:pt idx="2998">
                  <c:v>30.08</c:v>
                </c:pt>
                <c:pt idx="2999">
                  <c:v>30.09</c:v>
                </c:pt>
                <c:pt idx="3000">
                  <c:v>30.1</c:v>
                </c:pt>
                <c:pt idx="3001">
                  <c:v>30.11</c:v>
                </c:pt>
                <c:pt idx="3002">
                  <c:v>30.12</c:v>
                </c:pt>
                <c:pt idx="3003">
                  <c:v>30.13</c:v>
                </c:pt>
                <c:pt idx="3004">
                  <c:v>30.14</c:v>
                </c:pt>
                <c:pt idx="3005">
                  <c:v>30.15</c:v>
                </c:pt>
                <c:pt idx="3006">
                  <c:v>30.16</c:v>
                </c:pt>
                <c:pt idx="3007">
                  <c:v>30.17</c:v>
                </c:pt>
                <c:pt idx="3008">
                  <c:v>30.18</c:v>
                </c:pt>
                <c:pt idx="3009">
                  <c:v>30.19</c:v>
                </c:pt>
                <c:pt idx="3010">
                  <c:v>30.2</c:v>
                </c:pt>
                <c:pt idx="3011">
                  <c:v>30.21</c:v>
                </c:pt>
                <c:pt idx="3012">
                  <c:v>30.22</c:v>
                </c:pt>
                <c:pt idx="3013">
                  <c:v>30.23</c:v>
                </c:pt>
                <c:pt idx="3014">
                  <c:v>30.24</c:v>
                </c:pt>
                <c:pt idx="3015">
                  <c:v>30.25</c:v>
                </c:pt>
                <c:pt idx="3016">
                  <c:v>30.26</c:v>
                </c:pt>
                <c:pt idx="3017">
                  <c:v>30.27</c:v>
                </c:pt>
                <c:pt idx="3018">
                  <c:v>30.28</c:v>
                </c:pt>
                <c:pt idx="3019">
                  <c:v>30.29</c:v>
                </c:pt>
                <c:pt idx="3020">
                  <c:v>30.3</c:v>
                </c:pt>
                <c:pt idx="3021">
                  <c:v>30.31</c:v>
                </c:pt>
                <c:pt idx="3022">
                  <c:v>30.32</c:v>
                </c:pt>
                <c:pt idx="3023">
                  <c:v>30.33</c:v>
                </c:pt>
                <c:pt idx="3024">
                  <c:v>30.34</c:v>
                </c:pt>
                <c:pt idx="3025">
                  <c:v>30.35</c:v>
                </c:pt>
                <c:pt idx="3026">
                  <c:v>30.36</c:v>
                </c:pt>
                <c:pt idx="3027">
                  <c:v>30.37</c:v>
                </c:pt>
                <c:pt idx="3028">
                  <c:v>30.38</c:v>
                </c:pt>
                <c:pt idx="3029">
                  <c:v>30.39</c:v>
                </c:pt>
                <c:pt idx="3030">
                  <c:v>30.4</c:v>
                </c:pt>
                <c:pt idx="3031">
                  <c:v>30.41</c:v>
                </c:pt>
                <c:pt idx="3032">
                  <c:v>30.42</c:v>
                </c:pt>
                <c:pt idx="3033">
                  <c:v>30.43</c:v>
                </c:pt>
                <c:pt idx="3034">
                  <c:v>30.44</c:v>
                </c:pt>
                <c:pt idx="3035">
                  <c:v>30.45</c:v>
                </c:pt>
                <c:pt idx="3036">
                  <c:v>30.46</c:v>
                </c:pt>
                <c:pt idx="3037">
                  <c:v>30.47</c:v>
                </c:pt>
                <c:pt idx="3038">
                  <c:v>30.48</c:v>
                </c:pt>
                <c:pt idx="3039">
                  <c:v>30.49</c:v>
                </c:pt>
                <c:pt idx="3040">
                  <c:v>30.5</c:v>
                </c:pt>
                <c:pt idx="3041">
                  <c:v>30.51</c:v>
                </c:pt>
                <c:pt idx="3042">
                  <c:v>30.52</c:v>
                </c:pt>
                <c:pt idx="3043">
                  <c:v>30.53</c:v>
                </c:pt>
                <c:pt idx="3044">
                  <c:v>30.54</c:v>
                </c:pt>
                <c:pt idx="3045">
                  <c:v>30.55</c:v>
                </c:pt>
                <c:pt idx="3046">
                  <c:v>30.56</c:v>
                </c:pt>
                <c:pt idx="3047">
                  <c:v>30.57</c:v>
                </c:pt>
                <c:pt idx="3048">
                  <c:v>30.58</c:v>
                </c:pt>
                <c:pt idx="3049">
                  <c:v>30.59</c:v>
                </c:pt>
                <c:pt idx="3050">
                  <c:v>30.6</c:v>
                </c:pt>
                <c:pt idx="3051">
                  <c:v>30.61</c:v>
                </c:pt>
                <c:pt idx="3052">
                  <c:v>30.62</c:v>
                </c:pt>
                <c:pt idx="3053">
                  <c:v>30.63</c:v>
                </c:pt>
                <c:pt idx="3054">
                  <c:v>30.64</c:v>
                </c:pt>
                <c:pt idx="3055">
                  <c:v>30.65</c:v>
                </c:pt>
                <c:pt idx="3056">
                  <c:v>30.66</c:v>
                </c:pt>
                <c:pt idx="3057">
                  <c:v>30.67</c:v>
                </c:pt>
                <c:pt idx="3058">
                  <c:v>30.68</c:v>
                </c:pt>
                <c:pt idx="3059">
                  <c:v>30.69</c:v>
                </c:pt>
                <c:pt idx="3060">
                  <c:v>30.7</c:v>
                </c:pt>
                <c:pt idx="3061">
                  <c:v>30.71</c:v>
                </c:pt>
                <c:pt idx="3062">
                  <c:v>30.72</c:v>
                </c:pt>
                <c:pt idx="3063">
                  <c:v>30.73</c:v>
                </c:pt>
                <c:pt idx="3064">
                  <c:v>30.74</c:v>
                </c:pt>
                <c:pt idx="3065">
                  <c:v>30.75</c:v>
                </c:pt>
                <c:pt idx="3066">
                  <c:v>30.76</c:v>
                </c:pt>
                <c:pt idx="3067">
                  <c:v>30.77</c:v>
                </c:pt>
                <c:pt idx="3068">
                  <c:v>30.78</c:v>
                </c:pt>
                <c:pt idx="3069">
                  <c:v>30.79</c:v>
                </c:pt>
                <c:pt idx="3070">
                  <c:v>30.8</c:v>
                </c:pt>
                <c:pt idx="3071">
                  <c:v>30.81</c:v>
                </c:pt>
                <c:pt idx="3072">
                  <c:v>30.82</c:v>
                </c:pt>
                <c:pt idx="3073">
                  <c:v>30.83</c:v>
                </c:pt>
                <c:pt idx="3074">
                  <c:v>30.84</c:v>
                </c:pt>
                <c:pt idx="3075">
                  <c:v>30.85</c:v>
                </c:pt>
                <c:pt idx="3076">
                  <c:v>30.86</c:v>
                </c:pt>
                <c:pt idx="3077">
                  <c:v>30.87</c:v>
                </c:pt>
                <c:pt idx="3078">
                  <c:v>30.88</c:v>
                </c:pt>
                <c:pt idx="3079">
                  <c:v>30.89</c:v>
                </c:pt>
                <c:pt idx="3080">
                  <c:v>30.9</c:v>
                </c:pt>
                <c:pt idx="3081">
                  <c:v>30.91</c:v>
                </c:pt>
                <c:pt idx="3082">
                  <c:v>30.92</c:v>
                </c:pt>
                <c:pt idx="3083">
                  <c:v>30.93</c:v>
                </c:pt>
                <c:pt idx="3084">
                  <c:v>30.94</c:v>
                </c:pt>
                <c:pt idx="3085">
                  <c:v>30.95</c:v>
                </c:pt>
                <c:pt idx="3086">
                  <c:v>30.96</c:v>
                </c:pt>
                <c:pt idx="3087">
                  <c:v>30.97</c:v>
                </c:pt>
                <c:pt idx="3088">
                  <c:v>30.98</c:v>
                </c:pt>
                <c:pt idx="3089">
                  <c:v>30.99</c:v>
                </c:pt>
                <c:pt idx="3090">
                  <c:v>31</c:v>
                </c:pt>
                <c:pt idx="3091">
                  <c:v>31.01</c:v>
                </c:pt>
                <c:pt idx="3092">
                  <c:v>31.02</c:v>
                </c:pt>
                <c:pt idx="3093">
                  <c:v>31.03</c:v>
                </c:pt>
                <c:pt idx="3094">
                  <c:v>31.04</c:v>
                </c:pt>
                <c:pt idx="3095">
                  <c:v>31.05</c:v>
                </c:pt>
                <c:pt idx="3096">
                  <c:v>31.06</c:v>
                </c:pt>
                <c:pt idx="3097">
                  <c:v>31.07</c:v>
                </c:pt>
                <c:pt idx="3098">
                  <c:v>31.08</c:v>
                </c:pt>
                <c:pt idx="3099">
                  <c:v>31.09</c:v>
                </c:pt>
                <c:pt idx="3100">
                  <c:v>31.1</c:v>
                </c:pt>
                <c:pt idx="3101">
                  <c:v>31.11</c:v>
                </c:pt>
                <c:pt idx="3102">
                  <c:v>31.12</c:v>
                </c:pt>
                <c:pt idx="3103">
                  <c:v>31.13</c:v>
                </c:pt>
                <c:pt idx="3104">
                  <c:v>31.14</c:v>
                </c:pt>
                <c:pt idx="3105">
                  <c:v>31.15</c:v>
                </c:pt>
                <c:pt idx="3106">
                  <c:v>31.16</c:v>
                </c:pt>
                <c:pt idx="3107">
                  <c:v>31.17</c:v>
                </c:pt>
                <c:pt idx="3108">
                  <c:v>31.18</c:v>
                </c:pt>
                <c:pt idx="3109">
                  <c:v>31.19</c:v>
                </c:pt>
                <c:pt idx="3110">
                  <c:v>31.2</c:v>
                </c:pt>
                <c:pt idx="3111">
                  <c:v>31.21</c:v>
                </c:pt>
                <c:pt idx="3112">
                  <c:v>31.22</c:v>
                </c:pt>
                <c:pt idx="3113">
                  <c:v>31.23</c:v>
                </c:pt>
                <c:pt idx="3114">
                  <c:v>31.24</c:v>
                </c:pt>
                <c:pt idx="3115">
                  <c:v>31.25</c:v>
                </c:pt>
                <c:pt idx="3116">
                  <c:v>31.26</c:v>
                </c:pt>
                <c:pt idx="3117">
                  <c:v>31.27</c:v>
                </c:pt>
                <c:pt idx="3118">
                  <c:v>31.28</c:v>
                </c:pt>
                <c:pt idx="3119">
                  <c:v>31.29</c:v>
                </c:pt>
                <c:pt idx="3120">
                  <c:v>31.3</c:v>
                </c:pt>
                <c:pt idx="3121">
                  <c:v>31.31</c:v>
                </c:pt>
                <c:pt idx="3122">
                  <c:v>31.32</c:v>
                </c:pt>
                <c:pt idx="3123">
                  <c:v>31.33</c:v>
                </c:pt>
                <c:pt idx="3124">
                  <c:v>31.34</c:v>
                </c:pt>
                <c:pt idx="3125">
                  <c:v>31.35</c:v>
                </c:pt>
                <c:pt idx="3126">
                  <c:v>31.36</c:v>
                </c:pt>
                <c:pt idx="3127">
                  <c:v>31.37</c:v>
                </c:pt>
                <c:pt idx="3128">
                  <c:v>31.38</c:v>
                </c:pt>
                <c:pt idx="3129">
                  <c:v>31.39</c:v>
                </c:pt>
                <c:pt idx="3130">
                  <c:v>31.4</c:v>
                </c:pt>
                <c:pt idx="3131">
                  <c:v>31.41</c:v>
                </c:pt>
                <c:pt idx="3132">
                  <c:v>31.42</c:v>
                </c:pt>
                <c:pt idx="3133">
                  <c:v>31.43</c:v>
                </c:pt>
                <c:pt idx="3134">
                  <c:v>31.44</c:v>
                </c:pt>
                <c:pt idx="3135">
                  <c:v>31.45</c:v>
                </c:pt>
                <c:pt idx="3136">
                  <c:v>31.46</c:v>
                </c:pt>
                <c:pt idx="3137">
                  <c:v>31.47</c:v>
                </c:pt>
                <c:pt idx="3138">
                  <c:v>31.48</c:v>
                </c:pt>
                <c:pt idx="3139">
                  <c:v>31.49</c:v>
                </c:pt>
                <c:pt idx="3140">
                  <c:v>31.5</c:v>
                </c:pt>
                <c:pt idx="3141">
                  <c:v>31.51</c:v>
                </c:pt>
                <c:pt idx="3142">
                  <c:v>31.52</c:v>
                </c:pt>
                <c:pt idx="3143">
                  <c:v>31.53</c:v>
                </c:pt>
                <c:pt idx="3144">
                  <c:v>31.54</c:v>
                </c:pt>
                <c:pt idx="3145">
                  <c:v>31.55</c:v>
                </c:pt>
                <c:pt idx="3146">
                  <c:v>31.56</c:v>
                </c:pt>
                <c:pt idx="3147">
                  <c:v>31.57</c:v>
                </c:pt>
                <c:pt idx="3148">
                  <c:v>31.58</c:v>
                </c:pt>
                <c:pt idx="3149">
                  <c:v>31.59</c:v>
                </c:pt>
                <c:pt idx="3150">
                  <c:v>31.6</c:v>
                </c:pt>
                <c:pt idx="3151">
                  <c:v>31.61</c:v>
                </c:pt>
                <c:pt idx="3152">
                  <c:v>31.62</c:v>
                </c:pt>
                <c:pt idx="3153">
                  <c:v>31.63</c:v>
                </c:pt>
                <c:pt idx="3154">
                  <c:v>31.64</c:v>
                </c:pt>
                <c:pt idx="3155">
                  <c:v>31.65</c:v>
                </c:pt>
                <c:pt idx="3156">
                  <c:v>31.66</c:v>
                </c:pt>
                <c:pt idx="3157">
                  <c:v>31.67</c:v>
                </c:pt>
                <c:pt idx="3158">
                  <c:v>31.68</c:v>
                </c:pt>
                <c:pt idx="3159">
                  <c:v>31.69</c:v>
                </c:pt>
                <c:pt idx="3160">
                  <c:v>31.7</c:v>
                </c:pt>
                <c:pt idx="3161">
                  <c:v>31.71</c:v>
                </c:pt>
                <c:pt idx="3162">
                  <c:v>31.72</c:v>
                </c:pt>
                <c:pt idx="3163">
                  <c:v>31.73</c:v>
                </c:pt>
                <c:pt idx="3164">
                  <c:v>31.74</c:v>
                </c:pt>
                <c:pt idx="3165">
                  <c:v>31.75</c:v>
                </c:pt>
                <c:pt idx="3166">
                  <c:v>31.76</c:v>
                </c:pt>
                <c:pt idx="3167">
                  <c:v>31.77</c:v>
                </c:pt>
                <c:pt idx="3168">
                  <c:v>31.78</c:v>
                </c:pt>
                <c:pt idx="3169">
                  <c:v>31.79</c:v>
                </c:pt>
                <c:pt idx="3170">
                  <c:v>31.8</c:v>
                </c:pt>
                <c:pt idx="3171">
                  <c:v>31.81</c:v>
                </c:pt>
                <c:pt idx="3172">
                  <c:v>31.82</c:v>
                </c:pt>
                <c:pt idx="3173">
                  <c:v>31.83</c:v>
                </c:pt>
                <c:pt idx="3174">
                  <c:v>31.84</c:v>
                </c:pt>
                <c:pt idx="3175">
                  <c:v>31.85</c:v>
                </c:pt>
                <c:pt idx="3176">
                  <c:v>31.86</c:v>
                </c:pt>
                <c:pt idx="3177">
                  <c:v>31.87</c:v>
                </c:pt>
                <c:pt idx="3178">
                  <c:v>31.88</c:v>
                </c:pt>
                <c:pt idx="3179">
                  <c:v>31.89</c:v>
                </c:pt>
                <c:pt idx="3180">
                  <c:v>31.9</c:v>
                </c:pt>
                <c:pt idx="3181">
                  <c:v>31.91</c:v>
                </c:pt>
                <c:pt idx="3182">
                  <c:v>31.92</c:v>
                </c:pt>
                <c:pt idx="3183">
                  <c:v>31.93</c:v>
                </c:pt>
                <c:pt idx="3184">
                  <c:v>31.94</c:v>
                </c:pt>
                <c:pt idx="3185">
                  <c:v>31.95</c:v>
                </c:pt>
                <c:pt idx="3186">
                  <c:v>31.96</c:v>
                </c:pt>
                <c:pt idx="3187">
                  <c:v>31.97</c:v>
                </c:pt>
                <c:pt idx="3188">
                  <c:v>31.98</c:v>
                </c:pt>
                <c:pt idx="3189">
                  <c:v>31.99</c:v>
                </c:pt>
                <c:pt idx="3190">
                  <c:v>32</c:v>
                </c:pt>
                <c:pt idx="3191">
                  <c:v>32.01</c:v>
                </c:pt>
                <c:pt idx="3192">
                  <c:v>32.020000000000003</c:v>
                </c:pt>
                <c:pt idx="3193">
                  <c:v>32.03</c:v>
                </c:pt>
                <c:pt idx="3194">
                  <c:v>32.04</c:v>
                </c:pt>
                <c:pt idx="3195">
                  <c:v>32.049999999999997</c:v>
                </c:pt>
                <c:pt idx="3196">
                  <c:v>32.06</c:v>
                </c:pt>
                <c:pt idx="3197">
                  <c:v>32.07</c:v>
                </c:pt>
                <c:pt idx="3198">
                  <c:v>32.08</c:v>
                </c:pt>
                <c:pt idx="3199">
                  <c:v>32.090000000000003</c:v>
                </c:pt>
                <c:pt idx="3200">
                  <c:v>32.1</c:v>
                </c:pt>
                <c:pt idx="3201">
                  <c:v>32.11</c:v>
                </c:pt>
                <c:pt idx="3202">
                  <c:v>32.119999999999997</c:v>
                </c:pt>
                <c:pt idx="3203">
                  <c:v>32.130000000000003</c:v>
                </c:pt>
                <c:pt idx="3204">
                  <c:v>32.14</c:v>
                </c:pt>
                <c:pt idx="3205">
                  <c:v>32.15</c:v>
                </c:pt>
                <c:pt idx="3206">
                  <c:v>32.159999999999997</c:v>
                </c:pt>
                <c:pt idx="3207">
                  <c:v>32.17</c:v>
                </c:pt>
                <c:pt idx="3208">
                  <c:v>32.18</c:v>
                </c:pt>
                <c:pt idx="3209">
                  <c:v>32.19</c:v>
                </c:pt>
                <c:pt idx="3210">
                  <c:v>32.200000000000003</c:v>
                </c:pt>
                <c:pt idx="3211">
                  <c:v>32.21</c:v>
                </c:pt>
                <c:pt idx="3212">
                  <c:v>32.22</c:v>
                </c:pt>
                <c:pt idx="3213">
                  <c:v>32.229999999999997</c:v>
                </c:pt>
                <c:pt idx="3214">
                  <c:v>32.24</c:v>
                </c:pt>
                <c:pt idx="3215">
                  <c:v>32.25</c:v>
                </c:pt>
                <c:pt idx="3216">
                  <c:v>32.26</c:v>
                </c:pt>
                <c:pt idx="3217">
                  <c:v>32.270000000000003</c:v>
                </c:pt>
                <c:pt idx="3218">
                  <c:v>32.28</c:v>
                </c:pt>
                <c:pt idx="3219">
                  <c:v>32.29</c:v>
                </c:pt>
                <c:pt idx="3220">
                  <c:v>32.299999999999997</c:v>
                </c:pt>
                <c:pt idx="3221">
                  <c:v>32.31</c:v>
                </c:pt>
                <c:pt idx="3222">
                  <c:v>32.32</c:v>
                </c:pt>
                <c:pt idx="3223">
                  <c:v>32.33</c:v>
                </c:pt>
                <c:pt idx="3224">
                  <c:v>32.340000000000003</c:v>
                </c:pt>
                <c:pt idx="3225">
                  <c:v>32.35</c:v>
                </c:pt>
                <c:pt idx="3226">
                  <c:v>32.36</c:v>
                </c:pt>
                <c:pt idx="3227">
                  <c:v>32.369999999999997</c:v>
                </c:pt>
                <c:pt idx="3228">
                  <c:v>32.380000000000003</c:v>
                </c:pt>
                <c:pt idx="3229">
                  <c:v>32.39</c:v>
                </c:pt>
                <c:pt idx="3230">
                  <c:v>32.4</c:v>
                </c:pt>
                <c:pt idx="3231">
                  <c:v>32.409999999999997</c:v>
                </c:pt>
                <c:pt idx="3232">
                  <c:v>32.42</c:v>
                </c:pt>
                <c:pt idx="3233">
                  <c:v>32.43</c:v>
                </c:pt>
                <c:pt idx="3234">
                  <c:v>32.44</c:v>
                </c:pt>
                <c:pt idx="3235">
                  <c:v>32.450000000000003</c:v>
                </c:pt>
                <c:pt idx="3236">
                  <c:v>32.46</c:v>
                </c:pt>
                <c:pt idx="3237">
                  <c:v>32.47</c:v>
                </c:pt>
                <c:pt idx="3238">
                  <c:v>32.479999999999997</c:v>
                </c:pt>
                <c:pt idx="3239">
                  <c:v>32.49</c:v>
                </c:pt>
                <c:pt idx="3240">
                  <c:v>32.5</c:v>
                </c:pt>
                <c:pt idx="3241">
                  <c:v>32.51</c:v>
                </c:pt>
                <c:pt idx="3242">
                  <c:v>32.520000000000003</c:v>
                </c:pt>
                <c:pt idx="3243">
                  <c:v>32.53</c:v>
                </c:pt>
                <c:pt idx="3244">
                  <c:v>32.54</c:v>
                </c:pt>
                <c:pt idx="3245">
                  <c:v>32.549999999999997</c:v>
                </c:pt>
                <c:pt idx="3246">
                  <c:v>32.56</c:v>
                </c:pt>
                <c:pt idx="3247">
                  <c:v>32.57</c:v>
                </c:pt>
                <c:pt idx="3248">
                  <c:v>32.58</c:v>
                </c:pt>
                <c:pt idx="3249">
                  <c:v>32.590000000000003</c:v>
                </c:pt>
                <c:pt idx="3250">
                  <c:v>32.6</c:v>
                </c:pt>
                <c:pt idx="3251">
                  <c:v>32.61</c:v>
                </c:pt>
                <c:pt idx="3252">
                  <c:v>32.619999999999997</c:v>
                </c:pt>
                <c:pt idx="3253">
                  <c:v>32.630000000000003</c:v>
                </c:pt>
                <c:pt idx="3254">
                  <c:v>32.64</c:v>
                </c:pt>
                <c:pt idx="3255">
                  <c:v>32.65</c:v>
                </c:pt>
                <c:pt idx="3256">
                  <c:v>32.659999999999997</c:v>
                </c:pt>
                <c:pt idx="3257">
                  <c:v>32.67</c:v>
                </c:pt>
                <c:pt idx="3258">
                  <c:v>32.68</c:v>
                </c:pt>
                <c:pt idx="3259">
                  <c:v>32.69</c:v>
                </c:pt>
                <c:pt idx="3260">
                  <c:v>32.700000000000003</c:v>
                </c:pt>
                <c:pt idx="3261">
                  <c:v>32.71</c:v>
                </c:pt>
                <c:pt idx="3262">
                  <c:v>32.72</c:v>
                </c:pt>
                <c:pt idx="3263">
                  <c:v>32.729999999999997</c:v>
                </c:pt>
                <c:pt idx="3264">
                  <c:v>32.74</c:v>
                </c:pt>
                <c:pt idx="3265">
                  <c:v>32.75</c:v>
                </c:pt>
                <c:pt idx="3266">
                  <c:v>32.76</c:v>
                </c:pt>
                <c:pt idx="3267">
                  <c:v>32.770000000000003</c:v>
                </c:pt>
                <c:pt idx="3268">
                  <c:v>32.78</c:v>
                </c:pt>
                <c:pt idx="3269">
                  <c:v>32.79</c:v>
                </c:pt>
                <c:pt idx="3270">
                  <c:v>32.799999999999997</c:v>
                </c:pt>
                <c:pt idx="3271">
                  <c:v>32.81</c:v>
                </c:pt>
                <c:pt idx="3272">
                  <c:v>32.82</c:v>
                </c:pt>
                <c:pt idx="3273">
                  <c:v>32.83</c:v>
                </c:pt>
                <c:pt idx="3274">
                  <c:v>32.840000000000003</c:v>
                </c:pt>
                <c:pt idx="3275">
                  <c:v>32.85</c:v>
                </c:pt>
                <c:pt idx="3276">
                  <c:v>32.86</c:v>
                </c:pt>
                <c:pt idx="3277">
                  <c:v>32.869999999999997</c:v>
                </c:pt>
                <c:pt idx="3278">
                  <c:v>32.880000000000003</c:v>
                </c:pt>
                <c:pt idx="3279">
                  <c:v>32.89</c:v>
                </c:pt>
                <c:pt idx="3280">
                  <c:v>32.9</c:v>
                </c:pt>
                <c:pt idx="3281">
                  <c:v>32.909999999999997</c:v>
                </c:pt>
                <c:pt idx="3282">
                  <c:v>32.92</c:v>
                </c:pt>
                <c:pt idx="3283">
                  <c:v>32.93</c:v>
                </c:pt>
                <c:pt idx="3284">
                  <c:v>32.94</c:v>
                </c:pt>
                <c:pt idx="3285">
                  <c:v>32.950000000000003</c:v>
                </c:pt>
                <c:pt idx="3286">
                  <c:v>32.96</c:v>
                </c:pt>
                <c:pt idx="3287">
                  <c:v>32.97</c:v>
                </c:pt>
                <c:pt idx="3288">
                  <c:v>32.979999999999997</c:v>
                </c:pt>
                <c:pt idx="3289">
                  <c:v>32.99</c:v>
                </c:pt>
                <c:pt idx="3290">
                  <c:v>33</c:v>
                </c:pt>
                <c:pt idx="3291">
                  <c:v>33.01</c:v>
                </c:pt>
                <c:pt idx="3292">
                  <c:v>33.020000000000003</c:v>
                </c:pt>
                <c:pt idx="3293">
                  <c:v>33.03</c:v>
                </c:pt>
                <c:pt idx="3294">
                  <c:v>33.04</c:v>
                </c:pt>
                <c:pt idx="3295">
                  <c:v>33.049999999999997</c:v>
                </c:pt>
                <c:pt idx="3296">
                  <c:v>33.06</c:v>
                </c:pt>
                <c:pt idx="3297">
                  <c:v>33.07</c:v>
                </c:pt>
                <c:pt idx="3298">
                  <c:v>33.08</c:v>
                </c:pt>
                <c:pt idx="3299">
                  <c:v>33.090000000000003</c:v>
                </c:pt>
                <c:pt idx="3300">
                  <c:v>33.1</c:v>
                </c:pt>
                <c:pt idx="3301">
                  <c:v>33.11</c:v>
                </c:pt>
                <c:pt idx="3302">
                  <c:v>33.119999999999997</c:v>
                </c:pt>
                <c:pt idx="3303">
                  <c:v>33.130000000000003</c:v>
                </c:pt>
                <c:pt idx="3304">
                  <c:v>33.14</c:v>
                </c:pt>
                <c:pt idx="3305">
                  <c:v>33.15</c:v>
                </c:pt>
                <c:pt idx="3306">
                  <c:v>33.159999999999997</c:v>
                </c:pt>
                <c:pt idx="3307">
                  <c:v>33.17</c:v>
                </c:pt>
                <c:pt idx="3308">
                  <c:v>33.18</c:v>
                </c:pt>
                <c:pt idx="3309">
                  <c:v>33.19</c:v>
                </c:pt>
                <c:pt idx="3310">
                  <c:v>33.200000000000003</c:v>
                </c:pt>
                <c:pt idx="3311">
                  <c:v>33.21</c:v>
                </c:pt>
                <c:pt idx="3312">
                  <c:v>33.22</c:v>
                </c:pt>
                <c:pt idx="3313">
                  <c:v>33.229999999999997</c:v>
                </c:pt>
                <c:pt idx="3314">
                  <c:v>33.24</c:v>
                </c:pt>
                <c:pt idx="3315">
                  <c:v>33.25</c:v>
                </c:pt>
                <c:pt idx="3316">
                  <c:v>33.26</c:v>
                </c:pt>
                <c:pt idx="3317">
                  <c:v>33.270000000000003</c:v>
                </c:pt>
                <c:pt idx="3318">
                  <c:v>33.28</c:v>
                </c:pt>
                <c:pt idx="3319">
                  <c:v>33.29</c:v>
                </c:pt>
                <c:pt idx="3320">
                  <c:v>33.299999999999997</c:v>
                </c:pt>
                <c:pt idx="3321">
                  <c:v>33.31</c:v>
                </c:pt>
                <c:pt idx="3322">
                  <c:v>33.32</c:v>
                </c:pt>
                <c:pt idx="3323">
                  <c:v>33.33</c:v>
                </c:pt>
                <c:pt idx="3324">
                  <c:v>33.340000000000003</c:v>
                </c:pt>
                <c:pt idx="3325">
                  <c:v>33.35</c:v>
                </c:pt>
                <c:pt idx="3326">
                  <c:v>33.36</c:v>
                </c:pt>
                <c:pt idx="3327">
                  <c:v>33.369999999999997</c:v>
                </c:pt>
                <c:pt idx="3328">
                  <c:v>33.380000000000003</c:v>
                </c:pt>
                <c:pt idx="3329">
                  <c:v>33.39</c:v>
                </c:pt>
                <c:pt idx="3330">
                  <c:v>33.4</c:v>
                </c:pt>
                <c:pt idx="3331">
                  <c:v>33.409999999999997</c:v>
                </c:pt>
                <c:pt idx="3332">
                  <c:v>33.42</c:v>
                </c:pt>
                <c:pt idx="3333">
                  <c:v>33.43</c:v>
                </c:pt>
                <c:pt idx="3334">
                  <c:v>33.44</c:v>
                </c:pt>
                <c:pt idx="3335">
                  <c:v>33.450000000000003</c:v>
                </c:pt>
                <c:pt idx="3336">
                  <c:v>33.46</c:v>
                </c:pt>
                <c:pt idx="3337">
                  <c:v>33.47</c:v>
                </c:pt>
                <c:pt idx="3338">
                  <c:v>33.479999999999997</c:v>
                </c:pt>
                <c:pt idx="3339">
                  <c:v>33.49</c:v>
                </c:pt>
                <c:pt idx="3340">
                  <c:v>33.5</c:v>
                </c:pt>
                <c:pt idx="3341">
                  <c:v>33.51</c:v>
                </c:pt>
                <c:pt idx="3342">
                  <c:v>33.520000000000003</c:v>
                </c:pt>
                <c:pt idx="3343">
                  <c:v>33.53</c:v>
                </c:pt>
                <c:pt idx="3344">
                  <c:v>33.54</c:v>
                </c:pt>
                <c:pt idx="3345">
                  <c:v>33.549999999999997</c:v>
                </c:pt>
                <c:pt idx="3346">
                  <c:v>33.56</c:v>
                </c:pt>
                <c:pt idx="3347">
                  <c:v>33.57</c:v>
                </c:pt>
                <c:pt idx="3348">
                  <c:v>33.58</c:v>
                </c:pt>
                <c:pt idx="3349">
                  <c:v>33.590000000000003</c:v>
                </c:pt>
                <c:pt idx="3350">
                  <c:v>33.6</c:v>
                </c:pt>
                <c:pt idx="3351">
                  <c:v>33.61</c:v>
                </c:pt>
                <c:pt idx="3352">
                  <c:v>33.619999999999997</c:v>
                </c:pt>
                <c:pt idx="3353">
                  <c:v>33.630000000000003</c:v>
                </c:pt>
                <c:pt idx="3354">
                  <c:v>33.64</c:v>
                </c:pt>
                <c:pt idx="3355">
                  <c:v>33.65</c:v>
                </c:pt>
                <c:pt idx="3356">
                  <c:v>33.659999999999997</c:v>
                </c:pt>
                <c:pt idx="3357">
                  <c:v>33.67</c:v>
                </c:pt>
                <c:pt idx="3358">
                  <c:v>33.68</c:v>
                </c:pt>
                <c:pt idx="3359">
                  <c:v>33.69</c:v>
                </c:pt>
                <c:pt idx="3360">
                  <c:v>33.700000000000003</c:v>
                </c:pt>
                <c:pt idx="3361">
                  <c:v>33.71</c:v>
                </c:pt>
                <c:pt idx="3362">
                  <c:v>33.72</c:v>
                </c:pt>
                <c:pt idx="3363">
                  <c:v>33.729999999999997</c:v>
                </c:pt>
                <c:pt idx="3364">
                  <c:v>33.74</c:v>
                </c:pt>
                <c:pt idx="3365">
                  <c:v>33.75</c:v>
                </c:pt>
                <c:pt idx="3366">
                  <c:v>33.76</c:v>
                </c:pt>
                <c:pt idx="3367">
                  <c:v>33.770000000000003</c:v>
                </c:pt>
                <c:pt idx="3368">
                  <c:v>33.78</c:v>
                </c:pt>
                <c:pt idx="3369">
                  <c:v>33.79</c:v>
                </c:pt>
                <c:pt idx="3370">
                  <c:v>33.799999999999997</c:v>
                </c:pt>
                <c:pt idx="3371">
                  <c:v>33.81</c:v>
                </c:pt>
                <c:pt idx="3372">
                  <c:v>33.82</c:v>
                </c:pt>
                <c:pt idx="3373">
                  <c:v>33.83</c:v>
                </c:pt>
                <c:pt idx="3374">
                  <c:v>33.840000000000003</c:v>
                </c:pt>
                <c:pt idx="3375">
                  <c:v>33.85</c:v>
                </c:pt>
                <c:pt idx="3376">
                  <c:v>33.86</c:v>
                </c:pt>
                <c:pt idx="3377">
                  <c:v>33.869999999999997</c:v>
                </c:pt>
                <c:pt idx="3378">
                  <c:v>33.880000000000003</c:v>
                </c:pt>
                <c:pt idx="3379">
                  <c:v>33.89</c:v>
                </c:pt>
                <c:pt idx="3380">
                  <c:v>33.9</c:v>
                </c:pt>
                <c:pt idx="3381">
                  <c:v>33.909999999999997</c:v>
                </c:pt>
                <c:pt idx="3382">
                  <c:v>33.92</c:v>
                </c:pt>
                <c:pt idx="3383">
                  <c:v>33.93</c:v>
                </c:pt>
                <c:pt idx="3384">
                  <c:v>33.94</c:v>
                </c:pt>
                <c:pt idx="3385">
                  <c:v>33.950000000000003</c:v>
                </c:pt>
                <c:pt idx="3386">
                  <c:v>33.96</c:v>
                </c:pt>
                <c:pt idx="3387">
                  <c:v>33.97</c:v>
                </c:pt>
                <c:pt idx="3388">
                  <c:v>33.979999999999997</c:v>
                </c:pt>
                <c:pt idx="3389">
                  <c:v>33.99</c:v>
                </c:pt>
                <c:pt idx="3390">
                  <c:v>34</c:v>
                </c:pt>
                <c:pt idx="3391">
                  <c:v>34.01</c:v>
                </c:pt>
                <c:pt idx="3392">
                  <c:v>34.020000000000003</c:v>
                </c:pt>
                <c:pt idx="3393">
                  <c:v>34.03</c:v>
                </c:pt>
                <c:pt idx="3394">
                  <c:v>34.04</c:v>
                </c:pt>
                <c:pt idx="3395">
                  <c:v>34.049999999999997</c:v>
                </c:pt>
                <c:pt idx="3396">
                  <c:v>34.06</c:v>
                </c:pt>
                <c:pt idx="3397">
                  <c:v>34.07</c:v>
                </c:pt>
                <c:pt idx="3398">
                  <c:v>34.08</c:v>
                </c:pt>
                <c:pt idx="3399">
                  <c:v>34.090000000000003</c:v>
                </c:pt>
                <c:pt idx="3400">
                  <c:v>34.1</c:v>
                </c:pt>
                <c:pt idx="3401">
                  <c:v>34.11</c:v>
                </c:pt>
                <c:pt idx="3402">
                  <c:v>34.119999999999997</c:v>
                </c:pt>
                <c:pt idx="3403">
                  <c:v>34.130000000000003</c:v>
                </c:pt>
                <c:pt idx="3404">
                  <c:v>34.14</c:v>
                </c:pt>
                <c:pt idx="3405">
                  <c:v>34.15</c:v>
                </c:pt>
                <c:pt idx="3406">
                  <c:v>34.159999999999997</c:v>
                </c:pt>
                <c:pt idx="3407">
                  <c:v>34.17</c:v>
                </c:pt>
                <c:pt idx="3408">
                  <c:v>34.18</c:v>
                </c:pt>
                <c:pt idx="3409">
                  <c:v>34.19</c:v>
                </c:pt>
                <c:pt idx="3410">
                  <c:v>34.200000000000003</c:v>
                </c:pt>
                <c:pt idx="3411">
                  <c:v>34.21</c:v>
                </c:pt>
                <c:pt idx="3412">
                  <c:v>34.22</c:v>
                </c:pt>
                <c:pt idx="3413">
                  <c:v>34.229999999999997</c:v>
                </c:pt>
                <c:pt idx="3414">
                  <c:v>34.24</c:v>
                </c:pt>
                <c:pt idx="3415">
                  <c:v>34.25</c:v>
                </c:pt>
                <c:pt idx="3416">
                  <c:v>34.26</c:v>
                </c:pt>
                <c:pt idx="3417">
                  <c:v>34.270000000000003</c:v>
                </c:pt>
                <c:pt idx="3418">
                  <c:v>34.28</c:v>
                </c:pt>
                <c:pt idx="3419">
                  <c:v>34.29</c:v>
                </c:pt>
                <c:pt idx="3420">
                  <c:v>34.299999999999997</c:v>
                </c:pt>
                <c:pt idx="3421">
                  <c:v>34.31</c:v>
                </c:pt>
                <c:pt idx="3422">
                  <c:v>34.32</c:v>
                </c:pt>
                <c:pt idx="3423">
                  <c:v>34.33</c:v>
                </c:pt>
                <c:pt idx="3424">
                  <c:v>34.340000000000003</c:v>
                </c:pt>
                <c:pt idx="3425">
                  <c:v>34.35</c:v>
                </c:pt>
                <c:pt idx="3426">
                  <c:v>34.36</c:v>
                </c:pt>
                <c:pt idx="3427">
                  <c:v>34.369999999999997</c:v>
                </c:pt>
                <c:pt idx="3428">
                  <c:v>34.380000000000003</c:v>
                </c:pt>
                <c:pt idx="3429">
                  <c:v>34.39</c:v>
                </c:pt>
                <c:pt idx="3430">
                  <c:v>34.4</c:v>
                </c:pt>
                <c:pt idx="3431">
                  <c:v>34.409999999999997</c:v>
                </c:pt>
                <c:pt idx="3432">
                  <c:v>34.42</c:v>
                </c:pt>
                <c:pt idx="3433">
                  <c:v>34.43</c:v>
                </c:pt>
                <c:pt idx="3434">
                  <c:v>34.44</c:v>
                </c:pt>
                <c:pt idx="3435">
                  <c:v>34.450000000000003</c:v>
                </c:pt>
                <c:pt idx="3436">
                  <c:v>34.46</c:v>
                </c:pt>
                <c:pt idx="3437">
                  <c:v>34.47</c:v>
                </c:pt>
                <c:pt idx="3438">
                  <c:v>34.479999999999997</c:v>
                </c:pt>
                <c:pt idx="3439">
                  <c:v>34.49</c:v>
                </c:pt>
                <c:pt idx="3440">
                  <c:v>34.5</c:v>
                </c:pt>
                <c:pt idx="3441">
                  <c:v>34.51</c:v>
                </c:pt>
                <c:pt idx="3442">
                  <c:v>34.520000000000003</c:v>
                </c:pt>
                <c:pt idx="3443">
                  <c:v>34.53</c:v>
                </c:pt>
                <c:pt idx="3444">
                  <c:v>34.54</c:v>
                </c:pt>
                <c:pt idx="3445">
                  <c:v>34.549999999999997</c:v>
                </c:pt>
                <c:pt idx="3446">
                  <c:v>34.56</c:v>
                </c:pt>
                <c:pt idx="3447">
                  <c:v>34.57</c:v>
                </c:pt>
                <c:pt idx="3448">
                  <c:v>34.58</c:v>
                </c:pt>
                <c:pt idx="3449">
                  <c:v>34.590000000000003</c:v>
                </c:pt>
                <c:pt idx="3450">
                  <c:v>34.6</c:v>
                </c:pt>
                <c:pt idx="3451">
                  <c:v>34.61</c:v>
                </c:pt>
                <c:pt idx="3452">
                  <c:v>34.619999999999997</c:v>
                </c:pt>
                <c:pt idx="3453">
                  <c:v>34.630000000000003</c:v>
                </c:pt>
                <c:pt idx="3454">
                  <c:v>34.64</c:v>
                </c:pt>
                <c:pt idx="3455">
                  <c:v>34.65</c:v>
                </c:pt>
                <c:pt idx="3456">
                  <c:v>34.659999999999997</c:v>
                </c:pt>
                <c:pt idx="3457">
                  <c:v>34.67</c:v>
                </c:pt>
                <c:pt idx="3458">
                  <c:v>34.68</c:v>
                </c:pt>
                <c:pt idx="3459">
                  <c:v>34.69</c:v>
                </c:pt>
                <c:pt idx="3460">
                  <c:v>34.700000000000003</c:v>
                </c:pt>
                <c:pt idx="3461">
                  <c:v>34.71</c:v>
                </c:pt>
                <c:pt idx="3462">
                  <c:v>34.72</c:v>
                </c:pt>
                <c:pt idx="3463">
                  <c:v>34.729999999999997</c:v>
                </c:pt>
                <c:pt idx="3464">
                  <c:v>34.74</c:v>
                </c:pt>
                <c:pt idx="3465">
                  <c:v>34.75</c:v>
                </c:pt>
                <c:pt idx="3466">
                  <c:v>34.76</c:v>
                </c:pt>
                <c:pt idx="3467">
                  <c:v>34.770000000000003</c:v>
                </c:pt>
                <c:pt idx="3468">
                  <c:v>34.78</c:v>
                </c:pt>
                <c:pt idx="3469">
                  <c:v>34.79</c:v>
                </c:pt>
                <c:pt idx="3470">
                  <c:v>34.799999999999997</c:v>
                </c:pt>
                <c:pt idx="3471">
                  <c:v>34.81</c:v>
                </c:pt>
                <c:pt idx="3472">
                  <c:v>34.82</c:v>
                </c:pt>
                <c:pt idx="3473">
                  <c:v>34.83</c:v>
                </c:pt>
                <c:pt idx="3474">
                  <c:v>34.840000000000003</c:v>
                </c:pt>
                <c:pt idx="3475">
                  <c:v>34.85</c:v>
                </c:pt>
                <c:pt idx="3476">
                  <c:v>34.86</c:v>
                </c:pt>
                <c:pt idx="3477">
                  <c:v>34.869999999999997</c:v>
                </c:pt>
                <c:pt idx="3478">
                  <c:v>34.880000000000003</c:v>
                </c:pt>
                <c:pt idx="3479">
                  <c:v>34.89</c:v>
                </c:pt>
                <c:pt idx="3480">
                  <c:v>34.9</c:v>
                </c:pt>
                <c:pt idx="3481">
                  <c:v>34.909999999999997</c:v>
                </c:pt>
                <c:pt idx="3482">
                  <c:v>34.92</c:v>
                </c:pt>
                <c:pt idx="3483">
                  <c:v>34.93</c:v>
                </c:pt>
                <c:pt idx="3484">
                  <c:v>34.94</c:v>
                </c:pt>
                <c:pt idx="3485">
                  <c:v>34.950000000000003</c:v>
                </c:pt>
                <c:pt idx="3486">
                  <c:v>34.96</c:v>
                </c:pt>
                <c:pt idx="3487">
                  <c:v>34.97</c:v>
                </c:pt>
                <c:pt idx="3488">
                  <c:v>34.979999999999997</c:v>
                </c:pt>
                <c:pt idx="3489">
                  <c:v>34.99</c:v>
                </c:pt>
                <c:pt idx="3490">
                  <c:v>35</c:v>
                </c:pt>
                <c:pt idx="3491">
                  <c:v>35.01</c:v>
                </c:pt>
                <c:pt idx="3492">
                  <c:v>35.020000000000003</c:v>
                </c:pt>
                <c:pt idx="3493">
                  <c:v>35.03</c:v>
                </c:pt>
                <c:pt idx="3494">
                  <c:v>35.04</c:v>
                </c:pt>
                <c:pt idx="3495">
                  <c:v>35.049999999999997</c:v>
                </c:pt>
                <c:pt idx="3496">
                  <c:v>35.06</c:v>
                </c:pt>
                <c:pt idx="3497">
                  <c:v>35.07</c:v>
                </c:pt>
                <c:pt idx="3498">
                  <c:v>35.08</c:v>
                </c:pt>
                <c:pt idx="3499">
                  <c:v>35.090000000000003</c:v>
                </c:pt>
                <c:pt idx="3500">
                  <c:v>35.1</c:v>
                </c:pt>
                <c:pt idx="3501">
                  <c:v>35.11</c:v>
                </c:pt>
                <c:pt idx="3502">
                  <c:v>35.119999999999997</c:v>
                </c:pt>
                <c:pt idx="3503">
                  <c:v>35.130000000000003</c:v>
                </c:pt>
                <c:pt idx="3504">
                  <c:v>35.14</c:v>
                </c:pt>
                <c:pt idx="3505">
                  <c:v>35.15</c:v>
                </c:pt>
                <c:pt idx="3506">
                  <c:v>35.159999999999997</c:v>
                </c:pt>
                <c:pt idx="3507">
                  <c:v>35.17</c:v>
                </c:pt>
                <c:pt idx="3508">
                  <c:v>35.18</c:v>
                </c:pt>
                <c:pt idx="3509">
                  <c:v>35.19</c:v>
                </c:pt>
                <c:pt idx="3510">
                  <c:v>35.200000000000003</c:v>
                </c:pt>
                <c:pt idx="3511">
                  <c:v>35.21</c:v>
                </c:pt>
                <c:pt idx="3512">
                  <c:v>35.22</c:v>
                </c:pt>
                <c:pt idx="3513">
                  <c:v>35.229999999999997</c:v>
                </c:pt>
                <c:pt idx="3514">
                  <c:v>35.24</c:v>
                </c:pt>
                <c:pt idx="3515">
                  <c:v>35.25</c:v>
                </c:pt>
                <c:pt idx="3516">
                  <c:v>35.26</c:v>
                </c:pt>
                <c:pt idx="3517">
                  <c:v>35.270000000000003</c:v>
                </c:pt>
                <c:pt idx="3518">
                  <c:v>35.28</c:v>
                </c:pt>
                <c:pt idx="3519">
                  <c:v>35.29</c:v>
                </c:pt>
                <c:pt idx="3520">
                  <c:v>35.299999999999997</c:v>
                </c:pt>
                <c:pt idx="3521">
                  <c:v>35.31</c:v>
                </c:pt>
                <c:pt idx="3522">
                  <c:v>35.32</c:v>
                </c:pt>
                <c:pt idx="3523">
                  <c:v>35.33</c:v>
                </c:pt>
                <c:pt idx="3524">
                  <c:v>35.340000000000003</c:v>
                </c:pt>
                <c:pt idx="3525">
                  <c:v>35.35</c:v>
                </c:pt>
                <c:pt idx="3526">
                  <c:v>35.36</c:v>
                </c:pt>
                <c:pt idx="3527">
                  <c:v>35.369999999999997</c:v>
                </c:pt>
                <c:pt idx="3528">
                  <c:v>35.380000000000003</c:v>
                </c:pt>
                <c:pt idx="3529">
                  <c:v>35.39</c:v>
                </c:pt>
                <c:pt idx="3530">
                  <c:v>35.4</c:v>
                </c:pt>
                <c:pt idx="3531">
                  <c:v>35.409999999999997</c:v>
                </c:pt>
                <c:pt idx="3532">
                  <c:v>35.42</c:v>
                </c:pt>
                <c:pt idx="3533">
                  <c:v>35.43</c:v>
                </c:pt>
                <c:pt idx="3534">
                  <c:v>35.44</c:v>
                </c:pt>
                <c:pt idx="3535">
                  <c:v>35.450000000000003</c:v>
                </c:pt>
                <c:pt idx="3536">
                  <c:v>35.46</c:v>
                </c:pt>
                <c:pt idx="3537">
                  <c:v>35.47</c:v>
                </c:pt>
                <c:pt idx="3538">
                  <c:v>35.479999999999997</c:v>
                </c:pt>
                <c:pt idx="3539">
                  <c:v>35.49</c:v>
                </c:pt>
                <c:pt idx="3540">
                  <c:v>35.5</c:v>
                </c:pt>
                <c:pt idx="3541">
                  <c:v>35.51</c:v>
                </c:pt>
                <c:pt idx="3542">
                  <c:v>35.520000000000003</c:v>
                </c:pt>
                <c:pt idx="3543">
                  <c:v>35.53</c:v>
                </c:pt>
                <c:pt idx="3544">
                  <c:v>35.54</c:v>
                </c:pt>
                <c:pt idx="3545">
                  <c:v>35.549999999999997</c:v>
                </c:pt>
                <c:pt idx="3546">
                  <c:v>35.56</c:v>
                </c:pt>
                <c:pt idx="3547">
                  <c:v>35.57</c:v>
                </c:pt>
                <c:pt idx="3548">
                  <c:v>35.58</c:v>
                </c:pt>
                <c:pt idx="3549">
                  <c:v>35.590000000000003</c:v>
                </c:pt>
                <c:pt idx="3550">
                  <c:v>35.6</c:v>
                </c:pt>
                <c:pt idx="3551">
                  <c:v>35.61</c:v>
                </c:pt>
                <c:pt idx="3552">
                  <c:v>35.619999999999997</c:v>
                </c:pt>
                <c:pt idx="3553">
                  <c:v>35.630000000000003</c:v>
                </c:pt>
                <c:pt idx="3554">
                  <c:v>35.64</c:v>
                </c:pt>
                <c:pt idx="3555">
                  <c:v>35.65</c:v>
                </c:pt>
                <c:pt idx="3556">
                  <c:v>35.659999999999997</c:v>
                </c:pt>
                <c:pt idx="3557">
                  <c:v>35.67</c:v>
                </c:pt>
                <c:pt idx="3558">
                  <c:v>35.68</c:v>
                </c:pt>
                <c:pt idx="3559">
                  <c:v>35.69</c:v>
                </c:pt>
                <c:pt idx="3560">
                  <c:v>35.700000000000003</c:v>
                </c:pt>
                <c:pt idx="3561">
                  <c:v>35.71</c:v>
                </c:pt>
                <c:pt idx="3562">
                  <c:v>35.72</c:v>
                </c:pt>
                <c:pt idx="3563">
                  <c:v>35.729999999999997</c:v>
                </c:pt>
                <c:pt idx="3564">
                  <c:v>35.74</c:v>
                </c:pt>
                <c:pt idx="3565">
                  <c:v>35.75</c:v>
                </c:pt>
                <c:pt idx="3566">
                  <c:v>35.76</c:v>
                </c:pt>
                <c:pt idx="3567">
                  <c:v>35.770000000000003</c:v>
                </c:pt>
                <c:pt idx="3568">
                  <c:v>35.78</c:v>
                </c:pt>
                <c:pt idx="3569">
                  <c:v>35.79</c:v>
                </c:pt>
                <c:pt idx="3570">
                  <c:v>35.799999999999997</c:v>
                </c:pt>
                <c:pt idx="3571">
                  <c:v>35.81</c:v>
                </c:pt>
                <c:pt idx="3572">
                  <c:v>35.82</c:v>
                </c:pt>
                <c:pt idx="3573">
                  <c:v>35.83</c:v>
                </c:pt>
                <c:pt idx="3574">
                  <c:v>35.840000000000003</c:v>
                </c:pt>
                <c:pt idx="3575">
                  <c:v>35.85</c:v>
                </c:pt>
                <c:pt idx="3576">
                  <c:v>35.86</c:v>
                </c:pt>
                <c:pt idx="3577">
                  <c:v>35.869999999999997</c:v>
                </c:pt>
                <c:pt idx="3578">
                  <c:v>35.880000000000003</c:v>
                </c:pt>
                <c:pt idx="3579">
                  <c:v>35.89</c:v>
                </c:pt>
                <c:pt idx="3580">
                  <c:v>35.9</c:v>
                </c:pt>
                <c:pt idx="3581">
                  <c:v>35.909999999999997</c:v>
                </c:pt>
                <c:pt idx="3582">
                  <c:v>35.92</c:v>
                </c:pt>
                <c:pt idx="3583">
                  <c:v>35.93</c:v>
                </c:pt>
                <c:pt idx="3584">
                  <c:v>35.94</c:v>
                </c:pt>
                <c:pt idx="3585">
                  <c:v>35.950000000000003</c:v>
                </c:pt>
                <c:pt idx="3586">
                  <c:v>35.96</c:v>
                </c:pt>
                <c:pt idx="3587">
                  <c:v>35.97</c:v>
                </c:pt>
                <c:pt idx="3588">
                  <c:v>35.979999999999997</c:v>
                </c:pt>
                <c:pt idx="3589">
                  <c:v>35.99</c:v>
                </c:pt>
                <c:pt idx="3590">
                  <c:v>36</c:v>
                </c:pt>
                <c:pt idx="3591">
                  <c:v>36.01</c:v>
                </c:pt>
                <c:pt idx="3592">
                  <c:v>36.020000000000003</c:v>
                </c:pt>
                <c:pt idx="3593">
                  <c:v>36.03</c:v>
                </c:pt>
                <c:pt idx="3594">
                  <c:v>36.04</c:v>
                </c:pt>
                <c:pt idx="3595">
                  <c:v>36.049999999999997</c:v>
                </c:pt>
                <c:pt idx="3596">
                  <c:v>36.06</c:v>
                </c:pt>
                <c:pt idx="3597">
                  <c:v>36.07</c:v>
                </c:pt>
                <c:pt idx="3598">
                  <c:v>36.08</c:v>
                </c:pt>
                <c:pt idx="3599">
                  <c:v>36.090000000000003</c:v>
                </c:pt>
                <c:pt idx="3600">
                  <c:v>36.1</c:v>
                </c:pt>
                <c:pt idx="3601">
                  <c:v>36.11</c:v>
                </c:pt>
                <c:pt idx="3602">
                  <c:v>36.119999999999997</c:v>
                </c:pt>
                <c:pt idx="3603">
                  <c:v>36.130000000000003</c:v>
                </c:pt>
                <c:pt idx="3604">
                  <c:v>36.14</c:v>
                </c:pt>
                <c:pt idx="3605">
                  <c:v>36.15</c:v>
                </c:pt>
                <c:pt idx="3606">
                  <c:v>36.159999999999997</c:v>
                </c:pt>
                <c:pt idx="3607">
                  <c:v>36.17</c:v>
                </c:pt>
                <c:pt idx="3608">
                  <c:v>36.18</c:v>
                </c:pt>
                <c:pt idx="3609">
                  <c:v>36.19</c:v>
                </c:pt>
                <c:pt idx="3610">
                  <c:v>36.200000000000003</c:v>
                </c:pt>
                <c:pt idx="3611">
                  <c:v>36.21</c:v>
                </c:pt>
                <c:pt idx="3612">
                  <c:v>36.22</c:v>
                </c:pt>
                <c:pt idx="3613">
                  <c:v>36.229999999999997</c:v>
                </c:pt>
                <c:pt idx="3614">
                  <c:v>36.24</c:v>
                </c:pt>
                <c:pt idx="3615">
                  <c:v>36.25</c:v>
                </c:pt>
                <c:pt idx="3616">
                  <c:v>36.26</c:v>
                </c:pt>
                <c:pt idx="3617">
                  <c:v>36.270000000000003</c:v>
                </c:pt>
                <c:pt idx="3618">
                  <c:v>36.28</c:v>
                </c:pt>
                <c:pt idx="3619">
                  <c:v>36.29</c:v>
                </c:pt>
                <c:pt idx="3620">
                  <c:v>36.299999999999997</c:v>
                </c:pt>
                <c:pt idx="3621">
                  <c:v>36.31</c:v>
                </c:pt>
                <c:pt idx="3622">
                  <c:v>36.32</c:v>
                </c:pt>
                <c:pt idx="3623">
                  <c:v>36.33</c:v>
                </c:pt>
                <c:pt idx="3624">
                  <c:v>36.340000000000003</c:v>
                </c:pt>
                <c:pt idx="3625">
                  <c:v>36.35</c:v>
                </c:pt>
                <c:pt idx="3626">
                  <c:v>36.36</c:v>
                </c:pt>
                <c:pt idx="3627">
                  <c:v>36.369999999999997</c:v>
                </c:pt>
                <c:pt idx="3628">
                  <c:v>36.380000000000003</c:v>
                </c:pt>
                <c:pt idx="3629">
                  <c:v>36.39</c:v>
                </c:pt>
                <c:pt idx="3630">
                  <c:v>36.4</c:v>
                </c:pt>
                <c:pt idx="3631">
                  <c:v>36.409999999999997</c:v>
                </c:pt>
                <c:pt idx="3632">
                  <c:v>36.42</c:v>
                </c:pt>
                <c:pt idx="3633">
                  <c:v>36.43</c:v>
                </c:pt>
                <c:pt idx="3634">
                  <c:v>36.44</c:v>
                </c:pt>
                <c:pt idx="3635">
                  <c:v>36.450000000000003</c:v>
                </c:pt>
                <c:pt idx="3636">
                  <c:v>36.46</c:v>
                </c:pt>
                <c:pt idx="3637">
                  <c:v>36.47</c:v>
                </c:pt>
                <c:pt idx="3638">
                  <c:v>36.479999999999997</c:v>
                </c:pt>
                <c:pt idx="3639">
                  <c:v>36.49</c:v>
                </c:pt>
                <c:pt idx="3640">
                  <c:v>36.5</c:v>
                </c:pt>
                <c:pt idx="3641">
                  <c:v>36.51</c:v>
                </c:pt>
                <c:pt idx="3642">
                  <c:v>36.520000000000003</c:v>
                </c:pt>
                <c:pt idx="3643">
                  <c:v>36.53</c:v>
                </c:pt>
                <c:pt idx="3644">
                  <c:v>36.54</c:v>
                </c:pt>
                <c:pt idx="3645">
                  <c:v>36.549999999999997</c:v>
                </c:pt>
                <c:pt idx="3646">
                  <c:v>36.56</c:v>
                </c:pt>
                <c:pt idx="3647">
                  <c:v>36.57</c:v>
                </c:pt>
                <c:pt idx="3648">
                  <c:v>36.58</c:v>
                </c:pt>
                <c:pt idx="3649">
                  <c:v>36.590000000000003</c:v>
                </c:pt>
                <c:pt idx="3650">
                  <c:v>36.6</c:v>
                </c:pt>
                <c:pt idx="3651">
                  <c:v>36.61</c:v>
                </c:pt>
                <c:pt idx="3652">
                  <c:v>36.619999999999997</c:v>
                </c:pt>
                <c:pt idx="3653">
                  <c:v>36.630000000000003</c:v>
                </c:pt>
                <c:pt idx="3654">
                  <c:v>36.64</c:v>
                </c:pt>
                <c:pt idx="3655">
                  <c:v>36.65</c:v>
                </c:pt>
                <c:pt idx="3656">
                  <c:v>36.659999999999997</c:v>
                </c:pt>
                <c:pt idx="3657">
                  <c:v>36.67</c:v>
                </c:pt>
                <c:pt idx="3658">
                  <c:v>36.68</c:v>
                </c:pt>
                <c:pt idx="3659">
                  <c:v>36.69</c:v>
                </c:pt>
                <c:pt idx="3660">
                  <c:v>36.700000000000003</c:v>
                </c:pt>
                <c:pt idx="3661">
                  <c:v>36.71</c:v>
                </c:pt>
                <c:pt idx="3662">
                  <c:v>36.72</c:v>
                </c:pt>
                <c:pt idx="3663">
                  <c:v>36.729999999999997</c:v>
                </c:pt>
                <c:pt idx="3664">
                  <c:v>36.74</c:v>
                </c:pt>
                <c:pt idx="3665">
                  <c:v>36.75</c:v>
                </c:pt>
                <c:pt idx="3666">
                  <c:v>36.76</c:v>
                </c:pt>
                <c:pt idx="3667">
                  <c:v>36.770000000000003</c:v>
                </c:pt>
                <c:pt idx="3668">
                  <c:v>36.78</c:v>
                </c:pt>
                <c:pt idx="3669">
                  <c:v>36.79</c:v>
                </c:pt>
                <c:pt idx="3670">
                  <c:v>36.799999999999997</c:v>
                </c:pt>
                <c:pt idx="3671">
                  <c:v>36.81</c:v>
                </c:pt>
                <c:pt idx="3672">
                  <c:v>36.82</c:v>
                </c:pt>
                <c:pt idx="3673">
                  <c:v>36.83</c:v>
                </c:pt>
                <c:pt idx="3674">
                  <c:v>36.840000000000003</c:v>
                </c:pt>
                <c:pt idx="3675">
                  <c:v>36.85</c:v>
                </c:pt>
                <c:pt idx="3676">
                  <c:v>36.86</c:v>
                </c:pt>
                <c:pt idx="3677">
                  <c:v>36.869999999999997</c:v>
                </c:pt>
                <c:pt idx="3678">
                  <c:v>36.880000000000003</c:v>
                </c:pt>
                <c:pt idx="3679">
                  <c:v>36.89</c:v>
                </c:pt>
                <c:pt idx="3680">
                  <c:v>36.9</c:v>
                </c:pt>
                <c:pt idx="3681">
                  <c:v>36.909999999999997</c:v>
                </c:pt>
                <c:pt idx="3682">
                  <c:v>36.92</c:v>
                </c:pt>
                <c:pt idx="3683">
                  <c:v>36.93</c:v>
                </c:pt>
                <c:pt idx="3684">
                  <c:v>36.94</c:v>
                </c:pt>
                <c:pt idx="3685">
                  <c:v>36.950000000000003</c:v>
                </c:pt>
                <c:pt idx="3686">
                  <c:v>36.96</c:v>
                </c:pt>
                <c:pt idx="3687">
                  <c:v>36.97</c:v>
                </c:pt>
                <c:pt idx="3688">
                  <c:v>36.979999999999997</c:v>
                </c:pt>
                <c:pt idx="3689">
                  <c:v>36.99</c:v>
                </c:pt>
                <c:pt idx="3690">
                  <c:v>37</c:v>
                </c:pt>
                <c:pt idx="3691">
                  <c:v>37.01</c:v>
                </c:pt>
                <c:pt idx="3692">
                  <c:v>37.020000000000003</c:v>
                </c:pt>
                <c:pt idx="3693">
                  <c:v>37.03</c:v>
                </c:pt>
                <c:pt idx="3694">
                  <c:v>37.04</c:v>
                </c:pt>
                <c:pt idx="3695">
                  <c:v>37.049999999999997</c:v>
                </c:pt>
                <c:pt idx="3696">
                  <c:v>37.06</c:v>
                </c:pt>
                <c:pt idx="3697">
                  <c:v>37.07</c:v>
                </c:pt>
                <c:pt idx="3698">
                  <c:v>37.08</c:v>
                </c:pt>
                <c:pt idx="3699">
                  <c:v>37.090000000000003</c:v>
                </c:pt>
                <c:pt idx="3700">
                  <c:v>37.1</c:v>
                </c:pt>
                <c:pt idx="3701">
                  <c:v>37.11</c:v>
                </c:pt>
                <c:pt idx="3702">
                  <c:v>37.119999999999997</c:v>
                </c:pt>
                <c:pt idx="3703">
                  <c:v>37.130000000000003</c:v>
                </c:pt>
                <c:pt idx="3704">
                  <c:v>37.14</c:v>
                </c:pt>
                <c:pt idx="3705">
                  <c:v>37.15</c:v>
                </c:pt>
                <c:pt idx="3706">
                  <c:v>37.159999999999997</c:v>
                </c:pt>
                <c:pt idx="3707">
                  <c:v>37.17</c:v>
                </c:pt>
                <c:pt idx="3708">
                  <c:v>37.18</c:v>
                </c:pt>
                <c:pt idx="3709">
                  <c:v>37.19</c:v>
                </c:pt>
                <c:pt idx="3710">
                  <c:v>37.200000000000003</c:v>
                </c:pt>
                <c:pt idx="3711">
                  <c:v>37.21</c:v>
                </c:pt>
                <c:pt idx="3712">
                  <c:v>37.22</c:v>
                </c:pt>
                <c:pt idx="3713">
                  <c:v>37.229999999999997</c:v>
                </c:pt>
                <c:pt idx="3714">
                  <c:v>37.24</c:v>
                </c:pt>
                <c:pt idx="3715">
                  <c:v>37.25</c:v>
                </c:pt>
                <c:pt idx="3716">
                  <c:v>37.26</c:v>
                </c:pt>
                <c:pt idx="3717">
                  <c:v>37.270000000000003</c:v>
                </c:pt>
                <c:pt idx="3718">
                  <c:v>37.28</c:v>
                </c:pt>
                <c:pt idx="3719">
                  <c:v>37.29</c:v>
                </c:pt>
                <c:pt idx="3720">
                  <c:v>37.299999999999997</c:v>
                </c:pt>
                <c:pt idx="3721">
                  <c:v>37.31</c:v>
                </c:pt>
                <c:pt idx="3722">
                  <c:v>37.32</c:v>
                </c:pt>
                <c:pt idx="3723">
                  <c:v>37.33</c:v>
                </c:pt>
                <c:pt idx="3724">
                  <c:v>37.340000000000003</c:v>
                </c:pt>
                <c:pt idx="3725">
                  <c:v>37.35</c:v>
                </c:pt>
                <c:pt idx="3726">
                  <c:v>37.36</c:v>
                </c:pt>
                <c:pt idx="3727">
                  <c:v>37.369999999999997</c:v>
                </c:pt>
                <c:pt idx="3728">
                  <c:v>37.380000000000003</c:v>
                </c:pt>
                <c:pt idx="3729">
                  <c:v>37.39</c:v>
                </c:pt>
                <c:pt idx="3730">
                  <c:v>37.4</c:v>
                </c:pt>
                <c:pt idx="3731">
                  <c:v>37.409999999999997</c:v>
                </c:pt>
                <c:pt idx="3732">
                  <c:v>37.42</c:v>
                </c:pt>
                <c:pt idx="3733">
                  <c:v>37.43</c:v>
                </c:pt>
                <c:pt idx="3734">
                  <c:v>37.44</c:v>
                </c:pt>
                <c:pt idx="3735">
                  <c:v>37.450000000000003</c:v>
                </c:pt>
                <c:pt idx="3736">
                  <c:v>37.46</c:v>
                </c:pt>
                <c:pt idx="3737">
                  <c:v>37.47</c:v>
                </c:pt>
                <c:pt idx="3738">
                  <c:v>37.479999999999997</c:v>
                </c:pt>
                <c:pt idx="3739">
                  <c:v>37.49</c:v>
                </c:pt>
                <c:pt idx="3740">
                  <c:v>37.5</c:v>
                </c:pt>
                <c:pt idx="3741">
                  <c:v>37.51</c:v>
                </c:pt>
                <c:pt idx="3742">
                  <c:v>37.520000000000003</c:v>
                </c:pt>
                <c:pt idx="3743">
                  <c:v>37.53</c:v>
                </c:pt>
                <c:pt idx="3744">
                  <c:v>37.54</c:v>
                </c:pt>
                <c:pt idx="3745">
                  <c:v>37.549999999999997</c:v>
                </c:pt>
                <c:pt idx="3746">
                  <c:v>37.56</c:v>
                </c:pt>
                <c:pt idx="3747">
                  <c:v>37.57</c:v>
                </c:pt>
                <c:pt idx="3748">
                  <c:v>37.58</c:v>
                </c:pt>
                <c:pt idx="3749">
                  <c:v>37.590000000000003</c:v>
                </c:pt>
                <c:pt idx="3750">
                  <c:v>37.6</c:v>
                </c:pt>
                <c:pt idx="3751">
                  <c:v>37.61</c:v>
                </c:pt>
                <c:pt idx="3752">
                  <c:v>37.619999999999997</c:v>
                </c:pt>
                <c:pt idx="3753">
                  <c:v>37.630000000000003</c:v>
                </c:pt>
                <c:pt idx="3754">
                  <c:v>37.64</c:v>
                </c:pt>
                <c:pt idx="3755">
                  <c:v>37.65</c:v>
                </c:pt>
                <c:pt idx="3756">
                  <c:v>37.659999999999997</c:v>
                </c:pt>
                <c:pt idx="3757">
                  <c:v>37.67</c:v>
                </c:pt>
                <c:pt idx="3758">
                  <c:v>37.68</c:v>
                </c:pt>
                <c:pt idx="3759">
                  <c:v>37.69</c:v>
                </c:pt>
                <c:pt idx="3760">
                  <c:v>37.700000000000003</c:v>
                </c:pt>
                <c:pt idx="3761">
                  <c:v>37.71</c:v>
                </c:pt>
                <c:pt idx="3762">
                  <c:v>37.72</c:v>
                </c:pt>
                <c:pt idx="3763">
                  <c:v>37.729999999999997</c:v>
                </c:pt>
                <c:pt idx="3764">
                  <c:v>37.74</c:v>
                </c:pt>
                <c:pt idx="3765">
                  <c:v>37.75</c:v>
                </c:pt>
                <c:pt idx="3766">
                  <c:v>37.76</c:v>
                </c:pt>
                <c:pt idx="3767">
                  <c:v>37.770000000000003</c:v>
                </c:pt>
                <c:pt idx="3768">
                  <c:v>37.78</c:v>
                </c:pt>
                <c:pt idx="3769">
                  <c:v>37.79</c:v>
                </c:pt>
                <c:pt idx="3770">
                  <c:v>37.799999999999997</c:v>
                </c:pt>
                <c:pt idx="3771">
                  <c:v>37.81</c:v>
                </c:pt>
                <c:pt idx="3772">
                  <c:v>37.82</c:v>
                </c:pt>
                <c:pt idx="3773">
                  <c:v>37.83</c:v>
                </c:pt>
                <c:pt idx="3774">
                  <c:v>37.840000000000003</c:v>
                </c:pt>
                <c:pt idx="3775">
                  <c:v>37.85</c:v>
                </c:pt>
                <c:pt idx="3776">
                  <c:v>37.86</c:v>
                </c:pt>
                <c:pt idx="3777">
                  <c:v>37.869999999999997</c:v>
                </c:pt>
                <c:pt idx="3778">
                  <c:v>37.880000000000003</c:v>
                </c:pt>
                <c:pt idx="3779">
                  <c:v>37.89</c:v>
                </c:pt>
                <c:pt idx="3780">
                  <c:v>37.9</c:v>
                </c:pt>
                <c:pt idx="3781">
                  <c:v>37.909999999999997</c:v>
                </c:pt>
                <c:pt idx="3782">
                  <c:v>37.92</c:v>
                </c:pt>
                <c:pt idx="3783">
                  <c:v>37.93</c:v>
                </c:pt>
                <c:pt idx="3784">
                  <c:v>37.94</c:v>
                </c:pt>
                <c:pt idx="3785">
                  <c:v>37.950000000000003</c:v>
                </c:pt>
                <c:pt idx="3786">
                  <c:v>37.96</c:v>
                </c:pt>
                <c:pt idx="3787">
                  <c:v>37.97</c:v>
                </c:pt>
                <c:pt idx="3788">
                  <c:v>37.979999999999997</c:v>
                </c:pt>
                <c:pt idx="3789">
                  <c:v>37.99</c:v>
                </c:pt>
                <c:pt idx="3790">
                  <c:v>38</c:v>
                </c:pt>
                <c:pt idx="3791">
                  <c:v>38.01</c:v>
                </c:pt>
                <c:pt idx="3792">
                  <c:v>38.020000000000003</c:v>
                </c:pt>
                <c:pt idx="3793">
                  <c:v>38.03</c:v>
                </c:pt>
                <c:pt idx="3794">
                  <c:v>38.04</c:v>
                </c:pt>
                <c:pt idx="3795">
                  <c:v>38.049999999999997</c:v>
                </c:pt>
                <c:pt idx="3796">
                  <c:v>38.06</c:v>
                </c:pt>
                <c:pt idx="3797">
                  <c:v>38.07</c:v>
                </c:pt>
                <c:pt idx="3798">
                  <c:v>38.08</c:v>
                </c:pt>
                <c:pt idx="3799">
                  <c:v>38.090000000000003</c:v>
                </c:pt>
                <c:pt idx="3800">
                  <c:v>38.1</c:v>
                </c:pt>
                <c:pt idx="3801">
                  <c:v>38.11</c:v>
                </c:pt>
                <c:pt idx="3802">
                  <c:v>38.119999999999997</c:v>
                </c:pt>
                <c:pt idx="3803">
                  <c:v>38.130000000000003</c:v>
                </c:pt>
                <c:pt idx="3804">
                  <c:v>38.14</c:v>
                </c:pt>
                <c:pt idx="3805">
                  <c:v>38.15</c:v>
                </c:pt>
                <c:pt idx="3806">
                  <c:v>38.159999999999997</c:v>
                </c:pt>
                <c:pt idx="3807">
                  <c:v>38.17</c:v>
                </c:pt>
                <c:pt idx="3808">
                  <c:v>38.18</c:v>
                </c:pt>
                <c:pt idx="3809">
                  <c:v>38.19</c:v>
                </c:pt>
                <c:pt idx="3810">
                  <c:v>38.200000000000003</c:v>
                </c:pt>
                <c:pt idx="3811">
                  <c:v>38.21</c:v>
                </c:pt>
                <c:pt idx="3812">
                  <c:v>38.22</c:v>
                </c:pt>
                <c:pt idx="3813">
                  <c:v>38.229999999999997</c:v>
                </c:pt>
                <c:pt idx="3814">
                  <c:v>38.24</c:v>
                </c:pt>
                <c:pt idx="3815">
                  <c:v>38.25</c:v>
                </c:pt>
                <c:pt idx="3816">
                  <c:v>38.26</c:v>
                </c:pt>
                <c:pt idx="3817">
                  <c:v>38.270000000000003</c:v>
                </c:pt>
                <c:pt idx="3818">
                  <c:v>38.28</c:v>
                </c:pt>
                <c:pt idx="3819">
                  <c:v>38.29</c:v>
                </c:pt>
                <c:pt idx="3820">
                  <c:v>38.299999999999997</c:v>
                </c:pt>
                <c:pt idx="3821">
                  <c:v>38.31</c:v>
                </c:pt>
                <c:pt idx="3822">
                  <c:v>38.32</c:v>
                </c:pt>
                <c:pt idx="3823">
                  <c:v>38.33</c:v>
                </c:pt>
                <c:pt idx="3824">
                  <c:v>38.340000000000003</c:v>
                </c:pt>
                <c:pt idx="3825">
                  <c:v>38.35</c:v>
                </c:pt>
                <c:pt idx="3826">
                  <c:v>38.36</c:v>
                </c:pt>
                <c:pt idx="3827">
                  <c:v>38.369999999999997</c:v>
                </c:pt>
                <c:pt idx="3828">
                  <c:v>38.380000000000003</c:v>
                </c:pt>
                <c:pt idx="3829">
                  <c:v>38.39</c:v>
                </c:pt>
                <c:pt idx="3830">
                  <c:v>38.4</c:v>
                </c:pt>
                <c:pt idx="3831">
                  <c:v>38.409999999999997</c:v>
                </c:pt>
                <c:pt idx="3832">
                  <c:v>38.42</c:v>
                </c:pt>
                <c:pt idx="3833">
                  <c:v>38.43</c:v>
                </c:pt>
                <c:pt idx="3834">
                  <c:v>38.44</c:v>
                </c:pt>
                <c:pt idx="3835">
                  <c:v>38.450000000000003</c:v>
                </c:pt>
                <c:pt idx="3836">
                  <c:v>38.46</c:v>
                </c:pt>
                <c:pt idx="3837">
                  <c:v>38.47</c:v>
                </c:pt>
                <c:pt idx="3838">
                  <c:v>38.479999999999997</c:v>
                </c:pt>
                <c:pt idx="3839">
                  <c:v>38.49</c:v>
                </c:pt>
                <c:pt idx="3840">
                  <c:v>38.5</c:v>
                </c:pt>
                <c:pt idx="3841">
                  <c:v>38.51</c:v>
                </c:pt>
                <c:pt idx="3842">
                  <c:v>38.520000000000003</c:v>
                </c:pt>
                <c:pt idx="3843">
                  <c:v>38.53</c:v>
                </c:pt>
                <c:pt idx="3844">
                  <c:v>38.54</c:v>
                </c:pt>
                <c:pt idx="3845">
                  <c:v>38.549999999999997</c:v>
                </c:pt>
                <c:pt idx="3846">
                  <c:v>38.56</c:v>
                </c:pt>
                <c:pt idx="3847">
                  <c:v>38.57</c:v>
                </c:pt>
                <c:pt idx="3848">
                  <c:v>38.58</c:v>
                </c:pt>
                <c:pt idx="3849">
                  <c:v>38.590000000000003</c:v>
                </c:pt>
                <c:pt idx="3850">
                  <c:v>38.6</c:v>
                </c:pt>
                <c:pt idx="3851">
                  <c:v>38.61</c:v>
                </c:pt>
                <c:pt idx="3852">
                  <c:v>38.619999999999997</c:v>
                </c:pt>
                <c:pt idx="3853">
                  <c:v>38.630000000000003</c:v>
                </c:pt>
                <c:pt idx="3854">
                  <c:v>38.64</c:v>
                </c:pt>
                <c:pt idx="3855">
                  <c:v>38.65</c:v>
                </c:pt>
                <c:pt idx="3856">
                  <c:v>38.659999999999997</c:v>
                </c:pt>
                <c:pt idx="3857">
                  <c:v>38.67</c:v>
                </c:pt>
                <c:pt idx="3858">
                  <c:v>38.68</c:v>
                </c:pt>
                <c:pt idx="3859">
                  <c:v>38.69</c:v>
                </c:pt>
                <c:pt idx="3860">
                  <c:v>38.700000000000003</c:v>
                </c:pt>
                <c:pt idx="3861">
                  <c:v>38.71</c:v>
                </c:pt>
                <c:pt idx="3862">
                  <c:v>38.72</c:v>
                </c:pt>
                <c:pt idx="3863">
                  <c:v>38.729999999999997</c:v>
                </c:pt>
                <c:pt idx="3864">
                  <c:v>38.74</c:v>
                </c:pt>
                <c:pt idx="3865">
                  <c:v>38.75</c:v>
                </c:pt>
                <c:pt idx="3866">
                  <c:v>38.76</c:v>
                </c:pt>
                <c:pt idx="3867">
                  <c:v>38.770000000000003</c:v>
                </c:pt>
                <c:pt idx="3868">
                  <c:v>38.78</c:v>
                </c:pt>
                <c:pt idx="3869">
                  <c:v>38.79</c:v>
                </c:pt>
                <c:pt idx="3870">
                  <c:v>38.799999999999997</c:v>
                </c:pt>
                <c:pt idx="3871">
                  <c:v>38.81</c:v>
                </c:pt>
                <c:pt idx="3872">
                  <c:v>38.82</c:v>
                </c:pt>
                <c:pt idx="3873">
                  <c:v>38.83</c:v>
                </c:pt>
                <c:pt idx="3874">
                  <c:v>38.840000000000003</c:v>
                </c:pt>
                <c:pt idx="3875">
                  <c:v>38.85</c:v>
                </c:pt>
                <c:pt idx="3876">
                  <c:v>38.86</c:v>
                </c:pt>
                <c:pt idx="3877">
                  <c:v>38.869999999999997</c:v>
                </c:pt>
                <c:pt idx="3878">
                  <c:v>38.880000000000003</c:v>
                </c:pt>
                <c:pt idx="3879">
                  <c:v>38.89</c:v>
                </c:pt>
                <c:pt idx="3880">
                  <c:v>38.9</c:v>
                </c:pt>
                <c:pt idx="3881">
                  <c:v>38.909999999999997</c:v>
                </c:pt>
                <c:pt idx="3882">
                  <c:v>38.92</c:v>
                </c:pt>
                <c:pt idx="3883">
                  <c:v>38.93</c:v>
                </c:pt>
                <c:pt idx="3884">
                  <c:v>38.94</c:v>
                </c:pt>
                <c:pt idx="3885">
                  <c:v>38.950000000000003</c:v>
                </c:pt>
                <c:pt idx="3886">
                  <c:v>38.96</c:v>
                </c:pt>
                <c:pt idx="3887">
                  <c:v>38.97</c:v>
                </c:pt>
                <c:pt idx="3888">
                  <c:v>38.979999999999997</c:v>
                </c:pt>
                <c:pt idx="3889">
                  <c:v>38.99</c:v>
                </c:pt>
                <c:pt idx="3890">
                  <c:v>39</c:v>
                </c:pt>
                <c:pt idx="3891">
                  <c:v>39.01</c:v>
                </c:pt>
                <c:pt idx="3892">
                  <c:v>39.020000000000003</c:v>
                </c:pt>
                <c:pt idx="3893">
                  <c:v>39.03</c:v>
                </c:pt>
                <c:pt idx="3894">
                  <c:v>39.04</c:v>
                </c:pt>
                <c:pt idx="3895">
                  <c:v>39.049999999999997</c:v>
                </c:pt>
                <c:pt idx="3896">
                  <c:v>39.06</c:v>
                </c:pt>
                <c:pt idx="3897">
                  <c:v>39.07</c:v>
                </c:pt>
                <c:pt idx="3898">
                  <c:v>39.08</c:v>
                </c:pt>
                <c:pt idx="3899">
                  <c:v>39.090000000000003</c:v>
                </c:pt>
                <c:pt idx="3900">
                  <c:v>39.1</c:v>
                </c:pt>
                <c:pt idx="3901">
                  <c:v>39.11</c:v>
                </c:pt>
                <c:pt idx="3902">
                  <c:v>39.119999999999997</c:v>
                </c:pt>
                <c:pt idx="3903">
                  <c:v>39.130000000000003</c:v>
                </c:pt>
                <c:pt idx="3904">
                  <c:v>39.14</c:v>
                </c:pt>
                <c:pt idx="3905">
                  <c:v>39.15</c:v>
                </c:pt>
                <c:pt idx="3906">
                  <c:v>39.159999999999997</c:v>
                </c:pt>
                <c:pt idx="3907">
                  <c:v>39.17</c:v>
                </c:pt>
                <c:pt idx="3908">
                  <c:v>39.18</c:v>
                </c:pt>
                <c:pt idx="3909">
                  <c:v>39.19</c:v>
                </c:pt>
                <c:pt idx="3910">
                  <c:v>39.200000000000003</c:v>
                </c:pt>
                <c:pt idx="3911">
                  <c:v>39.21</c:v>
                </c:pt>
                <c:pt idx="3912">
                  <c:v>39.22</c:v>
                </c:pt>
                <c:pt idx="3913">
                  <c:v>39.229999999999997</c:v>
                </c:pt>
                <c:pt idx="3914">
                  <c:v>39.24</c:v>
                </c:pt>
                <c:pt idx="3915">
                  <c:v>39.25</c:v>
                </c:pt>
                <c:pt idx="3916">
                  <c:v>39.26</c:v>
                </c:pt>
                <c:pt idx="3917">
                  <c:v>39.270000000000003</c:v>
                </c:pt>
                <c:pt idx="3918">
                  <c:v>39.28</c:v>
                </c:pt>
                <c:pt idx="3919">
                  <c:v>39.29</c:v>
                </c:pt>
                <c:pt idx="3920">
                  <c:v>39.299999999999997</c:v>
                </c:pt>
                <c:pt idx="3921">
                  <c:v>39.31</c:v>
                </c:pt>
                <c:pt idx="3922">
                  <c:v>39.32</c:v>
                </c:pt>
                <c:pt idx="3923">
                  <c:v>39.33</c:v>
                </c:pt>
                <c:pt idx="3924">
                  <c:v>39.340000000000003</c:v>
                </c:pt>
                <c:pt idx="3925">
                  <c:v>39.35</c:v>
                </c:pt>
                <c:pt idx="3926">
                  <c:v>39.36</c:v>
                </c:pt>
                <c:pt idx="3927">
                  <c:v>39.369999999999997</c:v>
                </c:pt>
                <c:pt idx="3928">
                  <c:v>39.380000000000003</c:v>
                </c:pt>
                <c:pt idx="3929">
                  <c:v>39.39</c:v>
                </c:pt>
                <c:pt idx="3930">
                  <c:v>39.4</c:v>
                </c:pt>
                <c:pt idx="3931">
                  <c:v>39.409999999999997</c:v>
                </c:pt>
                <c:pt idx="3932">
                  <c:v>39.42</c:v>
                </c:pt>
                <c:pt idx="3933">
                  <c:v>39.43</c:v>
                </c:pt>
                <c:pt idx="3934">
                  <c:v>39.44</c:v>
                </c:pt>
                <c:pt idx="3935">
                  <c:v>39.450000000000003</c:v>
                </c:pt>
                <c:pt idx="3936">
                  <c:v>39.46</c:v>
                </c:pt>
                <c:pt idx="3937">
                  <c:v>39.47</c:v>
                </c:pt>
                <c:pt idx="3938">
                  <c:v>39.479999999999997</c:v>
                </c:pt>
                <c:pt idx="3939">
                  <c:v>39.49</c:v>
                </c:pt>
                <c:pt idx="3940">
                  <c:v>39.5</c:v>
                </c:pt>
                <c:pt idx="3941">
                  <c:v>39.51</c:v>
                </c:pt>
                <c:pt idx="3942">
                  <c:v>39.520000000000003</c:v>
                </c:pt>
                <c:pt idx="3943">
                  <c:v>39.53</c:v>
                </c:pt>
                <c:pt idx="3944">
                  <c:v>39.54</c:v>
                </c:pt>
                <c:pt idx="3945">
                  <c:v>39.549999999999997</c:v>
                </c:pt>
                <c:pt idx="3946">
                  <c:v>39.56</c:v>
                </c:pt>
                <c:pt idx="3947">
                  <c:v>39.57</c:v>
                </c:pt>
                <c:pt idx="3948">
                  <c:v>39.58</c:v>
                </c:pt>
                <c:pt idx="3949">
                  <c:v>39.590000000000003</c:v>
                </c:pt>
                <c:pt idx="3950">
                  <c:v>39.6</c:v>
                </c:pt>
                <c:pt idx="3951">
                  <c:v>39.61</c:v>
                </c:pt>
                <c:pt idx="3952">
                  <c:v>39.619999999999997</c:v>
                </c:pt>
                <c:pt idx="3953">
                  <c:v>39.630000000000003</c:v>
                </c:pt>
                <c:pt idx="3954">
                  <c:v>39.64</c:v>
                </c:pt>
                <c:pt idx="3955">
                  <c:v>39.65</c:v>
                </c:pt>
                <c:pt idx="3956">
                  <c:v>39.659999999999997</c:v>
                </c:pt>
                <c:pt idx="3957">
                  <c:v>39.67</c:v>
                </c:pt>
                <c:pt idx="3958">
                  <c:v>39.68</c:v>
                </c:pt>
                <c:pt idx="3959">
                  <c:v>39.69</c:v>
                </c:pt>
                <c:pt idx="3960">
                  <c:v>39.700000000000003</c:v>
                </c:pt>
                <c:pt idx="3961">
                  <c:v>39.71</c:v>
                </c:pt>
                <c:pt idx="3962">
                  <c:v>39.72</c:v>
                </c:pt>
                <c:pt idx="3963">
                  <c:v>39.729999999999997</c:v>
                </c:pt>
                <c:pt idx="3964">
                  <c:v>39.74</c:v>
                </c:pt>
                <c:pt idx="3965">
                  <c:v>39.75</c:v>
                </c:pt>
                <c:pt idx="3966">
                  <c:v>39.76</c:v>
                </c:pt>
                <c:pt idx="3967">
                  <c:v>39.770000000000003</c:v>
                </c:pt>
                <c:pt idx="3968">
                  <c:v>39.78</c:v>
                </c:pt>
                <c:pt idx="3969">
                  <c:v>39.79</c:v>
                </c:pt>
                <c:pt idx="3970">
                  <c:v>39.799999999999997</c:v>
                </c:pt>
                <c:pt idx="3971">
                  <c:v>39.81</c:v>
                </c:pt>
                <c:pt idx="3972">
                  <c:v>39.82</c:v>
                </c:pt>
                <c:pt idx="3973">
                  <c:v>39.83</c:v>
                </c:pt>
                <c:pt idx="3974">
                  <c:v>39.840000000000003</c:v>
                </c:pt>
                <c:pt idx="3975">
                  <c:v>39.85</c:v>
                </c:pt>
                <c:pt idx="3976">
                  <c:v>39.86</c:v>
                </c:pt>
                <c:pt idx="3977">
                  <c:v>39.869999999999997</c:v>
                </c:pt>
                <c:pt idx="3978">
                  <c:v>39.880000000000003</c:v>
                </c:pt>
                <c:pt idx="3979">
                  <c:v>39.89</c:v>
                </c:pt>
                <c:pt idx="3980">
                  <c:v>39.9</c:v>
                </c:pt>
                <c:pt idx="3981">
                  <c:v>39.909999999999997</c:v>
                </c:pt>
                <c:pt idx="3982">
                  <c:v>39.92</c:v>
                </c:pt>
                <c:pt idx="3983">
                  <c:v>39.93</c:v>
                </c:pt>
                <c:pt idx="3984">
                  <c:v>39.94</c:v>
                </c:pt>
                <c:pt idx="3985">
                  <c:v>39.950000000000003</c:v>
                </c:pt>
                <c:pt idx="3986">
                  <c:v>39.96</c:v>
                </c:pt>
                <c:pt idx="3987">
                  <c:v>39.97</c:v>
                </c:pt>
                <c:pt idx="3988">
                  <c:v>39.979999999999997</c:v>
                </c:pt>
                <c:pt idx="3989">
                  <c:v>39.99</c:v>
                </c:pt>
                <c:pt idx="3990">
                  <c:v>40</c:v>
                </c:pt>
                <c:pt idx="3991">
                  <c:v>40.01</c:v>
                </c:pt>
                <c:pt idx="3992">
                  <c:v>40.020000000000003</c:v>
                </c:pt>
                <c:pt idx="3993">
                  <c:v>40.03</c:v>
                </c:pt>
                <c:pt idx="3994">
                  <c:v>40.04</c:v>
                </c:pt>
                <c:pt idx="3995">
                  <c:v>40.049999999999997</c:v>
                </c:pt>
                <c:pt idx="3996">
                  <c:v>40.06</c:v>
                </c:pt>
                <c:pt idx="3997">
                  <c:v>40.07</c:v>
                </c:pt>
                <c:pt idx="3998">
                  <c:v>40.08</c:v>
                </c:pt>
                <c:pt idx="3999">
                  <c:v>40.090000000000003</c:v>
                </c:pt>
                <c:pt idx="4000">
                  <c:v>40.1</c:v>
                </c:pt>
                <c:pt idx="4001">
                  <c:v>40.11</c:v>
                </c:pt>
                <c:pt idx="4002">
                  <c:v>40.119999999999997</c:v>
                </c:pt>
                <c:pt idx="4003">
                  <c:v>40.130000000000003</c:v>
                </c:pt>
                <c:pt idx="4004">
                  <c:v>40.14</c:v>
                </c:pt>
                <c:pt idx="4005">
                  <c:v>40.15</c:v>
                </c:pt>
                <c:pt idx="4006">
                  <c:v>40.159999999999997</c:v>
                </c:pt>
                <c:pt idx="4007">
                  <c:v>40.17</c:v>
                </c:pt>
                <c:pt idx="4008">
                  <c:v>40.18</c:v>
                </c:pt>
                <c:pt idx="4009">
                  <c:v>40.19</c:v>
                </c:pt>
                <c:pt idx="4010">
                  <c:v>40.200000000000003</c:v>
                </c:pt>
                <c:pt idx="4011">
                  <c:v>40.21</c:v>
                </c:pt>
                <c:pt idx="4012">
                  <c:v>40.22</c:v>
                </c:pt>
                <c:pt idx="4013">
                  <c:v>40.229999999999997</c:v>
                </c:pt>
                <c:pt idx="4014">
                  <c:v>40.24</c:v>
                </c:pt>
                <c:pt idx="4015">
                  <c:v>40.25</c:v>
                </c:pt>
                <c:pt idx="4016">
                  <c:v>40.26</c:v>
                </c:pt>
                <c:pt idx="4017">
                  <c:v>40.270000000000003</c:v>
                </c:pt>
                <c:pt idx="4018">
                  <c:v>40.28</c:v>
                </c:pt>
                <c:pt idx="4019">
                  <c:v>40.29</c:v>
                </c:pt>
                <c:pt idx="4020">
                  <c:v>40.299999999999997</c:v>
                </c:pt>
                <c:pt idx="4021">
                  <c:v>40.31</c:v>
                </c:pt>
                <c:pt idx="4022">
                  <c:v>40.32</c:v>
                </c:pt>
                <c:pt idx="4023">
                  <c:v>40.33</c:v>
                </c:pt>
                <c:pt idx="4024">
                  <c:v>40.340000000000003</c:v>
                </c:pt>
                <c:pt idx="4025">
                  <c:v>40.35</c:v>
                </c:pt>
                <c:pt idx="4026">
                  <c:v>40.36</c:v>
                </c:pt>
                <c:pt idx="4027">
                  <c:v>40.369999999999997</c:v>
                </c:pt>
                <c:pt idx="4028">
                  <c:v>40.380000000000003</c:v>
                </c:pt>
                <c:pt idx="4029">
                  <c:v>40.39</c:v>
                </c:pt>
                <c:pt idx="4030">
                  <c:v>40.4</c:v>
                </c:pt>
                <c:pt idx="4031">
                  <c:v>40.409999999999997</c:v>
                </c:pt>
                <c:pt idx="4032">
                  <c:v>40.42</c:v>
                </c:pt>
                <c:pt idx="4033">
                  <c:v>40.43</c:v>
                </c:pt>
                <c:pt idx="4034">
                  <c:v>40.44</c:v>
                </c:pt>
                <c:pt idx="4035">
                  <c:v>40.450000000000003</c:v>
                </c:pt>
                <c:pt idx="4036">
                  <c:v>40.46</c:v>
                </c:pt>
                <c:pt idx="4037">
                  <c:v>40.47</c:v>
                </c:pt>
                <c:pt idx="4038">
                  <c:v>40.479999999999997</c:v>
                </c:pt>
                <c:pt idx="4039">
                  <c:v>40.49</c:v>
                </c:pt>
                <c:pt idx="4040">
                  <c:v>40.5</c:v>
                </c:pt>
                <c:pt idx="4041">
                  <c:v>40.51</c:v>
                </c:pt>
                <c:pt idx="4042">
                  <c:v>40.520000000000003</c:v>
                </c:pt>
                <c:pt idx="4043">
                  <c:v>40.53</c:v>
                </c:pt>
                <c:pt idx="4044">
                  <c:v>40.54</c:v>
                </c:pt>
                <c:pt idx="4045">
                  <c:v>40.549999999999997</c:v>
                </c:pt>
                <c:pt idx="4046">
                  <c:v>40.56</c:v>
                </c:pt>
                <c:pt idx="4047">
                  <c:v>40.57</c:v>
                </c:pt>
                <c:pt idx="4048">
                  <c:v>40.58</c:v>
                </c:pt>
                <c:pt idx="4049">
                  <c:v>40.590000000000003</c:v>
                </c:pt>
                <c:pt idx="4050">
                  <c:v>40.6</c:v>
                </c:pt>
                <c:pt idx="4051">
                  <c:v>40.61</c:v>
                </c:pt>
                <c:pt idx="4052">
                  <c:v>40.619999999999997</c:v>
                </c:pt>
                <c:pt idx="4053">
                  <c:v>40.630000000000003</c:v>
                </c:pt>
                <c:pt idx="4054">
                  <c:v>40.64</c:v>
                </c:pt>
                <c:pt idx="4055">
                  <c:v>40.65</c:v>
                </c:pt>
                <c:pt idx="4056">
                  <c:v>40.659999999999997</c:v>
                </c:pt>
                <c:pt idx="4057">
                  <c:v>40.67</c:v>
                </c:pt>
                <c:pt idx="4058">
                  <c:v>40.68</c:v>
                </c:pt>
                <c:pt idx="4059">
                  <c:v>40.69</c:v>
                </c:pt>
                <c:pt idx="4060">
                  <c:v>40.700000000000003</c:v>
                </c:pt>
                <c:pt idx="4061">
                  <c:v>40.71</c:v>
                </c:pt>
                <c:pt idx="4062">
                  <c:v>40.72</c:v>
                </c:pt>
                <c:pt idx="4063">
                  <c:v>40.729999999999997</c:v>
                </c:pt>
                <c:pt idx="4064">
                  <c:v>40.74</c:v>
                </c:pt>
                <c:pt idx="4065">
                  <c:v>40.75</c:v>
                </c:pt>
                <c:pt idx="4066">
                  <c:v>40.76</c:v>
                </c:pt>
                <c:pt idx="4067">
                  <c:v>40.770000000000003</c:v>
                </c:pt>
                <c:pt idx="4068">
                  <c:v>40.78</c:v>
                </c:pt>
                <c:pt idx="4069">
                  <c:v>40.79</c:v>
                </c:pt>
                <c:pt idx="4070">
                  <c:v>40.799999999999997</c:v>
                </c:pt>
                <c:pt idx="4071">
                  <c:v>40.81</c:v>
                </c:pt>
                <c:pt idx="4072">
                  <c:v>40.82</c:v>
                </c:pt>
                <c:pt idx="4073">
                  <c:v>40.83</c:v>
                </c:pt>
                <c:pt idx="4074">
                  <c:v>40.840000000000003</c:v>
                </c:pt>
                <c:pt idx="4075">
                  <c:v>40.85</c:v>
                </c:pt>
                <c:pt idx="4076">
                  <c:v>40.86</c:v>
                </c:pt>
                <c:pt idx="4077">
                  <c:v>40.869999999999997</c:v>
                </c:pt>
                <c:pt idx="4078">
                  <c:v>40.880000000000003</c:v>
                </c:pt>
                <c:pt idx="4079">
                  <c:v>40.89</c:v>
                </c:pt>
                <c:pt idx="4080">
                  <c:v>40.9</c:v>
                </c:pt>
                <c:pt idx="4081">
                  <c:v>40.909999999999997</c:v>
                </c:pt>
                <c:pt idx="4082">
                  <c:v>40.92</c:v>
                </c:pt>
                <c:pt idx="4083">
                  <c:v>40.93</c:v>
                </c:pt>
                <c:pt idx="4084">
                  <c:v>40.94</c:v>
                </c:pt>
                <c:pt idx="4085">
                  <c:v>40.950000000000003</c:v>
                </c:pt>
                <c:pt idx="4086">
                  <c:v>40.96</c:v>
                </c:pt>
                <c:pt idx="4087">
                  <c:v>40.97</c:v>
                </c:pt>
                <c:pt idx="4088">
                  <c:v>40.98</c:v>
                </c:pt>
                <c:pt idx="4089">
                  <c:v>40.99</c:v>
                </c:pt>
                <c:pt idx="4090">
                  <c:v>41</c:v>
                </c:pt>
                <c:pt idx="4091">
                  <c:v>41.01</c:v>
                </c:pt>
                <c:pt idx="4092">
                  <c:v>41.02</c:v>
                </c:pt>
                <c:pt idx="4093">
                  <c:v>41.03</c:v>
                </c:pt>
                <c:pt idx="4094">
                  <c:v>41.04</c:v>
                </c:pt>
                <c:pt idx="4095">
                  <c:v>41.05</c:v>
                </c:pt>
                <c:pt idx="4096">
                  <c:v>41.06</c:v>
                </c:pt>
                <c:pt idx="4097">
                  <c:v>41.07</c:v>
                </c:pt>
                <c:pt idx="4098">
                  <c:v>41.08</c:v>
                </c:pt>
                <c:pt idx="4099">
                  <c:v>41.09</c:v>
                </c:pt>
                <c:pt idx="4100">
                  <c:v>41.1</c:v>
                </c:pt>
                <c:pt idx="4101">
                  <c:v>41.11</c:v>
                </c:pt>
                <c:pt idx="4102">
                  <c:v>41.12</c:v>
                </c:pt>
                <c:pt idx="4103">
                  <c:v>41.13</c:v>
                </c:pt>
                <c:pt idx="4104">
                  <c:v>41.14</c:v>
                </c:pt>
                <c:pt idx="4105">
                  <c:v>41.15</c:v>
                </c:pt>
                <c:pt idx="4106">
                  <c:v>41.16</c:v>
                </c:pt>
                <c:pt idx="4107">
                  <c:v>41.17</c:v>
                </c:pt>
                <c:pt idx="4108">
                  <c:v>41.18</c:v>
                </c:pt>
                <c:pt idx="4109">
                  <c:v>41.19</c:v>
                </c:pt>
                <c:pt idx="4110">
                  <c:v>41.2</c:v>
                </c:pt>
                <c:pt idx="4111">
                  <c:v>41.21</c:v>
                </c:pt>
                <c:pt idx="4112">
                  <c:v>41.22</c:v>
                </c:pt>
                <c:pt idx="4113">
                  <c:v>41.23</c:v>
                </c:pt>
                <c:pt idx="4114">
                  <c:v>41.24</c:v>
                </c:pt>
                <c:pt idx="4115">
                  <c:v>41.25</c:v>
                </c:pt>
                <c:pt idx="4116">
                  <c:v>41.26</c:v>
                </c:pt>
                <c:pt idx="4117">
                  <c:v>41.27</c:v>
                </c:pt>
                <c:pt idx="4118">
                  <c:v>41.28</c:v>
                </c:pt>
                <c:pt idx="4119">
                  <c:v>41.29</c:v>
                </c:pt>
                <c:pt idx="4120">
                  <c:v>41.3</c:v>
                </c:pt>
                <c:pt idx="4121">
                  <c:v>41.31</c:v>
                </c:pt>
                <c:pt idx="4122">
                  <c:v>41.32</c:v>
                </c:pt>
                <c:pt idx="4123">
                  <c:v>41.33</c:v>
                </c:pt>
                <c:pt idx="4124">
                  <c:v>41.34</c:v>
                </c:pt>
                <c:pt idx="4125">
                  <c:v>41.35</c:v>
                </c:pt>
                <c:pt idx="4126">
                  <c:v>41.36</c:v>
                </c:pt>
                <c:pt idx="4127">
                  <c:v>41.37</c:v>
                </c:pt>
                <c:pt idx="4128">
                  <c:v>41.38</c:v>
                </c:pt>
                <c:pt idx="4129">
                  <c:v>41.39</c:v>
                </c:pt>
                <c:pt idx="4130">
                  <c:v>41.4</c:v>
                </c:pt>
                <c:pt idx="4131">
                  <c:v>41.41</c:v>
                </c:pt>
                <c:pt idx="4132">
                  <c:v>41.42</c:v>
                </c:pt>
                <c:pt idx="4133">
                  <c:v>41.43</c:v>
                </c:pt>
                <c:pt idx="4134">
                  <c:v>41.44</c:v>
                </c:pt>
                <c:pt idx="4135">
                  <c:v>41.45</c:v>
                </c:pt>
                <c:pt idx="4136">
                  <c:v>41.46</c:v>
                </c:pt>
                <c:pt idx="4137">
                  <c:v>41.47</c:v>
                </c:pt>
                <c:pt idx="4138">
                  <c:v>41.48</c:v>
                </c:pt>
                <c:pt idx="4139">
                  <c:v>41.49</c:v>
                </c:pt>
                <c:pt idx="4140">
                  <c:v>41.5</c:v>
                </c:pt>
                <c:pt idx="4141">
                  <c:v>41.51</c:v>
                </c:pt>
                <c:pt idx="4142">
                  <c:v>41.52</c:v>
                </c:pt>
                <c:pt idx="4143">
                  <c:v>41.53</c:v>
                </c:pt>
                <c:pt idx="4144">
                  <c:v>41.54</c:v>
                </c:pt>
                <c:pt idx="4145">
                  <c:v>41.55</c:v>
                </c:pt>
                <c:pt idx="4146">
                  <c:v>41.56</c:v>
                </c:pt>
                <c:pt idx="4147">
                  <c:v>41.57</c:v>
                </c:pt>
                <c:pt idx="4148">
                  <c:v>41.58</c:v>
                </c:pt>
                <c:pt idx="4149">
                  <c:v>41.59</c:v>
                </c:pt>
                <c:pt idx="4150">
                  <c:v>41.6</c:v>
                </c:pt>
                <c:pt idx="4151">
                  <c:v>41.61</c:v>
                </c:pt>
                <c:pt idx="4152">
                  <c:v>41.62</c:v>
                </c:pt>
                <c:pt idx="4153">
                  <c:v>41.63</c:v>
                </c:pt>
                <c:pt idx="4154">
                  <c:v>41.64</c:v>
                </c:pt>
                <c:pt idx="4155">
                  <c:v>41.65</c:v>
                </c:pt>
                <c:pt idx="4156">
                  <c:v>41.66</c:v>
                </c:pt>
                <c:pt idx="4157">
                  <c:v>41.67</c:v>
                </c:pt>
                <c:pt idx="4158">
                  <c:v>41.68</c:v>
                </c:pt>
                <c:pt idx="4159">
                  <c:v>41.69</c:v>
                </c:pt>
                <c:pt idx="4160">
                  <c:v>41.7</c:v>
                </c:pt>
                <c:pt idx="4161">
                  <c:v>41.71</c:v>
                </c:pt>
                <c:pt idx="4162">
                  <c:v>41.72</c:v>
                </c:pt>
                <c:pt idx="4163">
                  <c:v>41.73</c:v>
                </c:pt>
                <c:pt idx="4164">
                  <c:v>41.74</c:v>
                </c:pt>
                <c:pt idx="4165">
                  <c:v>41.75</c:v>
                </c:pt>
                <c:pt idx="4166">
                  <c:v>41.76</c:v>
                </c:pt>
                <c:pt idx="4167">
                  <c:v>41.77</c:v>
                </c:pt>
                <c:pt idx="4168">
                  <c:v>41.78</c:v>
                </c:pt>
                <c:pt idx="4169">
                  <c:v>41.79</c:v>
                </c:pt>
                <c:pt idx="4170">
                  <c:v>41.8</c:v>
                </c:pt>
                <c:pt idx="4171">
                  <c:v>41.81</c:v>
                </c:pt>
                <c:pt idx="4172">
                  <c:v>41.82</c:v>
                </c:pt>
                <c:pt idx="4173">
                  <c:v>41.83</c:v>
                </c:pt>
                <c:pt idx="4174">
                  <c:v>41.84</c:v>
                </c:pt>
                <c:pt idx="4175">
                  <c:v>41.85</c:v>
                </c:pt>
                <c:pt idx="4176">
                  <c:v>41.86</c:v>
                </c:pt>
                <c:pt idx="4177">
                  <c:v>41.87</c:v>
                </c:pt>
                <c:pt idx="4178">
                  <c:v>41.88</c:v>
                </c:pt>
                <c:pt idx="4179">
                  <c:v>41.89</c:v>
                </c:pt>
                <c:pt idx="4180">
                  <c:v>41.9</c:v>
                </c:pt>
                <c:pt idx="4181">
                  <c:v>41.91</c:v>
                </c:pt>
                <c:pt idx="4182">
                  <c:v>41.92</c:v>
                </c:pt>
                <c:pt idx="4183">
                  <c:v>41.93</c:v>
                </c:pt>
                <c:pt idx="4184">
                  <c:v>41.94</c:v>
                </c:pt>
                <c:pt idx="4185">
                  <c:v>41.95</c:v>
                </c:pt>
                <c:pt idx="4186">
                  <c:v>41.96</c:v>
                </c:pt>
                <c:pt idx="4187">
                  <c:v>41.97</c:v>
                </c:pt>
                <c:pt idx="4188">
                  <c:v>41.98</c:v>
                </c:pt>
                <c:pt idx="4189">
                  <c:v>41.99</c:v>
                </c:pt>
                <c:pt idx="4190">
                  <c:v>42</c:v>
                </c:pt>
                <c:pt idx="4191">
                  <c:v>42.01</c:v>
                </c:pt>
                <c:pt idx="4192">
                  <c:v>42.02</c:v>
                </c:pt>
                <c:pt idx="4193">
                  <c:v>42.03</c:v>
                </c:pt>
                <c:pt idx="4194">
                  <c:v>42.04</c:v>
                </c:pt>
                <c:pt idx="4195">
                  <c:v>42.05</c:v>
                </c:pt>
                <c:pt idx="4196">
                  <c:v>42.06</c:v>
                </c:pt>
                <c:pt idx="4197">
                  <c:v>42.07</c:v>
                </c:pt>
                <c:pt idx="4198">
                  <c:v>42.08</c:v>
                </c:pt>
                <c:pt idx="4199">
                  <c:v>42.09</c:v>
                </c:pt>
                <c:pt idx="4200">
                  <c:v>42.1</c:v>
                </c:pt>
                <c:pt idx="4201">
                  <c:v>42.11</c:v>
                </c:pt>
                <c:pt idx="4202">
                  <c:v>42.12</c:v>
                </c:pt>
                <c:pt idx="4203">
                  <c:v>42.13</c:v>
                </c:pt>
                <c:pt idx="4204">
                  <c:v>42.14</c:v>
                </c:pt>
                <c:pt idx="4205">
                  <c:v>42.15</c:v>
                </c:pt>
                <c:pt idx="4206">
                  <c:v>42.16</c:v>
                </c:pt>
                <c:pt idx="4207">
                  <c:v>42.17</c:v>
                </c:pt>
                <c:pt idx="4208">
                  <c:v>42.18</c:v>
                </c:pt>
                <c:pt idx="4209">
                  <c:v>42.19</c:v>
                </c:pt>
                <c:pt idx="4210">
                  <c:v>42.2</c:v>
                </c:pt>
                <c:pt idx="4211">
                  <c:v>42.21</c:v>
                </c:pt>
                <c:pt idx="4212">
                  <c:v>42.22</c:v>
                </c:pt>
                <c:pt idx="4213">
                  <c:v>42.23</c:v>
                </c:pt>
                <c:pt idx="4214">
                  <c:v>42.24</c:v>
                </c:pt>
                <c:pt idx="4215">
                  <c:v>42.25</c:v>
                </c:pt>
                <c:pt idx="4216">
                  <c:v>42.26</c:v>
                </c:pt>
                <c:pt idx="4217">
                  <c:v>42.27</c:v>
                </c:pt>
                <c:pt idx="4218">
                  <c:v>42.28</c:v>
                </c:pt>
                <c:pt idx="4219">
                  <c:v>42.29</c:v>
                </c:pt>
                <c:pt idx="4220">
                  <c:v>42.3</c:v>
                </c:pt>
                <c:pt idx="4221">
                  <c:v>42.31</c:v>
                </c:pt>
                <c:pt idx="4222">
                  <c:v>42.32</c:v>
                </c:pt>
                <c:pt idx="4223">
                  <c:v>42.33</c:v>
                </c:pt>
                <c:pt idx="4224">
                  <c:v>42.34</c:v>
                </c:pt>
                <c:pt idx="4225">
                  <c:v>42.35</c:v>
                </c:pt>
                <c:pt idx="4226">
                  <c:v>42.36</c:v>
                </c:pt>
                <c:pt idx="4227">
                  <c:v>42.37</c:v>
                </c:pt>
                <c:pt idx="4228">
                  <c:v>42.38</c:v>
                </c:pt>
                <c:pt idx="4229">
                  <c:v>42.39</c:v>
                </c:pt>
                <c:pt idx="4230">
                  <c:v>42.4</c:v>
                </c:pt>
                <c:pt idx="4231">
                  <c:v>42.41</c:v>
                </c:pt>
                <c:pt idx="4232">
                  <c:v>42.42</c:v>
                </c:pt>
                <c:pt idx="4233">
                  <c:v>42.43</c:v>
                </c:pt>
                <c:pt idx="4234">
                  <c:v>42.44</c:v>
                </c:pt>
                <c:pt idx="4235">
                  <c:v>42.45</c:v>
                </c:pt>
                <c:pt idx="4236">
                  <c:v>42.46</c:v>
                </c:pt>
                <c:pt idx="4237">
                  <c:v>42.47</c:v>
                </c:pt>
                <c:pt idx="4238">
                  <c:v>42.48</c:v>
                </c:pt>
                <c:pt idx="4239">
                  <c:v>42.49</c:v>
                </c:pt>
                <c:pt idx="4240">
                  <c:v>42.5</c:v>
                </c:pt>
                <c:pt idx="4241">
                  <c:v>42.51</c:v>
                </c:pt>
                <c:pt idx="4242">
                  <c:v>42.52</c:v>
                </c:pt>
                <c:pt idx="4243">
                  <c:v>42.53</c:v>
                </c:pt>
                <c:pt idx="4244">
                  <c:v>42.54</c:v>
                </c:pt>
                <c:pt idx="4245">
                  <c:v>42.55</c:v>
                </c:pt>
                <c:pt idx="4246">
                  <c:v>42.56</c:v>
                </c:pt>
                <c:pt idx="4247">
                  <c:v>42.57</c:v>
                </c:pt>
                <c:pt idx="4248">
                  <c:v>42.58</c:v>
                </c:pt>
                <c:pt idx="4249">
                  <c:v>42.59</c:v>
                </c:pt>
                <c:pt idx="4250">
                  <c:v>42.6</c:v>
                </c:pt>
                <c:pt idx="4251">
                  <c:v>42.61</c:v>
                </c:pt>
                <c:pt idx="4252">
                  <c:v>42.62</c:v>
                </c:pt>
                <c:pt idx="4253">
                  <c:v>42.63</c:v>
                </c:pt>
                <c:pt idx="4254">
                  <c:v>42.64</c:v>
                </c:pt>
                <c:pt idx="4255">
                  <c:v>42.65</c:v>
                </c:pt>
                <c:pt idx="4256">
                  <c:v>42.66</c:v>
                </c:pt>
                <c:pt idx="4257">
                  <c:v>42.67</c:v>
                </c:pt>
                <c:pt idx="4258">
                  <c:v>42.68</c:v>
                </c:pt>
                <c:pt idx="4259">
                  <c:v>42.69</c:v>
                </c:pt>
                <c:pt idx="4260">
                  <c:v>42.7</c:v>
                </c:pt>
                <c:pt idx="4261">
                  <c:v>42.71</c:v>
                </c:pt>
                <c:pt idx="4262">
                  <c:v>42.72</c:v>
                </c:pt>
                <c:pt idx="4263">
                  <c:v>42.73</c:v>
                </c:pt>
                <c:pt idx="4264">
                  <c:v>42.74</c:v>
                </c:pt>
                <c:pt idx="4265">
                  <c:v>42.75</c:v>
                </c:pt>
                <c:pt idx="4266">
                  <c:v>42.76</c:v>
                </c:pt>
                <c:pt idx="4267">
                  <c:v>42.77</c:v>
                </c:pt>
                <c:pt idx="4268">
                  <c:v>42.78</c:v>
                </c:pt>
                <c:pt idx="4269">
                  <c:v>42.79</c:v>
                </c:pt>
                <c:pt idx="4270">
                  <c:v>42.8</c:v>
                </c:pt>
                <c:pt idx="4271">
                  <c:v>42.81</c:v>
                </c:pt>
                <c:pt idx="4272">
                  <c:v>42.82</c:v>
                </c:pt>
                <c:pt idx="4273">
                  <c:v>42.83</c:v>
                </c:pt>
                <c:pt idx="4274">
                  <c:v>42.84</c:v>
                </c:pt>
                <c:pt idx="4275">
                  <c:v>42.85</c:v>
                </c:pt>
                <c:pt idx="4276">
                  <c:v>42.86</c:v>
                </c:pt>
                <c:pt idx="4277">
                  <c:v>42.87</c:v>
                </c:pt>
                <c:pt idx="4278">
                  <c:v>42.88</c:v>
                </c:pt>
                <c:pt idx="4279">
                  <c:v>42.89</c:v>
                </c:pt>
                <c:pt idx="4280">
                  <c:v>42.9</c:v>
                </c:pt>
                <c:pt idx="4281">
                  <c:v>42.91</c:v>
                </c:pt>
                <c:pt idx="4282">
                  <c:v>42.92</c:v>
                </c:pt>
                <c:pt idx="4283">
                  <c:v>42.93</c:v>
                </c:pt>
                <c:pt idx="4284">
                  <c:v>42.94</c:v>
                </c:pt>
                <c:pt idx="4285">
                  <c:v>42.95</c:v>
                </c:pt>
                <c:pt idx="4286">
                  <c:v>42.96</c:v>
                </c:pt>
                <c:pt idx="4287">
                  <c:v>42.97</c:v>
                </c:pt>
                <c:pt idx="4288">
                  <c:v>42.98</c:v>
                </c:pt>
                <c:pt idx="4289">
                  <c:v>42.99</c:v>
                </c:pt>
                <c:pt idx="4290">
                  <c:v>43</c:v>
                </c:pt>
                <c:pt idx="4291">
                  <c:v>43.01</c:v>
                </c:pt>
                <c:pt idx="4292">
                  <c:v>43.02</c:v>
                </c:pt>
                <c:pt idx="4293">
                  <c:v>43.03</c:v>
                </c:pt>
                <c:pt idx="4294">
                  <c:v>43.04</c:v>
                </c:pt>
                <c:pt idx="4295">
                  <c:v>43.05</c:v>
                </c:pt>
                <c:pt idx="4296">
                  <c:v>43.06</c:v>
                </c:pt>
                <c:pt idx="4297">
                  <c:v>43.07</c:v>
                </c:pt>
                <c:pt idx="4298">
                  <c:v>43.08</c:v>
                </c:pt>
                <c:pt idx="4299">
                  <c:v>43.09</c:v>
                </c:pt>
                <c:pt idx="4300">
                  <c:v>43.1</c:v>
                </c:pt>
                <c:pt idx="4301">
                  <c:v>43.11</c:v>
                </c:pt>
                <c:pt idx="4302">
                  <c:v>43.12</c:v>
                </c:pt>
                <c:pt idx="4303">
                  <c:v>43.13</c:v>
                </c:pt>
                <c:pt idx="4304">
                  <c:v>43.14</c:v>
                </c:pt>
                <c:pt idx="4305">
                  <c:v>43.15</c:v>
                </c:pt>
                <c:pt idx="4306">
                  <c:v>43.16</c:v>
                </c:pt>
                <c:pt idx="4307">
                  <c:v>43.17</c:v>
                </c:pt>
                <c:pt idx="4308">
                  <c:v>43.18</c:v>
                </c:pt>
                <c:pt idx="4309">
                  <c:v>43.19</c:v>
                </c:pt>
                <c:pt idx="4310">
                  <c:v>43.2</c:v>
                </c:pt>
                <c:pt idx="4311">
                  <c:v>43.21</c:v>
                </c:pt>
                <c:pt idx="4312">
                  <c:v>43.22</c:v>
                </c:pt>
                <c:pt idx="4313">
                  <c:v>43.23</c:v>
                </c:pt>
                <c:pt idx="4314">
                  <c:v>43.24</c:v>
                </c:pt>
                <c:pt idx="4315">
                  <c:v>43.25</c:v>
                </c:pt>
                <c:pt idx="4316">
                  <c:v>43.26</c:v>
                </c:pt>
                <c:pt idx="4317">
                  <c:v>43.27</c:v>
                </c:pt>
                <c:pt idx="4318">
                  <c:v>43.28</c:v>
                </c:pt>
                <c:pt idx="4319">
                  <c:v>43.29</c:v>
                </c:pt>
                <c:pt idx="4320">
                  <c:v>43.3</c:v>
                </c:pt>
                <c:pt idx="4321">
                  <c:v>43.31</c:v>
                </c:pt>
                <c:pt idx="4322">
                  <c:v>43.32</c:v>
                </c:pt>
                <c:pt idx="4323">
                  <c:v>43.33</c:v>
                </c:pt>
                <c:pt idx="4324">
                  <c:v>43.34</c:v>
                </c:pt>
                <c:pt idx="4325">
                  <c:v>43.35</c:v>
                </c:pt>
                <c:pt idx="4326">
                  <c:v>43.36</c:v>
                </c:pt>
                <c:pt idx="4327">
                  <c:v>43.37</c:v>
                </c:pt>
                <c:pt idx="4328">
                  <c:v>43.38</c:v>
                </c:pt>
                <c:pt idx="4329">
                  <c:v>43.39</c:v>
                </c:pt>
                <c:pt idx="4330">
                  <c:v>43.4</c:v>
                </c:pt>
                <c:pt idx="4331">
                  <c:v>43.41</c:v>
                </c:pt>
                <c:pt idx="4332">
                  <c:v>43.42</c:v>
                </c:pt>
                <c:pt idx="4333">
                  <c:v>43.43</c:v>
                </c:pt>
                <c:pt idx="4334">
                  <c:v>43.44</c:v>
                </c:pt>
                <c:pt idx="4335">
                  <c:v>43.45</c:v>
                </c:pt>
                <c:pt idx="4336">
                  <c:v>43.46</c:v>
                </c:pt>
                <c:pt idx="4337">
                  <c:v>43.47</c:v>
                </c:pt>
                <c:pt idx="4338">
                  <c:v>43.48</c:v>
                </c:pt>
                <c:pt idx="4339">
                  <c:v>43.49</c:v>
                </c:pt>
                <c:pt idx="4340">
                  <c:v>43.5</c:v>
                </c:pt>
                <c:pt idx="4341">
                  <c:v>43.51</c:v>
                </c:pt>
                <c:pt idx="4342">
                  <c:v>43.52</c:v>
                </c:pt>
                <c:pt idx="4343">
                  <c:v>43.53</c:v>
                </c:pt>
                <c:pt idx="4344">
                  <c:v>43.54</c:v>
                </c:pt>
                <c:pt idx="4345">
                  <c:v>43.55</c:v>
                </c:pt>
                <c:pt idx="4346">
                  <c:v>43.56</c:v>
                </c:pt>
                <c:pt idx="4347">
                  <c:v>43.57</c:v>
                </c:pt>
                <c:pt idx="4348">
                  <c:v>43.58</c:v>
                </c:pt>
                <c:pt idx="4349">
                  <c:v>43.59</c:v>
                </c:pt>
                <c:pt idx="4350">
                  <c:v>43.6</c:v>
                </c:pt>
                <c:pt idx="4351">
                  <c:v>43.61</c:v>
                </c:pt>
                <c:pt idx="4352">
                  <c:v>43.62</c:v>
                </c:pt>
                <c:pt idx="4353">
                  <c:v>43.63</c:v>
                </c:pt>
                <c:pt idx="4354">
                  <c:v>43.64</c:v>
                </c:pt>
                <c:pt idx="4355">
                  <c:v>43.65</c:v>
                </c:pt>
                <c:pt idx="4356">
                  <c:v>43.66</c:v>
                </c:pt>
                <c:pt idx="4357">
                  <c:v>43.67</c:v>
                </c:pt>
                <c:pt idx="4358">
                  <c:v>43.68</c:v>
                </c:pt>
                <c:pt idx="4359">
                  <c:v>43.69</c:v>
                </c:pt>
                <c:pt idx="4360">
                  <c:v>43.7</c:v>
                </c:pt>
                <c:pt idx="4361">
                  <c:v>43.71</c:v>
                </c:pt>
                <c:pt idx="4362">
                  <c:v>43.72</c:v>
                </c:pt>
                <c:pt idx="4363">
                  <c:v>43.73</c:v>
                </c:pt>
                <c:pt idx="4364">
                  <c:v>43.74</c:v>
                </c:pt>
                <c:pt idx="4365">
                  <c:v>43.75</c:v>
                </c:pt>
                <c:pt idx="4366">
                  <c:v>43.76</c:v>
                </c:pt>
                <c:pt idx="4367">
                  <c:v>43.77</c:v>
                </c:pt>
                <c:pt idx="4368">
                  <c:v>43.78</c:v>
                </c:pt>
                <c:pt idx="4369">
                  <c:v>43.79</c:v>
                </c:pt>
                <c:pt idx="4370">
                  <c:v>43.8</c:v>
                </c:pt>
                <c:pt idx="4371">
                  <c:v>43.81</c:v>
                </c:pt>
                <c:pt idx="4372">
                  <c:v>43.82</c:v>
                </c:pt>
                <c:pt idx="4373">
                  <c:v>43.83</c:v>
                </c:pt>
                <c:pt idx="4374">
                  <c:v>43.84</c:v>
                </c:pt>
                <c:pt idx="4375">
                  <c:v>43.85</c:v>
                </c:pt>
                <c:pt idx="4376">
                  <c:v>43.86</c:v>
                </c:pt>
                <c:pt idx="4377">
                  <c:v>43.87</c:v>
                </c:pt>
                <c:pt idx="4378">
                  <c:v>43.88</c:v>
                </c:pt>
                <c:pt idx="4379">
                  <c:v>43.89</c:v>
                </c:pt>
                <c:pt idx="4380">
                  <c:v>43.9</c:v>
                </c:pt>
                <c:pt idx="4381">
                  <c:v>43.91</c:v>
                </c:pt>
                <c:pt idx="4382">
                  <c:v>43.92</c:v>
                </c:pt>
                <c:pt idx="4383">
                  <c:v>43.93</c:v>
                </c:pt>
                <c:pt idx="4384">
                  <c:v>43.94</c:v>
                </c:pt>
                <c:pt idx="4385">
                  <c:v>43.95</c:v>
                </c:pt>
                <c:pt idx="4386">
                  <c:v>43.96</c:v>
                </c:pt>
                <c:pt idx="4387">
                  <c:v>43.97</c:v>
                </c:pt>
                <c:pt idx="4388">
                  <c:v>43.98</c:v>
                </c:pt>
                <c:pt idx="4389">
                  <c:v>43.99</c:v>
                </c:pt>
                <c:pt idx="4390">
                  <c:v>44</c:v>
                </c:pt>
                <c:pt idx="4391">
                  <c:v>44.01</c:v>
                </c:pt>
                <c:pt idx="4392">
                  <c:v>44.02</c:v>
                </c:pt>
                <c:pt idx="4393">
                  <c:v>44.03</c:v>
                </c:pt>
                <c:pt idx="4394">
                  <c:v>44.04</c:v>
                </c:pt>
                <c:pt idx="4395">
                  <c:v>44.05</c:v>
                </c:pt>
                <c:pt idx="4396">
                  <c:v>44.06</c:v>
                </c:pt>
                <c:pt idx="4397">
                  <c:v>44.07</c:v>
                </c:pt>
                <c:pt idx="4398">
                  <c:v>44.08</c:v>
                </c:pt>
                <c:pt idx="4399">
                  <c:v>44.09</c:v>
                </c:pt>
                <c:pt idx="4400">
                  <c:v>44.1</c:v>
                </c:pt>
                <c:pt idx="4401">
                  <c:v>44.11</c:v>
                </c:pt>
                <c:pt idx="4402">
                  <c:v>44.12</c:v>
                </c:pt>
                <c:pt idx="4403">
                  <c:v>44.13</c:v>
                </c:pt>
                <c:pt idx="4404">
                  <c:v>44.14</c:v>
                </c:pt>
                <c:pt idx="4405">
                  <c:v>44.15</c:v>
                </c:pt>
                <c:pt idx="4406">
                  <c:v>44.16</c:v>
                </c:pt>
                <c:pt idx="4407">
                  <c:v>44.17</c:v>
                </c:pt>
                <c:pt idx="4408">
                  <c:v>44.18</c:v>
                </c:pt>
                <c:pt idx="4409">
                  <c:v>44.19</c:v>
                </c:pt>
                <c:pt idx="4410">
                  <c:v>44.2</c:v>
                </c:pt>
                <c:pt idx="4411">
                  <c:v>44.21</c:v>
                </c:pt>
                <c:pt idx="4412">
                  <c:v>44.22</c:v>
                </c:pt>
                <c:pt idx="4413">
                  <c:v>44.23</c:v>
                </c:pt>
                <c:pt idx="4414">
                  <c:v>44.24</c:v>
                </c:pt>
                <c:pt idx="4415">
                  <c:v>44.25</c:v>
                </c:pt>
                <c:pt idx="4416">
                  <c:v>44.26</c:v>
                </c:pt>
                <c:pt idx="4417">
                  <c:v>44.27</c:v>
                </c:pt>
                <c:pt idx="4418">
                  <c:v>44.28</c:v>
                </c:pt>
                <c:pt idx="4419">
                  <c:v>44.29</c:v>
                </c:pt>
                <c:pt idx="4420">
                  <c:v>44.3</c:v>
                </c:pt>
                <c:pt idx="4421">
                  <c:v>44.31</c:v>
                </c:pt>
                <c:pt idx="4422">
                  <c:v>44.32</c:v>
                </c:pt>
                <c:pt idx="4423">
                  <c:v>44.33</c:v>
                </c:pt>
                <c:pt idx="4424">
                  <c:v>44.34</c:v>
                </c:pt>
                <c:pt idx="4425">
                  <c:v>44.35</c:v>
                </c:pt>
                <c:pt idx="4426">
                  <c:v>44.36</c:v>
                </c:pt>
                <c:pt idx="4427">
                  <c:v>44.37</c:v>
                </c:pt>
                <c:pt idx="4428">
                  <c:v>44.38</c:v>
                </c:pt>
                <c:pt idx="4429">
                  <c:v>44.39</c:v>
                </c:pt>
                <c:pt idx="4430">
                  <c:v>44.4</c:v>
                </c:pt>
                <c:pt idx="4431">
                  <c:v>44.41</c:v>
                </c:pt>
                <c:pt idx="4432">
                  <c:v>44.42</c:v>
                </c:pt>
                <c:pt idx="4433">
                  <c:v>44.43</c:v>
                </c:pt>
                <c:pt idx="4434">
                  <c:v>44.44</c:v>
                </c:pt>
                <c:pt idx="4435">
                  <c:v>44.45</c:v>
                </c:pt>
                <c:pt idx="4436">
                  <c:v>44.46</c:v>
                </c:pt>
                <c:pt idx="4437">
                  <c:v>44.47</c:v>
                </c:pt>
                <c:pt idx="4438">
                  <c:v>44.48</c:v>
                </c:pt>
                <c:pt idx="4439">
                  <c:v>44.49</c:v>
                </c:pt>
                <c:pt idx="4440">
                  <c:v>44.5</c:v>
                </c:pt>
                <c:pt idx="4441">
                  <c:v>44.51</c:v>
                </c:pt>
                <c:pt idx="4442">
                  <c:v>44.52</c:v>
                </c:pt>
                <c:pt idx="4443">
                  <c:v>44.53</c:v>
                </c:pt>
                <c:pt idx="4444">
                  <c:v>44.54</c:v>
                </c:pt>
                <c:pt idx="4445">
                  <c:v>44.55</c:v>
                </c:pt>
                <c:pt idx="4446">
                  <c:v>44.56</c:v>
                </c:pt>
                <c:pt idx="4447">
                  <c:v>44.57</c:v>
                </c:pt>
                <c:pt idx="4448">
                  <c:v>44.58</c:v>
                </c:pt>
                <c:pt idx="4449">
                  <c:v>44.59</c:v>
                </c:pt>
                <c:pt idx="4450">
                  <c:v>44.6</c:v>
                </c:pt>
                <c:pt idx="4451">
                  <c:v>44.61</c:v>
                </c:pt>
                <c:pt idx="4452">
                  <c:v>44.62</c:v>
                </c:pt>
                <c:pt idx="4453">
                  <c:v>44.63</c:v>
                </c:pt>
                <c:pt idx="4454">
                  <c:v>44.64</c:v>
                </c:pt>
                <c:pt idx="4455">
                  <c:v>44.65</c:v>
                </c:pt>
                <c:pt idx="4456">
                  <c:v>44.66</c:v>
                </c:pt>
                <c:pt idx="4457">
                  <c:v>44.67</c:v>
                </c:pt>
                <c:pt idx="4458">
                  <c:v>44.68</c:v>
                </c:pt>
                <c:pt idx="4459">
                  <c:v>44.69</c:v>
                </c:pt>
                <c:pt idx="4460">
                  <c:v>44.7</c:v>
                </c:pt>
                <c:pt idx="4461">
                  <c:v>44.71</c:v>
                </c:pt>
                <c:pt idx="4462">
                  <c:v>44.72</c:v>
                </c:pt>
                <c:pt idx="4463">
                  <c:v>44.73</c:v>
                </c:pt>
                <c:pt idx="4464">
                  <c:v>44.74</c:v>
                </c:pt>
                <c:pt idx="4465">
                  <c:v>44.75</c:v>
                </c:pt>
                <c:pt idx="4466">
                  <c:v>44.76</c:v>
                </c:pt>
                <c:pt idx="4467">
                  <c:v>44.77</c:v>
                </c:pt>
                <c:pt idx="4468">
                  <c:v>44.78</c:v>
                </c:pt>
                <c:pt idx="4469">
                  <c:v>44.79</c:v>
                </c:pt>
                <c:pt idx="4470">
                  <c:v>44.8</c:v>
                </c:pt>
                <c:pt idx="4471">
                  <c:v>44.81</c:v>
                </c:pt>
                <c:pt idx="4472">
                  <c:v>44.82</c:v>
                </c:pt>
                <c:pt idx="4473">
                  <c:v>44.83</c:v>
                </c:pt>
                <c:pt idx="4474">
                  <c:v>44.84</c:v>
                </c:pt>
                <c:pt idx="4475">
                  <c:v>44.85</c:v>
                </c:pt>
                <c:pt idx="4476">
                  <c:v>44.86</c:v>
                </c:pt>
                <c:pt idx="4477">
                  <c:v>44.87</c:v>
                </c:pt>
                <c:pt idx="4478">
                  <c:v>44.88</c:v>
                </c:pt>
                <c:pt idx="4479">
                  <c:v>44.89</c:v>
                </c:pt>
                <c:pt idx="4480">
                  <c:v>44.9</c:v>
                </c:pt>
                <c:pt idx="4481">
                  <c:v>44.91</c:v>
                </c:pt>
                <c:pt idx="4482">
                  <c:v>44.92</c:v>
                </c:pt>
                <c:pt idx="4483">
                  <c:v>44.93</c:v>
                </c:pt>
                <c:pt idx="4484">
                  <c:v>44.94</c:v>
                </c:pt>
                <c:pt idx="4485">
                  <c:v>44.95</c:v>
                </c:pt>
                <c:pt idx="4486">
                  <c:v>44.96</c:v>
                </c:pt>
                <c:pt idx="4487">
                  <c:v>44.97</c:v>
                </c:pt>
                <c:pt idx="4488">
                  <c:v>44.98</c:v>
                </c:pt>
                <c:pt idx="4489">
                  <c:v>44.99</c:v>
                </c:pt>
                <c:pt idx="4490">
                  <c:v>45</c:v>
                </c:pt>
                <c:pt idx="4491">
                  <c:v>45.01</c:v>
                </c:pt>
                <c:pt idx="4492">
                  <c:v>45.02</c:v>
                </c:pt>
                <c:pt idx="4493">
                  <c:v>45.03</c:v>
                </c:pt>
                <c:pt idx="4494">
                  <c:v>45.04</c:v>
                </c:pt>
                <c:pt idx="4495">
                  <c:v>45.05</c:v>
                </c:pt>
                <c:pt idx="4496">
                  <c:v>45.06</c:v>
                </c:pt>
                <c:pt idx="4497">
                  <c:v>45.07</c:v>
                </c:pt>
                <c:pt idx="4498">
                  <c:v>45.08</c:v>
                </c:pt>
                <c:pt idx="4499">
                  <c:v>45.09</c:v>
                </c:pt>
                <c:pt idx="4500">
                  <c:v>45.1</c:v>
                </c:pt>
                <c:pt idx="4501">
                  <c:v>45.11</c:v>
                </c:pt>
                <c:pt idx="4502">
                  <c:v>45.12</c:v>
                </c:pt>
                <c:pt idx="4503">
                  <c:v>45.13</c:v>
                </c:pt>
                <c:pt idx="4504">
                  <c:v>45.14</c:v>
                </c:pt>
                <c:pt idx="4505">
                  <c:v>45.15</c:v>
                </c:pt>
                <c:pt idx="4506">
                  <c:v>45.16</c:v>
                </c:pt>
                <c:pt idx="4507">
                  <c:v>45.17</c:v>
                </c:pt>
                <c:pt idx="4508">
                  <c:v>45.18</c:v>
                </c:pt>
                <c:pt idx="4509">
                  <c:v>45.19</c:v>
                </c:pt>
                <c:pt idx="4510">
                  <c:v>45.2</c:v>
                </c:pt>
                <c:pt idx="4511">
                  <c:v>45.21</c:v>
                </c:pt>
                <c:pt idx="4512">
                  <c:v>45.22</c:v>
                </c:pt>
                <c:pt idx="4513">
                  <c:v>45.23</c:v>
                </c:pt>
                <c:pt idx="4514">
                  <c:v>45.24</c:v>
                </c:pt>
                <c:pt idx="4515">
                  <c:v>45.25</c:v>
                </c:pt>
                <c:pt idx="4516">
                  <c:v>45.26</c:v>
                </c:pt>
                <c:pt idx="4517">
                  <c:v>45.27</c:v>
                </c:pt>
                <c:pt idx="4518">
                  <c:v>45.28</c:v>
                </c:pt>
                <c:pt idx="4519">
                  <c:v>45.29</c:v>
                </c:pt>
                <c:pt idx="4520">
                  <c:v>45.3</c:v>
                </c:pt>
                <c:pt idx="4521">
                  <c:v>45.31</c:v>
                </c:pt>
                <c:pt idx="4522">
                  <c:v>45.32</c:v>
                </c:pt>
                <c:pt idx="4523">
                  <c:v>45.33</c:v>
                </c:pt>
                <c:pt idx="4524">
                  <c:v>45.34</c:v>
                </c:pt>
                <c:pt idx="4525">
                  <c:v>45.35</c:v>
                </c:pt>
                <c:pt idx="4526">
                  <c:v>45.36</c:v>
                </c:pt>
                <c:pt idx="4527">
                  <c:v>45.37</c:v>
                </c:pt>
                <c:pt idx="4528">
                  <c:v>45.38</c:v>
                </c:pt>
                <c:pt idx="4529">
                  <c:v>45.39</c:v>
                </c:pt>
                <c:pt idx="4530">
                  <c:v>45.4</c:v>
                </c:pt>
                <c:pt idx="4531">
                  <c:v>45.41</c:v>
                </c:pt>
                <c:pt idx="4532">
                  <c:v>45.42</c:v>
                </c:pt>
                <c:pt idx="4533">
                  <c:v>45.43</c:v>
                </c:pt>
                <c:pt idx="4534">
                  <c:v>45.44</c:v>
                </c:pt>
                <c:pt idx="4535">
                  <c:v>45.45</c:v>
                </c:pt>
                <c:pt idx="4536">
                  <c:v>45.46</c:v>
                </c:pt>
                <c:pt idx="4537">
                  <c:v>45.47</c:v>
                </c:pt>
                <c:pt idx="4538">
                  <c:v>45.48</c:v>
                </c:pt>
                <c:pt idx="4539">
                  <c:v>45.49</c:v>
                </c:pt>
                <c:pt idx="4540">
                  <c:v>45.5</c:v>
                </c:pt>
                <c:pt idx="4541">
                  <c:v>45.51</c:v>
                </c:pt>
                <c:pt idx="4542">
                  <c:v>45.52</c:v>
                </c:pt>
                <c:pt idx="4543">
                  <c:v>45.53</c:v>
                </c:pt>
                <c:pt idx="4544">
                  <c:v>45.54</c:v>
                </c:pt>
                <c:pt idx="4545">
                  <c:v>45.55</c:v>
                </c:pt>
                <c:pt idx="4546">
                  <c:v>45.56</c:v>
                </c:pt>
                <c:pt idx="4547">
                  <c:v>45.57</c:v>
                </c:pt>
                <c:pt idx="4548">
                  <c:v>45.58</c:v>
                </c:pt>
                <c:pt idx="4549">
                  <c:v>45.59</c:v>
                </c:pt>
                <c:pt idx="4550">
                  <c:v>45.6</c:v>
                </c:pt>
                <c:pt idx="4551">
                  <c:v>45.61</c:v>
                </c:pt>
                <c:pt idx="4552">
                  <c:v>45.62</c:v>
                </c:pt>
                <c:pt idx="4553">
                  <c:v>45.63</c:v>
                </c:pt>
                <c:pt idx="4554">
                  <c:v>45.64</c:v>
                </c:pt>
                <c:pt idx="4555">
                  <c:v>45.65</c:v>
                </c:pt>
                <c:pt idx="4556">
                  <c:v>45.66</c:v>
                </c:pt>
                <c:pt idx="4557">
                  <c:v>45.67</c:v>
                </c:pt>
                <c:pt idx="4558">
                  <c:v>45.68</c:v>
                </c:pt>
                <c:pt idx="4559">
                  <c:v>45.69</c:v>
                </c:pt>
                <c:pt idx="4560">
                  <c:v>45.7</c:v>
                </c:pt>
                <c:pt idx="4561">
                  <c:v>45.71</c:v>
                </c:pt>
                <c:pt idx="4562">
                  <c:v>45.72</c:v>
                </c:pt>
                <c:pt idx="4563">
                  <c:v>45.73</c:v>
                </c:pt>
                <c:pt idx="4564">
                  <c:v>45.74</c:v>
                </c:pt>
                <c:pt idx="4565">
                  <c:v>45.75</c:v>
                </c:pt>
                <c:pt idx="4566">
                  <c:v>45.76</c:v>
                </c:pt>
                <c:pt idx="4567">
                  <c:v>45.77</c:v>
                </c:pt>
                <c:pt idx="4568">
                  <c:v>45.78</c:v>
                </c:pt>
                <c:pt idx="4569">
                  <c:v>45.79</c:v>
                </c:pt>
                <c:pt idx="4570">
                  <c:v>45.8</c:v>
                </c:pt>
                <c:pt idx="4571">
                  <c:v>45.81</c:v>
                </c:pt>
                <c:pt idx="4572">
                  <c:v>45.82</c:v>
                </c:pt>
                <c:pt idx="4573">
                  <c:v>45.83</c:v>
                </c:pt>
                <c:pt idx="4574">
                  <c:v>45.84</c:v>
                </c:pt>
                <c:pt idx="4575">
                  <c:v>45.85</c:v>
                </c:pt>
                <c:pt idx="4576">
                  <c:v>45.86</c:v>
                </c:pt>
                <c:pt idx="4577">
                  <c:v>45.87</c:v>
                </c:pt>
                <c:pt idx="4578">
                  <c:v>45.88</c:v>
                </c:pt>
                <c:pt idx="4579">
                  <c:v>45.89</c:v>
                </c:pt>
                <c:pt idx="4580">
                  <c:v>45.9</c:v>
                </c:pt>
                <c:pt idx="4581">
                  <c:v>45.91</c:v>
                </c:pt>
                <c:pt idx="4582">
                  <c:v>45.92</c:v>
                </c:pt>
                <c:pt idx="4583">
                  <c:v>45.93</c:v>
                </c:pt>
                <c:pt idx="4584">
                  <c:v>45.94</c:v>
                </c:pt>
                <c:pt idx="4585">
                  <c:v>45.95</c:v>
                </c:pt>
                <c:pt idx="4586">
                  <c:v>45.96</c:v>
                </c:pt>
                <c:pt idx="4587">
                  <c:v>45.97</c:v>
                </c:pt>
                <c:pt idx="4588">
                  <c:v>45.98</c:v>
                </c:pt>
                <c:pt idx="4589">
                  <c:v>45.99</c:v>
                </c:pt>
                <c:pt idx="4590">
                  <c:v>46</c:v>
                </c:pt>
                <c:pt idx="4591">
                  <c:v>46.01</c:v>
                </c:pt>
                <c:pt idx="4592">
                  <c:v>46.02</c:v>
                </c:pt>
                <c:pt idx="4593">
                  <c:v>46.03</c:v>
                </c:pt>
                <c:pt idx="4594">
                  <c:v>46.04</c:v>
                </c:pt>
                <c:pt idx="4595">
                  <c:v>46.05</c:v>
                </c:pt>
                <c:pt idx="4596">
                  <c:v>46.06</c:v>
                </c:pt>
                <c:pt idx="4597">
                  <c:v>46.07</c:v>
                </c:pt>
                <c:pt idx="4598">
                  <c:v>46.08</c:v>
                </c:pt>
                <c:pt idx="4599">
                  <c:v>46.09</c:v>
                </c:pt>
                <c:pt idx="4600">
                  <c:v>46.1</c:v>
                </c:pt>
                <c:pt idx="4601">
                  <c:v>46.11</c:v>
                </c:pt>
                <c:pt idx="4602">
                  <c:v>46.12</c:v>
                </c:pt>
                <c:pt idx="4603">
                  <c:v>46.13</c:v>
                </c:pt>
                <c:pt idx="4604">
                  <c:v>46.14</c:v>
                </c:pt>
                <c:pt idx="4605">
                  <c:v>46.15</c:v>
                </c:pt>
                <c:pt idx="4606">
                  <c:v>46.16</c:v>
                </c:pt>
                <c:pt idx="4607">
                  <c:v>46.17</c:v>
                </c:pt>
                <c:pt idx="4608">
                  <c:v>46.18</c:v>
                </c:pt>
                <c:pt idx="4609">
                  <c:v>46.19</c:v>
                </c:pt>
                <c:pt idx="4610">
                  <c:v>46.2</c:v>
                </c:pt>
                <c:pt idx="4611">
                  <c:v>46.21</c:v>
                </c:pt>
                <c:pt idx="4612">
                  <c:v>46.22</c:v>
                </c:pt>
                <c:pt idx="4613">
                  <c:v>46.23</c:v>
                </c:pt>
                <c:pt idx="4614">
                  <c:v>46.24</c:v>
                </c:pt>
                <c:pt idx="4615">
                  <c:v>46.25</c:v>
                </c:pt>
                <c:pt idx="4616">
                  <c:v>46.26</c:v>
                </c:pt>
                <c:pt idx="4617">
                  <c:v>46.27</c:v>
                </c:pt>
                <c:pt idx="4618">
                  <c:v>46.28</c:v>
                </c:pt>
                <c:pt idx="4619">
                  <c:v>46.29</c:v>
                </c:pt>
                <c:pt idx="4620">
                  <c:v>46.3</c:v>
                </c:pt>
                <c:pt idx="4621">
                  <c:v>46.31</c:v>
                </c:pt>
                <c:pt idx="4622">
                  <c:v>46.32</c:v>
                </c:pt>
                <c:pt idx="4623">
                  <c:v>46.33</c:v>
                </c:pt>
                <c:pt idx="4624">
                  <c:v>46.34</c:v>
                </c:pt>
                <c:pt idx="4625">
                  <c:v>46.35</c:v>
                </c:pt>
                <c:pt idx="4626">
                  <c:v>46.36</c:v>
                </c:pt>
                <c:pt idx="4627">
                  <c:v>46.37</c:v>
                </c:pt>
                <c:pt idx="4628">
                  <c:v>46.38</c:v>
                </c:pt>
                <c:pt idx="4629">
                  <c:v>46.39</c:v>
                </c:pt>
                <c:pt idx="4630">
                  <c:v>46.4</c:v>
                </c:pt>
                <c:pt idx="4631">
                  <c:v>46.41</c:v>
                </c:pt>
                <c:pt idx="4632">
                  <c:v>46.42</c:v>
                </c:pt>
                <c:pt idx="4633">
                  <c:v>46.43</c:v>
                </c:pt>
                <c:pt idx="4634">
                  <c:v>46.44</c:v>
                </c:pt>
                <c:pt idx="4635">
                  <c:v>46.45</c:v>
                </c:pt>
                <c:pt idx="4636">
                  <c:v>46.46</c:v>
                </c:pt>
                <c:pt idx="4637">
                  <c:v>46.47</c:v>
                </c:pt>
                <c:pt idx="4638">
                  <c:v>46.48</c:v>
                </c:pt>
                <c:pt idx="4639">
                  <c:v>46.49</c:v>
                </c:pt>
                <c:pt idx="4640">
                  <c:v>46.5</c:v>
                </c:pt>
                <c:pt idx="4641">
                  <c:v>46.51</c:v>
                </c:pt>
                <c:pt idx="4642">
                  <c:v>46.52</c:v>
                </c:pt>
                <c:pt idx="4643">
                  <c:v>46.53</c:v>
                </c:pt>
                <c:pt idx="4644">
                  <c:v>46.54</c:v>
                </c:pt>
                <c:pt idx="4645">
                  <c:v>46.55</c:v>
                </c:pt>
                <c:pt idx="4646">
                  <c:v>46.56</c:v>
                </c:pt>
                <c:pt idx="4647">
                  <c:v>46.57</c:v>
                </c:pt>
                <c:pt idx="4648">
                  <c:v>46.58</c:v>
                </c:pt>
                <c:pt idx="4649">
                  <c:v>46.59</c:v>
                </c:pt>
                <c:pt idx="4650">
                  <c:v>46.6</c:v>
                </c:pt>
                <c:pt idx="4651">
                  <c:v>46.61</c:v>
                </c:pt>
                <c:pt idx="4652">
                  <c:v>46.62</c:v>
                </c:pt>
                <c:pt idx="4653">
                  <c:v>46.63</c:v>
                </c:pt>
                <c:pt idx="4654">
                  <c:v>46.64</c:v>
                </c:pt>
                <c:pt idx="4655">
                  <c:v>46.65</c:v>
                </c:pt>
                <c:pt idx="4656">
                  <c:v>46.66</c:v>
                </c:pt>
                <c:pt idx="4657">
                  <c:v>46.67</c:v>
                </c:pt>
                <c:pt idx="4658">
                  <c:v>46.68</c:v>
                </c:pt>
                <c:pt idx="4659">
                  <c:v>46.69</c:v>
                </c:pt>
                <c:pt idx="4660">
                  <c:v>46.7</c:v>
                </c:pt>
                <c:pt idx="4661">
                  <c:v>46.71</c:v>
                </c:pt>
                <c:pt idx="4662">
                  <c:v>46.72</c:v>
                </c:pt>
                <c:pt idx="4663">
                  <c:v>46.73</c:v>
                </c:pt>
                <c:pt idx="4664">
                  <c:v>46.74</c:v>
                </c:pt>
                <c:pt idx="4665">
                  <c:v>46.75</c:v>
                </c:pt>
                <c:pt idx="4666">
                  <c:v>46.76</c:v>
                </c:pt>
                <c:pt idx="4667">
                  <c:v>46.77</c:v>
                </c:pt>
                <c:pt idx="4668">
                  <c:v>46.78</c:v>
                </c:pt>
                <c:pt idx="4669">
                  <c:v>46.79</c:v>
                </c:pt>
                <c:pt idx="4670">
                  <c:v>46.8</c:v>
                </c:pt>
                <c:pt idx="4671">
                  <c:v>46.81</c:v>
                </c:pt>
                <c:pt idx="4672">
                  <c:v>46.82</c:v>
                </c:pt>
                <c:pt idx="4673">
                  <c:v>46.83</c:v>
                </c:pt>
                <c:pt idx="4674">
                  <c:v>46.84</c:v>
                </c:pt>
                <c:pt idx="4675">
                  <c:v>46.85</c:v>
                </c:pt>
                <c:pt idx="4676">
                  <c:v>46.86</c:v>
                </c:pt>
                <c:pt idx="4677">
                  <c:v>46.87</c:v>
                </c:pt>
                <c:pt idx="4678">
                  <c:v>46.88</c:v>
                </c:pt>
                <c:pt idx="4679">
                  <c:v>46.89</c:v>
                </c:pt>
                <c:pt idx="4680">
                  <c:v>46.9</c:v>
                </c:pt>
                <c:pt idx="4681">
                  <c:v>46.91</c:v>
                </c:pt>
                <c:pt idx="4682">
                  <c:v>46.92</c:v>
                </c:pt>
                <c:pt idx="4683">
                  <c:v>46.93</c:v>
                </c:pt>
                <c:pt idx="4684">
                  <c:v>46.94</c:v>
                </c:pt>
                <c:pt idx="4685">
                  <c:v>46.95</c:v>
                </c:pt>
                <c:pt idx="4686">
                  <c:v>46.96</c:v>
                </c:pt>
                <c:pt idx="4687">
                  <c:v>46.97</c:v>
                </c:pt>
                <c:pt idx="4688">
                  <c:v>46.98</c:v>
                </c:pt>
                <c:pt idx="4689">
                  <c:v>46.99</c:v>
                </c:pt>
                <c:pt idx="4690">
                  <c:v>47</c:v>
                </c:pt>
                <c:pt idx="4691">
                  <c:v>47.01</c:v>
                </c:pt>
                <c:pt idx="4692">
                  <c:v>47.02</c:v>
                </c:pt>
                <c:pt idx="4693">
                  <c:v>47.03</c:v>
                </c:pt>
                <c:pt idx="4694">
                  <c:v>47.04</c:v>
                </c:pt>
                <c:pt idx="4695">
                  <c:v>47.05</c:v>
                </c:pt>
                <c:pt idx="4696">
                  <c:v>47.06</c:v>
                </c:pt>
                <c:pt idx="4697">
                  <c:v>47.07</c:v>
                </c:pt>
                <c:pt idx="4698">
                  <c:v>47.08</c:v>
                </c:pt>
                <c:pt idx="4699">
                  <c:v>47.09</c:v>
                </c:pt>
                <c:pt idx="4700">
                  <c:v>47.1</c:v>
                </c:pt>
                <c:pt idx="4701">
                  <c:v>47.11</c:v>
                </c:pt>
                <c:pt idx="4702">
                  <c:v>47.12</c:v>
                </c:pt>
                <c:pt idx="4703">
                  <c:v>47.13</c:v>
                </c:pt>
                <c:pt idx="4704">
                  <c:v>47.14</c:v>
                </c:pt>
                <c:pt idx="4705">
                  <c:v>47.15</c:v>
                </c:pt>
                <c:pt idx="4706">
                  <c:v>47.16</c:v>
                </c:pt>
                <c:pt idx="4707">
                  <c:v>47.17</c:v>
                </c:pt>
                <c:pt idx="4708">
                  <c:v>47.18</c:v>
                </c:pt>
                <c:pt idx="4709">
                  <c:v>47.19</c:v>
                </c:pt>
                <c:pt idx="4710">
                  <c:v>47.2</c:v>
                </c:pt>
                <c:pt idx="4711">
                  <c:v>47.21</c:v>
                </c:pt>
                <c:pt idx="4712">
                  <c:v>47.22</c:v>
                </c:pt>
                <c:pt idx="4713">
                  <c:v>47.23</c:v>
                </c:pt>
                <c:pt idx="4714">
                  <c:v>47.24</c:v>
                </c:pt>
                <c:pt idx="4715">
                  <c:v>47.25</c:v>
                </c:pt>
                <c:pt idx="4716">
                  <c:v>47.26</c:v>
                </c:pt>
                <c:pt idx="4717">
                  <c:v>47.27</c:v>
                </c:pt>
                <c:pt idx="4718">
                  <c:v>47.28</c:v>
                </c:pt>
                <c:pt idx="4719">
                  <c:v>47.29</c:v>
                </c:pt>
                <c:pt idx="4720">
                  <c:v>47.3</c:v>
                </c:pt>
                <c:pt idx="4721">
                  <c:v>47.31</c:v>
                </c:pt>
                <c:pt idx="4722">
                  <c:v>47.32</c:v>
                </c:pt>
                <c:pt idx="4723">
                  <c:v>47.33</c:v>
                </c:pt>
                <c:pt idx="4724">
                  <c:v>47.34</c:v>
                </c:pt>
                <c:pt idx="4725">
                  <c:v>47.35</c:v>
                </c:pt>
                <c:pt idx="4726">
                  <c:v>47.36</c:v>
                </c:pt>
                <c:pt idx="4727">
                  <c:v>47.37</c:v>
                </c:pt>
                <c:pt idx="4728">
                  <c:v>47.38</c:v>
                </c:pt>
                <c:pt idx="4729">
                  <c:v>47.39</c:v>
                </c:pt>
                <c:pt idx="4730">
                  <c:v>47.4</c:v>
                </c:pt>
                <c:pt idx="4731">
                  <c:v>47.41</c:v>
                </c:pt>
                <c:pt idx="4732">
                  <c:v>47.42</c:v>
                </c:pt>
                <c:pt idx="4733">
                  <c:v>47.43</c:v>
                </c:pt>
                <c:pt idx="4734">
                  <c:v>47.44</c:v>
                </c:pt>
                <c:pt idx="4735">
                  <c:v>47.45</c:v>
                </c:pt>
                <c:pt idx="4736">
                  <c:v>47.46</c:v>
                </c:pt>
                <c:pt idx="4737">
                  <c:v>47.47</c:v>
                </c:pt>
                <c:pt idx="4738">
                  <c:v>47.48</c:v>
                </c:pt>
                <c:pt idx="4739">
                  <c:v>47.49</c:v>
                </c:pt>
                <c:pt idx="4740">
                  <c:v>47.5</c:v>
                </c:pt>
                <c:pt idx="4741">
                  <c:v>47.51</c:v>
                </c:pt>
                <c:pt idx="4742">
                  <c:v>47.52</c:v>
                </c:pt>
                <c:pt idx="4743">
                  <c:v>47.53</c:v>
                </c:pt>
                <c:pt idx="4744">
                  <c:v>47.54</c:v>
                </c:pt>
                <c:pt idx="4745">
                  <c:v>47.55</c:v>
                </c:pt>
                <c:pt idx="4746">
                  <c:v>47.56</c:v>
                </c:pt>
                <c:pt idx="4747">
                  <c:v>47.57</c:v>
                </c:pt>
                <c:pt idx="4748">
                  <c:v>47.58</c:v>
                </c:pt>
                <c:pt idx="4749">
                  <c:v>47.59</c:v>
                </c:pt>
                <c:pt idx="4750">
                  <c:v>47.6</c:v>
                </c:pt>
                <c:pt idx="4751">
                  <c:v>47.61</c:v>
                </c:pt>
                <c:pt idx="4752">
                  <c:v>47.62</c:v>
                </c:pt>
                <c:pt idx="4753">
                  <c:v>47.63</c:v>
                </c:pt>
                <c:pt idx="4754">
                  <c:v>47.64</c:v>
                </c:pt>
                <c:pt idx="4755">
                  <c:v>47.65</c:v>
                </c:pt>
                <c:pt idx="4756">
                  <c:v>47.66</c:v>
                </c:pt>
                <c:pt idx="4757">
                  <c:v>47.67</c:v>
                </c:pt>
                <c:pt idx="4758">
                  <c:v>47.68</c:v>
                </c:pt>
                <c:pt idx="4759">
                  <c:v>47.69</c:v>
                </c:pt>
                <c:pt idx="4760">
                  <c:v>47.7</c:v>
                </c:pt>
                <c:pt idx="4761">
                  <c:v>47.71</c:v>
                </c:pt>
                <c:pt idx="4762">
                  <c:v>47.72</c:v>
                </c:pt>
                <c:pt idx="4763">
                  <c:v>47.73</c:v>
                </c:pt>
                <c:pt idx="4764">
                  <c:v>47.74</c:v>
                </c:pt>
                <c:pt idx="4765">
                  <c:v>47.75</c:v>
                </c:pt>
                <c:pt idx="4766">
                  <c:v>47.76</c:v>
                </c:pt>
                <c:pt idx="4767">
                  <c:v>47.77</c:v>
                </c:pt>
                <c:pt idx="4768">
                  <c:v>47.78</c:v>
                </c:pt>
                <c:pt idx="4769">
                  <c:v>47.79</c:v>
                </c:pt>
                <c:pt idx="4770">
                  <c:v>47.8</c:v>
                </c:pt>
                <c:pt idx="4771">
                  <c:v>47.81</c:v>
                </c:pt>
                <c:pt idx="4772">
                  <c:v>47.82</c:v>
                </c:pt>
                <c:pt idx="4773">
                  <c:v>47.83</c:v>
                </c:pt>
                <c:pt idx="4774">
                  <c:v>47.84</c:v>
                </c:pt>
                <c:pt idx="4775">
                  <c:v>47.85</c:v>
                </c:pt>
                <c:pt idx="4776">
                  <c:v>47.86</c:v>
                </c:pt>
                <c:pt idx="4777">
                  <c:v>47.87</c:v>
                </c:pt>
                <c:pt idx="4778">
                  <c:v>47.88</c:v>
                </c:pt>
                <c:pt idx="4779">
                  <c:v>47.89</c:v>
                </c:pt>
                <c:pt idx="4780">
                  <c:v>47.9</c:v>
                </c:pt>
                <c:pt idx="4781">
                  <c:v>47.91</c:v>
                </c:pt>
                <c:pt idx="4782">
                  <c:v>47.92</c:v>
                </c:pt>
                <c:pt idx="4783">
                  <c:v>47.93</c:v>
                </c:pt>
                <c:pt idx="4784">
                  <c:v>47.94</c:v>
                </c:pt>
                <c:pt idx="4785">
                  <c:v>47.95</c:v>
                </c:pt>
                <c:pt idx="4786">
                  <c:v>47.96</c:v>
                </c:pt>
                <c:pt idx="4787">
                  <c:v>47.97</c:v>
                </c:pt>
                <c:pt idx="4788">
                  <c:v>47.98</c:v>
                </c:pt>
                <c:pt idx="4789">
                  <c:v>47.99</c:v>
                </c:pt>
                <c:pt idx="4790">
                  <c:v>48</c:v>
                </c:pt>
                <c:pt idx="4791">
                  <c:v>48.01</c:v>
                </c:pt>
                <c:pt idx="4792">
                  <c:v>48.02</c:v>
                </c:pt>
                <c:pt idx="4793">
                  <c:v>48.03</c:v>
                </c:pt>
                <c:pt idx="4794">
                  <c:v>48.04</c:v>
                </c:pt>
                <c:pt idx="4795">
                  <c:v>48.05</c:v>
                </c:pt>
                <c:pt idx="4796">
                  <c:v>48.06</c:v>
                </c:pt>
                <c:pt idx="4797">
                  <c:v>48.07</c:v>
                </c:pt>
                <c:pt idx="4798">
                  <c:v>48.08</c:v>
                </c:pt>
                <c:pt idx="4799">
                  <c:v>48.09</c:v>
                </c:pt>
                <c:pt idx="4800">
                  <c:v>48.1</c:v>
                </c:pt>
                <c:pt idx="4801">
                  <c:v>48.11</c:v>
                </c:pt>
                <c:pt idx="4802">
                  <c:v>48.12</c:v>
                </c:pt>
                <c:pt idx="4803">
                  <c:v>48.13</c:v>
                </c:pt>
                <c:pt idx="4804">
                  <c:v>48.14</c:v>
                </c:pt>
                <c:pt idx="4805">
                  <c:v>48.15</c:v>
                </c:pt>
                <c:pt idx="4806">
                  <c:v>48.16</c:v>
                </c:pt>
                <c:pt idx="4807">
                  <c:v>48.17</c:v>
                </c:pt>
                <c:pt idx="4808">
                  <c:v>48.18</c:v>
                </c:pt>
                <c:pt idx="4809">
                  <c:v>48.19</c:v>
                </c:pt>
                <c:pt idx="4810">
                  <c:v>48.2</c:v>
                </c:pt>
                <c:pt idx="4811">
                  <c:v>48.21</c:v>
                </c:pt>
                <c:pt idx="4812">
                  <c:v>48.22</c:v>
                </c:pt>
                <c:pt idx="4813">
                  <c:v>48.23</c:v>
                </c:pt>
                <c:pt idx="4814">
                  <c:v>48.24</c:v>
                </c:pt>
                <c:pt idx="4815">
                  <c:v>48.25</c:v>
                </c:pt>
                <c:pt idx="4816">
                  <c:v>48.26</c:v>
                </c:pt>
                <c:pt idx="4817">
                  <c:v>48.27</c:v>
                </c:pt>
                <c:pt idx="4818">
                  <c:v>48.28</c:v>
                </c:pt>
                <c:pt idx="4819">
                  <c:v>48.29</c:v>
                </c:pt>
                <c:pt idx="4820">
                  <c:v>48.3</c:v>
                </c:pt>
                <c:pt idx="4821">
                  <c:v>48.31</c:v>
                </c:pt>
                <c:pt idx="4822">
                  <c:v>48.32</c:v>
                </c:pt>
                <c:pt idx="4823">
                  <c:v>48.33</c:v>
                </c:pt>
                <c:pt idx="4824">
                  <c:v>48.34</c:v>
                </c:pt>
                <c:pt idx="4825">
                  <c:v>48.35</c:v>
                </c:pt>
                <c:pt idx="4826">
                  <c:v>48.36</c:v>
                </c:pt>
                <c:pt idx="4827">
                  <c:v>48.37</c:v>
                </c:pt>
                <c:pt idx="4828">
                  <c:v>48.38</c:v>
                </c:pt>
                <c:pt idx="4829">
                  <c:v>48.39</c:v>
                </c:pt>
                <c:pt idx="4830">
                  <c:v>48.4</c:v>
                </c:pt>
                <c:pt idx="4831">
                  <c:v>48.41</c:v>
                </c:pt>
                <c:pt idx="4832">
                  <c:v>48.42</c:v>
                </c:pt>
                <c:pt idx="4833">
                  <c:v>48.43</c:v>
                </c:pt>
                <c:pt idx="4834">
                  <c:v>48.44</c:v>
                </c:pt>
                <c:pt idx="4835">
                  <c:v>48.45</c:v>
                </c:pt>
                <c:pt idx="4836">
                  <c:v>48.46</c:v>
                </c:pt>
                <c:pt idx="4837">
                  <c:v>48.47</c:v>
                </c:pt>
                <c:pt idx="4838">
                  <c:v>48.48</c:v>
                </c:pt>
                <c:pt idx="4839">
                  <c:v>48.49</c:v>
                </c:pt>
                <c:pt idx="4840">
                  <c:v>48.5</c:v>
                </c:pt>
                <c:pt idx="4841">
                  <c:v>48.51</c:v>
                </c:pt>
                <c:pt idx="4842">
                  <c:v>48.52</c:v>
                </c:pt>
                <c:pt idx="4843">
                  <c:v>48.53</c:v>
                </c:pt>
                <c:pt idx="4844">
                  <c:v>48.54</c:v>
                </c:pt>
                <c:pt idx="4845">
                  <c:v>48.55</c:v>
                </c:pt>
                <c:pt idx="4846">
                  <c:v>48.56</c:v>
                </c:pt>
                <c:pt idx="4847">
                  <c:v>48.57</c:v>
                </c:pt>
                <c:pt idx="4848">
                  <c:v>48.58</c:v>
                </c:pt>
                <c:pt idx="4849">
                  <c:v>48.59</c:v>
                </c:pt>
                <c:pt idx="4850">
                  <c:v>48.6</c:v>
                </c:pt>
                <c:pt idx="4851">
                  <c:v>48.61</c:v>
                </c:pt>
                <c:pt idx="4852">
                  <c:v>48.62</c:v>
                </c:pt>
                <c:pt idx="4853">
                  <c:v>48.63</c:v>
                </c:pt>
                <c:pt idx="4854">
                  <c:v>48.64</c:v>
                </c:pt>
                <c:pt idx="4855">
                  <c:v>48.65</c:v>
                </c:pt>
                <c:pt idx="4856">
                  <c:v>48.66</c:v>
                </c:pt>
                <c:pt idx="4857">
                  <c:v>48.67</c:v>
                </c:pt>
                <c:pt idx="4858">
                  <c:v>48.68</c:v>
                </c:pt>
                <c:pt idx="4859">
                  <c:v>48.69</c:v>
                </c:pt>
                <c:pt idx="4860">
                  <c:v>48.7</c:v>
                </c:pt>
                <c:pt idx="4861">
                  <c:v>48.71</c:v>
                </c:pt>
                <c:pt idx="4862">
                  <c:v>48.72</c:v>
                </c:pt>
                <c:pt idx="4863">
                  <c:v>48.73</c:v>
                </c:pt>
                <c:pt idx="4864">
                  <c:v>48.74</c:v>
                </c:pt>
                <c:pt idx="4865">
                  <c:v>48.75</c:v>
                </c:pt>
                <c:pt idx="4866">
                  <c:v>48.76</c:v>
                </c:pt>
                <c:pt idx="4867">
                  <c:v>48.77</c:v>
                </c:pt>
                <c:pt idx="4868">
                  <c:v>48.78</c:v>
                </c:pt>
                <c:pt idx="4869">
                  <c:v>48.79</c:v>
                </c:pt>
                <c:pt idx="4870">
                  <c:v>48.8</c:v>
                </c:pt>
                <c:pt idx="4871">
                  <c:v>48.81</c:v>
                </c:pt>
                <c:pt idx="4872">
                  <c:v>48.82</c:v>
                </c:pt>
                <c:pt idx="4873">
                  <c:v>48.83</c:v>
                </c:pt>
                <c:pt idx="4874">
                  <c:v>48.84</c:v>
                </c:pt>
                <c:pt idx="4875">
                  <c:v>48.85</c:v>
                </c:pt>
                <c:pt idx="4876">
                  <c:v>48.86</c:v>
                </c:pt>
                <c:pt idx="4877">
                  <c:v>48.87</c:v>
                </c:pt>
                <c:pt idx="4878">
                  <c:v>48.88</c:v>
                </c:pt>
                <c:pt idx="4879">
                  <c:v>48.89</c:v>
                </c:pt>
                <c:pt idx="4880">
                  <c:v>48.9</c:v>
                </c:pt>
                <c:pt idx="4881">
                  <c:v>48.91</c:v>
                </c:pt>
                <c:pt idx="4882">
                  <c:v>48.92</c:v>
                </c:pt>
                <c:pt idx="4883">
                  <c:v>48.93</c:v>
                </c:pt>
                <c:pt idx="4884">
                  <c:v>48.94</c:v>
                </c:pt>
                <c:pt idx="4885">
                  <c:v>48.95</c:v>
                </c:pt>
                <c:pt idx="4886">
                  <c:v>48.96</c:v>
                </c:pt>
                <c:pt idx="4887">
                  <c:v>48.97</c:v>
                </c:pt>
                <c:pt idx="4888">
                  <c:v>48.98</c:v>
                </c:pt>
                <c:pt idx="4889">
                  <c:v>48.99</c:v>
                </c:pt>
                <c:pt idx="4890">
                  <c:v>49</c:v>
                </c:pt>
                <c:pt idx="4891">
                  <c:v>49.01</c:v>
                </c:pt>
                <c:pt idx="4892">
                  <c:v>49.02</c:v>
                </c:pt>
                <c:pt idx="4893">
                  <c:v>49.03</c:v>
                </c:pt>
                <c:pt idx="4894">
                  <c:v>49.04</c:v>
                </c:pt>
                <c:pt idx="4895">
                  <c:v>49.05</c:v>
                </c:pt>
                <c:pt idx="4896">
                  <c:v>49.06</c:v>
                </c:pt>
                <c:pt idx="4897">
                  <c:v>49.07</c:v>
                </c:pt>
                <c:pt idx="4898">
                  <c:v>49.08</c:v>
                </c:pt>
                <c:pt idx="4899">
                  <c:v>49.09</c:v>
                </c:pt>
                <c:pt idx="4900">
                  <c:v>49.1</c:v>
                </c:pt>
                <c:pt idx="4901">
                  <c:v>49.11</c:v>
                </c:pt>
                <c:pt idx="4902">
                  <c:v>49.12</c:v>
                </c:pt>
                <c:pt idx="4903">
                  <c:v>49.13</c:v>
                </c:pt>
                <c:pt idx="4904">
                  <c:v>49.14</c:v>
                </c:pt>
                <c:pt idx="4905">
                  <c:v>49.15</c:v>
                </c:pt>
                <c:pt idx="4906">
                  <c:v>49.16</c:v>
                </c:pt>
                <c:pt idx="4907">
                  <c:v>49.17</c:v>
                </c:pt>
                <c:pt idx="4908">
                  <c:v>49.18</c:v>
                </c:pt>
                <c:pt idx="4909">
                  <c:v>49.19</c:v>
                </c:pt>
                <c:pt idx="4910">
                  <c:v>49.2</c:v>
                </c:pt>
                <c:pt idx="4911">
                  <c:v>49.21</c:v>
                </c:pt>
                <c:pt idx="4912">
                  <c:v>49.22</c:v>
                </c:pt>
                <c:pt idx="4913">
                  <c:v>49.23</c:v>
                </c:pt>
                <c:pt idx="4914">
                  <c:v>49.24</c:v>
                </c:pt>
                <c:pt idx="4915">
                  <c:v>49.25</c:v>
                </c:pt>
                <c:pt idx="4916">
                  <c:v>49.26</c:v>
                </c:pt>
                <c:pt idx="4917">
                  <c:v>49.27</c:v>
                </c:pt>
                <c:pt idx="4918">
                  <c:v>49.28</c:v>
                </c:pt>
                <c:pt idx="4919">
                  <c:v>49.29</c:v>
                </c:pt>
                <c:pt idx="4920">
                  <c:v>49.3</c:v>
                </c:pt>
                <c:pt idx="4921">
                  <c:v>49.31</c:v>
                </c:pt>
                <c:pt idx="4922">
                  <c:v>49.32</c:v>
                </c:pt>
                <c:pt idx="4923">
                  <c:v>49.33</c:v>
                </c:pt>
                <c:pt idx="4924">
                  <c:v>49.34</c:v>
                </c:pt>
                <c:pt idx="4925">
                  <c:v>49.35</c:v>
                </c:pt>
                <c:pt idx="4926">
                  <c:v>49.36</c:v>
                </c:pt>
                <c:pt idx="4927">
                  <c:v>49.37</c:v>
                </c:pt>
                <c:pt idx="4928">
                  <c:v>49.38</c:v>
                </c:pt>
                <c:pt idx="4929">
                  <c:v>49.39</c:v>
                </c:pt>
                <c:pt idx="4930">
                  <c:v>49.4</c:v>
                </c:pt>
                <c:pt idx="4931">
                  <c:v>49.41</c:v>
                </c:pt>
                <c:pt idx="4932">
                  <c:v>49.42</c:v>
                </c:pt>
                <c:pt idx="4933">
                  <c:v>49.43</c:v>
                </c:pt>
                <c:pt idx="4934">
                  <c:v>49.44</c:v>
                </c:pt>
                <c:pt idx="4935">
                  <c:v>49.45</c:v>
                </c:pt>
                <c:pt idx="4936">
                  <c:v>49.46</c:v>
                </c:pt>
                <c:pt idx="4937">
                  <c:v>49.47</c:v>
                </c:pt>
                <c:pt idx="4938">
                  <c:v>49.48</c:v>
                </c:pt>
                <c:pt idx="4939">
                  <c:v>49.49</c:v>
                </c:pt>
                <c:pt idx="4940">
                  <c:v>49.5</c:v>
                </c:pt>
                <c:pt idx="4941">
                  <c:v>49.51</c:v>
                </c:pt>
                <c:pt idx="4942">
                  <c:v>49.52</c:v>
                </c:pt>
                <c:pt idx="4943">
                  <c:v>49.53</c:v>
                </c:pt>
                <c:pt idx="4944">
                  <c:v>49.54</c:v>
                </c:pt>
                <c:pt idx="4945">
                  <c:v>49.55</c:v>
                </c:pt>
                <c:pt idx="4946">
                  <c:v>49.56</c:v>
                </c:pt>
                <c:pt idx="4947">
                  <c:v>49.57</c:v>
                </c:pt>
                <c:pt idx="4948">
                  <c:v>49.58</c:v>
                </c:pt>
                <c:pt idx="4949">
                  <c:v>49.59</c:v>
                </c:pt>
                <c:pt idx="4950">
                  <c:v>49.6</c:v>
                </c:pt>
                <c:pt idx="4951">
                  <c:v>49.61</c:v>
                </c:pt>
                <c:pt idx="4952">
                  <c:v>49.62</c:v>
                </c:pt>
                <c:pt idx="4953">
                  <c:v>49.63</c:v>
                </c:pt>
                <c:pt idx="4954">
                  <c:v>49.64</c:v>
                </c:pt>
                <c:pt idx="4955">
                  <c:v>49.65</c:v>
                </c:pt>
                <c:pt idx="4956">
                  <c:v>49.66</c:v>
                </c:pt>
                <c:pt idx="4957">
                  <c:v>49.67</c:v>
                </c:pt>
                <c:pt idx="4958">
                  <c:v>49.68</c:v>
                </c:pt>
                <c:pt idx="4959">
                  <c:v>49.69</c:v>
                </c:pt>
                <c:pt idx="4960">
                  <c:v>49.7</c:v>
                </c:pt>
                <c:pt idx="4961">
                  <c:v>49.71</c:v>
                </c:pt>
                <c:pt idx="4962">
                  <c:v>49.72</c:v>
                </c:pt>
                <c:pt idx="4963">
                  <c:v>49.73</c:v>
                </c:pt>
                <c:pt idx="4964">
                  <c:v>49.74</c:v>
                </c:pt>
                <c:pt idx="4965">
                  <c:v>49.75</c:v>
                </c:pt>
                <c:pt idx="4966">
                  <c:v>49.76</c:v>
                </c:pt>
                <c:pt idx="4967">
                  <c:v>49.77</c:v>
                </c:pt>
                <c:pt idx="4968">
                  <c:v>49.78</c:v>
                </c:pt>
                <c:pt idx="4969">
                  <c:v>49.79</c:v>
                </c:pt>
                <c:pt idx="4970">
                  <c:v>49.8</c:v>
                </c:pt>
                <c:pt idx="4971">
                  <c:v>49.81</c:v>
                </c:pt>
                <c:pt idx="4972">
                  <c:v>49.82</c:v>
                </c:pt>
                <c:pt idx="4973">
                  <c:v>49.83</c:v>
                </c:pt>
                <c:pt idx="4974">
                  <c:v>49.84</c:v>
                </c:pt>
                <c:pt idx="4975">
                  <c:v>49.85</c:v>
                </c:pt>
                <c:pt idx="4976">
                  <c:v>49.86</c:v>
                </c:pt>
                <c:pt idx="4977">
                  <c:v>49.87</c:v>
                </c:pt>
                <c:pt idx="4978">
                  <c:v>49.88</c:v>
                </c:pt>
                <c:pt idx="4979">
                  <c:v>49.89</c:v>
                </c:pt>
                <c:pt idx="4980">
                  <c:v>49.9</c:v>
                </c:pt>
                <c:pt idx="4981">
                  <c:v>49.91</c:v>
                </c:pt>
                <c:pt idx="4982">
                  <c:v>49.92</c:v>
                </c:pt>
                <c:pt idx="4983">
                  <c:v>49.93</c:v>
                </c:pt>
                <c:pt idx="4984">
                  <c:v>49.94</c:v>
                </c:pt>
                <c:pt idx="4985">
                  <c:v>49.95</c:v>
                </c:pt>
                <c:pt idx="4986">
                  <c:v>49.96</c:v>
                </c:pt>
                <c:pt idx="4987">
                  <c:v>49.97</c:v>
                </c:pt>
                <c:pt idx="4988">
                  <c:v>49.98</c:v>
                </c:pt>
                <c:pt idx="4989">
                  <c:v>49.99</c:v>
                </c:pt>
                <c:pt idx="4990">
                  <c:v>50</c:v>
                </c:pt>
                <c:pt idx="4991">
                  <c:v>50.01</c:v>
                </c:pt>
                <c:pt idx="4992">
                  <c:v>50.02</c:v>
                </c:pt>
                <c:pt idx="4993">
                  <c:v>50.03</c:v>
                </c:pt>
                <c:pt idx="4994">
                  <c:v>50.04</c:v>
                </c:pt>
                <c:pt idx="4995">
                  <c:v>50.05</c:v>
                </c:pt>
                <c:pt idx="4996">
                  <c:v>50.06</c:v>
                </c:pt>
                <c:pt idx="4997">
                  <c:v>50.07</c:v>
                </c:pt>
                <c:pt idx="4998">
                  <c:v>50.08</c:v>
                </c:pt>
                <c:pt idx="4999">
                  <c:v>50.09</c:v>
                </c:pt>
                <c:pt idx="5000">
                  <c:v>50.1</c:v>
                </c:pt>
                <c:pt idx="5001">
                  <c:v>50.11</c:v>
                </c:pt>
                <c:pt idx="5002">
                  <c:v>50.12</c:v>
                </c:pt>
                <c:pt idx="5003">
                  <c:v>50.13</c:v>
                </c:pt>
                <c:pt idx="5004">
                  <c:v>50.14</c:v>
                </c:pt>
                <c:pt idx="5005">
                  <c:v>50.15</c:v>
                </c:pt>
                <c:pt idx="5006">
                  <c:v>50.16</c:v>
                </c:pt>
                <c:pt idx="5007">
                  <c:v>50.17</c:v>
                </c:pt>
                <c:pt idx="5008">
                  <c:v>50.18</c:v>
                </c:pt>
                <c:pt idx="5009">
                  <c:v>50.19</c:v>
                </c:pt>
                <c:pt idx="5010">
                  <c:v>50.2</c:v>
                </c:pt>
                <c:pt idx="5011">
                  <c:v>50.21</c:v>
                </c:pt>
                <c:pt idx="5012">
                  <c:v>50.22</c:v>
                </c:pt>
                <c:pt idx="5013">
                  <c:v>50.23</c:v>
                </c:pt>
                <c:pt idx="5014">
                  <c:v>50.24</c:v>
                </c:pt>
                <c:pt idx="5015">
                  <c:v>50.25</c:v>
                </c:pt>
                <c:pt idx="5016">
                  <c:v>50.26</c:v>
                </c:pt>
                <c:pt idx="5017">
                  <c:v>50.27</c:v>
                </c:pt>
                <c:pt idx="5018">
                  <c:v>50.28</c:v>
                </c:pt>
                <c:pt idx="5019">
                  <c:v>50.29</c:v>
                </c:pt>
                <c:pt idx="5020">
                  <c:v>50.3</c:v>
                </c:pt>
                <c:pt idx="5021">
                  <c:v>50.31</c:v>
                </c:pt>
                <c:pt idx="5022">
                  <c:v>50.32</c:v>
                </c:pt>
                <c:pt idx="5023">
                  <c:v>50.33</c:v>
                </c:pt>
                <c:pt idx="5024">
                  <c:v>50.34</c:v>
                </c:pt>
                <c:pt idx="5025">
                  <c:v>50.35</c:v>
                </c:pt>
                <c:pt idx="5026">
                  <c:v>50.36</c:v>
                </c:pt>
                <c:pt idx="5027">
                  <c:v>50.37</c:v>
                </c:pt>
                <c:pt idx="5028">
                  <c:v>50.38</c:v>
                </c:pt>
                <c:pt idx="5029">
                  <c:v>50.39</c:v>
                </c:pt>
                <c:pt idx="5030">
                  <c:v>50.4</c:v>
                </c:pt>
                <c:pt idx="5031">
                  <c:v>50.41</c:v>
                </c:pt>
                <c:pt idx="5032">
                  <c:v>50.42</c:v>
                </c:pt>
                <c:pt idx="5033">
                  <c:v>50.43</c:v>
                </c:pt>
                <c:pt idx="5034">
                  <c:v>50.44</c:v>
                </c:pt>
                <c:pt idx="5035">
                  <c:v>50.45</c:v>
                </c:pt>
                <c:pt idx="5036">
                  <c:v>50.46</c:v>
                </c:pt>
                <c:pt idx="5037">
                  <c:v>50.47</c:v>
                </c:pt>
                <c:pt idx="5038">
                  <c:v>50.48</c:v>
                </c:pt>
                <c:pt idx="5039">
                  <c:v>50.49</c:v>
                </c:pt>
                <c:pt idx="5040">
                  <c:v>50.5</c:v>
                </c:pt>
                <c:pt idx="5041">
                  <c:v>50.51</c:v>
                </c:pt>
                <c:pt idx="5042">
                  <c:v>50.52</c:v>
                </c:pt>
                <c:pt idx="5043">
                  <c:v>50.53</c:v>
                </c:pt>
                <c:pt idx="5044">
                  <c:v>50.54</c:v>
                </c:pt>
                <c:pt idx="5045">
                  <c:v>50.55</c:v>
                </c:pt>
                <c:pt idx="5046">
                  <c:v>50.56</c:v>
                </c:pt>
                <c:pt idx="5047">
                  <c:v>50.57</c:v>
                </c:pt>
                <c:pt idx="5048">
                  <c:v>50.58</c:v>
                </c:pt>
                <c:pt idx="5049">
                  <c:v>50.59</c:v>
                </c:pt>
                <c:pt idx="5050">
                  <c:v>50.6</c:v>
                </c:pt>
                <c:pt idx="5051">
                  <c:v>50.61</c:v>
                </c:pt>
                <c:pt idx="5052">
                  <c:v>50.62</c:v>
                </c:pt>
                <c:pt idx="5053">
                  <c:v>50.63</c:v>
                </c:pt>
                <c:pt idx="5054">
                  <c:v>50.64</c:v>
                </c:pt>
                <c:pt idx="5055">
                  <c:v>50.65</c:v>
                </c:pt>
                <c:pt idx="5056">
                  <c:v>50.66</c:v>
                </c:pt>
                <c:pt idx="5057">
                  <c:v>50.67</c:v>
                </c:pt>
                <c:pt idx="5058">
                  <c:v>50.68</c:v>
                </c:pt>
                <c:pt idx="5059">
                  <c:v>50.69</c:v>
                </c:pt>
                <c:pt idx="5060">
                  <c:v>50.7</c:v>
                </c:pt>
                <c:pt idx="5061">
                  <c:v>50.71</c:v>
                </c:pt>
                <c:pt idx="5062">
                  <c:v>50.72</c:v>
                </c:pt>
                <c:pt idx="5063">
                  <c:v>50.73</c:v>
                </c:pt>
                <c:pt idx="5064">
                  <c:v>50.74</c:v>
                </c:pt>
                <c:pt idx="5065">
                  <c:v>50.75</c:v>
                </c:pt>
                <c:pt idx="5066">
                  <c:v>50.76</c:v>
                </c:pt>
                <c:pt idx="5067">
                  <c:v>50.77</c:v>
                </c:pt>
                <c:pt idx="5068">
                  <c:v>50.78</c:v>
                </c:pt>
                <c:pt idx="5069">
                  <c:v>50.79</c:v>
                </c:pt>
                <c:pt idx="5070">
                  <c:v>50.8</c:v>
                </c:pt>
                <c:pt idx="5071">
                  <c:v>50.81</c:v>
                </c:pt>
                <c:pt idx="5072">
                  <c:v>50.82</c:v>
                </c:pt>
                <c:pt idx="5073">
                  <c:v>50.83</c:v>
                </c:pt>
                <c:pt idx="5074">
                  <c:v>50.84</c:v>
                </c:pt>
                <c:pt idx="5075">
                  <c:v>50.85</c:v>
                </c:pt>
                <c:pt idx="5076">
                  <c:v>50.86</c:v>
                </c:pt>
                <c:pt idx="5077">
                  <c:v>50.87</c:v>
                </c:pt>
                <c:pt idx="5078">
                  <c:v>50.88</c:v>
                </c:pt>
                <c:pt idx="5079">
                  <c:v>50.89</c:v>
                </c:pt>
                <c:pt idx="5080">
                  <c:v>50.9</c:v>
                </c:pt>
                <c:pt idx="5081">
                  <c:v>50.91</c:v>
                </c:pt>
                <c:pt idx="5082">
                  <c:v>50.92</c:v>
                </c:pt>
                <c:pt idx="5083">
                  <c:v>50.93</c:v>
                </c:pt>
                <c:pt idx="5084">
                  <c:v>50.94</c:v>
                </c:pt>
                <c:pt idx="5085">
                  <c:v>50.95</c:v>
                </c:pt>
                <c:pt idx="5086">
                  <c:v>50.96</c:v>
                </c:pt>
                <c:pt idx="5087">
                  <c:v>50.97</c:v>
                </c:pt>
                <c:pt idx="5088">
                  <c:v>50.98</c:v>
                </c:pt>
                <c:pt idx="5089">
                  <c:v>50.99</c:v>
                </c:pt>
                <c:pt idx="5090">
                  <c:v>51</c:v>
                </c:pt>
                <c:pt idx="5091">
                  <c:v>51.01</c:v>
                </c:pt>
                <c:pt idx="5092">
                  <c:v>51.02</c:v>
                </c:pt>
                <c:pt idx="5093">
                  <c:v>51.03</c:v>
                </c:pt>
                <c:pt idx="5094">
                  <c:v>51.04</c:v>
                </c:pt>
                <c:pt idx="5095">
                  <c:v>51.05</c:v>
                </c:pt>
                <c:pt idx="5096">
                  <c:v>51.06</c:v>
                </c:pt>
                <c:pt idx="5097">
                  <c:v>51.07</c:v>
                </c:pt>
                <c:pt idx="5098">
                  <c:v>51.08</c:v>
                </c:pt>
                <c:pt idx="5099">
                  <c:v>51.09</c:v>
                </c:pt>
                <c:pt idx="5100">
                  <c:v>51.1</c:v>
                </c:pt>
                <c:pt idx="5101">
                  <c:v>51.11</c:v>
                </c:pt>
                <c:pt idx="5102">
                  <c:v>51.12</c:v>
                </c:pt>
                <c:pt idx="5103">
                  <c:v>51.13</c:v>
                </c:pt>
                <c:pt idx="5104">
                  <c:v>51.14</c:v>
                </c:pt>
                <c:pt idx="5105">
                  <c:v>51.15</c:v>
                </c:pt>
                <c:pt idx="5106">
                  <c:v>51.16</c:v>
                </c:pt>
                <c:pt idx="5107">
                  <c:v>51.17</c:v>
                </c:pt>
                <c:pt idx="5108">
                  <c:v>51.18</c:v>
                </c:pt>
                <c:pt idx="5109">
                  <c:v>51.19</c:v>
                </c:pt>
                <c:pt idx="5110">
                  <c:v>51.2</c:v>
                </c:pt>
                <c:pt idx="5111">
                  <c:v>51.21</c:v>
                </c:pt>
                <c:pt idx="5112">
                  <c:v>51.22</c:v>
                </c:pt>
                <c:pt idx="5113">
                  <c:v>51.23</c:v>
                </c:pt>
                <c:pt idx="5114">
                  <c:v>51.24</c:v>
                </c:pt>
                <c:pt idx="5115">
                  <c:v>51.25</c:v>
                </c:pt>
                <c:pt idx="5116">
                  <c:v>51.26</c:v>
                </c:pt>
                <c:pt idx="5117">
                  <c:v>51.27</c:v>
                </c:pt>
                <c:pt idx="5118">
                  <c:v>51.28</c:v>
                </c:pt>
                <c:pt idx="5119">
                  <c:v>51.29</c:v>
                </c:pt>
                <c:pt idx="5120">
                  <c:v>51.3</c:v>
                </c:pt>
                <c:pt idx="5121">
                  <c:v>51.31</c:v>
                </c:pt>
                <c:pt idx="5122">
                  <c:v>51.32</c:v>
                </c:pt>
                <c:pt idx="5123">
                  <c:v>51.33</c:v>
                </c:pt>
                <c:pt idx="5124">
                  <c:v>51.34</c:v>
                </c:pt>
                <c:pt idx="5125">
                  <c:v>51.35</c:v>
                </c:pt>
                <c:pt idx="5126">
                  <c:v>51.36</c:v>
                </c:pt>
                <c:pt idx="5127">
                  <c:v>51.37</c:v>
                </c:pt>
                <c:pt idx="5128">
                  <c:v>51.38</c:v>
                </c:pt>
                <c:pt idx="5129">
                  <c:v>51.39</c:v>
                </c:pt>
                <c:pt idx="5130">
                  <c:v>51.4</c:v>
                </c:pt>
                <c:pt idx="5131">
                  <c:v>51.41</c:v>
                </c:pt>
                <c:pt idx="5132">
                  <c:v>51.42</c:v>
                </c:pt>
                <c:pt idx="5133">
                  <c:v>51.43</c:v>
                </c:pt>
                <c:pt idx="5134">
                  <c:v>51.44</c:v>
                </c:pt>
                <c:pt idx="5135">
                  <c:v>51.45</c:v>
                </c:pt>
                <c:pt idx="5136">
                  <c:v>51.46</c:v>
                </c:pt>
                <c:pt idx="5137">
                  <c:v>51.47</c:v>
                </c:pt>
                <c:pt idx="5138">
                  <c:v>51.48</c:v>
                </c:pt>
                <c:pt idx="5139">
                  <c:v>51.49</c:v>
                </c:pt>
                <c:pt idx="5140">
                  <c:v>51.5</c:v>
                </c:pt>
                <c:pt idx="5141">
                  <c:v>51.51</c:v>
                </c:pt>
                <c:pt idx="5142">
                  <c:v>51.52</c:v>
                </c:pt>
                <c:pt idx="5143">
                  <c:v>51.53</c:v>
                </c:pt>
                <c:pt idx="5144">
                  <c:v>51.54</c:v>
                </c:pt>
                <c:pt idx="5145">
                  <c:v>51.55</c:v>
                </c:pt>
                <c:pt idx="5146">
                  <c:v>51.56</c:v>
                </c:pt>
                <c:pt idx="5147">
                  <c:v>51.57</c:v>
                </c:pt>
                <c:pt idx="5148">
                  <c:v>51.58</c:v>
                </c:pt>
                <c:pt idx="5149">
                  <c:v>51.59</c:v>
                </c:pt>
                <c:pt idx="5150">
                  <c:v>51.6</c:v>
                </c:pt>
                <c:pt idx="5151">
                  <c:v>51.61</c:v>
                </c:pt>
                <c:pt idx="5152">
                  <c:v>51.62</c:v>
                </c:pt>
                <c:pt idx="5153">
                  <c:v>51.63</c:v>
                </c:pt>
                <c:pt idx="5154">
                  <c:v>51.64</c:v>
                </c:pt>
                <c:pt idx="5155">
                  <c:v>51.65</c:v>
                </c:pt>
                <c:pt idx="5156">
                  <c:v>51.66</c:v>
                </c:pt>
                <c:pt idx="5157">
                  <c:v>51.67</c:v>
                </c:pt>
                <c:pt idx="5158">
                  <c:v>51.68</c:v>
                </c:pt>
                <c:pt idx="5159">
                  <c:v>51.69</c:v>
                </c:pt>
                <c:pt idx="5160">
                  <c:v>51.7</c:v>
                </c:pt>
                <c:pt idx="5161">
                  <c:v>51.71</c:v>
                </c:pt>
                <c:pt idx="5162">
                  <c:v>51.72</c:v>
                </c:pt>
                <c:pt idx="5163">
                  <c:v>51.73</c:v>
                </c:pt>
                <c:pt idx="5164">
                  <c:v>51.74</c:v>
                </c:pt>
                <c:pt idx="5165">
                  <c:v>51.75</c:v>
                </c:pt>
                <c:pt idx="5166">
                  <c:v>51.76</c:v>
                </c:pt>
                <c:pt idx="5167">
                  <c:v>51.77</c:v>
                </c:pt>
                <c:pt idx="5168">
                  <c:v>51.78</c:v>
                </c:pt>
                <c:pt idx="5169">
                  <c:v>51.79</c:v>
                </c:pt>
                <c:pt idx="5170">
                  <c:v>51.8</c:v>
                </c:pt>
                <c:pt idx="5171">
                  <c:v>51.81</c:v>
                </c:pt>
                <c:pt idx="5172">
                  <c:v>51.82</c:v>
                </c:pt>
                <c:pt idx="5173">
                  <c:v>51.83</c:v>
                </c:pt>
                <c:pt idx="5174">
                  <c:v>51.84</c:v>
                </c:pt>
                <c:pt idx="5175">
                  <c:v>51.85</c:v>
                </c:pt>
                <c:pt idx="5176">
                  <c:v>51.86</c:v>
                </c:pt>
                <c:pt idx="5177">
                  <c:v>51.87</c:v>
                </c:pt>
                <c:pt idx="5178">
                  <c:v>51.88</c:v>
                </c:pt>
                <c:pt idx="5179">
                  <c:v>51.89</c:v>
                </c:pt>
                <c:pt idx="5180">
                  <c:v>51.9</c:v>
                </c:pt>
                <c:pt idx="5181">
                  <c:v>51.91</c:v>
                </c:pt>
                <c:pt idx="5182">
                  <c:v>51.92</c:v>
                </c:pt>
                <c:pt idx="5183">
                  <c:v>51.93</c:v>
                </c:pt>
                <c:pt idx="5184">
                  <c:v>51.94</c:v>
                </c:pt>
                <c:pt idx="5185">
                  <c:v>51.95</c:v>
                </c:pt>
                <c:pt idx="5186">
                  <c:v>51.96</c:v>
                </c:pt>
                <c:pt idx="5187">
                  <c:v>51.97</c:v>
                </c:pt>
                <c:pt idx="5188">
                  <c:v>51.98</c:v>
                </c:pt>
                <c:pt idx="5189">
                  <c:v>51.99</c:v>
                </c:pt>
                <c:pt idx="5190">
                  <c:v>52</c:v>
                </c:pt>
                <c:pt idx="5191">
                  <c:v>52.01</c:v>
                </c:pt>
                <c:pt idx="5192">
                  <c:v>52.02</c:v>
                </c:pt>
                <c:pt idx="5193">
                  <c:v>52.03</c:v>
                </c:pt>
                <c:pt idx="5194">
                  <c:v>52.04</c:v>
                </c:pt>
                <c:pt idx="5195">
                  <c:v>52.05</c:v>
                </c:pt>
                <c:pt idx="5196">
                  <c:v>52.06</c:v>
                </c:pt>
                <c:pt idx="5197">
                  <c:v>52.07</c:v>
                </c:pt>
                <c:pt idx="5198">
                  <c:v>52.08</c:v>
                </c:pt>
                <c:pt idx="5199">
                  <c:v>52.09</c:v>
                </c:pt>
                <c:pt idx="5200">
                  <c:v>52.1</c:v>
                </c:pt>
                <c:pt idx="5201">
                  <c:v>52.11</c:v>
                </c:pt>
                <c:pt idx="5202">
                  <c:v>52.12</c:v>
                </c:pt>
                <c:pt idx="5203">
                  <c:v>52.13</c:v>
                </c:pt>
                <c:pt idx="5204">
                  <c:v>52.14</c:v>
                </c:pt>
                <c:pt idx="5205">
                  <c:v>52.15</c:v>
                </c:pt>
                <c:pt idx="5206">
                  <c:v>52.16</c:v>
                </c:pt>
                <c:pt idx="5207">
                  <c:v>52.17</c:v>
                </c:pt>
                <c:pt idx="5208">
                  <c:v>52.18</c:v>
                </c:pt>
                <c:pt idx="5209">
                  <c:v>52.19</c:v>
                </c:pt>
                <c:pt idx="5210">
                  <c:v>52.2</c:v>
                </c:pt>
                <c:pt idx="5211">
                  <c:v>52.21</c:v>
                </c:pt>
                <c:pt idx="5212">
                  <c:v>52.22</c:v>
                </c:pt>
                <c:pt idx="5213">
                  <c:v>52.23</c:v>
                </c:pt>
                <c:pt idx="5214">
                  <c:v>52.24</c:v>
                </c:pt>
                <c:pt idx="5215">
                  <c:v>52.25</c:v>
                </c:pt>
                <c:pt idx="5216">
                  <c:v>52.26</c:v>
                </c:pt>
                <c:pt idx="5217">
                  <c:v>52.27</c:v>
                </c:pt>
                <c:pt idx="5218">
                  <c:v>52.28</c:v>
                </c:pt>
                <c:pt idx="5219">
                  <c:v>52.29</c:v>
                </c:pt>
                <c:pt idx="5220">
                  <c:v>52.3</c:v>
                </c:pt>
                <c:pt idx="5221">
                  <c:v>52.31</c:v>
                </c:pt>
                <c:pt idx="5222">
                  <c:v>52.32</c:v>
                </c:pt>
                <c:pt idx="5223">
                  <c:v>52.33</c:v>
                </c:pt>
                <c:pt idx="5224">
                  <c:v>52.34</c:v>
                </c:pt>
                <c:pt idx="5225">
                  <c:v>52.35</c:v>
                </c:pt>
                <c:pt idx="5226">
                  <c:v>52.36</c:v>
                </c:pt>
                <c:pt idx="5227">
                  <c:v>52.37</c:v>
                </c:pt>
                <c:pt idx="5228">
                  <c:v>52.38</c:v>
                </c:pt>
                <c:pt idx="5229">
                  <c:v>52.39</c:v>
                </c:pt>
                <c:pt idx="5230">
                  <c:v>52.4</c:v>
                </c:pt>
                <c:pt idx="5231">
                  <c:v>52.41</c:v>
                </c:pt>
                <c:pt idx="5232">
                  <c:v>52.42</c:v>
                </c:pt>
                <c:pt idx="5233">
                  <c:v>52.43</c:v>
                </c:pt>
                <c:pt idx="5234">
                  <c:v>52.44</c:v>
                </c:pt>
                <c:pt idx="5235">
                  <c:v>52.45</c:v>
                </c:pt>
                <c:pt idx="5236">
                  <c:v>52.46</c:v>
                </c:pt>
                <c:pt idx="5237">
                  <c:v>52.47</c:v>
                </c:pt>
                <c:pt idx="5238">
                  <c:v>52.48</c:v>
                </c:pt>
                <c:pt idx="5239">
                  <c:v>52.49</c:v>
                </c:pt>
                <c:pt idx="5240">
                  <c:v>52.5</c:v>
                </c:pt>
                <c:pt idx="5241">
                  <c:v>52.51</c:v>
                </c:pt>
                <c:pt idx="5242">
                  <c:v>52.52</c:v>
                </c:pt>
                <c:pt idx="5243">
                  <c:v>52.53</c:v>
                </c:pt>
                <c:pt idx="5244">
                  <c:v>52.54</c:v>
                </c:pt>
                <c:pt idx="5245">
                  <c:v>52.55</c:v>
                </c:pt>
                <c:pt idx="5246">
                  <c:v>52.56</c:v>
                </c:pt>
                <c:pt idx="5247">
                  <c:v>52.57</c:v>
                </c:pt>
                <c:pt idx="5248">
                  <c:v>52.58</c:v>
                </c:pt>
                <c:pt idx="5249">
                  <c:v>52.59</c:v>
                </c:pt>
                <c:pt idx="5250">
                  <c:v>52.6</c:v>
                </c:pt>
                <c:pt idx="5251">
                  <c:v>52.61</c:v>
                </c:pt>
                <c:pt idx="5252">
                  <c:v>52.62</c:v>
                </c:pt>
                <c:pt idx="5253">
                  <c:v>52.63</c:v>
                </c:pt>
                <c:pt idx="5254">
                  <c:v>52.64</c:v>
                </c:pt>
                <c:pt idx="5255">
                  <c:v>52.65</c:v>
                </c:pt>
                <c:pt idx="5256">
                  <c:v>52.66</c:v>
                </c:pt>
                <c:pt idx="5257">
                  <c:v>52.67</c:v>
                </c:pt>
                <c:pt idx="5258">
                  <c:v>52.68</c:v>
                </c:pt>
                <c:pt idx="5259">
                  <c:v>52.69</c:v>
                </c:pt>
                <c:pt idx="5260">
                  <c:v>52.7</c:v>
                </c:pt>
                <c:pt idx="5261">
                  <c:v>52.71</c:v>
                </c:pt>
                <c:pt idx="5262">
                  <c:v>52.72</c:v>
                </c:pt>
                <c:pt idx="5263">
                  <c:v>52.73</c:v>
                </c:pt>
                <c:pt idx="5264">
                  <c:v>52.74</c:v>
                </c:pt>
                <c:pt idx="5265">
                  <c:v>52.75</c:v>
                </c:pt>
                <c:pt idx="5266">
                  <c:v>52.76</c:v>
                </c:pt>
                <c:pt idx="5267">
                  <c:v>52.77</c:v>
                </c:pt>
                <c:pt idx="5268">
                  <c:v>52.78</c:v>
                </c:pt>
                <c:pt idx="5269">
                  <c:v>52.79</c:v>
                </c:pt>
                <c:pt idx="5270">
                  <c:v>52.8</c:v>
                </c:pt>
                <c:pt idx="5271">
                  <c:v>52.81</c:v>
                </c:pt>
                <c:pt idx="5272">
                  <c:v>52.82</c:v>
                </c:pt>
                <c:pt idx="5273">
                  <c:v>52.83</c:v>
                </c:pt>
                <c:pt idx="5274">
                  <c:v>52.84</c:v>
                </c:pt>
                <c:pt idx="5275">
                  <c:v>52.85</c:v>
                </c:pt>
                <c:pt idx="5276">
                  <c:v>52.86</c:v>
                </c:pt>
                <c:pt idx="5277">
                  <c:v>52.87</c:v>
                </c:pt>
                <c:pt idx="5278">
                  <c:v>52.88</c:v>
                </c:pt>
                <c:pt idx="5279">
                  <c:v>52.89</c:v>
                </c:pt>
                <c:pt idx="5280">
                  <c:v>52.9</c:v>
                </c:pt>
                <c:pt idx="5281">
                  <c:v>52.91</c:v>
                </c:pt>
                <c:pt idx="5282">
                  <c:v>52.92</c:v>
                </c:pt>
                <c:pt idx="5283">
                  <c:v>52.93</c:v>
                </c:pt>
                <c:pt idx="5284">
                  <c:v>52.94</c:v>
                </c:pt>
                <c:pt idx="5285">
                  <c:v>52.95</c:v>
                </c:pt>
                <c:pt idx="5286">
                  <c:v>52.96</c:v>
                </c:pt>
                <c:pt idx="5287">
                  <c:v>52.97</c:v>
                </c:pt>
                <c:pt idx="5288">
                  <c:v>52.98</c:v>
                </c:pt>
                <c:pt idx="5289">
                  <c:v>52.99</c:v>
                </c:pt>
                <c:pt idx="5290">
                  <c:v>53</c:v>
                </c:pt>
                <c:pt idx="5291">
                  <c:v>53.01</c:v>
                </c:pt>
                <c:pt idx="5292">
                  <c:v>53.02</c:v>
                </c:pt>
                <c:pt idx="5293">
                  <c:v>53.03</c:v>
                </c:pt>
                <c:pt idx="5294">
                  <c:v>53.04</c:v>
                </c:pt>
                <c:pt idx="5295">
                  <c:v>53.05</c:v>
                </c:pt>
                <c:pt idx="5296">
                  <c:v>53.06</c:v>
                </c:pt>
                <c:pt idx="5297">
                  <c:v>53.07</c:v>
                </c:pt>
                <c:pt idx="5298">
                  <c:v>53.08</c:v>
                </c:pt>
                <c:pt idx="5299">
                  <c:v>53.09</c:v>
                </c:pt>
                <c:pt idx="5300">
                  <c:v>53.1</c:v>
                </c:pt>
                <c:pt idx="5301">
                  <c:v>53.11</c:v>
                </c:pt>
                <c:pt idx="5302">
                  <c:v>53.12</c:v>
                </c:pt>
                <c:pt idx="5303">
                  <c:v>53.13</c:v>
                </c:pt>
                <c:pt idx="5304">
                  <c:v>53.14</c:v>
                </c:pt>
                <c:pt idx="5305">
                  <c:v>53.15</c:v>
                </c:pt>
                <c:pt idx="5306">
                  <c:v>53.16</c:v>
                </c:pt>
                <c:pt idx="5307">
                  <c:v>53.17</c:v>
                </c:pt>
                <c:pt idx="5308">
                  <c:v>53.18</c:v>
                </c:pt>
                <c:pt idx="5309">
                  <c:v>53.19</c:v>
                </c:pt>
                <c:pt idx="5310">
                  <c:v>53.2</c:v>
                </c:pt>
                <c:pt idx="5311">
                  <c:v>53.21</c:v>
                </c:pt>
                <c:pt idx="5312">
                  <c:v>53.22</c:v>
                </c:pt>
                <c:pt idx="5313">
                  <c:v>53.23</c:v>
                </c:pt>
                <c:pt idx="5314">
                  <c:v>53.24</c:v>
                </c:pt>
                <c:pt idx="5315">
                  <c:v>53.25</c:v>
                </c:pt>
                <c:pt idx="5316">
                  <c:v>53.26</c:v>
                </c:pt>
                <c:pt idx="5317">
                  <c:v>53.27</c:v>
                </c:pt>
                <c:pt idx="5318">
                  <c:v>53.28</c:v>
                </c:pt>
                <c:pt idx="5319">
                  <c:v>53.29</c:v>
                </c:pt>
                <c:pt idx="5320">
                  <c:v>53.3</c:v>
                </c:pt>
                <c:pt idx="5321">
                  <c:v>53.31</c:v>
                </c:pt>
                <c:pt idx="5322">
                  <c:v>53.32</c:v>
                </c:pt>
                <c:pt idx="5323">
                  <c:v>53.33</c:v>
                </c:pt>
                <c:pt idx="5324">
                  <c:v>53.34</c:v>
                </c:pt>
                <c:pt idx="5325">
                  <c:v>53.35</c:v>
                </c:pt>
                <c:pt idx="5326">
                  <c:v>53.36</c:v>
                </c:pt>
                <c:pt idx="5327">
                  <c:v>53.37</c:v>
                </c:pt>
                <c:pt idx="5328">
                  <c:v>53.38</c:v>
                </c:pt>
                <c:pt idx="5329">
                  <c:v>53.39</c:v>
                </c:pt>
                <c:pt idx="5330">
                  <c:v>53.4</c:v>
                </c:pt>
                <c:pt idx="5331">
                  <c:v>53.41</c:v>
                </c:pt>
                <c:pt idx="5332">
                  <c:v>53.42</c:v>
                </c:pt>
                <c:pt idx="5333">
                  <c:v>53.43</c:v>
                </c:pt>
                <c:pt idx="5334">
                  <c:v>53.44</c:v>
                </c:pt>
                <c:pt idx="5335">
                  <c:v>53.45</c:v>
                </c:pt>
                <c:pt idx="5336">
                  <c:v>53.46</c:v>
                </c:pt>
                <c:pt idx="5337">
                  <c:v>53.47</c:v>
                </c:pt>
                <c:pt idx="5338">
                  <c:v>53.48</c:v>
                </c:pt>
                <c:pt idx="5339">
                  <c:v>53.49</c:v>
                </c:pt>
                <c:pt idx="5340">
                  <c:v>53.5</c:v>
                </c:pt>
                <c:pt idx="5341">
                  <c:v>53.51</c:v>
                </c:pt>
                <c:pt idx="5342">
                  <c:v>53.52</c:v>
                </c:pt>
                <c:pt idx="5343">
                  <c:v>53.53</c:v>
                </c:pt>
                <c:pt idx="5344">
                  <c:v>53.54</c:v>
                </c:pt>
                <c:pt idx="5345">
                  <c:v>53.55</c:v>
                </c:pt>
                <c:pt idx="5346">
                  <c:v>53.56</c:v>
                </c:pt>
                <c:pt idx="5347">
                  <c:v>53.57</c:v>
                </c:pt>
                <c:pt idx="5348">
                  <c:v>53.58</c:v>
                </c:pt>
                <c:pt idx="5349">
                  <c:v>53.59</c:v>
                </c:pt>
                <c:pt idx="5350">
                  <c:v>53.6</c:v>
                </c:pt>
                <c:pt idx="5351">
                  <c:v>53.61</c:v>
                </c:pt>
                <c:pt idx="5352">
                  <c:v>53.62</c:v>
                </c:pt>
                <c:pt idx="5353">
                  <c:v>53.63</c:v>
                </c:pt>
                <c:pt idx="5354">
                  <c:v>53.64</c:v>
                </c:pt>
                <c:pt idx="5355">
                  <c:v>53.65</c:v>
                </c:pt>
                <c:pt idx="5356">
                  <c:v>53.66</c:v>
                </c:pt>
                <c:pt idx="5357">
                  <c:v>53.67</c:v>
                </c:pt>
                <c:pt idx="5358">
                  <c:v>53.68</c:v>
                </c:pt>
                <c:pt idx="5359">
                  <c:v>53.69</c:v>
                </c:pt>
                <c:pt idx="5360">
                  <c:v>53.7</c:v>
                </c:pt>
                <c:pt idx="5361">
                  <c:v>53.71</c:v>
                </c:pt>
                <c:pt idx="5362">
                  <c:v>53.72</c:v>
                </c:pt>
                <c:pt idx="5363">
                  <c:v>53.73</c:v>
                </c:pt>
                <c:pt idx="5364">
                  <c:v>53.74</c:v>
                </c:pt>
                <c:pt idx="5365">
                  <c:v>53.75</c:v>
                </c:pt>
                <c:pt idx="5366">
                  <c:v>53.76</c:v>
                </c:pt>
                <c:pt idx="5367">
                  <c:v>53.77</c:v>
                </c:pt>
                <c:pt idx="5368">
                  <c:v>53.78</c:v>
                </c:pt>
                <c:pt idx="5369">
                  <c:v>53.79</c:v>
                </c:pt>
                <c:pt idx="5370">
                  <c:v>53.8</c:v>
                </c:pt>
                <c:pt idx="5371">
                  <c:v>53.81</c:v>
                </c:pt>
                <c:pt idx="5372">
                  <c:v>53.82</c:v>
                </c:pt>
                <c:pt idx="5373">
                  <c:v>53.83</c:v>
                </c:pt>
                <c:pt idx="5374">
                  <c:v>53.84</c:v>
                </c:pt>
                <c:pt idx="5375">
                  <c:v>53.85</c:v>
                </c:pt>
                <c:pt idx="5376">
                  <c:v>53.86</c:v>
                </c:pt>
                <c:pt idx="5377">
                  <c:v>53.87</c:v>
                </c:pt>
                <c:pt idx="5378">
                  <c:v>53.88</c:v>
                </c:pt>
                <c:pt idx="5379">
                  <c:v>53.89</c:v>
                </c:pt>
                <c:pt idx="5380">
                  <c:v>53.9</c:v>
                </c:pt>
                <c:pt idx="5381">
                  <c:v>53.91</c:v>
                </c:pt>
                <c:pt idx="5382">
                  <c:v>53.92</c:v>
                </c:pt>
                <c:pt idx="5383">
                  <c:v>53.93</c:v>
                </c:pt>
                <c:pt idx="5384">
                  <c:v>53.94</c:v>
                </c:pt>
                <c:pt idx="5385">
                  <c:v>53.95</c:v>
                </c:pt>
                <c:pt idx="5386">
                  <c:v>53.96</c:v>
                </c:pt>
                <c:pt idx="5387">
                  <c:v>53.97</c:v>
                </c:pt>
                <c:pt idx="5388">
                  <c:v>53.98</c:v>
                </c:pt>
                <c:pt idx="5389">
                  <c:v>53.99</c:v>
                </c:pt>
                <c:pt idx="5390">
                  <c:v>54</c:v>
                </c:pt>
                <c:pt idx="5391">
                  <c:v>54.01</c:v>
                </c:pt>
                <c:pt idx="5392">
                  <c:v>54.02</c:v>
                </c:pt>
                <c:pt idx="5393">
                  <c:v>54.03</c:v>
                </c:pt>
                <c:pt idx="5394">
                  <c:v>54.04</c:v>
                </c:pt>
                <c:pt idx="5395">
                  <c:v>54.05</c:v>
                </c:pt>
                <c:pt idx="5396">
                  <c:v>54.06</c:v>
                </c:pt>
                <c:pt idx="5397">
                  <c:v>54.07</c:v>
                </c:pt>
                <c:pt idx="5398">
                  <c:v>54.08</c:v>
                </c:pt>
                <c:pt idx="5399">
                  <c:v>54.09</c:v>
                </c:pt>
                <c:pt idx="5400">
                  <c:v>54.1</c:v>
                </c:pt>
                <c:pt idx="5401">
                  <c:v>54.11</c:v>
                </c:pt>
                <c:pt idx="5402">
                  <c:v>54.12</c:v>
                </c:pt>
                <c:pt idx="5403">
                  <c:v>54.13</c:v>
                </c:pt>
                <c:pt idx="5404">
                  <c:v>54.14</c:v>
                </c:pt>
                <c:pt idx="5405">
                  <c:v>54.15</c:v>
                </c:pt>
                <c:pt idx="5406">
                  <c:v>54.16</c:v>
                </c:pt>
                <c:pt idx="5407">
                  <c:v>54.17</c:v>
                </c:pt>
                <c:pt idx="5408">
                  <c:v>54.18</c:v>
                </c:pt>
                <c:pt idx="5409">
                  <c:v>54.19</c:v>
                </c:pt>
                <c:pt idx="5410">
                  <c:v>54.2</c:v>
                </c:pt>
                <c:pt idx="5411">
                  <c:v>54.21</c:v>
                </c:pt>
                <c:pt idx="5412">
                  <c:v>54.22</c:v>
                </c:pt>
                <c:pt idx="5413">
                  <c:v>54.23</c:v>
                </c:pt>
                <c:pt idx="5414">
                  <c:v>54.24</c:v>
                </c:pt>
                <c:pt idx="5415">
                  <c:v>54.25</c:v>
                </c:pt>
                <c:pt idx="5416">
                  <c:v>54.26</c:v>
                </c:pt>
                <c:pt idx="5417">
                  <c:v>54.27</c:v>
                </c:pt>
                <c:pt idx="5418">
                  <c:v>54.28</c:v>
                </c:pt>
                <c:pt idx="5419">
                  <c:v>54.29</c:v>
                </c:pt>
                <c:pt idx="5420">
                  <c:v>54.3</c:v>
                </c:pt>
                <c:pt idx="5421">
                  <c:v>54.31</c:v>
                </c:pt>
                <c:pt idx="5422">
                  <c:v>54.32</c:v>
                </c:pt>
                <c:pt idx="5423">
                  <c:v>54.33</c:v>
                </c:pt>
                <c:pt idx="5424">
                  <c:v>54.34</c:v>
                </c:pt>
                <c:pt idx="5425">
                  <c:v>54.35</c:v>
                </c:pt>
                <c:pt idx="5426">
                  <c:v>54.36</c:v>
                </c:pt>
                <c:pt idx="5427">
                  <c:v>54.37</c:v>
                </c:pt>
                <c:pt idx="5428">
                  <c:v>54.38</c:v>
                </c:pt>
                <c:pt idx="5429">
                  <c:v>54.39</c:v>
                </c:pt>
                <c:pt idx="5430">
                  <c:v>54.4</c:v>
                </c:pt>
                <c:pt idx="5431">
                  <c:v>54.41</c:v>
                </c:pt>
                <c:pt idx="5432">
                  <c:v>54.42</c:v>
                </c:pt>
                <c:pt idx="5433">
                  <c:v>54.43</c:v>
                </c:pt>
                <c:pt idx="5434">
                  <c:v>54.44</c:v>
                </c:pt>
                <c:pt idx="5435">
                  <c:v>54.45</c:v>
                </c:pt>
                <c:pt idx="5436">
                  <c:v>54.46</c:v>
                </c:pt>
                <c:pt idx="5437">
                  <c:v>54.47</c:v>
                </c:pt>
                <c:pt idx="5438">
                  <c:v>54.48</c:v>
                </c:pt>
                <c:pt idx="5439">
                  <c:v>54.49</c:v>
                </c:pt>
                <c:pt idx="5440">
                  <c:v>54.5</c:v>
                </c:pt>
                <c:pt idx="5441">
                  <c:v>54.51</c:v>
                </c:pt>
                <c:pt idx="5442">
                  <c:v>54.52</c:v>
                </c:pt>
                <c:pt idx="5443">
                  <c:v>54.53</c:v>
                </c:pt>
                <c:pt idx="5444">
                  <c:v>54.54</c:v>
                </c:pt>
                <c:pt idx="5445">
                  <c:v>54.55</c:v>
                </c:pt>
                <c:pt idx="5446">
                  <c:v>54.56</c:v>
                </c:pt>
                <c:pt idx="5447">
                  <c:v>54.57</c:v>
                </c:pt>
                <c:pt idx="5448">
                  <c:v>54.58</c:v>
                </c:pt>
                <c:pt idx="5449">
                  <c:v>54.59</c:v>
                </c:pt>
                <c:pt idx="5450">
                  <c:v>54.6</c:v>
                </c:pt>
                <c:pt idx="5451">
                  <c:v>54.61</c:v>
                </c:pt>
                <c:pt idx="5452">
                  <c:v>54.62</c:v>
                </c:pt>
                <c:pt idx="5453">
                  <c:v>54.63</c:v>
                </c:pt>
                <c:pt idx="5454">
                  <c:v>54.64</c:v>
                </c:pt>
                <c:pt idx="5455">
                  <c:v>54.65</c:v>
                </c:pt>
                <c:pt idx="5456">
                  <c:v>54.66</c:v>
                </c:pt>
                <c:pt idx="5457">
                  <c:v>54.67</c:v>
                </c:pt>
                <c:pt idx="5458">
                  <c:v>54.68</c:v>
                </c:pt>
                <c:pt idx="5459">
                  <c:v>54.69</c:v>
                </c:pt>
                <c:pt idx="5460">
                  <c:v>54.7</c:v>
                </c:pt>
                <c:pt idx="5461">
                  <c:v>54.71</c:v>
                </c:pt>
                <c:pt idx="5462">
                  <c:v>54.72</c:v>
                </c:pt>
                <c:pt idx="5463">
                  <c:v>54.73</c:v>
                </c:pt>
                <c:pt idx="5464">
                  <c:v>54.74</c:v>
                </c:pt>
                <c:pt idx="5465">
                  <c:v>54.75</c:v>
                </c:pt>
                <c:pt idx="5466">
                  <c:v>54.76</c:v>
                </c:pt>
                <c:pt idx="5467">
                  <c:v>54.77</c:v>
                </c:pt>
                <c:pt idx="5468">
                  <c:v>54.78</c:v>
                </c:pt>
                <c:pt idx="5469">
                  <c:v>54.79</c:v>
                </c:pt>
                <c:pt idx="5470">
                  <c:v>54.8</c:v>
                </c:pt>
                <c:pt idx="5471">
                  <c:v>54.81</c:v>
                </c:pt>
                <c:pt idx="5472">
                  <c:v>54.82</c:v>
                </c:pt>
                <c:pt idx="5473">
                  <c:v>54.83</c:v>
                </c:pt>
                <c:pt idx="5474">
                  <c:v>54.84</c:v>
                </c:pt>
                <c:pt idx="5475">
                  <c:v>54.85</c:v>
                </c:pt>
                <c:pt idx="5476">
                  <c:v>54.86</c:v>
                </c:pt>
                <c:pt idx="5477">
                  <c:v>54.87</c:v>
                </c:pt>
                <c:pt idx="5478">
                  <c:v>54.88</c:v>
                </c:pt>
                <c:pt idx="5479">
                  <c:v>54.89</c:v>
                </c:pt>
                <c:pt idx="5480">
                  <c:v>54.9</c:v>
                </c:pt>
                <c:pt idx="5481">
                  <c:v>54.91</c:v>
                </c:pt>
                <c:pt idx="5482">
                  <c:v>54.92</c:v>
                </c:pt>
                <c:pt idx="5483">
                  <c:v>54.93</c:v>
                </c:pt>
                <c:pt idx="5484">
                  <c:v>54.94</c:v>
                </c:pt>
                <c:pt idx="5485">
                  <c:v>54.95</c:v>
                </c:pt>
                <c:pt idx="5486">
                  <c:v>54.96</c:v>
                </c:pt>
                <c:pt idx="5487">
                  <c:v>54.97</c:v>
                </c:pt>
                <c:pt idx="5488">
                  <c:v>54.98</c:v>
                </c:pt>
                <c:pt idx="5489">
                  <c:v>54.99</c:v>
                </c:pt>
                <c:pt idx="5490">
                  <c:v>55</c:v>
                </c:pt>
                <c:pt idx="5491">
                  <c:v>55.01</c:v>
                </c:pt>
                <c:pt idx="5492">
                  <c:v>55.02</c:v>
                </c:pt>
                <c:pt idx="5493">
                  <c:v>55.03</c:v>
                </c:pt>
                <c:pt idx="5494">
                  <c:v>55.04</c:v>
                </c:pt>
                <c:pt idx="5495">
                  <c:v>55.05</c:v>
                </c:pt>
                <c:pt idx="5496">
                  <c:v>55.06</c:v>
                </c:pt>
                <c:pt idx="5497">
                  <c:v>55.07</c:v>
                </c:pt>
                <c:pt idx="5498">
                  <c:v>55.08</c:v>
                </c:pt>
                <c:pt idx="5499">
                  <c:v>55.09</c:v>
                </c:pt>
                <c:pt idx="5500">
                  <c:v>55.1</c:v>
                </c:pt>
                <c:pt idx="5501">
                  <c:v>55.11</c:v>
                </c:pt>
                <c:pt idx="5502">
                  <c:v>55.12</c:v>
                </c:pt>
                <c:pt idx="5503">
                  <c:v>55.13</c:v>
                </c:pt>
                <c:pt idx="5504">
                  <c:v>55.14</c:v>
                </c:pt>
                <c:pt idx="5505">
                  <c:v>55.15</c:v>
                </c:pt>
                <c:pt idx="5506">
                  <c:v>55.16</c:v>
                </c:pt>
                <c:pt idx="5507">
                  <c:v>55.17</c:v>
                </c:pt>
                <c:pt idx="5508">
                  <c:v>55.18</c:v>
                </c:pt>
                <c:pt idx="5509">
                  <c:v>55.19</c:v>
                </c:pt>
                <c:pt idx="5510">
                  <c:v>55.2</c:v>
                </c:pt>
                <c:pt idx="5511">
                  <c:v>55.21</c:v>
                </c:pt>
                <c:pt idx="5512">
                  <c:v>55.22</c:v>
                </c:pt>
                <c:pt idx="5513">
                  <c:v>55.23</c:v>
                </c:pt>
                <c:pt idx="5514">
                  <c:v>55.24</c:v>
                </c:pt>
                <c:pt idx="5515">
                  <c:v>55.25</c:v>
                </c:pt>
                <c:pt idx="5516">
                  <c:v>55.26</c:v>
                </c:pt>
                <c:pt idx="5517">
                  <c:v>55.27</c:v>
                </c:pt>
                <c:pt idx="5518">
                  <c:v>55.28</c:v>
                </c:pt>
                <c:pt idx="5519">
                  <c:v>55.29</c:v>
                </c:pt>
                <c:pt idx="5520">
                  <c:v>55.3</c:v>
                </c:pt>
                <c:pt idx="5521">
                  <c:v>55.31</c:v>
                </c:pt>
                <c:pt idx="5522">
                  <c:v>55.32</c:v>
                </c:pt>
                <c:pt idx="5523">
                  <c:v>55.33</c:v>
                </c:pt>
                <c:pt idx="5524">
                  <c:v>55.34</c:v>
                </c:pt>
                <c:pt idx="5525">
                  <c:v>55.35</c:v>
                </c:pt>
                <c:pt idx="5526">
                  <c:v>55.36</c:v>
                </c:pt>
                <c:pt idx="5527">
                  <c:v>55.37</c:v>
                </c:pt>
                <c:pt idx="5528">
                  <c:v>55.38</c:v>
                </c:pt>
                <c:pt idx="5529">
                  <c:v>55.39</c:v>
                </c:pt>
                <c:pt idx="5530">
                  <c:v>55.4</c:v>
                </c:pt>
                <c:pt idx="5531">
                  <c:v>55.41</c:v>
                </c:pt>
                <c:pt idx="5532">
                  <c:v>55.42</c:v>
                </c:pt>
                <c:pt idx="5533">
                  <c:v>55.43</c:v>
                </c:pt>
                <c:pt idx="5534">
                  <c:v>55.44</c:v>
                </c:pt>
                <c:pt idx="5535">
                  <c:v>55.45</c:v>
                </c:pt>
                <c:pt idx="5536">
                  <c:v>55.46</c:v>
                </c:pt>
                <c:pt idx="5537">
                  <c:v>55.47</c:v>
                </c:pt>
                <c:pt idx="5538">
                  <c:v>55.48</c:v>
                </c:pt>
                <c:pt idx="5539">
                  <c:v>55.49</c:v>
                </c:pt>
                <c:pt idx="5540">
                  <c:v>55.5</c:v>
                </c:pt>
                <c:pt idx="5541">
                  <c:v>55.51</c:v>
                </c:pt>
                <c:pt idx="5542">
                  <c:v>55.52</c:v>
                </c:pt>
                <c:pt idx="5543">
                  <c:v>55.53</c:v>
                </c:pt>
                <c:pt idx="5544">
                  <c:v>55.54</c:v>
                </c:pt>
                <c:pt idx="5545">
                  <c:v>55.55</c:v>
                </c:pt>
                <c:pt idx="5546">
                  <c:v>55.56</c:v>
                </c:pt>
                <c:pt idx="5547">
                  <c:v>55.57</c:v>
                </c:pt>
                <c:pt idx="5548">
                  <c:v>55.58</c:v>
                </c:pt>
                <c:pt idx="5549">
                  <c:v>55.59</c:v>
                </c:pt>
                <c:pt idx="5550">
                  <c:v>55.6</c:v>
                </c:pt>
                <c:pt idx="5551">
                  <c:v>55.61</c:v>
                </c:pt>
                <c:pt idx="5552">
                  <c:v>55.62</c:v>
                </c:pt>
                <c:pt idx="5553">
                  <c:v>55.63</c:v>
                </c:pt>
                <c:pt idx="5554">
                  <c:v>55.64</c:v>
                </c:pt>
                <c:pt idx="5555">
                  <c:v>55.65</c:v>
                </c:pt>
                <c:pt idx="5556">
                  <c:v>55.66</c:v>
                </c:pt>
                <c:pt idx="5557">
                  <c:v>55.67</c:v>
                </c:pt>
                <c:pt idx="5558">
                  <c:v>55.68</c:v>
                </c:pt>
                <c:pt idx="5559">
                  <c:v>55.69</c:v>
                </c:pt>
                <c:pt idx="5560">
                  <c:v>55.7</c:v>
                </c:pt>
                <c:pt idx="5561">
                  <c:v>55.71</c:v>
                </c:pt>
                <c:pt idx="5562">
                  <c:v>55.72</c:v>
                </c:pt>
                <c:pt idx="5563">
                  <c:v>55.73</c:v>
                </c:pt>
                <c:pt idx="5564">
                  <c:v>55.74</c:v>
                </c:pt>
                <c:pt idx="5565">
                  <c:v>55.75</c:v>
                </c:pt>
                <c:pt idx="5566">
                  <c:v>55.76</c:v>
                </c:pt>
                <c:pt idx="5567">
                  <c:v>55.77</c:v>
                </c:pt>
                <c:pt idx="5568">
                  <c:v>55.78</c:v>
                </c:pt>
                <c:pt idx="5569">
                  <c:v>55.79</c:v>
                </c:pt>
                <c:pt idx="5570">
                  <c:v>55.8</c:v>
                </c:pt>
                <c:pt idx="5571">
                  <c:v>55.81</c:v>
                </c:pt>
                <c:pt idx="5572">
                  <c:v>55.82</c:v>
                </c:pt>
                <c:pt idx="5573">
                  <c:v>55.83</c:v>
                </c:pt>
                <c:pt idx="5574">
                  <c:v>55.84</c:v>
                </c:pt>
                <c:pt idx="5575">
                  <c:v>55.85</c:v>
                </c:pt>
                <c:pt idx="5576">
                  <c:v>55.86</c:v>
                </c:pt>
                <c:pt idx="5577">
                  <c:v>55.87</c:v>
                </c:pt>
                <c:pt idx="5578">
                  <c:v>55.88</c:v>
                </c:pt>
                <c:pt idx="5579">
                  <c:v>55.89</c:v>
                </c:pt>
                <c:pt idx="5580">
                  <c:v>55.9</c:v>
                </c:pt>
                <c:pt idx="5581">
                  <c:v>55.91</c:v>
                </c:pt>
                <c:pt idx="5582">
                  <c:v>55.92</c:v>
                </c:pt>
                <c:pt idx="5583">
                  <c:v>55.93</c:v>
                </c:pt>
                <c:pt idx="5584">
                  <c:v>55.94</c:v>
                </c:pt>
                <c:pt idx="5585">
                  <c:v>55.95</c:v>
                </c:pt>
                <c:pt idx="5586">
                  <c:v>55.96</c:v>
                </c:pt>
                <c:pt idx="5587">
                  <c:v>55.97</c:v>
                </c:pt>
                <c:pt idx="5588">
                  <c:v>55.98</c:v>
                </c:pt>
                <c:pt idx="5589">
                  <c:v>55.99</c:v>
                </c:pt>
                <c:pt idx="5590">
                  <c:v>56</c:v>
                </c:pt>
                <c:pt idx="5591">
                  <c:v>56.01</c:v>
                </c:pt>
                <c:pt idx="5592">
                  <c:v>56.02</c:v>
                </c:pt>
                <c:pt idx="5593">
                  <c:v>56.03</c:v>
                </c:pt>
                <c:pt idx="5594">
                  <c:v>56.04</c:v>
                </c:pt>
                <c:pt idx="5595">
                  <c:v>56.05</c:v>
                </c:pt>
                <c:pt idx="5596">
                  <c:v>56.06</c:v>
                </c:pt>
                <c:pt idx="5597">
                  <c:v>56.07</c:v>
                </c:pt>
                <c:pt idx="5598">
                  <c:v>56.08</c:v>
                </c:pt>
                <c:pt idx="5599">
                  <c:v>56.09</c:v>
                </c:pt>
                <c:pt idx="5600">
                  <c:v>56.1</c:v>
                </c:pt>
                <c:pt idx="5601">
                  <c:v>56.11</c:v>
                </c:pt>
                <c:pt idx="5602">
                  <c:v>56.12</c:v>
                </c:pt>
                <c:pt idx="5603">
                  <c:v>56.13</c:v>
                </c:pt>
                <c:pt idx="5604">
                  <c:v>56.14</c:v>
                </c:pt>
                <c:pt idx="5605">
                  <c:v>56.15</c:v>
                </c:pt>
                <c:pt idx="5606">
                  <c:v>56.16</c:v>
                </c:pt>
                <c:pt idx="5607">
                  <c:v>56.17</c:v>
                </c:pt>
                <c:pt idx="5608">
                  <c:v>56.18</c:v>
                </c:pt>
                <c:pt idx="5609">
                  <c:v>56.19</c:v>
                </c:pt>
                <c:pt idx="5610">
                  <c:v>56.2</c:v>
                </c:pt>
                <c:pt idx="5611">
                  <c:v>56.21</c:v>
                </c:pt>
                <c:pt idx="5612">
                  <c:v>56.22</c:v>
                </c:pt>
                <c:pt idx="5613">
                  <c:v>56.23</c:v>
                </c:pt>
                <c:pt idx="5614">
                  <c:v>56.24</c:v>
                </c:pt>
                <c:pt idx="5615">
                  <c:v>56.25</c:v>
                </c:pt>
                <c:pt idx="5616">
                  <c:v>56.26</c:v>
                </c:pt>
                <c:pt idx="5617">
                  <c:v>56.27</c:v>
                </c:pt>
                <c:pt idx="5618">
                  <c:v>56.28</c:v>
                </c:pt>
                <c:pt idx="5619">
                  <c:v>56.29</c:v>
                </c:pt>
                <c:pt idx="5620">
                  <c:v>56.3</c:v>
                </c:pt>
                <c:pt idx="5621">
                  <c:v>56.31</c:v>
                </c:pt>
                <c:pt idx="5622">
                  <c:v>56.32</c:v>
                </c:pt>
                <c:pt idx="5623">
                  <c:v>56.33</c:v>
                </c:pt>
                <c:pt idx="5624">
                  <c:v>56.34</c:v>
                </c:pt>
                <c:pt idx="5625">
                  <c:v>56.35</c:v>
                </c:pt>
                <c:pt idx="5626">
                  <c:v>56.36</c:v>
                </c:pt>
                <c:pt idx="5627">
                  <c:v>56.37</c:v>
                </c:pt>
                <c:pt idx="5628">
                  <c:v>56.38</c:v>
                </c:pt>
                <c:pt idx="5629">
                  <c:v>56.39</c:v>
                </c:pt>
                <c:pt idx="5630">
                  <c:v>56.4</c:v>
                </c:pt>
                <c:pt idx="5631">
                  <c:v>56.41</c:v>
                </c:pt>
                <c:pt idx="5632">
                  <c:v>56.42</c:v>
                </c:pt>
                <c:pt idx="5633">
                  <c:v>56.43</c:v>
                </c:pt>
                <c:pt idx="5634">
                  <c:v>56.44</c:v>
                </c:pt>
                <c:pt idx="5635">
                  <c:v>56.45</c:v>
                </c:pt>
                <c:pt idx="5636">
                  <c:v>56.46</c:v>
                </c:pt>
                <c:pt idx="5637">
                  <c:v>56.47</c:v>
                </c:pt>
                <c:pt idx="5638">
                  <c:v>56.48</c:v>
                </c:pt>
                <c:pt idx="5639">
                  <c:v>56.49</c:v>
                </c:pt>
                <c:pt idx="5640">
                  <c:v>56.5</c:v>
                </c:pt>
                <c:pt idx="5641">
                  <c:v>56.51</c:v>
                </c:pt>
                <c:pt idx="5642">
                  <c:v>56.52</c:v>
                </c:pt>
                <c:pt idx="5643">
                  <c:v>56.53</c:v>
                </c:pt>
                <c:pt idx="5644">
                  <c:v>56.54</c:v>
                </c:pt>
                <c:pt idx="5645">
                  <c:v>56.55</c:v>
                </c:pt>
                <c:pt idx="5646">
                  <c:v>56.56</c:v>
                </c:pt>
                <c:pt idx="5647">
                  <c:v>56.57</c:v>
                </c:pt>
                <c:pt idx="5648">
                  <c:v>56.58</c:v>
                </c:pt>
                <c:pt idx="5649">
                  <c:v>56.59</c:v>
                </c:pt>
                <c:pt idx="5650">
                  <c:v>56.6</c:v>
                </c:pt>
                <c:pt idx="5651">
                  <c:v>56.61</c:v>
                </c:pt>
                <c:pt idx="5652">
                  <c:v>56.62</c:v>
                </c:pt>
                <c:pt idx="5653">
                  <c:v>56.63</c:v>
                </c:pt>
                <c:pt idx="5654">
                  <c:v>56.64</c:v>
                </c:pt>
                <c:pt idx="5655">
                  <c:v>56.65</c:v>
                </c:pt>
                <c:pt idx="5656">
                  <c:v>56.66</c:v>
                </c:pt>
                <c:pt idx="5657">
                  <c:v>56.67</c:v>
                </c:pt>
                <c:pt idx="5658">
                  <c:v>56.68</c:v>
                </c:pt>
                <c:pt idx="5659">
                  <c:v>56.69</c:v>
                </c:pt>
                <c:pt idx="5660">
                  <c:v>56.7</c:v>
                </c:pt>
                <c:pt idx="5661">
                  <c:v>56.71</c:v>
                </c:pt>
                <c:pt idx="5662">
                  <c:v>56.72</c:v>
                </c:pt>
                <c:pt idx="5663">
                  <c:v>56.73</c:v>
                </c:pt>
                <c:pt idx="5664">
                  <c:v>56.74</c:v>
                </c:pt>
                <c:pt idx="5665">
                  <c:v>56.75</c:v>
                </c:pt>
                <c:pt idx="5666">
                  <c:v>56.76</c:v>
                </c:pt>
                <c:pt idx="5667">
                  <c:v>56.77</c:v>
                </c:pt>
                <c:pt idx="5668">
                  <c:v>56.78</c:v>
                </c:pt>
                <c:pt idx="5669">
                  <c:v>56.79</c:v>
                </c:pt>
                <c:pt idx="5670">
                  <c:v>56.8</c:v>
                </c:pt>
                <c:pt idx="5671">
                  <c:v>56.81</c:v>
                </c:pt>
                <c:pt idx="5672">
                  <c:v>56.82</c:v>
                </c:pt>
                <c:pt idx="5673">
                  <c:v>56.83</c:v>
                </c:pt>
                <c:pt idx="5674">
                  <c:v>56.84</c:v>
                </c:pt>
                <c:pt idx="5675">
                  <c:v>56.85</c:v>
                </c:pt>
                <c:pt idx="5676">
                  <c:v>56.86</c:v>
                </c:pt>
                <c:pt idx="5677">
                  <c:v>56.87</c:v>
                </c:pt>
                <c:pt idx="5678">
                  <c:v>56.88</c:v>
                </c:pt>
                <c:pt idx="5679">
                  <c:v>56.89</c:v>
                </c:pt>
                <c:pt idx="5680">
                  <c:v>56.9</c:v>
                </c:pt>
                <c:pt idx="5681">
                  <c:v>56.91</c:v>
                </c:pt>
                <c:pt idx="5682">
                  <c:v>56.92</c:v>
                </c:pt>
                <c:pt idx="5683">
                  <c:v>56.93</c:v>
                </c:pt>
                <c:pt idx="5684">
                  <c:v>56.94</c:v>
                </c:pt>
                <c:pt idx="5685">
                  <c:v>56.95</c:v>
                </c:pt>
                <c:pt idx="5686">
                  <c:v>56.96</c:v>
                </c:pt>
                <c:pt idx="5687">
                  <c:v>56.97</c:v>
                </c:pt>
                <c:pt idx="5688">
                  <c:v>56.98</c:v>
                </c:pt>
                <c:pt idx="5689">
                  <c:v>56.99</c:v>
                </c:pt>
                <c:pt idx="5690">
                  <c:v>57</c:v>
                </c:pt>
                <c:pt idx="5691">
                  <c:v>57.01</c:v>
                </c:pt>
                <c:pt idx="5692">
                  <c:v>57.02</c:v>
                </c:pt>
                <c:pt idx="5693">
                  <c:v>57.03</c:v>
                </c:pt>
                <c:pt idx="5694">
                  <c:v>57.04</c:v>
                </c:pt>
                <c:pt idx="5695">
                  <c:v>57.05</c:v>
                </c:pt>
                <c:pt idx="5696">
                  <c:v>57.06</c:v>
                </c:pt>
                <c:pt idx="5697">
                  <c:v>57.07</c:v>
                </c:pt>
                <c:pt idx="5698">
                  <c:v>57.08</c:v>
                </c:pt>
                <c:pt idx="5699">
                  <c:v>57.09</c:v>
                </c:pt>
                <c:pt idx="5700">
                  <c:v>57.1</c:v>
                </c:pt>
                <c:pt idx="5701">
                  <c:v>57.11</c:v>
                </c:pt>
                <c:pt idx="5702">
                  <c:v>57.12</c:v>
                </c:pt>
                <c:pt idx="5703">
                  <c:v>57.13</c:v>
                </c:pt>
                <c:pt idx="5704">
                  <c:v>57.14</c:v>
                </c:pt>
                <c:pt idx="5705">
                  <c:v>57.15</c:v>
                </c:pt>
                <c:pt idx="5706">
                  <c:v>57.16</c:v>
                </c:pt>
                <c:pt idx="5707">
                  <c:v>57.17</c:v>
                </c:pt>
                <c:pt idx="5708">
                  <c:v>57.18</c:v>
                </c:pt>
                <c:pt idx="5709">
                  <c:v>57.19</c:v>
                </c:pt>
                <c:pt idx="5710">
                  <c:v>57.2</c:v>
                </c:pt>
                <c:pt idx="5711">
                  <c:v>57.21</c:v>
                </c:pt>
                <c:pt idx="5712">
                  <c:v>57.22</c:v>
                </c:pt>
                <c:pt idx="5713">
                  <c:v>57.23</c:v>
                </c:pt>
                <c:pt idx="5714">
                  <c:v>57.24</c:v>
                </c:pt>
                <c:pt idx="5715">
                  <c:v>57.25</c:v>
                </c:pt>
                <c:pt idx="5716">
                  <c:v>57.26</c:v>
                </c:pt>
                <c:pt idx="5717">
                  <c:v>57.27</c:v>
                </c:pt>
                <c:pt idx="5718">
                  <c:v>57.28</c:v>
                </c:pt>
                <c:pt idx="5719">
                  <c:v>57.29</c:v>
                </c:pt>
                <c:pt idx="5720">
                  <c:v>57.3</c:v>
                </c:pt>
                <c:pt idx="5721">
                  <c:v>57.31</c:v>
                </c:pt>
                <c:pt idx="5722">
                  <c:v>57.32</c:v>
                </c:pt>
                <c:pt idx="5723">
                  <c:v>57.33</c:v>
                </c:pt>
                <c:pt idx="5724">
                  <c:v>57.34</c:v>
                </c:pt>
                <c:pt idx="5725">
                  <c:v>57.35</c:v>
                </c:pt>
                <c:pt idx="5726">
                  <c:v>57.36</c:v>
                </c:pt>
                <c:pt idx="5727">
                  <c:v>57.37</c:v>
                </c:pt>
                <c:pt idx="5728">
                  <c:v>57.38</c:v>
                </c:pt>
                <c:pt idx="5729">
                  <c:v>57.39</c:v>
                </c:pt>
                <c:pt idx="5730">
                  <c:v>57.4</c:v>
                </c:pt>
                <c:pt idx="5731">
                  <c:v>57.41</c:v>
                </c:pt>
                <c:pt idx="5732">
                  <c:v>57.42</c:v>
                </c:pt>
                <c:pt idx="5733">
                  <c:v>57.43</c:v>
                </c:pt>
                <c:pt idx="5734">
                  <c:v>57.44</c:v>
                </c:pt>
                <c:pt idx="5735">
                  <c:v>57.45</c:v>
                </c:pt>
                <c:pt idx="5736">
                  <c:v>57.46</c:v>
                </c:pt>
                <c:pt idx="5737">
                  <c:v>57.47</c:v>
                </c:pt>
                <c:pt idx="5738">
                  <c:v>57.48</c:v>
                </c:pt>
                <c:pt idx="5739">
                  <c:v>57.49</c:v>
                </c:pt>
                <c:pt idx="5740">
                  <c:v>57.5</c:v>
                </c:pt>
                <c:pt idx="5741">
                  <c:v>57.51</c:v>
                </c:pt>
                <c:pt idx="5742">
                  <c:v>57.52</c:v>
                </c:pt>
                <c:pt idx="5743">
                  <c:v>57.53</c:v>
                </c:pt>
                <c:pt idx="5744">
                  <c:v>57.54</c:v>
                </c:pt>
                <c:pt idx="5745">
                  <c:v>57.55</c:v>
                </c:pt>
                <c:pt idx="5746">
                  <c:v>57.56</c:v>
                </c:pt>
                <c:pt idx="5747">
                  <c:v>57.57</c:v>
                </c:pt>
                <c:pt idx="5748">
                  <c:v>57.58</c:v>
                </c:pt>
                <c:pt idx="5749">
                  <c:v>57.59</c:v>
                </c:pt>
                <c:pt idx="5750">
                  <c:v>57.6</c:v>
                </c:pt>
                <c:pt idx="5751">
                  <c:v>57.61</c:v>
                </c:pt>
                <c:pt idx="5752">
                  <c:v>57.62</c:v>
                </c:pt>
                <c:pt idx="5753">
                  <c:v>57.63</c:v>
                </c:pt>
                <c:pt idx="5754">
                  <c:v>57.64</c:v>
                </c:pt>
                <c:pt idx="5755">
                  <c:v>57.65</c:v>
                </c:pt>
                <c:pt idx="5756">
                  <c:v>57.66</c:v>
                </c:pt>
                <c:pt idx="5757">
                  <c:v>57.67</c:v>
                </c:pt>
                <c:pt idx="5758">
                  <c:v>57.68</c:v>
                </c:pt>
                <c:pt idx="5759">
                  <c:v>57.69</c:v>
                </c:pt>
                <c:pt idx="5760">
                  <c:v>57.7</c:v>
                </c:pt>
                <c:pt idx="5761">
                  <c:v>57.71</c:v>
                </c:pt>
                <c:pt idx="5762">
                  <c:v>57.72</c:v>
                </c:pt>
                <c:pt idx="5763">
                  <c:v>57.73</c:v>
                </c:pt>
                <c:pt idx="5764">
                  <c:v>57.74</c:v>
                </c:pt>
                <c:pt idx="5765">
                  <c:v>57.75</c:v>
                </c:pt>
                <c:pt idx="5766">
                  <c:v>57.76</c:v>
                </c:pt>
                <c:pt idx="5767">
                  <c:v>57.77</c:v>
                </c:pt>
                <c:pt idx="5768">
                  <c:v>57.78</c:v>
                </c:pt>
                <c:pt idx="5769">
                  <c:v>57.79</c:v>
                </c:pt>
                <c:pt idx="5770">
                  <c:v>57.8</c:v>
                </c:pt>
                <c:pt idx="5771">
                  <c:v>57.81</c:v>
                </c:pt>
                <c:pt idx="5772">
                  <c:v>57.82</c:v>
                </c:pt>
                <c:pt idx="5773">
                  <c:v>57.83</c:v>
                </c:pt>
                <c:pt idx="5774">
                  <c:v>57.84</c:v>
                </c:pt>
                <c:pt idx="5775">
                  <c:v>57.85</c:v>
                </c:pt>
                <c:pt idx="5776">
                  <c:v>57.86</c:v>
                </c:pt>
                <c:pt idx="5777">
                  <c:v>57.87</c:v>
                </c:pt>
                <c:pt idx="5778">
                  <c:v>57.88</c:v>
                </c:pt>
                <c:pt idx="5779">
                  <c:v>57.89</c:v>
                </c:pt>
                <c:pt idx="5780">
                  <c:v>57.9</c:v>
                </c:pt>
                <c:pt idx="5781">
                  <c:v>57.91</c:v>
                </c:pt>
                <c:pt idx="5782">
                  <c:v>57.92</c:v>
                </c:pt>
                <c:pt idx="5783">
                  <c:v>57.93</c:v>
                </c:pt>
                <c:pt idx="5784">
                  <c:v>57.94</c:v>
                </c:pt>
                <c:pt idx="5785">
                  <c:v>57.95</c:v>
                </c:pt>
                <c:pt idx="5786">
                  <c:v>57.96</c:v>
                </c:pt>
                <c:pt idx="5787">
                  <c:v>57.97</c:v>
                </c:pt>
                <c:pt idx="5788">
                  <c:v>57.98</c:v>
                </c:pt>
                <c:pt idx="5789">
                  <c:v>57.99</c:v>
                </c:pt>
                <c:pt idx="5790">
                  <c:v>58</c:v>
                </c:pt>
                <c:pt idx="5791">
                  <c:v>58.01</c:v>
                </c:pt>
                <c:pt idx="5792">
                  <c:v>58.02</c:v>
                </c:pt>
                <c:pt idx="5793">
                  <c:v>58.03</c:v>
                </c:pt>
                <c:pt idx="5794">
                  <c:v>58.04</c:v>
                </c:pt>
                <c:pt idx="5795">
                  <c:v>58.05</c:v>
                </c:pt>
                <c:pt idx="5796">
                  <c:v>58.06</c:v>
                </c:pt>
                <c:pt idx="5797">
                  <c:v>58.07</c:v>
                </c:pt>
                <c:pt idx="5798">
                  <c:v>58.08</c:v>
                </c:pt>
                <c:pt idx="5799">
                  <c:v>58.09</c:v>
                </c:pt>
                <c:pt idx="5800">
                  <c:v>58.1</c:v>
                </c:pt>
                <c:pt idx="5801">
                  <c:v>58.11</c:v>
                </c:pt>
                <c:pt idx="5802">
                  <c:v>58.12</c:v>
                </c:pt>
                <c:pt idx="5803">
                  <c:v>58.13</c:v>
                </c:pt>
                <c:pt idx="5804">
                  <c:v>58.14</c:v>
                </c:pt>
                <c:pt idx="5805">
                  <c:v>58.15</c:v>
                </c:pt>
                <c:pt idx="5806">
                  <c:v>58.16</c:v>
                </c:pt>
                <c:pt idx="5807">
                  <c:v>58.17</c:v>
                </c:pt>
                <c:pt idx="5808">
                  <c:v>58.18</c:v>
                </c:pt>
                <c:pt idx="5809">
                  <c:v>58.19</c:v>
                </c:pt>
                <c:pt idx="5810">
                  <c:v>58.2</c:v>
                </c:pt>
                <c:pt idx="5811">
                  <c:v>58.21</c:v>
                </c:pt>
                <c:pt idx="5812">
                  <c:v>58.22</c:v>
                </c:pt>
                <c:pt idx="5813">
                  <c:v>58.23</c:v>
                </c:pt>
                <c:pt idx="5814">
                  <c:v>58.24</c:v>
                </c:pt>
                <c:pt idx="5815">
                  <c:v>58.25</c:v>
                </c:pt>
                <c:pt idx="5816">
                  <c:v>58.26</c:v>
                </c:pt>
                <c:pt idx="5817">
                  <c:v>58.27</c:v>
                </c:pt>
                <c:pt idx="5818">
                  <c:v>58.28</c:v>
                </c:pt>
                <c:pt idx="5819">
                  <c:v>58.29</c:v>
                </c:pt>
                <c:pt idx="5820">
                  <c:v>58.3</c:v>
                </c:pt>
                <c:pt idx="5821">
                  <c:v>58.31</c:v>
                </c:pt>
                <c:pt idx="5822">
                  <c:v>58.32</c:v>
                </c:pt>
                <c:pt idx="5823">
                  <c:v>58.33</c:v>
                </c:pt>
                <c:pt idx="5824">
                  <c:v>58.34</c:v>
                </c:pt>
                <c:pt idx="5825">
                  <c:v>58.35</c:v>
                </c:pt>
                <c:pt idx="5826">
                  <c:v>58.36</c:v>
                </c:pt>
                <c:pt idx="5827">
                  <c:v>58.37</c:v>
                </c:pt>
                <c:pt idx="5828">
                  <c:v>58.38</c:v>
                </c:pt>
                <c:pt idx="5829">
                  <c:v>58.39</c:v>
                </c:pt>
                <c:pt idx="5830">
                  <c:v>58.4</c:v>
                </c:pt>
                <c:pt idx="5831">
                  <c:v>58.41</c:v>
                </c:pt>
                <c:pt idx="5832">
                  <c:v>58.42</c:v>
                </c:pt>
                <c:pt idx="5833">
                  <c:v>58.43</c:v>
                </c:pt>
                <c:pt idx="5834">
                  <c:v>58.44</c:v>
                </c:pt>
                <c:pt idx="5835">
                  <c:v>58.45</c:v>
                </c:pt>
                <c:pt idx="5836">
                  <c:v>58.46</c:v>
                </c:pt>
                <c:pt idx="5837">
                  <c:v>58.47</c:v>
                </c:pt>
                <c:pt idx="5838">
                  <c:v>58.48</c:v>
                </c:pt>
                <c:pt idx="5839">
                  <c:v>58.49</c:v>
                </c:pt>
                <c:pt idx="5840">
                  <c:v>58.5</c:v>
                </c:pt>
                <c:pt idx="5841">
                  <c:v>58.51</c:v>
                </c:pt>
                <c:pt idx="5842">
                  <c:v>58.52</c:v>
                </c:pt>
                <c:pt idx="5843">
                  <c:v>58.53</c:v>
                </c:pt>
                <c:pt idx="5844">
                  <c:v>58.54</c:v>
                </c:pt>
                <c:pt idx="5845">
                  <c:v>58.55</c:v>
                </c:pt>
                <c:pt idx="5846">
                  <c:v>58.56</c:v>
                </c:pt>
                <c:pt idx="5847">
                  <c:v>58.57</c:v>
                </c:pt>
                <c:pt idx="5848">
                  <c:v>58.58</c:v>
                </c:pt>
                <c:pt idx="5849">
                  <c:v>58.59</c:v>
                </c:pt>
                <c:pt idx="5850">
                  <c:v>58.6</c:v>
                </c:pt>
                <c:pt idx="5851">
                  <c:v>58.61</c:v>
                </c:pt>
                <c:pt idx="5852">
                  <c:v>58.62</c:v>
                </c:pt>
                <c:pt idx="5853">
                  <c:v>58.63</c:v>
                </c:pt>
                <c:pt idx="5854">
                  <c:v>58.64</c:v>
                </c:pt>
                <c:pt idx="5855">
                  <c:v>58.65</c:v>
                </c:pt>
                <c:pt idx="5856">
                  <c:v>58.66</c:v>
                </c:pt>
                <c:pt idx="5857">
                  <c:v>58.67</c:v>
                </c:pt>
                <c:pt idx="5858">
                  <c:v>58.68</c:v>
                </c:pt>
                <c:pt idx="5859">
                  <c:v>58.69</c:v>
                </c:pt>
                <c:pt idx="5860">
                  <c:v>58.7</c:v>
                </c:pt>
                <c:pt idx="5861">
                  <c:v>58.71</c:v>
                </c:pt>
                <c:pt idx="5862">
                  <c:v>58.72</c:v>
                </c:pt>
                <c:pt idx="5863">
                  <c:v>58.73</c:v>
                </c:pt>
                <c:pt idx="5864">
                  <c:v>58.74</c:v>
                </c:pt>
                <c:pt idx="5865">
                  <c:v>58.75</c:v>
                </c:pt>
                <c:pt idx="5866">
                  <c:v>58.76</c:v>
                </c:pt>
                <c:pt idx="5867">
                  <c:v>58.77</c:v>
                </c:pt>
                <c:pt idx="5868">
                  <c:v>58.78</c:v>
                </c:pt>
                <c:pt idx="5869">
                  <c:v>58.79</c:v>
                </c:pt>
                <c:pt idx="5870">
                  <c:v>58.8</c:v>
                </c:pt>
                <c:pt idx="5871">
                  <c:v>58.81</c:v>
                </c:pt>
                <c:pt idx="5872">
                  <c:v>58.82</c:v>
                </c:pt>
                <c:pt idx="5873">
                  <c:v>58.83</c:v>
                </c:pt>
                <c:pt idx="5874">
                  <c:v>58.84</c:v>
                </c:pt>
                <c:pt idx="5875">
                  <c:v>58.85</c:v>
                </c:pt>
                <c:pt idx="5876">
                  <c:v>58.86</c:v>
                </c:pt>
                <c:pt idx="5877">
                  <c:v>58.87</c:v>
                </c:pt>
                <c:pt idx="5878">
                  <c:v>58.88</c:v>
                </c:pt>
                <c:pt idx="5879">
                  <c:v>58.89</c:v>
                </c:pt>
                <c:pt idx="5880">
                  <c:v>58.9</c:v>
                </c:pt>
                <c:pt idx="5881">
                  <c:v>58.91</c:v>
                </c:pt>
                <c:pt idx="5882">
                  <c:v>58.92</c:v>
                </c:pt>
                <c:pt idx="5883">
                  <c:v>58.93</c:v>
                </c:pt>
                <c:pt idx="5884">
                  <c:v>58.94</c:v>
                </c:pt>
                <c:pt idx="5885">
                  <c:v>58.95</c:v>
                </c:pt>
                <c:pt idx="5886">
                  <c:v>58.96</c:v>
                </c:pt>
                <c:pt idx="5887">
                  <c:v>58.97</c:v>
                </c:pt>
                <c:pt idx="5888">
                  <c:v>58.98</c:v>
                </c:pt>
                <c:pt idx="5889">
                  <c:v>58.99</c:v>
                </c:pt>
                <c:pt idx="5890">
                  <c:v>59</c:v>
                </c:pt>
                <c:pt idx="5891">
                  <c:v>59.01</c:v>
                </c:pt>
                <c:pt idx="5892">
                  <c:v>59.02</c:v>
                </c:pt>
                <c:pt idx="5893">
                  <c:v>59.03</c:v>
                </c:pt>
                <c:pt idx="5894">
                  <c:v>59.04</c:v>
                </c:pt>
                <c:pt idx="5895">
                  <c:v>59.05</c:v>
                </c:pt>
                <c:pt idx="5896">
                  <c:v>59.06</c:v>
                </c:pt>
                <c:pt idx="5897">
                  <c:v>59.07</c:v>
                </c:pt>
                <c:pt idx="5898">
                  <c:v>59.08</c:v>
                </c:pt>
                <c:pt idx="5899">
                  <c:v>59.09</c:v>
                </c:pt>
                <c:pt idx="5900">
                  <c:v>59.1</c:v>
                </c:pt>
                <c:pt idx="5901">
                  <c:v>59.11</c:v>
                </c:pt>
                <c:pt idx="5902">
                  <c:v>59.12</c:v>
                </c:pt>
                <c:pt idx="5903">
                  <c:v>59.13</c:v>
                </c:pt>
                <c:pt idx="5904">
                  <c:v>59.14</c:v>
                </c:pt>
                <c:pt idx="5905">
                  <c:v>59.15</c:v>
                </c:pt>
                <c:pt idx="5906">
                  <c:v>59.16</c:v>
                </c:pt>
                <c:pt idx="5907">
                  <c:v>59.17</c:v>
                </c:pt>
                <c:pt idx="5908">
                  <c:v>59.18</c:v>
                </c:pt>
                <c:pt idx="5909">
                  <c:v>59.19</c:v>
                </c:pt>
                <c:pt idx="5910">
                  <c:v>59.2</c:v>
                </c:pt>
                <c:pt idx="5911">
                  <c:v>59.21</c:v>
                </c:pt>
                <c:pt idx="5912">
                  <c:v>59.22</c:v>
                </c:pt>
                <c:pt idx="5913">
                  <c:v>59.23</c:v>
                </c:pt>
                <c:pt idx="5914">
                  <c:v>59.24</c:v>
                </c:pt>
                <c:pt idx="5915">
                  <c:v>59.25</c:v>
                </c:pt>
                <c:pt idx="5916">
                  <c:v>59.26</c:v>
                </c:pt>
                <c:pt idx="5917">
                  <c:v>59.27</c:v>
                </c:pt>
                <c:pt idx="5918">
                  <c:v>59.28</c:v>
                </c:pt>
                <c:pt idx="5919">
                  <c:v>59.29</c:v>
                </c:pt>
                <c:pt idx="5920">
                  <c:v>59.3</c:v>
                </c:pt>
                <c:pt idx="5921">
                  <c:v>59.31</c:v>
                </c:pt>
                <c:pt idx="5922">
                  <c:v>59.32</c:v>
                </c:pt>
                <c:pt idx="5923">
                  <c:v>59.33</c:v>
                </c:pt>
                <c:pt idx="5924">
                  <c:v>59.34</c:v>
                </c:pt>
                <c:pt idx="5925">
                  <c:v>59.35</c:v>
                </c:pt>
                <c:pt idx="5926">
                  <c:v>59.36</c:v>
                </c:pt>
                <c:pt idx="5927">
                  <c:v>59.37</c:v>
                </c:pt>
                <c:pt idx="5928">
                  <c:v>59.38</c:v>
                </c:pt>
                <c:pt idx="5929">
                  <c:v>59.39</c:v>
                </c:pt>
                <c:pt idx="5930">
                  <c:v>59.4</c:v>
                </c:pt>
                <c:pt idx="5931">
                  <c:v>59.41</c:v>
                </c:pt>
                <c:pt idx="5932">
                  <c:v>59.42</c:v>
                </c:pt>
                <c:pt idx="5933">
                  <c:v>59.43</c:v>
                </c:pt>
                <c:pt idx="5934">
                  <c:v>59.44</c:v>
                </c:pt>
                <c:pt idx="5935">
                  <c:v>59.45</c:v>
                </c:pt>
                <c:pt idx="5936">
                  <c:v>59.46</c:v>
                </c:pt>
                <c:pt idx="5937">
                  <c:v>59.47</c:v>
                </c:pt>
                <c:pt idx="5938">
                  <c:v>59.48</c:v>
                </c:pt>
                <c:pt idx="5939">
                  <c:v>59.49</c:v>
                </c:pt>
                <c:pt idx="5940">
                  <c:v>59.5</c:v>
                </c:pt>
                <c:pt idx="5941">
                  <c:v>59.51</c:v>
                </c:pt>
                <c:pt idx="5942">
                  <c:v>59.52</c:v>
                </c:pt>
                <c:pt idx="5943">
                  <c:v>59.53</c:v>
                </c:pt>
                <c:pt idx="5944">
                  <c:v>59.54</c:v>
                </c:pt>
                <c:pt idx="5945">
                  <c:v>59.55</c:v>
                </c:pt>
                <c:pt idx="5946">
                  <c:v>59.56</c:v>
                </c:pt>
                <c:pt idx="5947">
                  <c:v>59.57</c:v>
                </c:pt>
                <c:pt idx="5948">
                  <c:v>59.58</c:v>
                </c:pt>
                <c:pt idx="5949">
                  <c:v>59.59</c:v>
                </c:pt>
                <c:pt idx="5950">
                  <c:v>59.6</c:v>
                </c:pt>
                <c:pt idx="5951">
                  <c:v>59.61</c:v>
                </c:pt>
                <c:pt idx="5952">
                  <c:v>59.62</c:v>
                </c:pt>
                <c:pt idx="5953">
                  <c:v>59.63</c:v>
                </c:pt>
                <c:pt idx="5954">
                  <c:v>59.64</c:v>
                </c:pt>
                <c:pt idx="5955">
                  <c:v>59.65</c:v>
                </c:pt>
                <c:pt idx="5956">
                  <c:v>59.66</c:v>
                </c:pt>
                <c:pt idx="5957">
                  <c:v>59.67</c:v>
                </c:pt>
                <c:pt idx="5958">
                  <c:v>59.68</c:v>
                </c:pt>
                <c:pt idx="5959">
                  <c:v>59.69</c:v>
                </c:pt>
                <c:pt idx="5960">
                  <c:v>59.7</c:v>
                </c:pt>
                <c:pt idx="5961">
                  <c:v>59.71</c:v>
                </c:pt>
                <c:pt idx="5962">
                  <c:v>59.72</c:v>
                </c:pt>
                <c:pt idx="5963">
                  <c:v>59.73</c:v>
                </c:pt>
                <c:pt idx="5964">
                  <c:v>59.74</c:v>
                </c:pt>
                <c:pt idx="5965">
                  <c:v>59.75</c:v>
                </c:pt>
                <c:pt idx="5966">
                  <c:v>59.76</c:v>
                </c:pt>
                <c:pt idx="5967">
                  <c:v>59.77</c:v>
                </c:pt>
                <c:pt idx="5968">
                  <c:v>59.78</c:v>
                </c:pt>
                <c:pt idx="5969">
                  <c:v>59.79</c:v>
                </c:pt>
                <c:pt idx="5970">
                  <c:v>59.8</c:v>
                </c:pt>
                <c:pt idx="5971">
                  <c:v>59.81</c:v>
                </c:pt>
                <c:pt idx="5972">
                  <c:v>59.82</c:v>
                </c:pt>
                <c:pt idx="5973">
                  <c:v>59.83</c:v>
                </c:pt>
                <c:pt idx="5974">
                  <c:v>59.84</c:v>
                </c:pt>
                <c:pt idx="5975">
                  <c:v>59.85</c:v>
                </c:pt>
                <c:pt idx="5976">
                  <c:v>59.86</c:v>
                </c:pt>
                <c:pt idx="5977">
                  <c:v>59.87</c:v>
                </c:pt>
                <c:pt idx="5978">
                  <c:v>59.88</c:v>
                </c:pt>
                <c:pt idx="5979">
                  <c:v>59.89</c:v>
                </c:pt>
                <c:pt idx="5980">
                  <c:v>59.9</c:v>
                </c:pt>
                <c:pt idx="5981">
                  <c:v>59.91</c:v>
                </c:pt>
                <c:pt idx="5982">
                  <c:v>59.92</c:v>
                </c:pt>
                <c:pt idx="5983">
                  <c:v>59.93</c:v>
                </c:pt>
                <c:pt idx="5984">
                  <c:v>59.94</c:v>
                </c:pt>
                <c:pt idx="5985">
                  <c:v>59.95</c:v>
                </c:pt>
                <c:pt idx="5986">
                  <c:v>59.96</c:v>
                </c:pt>
                <c:pt idx="5987">
                  <c:v>59.97</c:v>
                </c:pt>
                <c:pt idx="5988">
                  <c:v>59.98</c:v>
                </c:pt>
                <c:pt idx="5989">
                  <c:v>59.99</c:v>
                </c:pt>
                <c:pt idx="5990">
                  <c:v>60</c:v>
                </c:pt>
                <c:pt idx="5991">
                  <c:v>60.01</c:v>
                </c:pt>
                <c:pt idx="5992">
                  <c:v>60.02</c:v>
                </c:pt>
                <c:pt idx="5993">
                  <c:v>60.03</c:v>
                </c:pt>
                <c:pt idx="5994">
                  <c:v>60.04</c:v>
                </c:pt>
                <c:pt idx="5995">
                  <c:v>60.05</c:v>
                </c:pt>
                <c:pt idx="5996">
                  <c:v>60.06</c:v>
                </c:pt>
                <c:pt idx="5997">
                  <c:v>60.07</c:v>
                </c:pt>
                <c:pt idx="5998">
                  <c:v>60.08</c:v>
                </c:pt>
                <c:pt idx="5999">
                  <c:v>60.09</c:v>
                </c:pt>
                <c:pt idx="6000">
                  <c:v>60.1</c:v>
                </c:pt>
                <c:pt idx="6001">
                  <c:v>60.11</c:v>
                </c:pt>
                <c:pt idx="6002">
                  <c:v>60.12</c:v>
                </c:pt>
                <c:pt idx="6003">
                  <c:v>60.13</c:v>
                </c:pt>
                <c:pt idx="6004">
                  <c:v>60.14</c:v>
                </c:pt>
                <c:pt idx="6005">
                  <c:v>60.15</c:v>
                </c:pt>
                <c:pt idx="6006">
                  <c:v>60.16</c:v>
                </c:pt>
                <c:pt idx="6007">
                  <c:v>60.17</c:v>
                </c:pt>
                <c:pt idx="6008">
                  <c:v>60.18</c:v>
                </c:pt>
                <c:pt idx="6009">
                  <c:v>60.19</c:v>
                </c:pt>
                <c:pt idx="6010">
                  <c:v>60.2</c:v>
                </c:pt>
                <c:pt idx="6011">
                  <c:v>60.21</c:v>
                </c:pt>
                <c:pt idx="6012">
                  <c:v>60.22</c:v>
                </c:pt>
                <c:pt idx="6013">
                  <c:v>60.23</c:v>
                </c:pt>
                <c:pt idx="6014">
                  <c:v>60.24</c:v>
                </c:pt>
                <c:pt idx="6015">
                  <c:v>60.25</c:v>
                </c:pt>
                <c:pt idx="6016">
                  <c:v>60.26</c:v>
                </c:pt>
                <c:pt idx="6017">
                  <c:v>60.27</c:v>
                </c:pt>
                <c:pt idx="6018">
                  <c:v>60.28</c:v>
                </c:pt>
                <c:pt idx="6019">
                  <c:v>60.29</c:v>
                </c:pt>
                <c:pt idx="6020">
                  <c:v>60.3</c:v>
                </c:pt>
                <c:pt idx="6021">
                  <c:v>60.31</c:v>
                </c:pt>
                <c:pt idx="6022">
                  <c:v>60.32</c:v>
                </c:pt>
                <c:pt idx="6023">
                  <c:v>60.33</c:v>
                </c:pt>
                <c:pt idx="6024">
                  <c:v>60.34</c:v>
                </c:pt>
                <c:pt idx="6025">
                  <c:v>60.35</c:v>
                </c:pt>
                <c:pt idx="6026">
                  <c:v>60.36</c:v>
                </c:pt>
                <c:pt idx="6027">
                  <c:v>60.37</c:v>
                </c:pt>
                <c:pt idx="6028">
                  <c:v>60.38</c:v>
                </c:pt>
                <c:pt idx="6029">
                  <c:v>60.39</c:v>
                </c:pt>
                <c:pt idx="6030">
                  <c:v>60.4</c:v>
                </c:pt>
                <c:pt idx="6031">
                  <c:v>60.41</c:v>
                </c:pt>
                <c:pt idx="6032">
                  <c:v>60.42</c:v>
                </c:pt>
                <c:pt idx="6033">
                  <c:v>60.43</c:v>
                </c:pt>
                <c:pt idx="6034">
                  <c:v>60.44</c:v>
                </c:pt>
                <c:pt idx="6035">
                  <c:v>60.45</c:v>
                </c:pt>
                <c:pt idx="6036">
                  <c:v>60.46</c:v>
                </c:pt>
                <c:pt idx="6037">
                  <c:v>60.47</c:v>
                </c:pt>
                <c:pt idx="6038">
                  <c:v>60.48</c:v>
                </c:pt>
                <c:pt idx="6039">
                  <c:v>60.49</c:v>
                </c:pt>
                <c:pt idx="6040">
                  <c:v>60.5</c:v>
                </c:pt>
                <c:pt idx="6041">
                  <c:v>60.51</c:v>
                </c:pt>
                <c:pt idx="6042">
                  <c:v>60.52</c:v>
                </c:pt>
                <c:pt idx="6043">
                  <c:v>60.53</c:v>
                </c:pt>
                <c:pt idx="6044">
                  <c:v>60.54</c:v>
                </c:pt>
                <c:pt idx="6045">
                  <c:v>60.55</c:v>
                </c:pt>
                <c:pt idx="6046">
                  <c:v>60.56</c:v>
                </c:pt>
                <c:pt idx="6047">
                  <c:v>60.57</c:v>
                </c:pt>
                <c:pt idx="6048">
                  <c:v>60.58</c:v>
                </c:pt>
                <c:pt idx="6049">
                  <c:v>60.59</c:v>
                </c:pt>
                <c:pt idx="6050">
                  <c:v>60.6</c:v>
                </c:pt>
                <c:pt idx="6051">
                  <c:v>60.61</c:v>
                </c:pt>
                <c:pt idx="6052">
                  <c:v>60.62</c:v>
                </c:pt>
                <c:pt idx="6053">
                  <c:v>60.63</c:v>
                </c:pt>
                <c:pt idx="6054">
                  <c:v>60.64</c:v>
                </c:pt>
                <c:pt idx="6055">
                  <c:v>60.65</c:v>
                </c:pt>
                <c:pt idx="6056">
                  <c:v>60.66</c:v>
                </c:pt>
                <c:pt idx="6057">
                  <c:v>60.67</c:v>
                </c:pt>
                <c:pt idx="6058">
                  <c:v>60.68</c:v>
                </c:pt>
                <c:pt idx="6059">
                  <c:v>60.69</c:v>
                </c:pt>
                <c:pt idx="6060">
                  <c:v>60.7</c:v>
                </c:pt>
                <c:pt idx="6061">
                  <c:v>60.71</c:v>
                </c:pt>
                <c:pt idx="6062">
                  <c:v>60.72</c:v>
                </c:pt>
                <c:pt idx="6063">
                  <c:v>60.73</c:v>
                </c:pt>
                <c:pt idx="6064">
                  <c:v>60.74</c:v>
                </c:pt>
                <c:pt idx="6065">
                  <c:v>60.75</c:v>
                </c:pt>
                <c:pt idx="6066">
                  <c:v>60.76</c:v>
                </c:pt>
                <c:pt idx="6067">
                  <c:v>60.77</c:v>
                </c:pt>
                <c:pt idx="6068">
                  <c:v>60.78</c:v>
                </c:pt>
                <c:pt idx="6069">
                  <c:v>60.79</c:v>
                </c:pt>
                <c:pt idx="6070">
                  <c:v>60.8</c:v>
                </c:pt>
                <c:pt idx="6071">
                  <c:v>60.81</c:v>
                </c:pt>
                <c:pt idx="6072">
                  <c:v>60.82</c:v>
                </c:pt>
                <c:pt idx="6073">
                  <c:v>60.83</c:v>
                </c:pt>
                <c:pt idx="6074">
                  <c:v>60.84</c:v>
                </c:pt>
                <c:pt idx="6075">
                  <c:v>60.85</c:v>
                </c:pt>
                <c:pt idx="6076">
                  <c:v>60.86</c:v>
                </c:pt>
                <c:pt idx="6077">
                  <c:v>60.87</c:v>
                </c:pt>
                <c:pt idx="6078">
                  <c:v>60.88</c:v>
                </c:pt>
                <c:pt idx="6079">
                  <c:v>60.89</c:v>
                </c:pt>
                <c:pt idx="6080">
                  <c:v>60.9</c:v>
                </c:pt>
                <c:pt idx="6081">
                  <c:v>60.91</c:v>
                </c:pt>
                <c:pt idx="6082">
                  <c:v>60.92</c:v>
                </c:pt>
                <c:pt idx="6083">
                  <c:v>60.93</c:v>
                </c:pt>
                <c:pt idx="6084">
                  <c:v>60.94</c:v>
                </c:pt>
                <c:pt idx="6085">
                  <c:v>60.95</c:v>
                </c:pt>
                <c:pt idx="6086">
                  <c:v>60.96</c:v>
                </c:pt>
                <c:pt idx="6087">
                  <c:v>60.97</c:v>
                </c:pt>
                <c:pt idx="6088">
                  <c:v>60.98</c:v>
                </c:pt>
                <c:pt idx="6089">
                  <c:v>60.99</c:v>
                </c:pt>
                <c:pt idx="6090">
                  <c:v>61</c:v>
                </c:pt>
                <c:pt idx="6091">
                  <c:v>61.01</c:v>
                </c:pt>
                <c:pt idx="6092">
                  <c:v>61.02</c:v>
                </c:pt>
                <c:pt idx="6093">
                  <c:v>61.03</c:v>
                </c:pt>
                <c:pt idx="6094">
                  <c:v>61.04</c:v>
                </c:pt>
                <c:pt idx="6095">
                  <c:v>61.05</c:v>
                </c:pt>
                <c:pt idx="6096">
                  <c:v>61.06</c:v>
                </c:pt>
                <c:pt idx="6097">
                  <c:v>61.07</c:v>
                </c:pt>
                <c:pt idx="6098">
                  <c:v>61.08</c:v>
                </c:pt>
                <c:pt idx="6099">
                  <c:v>61.09</c:v>
                </c:pt>
                <c:pt idx="6100">
                  <c:v>61.1</c:v>
                </c:pt>
                <c:pt idx="6101">
                  <c:v>61.11</c:v>
                </c:pt>
                <c:pt idx="6102">
                  <c:v>61.12</c:v>
                </c:pt>
                <c:pt idx="6103">
                  <c:v>61.13</c:v>
                </c:pt>
                <c:pt idx="6104">
                  <c:v>61.14</c:v>
                </c:pt>
                <c:pt idx="6105">
                  <c:v>61.15</c:v>
                </c:pt>
                <c:pt idx="6106">
                  <c:v>61.16</c:v>
                </c:pt>
                <c:pt idx="6107">
                  <c:v>61.17</c:v>
                </c:pt>
                <c:pt idx="6108">
                  <c:v>61.18</c:v>
                </c:pt>
                <c:pt idx="6109">
                  <c:v>61.19</c:v>
                </c:pt>
                <c:pt idx="6110">
                  <c:v>61.2</c:v>
                </c:pt>
                <c:pt idx="6111">
                  <c:v>61.21</c:v>
                </c:pt>
                <c:pt idx="6112">
                  <c:v>61.22</c:v>
                </c:pt>
                <c:pt idx="6113">
                  <c:v>61.23</c:v>
                </c:pt>
                <c:pt idx="6114">
                  <c:v>61.24</c:v>
                </c:pt>
                <c:pt idx="6115">
                  <c:v>61.25</c:v>
                </c:pt>
                <c:pt idx="6116">
                  <c:v>61.26</c:v>
                </c:pt>
                <c:pt idx="6117">
                  <c:v>61.27</c:v>
                </c:pt>
                <c:pt idx="6118">
                  <c:v>61.28</c:v>
                </c:pt>
                <c:pt idx="6119">
                  <c:v>61.29</c:v>
                </c:pt>
                <c:pt idx="6120">
                  <c:v>61.3</c:v>
                </c:pt>
                <c:pt idx="6121">
                  <c:v>61.31</c:v>
                </c:pt>
                <c:pt idx="6122">
                  <c:v>61.32</c:v>
                </c:pt>
                <c:pt idx="6123">
                  <c:v>61.33</c:v>
                </c:pt>
                <c:pt idx="6124">
                  <c:v>61.34</c:v>
                </c:pt>
                <c:pt idx="6125">
                  <c:v>61.35</c:v>
                </c:pt>
                <c:pt idx="6126">
                  <c:v>61.36</c:v>
                </c:pt>
                <c:pt idx="6127">
                  <c:v>61.37</c:v>
                </c:pt>
                <c:pt idx="6128">
                  <c:v>61.38</c:v>
                </c:pt>
                <c:pt idx="6129">
                  <c:v>61.39</c:v>
                </c:pt>
                <c:pt idx="6130">
                  <c:v>61.4</c:v>
                </c:pt>
                <c:pt idx="6131">
                  <c:v>61.41</c:v>
                </c:pt>
                <c:pt idx="6132">
                  <c:v>61.42</c:v>
                </c:pt>
                <c:pt idx="6133">
                  <c:v>61.43</c:v>
                </c:pt>
                <c:pt idx="6134">
                  <c:v>61.44</c:v>
                </c:pt>
                <c:pt idx="6135">
                  <c:v>61.45</c:v>
                </c:pt>
                <c:pt idx="6136">
                  <c:v>61.46</c:v>
                </c:pt>
                <c:pt idx="6137">
                  <c:v>61.47</c:v>
                </c:pt>
                <c:pt idx="6138">
                  <c:v>61.48</c:v>
                </c:pt>
                <c:pt idx="6139">
                  <c:v>61.49</c:v>
                </c:pt>
                <c:pt idx="6140">
                  <c:v>61.5</c:v>
                </c:pt>
                <c:pt idx="6141">
                  <c:v>61.51</c:v>
                </c:pt>
                <c:pt idx="6142">
                  <c:v>61.52</c:v>
                </c:pt>
                <c:pt idx="6143">
                  <c:v>61.53</c:v>
                </c:pt>
                <c:pt idx="6144">
                  <c:v>61.54</c:v>
                </c:pt>
                <c:pt idx="6145">
                  <c:v>61.55</c:v>
                </c:pt>
                <c:pt idx="6146">
                  <c:v>61.56</c:v>
                </c:pt>
                <c:pt idx="6147">
                  <c:v>61.57</c:v>
                </c:pt>
                <c:pt idx="6148">
                  <c:v>61.58</c:v>
                </c:pt>
                <c:pt idx="6149">
                  <c:v>61.59</c:v>
                </c:pt>
                <c:pt idx="6150">
                  <c:v>61.6</c:v>
                </c:pt>
                <c:pt idx="6151">
                  <c:v>61.61</c:v>
                </c:pt>
                <c:pt idx="6152">
                  <c:v>61.62</c:v>
                </c:pt>
                <c:pt idx="6153">
                  <c:v>61.63</c:v>
                </c:pt>
                <c:pt idx="6154">
                  <c:v>61.64</c:v>
                </c:pt>
                <c:pt idx="6155">
                  <c:v>61.65</c:v>
                </c:pt>
                <c:pt idx="6156">
                  <c:v>61.66</c:v>
                </c:pt>
                <c:pt idx="6157">
                  <c:v>61.67</c:v>
                </c:pt>
                <c:pt idx="6158">
                  <c:v>61.68</c:v>
                </c:pt>
                <c:pt idx="6159">
                  <c:v>61.69</c:v>
                </c:pt>
                <c:pt idx="6160">
                  <c:v>61.7</c:v>
                </c:pt>
                <c:pt idx="6161">
                  <c:v>61.71</c:v>
                </c:pt>
                <c:pt idx="6162">
                  <c:v>61.72</c:v>
                </c:pt>
                <c:pt idx="6163">
                  <c:v>61.73</c:v>
                </c:pt>
                <c:pt idx="6164">
                  <c:v>61.74</c:v>
                </c:pt>
                <c:pt idx="6165">
                  <c:v>61.75</c:v>
                </c:pt>
                <c:pt idx="6166">
                  <c:v>61.76</c:v>
                </c:pt>
                <c:pt idx="6167">
                  <c:v>61.77</c:v>
                </c:pt>
                <c:pt idx="6168">
                  <c:v>61.78</c:v>
                </c:pt>
                <c:pt idx="6169">
                  <c:v>61.79</c:v>
                </c:pt>
                <c:pt idx="6170">
                  <c:v>61.8</c:v>
                </c:pt>
                <c:pt idx="6171">
                  <c:v>61.81</c:v>
                </c:pt>
                <c:pt idx="6172">
                  <c:v>61.82</c:v>
                </c:pt>
                <c:pt idx="6173">
                  <c:v>61.83</c:v>
                </c:pt>
                <c:pt idx="6174">
                  <c:v>61.84</c:v>
                </c:pt>
                <c:pt idx="6175">
                  <c:v>61.85</c:v>
                </c:pt>
                <c:pt idx="6176">
                  <c:v>61.86</c:v>
                </c:pt>
                <c:pt idx="6177">
                  <c:v>61.87</c:v>
                </c:pt>
                <c:pt idx="6178">
                  <c:v>61.88</c:v>
                </c:pt>
                <c:pt idx="6179">
                  <c:v>61.89</c:v>
                </c:pt>
                <c:pt idx="6180">
                  <c:v>61.9</c:v>
                </c:pt>
                <c:pt idx="6181">
                  <c:v>61.91</c:v>
                </c:pt>
                <c:pt idx="6182">
                  <c:v>61.92</c:v>
                </c:pt>
                <c:pt idx="6183">
                  <c:v>61.93</c:v>
                </c:pt>
                <c:pt idx="6184">
                  <c:v>61.94</c:v>
                </c:pt>
                <c:pt idx="6185">
                  <c:v>61.95</c:v>
                </c:pt>
                <c:pt idx="6186">
                  <c:v>61.96</c:v>
                </c:pt>
                <c:pt idx="6187">
                  <c:v>61.97</c:v>
                </c:pt>
                <c:pt idx="6188">
                  <c:v>61.98</c:v>
                </c:pt>
                <c:pt idx="6189">
                  <c:v>61.99</c:v>
                </c:pt>
                <c:pt idx="6190">
                  <c:v>62</c:v>
                </c:pt>
                <c:pt idx="6191">
                  <c:v>62.01</c:v>
                </c:pt>
                <c:pt idx="6192">
                  <c:v>62.02</c:v>
                </c:pt>
                <c:pt idx="6193">
                  <c:v>62.03</c:v>
                </c:pt>
                <c:pt idx="6194">
                  <c:v>62.04</c:v>
                </c:pt>
                <c:pt idx="6195">
                  <c:v>62.05</c:v>
                </c:pt>
                <c:pt idx="6196">
                  <c:v>62.06</c:v>
                </c:pt>
                <c:pt idx="6197">
                  <c:v>62.07</c:v>
                </c:pt>
                <c:pt idx="6198">
                  <c:v>62.08</c:v>
                </c:pt>
                <c:pt idx="6199">
                  <c:v>62.09</c:v>
                </c:pt>
                <c:pt idx="6200">
                  <c:v>62.1</c:v>
                </c:pt>
                <c:pt idx="6201">
                  <c:v>62.11</c:v>
                </c:pt>
                <c:pt idx="6202">
                  <c:v>62.12</c:v>
                </c:pt>
                <c:pt idx="6203">
                  <c:v>62.13</c:v>
                </c:pt>
                <c:pt idx="6204">
                  <c:v>62.14</c:v>
                </c:pt>
                <c:pt idx="6205">
                  <c:v>62.15</c:v>
                </c:pt>
                <c:pt idx="6206">
                  <c:v>62.16</c:v>
                </c:pt>
                <c:pt idx="6207">
                  <c:v>62.17</c:v>
                </c:pt>
                <c:pt idx="6208">
                  <c:v>62.18</c:v>
                </c:pt>
                <c:pt idx="6209">
                  <c:v>62.19</c:v>
                </c:pt>
                <c:pt idx="6210">
                  <c:v>62.2</c:v>
                </c:pt>
                <c:pt idx="6211">
                  <c:v>62.21</c:v>
                </c:pt>
                <c:pt idx="6212">
                  <c:v>62.22</c:v>
                </c:pt>
                <c:pt idx="6213">
                  <c:v>62.23</c:v>
                </c:pt>
                <c:pt idx="6214">
                  <c:v>62.24</c:v>
                </c:pt>
                <c:pt idx="6215">
                  <c:v>62.25</c:v>
                </c:pt>
                <c:pt idx="6216">
                  <c:v>62.26</c:v>
                </c:pt>
                <c:pt idx="6217">
                  <c:v>62.27</c:v>
                </c:pt>
                <c:pt idx="6218">
                  <c:v>62.28</c:v>
                </c:pt>
                <c:pt idx="6219">
                  <c:v>62.29</c:v>
                </c:pt>
                <c:pt idx="6220">
                  <c:v>62.3</c:v>
                </c:pt>
                <c:pt idx="6221">
                  <c:v>62.31</c:v>
                </c:pt>
                <c:pt idx="6222">
                  <c:v>62.32</c:v>
                </c:pt>
                <c:pt idx="6223">
                  <c:v>62.33</c:v>
                </c:pt>
                <c:pt idx="6224">
                  <c:v>62.34</c:v>
                </c:pt>
                <c:pt idx="6225">
                  <c:v>62.35</c:v>
                </c:pt>
                <c:pt idx="6226">
                  <c:v>62.36</c:v>
                </c:pt>
                <c:pt idx="6227">
                  <c:v>62.37</c:v>
                </c:pt>
                <c:pt idx="6228">
                  <c:v>62.38</c:v>
                </c:pt>
                <c:pt idx="6229">
                  <c:v>62.39</c:v>
                </c:pt>
                <c:pt idx="6230">
                  <c:v>62.4</c:v>
                </c:pt>
                <c:pt idx="6231">
                  <c:v>62.41</c:v>
                </c:pt>
                <c:pt idx="6232">
                  <c:v>62.42</c:v>
                </c:pt>
                <c:pt idx="6233">
                  <c:v>62.43</c:v>
                </c:pt>
                <c:pt idx="6234">
                  <c:v>62.44</c:v>
                </c:pt>
                <c:pt idx="6235">
                  <c:v>62.45</c:v>
                </c:pt>
                <c:pt idx="6236">
                  <c:v>62.46</c:v>
                </c:pt>
                <c:pt idx="6237">
                  <c:v>62.47</c:v>
                </c:pt>
                <c:pt idx="6238">
                  <c:v>62.48</c:v>
                </c:pt>
                <c:pt idx="6239">
                  <c:v>62.49</c:v>
                </c:pt>
                <c:pt idx="6240">
                  <c:v>62.5</c:v>
                </c:pt>
                <c:pt idx="6241">
                  <c:v>62.51</c:v>
                </c:pt>
                <c:pt idx="6242">
                  <c:v>62.52</c:v>
                </c:pt>
                <c:pt idx="6243">
                  <c:v>62.53</c:v>
                </c:pt>
                <c:pt idx="6244">
                  <c:v>62.54</c:v>
                </c:pt>
                <c:pt idx="6245">
                  <c:v>62.55</c:v>
                </c:pt>
                <c:pt idx="6246">
                  <c:v>62.56</c:v>
                </c:pt>
                <c:pt idx="6247">
                  <c:v>62.57</c:v>
                </c:pt>
                <c:pt idx="6248">
                  <c:v>62.58</c:v>
                </c:pt>
                <c:pt idx="6249">
                  <c:v>62.59</c:v>
                </c:pt>
                <c:pt idx="6250">
                  <c:v>62.6</c:v>
                </c:pt>
                <c:pt idx="6251">
                  <c:v>62.61</c:v>
                </c:pt>
                <c:pt idx="6252">
                  <c:v>62.62</c:v>
                </c:pt>
                <c:pt idx="6253">
                  <c:v>62.63</c:v>
                </c:pt>
                <c:pt idx="6254">
                  <c:v>62.64</c:v>
                </c:pt>
                <c:pt idx="6255">
                  <c:v>62.65</c:v>
                </c:pt>
                <c:pt idx="6256">
                  <c:v>62.66</c:v>
                </c:pt>
                <c:pt idx="6257">
                  <c:v>62.67</c:v>
                </c:pt>
                <c:pt idx="6258">
                  <c:v>62.68</c:v>
                </c:pt>
                <c:pt idx="6259">
                  <c:v>62.69</c:v>
                </c:pt>
                <c:pt idx="6260">
                  <c:v>62.7</c:v>
                </c:pt>
                <c:pt idx="6261">
                  <c:v>62.71</c:v>
                </c:pt>
                <c:pt idx="6262">
                  <c:v>62.72</c:v>
                </c:pt>
                <c:pt idx="6263">
                  <c:v>62.73</c:v>
                </c:pt>
                <c:pt idx="6264">
                  <c:v>62.74</c:v>
                </c:pt>
                <c:pt idx="6265">
                  <c:v>62.75</c:v>
                </c:pt>
                <c:pt idx="6266">
                  <c:v>62.76</c:v>
                </c:pt>
                <c:pt idx="6267">
                  <c:v>62.77</c:v>
                </c:pt>
                <c:pt idx="6268">
                  <c:v>62.78</c:v>
                </c:pt>
                <c:pt idx="6269">
                  <c:v>62.79</c:v>
                </c:pt>
                <c:pt idx="6270">
                  <c:v>62.8</c:v>
                </c:pt>
                <c:pt idx="6271">
                  <c:v>62.81</c:v>
                </c:pt>
                <c:pt idx="6272">
                  <c:v>62.82</c:v>
                </c:pt>
                <c:pt idx="6273">
                  <c:v>62.83</c:v>
                </c:pt>
                <c:pt idx="6274">
                  <c:v>62.84</c:v>
                </c:pt>
                <c:pt idx="6275">
                  <c:v>62.85</c:v>
                </c:pt>
                <c:pt idx="6276">
                  <c:v>62.86</c:v>
                </c:pt>
                <c:pt idx="6277">
                  <c:v>62.87</c:v>
                </c:pt>
                <c:pt idx="6278">
                  <c:v>62.88</c:v>
                </c:pt>
                <c:pt idx="6279">
                  <c:v>62.89</c:v>
                </c:pt>
                <c:pt idx="6280">
                  <c:v>62.9</c:v>
                </c:pt>
                <c:pt idx="6281">
                  <c:v>62.91</c:v>
                </c:pt>
                <c:pt idx="6282">
                  <c:v>62.92</c:v>
                </c:pt>
                <c:pt idx="6283">
                  <c:v>62.93</c:v>
                </c:pt>
                <c:pt idx="6284">
                  <c:v>62.94</c:v>
                </c:pt>
                <c:pt idx="6285">
                  <c:v>62.95</c:v>
                </c:pt>
                <c:pt idx="6286">
                  <c:v>62.96</c:v>
                </c:pt>
                <c:pt idx="6287">
                  <c:v>62.97</c:v>
                </c:pt>
                <c:pt idx="6288">
                  <c:v>62.98</c:v>
                </c:pt>
                <c:pt idx="6289">
                  <c:v>62.99</c:v>
                </c:pt>
                <c:pt idx="6290">
                  <c:v>63</c:v>
                </c:pt>
                <c:pt idx="6291">
                  <c:v>63.01</c:v>
                </c:pt>
                <c:pt idx="6292">
                  <c:v>63.02</c:v>
                </c:pt>
                <c:pt idx="6293">
                  <c:v>63.03</c:v>
                </c:pt>
                <c:pt idx="6294">
                  <c:v>63.04</c:v>
                </c:pt>
                <c:pt idx="6295">
                  <c:v>63.05</c:v>
                </c:pt>
                <c:pt idx="6296">
                  <c:v>63.06</c:v>
                </c:pt>
                <c:pt idx="6297">
                  <c:v>63.07</c:v>
                </c:pt>
                <c:pt idx="6298">
                  <c:v>63.08</c:v>
                </c:pt>
                <c:pt idx="6299">
                  <c:v>63.09</c:v>
                </c:pt>
                <c:pt idx="6300">
                  <c:v>63.1</c:v>
                </c:pt>
                <c:pt idx="6301">
                  <c:v>63.11</c:v>
                </c:pt>
                <c:pt idx="6302">
                  <c:v>63.12</c:v>
                </c:pt>
                <c:pt idx="6303">
                  <c:v>63.13</c:v>
                </c:pt>
                <c:pt idx="6304">
                  <c:v>63.14</c:v>
                </c:pt>
                <c:pt idx="6305">
                  <c:v>63.15</c:v>
                </c:pt>
                <c:pt idx="6306">
                  <c:v>63.16</c:v>
                </c:pt>
                <c:pt idx="6307">
                  <c:v>63.17</c:v>
                </c:pt>
                <c:pt idx="6308">
                  <c:v>63.18</c:v>
                </c:pt>
                <c:pt idx="6309">
                  <c:v>63.19</c:v>
                </c:pt>
                <c:pt idx="6310">
                  <c:v>63.2</c:v>
                </c:pt>
                <c:pt idx="6311">
                  <c:v>63.21</c:v>
                </c:pt>
                <c:pt idx="6312">
                  <c:v>63.22</c:v>
                </c:pt>
                <c:pt idx="6313">
                  <c:v>63.23</c:v>
                </c:pt>
                <c:pt idx="6314">
                  <c:v>63.24</c:v>
                </c:pt>
                <c:pt idx="6315">
                  <c:v>63.25</c:v>
                </c:pt>
                <c:pt idx="6316">
                  <c:v>63.26</c:v>
                </c:pt>
                <c:pt idx="6317">
                  <c:v>63.27</c:v>
                </c:pt>
                <c:pt idx="6318">
                  <c:v>63.28</c:v>
                </c:pt>
                <c:pt idx="6319">
                  <c:v>63.29</c:v>
                </c:pt>
                <c:pt idx="6320">
                  <c:v>63.3</c:v>
                </c:pt>
                <c:pt idx="6321">
                  <c:v>63.31</c:v>
                </c:pt>
                <c:pt idx="6322">
                  <c:v>63.32</c:v>
                </c:pt>
                <c:pt idx="6323">
                  <c:v>63.33</c:v>
                </c:pt>
                <c:pt idx="6324">
                  <c:v>63.34</c:v>
                </c:pt>
                <c:pt idx="6325">
                  <c:v>63.35</c:v>
                </c:pt>
                <c:pt idx="6326">
                  <c:v>63.36</c:v>
                </c:pt>
                <c:pt idx="6327">
                  <c:v>63.37</c:v>
                </c:pt>
                <c:pt idx="6328">
                  <c:v>63.38</c:v>
                </c:pt>
                <c:pt idx="6329">
                  <c:v>63.39</c:v>
                </c:pt>
                <c:pt idx="6330">
                  <c:v>63.4</c:v>
                </c:pt>
                <c:pt idx="6331">
                  <c:v>63.41</c:v>
                </c:pt>
                <c:pt idx="6332">
                  <c:v>63.42</c:v>
                </c:pt>
                <c:pt idx="6333">
                  <c:v>63.43</c:v>
                </c:pt>
                <c:pt idx="6334">
                  <c:v>63.44</c:v>
                </c:pt>
                <c:pt idx="6335">
                  <c:v>63.45</c:v>
                </c:pt>
                <c:pt idx="6336">
                  <c:v>63.46</c:v>
                </c:pt>
                <c:pt idx="6337">
                  <c:v>63.47</c:v>
                </c:pt>
                <c:pt idx="6338">
                  <c:v>63.48</c:v>
                </c:pt>
                <c:pt idx="6339">
                  <c:v>63.49</c:v>
                </c:pt>
                <c:pt idx="6340">
                  <c:v>63.5</c:v>
                </c:pt>
                <c:pt idx="6341">
                  <c:v>63.51</c:v>
                </c:pt>
                <c:pt idx="6342">
                  <c:v>63.52</c:v>
                </c:pt>
                <c:pt idx="6343">
                  <c:v>63.53</c:v>
                </c:pt>
                <c:pt idx="6344">
                  <c:v>63.54</c:v>
                </c:pt>
                <c:pt idx="6345">
                  <c:v>63.55</c:v>
                </c:pt>
                <c:pt idx="6346">
                  <c:v>63.56</c:v>
                </c:pt>
                <c:pt idx="6347">
                  <c:v>63.57</c:v>
                </c:pt>
                <c:pt idx="6348">
                  <c:v>63.58</c:v>
                </c:pt>
                <c:pt idx="6349">
                  <c:v>63.59</c:v>
                </c:pt>
                <c:pt idx="6350">
                  <c:v>63.6</c:v>
                </c:pt>
                <c:pt idx="6351">
                  <c:v>63.61</c:v>
                </c:pt>
                <c:pt idx="6352">
                  <c:v>63.62</c:v>
                </c:pt>
                <c:pt idx="6353">
                  <c:v>63.63</c:v>
                </c:pt>
                <c:pt idx="6354">
                  <c:v>63.64</c:v>
                </c:pt>
                <c:pt idx="6355">
                  <c:v>63.65</c:v>
                </c:pt>
                <c:pt idx="6356">
                  <c:v>63.66</c:v>
                </c:pt>
                <c:pt idx="6357">
                  <c:v>63.67</c:v>
                </c:pt>
                <c:pt idx="6358">
                  <c:v>63.68</c:v>
                </c:pt>
                <c:pt idx="6359">
                  <c:v>63.69</c:v>
                </c:pt>
                <c:pt idx="6360">
                  <c:v>63.7</c:v>
                </c:pt>
                <c:pt idx="6361">
                  <c:v>63.71</c:v>
                </c:pt>
                <c:pt idx="6362">
                  <c:v>63.72</c:v>
                </c:pt>
                <c:pt idx="6363">
                  <c:v>63.73</c:v>
                </c:pt>
                <c:pt idx="6364">
                  <c:v>63.74</c:v>
                </c:pt>
                <c:pt idx="6365">
                  <c:v>63.75</c:v>
                </c:pt>
                <c:pt idx="6366">
                  <c:v>63.76</c:v>
                </c:pt>
                <c:pt idx="6367">
                  <c:v>63.77</c:v>
                </c:pt>
                <c:pt idx="6368">
                  <c:v>63.78</c:v>
                </c:pt>
                <c:pt idx="6369">
                  <c:v>63.79</c:v>
                </c:pt>
                <c:pt idx="6370">
                  <c:v>63.8</c:v>
                </c:pt>
                <c:pt idx="6371">
                  <c:v>63.81</c:v>
                </c:pt>
                <c:pt idx="6372">
                  <c:v>63.82</c:v>
                </c:pt>
                <c:pt idx="6373">
                  <c:v>63.83</c:v>
                </c:pt>
                <c:pt idx="6374">
                  <c:v>63.84</c:v>
                </c:pt>
                <c:pt idx="6375">
                  <c:v>63.85</c:v>
                </c:pt>
                <c:pt idx="6376">
                  <c:v>63.86</c:v>
                </c:pt>
                <c:pt idx="6377">
                  <c:v>63.87</c:v>
                </c:pt>
                <c:pt idx="6378">
                  <c:v>63.88</c:v>
                </c:pt>
                <c:pt idx="6379">
                  <c:v>63.89</c:v>
                </c:pt>
                <c:pt idx="6380">
                  <c:v>63.9</c:v>
                </c:pt>
                <c:pt idx="6381">
                  <c:v>63.91</c:v>
                </c:pt>
                <c:pt idx="6382">
                  <c:v>63.92</c:v>
                </c:pt>
                <c:pt idx="6383">
                  <c:v>63.93</c:v>
                </c:pt>
                <c:pt idx="6384">
                  <c:v>63.94</c:v>
                </c:pt>
                <c:pt idx="6385">
                  <c:v>63.95</c:v>
                </c:pt>
                <c:pt idx="6386">
                  <c:v>63.96</c:v>
                </c:pt>
                <c:pt idx="6387">
                  <c:v>63.97</c:v>
                </c:pt>
                <c:pt idx="6388">
                  <c:v>63.98</c:v>
                </c:pt>
                <c:pt idx="6389">
                  <c:v>63.99</c:v>
                </c:pt>
                <c:pt idx="6390">
                  <c:v>64</c:v>
                </c:pt>
                <c:pt idx="6391">
                  <c:v>64.010000000000005</c:v>
                </c:pt>
                <c:pt idx="6392">
                  <c:v>64.02</c:v>
                </c:pt>
                <c:pt idx="6393">
                  <c:v>64.03</c:v>
                </c:pt>
                <c:pt idx="6394">
                  <c:v>64.040000000000006</c:v>
                </c:pt>
                <c:pt idx="6395">
                  <c:v>64.05</c:v>
                </c:pt>
                <c:pt idx="6396">
                  <c:v>64.06</c:v>
                </c:pt>
                <c:pt idx="6397">
                  <c:v>64.069999999999993</c:v>
                </c:pt>
                <c:pt idx="6398">
                  <c:v>64.08</c:v>
                </c:pt>
                <c:pt idx="6399">
                  <c:v>64.09</c:v>
                </c:pt>
                <c:pt idx="6400">
                  <c:v>64.099999999999994</c:v>
                </c:pt>
                <c:pt idx="6401">
                  <c:v>64.11</c:v>
                </c:pt>
                <c:pt idx="6402">
                  <c:v>64.12</c:v>
                </c:pt>
                <c:pt idx="6403">
                  <c:v>64.13</c:v>
                </c:pt>
                <c:pt idx="6404">
                  <c:v>64.14</c:v>
                </c:pt>
                <c:pt idx="6405">
                  <c:v>64.150000000000006</c:v>
                </c:pt>
                <c:pt idx="6406">
                  <c:v>64.16</c:v>
                </c:pt>
                <c:pt idx="6407">
                  <c:v>64.17</c:v>
                </c:pt>
                <c:pt idx="6408">
                  <c:v>64.180000000000007</c:v>
                </c:pt>
                <c:pt idx="6409">
                  <c:v>64.19</c:v>
                </c:pt>
                <c:pt idx="6410">
                  <c:v>64.2</c:v>
                </c:pt>
                <c:pt idx="6411">
                  <c:v>64.209999999999994</c:v>
                </c:pt>
                <c:pt idx="6412">
                  <c:v>64.22</c:v>
                </c:pt>
                <c:pt idx="6413">
                  <c:v>64.23</c:v>
                </c:pt>
                <c:pt idx="6414">
                  <c:v>64.239999999999995</c:v>
                </c:pt>
                <c:pt idx="6415">
                  <c:v>64.25</c:v>
                </c:pt>
                <c:pt idx="6416">
                  <c:v>64.260000000000005</c:v>
                </c:pt>
                <c:pt idx="6417">
                  <c:v>64.27</c:v>
                </c:pt>
                <c:pt idx="6418">
                  <c:v>64.28</c:v>
                </c:pt>
                <c:pt idx="6419">
                  <c:v>64.290000000000006</c:v>
                </c:pt>
                <c:pt idx="6420">
                  <c:v>64.3</c:v>
                </c:pt>
                <c:pt idx="6421">
                  <c:v>64.31</c:v>
                </c:pt>
                <c:pt idx="6422">
                  <c:v>64.319999999999993</c:v>
                </c:pt>
                <c:pt idx="6423">
                  <c:v>64.33</c:v>
                </c:pt>
                <c:pt idx="6424">
                  <c:v>64.34</c:v>
                </c:pt>
                <c:pt idx="6425">
                  <c:v>64.349999999999994</c:v>
                </c:pt>
                <c:pt idx="6426">
                  <c:v>64.36</c:v>
                </c:pt>
                <c:pt idx="6427">
                  <c:v>64.37</c:v>
                </c:pt>
                <c:pt idx="6428">
                  <c:v>64.38</c:v>
                </c:pt>
                <c:pt idx="6429">
                  <c:v>64.39</c:v>
                </c:pt>
                <c:pt idx="6430">
                  <c:v>64.400000000000006</c:v>
                </c:pt>
                <c:pt idx="6431">
                  <c:v>64.41</c:v>
                </c:pt>
                <c:pt idx="6432">
                  <c:v>64.42</c:v>
                </c:pt>
                <c:pt idx="6433">
                  <c:v>64.430000000000007</c:v>
                </c:pt>
                <c:pt idx="6434">
                  <c:v>64.44</c:v>
                </c:pt>
                <c:pt idx="6435">
                  <c:v>64.45</c:v>
                </c:pt>
                <c:pt idx="6436">
                  <c:v>64.459999999999994</c:v>
                </c:pt>
                <c:pt idx="6437">
                  <c:v>64.47</c:v>
                </c:pt>
                <c:pt idx="6438">
                  <c:v>64.48</c:v>
                </c:pt>
                <c:pt idx="6439">
                  <c:v>64.489999999999995</c:v>
                </c:pt>
                <c:pt idx="6440">
                  <c:v>64.5</c:v>
                </c:pt>
                <c:pt idx="6441">
                  <c:v>64.510000000000005</c:v>
                </c:pt>
                <c:pt idx="6442">
                  <c:v>64.52</c:v>
                </c:pt>
                <c:pt idx="6443">
                  <c:v>64.53</c:v>
                </c:pt>
                <c:pt idx="6444">
                  <c:v>64.540000000000006</c:v>
                </c:pt>
                <c:pt idx="6445">
                  <c:v>64.55</c:v>
                </c:pt>
                <c:pt idx="6446">
                  <c:v>64.56</c:v>
                </c:pt>
                <c:pt idx="6447">
                  <c:v>64.569999999999993</c:v>
                </c:pt>
                <c:pt idx="6448">
                  <c:v>64.58</c:v>
                </c:pt>
                <c:pt idx="6449">
                  <c:v>64.59</c:v>
                </c:pt>
                <c:pt idx="6450">
                  <c:v>64.599999999999994</c:v>
                </c:pt>
                <c:pt idx="6451">
                  <c:v>64.61</c:v>
                </c:pt>
                <c:pt idx="6452">
                  <c:v>64.62</c:v>
                </c:pt>
                <c:pt idx="6453">
                  <c:v>64.63</c:v>
                </c:pt>
                <c:pt idx="6454">
                  <c:v>64.64</c:v>
                </c:pt>
                <c:pt idx="6455">
                  <c:v>64.650000000000006</c:v>
                </c:pt>
                <c:pt idx="6456">
                  <c:v>64.66</c:v>
                </c:pt>
                <c:pt idx="6457">
                  <c:v>64.67</c:v>
                </c:pt>
                <c:pt idx="6458">
                  <c:v>64.680000000000007</c:v>
                </c:pt>
                <c:pt idx="6459">
                  <c:v>64.69</c:v>
                </c:pt>
                <c:pt idx="6460">
                  <c:v>64.7</c:v>
                </c:pt>
                <c:pt idx="6461">
                  <c:v>64.709999999999994</c:v>
                </c:pt>
                <c:pt idx="6462">
                  <c:v>64.72</c:v>
                </c:pt>
                <c:pt idx="6463">
                  <c:v>64.73</c:v>
                </c:pt>
                <c:pt idx="6464">
                  <c:v>64.739999999999995</c:v>
                </c:pt>
                <c:pt idx="6465">
                  <c:v>64.75</c:v>
                </c:pt>
                <c:pt idx="6466">
                  <c:v>64.760000000000005</c:v>
                </c:pt>
                <c:pt idx="6467">
                  <c:v>64.77</c:v>
                </c:pt>
                <c:pt idx="6468">
                  <c:v>64.78</c:v>
                </c:pt>
                <c:pt idx="6469">
                  <c:v>64.790000000000006</c:v>
                </c:pt>
                <c:pt idx="6470">
                  <c:v>64.8</c:v>
                </c:pt>
                <c:pt idx="6471">
                  <c:v>64.81</c:v>
                </c:pt>
                <c:pt idx="6472">
                  <c:v>64.819999999999993</c:v>
                </c:pt>
                <c:pt idx="6473">
                  <c:v>64.83</c:v>
                </c:pt>
                <c:pt idx="6474">
                  <c:v>64.84</c:v>
                </c:pt>
                <c:pt idx="6475">
                  <c:v>64.849999999999994</c:v>
                </c:pt>
                <c:pt idx="6476">
                  <c:v>64.86</c:v>
                </c:pt>
                <c:pt idx="6477">
                  <c:v>64.87</c:v>
                </c:pt>
                <c:pt idx="6478">
                  <c:v>64.88</c:v>
                </c:pt>
                <c:pt idx="6479">
                  <c:v>64.89</c:v>
                </c:pt>
                <c:pt idx="6480">
                  <c:v>64.900000000000006</c:v>
                </c:pt>
                <c:pt idx="6481">
                  <c:v>64.91</c:v>
                </c:pt>
                <c:pt idx="6482">
                  <c:v>64.92</c:v>
                </c:pt>
                <c:pt idx="6483">
                  <c:v>64.930000000000007</c:v>
                </c:pt>
                <c:pt idx="6484">
                  <c:v>64.94</c:v>
                </c:pt>
                <c:pt idx="6485">
                  <c:v>64.95</c:v>
                </c:pt>
                <c:pt idx="6486">
                  <c:v>64.959999999999994</c:v>
                </c:pt>
                <c:pt idx="6487">
                  <c:v>64.97</c:v>
                </c:pt>
                <c:pt idx="6488">
                  <c:v>64.98</c:v>
                </c:pt>
                <c:pt idx="6489">
                  <c:v>64.989999999999995</c:v>
                </c:pt>
                <c:pt idx="6490">
                  <c:v>65</c:v>
                </c:pt>
                <c:pt idx="6491">
                  <c:v>65.010000000000005</c:v>
                </c:pt>
                <c:pt idx="6492">
                  <c:v>65.02</c:v>
                </c:pt>
                <c:pt idx="6493">
                  <c:v>65.03</c:v>
                </c:pt>
                <c:pt idx="6494">
                  <c:v>65.040000000000006</c:v>
                </c:pt>
                <c:pt idx="6495">
                  <c:v>65.05</c:v>
                </c:pt>
                <c:pt idx="6496">
                  <c:v>65.06</c:v>
                </c:pt>
                <c:pt idx="6497">
                  <c:v>65.069999999999993</c:v>
                </c:pt>
                <c:pt idx="6498">
                  <c:v>65.08</c:v>
                </c:pt>
                <c:pt idx="6499">
                  <c:v>65.09</c:v>
                </c:pt>
                <c:pt idx="6500">
                  <c:v>65.099999999999994</c:v>
                </c:pt>
                <c:pt idx="6501">
                  <c:v>65.11</c:v>
                </c:pt>
                <c:pt idx="6502">
                  <c:v>65.12</c:v>
                </c:pt>
                <c:pt idx="6503">
                  <c:v>65.13</c:v>
                </c:pt>
                <c:pt idx="6504">
                  <c:v>65.14</c:v>
                </c:pt>
                <c:pt idx="6505">
                  <c:v>65.150000000000006</c:v>
                </c:pt>
                <c:pt idx="6506">
                  <c:v>65.16</c:v>
                </c:pt>
                <c:pt idx="6507">
                  <c:v>65.17</c:v>
                </c:pt>
                <c:pt idx="6508">
                  <c:v>65.180000000000007</c:v>
                </c:pt>
                <c:pt idx="6509">
                  <c:v>65.19</c:v>
                </c:pt>
                <c:pt idx="6510">
                  <c:v>65.2</c:v>
                </c:pt>
                <c:pt idx="6511">
                  <c:v>65.209999999999994</c:v>
                </c:pt>
                <c:pt idx="6512">
                  <c:v>65.22</c:v>
                </c:pt>
                <c:pt idx="6513">
                  <c:v>65.23</c:v>
                </c:pt>
                <c:pt idx="6514">
                  <c:v>65.239999999999995</c:v>
                </c:pt>
                <c:pt idx="6515">
                  <c:v>65.25</c:v>
                </c:pt>
                <c:pt idx="6516">
                  <c:v>65.260000000000005</c:v>
                </c:pt>
                <c:pt idx="6517">
                  <c:v>65.27</c:v>
                </c:pt>
                <c:pt idx="6518">
                  <c:v>65.28</c:v>
                </c:pt>
                <c:pt idx="6519">
                  <c:v>65.290000000000006</c:v>
                </c:pt>
                <c:pt idx="6520">
                  <c:v>65.3</c:v>
                </c:pt>
                <c:pt idx="6521">
                  <c:v>65.31</c:v>
                </c:pt>
                <c:pt idx="6522">
                  <c:v>65.319999999999993</c:v>
                </c:pt>
                <c:pt idx="6523">
                  <c:v>65.33</c:v>
                </c:pt>
                <c:pt idx="6524">
                  <c:v>65.34</c:v>
                </c:pt>
                <c:pt idx="6525">
                  <c:v>65.349999999999994</c:v>
                </c:pt>
                <c:pt idx="6526">
                  <c:v>65.36</c:v>
                </c:pt>
                <c:pt idx="6527">
                  <c:v>65.37</c:v>
                </c:pt>
                <c:pt idx="6528">
                  <c:v>65.38</c:v>
                </c:pt>
                <c:pt idx="6529">
                  <c:v>65.39</c:v>
                </c:pt>
                <c:pt idx="6530">
                  <c:v>65.400000000000006</c:v>
                </c:pt>
                <c:pt idx="6531">
                  <c:v>65.41</c:v>
                </c:pt>
                <c:pt idx="6532">
                  <c:v>65.42</c:v>
                </c:pt>
                <c:pt idx="6533">
                  <c:v>65.430000000000007</c:v>
                </c:pt>
                <c:pt idx="6534">
                  <c:v>65.44</c:v>
                </c:pt>
                <c:pt idx="6535">
                  <c:v>65.45</c:v>
                </c:pt>
                <c:pt idx="6536">
                  <c:v>65.459999999999994</c:v>
                </c:pt>
                <c:pt idx="6537">
                  <c:v>65.47</c:v>
                </c:pt>
                <c:pt idx="6538">
                  <c:v>65.48</c:v>
                </c:pt>
                <c:pt idx="6539">
                  <c:v>65.489999999999995</c:v>
                </c:pt>
                <c:pt idx="6540">
                  <c:v>65.5</c:v>
                </c:pt>
                <c:pt idx="6541">
                  <c:v>65.510000000000005</c:v>
                </c:pt>
                <c:pt idx="6542">
                  <c:v>65.52</c:v>
                </c:pt>
                <c:pt idx="6543">
                  <c:v>65.53</c:v>
                </c:pt>
                <c:pt idx="6544">
                  <c:v>65.540000000000006</c:v>
                </c:pt>
                <c:pt idx="6545">
                  <c:v>65.55</c:v>
                </c:pt>
                <c:pt idx="6546">
                  <c:v>65.56</c:v>
                </c:pt>
                <c:pt idx="6547">
                  <c:v>65.569999999999993</c:v>
                </c:pt>
                <c:pt idx="6548">
                  <c:v>65.58</c:v>
                </c:pt>
                <c:pt idx="6549">
                  <c:v>65.59</c:v>
                </c:pt>
                <c:pt idx="6550">
                  <c:v>65.599999999999994</c:v>
                </c:pt>
                <c:pt idx="6551">
                  <c:v>65.61</c:v>
                </c:pt>
                <c:pt idx="6552">
                  <c:v>65.62</c:v>
                </c:pt>
                <c:pt idx="6553">
                  <c:v>65.63</c:v>
                </c:pt>
                <c:pt idx="6554">
                  <c:v>65.64</c:v>
                </c:pt>
                <c:pt idx="6555">
                  <c:v>65.650000000000006</c:v>
                </c:pt>
                <c:pt idx="6556">
                  <c:v>65.66</c:v>
                </c:pt>
                <c:pt idx="6557">
                  <c:v>65.67</c:v>
                </c:pt>
                <c:pt idx="6558">
                  <c:v>65.680000000000007</c:v>
                </c:pt>
                <c:pt idx="6559">
                  <c:v>65.69</c:v>
                </c:pt>
                <c:pt idx="6560">
                  <c:v>65.7</c:v>
                </c:pt>
                <c:pt idx="6561">
                  <c:v>65.709999999999994</c:v>
                </c:pt>
                <c:pt idx="6562">
                  <c:v>65.72</c:v>
                </c:pt>
                <c:pt idx="6563">
                  <c:v>65.73</c:v>
                </c:pt>
                <c:pt idx="6564">
                  <c:v>65.739999999999995</c:v>
                </c:pt>
                <c:pt idx="6565">
                  <c:v>65.75</c:v>
                </c:pt>
                <c:pt idx="6566">
                  <c:v>65.760000000000005</c:v>
                </c:pt>
                <c:pt idx="6567">
                  <c:v>65.77</c:v>
                </c:pt>
                <c:pt idx="6568">
                  <c:v>65.78</c:v>
                </c:pt>
                <c:pt idx="6569">
                  <c:v>65.790000000000006</c:v>
                </c:pt>
                <c:pt idx="6570">
                  <c:v>65.8</c:v>
                </c:pt>
                <c:pt idx="6571">
                  <c:v>65.81</c:v>
                </c:pt>
                <c:pt idx="6572">
                  <c:v>65.819999999999993</c:v>
                </c:pt>
                <c:pt idx="6573">
                  <c:v>65.83</c:v>
                </c:pt>
                <c:pt idx="6574">
                  <c:v>65.84</c:v>
                </c:pt>
                <c:pt idx="6575">
                  <c:v>65.849999999999994</c:v>
                </c:pt>
                <c:pt idx="6576">
                  <c:v>65.86</c:v>
                </c:pt>
                <c:pt idx="6577">
                  <c:v>65.87</c:v>
                </c:pt>
                <c:pt idx="6578">
                  <c:v>65.88</c:v>
                </c:pt>
                <c:pt idx="6579">
                  <c:v>65.89</c:v>
                </c:pt>
                <c:pt idx="6580">
                  <c:v>65.900000000000006</c:v>
                </c:pt>
                <c:pt idx="6581">
                  <c:v>65.91</c:v>
                </c:pt>
                <c:pt idx="6582">
                  <c:v>65.92</c:v>
                </c:pt>
                <c:pt idx="6583">
                  <c:v>65.930000000000007</c:v>
                </c:pt>
                <c:pt idx="6584">
                  <c:v>65.94</c:v>
                </c:pt>
                <c:pt idx="6585">
                  <c:v>65.95</c:v>
                </c:pt>
                <c:pt idx="6586">
                  <c:v>65.959999999999994</c:v>
                </c:pt>
                <c:pt idx="6587">
                  <c:v>65.97</c:v>
                </c:pt>
                <c:pt idx="6588">
                  <c:v>65.98</c:v>
                </c:pt>
                <c:pt idx="6589">
                  <c:v>65.989999999999995</c:v>
                </c:pt>
                <c:pt idx="6590">
                  <c:v>66</c:v>
                </c:pt>
                <c:pt idx="6591">
                  <c:v>66.010000000000005</c:v>
                </c:pt>
                <c:pt idx="6592">
                  <c:v>66.02</c:v>
                </c:pt>
                <c:pt idx="6593">
                  <c:v>66.03</c:v>
                </c:pt>
                <c:pt idx="6594">
                  <c:v>66.040000000000006</c:v>
                </c:pt>
                <c:pt idx="6595">
                  <c:v>66.05</c:v>
                </c:pt>
                <c:pt idx="6596">
                  <c:v>66.06</c:v>
                </c:pt>
                <c:pt idx="6597">
                  <c:v>66.069999999999993</c:v>
                </c:pt>
                <c:pt idx="6598">
                  <c:v>66.08</c:v>
                </c:pt>
                <c:pt idx="6599">
                  <c:v>66.09</c:v>
                </c:pt>
                <c:pt idx="6600">
                  <c:v>66.099999999999994</c:v>
                </c:pt>
                <c:pt idx="6601">
                  <c:v>66.11</c:v>
                </c:pt>
                <c:pt idx="6602">
                  <c:v>66.12</c:v>
                </c:pt>
                <c:pt idx="6603">
                  <c:v>66.13</c:v>
                </c:pt>
                <c:pt idx="6604">
                  <c:v>66.14</c:v>
                </c:pt>
                <c:pt idx="6605">
                  <c:v>66.150000000000006</c:v>
                </c:pt>
                <c:pt idx="6606">
                  <c:v>66.16</c:v>
                </c:pt>
                <c:pt idx="6607">
                  <c:v>66.17</c:v>
                </c:pt>
                <c:pt idx="6608">
                  <c:v>66.180000000000007</c:v>
                </c:pt>
                <c:pt idx="6609">
                  <c:v>66.19</c:v>
                </c:pt>
                <c:pt idx="6610">
                  <c:v>66.2</c:v>
                </c:pt>
                <c:pt idx="6611">
                  <c:v>66.209999999999994</c:v>
                </c:pt>
                <c:pt idx="6612">
                  <c:v>66.22</c:v>
                </c:pt>
                <c:pt idx="6613">
                  <c:v>66.23</c:v>
                </c:pt>
                <c:pt idx="6614">
                  <c:v>66.239999999999995</c:v>
                </c:pt>
                <c:pt idx="6615">
                  <c:v>66.25</c:v>
                </c:pt>
                <c:pt idx="6616">
                  <c:v>66.260000000000005</c:v>
                </c:pt>
                <c:pt idx="6617">
                  <c:v>66.27</c:v>
                </c:pt>
                <c:pt idx="6618">
                  <c:v>66.28</c:v>
                </c:pt>
                <c:pt idx="6619">
                  <c:v>66.290000000000006</c:v>
                </c:pt>
                <c:pt idx="6620">
                  <c:v>66.3</c:v>
                </c:pt>
                <c:pt idx="6621">
                  <c:v>66.31</c:v>
                </c:pt>
                <c:pt idx="6622">
                  <c:v>66.319999999999993</c:v>
                </c:pt>
                <c:pt idx="6623">
                  <c:v>66.33</c:v>
                </c:pt>
                <c:pt idx="6624">
                  <c:v>66.34</c:v>
                </c:pt>
                <c:pt idx="6625">
                  <c:v>66.349999999999994</c:v>
                </c:pt>
                <c:pt idx="6626">
                  <c:v>66.36</c:v>
                </c:pt>
                <c:pt idx="6627">
                  <c:v>66.37</c:v>
                </c:pt>
                <c:pt idx="6628">
                  <c:v>66.38</c:v>
                </c:pt>
                <c:pt idx="6629">
                  <c:v>66.39</c:v>
                </c:pt>
                <c:pt idx="6630">
                  <c:v>66.400000000000006</c:v>
                </c:pt>
                <c:pt idx="6631">
                  <c:v>66.41</c:v>
                </c:pt>
                <c:pt idx="6632">
                  <c:v>66.42</c:v>
                </c:pt>
                <c:pt idx="6633">
                  <c:v>66.430000000000007</c:v>
                </c:pt>
                <c:pt idx="6634">
                  <c:v>66.44</c:v>
                </c:pt>
                <c:pt idx="6635">
                  <c:v>66.45</c:v>
                </c:pt>
                <c:pt idx="6636">
                  <c:v>66.459999999999994</c:v>
                </c:pt>
                <c:pt idx="6637">
                  <c:v>66.47</c:v>
                </c:pt>
                <c:pt idx="6638">
                  <c:v>66.48</c:v>
                </c:pt>
                <c:pt idx="6639">
                  <c:v>66.489999999999995</c:v>
                </c:pt>
                <c:pt idx="6640">
                  <c:v>66.5</c:v>
                </c:pt>
                <c:pt idx="6641">
                  <c:v>66.510000000000005</c:v>
                </c:pt>
                <c:pt idx="6642">
                  <c:v>66.52</c:v>
                </c:pt>
                <c:pt idx="6643">
                  <c:v>66.53</c:v>
                </c:pt>
                <c:pt idx="6644">
                  <c:v>66.540000000000006</c:v>
                </c:pt>
                <c:pt idx="6645">
                  <c:v>66.55</c:v>
                </c:pt>
                <c:pt idx="6646">
                  <c:v>66.56</c:v>
                </c:pt>
                <c:pt idx="6647">
                  <c:v>66.569999999999993</c:v>
                </c:pt>
                <c:pt idx="6648">
                  <c:v>66.58</c:v>
                </c:pt>
                <c:pt idx="6649">
                  <c:v>66.59</c:v>
                </c:pt>
                <c:pt idx="6650">
                  <c:v>66.599999999999994</c:v>
                </c:pt>
                <c:pt idx="6651">
                  <c:v>66.61</c:v>
                </c:pt>
                <c:pt idx="6652">
                  <c:v>66.62</c:v>
                </c:pt>
                <c:pt idx="6653">
                  <c:v>66.63</c:v>
                </c:pt>
                <c:pt idx="6654">
                  <c:v>66.64</c:v>
                </c:pt>
                <c:pt idx="6655">
                  <c:v>66.650000000000006</c:v>
                </c:pt>
                <c:pt idx="6656">
                  <c:v>66.66</c:v>
                </c:pt>
                <c:pt idx="6657">
                  <c:v>66.67</c:v>
                </c:pt>
                <c:pt idx="6658">
                  <c:v>66.680000000000007</c:v>
                </c:pt>
                <c:pt idx="6659">
                  <c:v>66.69</c:v>
                </c:pt>
                <c:pt idx="6660">
                  <c:v>66.7</c:v>
                </c:pt>
                <c:pt idx="6661">
                  <c:v>66.709999999999994</c:v>
                </c:pt>
                <c:pt idx="6662">
                  <c:v>66.72</c:v>
                </c:pt>
                <c:pt idx="6663">
                  <c:v>66.73</c:v>
                </c:pt>
                <c:pt idx="6664">
                  <c:v>66.739999999999995</c:v>
                </c:pt>
                <c:pt idx="6665">
                  <c:v>66.75</c:v>
                </c:pt>
                <c:pt idx="6666">
                  <c:v>66.760000000000005</c:v>
                </c:pt>
                <c:pt idx="6667">
                  <c:v>66.77</c:v>
                </c:pt>
                <c:pt idx="6668">
                  <c:v>66.78</c:v>
                </c:pt>
                <c:pt idx="6669">
                  <c:v>66.790000000000006</c:v>
                </c:pt>
                <c:pt idx="6670">
                  <c:v>66.8</c:v>
                </c:pt>
                <c:pt idx="6671">
                  <c:v>66.81</c:v>
                </c:pt>
                <c:pt idx="6672">
                  <c:v>66.819999999999993</c:v>
                </c:pt>
                <c:pt idx="6673">
                  <c:v>66.83</c:v>
                </c:pt>
                <c:pt idx="6674">
                  <c:v>66.84</c:v>
                </c:pt>
                <c:pt idx="6675">
                  <c:v>66.849999999999994</c:v>
                </c:pt>
                <c:pt idx="6676">
                  <c:v>66.86</c:v>
                </c:pt>
                <c:pt idx="6677">
                  <c:v>66.87</c:v>
                </c:pt>
                <c:pt idx="6678">
                  <c:v>66.88</c:v>
                </c:pt>
                <c:pt idx="6679">
                  <c:v>66.89</c:v>
                </c:pt>
                <c:pt idx="6680">
                  <c:v>66.900000000000006</c:v>
                </c:pt>
                <c:pt idx="6681">
                  <c:v>66.91</c:v>
                </c:pt>
                <c:pt idx="6682">
                  <c:v>66.92</c:v>
                </c:pt>
                <c:pt idx="6683">
                  <c:v>66.930000000000007</c:v>
                </c:pt>
                <c:pt idx="6684">
                  <c:v>66.94</c:v>
                </c:pt>
                <c:pt idx="6685">
                  <c:v>66.95</c:v>
                </c:pt>
                <c:pt idx="6686">
                  <c:v>66.959999999999994</c:v>
                </c:pt>
                <c:pt idx="6687">
                  <c:v>66.97</c:v>
                </c:pt>
                <c:pt idx="6688">
                  <c:v>66.98</c:v>
                </c:pt>
                <c:pt idx="6689">
                  <c:v>66.989999999999995</c:v>
                </c:pt>
                <c:pt idx="6690">
                  <c:v>67</c:v>
                </c:pt>
                <c:pt idx="6691">
                  <c:v>67.010000000000005</c:v>
                </c:pt>
                <c:pt idx="6692">
                  <c:v>67.02</c:v>
                </c:pt>
                <c:pt idx="6693">
                  <c:v>67.03</c:v>
                </c:pt>
                <c:pt idx="6694">
                  <c:v>67.040000000000006</c:v>
                </c:pt>
                <c:pt idx="6695">
                  <c:v>67.05</c:v>
                </c:pt>
                <c:pt idx="6696">
                  <c:v>67.06</c:v>
                </c:pt>
                <c:pt idx="6697">
                  <c:v>67.069999999999993</c:v>
                </c:pt>
                <c:pt idx="6698">
                  <c:v>67.08</c:v>
                </c:pt>
                <c:pt idx="6699">
                  <c:v>67.09</c:v>
                </c:pt>
                <c:pt idx="6700">
                  <c:v>67.099999999999994</c:v>
                </c:pt>
                <c:pt idx="6701">
                  <c:v>67.11</c:v>
                </c:pt>
                <c:pt idx="6702">
                  <c:v>67.12</c:v>
                </c:pt>
                <c:pt idx="6703">
                  <c:v>67.13</c:v>
                </c:pt>
                <c:pt idx="6704">
                  <c:v>67.14</c:v>
                </c:pt>
                <c:pt idx="6705">
                  <c:v>67.150000000000006</c:v>
                </c:pt>
                <c:pt idx="6706">
                  <c:v>67.16</c:v>
                </c:pt>
                <c:pt idx="6707">
                  <c:v>67.17</c:v>
                </c:pt>
                <c:pt idx="6708">
                  <c:v>67.180000000000007</c:v>
                </c:pt>
                <c:pt idx="6709">
                  <c:v>67.19</c:v>
                </c:pt>
                <c:pt idx="6710">
                  <c:v>67.2</c:v>
                </c:pt>
                <c:pt idx="6711">
                  <c:v>67.209999999999994</c:v>
                </c:pt>
                <c:pt idx="6712">
                  <c:v>67.22</c:v>
                </c:pt>
                <c:pt idx="6713">
                  <c:v>67.23</c:v>
                </c:pt>
                <c:pt idx="6714">
                  <c:v>67.239999999999995</c:v>
                </c:pt>
                <c:pt idx="6715">
                  <c:v>67.25</c:v>
                </c:pt>
                <c:pt idx="6716">
                  <c:v>67.260000000000005</c:v>
                </c:pt>
                <c:pt idx="6717">
                  <c:v>67.27</c:v>
                </c:pt>
                <c:pt idx="6718">
                  <c:v>67.28</c:v>
                </c:pt>
                <c:pt idx="6719">
                  <c:v>67.290000000000006</c:v>
                </c:pt>
                <c:pt idx="6720">
                  <c:v>67.3</c:v>
                </c:pt>
                <c:pt idx="6721">
                  <c:v>67.31</c:v>
                </c:pt>
                <c:pt idx="6722">
                  <c:v>67.319999999999993</c:v>
                </c:pt>
                <c:pt idx="6723">
                  <c:v>67.33</c:v>
                </c:pt>
                <c:pt idx="6724">
                  <c:v>67.34</c:v>
                </c:pt>
                <c:pt idx="6725">
                  <c:v>67.349999999999994</c:v>
                </c:pt>
                <c:pt idx="6726">
                  <c:v>67.36</c:v>
                </c:pt>
                <c:pt idx="6727">
                  <c:v>67.37</c:v>
                </c:pt>
                <c:pt idx="6728">
                  <c:v>67.38</c:v>
                </c:pt>
                <c:pt idx="6729">
                  <c:v>67.39</c:v>
                </c:pt>
                <c:pt idx="6730">
                  <c:v>67.400000000000006</c:v>
                </c:pt>
                <c:pt idx="6731">
                  <c:v>67.41</c:v>
                </c:pt>
                <c:pt idx="6732">
                  <c:v>67.42</c:v>
                </c:pt>
                <c:pt idx="6733">
                  <c:v>67.430000000000007</c:v>
                </c:pt>
                <c:pt idx="6734">
                  <c:v>67.44</c:v>
                </c:pt>
                <c:pt idx="6735">
                  <c:v>67.45</c:v>
                </c:pt>
                <c:pt idx="6736">
                  <c:v>67.459999999999994</c:v>
                </c:pt>
                <c:pt idx="6737">
                  <c:v>67.47</c:v>
                </c:pt>
                <c:pt idx="6738">
                  <c:v>67.48</c:v>
                </c:pt>
                <c:pt idx="6739">
                  <c:v>67.489999999999995</c:v>
                </c:pt>
                <c:pt idx="6740">
                  <c:v>67.5</c:v>
                </c:pt>
                <c:pt idx="6741">
                  <c:v>67.510000000000005</c:v>
                </c:pt>
                <c:pt idx="6742">
                  <c:v>67.52</c:v>
                </c:pt>
                <c:pt idx="6743">
                  <c:v>67.53</c:v>
                </c:pt>
                <c:pt idx="6744">
                  <c:v>67.540000000000006</c:v>
                </c:pt>
                <c:pt idx="6745">
                  <c:v>67.55</c:v>
                </c:pt>
                <c:pt idx="6746">
                  <c:v>67.56</c:v>
                </c:pt>
                <c:pt idx="6747">
                  <c:v>67.569999999999993</c:v>
                </c:pt>
                <c:pt idx="6748">
                  <c:v>67.58</c:v>
                </c:pt>
                <c:pt idx="6749">
                  <c:v>67.59</c:v>
                </c:pt>
                <c:pt idx="6750">
                  <c:v>67.599999999999994</c:v>
                </c:pt>
                <c:pt idx="6751">
                  <c:v>67.61</c:v>
                </c:pt>
                <c:pt idx="6752">
                  <c:v>67.62</c:v>
                </c:pt>
                <c:pt idx="6753">
                  <c:v>67.63</c:v>
                </c:pt>
                <c:pt idx="6754">
                  <c:v>67.64</c:v>
                </c:pt>
                <c:pt idx="6755">
                  <c:v>67.650000000000006</c:v>
                </c:pt>
                <c:pt idx="6756">
                  <c:v>67.66</c:v>
                </c:pt>
                <c:pt idx="6757">
                  <c:v>67.67</c:v>
                </c:pt>
                <c:pt idx="6758">
                  <c:v>67.680000000000007</c:v>
                </c:pt>
                <c:pt idx="6759">
                  <c:v>67.69</c:v>
                </c:pt>
                <c:pt idx="6760">
                  <c:v>67.7</c:v>
                </c:pt>
                <c:pt idx="6761">
                  <c:v>67.709999999999994</c:v>
                </c:pt>
                <c:pt idx="6762">
                  <c:v>67.72</c:v>
                </c:pt>
                <c:pt idx="6763">
                  <c:v>67.73</c:v>
                </c:pt>
                <c:pt idx="6764">
                  <c:v>67.739999999999995</c:v>
                </c:pt>
                <c:pt idx="6765">
                  <c:v>67.75</c:v>
                </c:pt>
                <c:pt idx="6766">
                  <c:v>67.760000000000005</c:v>
                </c:pt>
                <c:pt idx="6767">
                  <c:v>67.77</c:v>
                </c:pt>
                <c:pt idx="6768">
                  <c:v>67.78</c:v>
                </c:pt>
                <c:pt idx="6769">
                  <c:v>67.790000000000006</c:v>
                </c:pt>
                <c:pt idx="6770">
                  <c:v>67.8</c:v>
                </c:pt>
                <c:pt idx="6771">
                  <c:v>67.81</c:v>
                </c:pt>
                <c:pt idx="6772">
                  <c:v>67.819999999999993</c:v>
                </c:pt>
                <c:pt idx="6773">
                  <c:v>67.83</c:v>
                </c:pt>
                <c:pt idx="6774">
                  <c:v>67.84</c:v>
                </c:pt>
                <c:pt idx="6775">
                  <c:v>67.849999999999994</c:v>
                </c:pt>
                <c:pt idx="6776">
                  <c:v>67.86</c:v>
                </c:pt>
                <c:pt idx="6777">
                  <c:v>67.87</c:v>
                </c:pt>
                <c:pt idx="6778">
                  <c:v>67.88</c:v>
                </c:pt>
                <c:pt idx="6779">
                  <c:v>67.89</c:v>
                </c:pt>
                <c:pt idx="6780">
                  <c:v>67.900000000000006</c:v>
                </c:pt>
                <c:pt idx="6781">
                  <c:v>67.91</c:v>
                </c:pt>
                <c:pt idx="6782">
                  <c:v>67.92</c:v>
                </c:pt>
                <c:pt idx="6783">
                  <c:v>67.930000000000007</c:v>
                </c:pt>
                <c:pt idx="6784">
                  <c:v>67.94</c:v>
                </c:pt>
                <c:pt idx="6785">
                  <c:v>67.95</c:v>
                </c:pt>
                <c:pt idx="6786">
                  <c:v>67.959999999999994</c:v>
                </c:pt>
                <c:pt idx="6787">
                  <c:v>67.97</c:v>
                </c:pt>
                <c:pt idx="6788">
                  <c:v>67.98</c:v>
                </c:pt>
                <c:pt idx="6789">
                  <c:v>67.989999999999995</c:v>
                </c:pt>
                <c:pt idx="6790">
                  <c:v>68</c:v>
                </c:pt>
                <c:pt idx="6791">
                  <c:v>68.010000000000005</c:v>
                </c:pt>
                <c:pt idx="6792">
                  <c:v>68.02</c:v>
                </c:pt>
                <c:pt idx="6793">
                  <c:v>68.03</c:v>
                </c:pt>
                <c:pt idx="6794">
                  <c:v>68.040000000000006</c:v>
                </c:pt>
                <c:pt idx="6795">
                  <c:v>68.05</c:v>
                </c:pt>
                <c:pt idx="6796">
                  <c:v>68.06</c:v>
                </c:pt>
                <c:pt idx="6797">
                  <c:v>68.069999999999993</c:v>
                </c:pt>
                <c:pt idx="6798">
                  <c:v>68.08</c:v>
                </c:pt>
                <c:pt idx="6799">
                  <c:v>68.09</c:v>
                </c:pt>
                <c:pt idx="6800">
                  <c:v>68.099999999999994</c:v>
                </c:pt>
                <c:pt idx="6801">
                  <c:v>68.11</c:v>
                </c:pt>
                <c:pt idx="6802">
                  <c:v>68.12</c:v>
                </c:pt>
                <c:pt idx="6803">
                  <c:v>68.13</c:v>
                </c:pt>
                <c:pt idx="6804">
                  <c:v>68.14</c:v>
                </c:pt>
                <c:pt idx="6805">
                  <c:v>68.150000000000006</c:v>
                </c:pt>
                <c:pt idx="6806">
                  <c:v>68.16</c:v>
                </c:pt>
                <c:pt idx="6807">
                  <c:v>68.17</c:v>
                </c:pt>
                <c:pt idx="6808">
                  <c:v>68.180000000000007</c:v>
                </c:pt>
                <c:pt idx="6809">
                  <c:v>68.19</c:v>
                </c:pt>
                <c:pt idx="6810">
                  <c:v>68.2</c:v>
                </c:pt>
                <c:pt idx="6811">
                  <c:v>68.209999999999994</c:v>
                </c:pt>
                <c:pt idx="6812">
                  <c:v>68.22</c:v>
                </c:pt>
                <c:pt idx="6813">
                  <c:v>68.23</c:v>
                </c:pt>
                <c:pt idx="6814">
                  <c:v>68.239999999999995</c:v>
                </c:pt>
                <c:pt idx="6815">
                  <c:v>68.25</c:v>
                </c:pt>
                <c:pt idx="6816">
                  <c:v>68.260000000000005</c:v>
                </c:pt>
                <c:pt idx="6817">
                  <c:v>68.27</c:v>
                </c:pt>
                <c:pt idx="6818">
                  <c:v>68.28</c:v>
                </c:pt>
                <c:pt idx="6819">
                  <c:v>68.290000000000006</c:v>
                </c:pt>
                <c:pt idx="6820">
                  <c:v>68.3</c:v>
                </c:pt>
                <c:pt idx="6821">
                  <c:v>68.31</c:v>
                </c:pt>
                <c:pt idx="6822">
                  <c:v>68.319999999999993</c:v>
                </c:pt>
                <c:pt idx="6823">
                  <c:v>68.33</c:v>
                </c:pt>
                <c:pt idx="6824">
                  <c:v>68.34</c:v>
                </c:pt>
                <c:pt idx="6825">
                  <c:v>68.349999999999994</c:v>
                </c:pt>
                <c:pt idx="6826">
                  <c:v>68.36</c:v>
                </c:pt>
                <c:pt idx="6827">
                  <c:v>68.37</c:v>
                </c:pt>
                <c:pt idx="6828">
                  <c:v>68.38</c:v>
                </c:pt>
                <c:pt idx="6829">
                  <c:v>68.39</c:v>
                </c:pt>
                <c:pt idx="6830">
                  <c:v>68.400000000000006</c:v>
                </c:pt>
                <c:pt idx="6831">
                  <c:v>68.41</c:v>
                </c:pt>
                <c:pt idx="6832">
                  <c:v>68.42</c:v>
                </c:pt>
                <c:pt idx="6833">
                  <c:v>68.430000000000007</c:v>
                </c:pt>
                <c:pt idx="6834">
                  <c:v>68.44</c:v>
                </c:pt>
                <c:pt idx="6835">
                  <c:v>68.45</c:v>
                </c:pt>
                <c:pt idx="6836">
                  <c:v>68.459999999999994</c:v>
                </c:pt>
                <c:pt idx="6837">
                  <c:v>68.47</c:v>
                </c:pt>
                <c:pt idx="6838">
                  <c:v>68.48</c:v>
                </c:pt>
                <c:pt idx="6839">
                  <c:v>68.489999999999995</c:v>
                </c:pt>
                <c:pt idx="6840">
                  <c:v>68.5</c:v>
                </c:pt>
                <c:pt idx="6841">
                  <c:v>68.510000000000005</c:v>
                </c:pt>
                <c:pt idx="6842">
                  <c:v>68.52</c:v>
                </c:pt>
                <c:pt idx="6843">
                  <c:v>68.53</c:v>
                </c:pt>
                <c:pt idx="6844">
                  <c:v>68.540000000000006</c:v>
                </c:pt>
                <c:pt idx="6845">
                  <c:v>68.55</c:v>
                </c:pt>
                <c:pt idx="6846">
                  <c:v>68.56</c:v>
                </c:pt>
                <c:pt idx="6847">
                  <c:v>68.569999999999993</c:v>
                </c:pt>
                <c:pt idx="6848">
                  <c:v>68.58</c:v>
                </c:pt>
                <c:pt idx="6849">
                  <c:v>68.59</c:v>
                </c:pt>
                <c:pt idx="6850">
                  <c:v>68.599999999999994</c:v>
                </c:pt>
                <c:pt idx="6851">
                  <c:v>68.61</c:v>
                </c:pt>
                <c:pt idx="6852">
                  <c:v>68.62</c:v>
                </c:pt>
                <c:pt idx="6853">
                  <c:v>68.63</c:v>
                </c:pt>
                <c:pt idx="6854">
                  <c:v>68.64</c:v>
                </c:pt>
                <c:pt idx="6855">
                  <c:v>68.650000000000006</c:v>
                </c:pt>
                <c:pt idx="6856">
                  <c:v>68.66</c:v>
                </c:pt>
                <c:pt idx="6857">
                  <c:v>68.67</c:v>
                </c:pt>
                <c:pt idx="6858">
                  <c:v>68.680000000000007</c:v>
                </c:pt>
                <c:pt idx="6859">
                  <c:v>68.69</c:v>
                </c:pt>
                <c:pt idx="6860">
                  <c:v>68.7</c:v>
                </c:pt>
                <c:pt idx="6861">
                  <c:v>68.709999999999994</c:v>
                </c:pt>
                <c:pt idx="6862">
                  <c:v>68.72</c:v>
                </c:pt>
                <c:pt idx="6863">
                  <c:v>68.73</c:v>
                </c:pt>
                <c:pt idx="6864">
                  <c:v>68.739999999999995</c:v>
                </c:pt>
                <c:pt idx="6865">
                  <c:v>68.75</c:v>
                </c:pt>
                <c:pt idx="6866">
                  <c:v>68.760000000000005</c:v>
                </c:pt>
                <c:pt idx="6867">
                  <c:v>68.77</c:v>
                </c:pt>
                <c:pt idx="6868">
                  <c:v>68.78</c:v>
                </c:pt>
                <c:pt idx="6869">
                  <c:v>68.790000000000006</c:v>
                </c:pt>
                <c:pt idx="6870">
                  <c:v>68.8</c:v>
                </c:pt>
                <c:pt idx="6871">
                  <c:v>68.81</c:v>
                </c:pt>
                <c:pt idx="6872">
                  <c:v>68.819999999999993</c:v>
                </c:pt>
                <c:pt idx="6873">
                  <c:v>68.83</c:v>
                </c:pt>
                <c:pt idx="6874">
                  <c:v>68.84</c:v>
                </c:pt>
                <c:pt idx="6875">
                  <c:v>68.849999999999994</c:v>
                </c:pt>
                <c:pt idx="6876">
                  <c:v>68.86</c:v>
                </c:pt>
                <c:pt idx="6877">
                  <c:v>68.87</c:v>
                </c:pt>
                <c:pt idx="6878">
                  <c:v>68.88</c:v>
                </c:pt>
                <c:pt idx="6879">
                  <c:v>68.89</c:v>
                </c:pt>
                <c:pt idx="6880">
                  <c:v>68.900000000000006</c:v>
                </c:pt>
                <c:pt idx="6881">
                  <c:v>68.91</c:v>
                </c:pt>
                <c:pt idx="6882">
                  <c:v>68.92</c:v>
                </c:pt>
                <c:pt idx="6883">
                  <c:v>68.930000000000007</c:v>
                </c:pt>
                <c:pt idx="6884">
                  <c:v>68.94</c:v>
                </c:pt>
                <c:pt idx="6885">
                  <c:v>68.95</c:v>
                </c:pt>
                <c:pt idx="6886">
                  <c:v>68.959999999999994</c:v>
                </c:pt>
                <c:pt idx="6887">
                  <c:v>68.97</c:v>
                </c:pt>
                <c:pt idx="6888">
                  <c:v>68.98</c:v>
                </c:pt>
                <c:pt idx="6889">
                  <c:v>68.989999999999995</c:v>
                </c:pt>
                <c:pt idx="6890">
                  <c:v>69</c:v>
                </c:pt>
                <c:pt idx="6891">
                  <c:v>69.010000000000005</c:v>
                </c:pt>
                <c:pt idx="6892">
                  <c:v>69.02</c:v>
                </c:pt>
                <c:pt idx="6893">
                  <c:v>69.03</c:v>
                </c:pt>
                <c:pt idx="6894">
                  <c:v>69.040000000000006</c:v>
                </c:pt>
                <c:pt idx="6895">
                  <c:v>69.05</c:v>
                </c:pt>
                <c:pt idx="6896">
                  <c:v>69.06</c:v>
                </c:pt>
                <c:pt idx="6897">
                  <c:v>69.069999999999993</c:v>
                </c:pt>
                <c:pt idx="6898">
                  <c:v>69.08</c:v>
                </c:pt>
                <c:pt idx="6899">
                  <c:v>69.09</c:v>
                </c:pt>
                <c:pt idx="6900">
                  <c:v>69.099999999999994</c:v>
                </c:pt>
                <c:pt idx="6901">
                  <c:v>69.11</c:v>
                </c:pt>
                <c:pt idx="6902">
                  <c:v>69.12</c:v>
                </c:pt>
                <c:pt idx="6903">
                  <c:v>69.13</c:v>
                </c:pt>
                <c:pt idx="6904">
                  <c:v>69.14</c:v>
                </c:pt>
                <c:pt idx="6905">
                  <c:v>69.150000000000006</c:v>
                </c:pt>
                <c:pt idx="6906">
                  <c:v>69.16</c:v>
                </c:pt>
                <c:pt idx="6907">
                  <c:v>69.17</c:v>
                </c:pt>
                <c:pt idx="6908">
                  <c:v>69.180000000000007</c:v>
                </c:pt>
                <c:pt idx="6909">
                  <c:v>69.19</c:v>
                </c:pt>
                <c:pt idx="6910">
                  <c:v>69.2</c:v>
                </c:pt>
                <c:pt idx="6911">
                  <c:v>69.209999999999994</c:v>
                </c:pt>
                <c:pt idx="6912">
                  <c:v>69.22</c:v>
                </c:pt>
                <c:pt idx="6913">
                  <c:v>69.23</c:v>
                </c:pt>
                <c:pt idx="6914">
                  <c:v>69.239999999999995</c:v>
                </c:pt>
                <c:pt idx="6915">
                  <c:v>69.25</c:v>
                </c:pt>
                <c:pt idx="6916">
                  <c:v>69.260000000000005</c:v>
                </c:pt>
                <c:pt idx="6917">
                  <c:v>69.27</c:v>
                </c:pt>
                <c:pt idx="6918">
                  <c:v>69.28</c:v>
                </c:pt>
                <c:pt idx="6919">
                  <c:v>69.290000000000006</c:v>
                </c:pt>
                <c:pt idx="6920">
                  <c:v>69.3</c:v>
                </c:pt>
                <c:pt idx="6921">
                  <c:v>69.31</c:v>
                </c:pt>
                <c:pt idx="6922">
                  <c:v>69.319999999999993</c:v>
                </c:pt>
                <c:pt idx="6923">
                  <c:v>69.33</c:v>
                </c:pt>
                <c:pt idx="6924">
                  <c:v>69.34</c:v>
                </c:pt>
                <c:pt idx="6925">
                  <c:v>69.349999999999994</c:v>
                </c:pt>
                <c:pt idx="6926">
                  <c:v>69.36</c:v>
                </c:pt>
                <c:pt idx="6927">
                  <c:v>69.37</c:v>
                </c:pt>
                <c:pt idx="6928">
                  <c:v>69.38</c:v>
                </c:pt>
                <c:pt idx="6929">
                  <c:v>69.39</c:v>
                </c:pt>
                <c:pt idx="6930">
                  <c:v>69.400000000000006</c:v>
                </c:pt>
                <c:pt idx="6931">
                  <c:v>69.41</c:v>
                </c:pt>
                <c:pt idx="6932">
                  <c:v>69.42</c:v>
                </c:pt>
                <c:pt idx="6933">
                  <c:v>69.430000000000007</c:v>
                </c:pt>
                <c:pt idx="6934">
                  <c:v>69.44</c:v>
                </c:pt>
                <c:pt idx="6935">
                  <c:v>69.45</c:v>
                </c:pt>
                <c:pt idx="6936">
                  <c:v>69.459999999999994</c:v>
                </c:pt>
                <c:pt idx="6937">
                  <c:v>69.47</c:v>
                </c:pt>
                <c:pt idx="6938">
                  <c:v>69.48</c:v>
                </c:pt>
                <c:pt idx="6939">
                  <c:v>69.489999999999995</c:v>
                </c:pt>
                <c:pt idx="6940">
                  <c:v>69.5</c:v>
                </c:pt>
                <c:pt idx="6941">
                  <c:v>69.510000000000005</c:v>
                </c:pt>
                <c:pt idx="6942">
                  <c:v>69.52</c:v>
                </c:pt>
                <c:pt idx="6943">
                  <c:v>69.53</c:v>
                </c:pt>
                <c:pt idx="6944">
                  <c:v>69.540000000000006</c:v>
                </c:pt>
                <c:pt idx="6945">
                  <c:v>69.55</c:v>
                </c:pt>
                <c:pt idx="6946">
                  <c:v>69.56</c:v>
                </c:pt>
                <c:pt idx="6947">
                  <c:v>69.569999999999993</c:v>
                </c:pt>
                <c:pt idx="6948">
                  <c:v>69.58</c:v>
                </c:pt>
                <c:pt idx="6949">
                  <c:v>69.59</c:v>
                </c:pt>
                <c:pt idx="6950">
                  <c:v>69.599999999999994</c:v>
                </c:pt>
                <c:pt idx="6951">
                  <c:v>69.61</c:v>
                </c:pt>
                <c:pt idx="6952">
                  <c:v>69.62</c:v>
                </c:pt>
                <c:pt idx="6953">
                  <c:v>69.63</c:v>
                </c:pt>
                <c:pt idx="6954">
                  <c:v>69.64</c:v>
                </c:pt>
                <c:pt idx="6955">
                  <c:v>69.650000000000006</c:v>
                </c:pt>
                <c:pt idx="6956">
                  <c:v>69.66</c:v>
                </c:pt>
                <c:pt idx="6957">
                  <c:v>69.67</c:v>
                </c:pt>
                <c:pt idx="6958">
                  <c:v>69.680000000000007</c:v>
                </c:pt>
                <c:pt idx="6959">
                  <c:v>69.69</c:v>
                </c:pt>
                <c:pt idx="6960">
                  <c:v>69.7</c:v>
                </c:pt>
                <c:pt idx="6961">
                  <c:v>69.709999999999994</c:v>
                </c:pt>
                <c:pt idx="6962">
                  <c:v>69.72</c:v>
                </c:pt>
                <c:pt idx="6963">
                  <c:v>69.73</c:v>
                </c:pt>
                <c:pt idx="6964">
                  <c:v>69.739999999999995</c:v>
                </c:pt>
                <c:pt idx="6965">
                  <c:v>69.75</c:v>
                </c:pt>
                <c:pt idx="6966">
                  <c:v>69.760000000000005</c:v>
                </c:pt>
                <c:pt idx="6967">
                  <c:v>69.77</c:v>
                </c:pt>
                <c:pt idx="6968">
                  <c:v>69.78</c:v>
                </c:pt>
                <c:pt idx="6969">
                  <c:v>69.790000000000006</c:v>
                </c:pt>
                <c:pt idx="6970">
                  <c:v>69.8</c:v>
                </c:pt>
                <c:pt idx="6971">
                  <c:v>69.81</c:v>
                </c:pt>
                <c:pt idx="6972">
                  <c:v>69.819999999999993</c:v>
                </c:pt>
                <c:pt idx="6973">
                  <c:v>69.83</c:v>
                </c:pt>
                <c:pt idx="6974">
                  <c:v>69.84</c:v>
                </c:pt>
                <c:pt idx="6975">
                  <c:v>69.849999999999994</c:v>
                </c:pt>
                <c:pt idx="6976">
                  <c:v>69.86</c:v>
                </c:pt>
                <c:pt idx="6977">
                  <c:v>69.87</c:v>
                </c:pt>
                <c:pt idx="6978">
                  <c:v>69.88</c:v>
                </c:pt>
                <c:pt idx="6979">
                  <c:v>69.89</c:v>
                </c:pt>
                <c:pt idx="6980">
                  <c:v>69.900000000000006</c:v>
                </c:pt>
                <c:pt idx="6981">
                  <c:v>69.91</c:v>
                </c:pt>
                <c:pt idx="6982">
                  <c:v>69.92</c:v>
                </c:pt>
                <c:pt idx="6983">
                  <c:v>69.930000000000007</c:v>
                </c:pt>
                <c:pt idx="6984">
                  <c:v>69.94</c:v>
                </c:pt>
                <c:pt idx="6985">
                  <c:v>69.95</c:v>
                </c:pt>
                <c:pt idx="6986">
                  <c:v>69.959999999999994</c:v>
                </c:pt>
                <c:pt idx="6987">
                  <c:v>69.97</c:v>
                </c:pt>
                <c:pt idx="6988">
                  <c:v>69.98</c:v>
                </c:pt>
                <c:pt idx="6989">
                  <c:v>69.989999999999995</c:v>
                </c:pt>
                <c:pt idx="6990">
                  <c:v>70</c:v>
                </c:pt>
                <c:pt idx="6991">
                  <c:v>70.010000000000005</c:v>
                </c:pt>
                <c:pt idx="6992">
                  <c:v>70.02</c:v>
                </c:pt>
                <c:pt idx="6993">
                  <c:v>70.03</c:v>
                </c:pt>
                <c:pt idx="6994">
                  <c:v>70.040000000000006</c:v>
                </c:pt>
                <c:pt idx="6995">
                  <c:v>70.05</c:v>
                </c:pt>
                <c:pt idx="6996">
                  <c:v>70.06</c:v>
                </c:pt>
                <c:pt idx="6997">
                  <c:v>70.069999999999993</c:v>
                </c:pt>
                <c:pt idx="6998">
                  <c:v>70.08</c:v>
                </c:pt>
                <c:pt idx="6999">
                  <c:v>70.09</c:v>
                </c:pt>
                <c:pt idx="7000">
                  <c:v>70.099999999999994</c:v>
                </c:pt>
                <c:pt idx="7001">
                  <c:v>70.11</c:v>
                </c:pt>
                <c:pt idx="7002">
                  <c:v>70.12</c:v>
                </c:pt>
                <c:pt idx="7003">
                  <c:v>70.13</c:v>
                </c:pt>
                <c:pt idx="7004">
                  <c:v>70.14</c:v>
                </c:pt>
                <c:pt idx="7005">
                  <c:v>70.150000000000006</c:v>
                </c:pt>
                <c:pt idx="7006">
                  <c:v>70.16</c:v>
                </c:pt>
                <c:pt idx="7007">
                  <c:v>70.17</c:v>
                </c:pt>
                <c:pt idx="7008">
                  <c:v>70.180000000000007</c:v>
                </c:pt>
                <c:pt idx="7009">
                  <c:v>70.19</c:v>
                </c:pt>
                <c:pt idx="7010">
                  <c:v>70.2</c:v>
                </c:pt>
                <c:pt idx="7011">
                  <c:v>70.209999999999994</c:v>
                </c:pt>
                <c:pt idx="7012">
                  <c:v>70.22</c:v>
                </c:pt>
                <c:pt idx="7013">
                  <c:v>70.23</c:v>
                </c:pt>
                <c:pt idx="7014">
                  <c:v>70.239999999999995</c:v>
                </c:pt>
                <c:pt idx="7015">
                  <c:v>70.25</c:v>
                </c:pt>
                <c:pt idx="7016">
                  <c:v>70.260000000000005</c:v>
                </c:pt>
                <c:pt idx="7017">
                  <c:v>70.27</c:v>
                </c:pt>
                <c:pt idx="7018">
                  <c:v>70.28</c:v>
                </c:pt>
                <c:pt idx="7019">
                  <c:v>70.290000000000006</c:v>
                </c:pt>
                <c:pt idx="7020">
                  <c:v>70.3</c:v>
                </c:pt>
                <c:pt idx="7021">
                  <c:v>70.31</c:v>
                </c:pt>
                <c:pt idx="7022">
                  <c:v>70.319999999999993</c:v>
                </c:pt>
                <c:pt idx="7023">
                  <c:v>70.33</c:v>
                </c:pt>
                <c:pt idx="7024">
                  <c:v>70.34</c:v>
                </c:pt>
                <c:pt idx="7025">
                  <c:v>70.349999999999994</c:v>
                </c:pt>
                <c:pt idx="7026">
                  <c:v>70.36</c:v>
                </c:pt>
                <c:pt idx="7027">
                  <c:v>70.37</c:v>
                </c:pt>
                <c:pt idx="7028">
                  <c:v>70.38</c:v>
                </c:pt>
                <c:pt idx="7029">
                  <c:v>70.39</c:v>
                </c:pt>
                <c:pt idx="7030">
                  <c:v>70.400000000000006</c:v>
                </c:pt>
                <c:pt idx="7031">
                  <c:v>70.41</c:v>
                </c:pt>
                <c:pt idx="7032">
                  <c:v>70.42</c:v>
                </c:pt>
                <c:pt idx="7033">
                  <c:v>70.430000000000007</c:v>
                </c:pt>
                <c:pt idx="7034">
                  <c:v>70.44</c:v>
                </c:pt>
                <c:pt idx="7035">
                  <c:v>70.45</c:v>
                </c:pt>
                <c:pt idx="7036">
                  <c:v>70.459999999999994</c:v>
                </c:pt>
                <c:pt idx="7037">
                  <c:v>70.47</c:v>
                </c:pt>
                <c:pt idx="7038">
                  <c:v>70.48</c:v>
                </c:pt>
                <c:pt idx="7039">
                  <c:v>70.489999999999995</c:v>
                </c:pt>
                <c:pt idx="7040">
                  <c:v>70.5</c:v>
                </c:pt>
                <c:pt idx="7041">
                  <c:v>70.510000000000005</c:v>
                </c:pt>
                <c:pt idx="7042">
                  <c:v>70.52</c:v>
                </c:pt>
                <c:pt idx="7043">
                  <c:v>70.53</c:v>
                </c:pt>
                <c:pt idx="7044">
                  <c:v>70.540000000000006</c:v>
                </c:pt>
                <c:pt idx="7045">
                  <c:v>70.55</c:v>
                </c:pt>
                <c:pt idx="7046">
                  <c:v>70.56</c:v>
                </c:pt>
                <c:pt idx="7047">
                  <c:v>70.569999999999993</c:v>
                </c:pt>
                <c:pt idx="7048">
                  <c:v>70.58</c:v>
                </c:pt>
                <c:pt idx="7049">
                  <c:v>70.59</c:v>
                </c:pt>
                <c:pt idx="7050">
                  <c:v>70.599999999999994</c:v>
                </c:pt>
                <c:pt idx="7051">
                  <c:v>70.61</c:v>
                </c:pt>
                <c:pt idx="7052">
                  <c:v>70.62</c:v>
                </c:pt>
                <c:pt idx="7053">
                  <c:v>70.63</c:v>
                </c:pt>
                <c:pt idx="7054">
                  <c:v>70.64</c:v>
                </c:pt>
                <c:pt idx="7055">
                  <c:v>70.650000000000006</c:v>
                </c:pt>
                <c:pt idx="7056">
                  <c:v>70.66</c:v>
                </c:pt>
                <c:pt idx="7057">
                  <c:v>70.67</c:v>
                </c:pt>
                <c:pt idx="7058">
                  <c:v>70.680000000000007</c:v>
                </c:pt>
                <c:pt idx="7059">
                  <c:v>70.69</c:v>
                </c:pt>
                <c:pt idx="7060">
                  <c:v>70.7</c:v>
                </c:pt>
                <c:pt idx="7061">
                  <c:v>70.709999999999994</c:v>
                </c:pt>
                <c:pt idx="7062">
                  <c:v>70.72</c:v>
                </c:pt>
                <c:pt idx="7063">
                  <c:v>70.73</c:v>
                </c:pt>
                <c:pt idx="7064">
                  <c:v>70.739999999999995</c:v>
                </c:pt>
                <c:pt idx="7065">
                  <c:v>70.75</c:v>
                </c:pt>
                <c:pt idx="7066">
                  <c:v>70.760000000000005</c:v>
                </c:pt>
                <c:pt idx="7067">
                  <c:v>70.77</c:v>
                </c:pt>
                <c:pt idx="7068">
                  <c:v>70.78</c:v>
                </c:pt>
                <c:pt idx="7069">
                  <c:v>70.790000000000006</c:v>
                </c:pt>
                <c:pt idx="7070">
                  <c:v>70.8</c:v>
                </c:pt>
                <c:pt idx="7071">
                  <c:v>70.81</c:v>
                </c:pt>
                <c:pt idx="7072">
                  <c:v>70.819999999999993</c:v>
                </c:pt>
                <c:pt idx="7073">
                  <c:v>70.83</c:v>
                </c:pt>
                <c:pt idx="7074">
                  <c:v>70.84</c:v>
                </c:pt>
                <c:pt idx="7075">
                  <c:v>70.849999999999994</c:v>
                </c:pt>
                <c:pt idx="7076">
                  <c:v>70.86</c:v>
                </c:pt>
                <c:pt idx="7077">
                  <c:v>70.87</c:v>
                </c:pt>
                <c:pt idx="7078">
                  <c:v>70.88</c:v>
                </c:pt>
                <c:pt idx="7079">
                  <c:v>70.89</c:v>
                </c:pt>
                <c:pt idx="7080">
                  <c:v>70.900000000000006</c:v>
                </c:pt>
                <c:pt idx="7081">
                  <c:v>70.91</c:v>
                </c:pt>
                <c:pt idx="7082">
                  <c:v>70.92</c:v>
                </c:pt>
                <c:pt idx="7083">
                  <c:v>70.930000000000007</c:v>
                </c:pt>
                <c:pt idx="7084">
                  <c:v>70.94</c:v>
                </c:pt>
                <c:pt idx="7085">
                  <c:v>70.95</c:v>
                </c:pt>
                <c:pt idx="7086">
                  <c:v>70.959999999999994</c:v>
                </c:pt>
                <c:pt idx="7087">
                  <c:v>70.97</c:v>
                </c:pt>
                <c:pt idx="7088">
                  <c:v>70.98</c:v>
                </c:pt>
                <c:pt idx="7089">
                  <c:v>70.989999999999995</c:v>
                </c:pt>
                <c:pt idx="7090">
                  <c:v>71</c:v>
                </c:pt>
                <c:pt idx="7091">
                  <c:v>71.010000000000005</c:v>
                </c:pt>
                <c:pt idx="7092">
                  <c:v>71.02</c:v>
                </c:pt>
                <c:pt idx="7093">
                  <c:v>71.03</c:v>
                </c:pt>
                <c:pt idx="7094">
                  <c:v>71.040000000000006</c:v>
                </c:pt>
                <c:pt idx="7095">
                  <c:v>71.05</c:v>
                </c:pt>
                <c:pt idx="7096">
                  <c:v>71.06</c:v>
                </c:pt>
                <c:pt idx="7097">
                  <c:v>71.069999999999993</c:v>
                </c:pt>
                <c:pt idx="7098">
                  <c:v>71.08</c:v>
                </c:pt>
                <c:pt idx="7099">
                  <c:v>71.09</c:v>
                </c:pt>
                <c:pt idx="7100">
                  <c:v>71.099999999999994</c:v>
                </c:pt>
                <c:pt idx="7101">
                  <c:v>71.11</c:v>
                </c:pt>
                <c:pt idx="7102">
                  <c:v>71.12</c:v>
                </c:pt>
                <c:pt idx="7103">
                  <c:v>71.13</c:v>
                </c:pt>
                <c:pt idx="7104">
                  <c:v>71.14</c:v>
                </c:pt>
                <c:pt idx="7105">
                  <c:v>71.150000000000006</c:v>
                </c:pt>
                <c:pt idx="7106">
                  <c:v>71.16</c:v>
                </c:pt>
                <c:pt idx="7107">
                  <c:v>71.17</c:v>
                </c:pt>
                <c:pt idx="7108">
                  <c:v>71.180000000000007</c:v>
                </c:pt>
                <c:pt idx="7109">
                  <c:v>71.19</c:v>
                </c:pt>
                <c:pt idx="7110">
                  <c:v>71.2</c:v>
                </c:pt>
                <c:pt idx="7111">
                  <c:v>71.209999999999994</c:v>
                </c:pt>
                <c:pt idx="7112">
                  <c:v>71.22</c:v>
                </c:pt>
                <c:pt idx="7113">
                  <c:v>71.23</c:v>
                </c:pt>
                <c:pt idx="7114">
                  <c:v>71.239999999999995</c:v>
                </c:pt>
                <c:pt idx="7115">
                  <c:v>71.25</c:v>
                </c:pt>
                <c:pt idx="7116">
                  <c:v>71.260000000000005</c:v>
                </c:pt>
                <c:pt idx="7117">
                  <c:v>71.27</c:v>
                </c:pt>
                <c:pt idx="7118">
                  <c:v>71.28</c:v>
                </c:pt>
                <c:pt idx="7119">
                  <c:v>71.290000000000006</c:v>
                </c:pt>
                <c:pt idx="7120">
                  <c:v>71.3</c:v>
                </c:pt>
                <c:pt idx="7121">
                  <c:v>71.31</c:v>
                </c:pt>
                <c:pt idx="7122">
                  <c:v>71.319999999999993</c:v>
                </c:pt>
                <c:pt idx="7123">
                  <c:v>71.33</c:v>
                </c:pt>
                <c:pt idx="7124">
                  <c:v>71.34</c:v>
                </c:pt>
                <c:pt idx="7125">
                  <c:v>71.349999999999994</c:v>
                </c:pt>
                <c:pt idx="7126">
                  <c:v>71.36</c:v>
                </c:pt>
                <c:pt idx="7127">
                  <c:v>71.37</c:v>
                </c:pt>
                <c:pt idx="7128">
                  <c:v>71.38</c:v>
                </c:pt>
                <c:pt idx="7129">
                  <c:v>71.39</c:v>
                </c:pt>
                <c:pt idx="7130">
                  <c:v>71.400000000000006</c:v>
                </c:pt>
                <c:pt idx="7131">
                  <c:v>71.41</c:v>
                </c:pt>
                <c:pt idx="7132">
                  <c:v>71.42</c:v>
                </c:pt>
                <c:pt idx="7133">
                  <c:v>71.430000000000007</c:v>
                </c:pt>
                <c:pt idx="7134">
                  <c:v>71.44</c:v>
                </c:pt>
                <c:pt idx="7135">
                  <c:v>71.45</c:v>
                </c:pt>
                <c:pt idx="7136">
                  <c:v>71.459999999999994</c:v>
                </c:pt>
                <c:pt idx="7137">
                  <c:v>71.47</c:v>
                </c:pt>
                <c:pt idx="7138">
                  <c:v>71.48</c:v>
                </c:pt>
                <c:pt idx="7139">
                  <c:v>71.489999999999995</c:v>
                </c:pt>
                <c:pt idx="7140">
                  <c:v>71.5</c:v>
                </c:pt>
                <c:pt idx="7141">
                  <c:v>71.510000000000005</c:v>
                </c:pt>
                <c:pt idx="7142">
                  <c:v>71.52</c:v>
                </c:pt>
                <c:pt idx="7143">
                  <c:v>71.53</c:v>
                </c:pt>
                <c:pt idx="7144">
                  <c:v>71.540000000000006</c:v>
                </c:pt>
                <c:pt idx="7145">
                  <c:v>71.55</c:v>
                </c:pt>
                <c:pt idx="7146">
                  <c:v>71.56</c:v>
                </c:pt>
                <c:pt idx="7147">
                  <c:v>71.569999999999993</c:v>
                </c:pt>
                <c:pt idx="7148">
                  <c:v>71.58</c:v>
                </c:pt>
                <c:pt idx="7149">
                  <c:v>71.59</c:v>
                </c:pt>
                <c:pt idx="7150">
                  <c:v>71.599999999999994</c:v>
                </c:pt>
                <c:pt idx="7151">
                  <c:v>71.61</c:v>
                </c:pt>
                <c:pt idx="7152">
                  <c:v>71.62</c:v>
                </c:pt>
                <c:pt idx="7153">
                  <c:v>71.63</c:v>
                </c:pt>
                <c:pt idx="7154">
                  <c:v>71.64</c:v>
                </c:pt>
                <c:pt idx="7155">
                  <c:v>71.650000000000006</c:v>
                </c:pt>
                <c:pt idx="7156">
                  <c:v>71.66</c:v>
                </c:pt>
                <c:pt idx="7157">
                  <c:v>71.67</c:v>
                </c:pt>
                <c:pt idx="7158">
                  <c:v>71.680000000000007</c:v>
                </c:pt>
                <c:pt idx="7159">
                  <c:v>71.69</c:v>
                </c:pt>
                <c:pt idx="7160">
                  <c:v>71.7</c:v>
                </c:pt>
                <c:pt idx="7161">
                  <c:v>71.709999999999994</c:v>
                </c:pt>
                <c:pt idx="7162">
                  <c:v>71.72</c:v>
                </c:pt>
                <c:pt idx="7163">
                  <c:v>71.73</c:v>
                </c:pt>
                <c:pt idx="7164">
                  <c:v>71.739999999999995</c:v>
                </c:pt>
                <c:pt idx="7165">
                  <c:v>71.75</c:v>
                </c:pt>
                <c:pt idx="7166">
                  <c:v>71.760000000000005</c:v>
                </c:pt>
                <c:pt idx="7167">
                  <c:v>71.77</c:v>
                </c:pt>
                <c:pt idx="7168">
                  <c:v>71.78</c:v>
                </c:pt>
                <c:pt idx="7169">
                  <c:v>71.790000000000006</c:v>
                </c:pt>
                <c:pt idx="7170">
                  <c:v>71.8</c:v>
                </c:pt>
                <c:pt idx="7171">
                  <c:v>71.81</c:v>
                </c:pt>
                <c:pt idx="7172">
                  <c:v>71.819999999999993</c:v>
                </c:pt>
                <c:pt idx="7173">
                  <c:v>71.83</c:v>
                </c:pt>
                <c:pt idx="7174">
                  <c:v>71.84</c:v>
                </c:pt>
                <c:pt idx="7175">
                  <c:v>71.849999999999994</c:v>
                </c:pt>
                <c:pt idx="7176">
                  <c:v>71.86</c:v>
                </c:pt>
                <c:pt idx="7177">
                  <c:v>71.87</c:v>
                </c:pt>
                <c:pt idx="7178">
                  <c:v>71.88</c:v>
                </c:pt>
                <c:pt idx="7179">
                  <c:v>71.89</c:v>
                </c:pt>
                <c:pt idx="7180">
                  <c:v>71.900000000000006</c:v>
                </c:pt>
                <c:pt idx="7181">
                  <c:v>71.91</c:v>
                </c:pt>
                <c:pt idx="7182">
                  <c:v>71.92</c:v>
                </c:pt>
                <c:pt idx="7183">
                  <c:v>71.930000000000007</c:v>
                </c:pt>
                <c:pt idx="7184">
                  <c:v>71.94</c:v>
                </c:pt>
                <c:pt idx="7185">
                  <c:v>71.95</c:v>
                </c:pt>
                <c:pt idx="7186">
                  <c:v>71.959999999999994</c:v>
                </c:pt>
                <c:pt idx="7187">
                  <c:v>71.97</c:v>
                </c:pt>
                <c:pt idx="7188">
                  <c:v>71.98</c:v>
                </c:pt>
                <c:pt idx="7189">
                  <c:v>71.989999999999995</c:v>
                </c:pt>
                <c:pt idx="7190">
                  <c:v>72</c:v>
                </c:pt>
                <c:pt idx="7191">
                  <c:v>72.010000000000005</c:v>
                </c:pt>
                <c:pt idx="7192">
                  <c:v>72.02</c:v>
                </c:pt>
                <c:pt idx="7193">
                  <c:v>72.03</c:v>
                </c:pt>
                <c:pt idx="7194">
                  <c:v>72.040000000000006</c:v>
                </c:pt>
                <c:pt idx="7195">
                  <c:v>72.05</c:v>
                </c:pt>
                <c:pt idx="7196">
                  <c:v>72.06</c:v>
                </c:pt>
                <c:pt idx="7197">
                  <c:v>72.069999999999993</c:v>
                </c:pt>
                <c:pt idx="7198">
                  <c:v>72.08</c:v>
                </c:pt>
                <c:pt idx="7199">
                  <c:v>72.09</c:v>
                </c:pt>
                <c:pt idx="7200">
                  <c:v>72.099999999999994</c:v>
                </c:pt>
                <c:pt idx="7201">
                  <c:v>72.11</c:v>
                </c:pt>
                <c:pt idx="7202">
                  <c:v>72.12</c:v>
                </c:pt>
                <c:pt idx="7203">
                  <c:v>72.13</c:v>
                </c:pt>
                <c:pt idx="7204">
                  <c:v>72.14</c:v>
                </c:pt>
                <c:pt idx="7205">
                  <c:v>72.150000000000006</c:v>
                </c:pt>
                <c:pt idx="7206">
                  <c:v>72.16</c:v>
                </c:pt>
                <c:pt idx="7207">
                  <c:v>72.17</c:v>
                </c:pt>
                <c:pt idx="7208">
                  <c:v>72.180000000000007</c:v>
                </c:pt>
                <c:pt idx="7209">
                  <c:v>72.19</c:v>
                </c:pt>
                <c:pt idx="7210">
                  <c:v>72.2</c:v>
                </c:pt>
                <c:pt idx="7211">
                  <c:v>72.209999999999994</c:v>
                </c:pt>
                <c:pt idx="7212">
                  <c:v>72.22</c:v>
                </c:pt>
                <c:pt idx="7213">
                  <c:v>72.23</c:v>
                </c:pt>
                <c:pt idx="7214">
                  <c:v>72.239999999999995</c:v>
                </c:pt>
                <c:pt idx="7215">
                  <c:v>72.25</c:v>
                </c:pt>
                <c:pt idx="7216">
                  <c:v>72.260000000000005</c:v>
                </c:pt>
                <c:pt idx="7217">
                  <c:v>72.27</c:v>
                </c:pt>
                <c:pt idx="7218">
                  <c:v>72.28</c:v>
                </c:pt>
                <c:pt idx="7219">
                  <c:v>72.290000000000006</c:v>
                </c:pt>
                <c:pt idx="7220">
                  <c:v>72.3</c:v>
                </c:pt>
                <c:pt idx="7221">
                  <c:v>72.31</c:v>
                </c:pt>
                <c:pt idx="7222">
                  <c:v>72.319999999999993</c:v>
                </c:pt>
                <c:pt idx="7223">
                  <c:v>72.33</c:v>
                </c:pt>
                <c:pt idx="7224">
                  <c:v>72.34</c:v>
                </c:pt>
                <c:pt idx="7225">
                  <c:v>72.349999999999994</c:v>
                </c:pt>
                <c:pt idx="7226">
                  <c:v>72.36</c:v>
                </c:pt>
                <c:pt idx="7227">
                  <c:v>72.37</c:v>
                </c:pt>
                <c:pt idx="7228">
                  <c:v>72.38</c:v>
                </c:pt>
                <c:pt idx="7229">
                  <c:v>72.39</c:v>
                </c:pt>
                <c:pt idx="7230">
                  <c:v>72.400000000000006</c:v>
                </c:pt>
                <c:pt idx="7231">
                  <c:v>72.41</c:v>
                </c:pt>
                <c:pt idx="7232">
                  <c:v>72.42</c:v>
                </c:pt>
                <c:pt idx="7233">
                  <c:v>72.430000000000007</c:v>
                </c:pt>
                <c:pt idx="7234">
                  <c:v>72.44</c:v>
                </c:pt>
                <c:pt idx="7235">
                  <c:v>72.45</c:v>
                </c:pt>
                <c:pt idx="7236">
                  <c:v>72.459999999999994</c:v>
                </c:pt>
                <c:pt idx="7237">
                  <c:v>72.47</c:v>
                </c:pt>
                <c:pt idx="7238">
                  <c:v>72.48</c:v>
                </c:pt>
                <c:pt idx="7239">
                  <c:v>72.489999999999995</c:v>
                </c:pt>
                <c:pt idx="7240">
                  <c:v>72.5</c:v>
                </c:pt>
                <c:pt idx="7241">
                  <c:v>72.510000000000005</c:v>
                </c:pt>
                <c:pt idx="7242">
                  <c:v>72.52</c:v>
                </c:pt>
                <c:pt idx="7243">
                  <c:v>72.53</c:v>
                </c:pt>
                <c:pt idx="7244">
                  <c:v>72.540000000000006</c:v>
                </c:pt>
                <c:pt idx="7245">
                  <c:v>72.55</c:v>
                </c:pt>
                <c:pt idx="7246">
                  <c:v>72.56</c:v>
                </c:pt>
                <c:pt idx="7247">
                  <c:v>72.569999999999993</c:v>
                </c:pt>
                <c:pt idx="7248">
                  <c:v>72.58</c:v>
                </c:pt>
                <c:pt idx="7249">
                  <c:v>72.59</c:v>
                </c:pt>
                <c:pt idx="7250">
                  <c:v>72.599999999999994</c:v>
                </c:pt>
                <c:pt idx="7251">
                  <c:v>72.61</c:v>
                </c:pt>
                <c:pt idx="7252">
                  <c:v>72.62</c:v>
                </c:pt>
                <c:pt idx="7253">
                  <c:v>72.63</c:v>
                </c:pt>
                <c:pt idx="7254">
                  <c:v>72.64</c:v>
                </c:pt>
                <c:pt idx="7255">
                  <c:v>72.650000000000006</c:v>
                </c:pt>
                <c:pt idx="7256">
                  <c:v>72.66</c:v>
                </c:pt>
                <c:pt idx="7257">
                  <c:v>72.67</c:v>
                </c:pt>
                <c:pt idx="7258">
                  <c:v>72.680000000000007</c:v>
                </c:pt>
                <c:pt idx="7259">
                  <c:v>72.69</c:v>
                </c:pt>
                <c:pt idx="7260">
                  <c:v>72.7</c:v>
                </c:pt>
                <c:pt idx="7261">
                  <c:v>72.709999999999994</c:v>
                </c:pt>
                <c:pt idx="7262">
                  <c:v>72.72</c:v>
                </c:pt>
                <c:pt idx="7263">
                  <c:v>72.73</c:v>
                </c:pt>
                <c:pt idx="7264">
                  <c:v>72.739999999999995</c:v>
                </c:pt>
                <c:pt idx="7265">
                  <c:v>72.75</c:v>
                </c:pt>
                <c:pt idx="7266">
                  <c:v>72.760000000000005</c:v>
                </c:pt>
                <c:pt idx="7267">
                  <c:v>72.77</c:v>
                </c:pt>
                <c:pt idx="7268">
                  <c:v>72.78</c:v>
                </c:pt>
                <c:pt idx="7269">
                  <c:v>72.790000000000006</c:v>
                </c:pt>
                <c:pt idx="7270">
                  <c:v>72.8</c:v>
                </c:pt>
                <c:pt idx="7271">
                  <c:v>72.81</c:v>
                </c:pt>
                <c:pt idx="7272">
                  <c:v>72.819999999999993</c:v>
                </c:pt>
                <c:pt idx="7273">
                  <c:v>72.83</c:v>
                </c:pt>
                <c:pt idx="7274">
                  <c:v>72.84</c:v>
                </c:pt>
                <c:pt idx="7275">
                  <c:v>72.849999999999994</c:v>
                </c:pt>
                <c:pt idx="7276">
                  <c:v>72.86</c:v>
                </c:pt>
                <c:pt idx="7277">
                  <c:v>72.87</c:v>
                </c:pt>
                <c:pt idx="7278">
                  <c:v>72.88</c:v>
                </c:pt>
                <c:pt idx="7279">
                  <c:v>72.89</c:v>
                </c:pt>
                <c:pt idx="7280">
                  <c:v>72.900000000000006</c:v>
                </c:pt>
                <c:pt idx="7281">
                  <c:v>72.91</c:v>
                </c:pt>
                <c:pt idx="7282">
                  <c:v>72.92</c:v>
                </c:pt>
                <c:pt idx="7283">
                  <c:v>72.930000000000007</c:v>
                </c:pt>
                <c:pt idx="7284">
                  <c:v>72.94</c:v>
                </c:pt>
                <c:pt idx="7285">
                  <c:v>72.95</c:v>
                </c:pt>
                <c:pt idx="7286">
                  <c:v>72.959999999999994</c:v>
                </c:pt>
                <c:pt idx="7287">
                  <c:v>72.97</c:v>
                </c:pt>
                <c:pt idx="7288">
                  <c:v>72.98</c:v>
                </c:pt>
                <c:pt idx="7289">
                  <c:v>72.989999999999995</c:v>
                </c:pt>
                <c:pt idx="7290">
                  <c:v>73</c:v>
                </c:pt>
                <c:pt idx="7291">
                  <c:v>73.010000000000005</c:v>
                </c:pt>
                <c:pt idx="7292">
                  <c:v>73.02</c:v>
                </c:pt>
                <c:pt idx="7293">
                  <c:v>73.03</c:v>
                </c:pt>
                <c:pt idx="7294">
                  <c:v>73.040000000000006</c:v>
                </c:pt>
                <c:pt idx="7295">
                  <c:v>73.05</c:v>
                </c:pt>
                <c:pt idx="7296">
                  <c:v>73.06</c:v>
                </c:pt>
                <c:pt idx="7297">
                  <c:v>73.069999999999993</c:v>
                </c:pt>
                <c:pt idx="7298">
                  <c:v>73.08</c:v>
                </c:pt>
                <c:pt idx="7299">
                  <c:v>73.09</c:v>
                </c:pt>
                <c:pt idx="7300">
                  <c:v>73.099999999999994</c:v>
                </c:pt>
                <c:pt idx="7301">
                  <c:v>73.11</c:v>
                </c:pt>
                <c:pt idx="7302">
                  <c:v>73.12</c:v>
                </c:pt>
                <c:pt idx="7303">
                  <c:v>73.13</c:v>
                </c:pt>
                <c:pt idx="7304">
                  <c:v>73.14</c:v>
                </c:pt>
                <c:pt idx="7305">
                  <c:v>73.150000000000006</c:v>
                </c:pt>
                <c:pt idx="7306">
                  <c:v>73.16</c:v>
                </c:pt>
                <c:pt idx="7307">
                  <c:v>73.17</c:v>
                </c:pt>
                <c:pt idx="7308">
                  <c:v>73.180000000000007</c:v>
                </c:pt>
                <c:pt idx="7309">
                  <c:v>73.19</c:v>
                </c:pt>
                <c:pt idx="7310">
                  <c:v>73.2</c:v>
                </c:pt>
                <c:pt idx="7311">
                  <c:v>73.209999999999994</c:v>
                </c:pt>
                <c:pt idx="7312">
                  <c:v>73.22</c:v>
                </c:pt>
                <c:pt idx="7313">
                  <c:v>73.23</c:v>
                </c:pt>
                <c:pt idx="7314">
                  <c:v>73.239999999999995</c:v>
                </c:pt>
                <c:pt idx="7315">
                  <c:v>73.25</c:v>
                </c:pt>
                <c:pt idx="7316">
                  <c:v>73.260000000000005</c:v>
                </c:pt>
                <c:pt idx="7317">
                  <c:v>73.27</c:v>
                </c:pt>
                <c:pt idx="7318">
                  <c:v>73.28</c:v>
                </c:pt>
                <c:pt idx="7319">
                  <c:v>73.290000000000006</c:v>
                </c:pt>
                <c:pt idx="7320">
                  <c:v>73.3</c:v>
                </c:pt>
                <c:pt idx="7321">
                  <c:v>73.31</c:v>
                </c:pt>
                <c:pt idx="7322">
                  <c:v>73.319999999999993</c:v>
                </c:pt>
                <c:pt idx="7323">
                  <c:v>73.33</c:v>
                </c:pt>
                <c:pt idx="7324">
                  <c:v>73.34</c:v>
                </c:pt>
                <c:pt idx="7325">
                  <c:v>73.349999999999994</c:v>
                </c:pt>
                <c:pt idx="7326">
                  <c:v>73.36</c:v>
                </c:pt>
                <c:pt idx="7327">
                  <c:v>73.37</c:v>
                </c:pt>
                <c:pt idx="7328">
                  <c:v>73.38</c:v>
                </c:pt>
                <c:pt idx="7329">
                  <c:v>73.39</c:v>
                </c:pt>
                <c:pt idx="7330">
                  <c:v>73.400000000000006</c:v>
                </c:pt>
                <c:pt idx="7331">
                  <c:v>73.41</c:v>
                </c:pt>
                <c:pt idx="7332">
                  <c:v>73.42</c:v>
                </c:pt>
                <c:pt idx="7333">
                  <c:v>73.430000000000007</c:v>
                </c:pt>
                <c:pt idx="7334">
                  <c:v>73.44</c:v>
                </c:pt>
                <c:pt idx="7335">
                  <c:v>73.45</c:v>
                </c:pt>
                <c:pt idx="7336">
                  <c:v>73.459999999999994</c:v>
                </c:pt>
                <c:pt idx="7337">
                  <c:v>73.47</c:v>
                </c:pt>
                <c:pt idx="7338">
                  <c:v>73.48</c:v>
                </c:pt>
                <c:pt idx="7339">
                  <c:v>73.489999999999995</c:v>
                </c:pt>
                <c:pt idx="7340">
                  <c:v>73.5</c:v>
                </c:pt>
                <c:pt idx="7341">
                  <c:v>73.510000000000005</c:v>
                </c:pt>
                <c:pt idx="7342">
                  <c:v>73.52</c:v>
                </c:pt>
                <c:pt idx="7343">
                  <c:v>73.53</c:v>
                </c:pt>
                <c:pt idx="7344">
                  <c:v>73.540000000000006</c:v>
                </c:pt>
                <c:pt idx="7345">
                  <c:v>73.55</c:v>
                </c:pt>
                <c:pt idx="7346">
                  <c:v>73.56</c:v>
                </c:pt>
                <c:pt idx="7347">
                  <c:v>73.569999999999993</c:v>
                </c:pt>
                <c:pt idx="7348">
                  <c:v>73.58</c:v>
                </c:pt>
                <c:pt idx="7349">
                  <c:v>73.59</c:v>
                </c:pt>
                <c:pt idx="7350">
                  <c:v>73.599999999999994</c:v>
                </c:pt>
                <c:pt idx="7351">
                  <c:v>73.61</c:v>
                </c:pt>
                <c:pt idx="7352">
                  <c:v>73.62</c:v>
                </c:pt>
                <c:pt idx="7353">
                  <c:v>73.63</c:v>
                </c:pt>
                <c:pt idx="7354">
                  <c:v>73.64</c:v>
                </c:pt>
                <c:pt idx="7355">
                  <c:v>73.650000000000006</c:v>
                </c:pt>
                <c:pt idx="7356">
                  <c:v>73.66</c:v>
                </c:pt>
                <c:pt idx="7357">
                  <c:v>73.67</c:v>
                </c:pt>
                <c:pt idx="7358">
                  <c:v>73.680000000000007</c:v>
                </c:pt>
                <c:pt idx="7359">
                  <c:v>73.69</c:v>
                </c:pt>
                <c:pt idx="7360">
                  <c:v>73.7</c:v>
                </c:pt>
                <c:pt idx="7361">
                  <c:v>73.709999999999994</c:v>
                </c:pt>
                <c:pt idx="7362">
                  <c:v>73.72</c:v>
                </c:pt>
                <c:pt idx="7363">
                  <c:v>73.73</c:v>
                </c:pt>
                <c:pt idx="7364">
                  <c:v>73.739999999999995</c:v>
                </c:pt>
                <c:pt idx="7365">
                  <c:v>73.75</c:v>
                </c:pt>
                <c:pt idx="7366">
                  <c:v>73.760000000000005</c:v>
                </c:pt>
                <c:pt idx="7367">
                  <c:v>73.77</c:v>
                </c:pt>
                <c:pt idx="7368">
                  <c:v>73.78</c:v>
                </c:pt>
                <c:pt idx="7369">
                  <c:v>73.790000000000006</c:v>
                </c:pt>
                <c:pt idx="7370">
                  <c:v>73.8</c:v>
                </c:pt>
                <c:pt idx="7371">
                  <c:v>73.81</c:v>
                </c:pt>
                <c:pt idx="7372">
                  <c:v>73.819999999999993</c:v>
                </c:pt>
                <c:pt idx="7373">
                  <c:v>73.83</c:v>
                </c:pt>
                <c:pt idx="7374">
                  <c:v>73.84</c:v>
                </c:pt>
                <c:pt idx="7375">
                  <c:v>73.849999999999994</c:v>
                </c:pt>
                <c:pt idx="7376">
                  <c:v>73.86</c:v>
                </c:pt>
                <c:pt idx="7377">
                  <c:v>73.87</c:v>
                </c:pt>
                <c:pt idx="7378">
                  <c:v>73.88</c:v>
                </c:pt>
                <c:pt idx="7379">
                  <c:v>73.89</c:v>
                </c:pt>
                <c:pt idx="7380">
                  <c:v>73.900000000000006</c:v>
                </c:pt>
                <c:pt idx="7381">
                  <c:v>73.91</c:v>
                </c:pt>
                <c:pt idx="7382">
                  <c:v>73.92</c:v>
                </c:pt>
                <c:pt idx="7383">
                  <c:v>73.930000000000007</c:v>
                </c:pt>
                <c:pt idx="7384">
                  <c:v>73.94</c:v>
                </c:pt>
                <c:pt idx="7385">
                  <c:v>73.95</c:v>
                </c:pt>
                <c:pt idx="7386">
                  <c:v>73.959999999999994</c:v>
                </c:pt>
                <c:pt idx="7387">
                  <c:v>73.97</c:v>
                </c:pt>
                <c:pt idx="7388">
                  <c:v>73.98</c:v>
                </c:pt>
                <c:pt idx="7389">
                  <c:v>73.989999999999995</c:v>
                </c:pt>
                <c:pt idx="7390">
                  <c:v>74</c:v>
                </c:pt>
                <c:pt idx="7391">
                  <c:v>74.010000000000005</c:v>
                </c:pt>
                <c:pt idx="7392">
                  <c:v>74.02</c:v>
                </c:pt>
                <c:pt idx="7393">
                  <c:v>74.03</c:v>
                </c:pt>
                <c:pt idx="7394">
                  <c:v>74.040000000000006</c:v>
                </c:pt>
                <c:pt idx="7395">
                  <c:v>74.05</c:v>
                </c:pt>
                <c:pt idx="7396">
                  <c:v>74.06</c:v>
                </c:pt>
                <c:pt idx="7397">
                  <c:v>74.069999999999993</c:v>
                </c:pt>
                <c:pt idx="7398">
                  <c:v>74.08</c:v>
                </c:pt>
                <c:pt idx="7399">
                  <c:v>74.09</c:v>
                </c:pt>
                <c:pt idx="7400">
                  <c:v>74.099999999999994</c:v>
                </c:pt>
                <c:pt idx="7401">
                  <c:v>74.11</c:v>
                </c:pt>
                <c:pt idx="7402">
                  <c:v>74.12</c:v>
                </c:pt>
                <c:pt idx="7403">
                  <c:v>74.13</c:v>
                </c:pt>
                <c:pt idx="7404">
                  <c:v>74.14</c:v>
                </c:pt>
                <c:pt idx="7405">
                  <c:v>74.150000000000006</c:v>
                </c:pt>
                <c:pt idx="7406">
                  <c:v>74.16</c:v>
                </c:pt>
                <c:pt idx="7407">
                  <c:v>74.17</c:v>
                </c:pt>
                <c:pt idx="7408">
                  <c:v>74.180000000000007</c:v>
                </c:pt>
                <c:pt idx="7409">
                  <c:v>74.19</c:v>
                </c:pt>
                <c:pt idx="7410">
                  <c:v>74.2</c:v>
                </c:pt>
                <c:pt idx="7411">
                  <c:v>74.209999999999994</c:v>
                </c:pt>
                <c:pt idx="7412">
                  <c:v>74.22</c:v>
                </c:pt>
                <c:pt idx="7413">
                  <c:v>74.23</c:v>
                </c:pt>
                <c:pt idx="7414">
                  <c:v>74.239999999999995</c:v>
                </c:pt>
                <c:pt idx="7415">
                  <c:v>74.25</c:v>
                </c:pt>
                <c:pt idx="7416">
                  <c:v>74.260000000000005</c:v>
                </c:pt>
                <c:pt idx="7417">
                  <c:v>74.27</c:v>
                </c:pt>
                <c:pt idx="7418">
                  <c:v>74.28</c:v>
                </c:pt>
                <c:pt idx="7419">
                  <c:v>74.290000000000006</c:v>
                </c:pt>
                <c:pt idx="7420">
                  <c:v>74.3</c:v>
                </c:pt>
                <c:pt idx="7421">
                  <c:v>74.31</c:v>
                </c:pt>
                <c:pt idx="7422">
                  <c:v>74.319999999999993</c:v>
                </c:pt>
                <c:pt idx="7423">
                  <c:v>74.33</c:v>
                </c:pt>
                <c:pt idx="7424">
                  <c:v>74.34</c:v>
                </c:pt>
                <c:pt idx="7425">
                  <c:v>74.349999999999994</c:v>
                </c:pt>
                <c:pt idx="7426">
                  <c:v>74.36</c:v>
                </c:pt>
                <c:pt idx="7427">
                  <c:v>74.37</c:v>
                </c:pt>
                <c:pt idx="7428">
                  <c:v>74.38</c:v>
                </c:pt>
                <c:pt idx="7429">
                  <c:v>74.39</c:v>
                </c:pt>
                <c:pt idx="7430">
                  <c:v>74.400000000000006</c:v>
                </c:pt>
                <c:pt idx="7431">
                  <c:v>74.41</c:v>
                </c:pt>
                <c:pt idx="7432">
                  <c:v>74.42</c:v>
                </c:pt>
                <c:pt idx="7433">
                  <c:v>74.430000000000007</c:v>
                </c:pt>
                <c:pt idx="7434">
                  <c:v>74.44</c:v>
                </c:pt>
                <c:pt idx="7435">
                  <c:v>74.45</c:v>
                </c:pt>
                <c:pt idx="7436">
                  <c:v>74.459999999999994</c:v>
                </c:pt>
                <c:pt idx="7437">
                  <c:v>74.47</c:v>
                </c:pt>
                <c:pt idx="7438">
                  <c:v>74.48</c:v>
                </c:pt>
                <c:pt idx="7439">
                  <c:v>74.489999999999995</c:v>
                </c:pt>
                <c:pt idx="7440">
                  <c:v>74.5</c:v>
                </c:pt>
                <c:pt idx="7441">
                  <c:v>74.510000000000005</c:v>
                </c:pt>
                <c:pt idx="7442">
                  <c:v>74.52</c:v>
                </c:pt>
                <c:pt idx="7443">
                  <c:v>74.53</c:v>
                </c:pt>
                <c:pt idx="7444">
                  <c:v>74.540000000000006</c:v>
                </c:pt>
                <c:pt idx="7445">
                  <c:v>74.55</c:v>
                </c:pt>
                <c:pt idx="7446">
                  <c:v>74.56</c:v>
                </c:pt>
                <c:pt idx="7447">
                  <c:v>74.569999999999993</c:v>
                </c:pt>
                <c:pt idx="7448">
                  <c:v>74.58</c:v>
                </c:pt>
                <c:pt idx="7449">
                  <c:v>74.59</c:v>
                </c:pt>
                <c:pt idx="7450">
                  <c:v>74.599999999999994</c:v>
                </c:pt>
                <c:pt idx="7451">
                  <c:v>74.61</c:v>
                </c:pt>
                <c:pt idx="7452">
                  <c:v>74.62</c:v>
                </c:pt>
                <c:pt idx="7453">
                  <c:v>74.63</c:v>
                </c:pt>
                <c:pt idx="7454">
                  <c:v>74.64</c:v>
                </c:pt>
                <c:pt idx="7455">
                  <c:v>74.650000000000006</c:v>
                </c:pt>
                <c:pt idx="7456">
                  <c:v>74.66</c:v>
                </c:pt>
                <c:pt idx="7457">
                  <c:v>74.67</c:v>
                </c:pt>
                <c:pt idx="7458">
                  <c:v>74.680000000000007</c:v>
                </c:pt>
                <c:pt idx="7459">
                  <c:v>74.69</c:v>
                </c:pt>
                <c:pt idx="7460">
                  <c:v>74.7</c:v>
                </c:pt>
                <c:pt idx="7461">
                  <c:v>74.709999999999994</c:v>
                </c:pt>
                <c:pt idx="7462">
                  <c:v>74.72</c:v>
                </c:pt>
                <c:pt idx="7463">
                  <c:v>74.73</c:v>
                </c:pt>
                <c:pt idx="7464">
                  <c:v>74.739999999999995</c:v>
                </c:pt>
                <c:pt idx="7465">
                  <c:v>74.75</c:v>
                </c:pt>
                <c:pt idx="7466">
                  <c:v>74.760000000000005</c:v>
                </c:pt>
                <c:pt idx="7467">
                  <c:v>74.77</c:v>
                </c:pt>
                <c:pt idx="7468">
                  <c:v>74.78</c:v>
                </c:pt>
                <c:pt idx="7469">
                  <c:v>74.790000000000006</c:v>
                </c:pt>
                <c:pt idx="7470">
                  <c:v>74.8</c:v>
                </c:pt>
                <c:pt idx="7471">
                  <c:v>74.81</c:v>
                </c:pt>
                <c:pt idx="7472">
                  <c:v>74.819999999999993</c:v>
                </c:pt>
                <c:pt idx="7473">
                  <c:v>74.83</c:v>
                </c:pt>
                <c:pt idx="7474">
                  <c:v>74.84</c:v>
                </c:pt>
                <c:pt idx="7475">
                  <c:v>74.849999999999994</c:v>
                </c:pt>
                <c:pt idx="7476">
                  <c:v>74.86</c:v>
                </c:pt>
                <c:pt idx="7477">
                  <c:v>74.87</c:v>
                </c:pt>
                <c:pt idx="7478">
                  <c:v>74.88</c:v>
                </c:pt>
                <c:pt idx="7479">
                  <c:v>74.89</c:v>
                </c:pt>
                <c:pt idx="7480">
                  <c:v>74.900000000000006</c:v>
                </c:pt>
                <c:pt idx="7481">
                  <c:v>74.91</c:v>
                </c:pt>
                <c:pt idx="7482">
                  <c:v>74.92</c:v>
                </c:pt>
                <c:pt idx="7483">
                  <c:v>74.930000000000007</c:v>
                </c:pt>
                <c:pt idx="7484">
                  <c:v>74.94</c:v>
                </c:pt>
                <c:pt idx="7485">
                  <c:v>74.95</c:v>
                </c:pt>
                <c:pt idx="7486">
                  <c:v>74.959999999999994</c:v>
                </c:pt>
                <c:pt idx="7487">
                  <c:v>74.97</c:v>
                </c:pt>
                <c:pt idx="7488">
                  <c:v>74.98</c:v>
                </c:pt>
                <c:pt idx="7489">
                  <c:v>74.989999999999995</c:v>
                </c:pt>
                <c:pt idx="7490">
                  <c:v>75</c:v>
                </c:pt>
                <c:pt idx="7491">
                  <c:v>75.010000000000005</c:v>
                </c:pt>
                <c:pt idx="7492">
                  <c:v>75.02</c:v>
                </c:pt>
                <c:pt idx="7493">
                  <c:v>75.03</c:v>
                </c:pt>
                <c:pt idx="7494">
                  <c:v>75.040000000000006</c:v>
                </c:pt>
                <c:pt idx="7495">
                  <c:v>75.05</c:v>
                </c:pt>
                <c:pt idx="7496">
                  <c:v>75.06</c:v>
                </c:pt>
                <c:pt idx="7497">
                  <c:v>75.069999999999993</c:v>
                </c:pt>
                <c:pt idx="7498">
                  <c:v>75.08</c:v>
                </c:pt>
                <c:pt idx="7499">
                  <c:v>75.09</c:v>
                </c:pt>
                <c:pt idx="7500">
                  <c:v>75.099999999999994</c:v>
                </c:pt>
                <c:pt idx="7501">
                  <c:v>75.11</c:v>
                </c:pt>
                <c:pt idx="7502">
                  <c:v>75.12</c:v>
                </c:pt>
                <c:pt idx="7503">
                  <c:v>75.13</c:v>
                </c:pt>
                <c:pt idx="7504">
                  <c:v>75.14</c:v>
                </c:pt>
                <c:pt idx="7505">
                  <c:v>75.150000000000006</c:v>
                </c:pt>
                <c:pt idx="7506">
                  <c:v>75.16</c:v>
                </c:pt>
                <c:pt idx="7507">
                  <c:v>75.17</c:v>
                </c:pt>
                <c:pt idx="7508">
                  <c:v>75.180000000000007</c:v>
                </c:pt>
                <c:pt idx="7509">
                  <c:v>75.19</c:v>
                </c:pt>
                <c:pt idx="7510">
                  <c:v>75.2</c:v>
                </c:pt>
                <c:pt idx="7511">
                  <c:v>75.209999999999994</c:v>
                </c:pt>
                <c:pt idx="7512">
                  <c:v>75.22</c:v>
                </c:pt>
                <c:pt idx="7513">
                  <c:v>75.23</c:v>
                </c:pt>
                <c:pt idx="7514">
                  <c:v>75.239999999999995</c:v>
                </c:pt>
                <c:pt idx="7515">
                  <c:v>75.25</c:v>
                </c:pt>
                <c:pt idx="7516">
                  <c:v>75.260000000000005</c:v>
                </c:pt>
                <c:pt idx="7517">
                  <c:v>75.27</c:v>
                </c:pt>
                <c:pt idx="7518">
                  <c:v>75.28</c:v>
                </c:pt>
                <c:pt idx="7519">
                  <c:v>75.290000000000006</c:v>
                </c:pt>
                <c:pt idx="7520">
                  <c:v>75.3</c:v>
                </c:pt>
                <c:pt idx="7521">
                  <c:v>75.31</c:v>
                </c:pt>
                <c:pt idx="7522">
                  <c:v>75.319999999999993</c:v>
                </c:pt>
                <c:pt idx="7523">
                  <c:v>75.33</c:v>
                </c:pt>
                <c:pt idx="7524">
                  <c:v>75.34</c:v>
                </c:pt>
                <c:pt idx="7525">
                  <c:v>75.349999999999994</c:v>
                </c:pt>
                <c:pt idx="7526">
                  <c:v>75.36</c:v>
                </c:pt>
                <c:pt idx="7527">
                  <c:v>75.37</c:v>
                </c:pt>
                <c:pt idx="7528">
                  <c:v>75.38</c:v>
                </c:pt>
                <c:pt idx="7529">
                  <c:v>75.39</c:v>
                </c:pt>
                <c:pt idx="7530">
                  <c:v>75.400000000000006</c:v>
                </c:pt>
                <c:pt idx="7531">
                  <c:v>75.41</c:v>
                </c:pt>
                <c:pt idx="7532">
                  <c:v>75.42</c:v>
                </c:pt>
                <c:pt idx="7533">
                  <c:v>75.430000000000007</c:v>
                </c:pt>
                <c:pt idx="7534">
                  <c:v>75.44</c:v>
                </c:pt>
                <c:pt idx="7535">
                  <c:v>75.45</c:v>
                </c:pt>
                <c:pt idx="7536">
                  <c:v>75.459999999999994</c:v>
                </c:pt>
                <c:pt idx="7537">
                  <c:v>75.47</c:v>
                </c:pt>
                <c:pt idx="7538">
                  <c:v>75.48</c:v>
                </c:pt>
                <c:pt idx="7539">
                  <c:v>75.489999999999995</c:v>
                </c:pt>
                <c:pt idx="7540">
                  <c:v>75.5</c:v>
                </c:pt>
                <c:pt idx="7541">
                  <c:v>75.510000000000005</c:v>
                </c:pt>
                <c:pt idx="7542">
                  <c:v>75.52</c:v>
                </c:pt>
                <c:pt idx="7543">
                  <c:v>75.53</c:v>
                </c:pt>
                <c:pt idx="7544">
                  <c:v>75.540000000000006</c:v>
                </c:pt>
                <c:pt idx="7545">
                  <c:v>75.55</c:v>
                </c:pt>
                <c:pt idx="7546">
                  <c:v>75.56</c:v>
                </c:pt>
                <c:pt idx="7547">
                  <c:v>75.569999999999993</c:v>
                </c:pt>
                <c:pt idx="7548">
                  <c:v>75.58</c:v>
                </c:pt>
                <c:pt idx="7549">
                  <c:v>75.59</c:v>
                </c:pt>
                <c:pt idx="7550">
                  <c:v>75.599999999999994</c:v>
                </c:pt>
                <c:pt idx="7551">
                  <c:v>75.61</c:v>
                </c:pt>
                <c:pt idx="7552">
                  <c:v>75.62</c:v>
                </c:pt>
                <c:pt idx="7553">
                  <c:v>75.63</c:v>
                </c:pt>
                <c:pt idx="7554">
                  <c:v>75.64</c:v>
                </c:pt>
                <c:pt idx="7555">
                  <c:v>75.650000000000006</c:v>
                </c:pt>
                <c:pt idx="7556">
                  <c:v>75.66</c:v>
                </c:pt>
                <c:pt idx="7557">
                  <c:v>75.67</c:v>
                </c:pt>
                <c:pt idx="7558">
                  <c:v>75.680000000000007</c:v>
                </c:pt>
                <c:pt idx="7559">
                  <c:v>75.69</c:v>
                </c:pt>
                <c:pt idx="7560">
                  <c:v>75.7</c:v>
                </c:pt>
                <c:pt idx="7561">
                  <c:v>75.709999999999994</c:v>
                </c:pt>
                <c:pt idx="7562">
                  <c:v>75.72</c:v>
                </c:pt>
                <c:pt idx="7563">
                  <c:v>75.73</c:v>
                </c:pt>
                <c:pt idx="7564">
                  <c:v>75.739999999999995</c:v>
                </c:pt>
                <c:pt idx="7565">
                  <c:v>75.75</c:v>
                </c:pt>
                <c:pt idx="7566">
                  <c:v>75.760000000000005</c:v>
                </c:pt>
                <c:pt idx="7567">
                  <c:v>75.77</c:v>
                </c:pt>
                <c:pt idx="7568">
                  <c:v>75.78</c:v>
                </c:pt>
                <c:pt idx="7569">
                  <c:v>75.790000000000006</c:v>
                </c:pt>
                <c:pt idx="7570">
                  <c:v>75.8</c:v>
                </c:pt>
                <c:pt idx="7571">
                  <c:v>75.81</c:v>
                </c:pt>
                <c:pt idx="7572">
                  <c:v>75.819999999999993</c:v>
                </c:pt>
                <c:pt idx="7573">
                  <c:v>75.83</c:v>
                </c:pt>
                <c:pt idx="7574">
                  <c:v>75.84</c:v>
                </c:pt>
                <c:pt idx="7575">
                  <c:v>75.849999999999994</c:v>
                </c:pt>
                <c:pt idx="7576">
                  <c:v>75.86</c:v>
                </c:pt>
                <c:pt idx="7577">
                  <c:v>75.87</c:v>
                </c:pt>
                <c:pt idx="7578">
                  <c:v>75.88</c:v>
                </c:pt>
                <c:pt idx="7579">
                  <c:v>75.89</c:v>
                </c:pt>
                <c:pt idx="7580">
                  <c:v>75.900000000000006</c:v>
                </c:pt>
                <c:pt idx="7581">
                  <c:v>75.91</c:v>
                </c:pt>
                <c:pt idx="7582">
                  <c:v>75.92</c:v>
                </c:pt>
                <c:pt idx="7583">
                  <c:v>75.930000000000007</c:v>
                </c:pt>
                <c:pt idx="7584">
                  <c:v>75.94</c:v>
                </c:pt>
                <c:pt idx="7585">
                  <c:v>75.95</c:v>
                </c:pt>
                <c:pt idx="7586">
                  <c:v>75.959999999999994</c:v>
                </c:pt>
                <c:pt idx="7587">
                  <c:v>75.97</c:v>
                </c:pt>
                <c:pt idx="7588">
                  <c:v>75.98</c:v>
                </c:pt>
                <c:pt idx="7589">
                  <c:v>75.989999999999995</c:v>
                </c:pt>
                <c:pt idx="7590">
                  <c:v>76</c:v>
                </c:pt>
                <c:pt idx="7591">
                  <c:v>76.010000000000005</c:v>
                </c:pt>
                <c:pt idx="7592">
                  <c:v>76.02</c:v>
                </c:pt>
                <c:pt idx="7593">
                  <c:v>76.03</c:v>
                </c:pt>
                <c:pt idx="7594">
                  <c:v>76.040000000000006</c:v>
                </c:pt>
                <c:pt idx="7595">
                  <c:v>76.05</c:v>
                </c:pt>
                <c:pt idx="7596">
                  <c:v>76.06</c:v>
                </c:pt>
                <c:pt idx="7597">
                  <c:v>76.069999999999993</c:v>
                </c:pt>
                <c:pt idx="7598">
                  <c:v>76.08</c:v>
                </c:pt>
                <c:pt idx="7599">
                  <c:v>76.09</c:v>
                </c:pt>
                <c:pt idx="7600">
                  <c:v>76.099999999999994</c:v>
                </c:pt>
                <c:pt idx="7601">
                  <c:v>76.11</c:v>
                </c:pt>
                <c:pt idx="7602">
                  <c:v>76.12</c:v>
                </c:pt>
                <c:pt idx="7603">
                  <c:v>76.13</c:v>
                </c:pt>
                <c:pt idx="7604">
                  <c:v>76.14</c:v>
                </c:pt>
                <c:pt idx="7605">
                  <c:v>76.150000000000006</c:v>
                </c:pt>
                <c:pt idx="7606">
                  <c:v>76.16</c:v>
                </c:pt>
                <c:pt idx="7607">
                  <c:v>76.17</c:v>
                </c:pt>
                <c:pt idx="7608">
                  <c:v>76.180000000000007</c:v>
                </c:pt>
                <c:pt idx="7609">
                  <c:v>76.19</c:v>
                </c:pt>
                <c:pt idx="7610">
                  <c:v>76.2</c:v>
                </c:pt>
                <c:pt idx="7611">
                  <c:v>76.209999999999994</c:v>
                </c:pt>
                <c:pt idx="7612">
                  <c:v>76.22</c:v>
                </c:pt>
                <c:pt idx="7613">
                  <c:v>76.23</c:v>
                </c:pt>
                <c:pt idx="7614">
                  <c:v>76.239999999999995</c:v>
                </c:pt>
                <c:pt idx="7615">
                  <c:v>76.25</c:v>
                </c:pt>
                <c:pt idx="7616">
                  <c:v>76.260000000000005</c:v>
                </c:pt>
                <c:pt idx="7617">
                  <c:v>76.27</c:v>
                </c:pt>
                <c:pt idx="7618">
                  <c:v>76.28</c:v>
                </c:pt>
                <c:pt idx="7619">
                  <c:v>76.290000000000006</c:v>
                </c:pt>
                <c:pt idx="7620">
                  <c:v>76.3</c:v>
                </c:pt>
                <c:pt idx="7621">
                  <c:v>76.31</c:v>
                </c:pt>
                <c:pt idx="7622">
                  <c:v>76.319999999999993</c:v>
                </c:pt>
                <c:pt idx="7623">
                  <c:v>76.33</c:v>
                </c:pt>
                <c:pt idx="7624">
                  <c:v>76.34</c:v>
                </c:pt>
                <c:pt idx="7625">
                  <c:v>76.349999999999994</c:v>
                </c:pt>
                <c:pt idx="7626">
                  <c:v>76.36</c:v>
                </c:pt>
                <c:pt idx="7627">
                  <c:v>76.37</c:v>
                </c:pt>
                <c:pt idx="7628">
                  <c:v>76.38</c:v>
                </c:pt>
                <c:pt idx="7629">
                  <c:v>76.39</c:v>
                </c:pt>
                <c:pt idx="7630">
                  <c:v>76.400000000000006</c:v>
                </c:pt>
                <c:pt idx="7631">
                  <c:v>76.41</c:v>
                </c:pt>
                <c:pt idx="7632">
                  <c:v>76.42</c:v>
                </c:pt>
                <c:pt idx="7633">
                  <c:v>76.430000000000007</c:v>
                </c:pt>
                <c:pt idx="7634">
                  <c:v>76.44</c:v>
                </c:pt>
                <c:pt idx="7635">
                  <c:v>76.45</c:v>
                </c:pt>
                <c:pt idx="7636">
                  <c:v>76.459999999999994</c:v>
                </c:pt>
                <c:pt idx="7637">
                  <c:v>76.47</c:v>
                </c:pt>
                <c:pt idx="7638">
                  <c:v>76.48</c:v>
                </c:pt>
                <c:pt idx="7639">
                  <c:v>76.489999999999995</c:v>
                </c:pt>
                <c:pt idx="7640">
                  <c:v>76.5</c:v>
                </c:pt>
                <c:pt idx="7641">
                  <c:v>76.510000000000005</c:v>
                </c:pt>
                <c:pt idx="7642">
                  <c:v>76.52</c:v>
                </c:pt>
                <c:pt idx="7643">
                  <c:v>76.53</c:v>
                </c:pt>
                <c:pt idx="7644">
                  <c:v>76.540000000000006</c:v>
                </c:pt>
                <c:pt idx="7645">
                  <c:v>76.55</c:v>
                </c:pt>
                <c:pt idx="7646">
                  <c:v>76.56</c:v>
                </c:pt>
                <c:pt idx="7647">
                  <c:v>76.569999999999993</c:v>
                </c:pt>
                <c:pt idx="7648">
                  <c:v>76.58</c:v>
                </c:pt>
                <c:pt idx="7649">
                  <c:v>76.59</c:v>
                </c:pt>
                <c:pt idx="7650">
                  <c:v>76.599999999999994</c:v>
                </c:pt>
                <c:pt idx="7651">
                  <c:v>76.61</c:v>
                </c:pt>
                <c:pt idx="7652">
                  <c:v>76.62</c:v>
                </c:pt>
                <c:pt idx="7653">
                  <c:v>76.63</c:v>
                </c:pt>
                <c:pt idx="7654">
                  <c:v>76.64</c:v>
                </c:pt>
                <c:pt idx="7655">
                  <c:v>76.650000000000006</c:v>
                </c:pt>
                <c:pt idx="7656">
                  <c:v>76.66</c:v>
                </c:pt>
                <c:pt idx="7657">
                  <c:v>76.67</c:v>
                </c:pt>
                <c:pt idx="7658">
                  <c:v>76.680000000000007</c:v>
                </c:pt>
                <c:pt idx="7659">
                  <c:v>76.69</c:v>
                </c:pt>
                <c:pt idx="7660">
                  <c:v>76.7</c:v>
                </c:pt>
                <c:pt idx="7661">
                  <c:v>76.709999999999994</c:v>
                </c:pt>
                <c:pt idx="7662">
                  <c:v>76.72</c:v>
                </c:pt>
                <c:pt idx="7663">
                  <c:v>76.73</c:v>
                </c:pt>
                <c:pt idx="7664">
                  <c:v>76.739999999999995</c:v>
                </c:pt>
                <c:pt idx="7665">
                  <c:v>76.75</c:v>
                </c:pt>
                <c:pt idx="7666">
                  <c:v>76.760000000000005</c:v>
                </c:pt>
                <c:pt idx="7667">
                  <c:v>76.77</c:v>
                </c:pt>
                <c:pt idx="7668">
                  <c:v>76.78</c:v>
                </c:pt>
                <c:pt idx="7669">
                  <c:v>76.790000000000006</c:v>
                </c:pt>
                <c:pt idx="7670">
                  <c:v>76.8</c:v>
                </c:pt>
                <c:pt idx="7671">
                  <c:v>76.81</c:v>
                </c:pt>
                <c:pt idx="7672">
                  <c:v>76.819999999999993</c:v>
                </c:pt>
                <c:pt idx="7673">
                  <c:v>76.83</c:v>
                </c:pt>
                <c:pt idx="7674">
                  <c:v>76.84</c:v>
                </c:pt>
                <c:pt idx="7675">
                  <c:v>76.849999999999994</c:v>
                </c:pt>
                <c:pt idx="7676">
                  <c:v>76.86</c:v>
                </c:pt>
                <c:pt idx="7677">
                  <c:v>76.87</c:v>
                </c:pt>
                <c:pt idx="7678">
                  <c:v>76.88</c:v>
                </c:pt>
                <c:pt idx="7679">
                  <c:v>76.89</c:v>
                </c:pt>
                <c:pt idx="7680">
                  <c:v>76.900000000000006</c:v>
                </c:pt>
                <c:pt idx="7681">
                  <c:v>76.91</c:v>
                </c:pt>
                <c:pt idx="7682">
                  <c:v>76.92</c:v>
                </c:pt>
                <c:pt idx="7683">
                  <c:v>76.930000000000007</c:v>
                </c:pt>
                <c:pt idx="7684">
                  <c:v>76.94</c:v>
                </c:pt>
                <c:pt idx="7685">
                  <c:v>76.95</c:v>
                </c:pt>
                <c:pt idx="7686">
                  <c:v>76.959999999999994</c:v>
                </c:pt>
                <c:pt idx="7687">
                  <c:v>76.97</c:v>
                </c:pt>
                <c:pt idx="7688">
                  <c:v>76.98</c:v>
                </c:pt>
                <c:pt idx="7689">
                  <c:v>76.989999999999995</c:v>
                </c:pt>
                <c:pt idx="7690">
                  <c:v>77</c:v>
                </c:pt>
                <c:pt idx="7691">
                  <c:v>77.010000000000005</c:v>
                </c:pt>
                <c:pt idx="7692">
                  <c:v>77.02</c:v>
                </c:pt>
                <c:pt idx="7693">
                  <c:v>77.03</c:v>
                </c:pt>
                <c:pt idx="7694">
                  <c:v>77.040000000000006</c:v>
                </c:pt>
                <c:pt idx="7695">
                  <c:v>77.05</c:v>
                </c:pt>
                <c:pt idx="7696">
                  <c:v>77.06</c:v>
                </c:pt>
                <c:pt idx="7697">
                  <c:v>77.069999999999993</c:v>
                </c:pt>
                <c:pt idx="7698">
                  <c:v>77.08</c:v>
                </c:pt>
                <c:pt idx="7699">
                  <c:v>77.09</c:v>
                </c:pt>
                <c:pt idx="7700">
                  <c:v>77.099999999999994</c:v>
                </c:pt>
                <c:pt idx="7701">
                  <c:v>77.11</c:v>
                </c:pt>
                <c:pt idx="7702">
                  <c:v>77.12</c:v>
                </c:pt>
                <c:pt idx="7703">
                  <c:v>77.13</c:v>
                </c:pt>
                <c:pt idx="7704">
                  <c:v>77.14</c:v>
                </c:pt>
                <c:pt idx="7705">
                  <c:v>77.150000000000006</c:v>
                </c:pt>
                <c:pt idx="7706">
                  <c:v>77.16</c:v>
                </c:pt>
                <c:pt idx="7707">
                  <c:v>77.17</c:v>
                </c:pt>
                <c:pt idx="7708">
                  <c:v>77.180000000000007</c:v>
                </c:pt>
                <c:pt idx="7709">
                  <c:v>77.19</c:v>
                </c:pt>
                <c:pt idx="7710">
                  <c:v>77.2</c:v>
                </c:pt>
                <c:pt idx="7711">
                  <c:v>77.209999999999994</c:v>
                </c:pt>
                <c:pt idx="7712">
                  <c:v>77.22</c:v>
                </c:pt>
                <c:pt idx="7713">
                  <c:v>77.23</c:v>
                </c:pt>
                <c:pt idx="7714">
                  <c:v>77.239999999999995</c:v>
                </c:pt>
                <c:pt idx="7715">
                  <c:v>77.25</c:v>
                </c:pt>
                <c:pt idx="7716">
                  <c:v>77.260000000000005</c:v>
                </c:pt>
                <c:pt idx="7717">
                  <c:v>77.27</c:v>
                </c:pt>
                <c:pt idx="7718">
                  <c:v>77.28</c:v>
                </c:pt>
                <c:pt idx="7719">
                  <c:v>77.290000000000006</c:v>
                </c:pt>
                <c:pt idx="7720">
                  <c:v>77.3</c:v>
                </c:pt>
                <c:pt idx="7721">
                  <c:v>77.31</c:v>
                </c:pt>
                <c:pt idx="7722">
                  <c:v>77.319999999999993</c:v>
                </c:pt>
                <c:pt idx="7723">
                  <c:v>77.33</c:v>
                </c:pt>
                <c:pt idx="7724">
                  <c:v>77.34</c:v>
                </c:pt>
                <c:pt idx="7725">
                  <c:v>77.349999999999994</c:v>
                </c:pt>
                <c:pt idx="7726">
                  <c:v>77.36</c:v>
                </c:pt>
                <c:pt idx="7727">
                  <c:v>77.37</c:v>
                </c:pt>
                <c:pt idx="7728">
                  <c:v>77.38</c:v>
                </c:pt>
                <c:pt idx="7729">
                  <c:v>77.39</c:v>
                </c:pt>
                <c:pt idx="7730">
                  <c:v>77.400000000000006</c:v>
                </c:pt>
                <c:pt idx="7731">
                  <c:v>77.41</c:v>
                </c:pt>
                <c:pt idx="7732">
                  <c:v>77.42</c:v>
                </c:pt>
                <c:pt idx="7733">
                  <c:v>77.430000000000007</c:v>
                </c:pt>
                <c:pt idx="7734">
                  <c:v>77.44</c:v>
                </c:pt>
                <c:pt idx="7735">
                  <c:v>77.45</c:v>
                </c:pt>
                <c:pt idx="7736">
                  <c:v>77.459999999999994</c:v>
                </c:pt>
                <c:pt idx="7737">
                  <c:v>77.47</c:v>
                </c:pt>
                <c:pt idx="7738">
                  <c:v>77.48</c:v>
                </c:pt>
                <c:pt idx="7739">
                  <c:v>77.489999999999995</c:v>
                </c:pt>
                <c:pt idx="7740">
                  <c:v>77.5</c:v>
                </c:pt>
                <c:pt idx="7741">
                  <c:v>77.510000000000005</c:v>
                </c:pt>
                <c:pt idx="7742">
                  <c:v>77.52</c:v>
                </c:pt>
                <c:pt idx="7743">
                  <c:v>77.53</c:v>
                </c:pt>
                <c:pt idx="7744">
                  <c:v>77.540000000000006</c:v>
                </c:pt>
                <c:pt idx="7745">
                  <c:v>77.55</c:v>
                </c:pt>
                <c:pt idx="7746">
                  <c:v>77.56</c:v>
                </c:pt>
                <c:pt idx="7747">
                  <c:v>77.569999999999993</c:v>
                </c:pt>
                <c:pt idx="7748">
                  <c:v>77.58</c:v>
                </c:pt>
                <c:pt idx="7749">
                  <c:v>77.59</c:v>
                </c:pt>
                <c:pt idx="7750">
                  <c:v>77.599999999999994</c:v>
                </c:pt>
                <c:pt idx="7751">
                  <c:v>77.61</c:v>
                </c:pt>
                <c:pt idx="7752">
                  <c:v>77.62</c:v>
                </c:pt>
                <c:pt idx="7753">
                  <c:v>77.63</c:v>
                </c:pt>
                <c:pt idx="7754">
                  <c:v>77.64</c:v>
                </c:pt>
                <c:pt idx="7755">
                  <c:v>77.650000000000006</c:v>
                </c:pt>
                <c:pt idx="7756">
                  <c:v>77.66</c:v>
                </c:pt>
                <c:pt idx="7757">
                  <c:v>77.67</c:v>
                </c:pt>
                <c:pt idx="7758">
                  <c:v>77.680000000000007</c:v>
                </c:pt>
                <c:pt idx="7759">
                  <c:v>77.69</c:v>
                </c:pt>
                <c:pt idx="7760">
                  <c:v>77.7</c:v>
                </c:pt>
                <c:pt idx="7761">
                  <c:v>77.709999999999994</c:v>
                </c:pt>
                <c:pt idx="7762">
                  <c:v>77.72</c:v>
                </c:pt>
                <c:pt idx="7763">
                  <c:v>77.73</c:v>
                </c:pt>
                <c:pt idx="7764">
                  <c:v>77.739999999999995</c:v>
                </c:pt>
                <c:pt idx="7765">
                  <c:v>77.75</c:v>
                </c:pt>
                <c:pt idx="7766">
                  <c:v>77.760000000000005</c:v>
                </c:pt>
                <c:pt idx="7767">
                  <c:v>77.77</c:v>
                </c:pt>
                <c:pt idx="7768">
                  <c:v>77.78</c:v>
                </c:pt>
                <c:pt idx="7769">
                  <c:v>77.790000000000006</c:v>
                </c:pt>
                <c:pt idx="7770">
                  <c:v>77.8</c:v>
                </c:pt>
                <c:pt idx="7771">
                  <c:v>77.81</c:v>
                </c:pt>
                <c:pt idx="7772">
                  <c:v>77.819999999999993</c:v>
                </c:pt>
                <c:pt idx="7773">
                  <c:v>77.83</c:v>
                </c:pt>
                <c:pt idx="7774">
                  <c:v>77.84</c:v>
                </c:pt>
                <c:pt idx="7775">
                  <c:v>77.849999999999994</c:v>
                </c:pt>
                <c:pt idx="7776">
                  <c:v>77.86</c:v>
                </c:pt>
                <c:pt idx="7777">
                  <c:v>77.87</c:v>
                </c:pt>
                <c:pt idx="7778">
                  <c:v>77.88</c:v>
                </c:pt>
                <c:pt idx="7779">
                  <c:v>77.89</c:v>
                </c:pt>
                <c:pt idx="7780">
                  <c:v>77.900000000000006</c:v>
                </c:pt>
                <c:pt idx="7781">
                  <c:v>77.91</c:v>
                </c:pt>
                <c:pt idx="7782">
                  <c:v>77.92</c:v>
                </c:pt>
                <c:pt idx="7783">
                  <c:v>77.930000000000007</c:v>
                </c:pt>
                <c:pt idx="7784">
                  <c:v>77.94</c:v>
                </c:pt>
                <c:pt idx="7785">
                  <c:v>77.95</c:v>
                </c:pt>
                <c:pt idx="7786">
                  <c:v>77.959999999999994</c:v>
                </c:pt>
                <c:pt idx="7787">
                  <c:v>77.97</c:v>
                </c:pt>
                <c:pt idx="7788">
                  <c:v>77.98</c:v>
                </c:pt>
                <c:pt idx="7789">
                  <c:v>77.989999999999995</c:v>
                </c:pt>
                <c:pt idx="7790">
                  <c:v>78</c:v>
                </c:pt>
                <c:pt idx="7791">
                  <c:v>78.010000000000005</c:v>
                </c:pt>
                <c:pt idx="7792">
                  <c:v>78.02</c:v>
                </c:pt>
                <c:pt idx="7793">
                  <c:v>78.03</c:v>
                </c:pt>
                <c:pt idx="7794">
                  <c:v>78.040000000000006</c:v>
                </c:pt>
                <c:pt idx="7795">
                  <c:v>78.05</c:v>
                </c:pt>
                <c:pt idx="7796">
                  <c:v>78.06</c:v>
                </c:pt>
                <c:pt idx="7797">
                  <c:v>78.069999999999993</c:v>
                </c:pt>
                <c:pt idx="7798">
                  <c:v>78.08</c:v>
                </c:pt>
                <c:pt idx="7799">
                  <c:v>78.09</c:v>
                </c:pt>
                <c:pt idx="7800">
                  <c:v>78.099999999999994</c:v>
                </c:pt>
                <c:pt idx="7801">
                  <c:v>78.11</c:v>
                </c:pt>
                <c:pt idx="7802">
                  <c:v>78.12</c:v>
                </c:pt>
                <c:pt idx="7803">
                  <c:v>78.13</c:v>
                </c:pt>
                <c:pt idx="7804">
                  <c:v>78.14</c:v>
                </c:pt>
                <c:pt idx="7805">
                  <c:v>78.150000000000006</c:v>
                </c:pt>
                <c:pt idx="7806">
                  <c:v>78.16</c:v>
                </c:pt>
                <c:pt idx="7807">
                  <c:v>78.17</c:v>
                </c:pt>
                <c:pt idx="7808">
                  <c:v>78.180000000000007</c:v>
                </c:pt>
                <c:pt idx="7809">
                  <c:v>78.19</c:v>
                </c:pt>
                <c:pt idx="7810">
                  <c:v>78.2</c:v>
                </c:pt>
                <c:pt idx="7811">
                  <c:v>78.209999999999994</c:v>
                </c:pt>
                <c:pt idx="7812">
                  <c:v>78.22</c:v>
                </c:pt>
                <c:pt idx="7813">
                  <c:v>78.23</c:v>
                </c:pt>
                <c:pt idx="7814">
                  <c:v>78.239999999999995</c:v>
                </c:pt>
                <c:pt idx="7815">
                  <c:v>78.25</c:v>
                </c:pt>
                <c:pt idx="7816">
                  <c:v>78.260000000000005</c:v>
                </c:pt>
                <c:pt idx="7817">
                  <c:v>78.27</c:v>
                </c:pt>
                <c:pt idx="7818">
                  <c:v>78.28</c:v>
                </c:pt>
                <c:pt idx="7819">
                  <c:v>78.290000000000006</c:v>
                </c:pt>
                <c:pt idx="7820">
                  <c:v>78.3</c:v>
                </c:pt>
                <c:pt idx="7821">
                  <c:v>78.31</c:v>
                </c:pt>
                <c:pt idx="7822">
                  <c:v>78.319999999999993</c:v>
                </c:pt>
                <c:pt idx="7823">
                  <c:v>78.33</c:v>
                </c:pt>
                <c:pt idx="7824">
                  <c:v>78.34</c:v>
                </c:pt>
                <c:pt idx="7825">
                  <c:v>78.349999999999994</c:v>
                </c:pt>
                <c:pt idx="7826">
                  <c:v>78.36</c:v>
                </c:pt>
                <c:pt idx="7827">
                  <c:v>78.37</c:v>
                </c:pt>
                <c:pt idx="7828">
                  <c:v>78.38</c:v>
                </c:pt>
                <c:pt idx="7829">
                  <c:v>78.39</c:v>
                </c:pt>
                <c:pt idx="7830">
                  <c:v>78.400000000000006</c:v>
                </c:pt>
                <c:pt idx="7831">
                  <c:v>78.41</c:v>
                </c:pt>
                <c:pt idx="7832">
                  <c:v>78.42</c:v>
                </c:pt>
                <c:pt idx="7833">
                  <c:v>78.430000000000007</c:v>
                </c:pt>
                <c:pt idx="7834">
                  <c:v>78.44</c:v>
                </c:pt>
                <c:pt idx="7835">
                  <c:v>78.45</c:v>
                </c:pt>
                <c:pt idx="7836">
                  <c:v>78.459999999999994</c:v>
                </c:pt>
                <c:pt idx="7837">
                  <c:v>78.47</c:v>
                </c:pt>
                <c:pt idx="7838">
                  <c:v>78.48</c:v>
                </c:pt>
                <c:pt idx="7839">
                  <c:v>78.489999999999995</c:v>
                </c:pt>
                <c:pt idx="7840">
                  <c:v>78.5</c:v>
                </c:pt>
                <c:pt idx="7841">
                  <c:v>78.510000000000005</c:v>
                </c:pt>
                <c:pt idx="7842">
                  <c:v>78.52</c:v>
                </c:pt>
                <c:pt idx="7843">
                  <c:v>78.53</c:v>
                </c:pt>
                <c:pt idx="7844">
                  <c:v>78.540000000000006</c:v>
                </c:pt>
                <c:pt idx="7845">
                  <c:v>78.55</c:v>
                </c:pt>
                <c:pt idx="7846">
                  <c:v>78.56</c:v>
                </c:pt>
                <c:pt idx="7847">
                  <c:v>78.569999999999993</c:v>
                </c:pt>
                <c:pt idx="7848">
                  <c:v>78.58</c:v>
                </c:pt>
                <c:pt idx="7849">
                  <c:v>78.59</c:v>
                </c:pt>
                <c:pt idx="7850">
                  <c:v>78.599999999999994</c:v>
                </c:pt>
                <c:pt idx="7851">
                  <c:v>78.61</c:v>
                </c:pt>
                <c:pt idx="7852">
                  <c:v>78.62</c:v>
                </c:pt>
                <c:pt idx="7853">
                  <c:v>78.63</c:v>
                </c:pt>
                <c:pt idx="7854">
                  <c:v>78.64</c:v>
                </c:pt>
                <c:pt idx="7855">
                  <c:v>78.650000000000006</c:v>
                </c:pt>
                <c:pt idx="7856">
                  <c:v>78.66</c:v>
                </c:pt>
                <c:pt idx="7857">
                  <c:v>78.67</c:v>
                </c:pt>
                <c:pt idx="7858">
                  <c:v>78.680000000000007</c:v>
                </c:pt>
                <c:pt idx="7859">
                  <c:v>78.69</c:v>
                </c:pt>
                <c:pt idx="7860">
                  <c:v>78.7</c:v>
                </c:pt>
                <c:pt idx="7861">
                  <c:v>78.709999999999994</c:v>
                </c:pt>
                <c:pt idx="7862">
                  <c:v>78.72</c:v>
                </c:pt>
                <c:pt idx="7863">
                  <c:v>78.73</c:v>
                </c:pt>
                <c:pt idx="7864">
                  <c:v>78.739999999999995</c:v>
                </c:pt>
                <c:pt idx="7865">
                  <c:v>78.75</c:v>
                </c:pt>
                <c:pt idx="7866">
                  <c:v>78.760000000000005</c:v>
                </c:pt>
                <c:pt idx="7867">
                  <c:v>78.77</c:v>
                </c:pt>
                <c:pt idx="7868">
                  <c:v>78.78</c:v>
                </c:pt>
                <c:pt idx="7869">
                  <c:v>78.790000000000006</c:v>
                </c:pt>
                <c:pt idx="7870">
                  <c:v>78.8</c:v>
                </c:pt>
                <c:pt idx="7871">
                  <c:v>78.81</c:v>
                </c:pt>
                <c:pt idx="7872">
                  <c:v>78.819999999999993</c:v>
                </c:pt>
                <c:pt idx="7873">
                  <c:v>78.83</c:v>
                </c:pt>
                <c:pt idx="7874">
                  <c:v>78.84</c:v>
                </c:pt>
                <c:pt idx="7875">
                  <c:v>78.849999999999994</c:v>
                </c:pt>
                <c:pt idx="7876">
                  <c:v>78.86</c:v>
                </c:pt>
                <c:pt idx="7877">
                  <c:v>78.87</c:v>
                </c:pt>
                <c:pt idx="7878">
                  <c:v>78.88</c:v>
                </c:pt>
                <c:pt idx="7879">
                  <c:v>78.89</c:v>
                </c:pt>
                <c:pt idx="7880">
                  <c:v>78.900000000000006</c:v>
                </c:pt>
                <c:pt idx="7881">
                  <c:v>78.91</c:v>
                </c:pt>
                <c:pt idx="7882">
                  <c:v>78.92</c:v>
                </c:pt>
                <c:pt idx="7883">
                  <c:v>78.930000000000007</c:v>
                </c:pt>
                <c:pt idx="7884">
                  <c:v>78.94</c:v>
                </c:pt>
                <c:pt idx="7885">
                  <c:v>78.95</c:v>
                </c:pt>
                <c:pt idx="7886">
                  <c:v>78.959999999999994</c:v>
                </c:pt>
                <c:pt idx="7887">
                  <c:v>78.97</c:v>
                </c:pt>
                <c:pt idx="7888">
                  <c:v>78.98</c:v>
                </c:pt>
                <c:pt idx="7889">
                  <c:v>78.989999999999995</c:v>
                </c:pt>
                <c:pt idx="7890">
                  <c:v>79</c:v>
                </c:pt>
                <c:pt idx="7891">
                  <c:v>79.010000000000005</c:v>
                </c:pt>
                <c:pt idx="7892">
                  <c:v>79.02</c:v>
                </c:pt>
                <c:pt idx="7893">
                  <c:v>79.03</c:v>
                </c:pt>
                <c:pt idx="7894">
                  <c:v>79.040000000000006</c:v>
                </c:pt>
                <c:pt idx="7895">
                  <c:v>79.05</c:v>
                </c:pt>
                <c:pt idx="7896">
                  <c:v>79.06</c:v>
                </c:pt>
                <c:pt idx="7897">
                  <c:v>79.069999999999993</c:v>
                </c:pt>
                <c:pt idx="7898">
                  <c:v>79.08</c:v>
                </c:pt>
                <c:pt idx="7899">
                  <c:v>79.09</c:v>
                </c:pt>
                <c:pt idx="7900">
                  <c:v>79.099999999999994</c:v>
                </c:pt>
                <c:pt idx="7901">
                  <c:v>79.11</c:v>
                </c:pt>
                <c:pt idx="7902">
                  <c:v>79.12</c:v>
                </c:pt>
                <c:pt idx="7903">
                  <c:v>79.13</c:v>
                </c:pt>
                <c:pt idx="7904">
                  <c:v>79.14</c:v>
                </c:pt>
                <c:pt idx="7905">
                  <c:v>79.150000000000006</c:v>
                </c:pt>
                <c:pt idx="7906">
                  <c:v>79.16</c:v>
                </c:pt>
                <c:pt idx="7907">
                  <c:v>79.17</c:v>
                </c:pt>
                <c:pt idx="7908">
                  <c:v>79.180000000000007</c:v>
                </c:pt>
                <c:pt idx="7909">
                  <c:v>79.19</c:v>
                </c:pt>
                <c:pt idx="7910">
                  <c:v>79.2</c:v>
                </c:pt>
                <c:pt idx="7911">
                  <c:v>79.209999999999994</c:v>
                </c:pt>
                <c:pt idx="7912">
                  <c:v>79.22</c:v>
                </c:pt>
                <c:pt idx="7913">
                  <c:v>79.23</c:v>
                </c:pt>
                <c:pt idx="7914">
                  <c:v>79.239999999999995</c:v>
                </c:pt>
                <c:pt idx="7915">
                  <c:v>79.25</c:v>
                </c:pt>
                <c:pt idx="7916">
                  <c:v>79.260000000000005</c:v>
                </c:pt>
                <c:pt idx="7917">
                  <c:v>79.27</c:v>
                </c:pt>
                <c:pt idx="7918">
                  <c:v>79.28</c:v>
                </c:pt>
                <c:pt idx="7919">
                  <c:v>79.290000000000006</c:v>
                </c:pt>
                <c:pt idx="7920">
                  <c:v>79.3</c:v>
                </c:pt>
                <c:pt idx="7921">
                  <c:v>79.31</c:v>
                </c:pt>
                <c:pt idx="7922">
                  <c:v>79.319999999999993</c:v>
                </c:pt>
                <c:pt idx="7923">
                  <c:v>79.33</c:v>
                </c:pt>
                <c:pt idx="7924">
                  <c:v>79.34</c:v>
                </c:pt>
                <c:pt idx="7925">
                  <c:v>79.349999999999994</c:v>
                </c:pt>
                <c:pt idx="7926">
                  <c:v>79.36</c:v>
                </c:pt>
                <c:pt idx="7927">
                  <c:v>79.37</c:v>
                </c:pt>
                <c:pt idx="7928">
                  <c:v>79.38</c:v>
                </c:pt>
                <c:pt idx="7929">
                  <c:v>79.39</c:v>
                </c:pt>
                <c:pt idx="7930">
                  <c:v>79.400000000000006</c:v>
                </c:pt>
                <c:pt idx="7931">
                  <c:v>79.41</c:v>
                </c:pt>
                <c:pt idx="7932">
                  <c:v>79.42</c:v>
                </c:pt>
                <c:pt idx="7933">
                  <c:v>79.430000000000007</c:v>
                </c:pt>
                <c:pt idx="7934">
                  <c:v>79.44</c:v>
                </c:pt>
                <c:pt idx="7935">
                  <c:v>79.45</c:v>
                </c:pt>
                <c:pt idx="7936">
                  <c:v>79.459999999999994</c:v>
                </c:pt>
                <c:pt idx="7937">
                  <c:v>79.47</c:v>
                </c:pt>
                <c:pt idx="7938">
                  <c:v>79.48</c:v>
                </c:pt>
                <c:pt idx="7939">
                  <c:v>79.489999999999995</c:v>
                </c:pt>
                <c:pt idx="7940">
                  <c:v>79.5</c:v>
                </c:pt>
                <c:pt idx="7941">
                  <c:v>79.510000000000005</c:v>
                </c:pt>
                <c:pt idx="7942">
                  <c:v>79.52</c:v>
                </c:pt>
                <c:pt idx="7943">
                  <c:v>79.53</c:v>
                </c:pt>
                <c:pt idx="7944">
                  <c:v>79.540000000000006</c:v>
                </c:pt>
                <c:pt idx="7945">
                  <c:v>79.55</c:v>
                </c:pt>
                <c:pt idx="7946">
                  <c:v>79.56</c:v>
                </c:pt>
                <c:pt idx="7947">
                  <c:v>79.569999999999993</c:v>
                </c:pt>
                <c:pt idx="7948">
                  <c:v>79.58</c:v>
                </c:pt>
                <c:pt idx="7949">
                  <c:v>79.59</c:v>
                </c:pt>
                <c:pt idx="7950">
                  <c:v>79.599999999999994</c:v>
                </c:pt>
                <c:pt idx="7951">
                  <c:v>79.61</c:v>
                </c:pt>
                <c:pt idx="7952">
                  <c:v>79.62</c:v>
                </c:pt>
                <c:pt idx="7953">
                  <c:v>79.63</c:v>
                </c:pt>
                <c:pt idx="7954">
                  <c:v>79.64</c:v>
                </c:pt>
                <c:pt idx="7955">
                  <c:v>79.650000000000006</c:v>
                </c:pt>
                <c:pt idx="7956">
                  <c:v>79.66</c:v>
                </c:pt>
                <c:pt idx="7957">
                  <c:v>79.67</c:v>
                </c:pt>
                <c:pt idx="7958">
                  <c:v>79.680000000000007</c:v>
                </c:pt>
                <c:pt idx="7959">
                  <c:v>79.69</c:v>
                </c:pt>
                <c:pt idx="7960">
                  <c:v>79.7</c:v>
                </c:pt>
                <c:pt idx="7961">
                  <c:v>79.709999999999994</c:v>
                </c:pt>
                <c:pt idx="7962">
                  <c:v>79.72</c:v>
                </c:pt>
                <c:pt idx="7963">
                  <c:v>79.73</c:v>
                </c:pt>
                <c:pt idx="7964">
                  <c:v>79.739999999999995</c:v>
                </c:pt>
                <c:pt idx="7965">
                  <c:v>79.75</c:v>
                </c:pt>
                <c:pt idx="7966">
                  <c:v>79.760000000000005</c:v>
                </c:pt>
                <c:pt idx="7967">
                  <c:v>79.77</c:v>
                </c:pt>
                <c:pt idx="7968">
                  <c:v>79.78</c:v>
                </c:pt>
                <c:pt idx="7969">
                  <c:v>79.790000000000006</c:v>
                </c:pt>
                <c:pt idx="7970">
                  <c:v>79.8</c:v>
                </c:pt>
                <c:pt idx="7971">
                  <c:v>79.81</c:v>
                </c:pt>
                <c:pt idx="7972">
                  <c:v>79.819999999999993</c:v>
                </c:pt>
                <c:pt idx="7973">
                  <c:v>79.83</c:v>
                </c:pt>
                <c:pt idx="7974">
                  <c:v>79.84</c:v>
                </c:pt>
                <c:pt idx="7975">
                  <c:v>79.849999999999994</c:v>
                </c:pt>
                <c:pt idx="7976">
                  <c:v>79.86</c:v>
                </c:pt>
                <c:pt idx="7977">
                  <c:v>79.87</c:v>
                </c:pt>
                <c:pt idx="7978">
                  <c:v>79.88</c:v>
                </c:pt>
                <c:pt idx="7979">
                  <c:v>79.89</c:v>
                </c:pt>
                <c:pt idx="7980">
                  <c:v>79.900000000000006</c:v>
                </c:pt>
                <c:pt idx="7981">
                  <c:v>79.91</c:v>
                </c:pt>
                <c:pt idx="7982">
                  <c:v>79.92</c:v>
                </c:pt>
                <c:pt idx="7983">
                  <c:v>79.930000000000007</c:v>
                </c:pt>
                <c:pt idx="7984">
                  <c:v>79.94</c:v>
                </c:pt>
                <c:pt idx="7985">
                  <c:v>79.95</c:v>
                </c:pt>
                <c:pt idx="7986">
                  <c:v>79.959999999999994</c:v>
                </c:pt>
                <c:pt idx="7987">
                  <c:v>79.97</c:v>
                </c:pt>
                <c:pt idx="7988">
                  <c:v>79.98</c:v>
                </c:pt>
                <c:pt idx="7989">
                  <c:v>79.989999999999995</c:v>
                </c:pt>
                <c:pt idx="7990">
                  <c:v>80</c:v>
                </c:pt>
                <c:pt idx="7991">
                  <c:v>80.010000000000005</c:v>
                </c:pt>
                <c:pt idx="7992">
                  <c:v>80.02</c:v>
                </c:pt>
                <c:pt idx="7993">
                  <c:v>80.03</c:v>
                </c:pt>
                <c:pt idx="7994">
                  <c:v>80.040000000000006</c:v>
                </c:pt>
                <c:pt idx="7995">
                  <c:v>80.05</c:v>
                </c:pt>
                <c:pt idx="7996">
                  <c:v>80.06</c:v>
                </c:pt>
                <c:pt idx="7997">
                  <c:v>80.069999999999993</c:v>
                </c:pt>
                <c:pt idx="7998">
                  <c:v>80.08</c:v>
                </c:pt>
                <c:pt idx="7999">
                  <c:v>80.09</c:v>
                </c:pt>
                <c:pt idx="8000">
                  <c:v>80.099999999999994</c:v>
                </c:pt>
                <c:pt idx="8001">
                  <c:v>80.11</c:v>
                </c:pt>
                <c:pt idx="8002">
                  <c:v>80.12</c:v>
                </c:pt>
                <c:pt idx="8003">
                  <c:v>80.13</c:v>
                </c:pt>
                <c:pt idx="8004">
                  <c:v>80.14</c:v>
                </c:pt>
                <c:pt idx="8005">
                  <c:v>80.150000000000006</c:v>
                </c:pt>
                <c:pt idx="8006">
                  <c:v>80.16</c:v>
                </c:pt>
                <c:pt idx="8007">
                  <c:v>80.17</c:v>
                </c:pt>
                <c:pt idx="8008">
                  <c:v>80.180000000000007</c:v>
                </c:pt>
                <c:pt idx="8009">
                  <c:v>80.19</c:v>
                </c:pt>
                <c:pt idx="8010">
                  <c:v>80.2</c:v>
                </c:pt>
                <c:pt idx="8011">
                  <c:v>80.209999999999994</c:v>
                </c:pt>
                <c:pt idx="8012">
                  <c:v>80.22</c:v>
                </c:pt>
                <c:pt idx="8013">
                  <c:v>80.23</c:v>
                </c:pt>
                <c:pt idx="8014">
                  <c:v>80.239999999999995</c:v>
                </c:pt>
                <c:pt idx="8015">
                  <c:v>80.25</c:v>
                </c:pt>
                <c:pt idx="8016">
                  <c:v>80.260000000000005</c:v>
                </c:pt>
                <c:pt idx="8017">
                  <c:v>80.27</c:v>
                </c:pt>
                <c:pt idx="8018">
                  <c:v>80.28</c:v>
                </c:pt>
                <c:pt idx="8019">
                  <c:v>80.290000000000006</c:v>
                </c:pt>
                <c:pt idx="8020">
                  <c:v>80.3</c:v>
                </c:pt>
                <c:pt idx="8021">
                  <c:v>80.31</c:v>
                </c:pt>
                <c:pt idx="8022">
                  <c:v>80.319999999999993</c:v>
                </c:pt>
                <c:pt idx="8023">
                  <c:v>80.33</c:v>
                </c:pt>
                <c:pt idx="8024">
                  <c:v>80.34</c:v>
                </c:pt>
                <c:pt idx="8025">
                  <c:v>80.349999999999994</c:v>
                </c:pt>
                <c:pt idx="8026">
                  <c:v>80.36</c:v>
                </c:pt>
                <c:pt idx="8027">
                  <c:v>80.37</c:v>
                </c:pt>
                <c:pt idx="8028">
                  <c:v>80.38</c:v>
                </c:pt>
                <c:pt idx="8029">
                  <c:v>80.39</c:v>
                </c:pt>
                <c:pt idx="8030">
                  <c:v>80.400000000000006</c:v>
                </c:pt>
                <c:pt idx="8031">
                  <c:v>80.41</c:v>
                </c:pt>
                <c:pt idx="8032">
                  <c:v>80.42</c:v>
                </c:pt>
                <c:pt idx="8033">
                  <c:v>80.430000000000007</c:v>
                </c:pt>
                <c:pt idx="8034">
                  <c:v>80.44</c:v>
                </c:pt>
                <c:pt idx="8035">
                  <c:v>80.45</c:v>
                </c:pt>
                <c:pt idx="8036">
                  <c:v>80.459999999999994</c:v>
                </c:pt>
                <c:pt idx="8037">
                  <c:v>80.47</c:v>
                </c:pt>
                <c:pt idx="8038">
                  <c:v>80.48</c:v>
                </c:pt>
                <c:pt idx="8039">
                  <c:v>80.489999999999995</c:v>
                </c:pt>
                <c:pt idx="8040">
                  <c:v>80.5</c:v>
                </c:pt>
                <c:pt idx="8041">
                  <c:v>80.510000000000005</c:v>
                </c:pt>
                <c:pt idx="8042">
                  <c:v>80.52</c:v>
                </c:pt>
                <c:pt idx="8043">
                  <c:v>80.53</c:v>
                </c:pt>
                <c:pt idx="8044">
                  <c:v>80.540000000000006</c:v>
                </c:pt>
                <c:pt idx="8045">
                  <c:v>80.55</c:v>
                </c:pt>
                <c:pt idx="8046">
                  <c:v>80.56</c:v>
                </c:pt>
                <c:pt idx="8047">
                  <c:v>80.569999999999993</c:v>
                </c:pt>
                <c:pt idx="8048">
                  <c:v>80.58</c:v>
                </c:pt>
                <c:pt idx="8049">
                  <c:v>80.59</c:v>
                </c:pt>
                <c:pt idx="8050">
                  <c:v>80.599999999999994</c:v>
                </c:pt>
                <c:pt idx="8051">
                  <c:v>80.61</c:v>
                </c:pt>
                <c:pt idx="8052">
                  <c:v>80.62</c:v>
                </c:pt>
                <c:pt idx="8053">
                  <c:v>80.63</c:v>
                </c:pt>
                <c:pt idx="8054">
                  <c:v>80.64</c:v>
                </c:pt>
                <c:pt idx="8055">
                  <c:v>80.650000000000006</c:v>
                </c:pt>
                <c:pt idx="8056">
                  <c:v>80.66</c:v>
                </c:pt>
                <c:pt idx="8057">
                  <c:v>80.67</c:v>
                </c:pt>
                <c:pt idx="8058">
                  <c:v>80.680000000000007</c:v>
                </c:pt>
                <c:pt idx="8059">
                  <c:v>80.69</c:v>
                </c:pt>
                <c:pt idx="8060">
                  <c:v>80.7</c:v>
                </c:pt>
                <c:pt idx="8061">
                  <c:v>80.709999999999994</c:v>
                </c:pt>
                <c:pt idx="8062">
                  <c:v>80.72</c:v>
                </c:pt>
                <c:pt idx="8063">
                  <c:v>80.73</c:v>
                </c:pt>
                <c:pt idx="8064">
                  <c:v>80.739999999999995</c:v>
                </c:pt>
                <c:pt idx="8065">
                  <c:v>80.75</c:v>
                </c:pt>
                <c:pt idx="8066">
                  <c:v>80.760000000000005</c:v>
                </c:pt>
                <c:pt idx="8067">
                  <c:v>80.77</c:v>
                </c:pt>
                <c:pt idx="8068">
                  <c:v>80.78</c:v>
                </c:pt>
                <c:pt idx="8069">
                  <c:v>80.790000000000006</c:v>
                </c:pt>
                <c:pt idx="8070">
                  <c:v>80.8</c:v>
                </c:pt>
                <c:pt idx="8071">
                  <c:v>80.81</c:v>
                </c:pt>
                <c:pt idx="8072">
                  <c:v>80.819999999999993</c:v>
                </c:pt>
                <c:pt idx="8073">
                  <c:v>80.83</c:v>
                </c:pt>
                <c:pt idx="8074">
                  <c:v>80.84</c:v>
                </c:pt>
                <c:pt idx="8075">
                  <c:v>80.849999999999994</c:v>
                </c:pt>
                <c:pt idx="8076">
                  <c:v>80.86</c:v>
                </c:pt>
                <c:pt idx="8077">
                  <c:v>80.87</c:v>
                </c:pt>
                <c:pt idx="8078">
                  <c:v>80.88</c:v>
                </c:pt>
                <c:pt idx="8079">
                  <c:v>80.89</c:v>
                </c:pt>
                <c:pt idx="8080">
                  <c:v>80.900000000000006</c:v>
                </c:pt>
                <c:pt idx="8081">
                  <c:v>80.91</c:v>
                </c:pt>
                <c:pt idx="8082">
                  <c:v>80.92</c:v>
                </c:pt>
                <c:pt idx="8083">
                  <c:v>80.930000000000007</c:v>
                </c:pt>
                <c:pt idx="8084">
                  <c:v>80.94</c:v>
                </c:pt>
                <c:pt idx="8085">
                  <c:v>80.95</c:v>
                </c:pt>
                <c:pt idx="8086">
                  <c:v>80.959999999999994</c:v>
                </c:pt>
                <c:pt idx="8087">
                  <c:v>80.97</c:v>
                </c:pt>
                <c:pt idx="8088">
                  <c:v>80.98</c:v>
                </c:pt>
                <c:pt idx="8089">
                  <c:v>80.989999999999995</c:v>
                </c:pt>
                <c:pt idx="8090">
                  <c:v>81</c:v>
                </c:pt>
                <c:pt idx="8091">
                  <c:v>81.010000000000005</c:v>
                </c:pt>
                <c:pt idx="8092">
                  <c:v>81.02</c:v>
                </c:pt>
                <c:pt idx="8093">
                  <c:v>81.03</c:v>
                </c:pt>
                <c:pt idx="8094">
                  <c:v>81.040000000000006</c:v>
                </c:pt>
                <c:pt idx="8095">
                  <c:v>81.05</c:v>
                </c:pt>
                <c:pt idx="8096">
                  <c:v>81.06</c:v>
                </c:pt>
                <c:pt idx="8097">
                  <c:v>81.069999999999993</c:v>
                </c:pt>
                <c:pt idx="8098">
                  <c:v>81.08</c:v>
                </c:pt>
                <c:pt idx="8099">
                  <c:v>81.09</c:v>
                </c:pt>
                <c:pt idx="8100">
                  <c:v>81.099999999999994</c:v>
                </c:pt>
                <c:pt idx="8101">
                  <c:v>81.11</c:v>
                </c:pt>
                <c:pt idx="8102">
                  <c:v>81.12</c:v>
                </c:pt>
                <c:pt idx="8103">
                  <c:v>81.13</c:v>
                </c:pt>
                <c:pt idx="8104">
                  <c:v>81.14</c:v>
                </c:pt>
                <c:pt idx="8105">
                  <c:v>81.150000000000006</c:v>
                </c:pt>
                <c:pt idx="8106">
                  <c:v>81.16</c:v>
                </c:pt>
                <c:pt idx="8107">
                  <c:v>81.17</c:v>
                </c:pt>
                <c:pt idx="8108">
                  <c:v>81.180000000000007</c:v>
                </c:pt>
                <c:pt idx="8109">
                  <c:v>81.19</c:v>
                </c:pt>
                <c:pt idx="8110">
                  <c:v>81.2</c:v>
                </c:pt>
                <c:pt idx="8111">
                  <c:v>81.209999999999994</c:v>
                </c:pt>
                <c:pt idx="8112">
                  <c:v>81.22</c:v>
                </c:pt>
                <c:pt idx="8113">
                  <c:v>81.23</c:v>
                </c:pt>
                <c:pt idx="8114">
                  <c:v>81.239999999999995</c:v>
                </c:pt>
                <c:pt idx="8115">
                  <c:v>81.25</c:v>
                </c:pt>
                <c:pt idx="8116">
                  <c:v>81.260000000000005</c:v>
                </c:pt>
                <c:pt idx="8117">
                  <c:v>81.27</c:v>
                </c:pt>
                <c:pt idx="8118">
                  <c:v>81.28</c:v>
                </c:pt>
                <c:pt idx="8119">
                  <c:v>81.290000000000006</c:v>
                </c:pt>
                <c:pt idx="8120">
                  <c:v>81.3</c:v>
                </c:pt>
                <c:pt idx="8121">
                  <c:v>81.31</c:v>
                </c:pt>
                <c:pt idx="8122">
                  <c:v>81.319999999999993</c:v>
                </c:pt>
                <c:pt idx="8123">
                  <c:v>81.33</c:v>
                </c:pt>
                <c:pt idx="8124">
                  <c:v>81.34</c:v>
                </c:pt>
                <c:pt idx="8125">
                  <c:v>81.349999999999994</c:v>
                </c:pt>
                <c:pt idx="8126">
                  <c:v>81.36</c:v>
                </c:pt>
                <c:pt idx="8127">
                  <c:v>81.37</c:v>
                </c:pt>
                <c:pt idx="8128">
                  <c:v>81.38</c:v>
                </c:pt>
                <c:pt idx="8129">
                  <c:v>81.39</c:v>
                </c:pt>
                <c:pt idx="8130">
                  <c:v>81.400000000000006</c:v>
                </c:pt>
                <c:pt idx="8131">
                  <c:v>81.41</c:v>
                </c:pt>
                <c:pt idx="8132">
                  <c:v>81.42</c:v>
                </c:pt>
                <c:pt idx="8133">
                  <c:v>81.430000000000007</c:v>
                </c:pt>
                <c:pt idx="8134">
                  <c:v>81.44</c:v>
                </c:pt>
                <c:pt idx="8135">
                  <c:v>81.45</c:v>
                </c:pt>
                <c:pt idx="8136">
                  <c:v>81.459999999999994</c:v>
                </c:pt>
                <c:pt idx="8137">
                  <c:v>81.47</c:v>
                </c:pt>
                <c:pt idx="8138">
                  <c:v>81.48</c:v>
                </c:pt>
                <c:pt idx="8139">
                  <c:v>81.489999999999995</c:v>
                </c:pt>
                <c:pt idx="8140">
                  <c:v>81.5</c:v>
                </c:pt>
                <c:pt idx="8141">
                  <c:v>81.510000000000005</c:v>
                </c:pt>
                <c:pt idx="8142">
                  <c:v>81.52</c:v>
                </c:pt>
                <c:pt idx="8143">
                  <c:v>81.53</c:v>
                </c:pt>
                <c:pt idx="8144">
                  <c:v>81.540000000000006</c:v>
                </c:pt>
                <c:pt idx="8145">
                  <c:v>81.55</c:v>
                </c:pt>
                <c:pt idx="8146">
                  <c:v>81.56</c:v>
                </c:pt>
                <c:pt idx="8147">
                  <c:v>81.569999999999993</c:v>
                </c:pt>
                <c:pt idx="8148">
                  <c:v>81.58</c:v>
                </c:pt>
                <c:pt idx="8149">
                  <c:v>81.59</c:v>
                </c:pt>
                <c:pt idx="8150">
                  <c:v>81.599999999999994</c:v>
                </c:pt>
                <c:pt idx="8151">
                  <c:v>81.61</c:v>
                </c:pt>
                <c:pt idx="8152">
                  <c:v>81.62</c:v>
                </c:pt>
                <c:pt idx="8153">
                  <c:v>81.63</c:v>
                </c:pt>
                <c:pt idx="8154">
                  <c:v>81.64</c:v>
                </c:pt>
                <c:pt idx="8155">
                  <c:v>81.650000000000006</c:v>
                </c:pt>
                <c:pt idx="8156">
                  <c:v>81.66</c:v>
                </c:pt>
                <c:pt idx="8157">
                  <c:v>81.67</c:v>
                </c:pt>
                <c:pt idx="8158">
                  <c:v>81.680000000000007</c:v>
                </c:pt>
                <c:pt idx="8159">
                  <c:v>81.69</c:v>
                </c:pt>
                <c:pt idx="8160">
                  <c:v>81.7</c:v>
                </c:pt>
                <c:pt idx="8161">
                  <c:v>81.709999999999994</c:v>
                </c:pt>
                <c:pt idx="8162">
                  <c:v>81.72</c:v>
                </c:pt>
                <c:pt idx="8163">
                  <c:v>81.73</c:v>
                </c:pt>
                <c:pt idx="8164">
                  <c:v>81.739999999999995</c:v>
                </c:pt>
                <c:pt idx="8165">
                  <c:v>81.75</c:v>
                </c:pt>
                <c:pt idx="8166">
                  <c:v>81.760000000000005</c:v>
                </c:pt>
                <c:pt idx="8167">
                  <c:v>81.77</c:v>
                </c:pt>
                <c:pt idx="8168">
                  <c:v>81.78</c:v>
                </c:pt>
                <c:pt idx="8169">
                  <c:v>81.790000000000006</c:v>
                </c:pt>
                <c:pt idx="8170">
                  <c:v>81.8</c:v>
                </c:pt>
                <c:pt idx="8171">
                  <c:v>81.81</c:v>
                </c:pt>
                <c:pt idx="8172">
                  <c:v>81.819999999999993</c:v>
                </c:pt>
                <c:pt idx="8173">
                  <c:v>81.83</c:v>
                </c:pt>
                <c:pt idx="8174">
                  <c:v>81.84</c:v>
                </c:pt>
                <c:pt idx="8175">
                  <c:v>81.849999999999994</c:v>
                </c:pt>
                <c:pt idx="8176">
                  <c:v>81.86</c:v>
                </c:pt>
                <c:pt idx="8177">
                  <c:v>81.87</c:v>
                </c:pt>
                <c:pt idx="8178">
                  <c:v>81.88</c:v>
                </c:pt>
                <c:pt idx="8179">
                  <c:v>81.89</c:v>
                </c:pt>
                <c:pt idx="8180">
                  <c:v>81.900000000000006</c:v>
                </c:pt>
                <c:pt idx="8181">
                  <c:v>81.91</c:v>
                </c:pt>
                <c:pt idx="8182">
                  <c:v>81.92</c:v>
                </c:pt>
                <c:pt idx="8183">
                  <c:v>81.93</c:v>
                </c:pt>
                <c:pt idx="8184">
                  <c:v>81.94</c:v>
                </c:pt>
                <c:pt idx="8185">
                  <c:v>81.95</c:v>
                </c:pt>
                <c:pt idx="8186">
                  <c:v>81.96</c:v>
                </c:pt>
                <c:pt idx="8187">
                  <c:v>81.97</c:v>
                </c:pt>
                <c:pt idx="8188">
                  <c:v>81.98</c:v>
                </c:pt>
                <c:pt idx="8189">
                  <c:v>81.99</c:v>
                </c:pt>
                <c:pt idx="8190">
                  <c:v>82</c:v>
                </c:pt>
                <c:pt idx="8191">
                  <c:v>82.01</c:v>
                </c:pt>
                <c:pt idx="8192">
                  <c:v>82.02</c:v>
                </c:pt>
                <c:pt idx="8193">
                  <c:v>82.03</c:v>
                </c:pt>
                <c:pt idx="8194">
                  <c:v>82.04</c:v>
                </c:pt>
                <c:pt idx="8195">
                  <c:v>82.05</c:v>
                </c:pt>
                <c:pt idx="8196">
                  <c:v>82.06</c:v>
                </c:pt>
                <c:pt idx="8197">
                  <c:v>82.07</c:v>
                </c:pt>
                <c:pt idx="8198">
                  <c:v>82.08</c:v>
                </c:pt>
                <c:pt idx="8199">
                  <c:v>82.09</c:v>
                </c:pt>
                <c:pt idx="8200">
                  <c:v>82.1</c:v>
                </c:pt>
                <c:pt idx="8201">
                  <c:v>82.11</c:v>
                </c:pt>
                <c:pt idx="8202">
                  <c:v>82.12</c:v>
                </c:pt>
                <c:pt idx="8203">
                  <c:v>82.13</c:v>
                </c:pt>
                <c:pt idx="8204">
                  <c:v>82.14</c:v>
                </c:pt>
                <c:pt idx="8205">
                  <c:v>82.15</c:v>
                </c:pt>
                <c:pt idx="8206">
                  <c:v>82.16</c:v>
                </c:pt>
                <c:pt idx="8207">
                  <c:v>82.17</c:v>
                </c:pt>
                <c:pt idx="8208">
                  <c:v>82.18</c:v>
                </c:pt>
                <c:pt idx="8209">
                  <c:v>82.19</c:v>
                </c:pt>
                <c:pt idx="8210">
                  <c:v>82.2</c:v>
                </c:pt>
                <c:pt idx="8211">
                  <c:v>82.21</c:v>
                </c:pt>
                <c:pt idx="8212">
                  <c:v>82.22</c:v>
                </c:pt>
                <c:pt idx="8213">
                  <c:v>82.23</c:v>
                </c:pt>
                <c:pt idx="8214">
                  <c:v>82.24</c:v>
                </c:pt>
                <c:pt idx="8215">
                  <c:v>82.25</c:v>
                </c:pt>
                <c:pt idx="8216">
                  <c:v>82.26</c:v>
                </c:pt>
                <c:pt idx="8217">
                  <c:v>82.27</c:v>
                </c:pt>
                <c:pt idx="8218">
                  <c:v>82.28</c:v>
                </c:pt>
                <c:pt idx="8219">
                  <c:v>82.29</c:v>
                </c:pt>
                <c:pt idx="8220">
                  <c:v>82.3</c:v>
                </c:pt>
                <c:pt idx="8221">
                  <c:v>82.31</c:v>
                </c:pt>
                <c:pt idx="8222">
                  <c:v>82.32</c:v>
                </c:pt>
                <c:pt idx="8223">
                  <c:v>82.33</c:v>
                </c:pt>
                <c:pt idx="8224">
                  <c:v>82.34</c:v>
                </c:pt>
                <c:pt idx="8225">
                  <c:v>82.35</c:v>
                </c:pt>
                <c:pt idx="8226">
                  <c:v>82.36</c:v>
                </c:pt>
                <c:pt idx="8227">
                  <c:v>82.37</c:v>
                </c:pt>
                <c:pt idx="8228">
                  <c:v>82.38</c:v>
                </c:pt>
                <c:pt idx="8229">
                  <c:v>82.39</c:v>
                </c:pt>
                <c:pt idx="8230">
                  <c:v>82.4</c:v>
                </c:pt>
                <c:pt idx="8231">
                  <c:v>82.41</c:v>
                </c:pt>
                <c:pt idx="8232">
                  <c:v>82.42</c:v>
                </c:pt>
                <c:pt idx="8233">
                  <c:v>82.43</c:v>
                </c:pt>
                <c:pt idx="8234">
                  <c:v>82.44</c:v>
                </c:pt>
                <c:pt idx="8235">
                  <c:v>82.45</c:v>
                </c:pt>
                <c:pt idx="8236">
                  <c:v>82.46</c:v>
                </c:pt>
                <c:pt idx="8237">
                  <c:v>82.47</c:v>
                </c:pt>
                <c:pt idx="8238">
                  <c:v>82.48</c:v>
                </c:pt>
                <c:pt idx="8239">
                  <c:v>82.49</c:v>
                </c:pt>
                <c:pt idx="8240">
                  <c:v>82.5</c:v>
                </c:pt>
                <c:pt idx="8241">
                  <c:v>82.51</c:v>
                </c:pt>
                <c:pt idx="8242">
                  <c:v>82.52</c:v>
                </c:pt>
                <c:pt idx="8243">
                  <c:v>82.53</c:v>
                </c:pt>
                <c:pt idx="8244">
                  <c:v>82.54</c:v>
                </c:pt>
                <c:pt idx="8245">
                  <c:v>82.55</c:v>
                </c:pt>
                <c:pt idx="8246">
                  <c:v>82.56</c:v>
                </c:pt>
                <c:pt idx="8247">
                  <c:v>82.57</c:v>
                </c:pt>
                <c:pt idx="8248">
                  <c:v>82.58</c:v>
                </c:pt>
                <c:pt idx="8249">
                  <c:v>82.59</c:v>
                </c:pt>
                <c:pt idx="8250">
                  <c:v>82.6</c:v>
                </c:pt>
                <c:pt idx="8251">
                  <c:v>82.61</c:v>
                </c:pt>
                <c:pt idx="8252">
                  <c:v>82.62</c:v>
                </c:pt>
                <c:pt idx="8253">
                  <c:v>82.63</c:v>
                </c:pt>
                <c:pt idx="8254">
                  <c:v>82.64</c:v>
                </c:pt>
                <c:pt idx="8255">
                  <c:v>82.65</c:v>
                </c:pt>
                <c:pt idx="8256">
                  <c:v>82.66</c:v>
                </c:pt>
                <c:pt idx="8257">
                  <c:v>82.67</c:v>
                </c:pt>
                <c:pt idx="8258">
                  <c:v>82.68</c:v>
                </c:pt>
                <c:pt idx="8259">
                  <c:v>82.69</c:v>
                </c:pt>
                <c:pt idx="8260">
                  <c:v>82.7</c:v>
                </c:pt>
                <c:pt idx="8261">
                  <c:v>82.71</c:v>
                </c:pt>
                <c:pt idx="8262">
                  <c:v>82.72</c:v>
                </c:pt>
                <c:pt idx="8263">
                  <c:v>82.73</c:v>
                </c:pt>
                <c:pt idx="8264">
                  <c:v>82.74</c:v>
                </c:pt>
                <c:pt idx="8265">
                  <c:v>82.75</c:v>
                </c:pt>
                <c:pt idx="8266">
                  <c:v>82.76</c:v>
                </c:pt>
                <c:pt idx="8267">
                  <c:v>82.77</c:v>
                </c:pt>
                <c:pt idx="8268">
                  <c:v>82.78</c:v>
                </c:pt>
                <c:pt idx="8269">
                  <c:v>82.79</c:v>
                </c:pt>
                <c:pt idx="8270">
                  <c:v>82.8</c:v>
                </c:pt>
                <c:pt idx="8271">
                  <c:v>82.81</c:v>
                </c:pt>
                <c:pt idx="8272">
                  <c:v>82.82</c:v>
                </c:pt>
                <c:pt idx="8273">
                  <c:v>82.83</c:v>
                </c:pt>
                <c:pt idx="8274">
                  <c:v>82.84</c:v>
                </c:pt>
                <c:pt idx="8275">
                  <c:v>82.85</c:v>
                </c:pt>
                <c:pt idx="8276">
                  <c:v>82.86</c:v>
                </c:pt>
                <c:pt idx="8277">
                  <c:v>82.87</c:v>
                </c:pt>
                <c:pt idx="8278">
                  <c:v>82.88</c:v>
                </c:pt>
                <c:pt idx="8279">
                  <c:v>82.89</c:v>
                </c:pt>
                <c:pt idx="8280">
                  <c:v>82.9</c:v>
                </c:pt>
                <c:pt idx="8281">
                  <c:v>82.91</c:v>
                </c:pt>
                <c:pt idx="8282">
                  <c:v>82.92</c:v>
                </c:pt>
                <c:pt idx="8283">
                  <c:v>82.93</c:v>
                </c:pt>
                <c:pt idx="8284">
                  <c:v>82.94</c:v>
                </c:pt>
                <c:pt idx="8285">
                  <c:v>82.95</c:v>
                </c:pt>
                <c:pt idx="8286">
                  <c:v>82.96</c:v>
                </c:pt>
                <c:pt idx="8287">
                  <c:v>82.97</c:v>
                </c:pt>
                <c:pt idx="8288">
                  <c:v>82.98</c:v>
                </c:pt>
                <c:pt idx="8289">
                  <c:v>82.99</c:v>
                </c:pt>
                <c:pt idx="8290">
                  <c:v>83</c:v>
                </c:pt>
                <c:pt idx="8291">
                  <c:v>83.01</c:v>
                </c:pt>
                <c:pt idx="8292">
                  <c:v>83.02</c:v>
                </c:pt>
                <c:pt idx="8293">
                  <c:v>83.03</c:v>
                </c:pt>
                <c:pt idx="8294">
                  <c:v>83.04</c:v>
                </c:pt>
                <c:pt idx="8295">
                  <c:v>83.05</c:v>
                </c:pt>
                <c:pt idx="8296">
                  <c:v>83.06</c:v>
                </c:pt>
                <c:pt idx="8297">
                  <c:v>83.07</c:v>
                </c:pt>
                <c:pt idx="8298">
                  <c:v>83.08</c:v>
                </c:pt>
                <c:pt idx="8299">
                  <c:v>83.09</c:v>
                </c:pt>
                <c:pt idx="8300">
                  <c:v>83.1</c:v>
                </c:pt>
                <c:pt idx="8301">
                  <c:v>83.11</c:v>
                </c:pt>
                <c:pt idx="8302">
                  <c:v>83.12</c:v>
                </c:pt>
                <c:pt idx="8303">
                  <c:v>83.13</c:v>
                </c:pt>
                <c:pt idx="8304">
                  <c:v>83.14</c:v>
                </c:pt>
                <c:pt idx="8305">
                  <c:v>83.15</c:v>
                </c:pt>
                <c:pt idx="8306">
                  <c:v>83.16</c:v>
                </c:pt>
                <c:pt idx="8307">
                  <c:v>83.17</c:v>
                </c:pt>
                <c:pt idx="8308">
                  <c:v>83.18</c:v>
                </c:pt>
                <c:pt idx="8309">
                  <c:v>83.19</c:v>
                </c:pt>
                <c:pt idx="8310">
                  <c:v>83.2</c:v>
                </c:pt>
                <c:pt idx="8311">
                  <c:v>83.21</c:v>
                </c:pt>
                <c:pt idx="8312">
                  <c:v>83.22</c:v>
                </c:pt>
                <c:pt idx="8313">
                  <c:v>83.23</c:v>
                </c:pt>
                <c:pt idx="8314">
                  <c:v>83.24</c:v>
                </c:pt>
                <c:pt idx="8315">
                  <c:v>83.25</c:v>
                </c:pt>
                <c:pt idx="8316">
                  <c:v>83.26</c:v>
                </c:pt>
                <c:pt idx="8317">
                  <c:v>83.27</c:v>
                </c:pt>
                <c:pt idx="8318">
                  <c:v>83.28</c:v>
                </c:pt>
                <c:pt idx="8319">
                  <c:v>83.29</c:v>
                </c:pt>
                <c:pt idx="8320">
                  <c:v>83.3</c:v>
                </c:pt>
                <c:pt idx="8321">
                  <c:v>83.31</c:v>
                </c:pt>
                <c:pt idx="8322">
                  <c:v>83.32</c:v>
                </c:pt>
                <c:pt idx="8323">
                  <c:v>83.33</c:v>
                </c:pt>
                <c:pt idx="8324">
                  <c:v>83.34</c:v>
                </c:pt>
                <c:pt idx="8325">
                  <c:v>83.35</c:v>
                </c:pt>
                <c:pt idx="8326">
                  <c:v>83.36</c:v>
                </c:pt>
                <c:pt idx="8327">
                  <c:v>83.37</c:v>
                </c:pt>
                <c:pt idx="8328">
                  <c:v>83.38</c:v>
                </c:pt>
                <c:pt idx="8329">
                  <c:v>83.39</c:v>
                </c:pt>
                <c:pt idx="8330">
                  <c:v>83.4</c:v>
                </c:pt>
                <c:pt idx="8331">
                  <c:v>83.41</c:v>
                </c:pt>
                <c:pt idx="8332">
                  <c:v>83.42</c:v>
                </c:pt>
                <c:pt idx="8333">
                  <c:v>83.43</c:v>
                </c:pt>
                <c:pt idx="8334">
                  <c:v>83.44</c:v>
                </c:pt>
                <c:pt idx="8335">
                  <c:v>83.45</c:v>
                </c:pt>
                <c:pt idx="8336">
                  <c:v>83.46</c:v>
                </c:pt>
                <c:pt idx="8337">
                  <c:v>83.47</c:v>
                </c:pt>
                <c:pt idx="8338">
                  <c:v>83.48</c:v>
                </c:pt>
                <c:pt idx="8339">
                  <c:v>83.49</c:v>
                </c:pt>
                <c:pt idx="8340">
                  <c:v>83.5</c:v>
                </c:pt>
                <c:pt idx="8341">
                  <c:v>83.51</c:v>
                </c:pt>
                <c:pt idx="8342">
                  <c:v>83.52</c:v>
                </c:pt>
                <c:pt idx="8343">
                  <c:v>83.53</c:v>
                </c:pt>
                <c:pt idx="8344">
                  <c:v>83.54</c:v>
                </c:pt>
                <c:pt idx="8345">
                  <c:v>83.55</c:v>
                </c:pt>
                <c:pt idx="8346">
                  <c:v>83.56</c:v>
                </c:pt>
                <c:pt idx="8347">
                  <c:v>83.57</c:v>
                </c:pt>
                <c:pt idx="8348">
                  <c:v>83.58</c:v>
                </c:pt>
                <c:pt idx="8349">
                  <c:v>83.59</c:v>
                </c:pt>
                <c:pt idx="8350">
                  <c:v>83.6</c:v>
                </c:pt>
                <c:pt idx="8351">
                  <c:v>83.61</c:v>
                </c:pt>
                <c:pt idx="8352">
                  <c:v>83.62</c:v>
                </c:pt>
                <c:pt idx="8353">
                  <c:v>83.63</c:v>
                </c:pt>
                <c:pt idx="8354">
                  <c:v>83.64</c:v>
                </c:pt>
                <c:pt idx="8355">
                  <c:v>83.65</c:v>
                </c:pt>
                <c:pt idx="8356">
                  <c:v>83.66</c:v>
                </c:pt>
                <c:pt idx="8357">
                  <c:v>83.67</c:v>
                </c:pt>
                <c:pt idx="8358">
                  <c:v>83.68</c:v>
                </c:pt>
                <c:pt idx="8359">
                  <c:v>83.69</c:v>
                </c:pt>
                <c:pt idx="8360">
                  <c:v>83.7</c:v>
                </c:pt>
                <c:pt idx="8361">
                  <c:v>83.71</c:v>
                </c:pt>
                <c:pt idx="8362">
                  <c:v>83.72</c:v>
                </c:pt>
                <c:pt idx="8363">
                  <c:v>83.73</c:v>
                </c:pt>
                <c:pt idx="8364">
                  <c:v>83.74</c:v>
                </c:pt>
                <c:pt idx="8365">
                  <c:v>83.75</c:v>
                </c:pt>
                <c:pt idx="8366">
                  <c:v>83.76</c:v>
                </c:pt>
                <c:pt idx="8367">
                  <c:v>83.77</c:v>
                </c:pt>
                <c:pt idx="8368">
                  <c:v>83.78</c:v>
                </c:pt>
                <c:pt idx="8369">
                  <c:v>83.79</c:v>
                </c:pt>
                <c:pt idx="8370">
                  <c:v>83.8</c:v>
                </c:pt>
                <c:pt idx="8371">
                  <c:v>83.81</c:v>
                </c:pt>
                <c:pt idx="8372">
                  <c:v>83.82</c:v>
                </c:pt>
                <c:pt idx="8373">
                  <c:v>83.83</c:v>
                </c:pt>
                <c:pt idx="8374">
                  <c:v>83.84</c:v>
                </c:pt>
                <c:pt idx="8375">
                  <c:v>83.85</c:v>
                </c:pt>
                <c:pt idx="8376">
                  <c:v>83.86</c:v>
                </c:pt>
                <c:pt idx="8377">
                  <c:v>83.87</c:v>
                </c:pt>
                <c:pt idx="8378">
                  <c:v>83.88</c:v>
                </c:pt>
                <c:pt idx="8379">
                  <c:v>83.89</c:v>
                </c:pt>
                <c:pt idx="8380">
                  <c:v>83.9</c:v>
                </c:pt>
                <c:pt idx="8381">
                  <c:v>83.91</c:v>
                </c:pt>
                <c:pt idx="8382">
                  <c:v>83.92</c:v>
                </c:pt>
                <c:pt idx="8383">
                  <c:v>83.93</c:v>
                </c:pt>
                <c:pt idx="8384">
                  <c:v>83.94</c:v>
                </c:pt>
                <c:pt idx="8385">
                  <c:v>83.95</c:v>
                </c:pt>
                <c:pt idx="8386">
                  <c:v>83.96</c:v>
                </c:pt>
                <c:pt idx="8387">
                  <c:v>83.97</c:v>
                </c:pt>
                <c:pt idx="8388">
                  <c:v>83.98</c:v>
                </c:pt>
                <c:pt idx="8389">
                  <c:v>83.99</c:v>
                </c:pt>
                <c:pt idx="8390">
                  <c:v>84</c:v>
                </c:pt>
                <c:pt idx="8391">
                  <c:v>84.01</c:v>
                </c:pt>
                <c:pt idx="8392">
                  <c:v>84.02</c:v>
                </c:pt>
                <c:pt idx="8393">
                  <c:v>84.03</c:v>
                </c:pt>
                <c:pt idx="8394">
                  <c:v>84.04</c:v>
                </c:pt>
                <c:pt idx="8395">
                  <c:v>84.05</c:v>
                </c:pt>
                <c:pt idx="8396">
                  <c:v>84.06</c:v>
                </c:pt>
                <c:pt idx="8397">
                  <c:v>84.07</c:v>
                </c:pt>
                <c:pt idx="8398">
                  <c:v>84.08</c:v>
                </c:pt>
                <c:pt idx="8399">
                  <c:v>84.09</c:v>
                </c:pt>
                <c:pt idx="8400">
                  <c:v>84.1</c:v>
                </c:pt>
                <c:pt idx="8401">
                  <c:v>84.11</c:v>
                </c:pt>
                <c:pt idx="8402">
                  <c:v>84.12</c:v>
                </c:pt>
                <c:pt idx="8403">
                  <c:v>84.13</c:v>
                </c:pt>
                <c:pt idx="8404">
                  <c:v>84.14</c:v>
                </c:pt>
                <c:pt idx="8405">
                  <c:v>84.15</c:v>
                </c:pt>
                <c:pt idx="8406">
                  <c:v>84.16</c:v>
                </c:pt>
                <c:pt idx="8407">
                  <c:v>84.17</c:v>
                </c:pt>
                <c:pt idx="8408">
                  <c:v>84.18</c:v>
                </c:pt>
                <c:pt idx="8409">
                  <c:v>84.19</c:v>
                </c:pt>
                <c:pt idx="8410">
                  <c:v>84.2</c:v>
                </c:pt>
                <c:pt idx="8411">
                  <c:v>84.21</c:v>
                </c:pt>
                <c:pt idx="8412">
                  <c:v>84.22</c:v>
                </c:pt>
                <c:pt idx="8413">
                  <c:v>84.23</c:v>
                </c:pt>
                <c:pt idx="8414">
                  <c:v>84.24</c:v>
                </c:pt>
                <c:pt idx="8415">
                  <c:v>84.25</c:v>
                </c:pt>
                <c:pt idx="8416">
                  <c:v>84.26</c:v>
                </c:pt>
                <c:pt idx="8417">
                  <c:v>84.27</c:v>
                </c:pt>
                <c:pt idx="8418">
                  <c:v>84.28</c:v>
                </c:pt>
                <c:pt idx="8419">
                  <c:v>84.29</c:v>
                </c:pt>
                <c:pt idx="8420">
                  <c:v>84.3</c:v>
                </c:pt>
                <c:pt idx="8421">
                  <c:v>84.31</c:v>
                </c:pt>
                <c:pt idx="8422">
                  <c:v>84.32</c:v>
                </c:pt>
                <c:pt idx="8423">
                  <c:v>84.33</c:v>
                </c:pt>
                <c:pt idx="8424">
                  <c:v>84.34</c:v>
                </c:pt>
                <c:pt idx="8425">
                  <c:v>84.35</c:v>
                </c:pt>
                <c:pt idx="8426">
                  <c:v>84.36</c:v>
                </c:pt>
                <c:pt idx="8427">
                  <c:v>84.37</c:v>
                </c:pt>
                <c:pt idx="8428">
                  <c:v>84.38</c:v>
                </c:pt>
                <c:pt idx="8429">
                  <c:v>84.39</c:v>
                </c:pt>
                <c:pt idx="8430">
                  <c:v>84.4</c:v>
                </c:pt>
                <c:pt idx="8431">
                  <c:v>84.41</c:v>
                </c:pt>
                <c:pt idx="8432">
                  <c:v>84.42</c:v>
                </c:pt>
                <c:pt idx="8433">
                  <c:v>84.43</c:v>
                </c:pt>
                <c:pt idx="8434">
                  <c:v>84.44</c:v>
                </c:pt>
                <c:pt idx="8435">
                  <c:v>84.45</c:v>
                </c:pt>
                <c:pt idx="8436">
                  <c:v>84.46</c:v>
                </c:pt>
                <c:pt idx="8437">
                  <c:v>84.47</c:v>
                </c:pt>
                <c:pt idx="8438">
                  <c:v>84.48</c:v>
                </c:pt>
                <c:pt idx="8439">
                  <c:v>84.49</c:v>
                </c:pt>
                <c:pt idx="8440">
                  <c:v>84.5</c:v>
                </c:pt>
                <c:pt idx="8441">
                  <c:v>84.51</c:v>
                </c:pt>
                <c:pt idx="8442">
                  <c:v>84.52</c:v>
                </c:pt>
                <c:pt idx="8443">
                  <c:v>84.53</c:v>
                </c:pt>
                <c:pt idx="8444">
                  <c:v>84.54</c:v>
                </c:pt>
                <c:pt idx="8445">
                  <c:v>84.55</c:v>
                </c:pt>
                <c:pt idx="8446">
                  <c:v>84.56</c:v>
                </c:pt>
                <c:pt idx="8447">
                  <c:v>84.57</c:v>
                </c:pt>
                <c:pt idx="8448">
                  <c:v>84.58</c:v>
                </c:pt>
                <c:pt idx="8449">
                  <c:v>84.59</c:v>
                </c:pt>
                <c:pt idx="8450">
                  <c:v>84.6</c:v>
                </c:pt>
                <c:pt idx="8451">
                  <c:v>84.61</c:v>
                </c:pt>
                <c:pt idx="8452">
                  <c:v>84.62</c:v>
                </c:pt>
                <c:pt idx="8453">
                  <c:v>84.63</c:v>
                </c:pt>
                <c:pt idx="8454">
                  <c:v>84.64</c:v>
                </c:pt>
                <c:pt idx="8455">
                  <c:v>84.65</c:v>
                </c:pt>
                <c:pt idx="8456">
                  <c:v>84.66</c:v>
                </c:pt>
                <c:pt idx="8457">
                  <c:v>84.67</c:v>
                </c:pt>
                <c:pt idx="8458">
                  <c:v>84.68</c:v>
                </c:pt>
                <c:pt idx="8459">
                  <c:v>84.69</c:v>
                </c:pt>
                <c:pt idx="8460">
                  <c:v>84.7</c:v>
                </c:pt>
                <c:pt idx="8461">
                  <c:v>84.71</c:v>
                </c:pt>
                <c:pt idx="8462">
                  <c:v>84.72</c:v>
                </c:pt>
                <c:pt idx="8463">
                  <c:v>84.73</c:v>
                </c:pt>
                <c:pt idx="8464">
                  <c:v>84.74</c:v>
                </c:pt>
                <c:pt idx="8465">
                  <c:v>84.75</c:v>
                </c:pt>
                <c:pt idx="8466">
                  <c:v>84.76</c:v>
                </c:pt>
                <c:pt idx="8467">
                  <c:v>84.77</c:v>
                </c:pt>
                <c:pt idx="8468">
                  <c:v>84.78</c:v>
                </c:pt>
                <c:pt idx="8469">
                  <c:v>84.79</c:v>
                </c:pt>
                <c:pt idx="8470">
                  <c:v>84.8</c:v>
                </c:pt>
                <c:pt idx="8471">
                  <c:v>84.81</c:v>
                </c:pt>
                <c:pt idx="8472">
                  <c:v>84.82</c:v>
                </c:pt>
                <c:pt idx="8473">
                  <c:v>84.83</c:v>
                </c:pt>
                <c:pt idx="8474">
                  <c:v>84.84</c:v>
                </c:pt>
                <c:pt idx="8475">
                  <c:v>84.85</c:v>
                </c:pt>
                <c:pt idx="8476">
                  <c:v>84.86</c:v>
                </c:pt>
                <c:pt idx="8477">
                  <c:v>84.87</c:v>
                </c:pt>
                <c:pt idx="8478">
                  <c:v>84.88</c:v>
                </c:pt>
                <c:pt idx="8479">
                  <c:v>84.89</c:v>
                </c:pt>
                <c:pt idx="8480">
                  <c:v>84.9</c:v>
                </c:pt>
                <c:pt idx="8481">
                  <c:v>84.91</c:v>
                </c:pt>
                <c:pt idx="8482">
                  <c:v>84.92</c:v>
                </c:pt>
                <c:pt idx="8483">
                  <c:v>84.93</c:v>
                </c:pt>
                <c:pt idx="8484">
                  <c:v>84.94</c:v>
                </c:pt>
                <c:pt idx="8485">
                  <c:v>84.95</c:v>
                </c:pt>
                <c:pt idx="8486">
                  <c:v>84.96</c:v>
                </c:pt>
                <c:pt idx="8487">
                  <c:v>84.97</c:v>
                </c:pt>
                <c:pt idx="8488">
                  <c:v>84.98</c:v>
                </c:pt>
                <c:pt idx="8489">
                  <c:v>84.99</c:v>
                </c:pt>
                <c:pt idx="8490">
                  <c:v>85</c:v>
                </c:pt>
                <c:pt idx="8491">
                  <c:v>85.01</c:v>
                </c:pt>
                <c:pt idx="8492">
                  <c:v>85.02</c:v>
                </c:pt>
                <c:pt idx="8493">
                  <c:v>85.03</c:v>
                </c:pt>
                <c:pt idx="8494">
                  <c:v>85.04</c:v>
                </c:pt>
                <c:pt idx="8495">
                  <c:v>85.05</c:v>
                </c:pt>
                <c:pt idx="8496">
                  <c:v>85.06</c:v>
                </c:pt>
                <c:pt idx="8497">
                  <c:v>85.07</c:v>
                </c:pt>
                <c:pt idx="8498">
                  <c:v>85.08</c:v>
                </c:pt>
                <c:pt idx="8499">
                  <c:v>85.09</c:v>
                </c:pt>
                <c:pt idx="8500">
                  <c:v>85.1</c:v>
                </c:pt>
                <c:pt idx="8501">
                  <c:v>85.11</c:v>
                </c:pt>
                <c:pt idx="8502">
                  <c:v>85.12</c:v>
                </c:pt>
                <c:pt idx="8503">
                  <c:v>85.13</c:v>
                </c:pt>
                <c:pt idx="8504">
                  <c:v>85.14</c:v>
                </c:pt>
                <c:pt idx="8505">
                  <c:v>85.15</c:v>
                </c:pt>
                <c:pt idx="8506">
                  <c:v>85.16</c:v>
                </c:pt>
                <c:pt idx="8507">
                  <c:v>85.17</c:v>
                </c:pt>
                <c:pt idx="8508">
                  <c:v>85.18</c:v>
                </c:pt>
                <c:pt idx="8509">
                  <c:v>85.19</c:v>
                </c:pt>
                <c:pt idx="8510">
                  <c:v>85.2</c:v>
                </c:pt>
                <c:pt idx="8511">
                  <c:v>85.21</c:v>
                </c:pt>
                <c:pt idx="8512">
                  <c:v>85.22</c:v>
                </c:pt>
                <c:pt idx="8513">
                  <c:v>85.23</c:v>
                </c:pt>
                <c:pt idx="8514">
                  <c:v>85.24</c:v>
                </c:pt>
                <c:pt idx="8515">
                  <c:v>85.25</c:v>
                </c:pt>
                <c:pt idx="8516">
                  <c:v>85.26</c:v>
                </c:pt>
                <c:pt idx="8517">
                  <c:v>85.27</c:v>
                </c:pt>
                <c:pt idx="8518">
                  <c:v>85.28</c:v>
                </c:pt>
                <c:pt idx="8519">
                  <c:v>85.29</c:v>
                </c:pt>
                <c:pt idx="8520">
                  <c:v>85.3</c:v>
                </c:pt>
                <c:pt idx="8521">
                  <c:v>85.31</c:v>
                </c:pt>
                <c:pt idx="8522">
                  <c:v>85.32</c:v>
                </c:pt>
                <c:pt idx="8523">
                  <c:v>85.33</c:v>
                </c:pt>
                <c:pt idx="8524">
                  <c:v>85.34</c:v>
                </c:pt>
                <c:pt idx="8525">
                  <c:v>85.35</c:v>
                </c:pt>
                <c:pt idx="8526">
                  <c:v>85.36</c:v>
                </c:pt>
                <c:pt idx="8527">
                  <c:v>85.37</c:v>
                </c:pt>
                <c:pt idx="8528">
                  <c:v>85.38</c:v>
                </c:pt>
                <c:pt idx="8529">
                  <c:v>85.39</c:v>
                </c:pt>
                <c:pt idx="8530">
                  <c:v>85.4</c:v>
                </c:pt>
                <c:pt idx="8531">
                  <c:v>85.41</c:v>
                </c:pt>
                <c:pt idx="8532">
                  <c:v>85.42</c:v>
                </c:pt>
                <c:pt idx="8533">
                  <c:v>85.43</c:v>
                </c:pt>
                <c:pt idx="8534">
                  <c:v>85.44</c:v>
                </c:pt>
                <c:pt idx="8535">
                  <c:v>85.45</c:v>
                </c:pt>
                <c:pt idx="8536">
                  <c:v>85.46</c:v>
                </c:pt>
                <c:pt idx="8537">
                  <c:v>85.47</c:v>
                </c:pt>
                <c:pt idx="8538">
                  <c:v>85.48</c:v>
                </c:pt>
                <c:pt idx="8539">
                  <c:v>85.49</c:v>
                </c:pt>
                <c:pt idx="8540">
                  <c:v>85.5</c:v>
                </c:pt>
                <c:pt idx="8541">
                  <c:v>85.51</c:v>
                </c:pt>
                <c:pt idx="8542">
                  <c:v>85.52</c:v>
                </c:pt>
                <c:pt idx="8543">
                  <c:v>85.53</c:v>
                </c:pt>
                <c:pt idx="8544">
                  <c:v>85.54</c:v>
                </c:pt>
                <c:pt idx="8545">
                  <c:v>85.55</c:v>
                </c:pt>
                <c:pt idx="8546">
                  <c:v>85.56</c:v>
                </c:pt>
                <c:pt idx="8547">
                  <c:v>85.57</c:v>
                </c:pt>
                <c:pt idx="8548">
                  <c:v>85.58</c:v>
                </c:pt>
                <c:pt idx="8549">
                  <c:v>85.59</c:v>
                </c:pt>
                <c:pt idx="8550">
                  <c:v>85.6</c:v>
                </c:pt>
                <c:pt idx="8551">
                  <c:v>85.61</c:v>
                </c:pt>
                <c:pt idx="8552">
                  <c:v>85.62</c:v>
                </c:pt>
                <c:pt idx="8553">
                  <c:v>85.63</c:v>
                </c:pt>
                <c:pt idx="8554">
                  <c:v>85.64</c:v>
                </c:pt>
                <c:pt idx="8555">
                  <c:v>85.65</c:v>
                </c:pt>
                <c:pt idx="8556">
                  <c:v>85.66</c:v>
                </c:pt>
                <c:pt idx="8557">
                  <c:v>85.67</c:v>
                </c:pt>
                <c:pt idx="8558">
                  <c:v>85.68</c:v>
                </c:pt>
                <c:pt idx="8559">
                  <c:v>85.69</c:v>
                </c:pt>
                <c:pt idx="8560">
                  <c:v>85.7</c:v>
                </c:pt>
                <c:pt idx="8561">
                  <c:v>85.71</c:v>
                </c:pt>
                <c:pt idx="8562">
                  <c:v>85.72</c:v>
                </c:pt>
                <c:pt idx="8563">
                  <c:v>85.73</c:v>
                </c:pt>
                <c:pt idx="8564">
                  <c:v>85.74</c:v>
                </c:pt>
                <c:pt idx="8565">
                  <c:v>85.75</c:v>
                </c:pt>
                <c:pt idx="8566">
                  <c:v>85.76</c:v>
                </c:pt>
                <c:pt idx="8567">
                  <c:v>85.77</c:v>
                </c:pt>
                <c:pt idx="8568">
                  <c:v>85.78</c:v>
                </c:pt>
                <c:pt idx="8569">
                  <c:v>85.79</c:v>
                </c:pt>
                <c:pt idx="8570">
                  <c:v>85.8</c:v>
                </c:pt>
                <c:pt idx="8571">
                  <c:v>85.81</c:v>
                </c:pt>
                <c:pt idx="8572">
                  <c:v>85.82</c:v>
                </c:pt>
                <c:pt idx="8573">
                  <c:v>85.83</c:v>
                </c:pt>
                <c:pt idx="8574">
                  <c:v>85.84</c:v>
                </c:pt>
                <c:pt idx="8575">
                  <c:v>85.85</c:v>
                </c:pt>
                <c:pt idx="8576">
                  <c:v>85.86</c:v>
                </c:pt>
                <c:pt idx="8577">
                  <c:v>85.87</c:v>
                </c:pt>
                <c:pt idx="8578">
                  <c:v>85.88</c:v>
                </c:pt>
                <c:pt idx="8579">
                  <c:v>85.89</c:v>
                </c:pt>
                <c:pt idx="8580">
                  <c:v>85.9</c:v>
                </c:pt>
                <c:pt idx="8581">
                  <c:v>85.91</c:v>
                </c:pt>
                <c:pt idx="8582">
                  <c:v>85.92</c:v>
                </c:pt>
                <c:pt idx="8583">
                  <c:v>85.93</c:v>
                </c:pt>
                <c:pt idx="8584">
                  <c:v>85.94</c:v>
                </c:pt>
                <c:pt idx="8585">
                  <c:v>85.95</c:v>
                </c:pt>
                <c:pt idx="8586">
                  <c:v>85.96</c:v>
                </c:pt>
                <c:pt idx="8587">
                  <c:v>85.97</c:v>
                </c:pt>
                <c:pt idx="8588">
                  <c:v>85.98</c:v>
                </c:pt>
                <c:pt idx="8589">
                  <c:v>85.99</c:v>
                </c:pt>
                <c:pt idx="8590">
                  <c:v>86</c:v>
                </c:pt>
                <c:pt idx="8591">
                  <c:v>86.01</c:v>
                </c:pt>
                <c:pt idx="8592">
                  <c:v>86.02</c:v>
                </c:pt>
                <c:pt idx="8593">
                  <c:v>86.03</c:v>
                </c:pt>
                <c:pt idx="8594">
                  <c:v>86.04</c:v>
                </c:pt>
                <c:pt idx="8595">
                  <c:v>86.05</c:v>
                </c:pt>
                <c:pt idx="8596">
                  <c:v>86.06</c:v>
                </c:pt>
                <c:pt idx="8597">
                  <c:v>86.07</c:v>
                </c:pt>
                <c:pt idx="8598">
                  <c:v>86.08</c:v>
                </c:pt>
                <c:pt idx="8599">
                  <c:v>86.09</c:v>
                </c:pt>
                <c:pt idx="8600">
                  <c:v>86.1</c:v>
                </c:pt>
                <c:pt idx="8601">
                  <c:v>86.11</c:v>
                </c:pt>
                <c:pt idx="8602">
                  <c:v>86.12</c:v>
                </c:pt>
                <c:pt idx="8603">
                  <c:v>86.13</c:v>
                </c:pt>
                <c:pt idx="8604">
                  <c:v>86.14</c:v>
                </c:pt>
                <c:pt idx="8605">
                  <c:v>86.15</c:v>
                </c:pt>
                <c:pt idx="8606">
                  <c:v>86.16</c:v>
                </c:pt>
                <c:pt idx="8607">
                  <c:v>86.17</c:v>
                </c:pt>
                <c:pt idx="8608">
                  <c:v>86.18</c:v>
                </c:pt>
                <c:pt idx="8609">
                  <c:v>86.19</c:v>
                </c:pt>
                <c:pt idx="8610">
                  <c:v>86.2</c:v>
                </c:pt>
                <c:pt idx="8611">
                  <c:v>86.21</c:v>
                </c:pt>
                <c:pt idx="8612">
                  <c:v>86.22</c:v>
                </c:pt>
                <c:pt idx="8613">
                  <c:v>86.23</c:v>
                </c:pt>
                <c:pt idx="8614">
                  <c:v>86.24</c:v>
                </c:pt>
                <c:pt idx="8615">
                  <c:v>86.25</c:v>
                </c:pt>
                <c:pt idx="8616">
                  <c:v>86.26</c:v>
                </c:pt>
                <c:pt idx="8617">
                  <c:v>86.27</c:v>
                </c:pt>
                <c:pt idx="8618">
                  <c:v>86.28</c:v>
                </c:pt>
                <c:pt idx="8619">
                  <c:v>86.29</c:v>
                </c:pt>
                <c:pt idx="8620">
                  <c:v>86.3</c:v>
                </c:pt>
                <c:pt idx="8621">
                  <c:v>86.31</c:v>
                </c:pt>
                <c:pt idx="8622">
                  <c:v>86.32</c:v>
                </c:pt>
                <c:pt idx="8623">
                  <c:v>86.33</c:v>
                </c:pt>
                <c:pt idx="8624">
                  <c:v>86.34</c:v>
                </c:pt>
                <c:pt idx="8625">
                  <c:v>86.35</c:v>
                </c:pt>
                <c:pt idx="8626">
                  <c:v>86.36</c:v>
                </c:pt>
                <c:pt idx="8627">
                  <c:v>86.37</c:v>
                </c:pt>
                <c:pt idx="8628">
                  <c:v>86.38</c:v>
                </c:pt>
                <c:pt idx="8629">
                  <c:v>86.39</c:v>
                </c:pt>
                <c:pt idx="8630">
                  <c:v>86.4</c:v>
                </c:pt>
                <c:pt idx="8631">
                  <c:v>86.41</c:v>
                </c:pt>
                <c:pt idx="8632">
                  <c:v>86.42</c:v>
                </c:pt>
                <c:pt idx="8633">
                  <c:v>86.43</c:v>
                </c:pt>
                <c:pt idx="8634">
                  <c:v>86.44</c:v>
                </c:pt>
                <c:pt idx="8635">
                  <c:v>86.45</c:v>
                </c:pt>
                <c:pt idx="8636">
                  <c:v>86.46</c:v>
                </c:pt>
                <c:pt idx="8637">
                  <c:v>86.47</c:v>
                </c:pt>
                <c:pt idx="8638">
                  <c:v>86.48</c:v>
                </c:pt>
                <c:pt idx="8639">
                  <c:v>86.49</c:v>
                </c:pt>
                <c:pt idx="8640">
                  <c:v>86.5</c:v>
                </c:pt>
                <c:pt idx="8641">
                  <c:v>86.51</c:v>
                </c:pt>
                <c:pt idx="8642">
                  <c:v>86.52</c:v>
                </c:pt>
                <c:pt idx="8643">
                  <c:v>86.53</c:v>
                </c:pt>
                <c:pt idx="8644">
                  <c:v>86.54</c:v>
                </c:pt>
                <c:pt idx="8645">
                  <c:v>86.55</c:v>
                </c:pt>
                <c:pt idx="8646">
                  <c:v>86.56</c:v>
                </c:pt>
                <c:pt idx="8647">
                  <c:v>86.57</c:v>
                </c:pt>
                <c:pt idx="8648">
                  <c:v>86.58</c:v>
                </c:pt>
                <c:pt idx="8649">
                  <c:v>86.59</c:v>
                </c:pt>
                <c:pt idx="8650">
                  <c:v>86.6</c:v>
                </c:pt>
                <c:pt idx="8651">
                  <c:v>86.61</c:v>
                </c:pt>
                <c:pt idx="8652">
                  <c:v>86.62</c:v>
                </c:pt>
                <c:pt idx="8653">
                  <c:v>86.63</c:v>
                </c:pt>
                <c:pt idx="8654">
                  <c:v>86.64</c:v>
                </c:pt>
                <c:pt idx="8655">
                  <c:v>86.65</c:v>
                </c:pt>
                <c:pt idx="8656">
                  <c:v>86.66</c:v>
                </c:pt>
                <c:pt idx="8657">
                  <c:v>86.67</c:v>
                </c:pt>
                <c:pt idx="8658">
                  <c:v>86.68</c:v>
                </c:pt>
                <c:pt idx="8659">
                  <c:v>86.69</c:v>
                </c:pt>
                <c:pt idx="8660">
                  <c:v>86.7</c:v>
                </c:pt>
                <c:pt idx="8661">
                  <c:v>86.71</c:v>
                </c:pt>
                <c:pt idx="8662">
                  <c:v>86.72</c:v>
                </c:pt>
                <c:pt idx="8663">
                  <c:v>86.73</c:v>
                </c:pt>
                <c:pt idx="8664">
                  <c:v>86.74</c:v>
                </c:pt>
                <c:pt idx="8665">
                  <c:v>86.75</c:v>
                </c:pt>
                <c:pt idx="8666">
                  <c:v>86.76</c:v>
                </c:pt>
                <c:pt idx="8667">
                  <c:v>86.77</c:v>
                </c:pt>
                <c:pt idx="8668">
                  <c:v>86.78</c:v>
                </c:pt>
                <c:pt idx="8669">
                  <c:v>86.79</c:v>
                </c:pt>
                <c:pt idx="8670">
                  <c:v>86.8</c:v>
                </c:pt>
                <c:pt idx="8671">
                  <c:v>86.81</c:v>
                </c:pt>
                <c:pt idx="8672">
                  <c:v>86.82</c:v>
                </c:pt>
                <c:pt idx="8673">
                  <c:v>86.83</c:v>
                </c:pt>
                <c:pt idx="8674">
                  <c:v>86.84</c:v>
                </c:pt>
                <c:pt idx="8675">
                  <c:v>86.85</c:v>
                </c:pt>
                <c:pt idx="8676">
                  <c:v>86.86</c:v>
                </c:pt>
                <c:pt idx="8677">
                  <c:v>86.87</c:v>
                </c:pt>
                <c:pt idx="8678">
                  <c:v>86.88</c:v>
                </c:pt>
                <c:pt idx="8679">
                  <c:v>86.89</c:v>
                </c:pt>
                <c:pt idx="8680">
                  <c:v>86.9</c:v>
                </c:pt>
                <c:pt idx="8681">
                  <c:v>86.91</c:v>
                </c:pt>
                <c:pt idx="8682">
                  <c:v>86.92</c:v>
                </c:pt>
                <c:pt idx="8683">
                  <c:v>86.93</c:v>
                </c:pt>
                <c:pt idx="8684">
                  <c:v>86.94</c:v>
                </c:pt>
                <c:pt idx="8685">
                  <c:v>86.95</c:v>
                </c:pt>
                <c:pt idx="8686">
                  <c:v>86.96</c:v>
                </c:pt>
                <c:pt idx="8687">
                  <c:v>86.97</c:v>
                </c:pt>
                <c:pt idx="8688">
                  <c:v>86.98</c:v>
                </c:pt>
                <c:pt idx="8689">
                  <c:v>86.99</c:v>
                </c:pt>
                <c:pt idx="8690">
                  <c:v>87</c:v>
                </c:pt>
                <c:pt idx="8691">
                  <c:v>87.01</c:v>
                </c:pt>
                <c:pt idx="8692">
                  <c:v>87.02</c:v>
                </c:pt>
                <c:pt idx="8693">
                  <c:v>87.03</c:v>
                </c:pt>
                <c:pt idx="8694">
                  <c:v>87.04</c:v>
                </c:pt>
                <c:pt idx="8695">
                  <c:v>87.05</c:v>
                </c:pt>
                <c:pt idx="8696">
                  <c:v>87.06</c:v>
                </c:pt>
                <c:pt idx="8697">
                  <c:v>87.07</c:v>
                </c:pt>
                <c:pt idx="8698">
                  <c:v>87.08</c:v>
                </c:pt>
                <c:pt idx="8699">
                  <c:v>87.09</c:v>
                </c:pt>
                <c:pt idx="8700">
                  <c:v>87.1</c:v>
                </c:pt>
                <c:pt idx="8701">
                  <c:v>87.11</c:v>
                </c:pt>
                <c:pt idx="8702">
                  <c:v>87.12</c:v>
                </c:pt>
                <c:pt idx="8703">
                  <c:v>87.13</c:v>
                </c:pt>
                <c:pt idx="8704">
                  <c:v>87.14</c:v>
                </c:pt>
                <c:pt idx="8705">
                  <c:v>87.15</c:v>
                </c:pt>
                <c:pt idx="8706">
                  <c:v>87.16</c:v>
                </c:pt>
                <c:pt idx="8707">
                  <c:v>87.17</c:v>
                </c:pt>
                <c:pt idx="8708">
                  <c:v>87.18</c:v>
                </c:pt>
                <c:pt idx="8709">
                  <c:v>87.19</c:v>
                </c:pt>
                <c:pt idx="8710">
                  <c:v>87.2</c:v>
                </c:pt>
                <c:pt idx="8711">
                  <c:v>87.21</c:v>
                </c:pt>
                <c:pt idx="8712">
                  <c:v>87.22</c:v>
                </c:pt>
                <c:pt idx="8713">
                  <c:v>87.23</c:v>
                </c:pt>
                <c:pt idx="8714">
                  <c:v>87.24</c:v>
                </c:pt>
                <c:pt idx="8715">
                  <c:v>87.25</c:v>
                </c:pt>
                <c:pt idx="8716">
                  <c:v>87.26</c:v>
                </c:pt>
                <c:pt idx="8717">
                  <c:v>87.27</c:v>
                </c:pt>
                <c:pt idx="8718">
                  <c:v>87.28</c:v>
                </c:pt>
                <c:pt idx="8719">
                  <c:v>87.29</c:v>
                </c:pt>
                <c:pt idx="8720">
                  <c:v>87.3</c:v>
                </c:pt>
                <c:pt idx="8721">
                  <c:v>87.31</c:v>
                </c:pt>
                <c:pt idx="8722">
                  <c:v>87.32</c:v>
                </c:pt>
                <c:pt idx="8723">
                  <c:v>87.33</c:v>
                </c:pt>
                <c:pt idx="8724">
                  <c:v>87.34</c:v>
                </c:pt>
                <c:pt idx="8725">
                  <c:v>87.35</c:v>
                </c:pt>
                <c:pt idx="8726">
                  <c:v>87.36</c:v>
                </c:pt>
                <c:pt idx="8727">
                  <c:v>87.37</c:v>
                </c:pt>
                <c:pt idx="8728">
                  <c:v>87.38</c:v>
                </c:pt>
                <c:pt idx="8729">
                  <c:v>87.39</c:v>
                </c:pt>
                <c:pt idx="8730">
                  <c:v>87.4</c:v>
                </c:pt>
                <c:pt idx="8731">
                  <c:v>87.41</c:v>
                </c:pt>
                <c:pt idx="8732">
                  <c:v>87.42</c:v>
                </c:pt>
                <c:pt idx="8733">
                  <c:v>87.43</c:v>
                </c:pt>
                <c:pt idx="8734">
                  <c:v>87.44</c:v>
                </c:pt>
                <c:pt idx="8735">
                  <c:v>87.45</c:v>
                </c:pt>
                <c:pt idx="8736">
                  <c:v>87.46</c:v>
                </c:pt>
                <c:pt idx="8737">
                  <c:v>87.47</c:v>
                </c:pt>
                <c:pt idx="8738">
                  <c:v>87.48</c:v>
                </c:pt>
                <c:pt idx="8739">
                  <c:v>87.49</c:v>
                </c:pt>
                <c:pt idx="8740">
                  <c:v>87.5</c:v>
                </c:pt>
                <c:pt idx="8741">
                  <c:v>87.51</c:v>
                </c:pt>
                <c:pt idx="8742">
                  <c:v>87.52</c:v>
                </c:pt>
                <c:pt idx="8743">
                  <c:v>87.53</c:v>
                </c:pt>
                <c:pt idx="8744">
                  <c:v>87.54</c:v>
                </c:pt>
                <c:pt idx="8745">
                  <c:v>87.55</c:v>
                </c:pt>
                <c:pt idx="8746">
                  <c:v>87.56</c:v>
                </c:pt>
                <c:pt idx="8747">
                  <c:v>87.57</c:v>
                </c:pt>
                <c:pt idx="8748">
                  <c:v>87.58</c:v>
                </c:pt>
                <c:pt idx="8749">
                  <c:v>87.59</c:v>
                </c:pt>
                <c:pt idx="8750">
                  <c:v>87.6</c:v>
                </c:pt>
                <c:pt idx="8751">
                  <c:v>87.61</c:v>
                </c:pt>
                <c:pt idx="8752">
                  <c:v>87.62</c:v>
                </c:pt>
                <c:pt idx="8753">
                  <c:v>87.63</c:v>
                </c:pt>
                <c:pt idx="8754">
                  <c:v>87.64</c:v>
                </c:pt>
                <c:pt idx="8755">
                  <c:v>87.65</c:v>
                </c:pt>
                <c:pt idx="8756">
                  <c:v>87.66</c:v>
                </c:pt>
                <c:pt idx="8757">
                  <c:v>87.67</c:v>
                </c:pt>
                <c:pt idx="8758">
                  <c:v>87.68</c:v>
                </c:pt>
                <c:pt idx="8759">
                  <c:v>87.69</c:v>
                </c:pt>
                <c:pt idx="8760">
                  <c:v>87.7</c:v>
                </c:pt>
                <c:pt idx="8761">
                  <c:v>87.71</c:v>
                </c:pt>
                <c:pt idx="8762">
                  <c:v>87.72</c:v>
                </c:pt>
                <c:pt idx="8763">
                  <c:v>87.73</c:v>
                </c:pt>
                <c:pt idx="8764">
                  <c:v>87.74</c:v>
                </c:pt>
                <c:pt idx="8765">
                  <c:v>87.75</c:v>
                </c:pt>
                <c:pt idx="8766">
                  <c:v>87.76</c:v>
                </c:pt>
                <c:pt idx="8767">
                  <c:v>87.77</c:v>
                </c:pt>
                <c:pt idx="8768">
                  <c:v>87.78</c:v>
                </c:pt>
                <c:pt idx="8769">
                  <c:v>87.79</c:v>
                </c:pt>
                <c:pt idx="8770">
                  <c:v>87.8</c:v>
                </c:pt>
                <c:pt idx="8771">
                  <c:v>87.81</c:v>
                </c:pt>
                <c:pt idx="8772">
                  <c:v>87.82</c:v>
                </c:pt>
                <c:pt idx="8773">
                  <c:v>87.83</c:v>
                </c:pt>
                <c:pt idx="8774">
                  <c:v>87.84</c:v>
                </c:pt>
                <c:pt idx="8775">
                  <c:v>87.85</c:v>
                </c:pt>
                <c:pt idx="8776">
                  <c:v>87.86</c:v>
                </c:pt>
                <c:pt idx="8777">
                  <c:v>87.87</c:v>
                </c:pt>
                <c:pt idx="8778">
                  <c:v>87.88</c:v>
                </c:pt>
                <c:pt idx="8779">
                  <c:v>87.89</c:v>
                </c:pt>
                <c:pt idx="8780">
                  <c:v>87.9</c:v>
                </c:pt>
                <c:pt idx="8781">
                  <c:v>87.91</c:v>
                </c:pt>
                <c:pt idx="8782">
                  <c:v>87.92</c:v>
                </c:pt>
                <c:pt idx="8783">
                  <c:v>87.93</c:v>
                </c:pt>
                <c:pt idx="8784">
                  <c:v>87.94</c:v>
                </c:pt>
                <c:pt idx="8785">
                  <c:v>87.95</c:v>
                </c:pt>
                <c:pt idx="8786">
                  <c:v>87.96</c:v>
                </c:pt>
                <c:pt idx="8787">
                  <c:v>87.97</c:v>
                </c:pt>
                <c:pt idx="8788">
                  <c:v>87.98</c:v>
                </c:pt>
                <c:pt idx="8789">
                  <c:v>87.99</c:v>
                </c:pt>
                <c:pt idx="8790">
                  <c:v>88</c:v>
                </c:pt>
                <c:pt idx="8791">
                  <c:v>88.01</c:v>
                </c:pt>
                <c:pt idx="8792">
                  <c:v>88.02</c:v>
                </c:pt>
                <c:pt idx="8793">
                  <c:v>88.03</c:v>
                </c:pt>
                <c:pt idx="8794">
                  <c:v>88.04</c:v>
                </c:pt>
                <c:pt idx="8795">
                  <c:v>88.05</c:v>
                </c:pt>
                <c:pt idx="8796">
                  <c:v>88.06</c:v>
                </c:pt>
                <c:pt idx="8797">
                  <c:v>88.07</c:v>
                </c:pt>
                <c:pt idx="8798">
                  <c:v>88.08</c:v>
                </c:pt>
                <c:pt idx="8799">
                  <c:v>88.09</c:v>
                </c:pt>
                <c:pt idx="8800">
                  <c:v>88.1</c:v>
                </c:pt>
                <c:pt idx="8801">
                  <c:v>88.11</c:v>
                </c:pt>
                <c:pt idx="8802">
                  <c:v>88.12</c:v>
                </c:pt>
                <c:pt idx="8803">
                  <c:v>88.13</c:v>
                </c:pt>
                <c:pt idx="8804">
                  <c:v>88.14</c:v>
                </c:pt>
                <c:pt idx="8805">
                  <c:v>88.15</c:v>
                </c:pt>
                <c:pt idx="8806">
                  <c:v>88.16</c:v>
                </c:pt>
                <c:pt idx="8807">
                  <c:v>88.17</c:v>
                </c:pt>
                <c:pt idx="8808">
                  <c:v>88.18</c:v>
                </c:pt>
                <c:pt idx="8809">
                  <c:v>88.19</c:v>
                </c:pt>
                <c:pt idx="8810">
                  <c:v>88.2</c:v>
                </c:pt>
                <c:pt idx="8811">
                  <c:v>88.21</c:v>
                </c:pt>
                <c:pt idx="8812">
                  <c:v>88.22</c:v>
                </c:pt>
                <c:pt idx="8813">
                  <c:v>88.23</c:v>
                </c:pt>
                <c:pt idx="8814">
                  <c:v>88.24</c:v>
                </c:pt>
                <c:pt idx="8815">
                  <c:v>88.25</c:v>
                </c:pt>
                <c:pt idx="8816">
                  <c:v>88.26</c:v>
                </c:pt>
                <c:pt idx="8817">
                  <c:v>88.27</c:v>
                </c:pt>
                <c:pt idx="8818">
                  <c:v>88.28</c:v>
                </c:pt>
                <c:pt idx="8819">
                  <c:v>88.29</c:v>
                </c:pt>
                <c:pt idx="8820">
                  <c:v>88.3</c:v>
                </c:pt>
                <c:pt idx="8821">
                  <c:v>88.31</c:v>
                </c:pt>
                <c:pt idx="8822">
                  <c:v>88.32</c:v>
                </c:pt>
                <c:pt idx="8823">
                  <c:v>88.33</c:v>
                </c:pt>
                <c:pt idx="8824">
                  <c:v>88.34</c:v>
                </c:pt>
                <c:pt idx="8825">
                  <c:v>88.35</c:v>
                </c:pt>
                <c:pt idx="8826">
                  <c:v>88.36</c:v>
                </c:pt>
                <c:pt idx="8827">
                  <c:v>88.37</c:v>
                </c:pt>
                <c:pt idx="8828">
                  <c:v>88.38</c:v>
                </c:pt>
                <c:pt idx="8829">
                  <c:v>88.39</c:v>
                </c:pt>
                <c:pt idx="8830">
                  <c:v>88.4</c:v>
                </c:pt>
                <c:pt idx="8831">
                  <c:v>88.41</c:v>
                </c:pt>
                <c:pt idx="8832">
                  <c:v>88.42</c:v>
                </c:pt>
                <c:pt idx="8833">
                  <c:v>88.43</c:v>
                </c:pt>
                <c:pt idx="8834">
                  <c:v>88.44</c:v>
                </c:pt>
                <c:pt idx="8835">
                  <c:v>88.45</c:v>
                </c:pt>
                <c:pt idx="8836">
                  <c:v>88.46</c:v>
                </c:pt>
                <c:pt idx="8837">
                  <c:v>88.47</c:v>
                </c:pt>
                <c:pt idx="8838">
                  <c:v>88.48</c:v>
                </c:pt>
                <c:pt idx="8839">
                  <c:v>88.49</c:v>
                </c:pt>
                <c:pt idx="8840">
                  <c:v>88.5</c:v>
                </c:pt>
                <c:pt idx="8841">
                  <c:v>88.51</c:v>
                </c:pt>
                <c:pt idx="8842">
                  <c:v>88.52</c:v>
                </c:pt>
                <c:pt idx="8843">
                  <c:v>88.53</c:v>
                </c:pt>
                <c:pt idx="8844">
                  <c:v>88.54</c:v>
                </c:pt>
                <c:pt idx="8845">
                  <c:v>88.55</c:v>
                </c:pt>
                <c:pt idx="8846">
                  <c:v>88.56</c:v>
                </c:pt>
                <c:pt idx="8847">
                  <c:v>88.57</c:v>
                </c:pt>
                <c:pt idx="8848">
                  <c:v>88.58</c:v>
                </c:pt>
                <c:pt idx="8849">
                  <c:v>88.59</c:v>
                </c:pt>
                <c:pt idx="8850">
                  <c:v>88.6</c:v>
                </c:pt>
                <c:pt idx="8851">
                  <c:v>88.61</c:v>
                </c:pt>
                <c:pt idx="8852">
                  <c:v>88.62</c:v>
                </c:pt>
                <c:pt idx="8853">
                  <c:v>88.63</c:v>
                </c:pt>
                <c:pt idx="8854">
                  <c:v>88.64</c:v>
                </c:pt>
                <c:pt idx="8855">
                  <c:v>88.65</c:v>
                </c:pt>
                <c:pt idx="8856">
                  <c:v>88.66</c:v>
                </c:pt>
                <c:pt idx="8857">
                  <c:v>88.67</c:v>
                </c:pt>
                <c:pt idx="8858">
                  <c:v>88.68</c:v>
                </c:pt>
                <c:pt idx="8859">
                  <c:v>88.69</c:v>
                </c:pt>
                <c:pt idx="8860">
                  <c:v>88.7</c:v>
                </c:pt>
                <c:pt idx="8861">
                  <c:v>88.71</c:v>
                </c:pt>
                <c:pt idx="8862">
                  <c:v>88.72</c:v>
                </c:pt>
                <c:pt idx="8863">
                  <c:v>88.73</c:v>
                </c:pt>
                <c:pt idx="8864">
                  <c:v>88.74</c:v>
                </c:pt>
                <c:pt idx="8865">
                  <c:v>88.75</c:v>
                </c:pt>
                <c:pt idx="8866">
                  <c:v>88.76</c:v>
                </c:pt>
                <c:pt idx="8867">
                  <c:v>88.77</c:v>
                </c:pt>
                <c:pt idx="8868">
                  <c:v>88.78</c:v>
                </c:pt>
                <c:pt idx="8869">
                  <c:v>88.79</c:v>
                </c:pt>
                <c:pt idx="8870">
                  <c:v>88.8</c:v>
                </c:pt>
                <c:pt idx="8871">
                  <c:v>88.81</c:v>
                </c:pt>
                <c:pt idx="8872">
                  <c:v>88.82</c:v>
                </c:pt>
                <c:pt idx="8873">
                  <c:v>88.83</c:v>
                </c:pt>
                <c:pt idx="8874">
                  <c:v>88.84</c:v>
                </c:pt>
                <c:pt idx="8875">
                  <c:v>88.85</c:v>
                </c:pt>
                <c:pt idx="8876">
                  <c:v>88.86</c:v>
                </c:pt>
                <c:pt idx="8877">
                  <c:v>88.87</c:v>
                </c:pt>
                <c:pt idx="8878">
                  <c:v>88.88</c:v>
                </c:pt>
                <c:pt idx="8879">
                  <c:v>88.89</c:v>
                </c:pt>
                <c:pt idx="8880">
                  <c:v>88.9</c:v>
                </c:pt>
                <c:pt idx="8881">
                  <c:v>88.91</c:v>
                </c:pt>
                <c:pt idx="8882">
                  <c:v>88.92</c:v>
                </c:pt>
                <c:pt idx="8883">
                  <c:v>88.93</c:v>
                </c:pt>
                <c:pt idx="8884">
                  <c:v>88.94</c:v>
                </c:pt>
                <c:pt idx="8885">
                  <c:v>88.95</c:v>
                </c:pt>
                <c:pt idx="8886">
                  <c:v>88.96</c:v>
                </c:pt>
                <c:pt idx="8887">
                  <c:v>88.97</c:v>
                </c:pt>
                <c:pt idx="8888">
                  <c:v>88.98</c:v>
                </c:pt>
                <c:pt idx="8889">
                  <c:v>88.99</c:v>
                </c:pt>
                <c:pt idx="8890">
                  <c:v>89</c:v>
                </c:pt>
                <c:pt idx="8891">
                  <c:v>89.01</c:v>
                </c:pt>
                <c:pt idx="8892">
                  <c:v>89.02</c:v>
                </c:pt>
                <c:pt idx="8893">
                  <c:v>89.03</c:v>
                </c:pt>
                <c:pt idx="8894">
                  <c:v>89.04</c:v>
                </c:pt>
                <c:pt idx="8895">
                  <c:v>89.05</c:v>
                </c:pt>
                <c:pt idx="8896">
                  <c:v>89.06</c:v>
                </c:pt>
                <c:pt idx="8897">
                  <c:v>89.07</c:v>
                </c:pt>
                <c:pt idx="8898">
                  <c:v>89.08</c:v>
                </c:pt>
                <c:pt idx="8899">
                  <c:v>89.09</c:v>
                </c:pt>
                <c:pt idx="8900">
                  <c:v>89.1</c:v>
                </c:pt>
                <c:pt idx="8901">
                  <c:v>89.11</c:v>
                </c:pt>
                <c:pt idx="8902">
                  <c:v>89.12</c:v>
                </c:pt>
                <c:pt idx="8903">
                  <c:v>89.13</c:v>
                </c:pt>
                <c:pt idx="8904">
                  <c:v>89.14</c:v>
                </c:pt>
                <c:pt idx="8905">
                  <c:v>89.15</c:v>
                </c:pt>
                <c:pt idx="8906">
                  <c:v>89.16</c:v>
                </c:pt>
                <c:pt idx="8907">
                  <c:v>89.17</c:v>
                </c:pt>
                <c:pt idx="8908">
                  <c:v>89.18</c:v>
                </c:pt>
                <c:pt idx="8909">
                  <c:v>89.19</c:v>
                </c:pt>
                <c:pt idx="8910">
                  <c:v>89.2</c:v>
                </c:pt>
                <c:pt idx="8911">
                  <c:v>89.21</c:v>
                </c:pt>
                <c:pt idx="8912">
                  <c:v>89.22</c:v>
                </c:pt>
                <c:pt idx="8913">
                  <c:v>89.23</c:v>
                </c:pt>
                <c:pt idx="8914">
                  <c:v>89.24</c:v>
                </c:pt>
                <c:pt idx="8915">
                  <c:v>89.25</c:v>
                </c:pt>
                <c:pt idx="8916">
                  <c:v>89.26</c:v>
                </c:pt>
                <c:pt idx="8917">
                  <c:v>89.27</c:v>
                </c:pt>
                <c:pt idx="8918">
                  <c:v>89.28</c:v>
                </c:pt>
                <c:pt idx="8919">
                  <c:v>89.29</c:v>
                </c:pt>
                <c:pt idx="8920">
                  <c:v>89.3</c:v>
                </c:pt>
                <c:pt idx="8921">
                  <c:v>89.31</c:v>
                </c:pt>
                <c:pt idx="8922">
                  <c:v>89.32</c:v>
                </c:pt>
                <c:pt idx="8923">
                  <c:v>89.33</c:v>
                </c:pt>
                <c:pt idx="8924">
                  <c:v>89.34</c:v>
                </c:pt>
                <c:pt idx="8925">
                  <c:v>89.35</c:v>
                </c:pt>
                <c:pt idx="8926">
                  <c:v>89.36</c:v>
                </c:pt>
                <c:pt idx="8927">
                  <c:v>89.37</c:v>
                </c:pt>
                <c:pt idx="8928">
                  <c:v>89.38</c:v>
                </c:pt>
                <c:pt idx="8929">
                  <c:v>89.39</c:v>
                </c:pt>
                <c:pt idx="8930">
                  <c:v>89.4</c:v>
                </c:pt>
                <c:pt idx="8931">
                  <c:v>89.41</c:v>
                </c:pt>
                <c:pt idx="8932">
                  <c:v>89.42</c:v>
                </c:pt>
                <c:pt idx="8933">
                  <c:v>89.43</c:v>
                </c:pt>
                <c:pt idx="8934">
                  <c:v>89.44</c:v>
                </c:pt>
                <c:pt idx="8935">
                  <c:v>89.45</c:v>
                </c:pt>
                <c:pt idx="8936">
                  <c:v>89.46</c:v>
                </c:pt>
                <c:pt idx="8937">
                  <c:v>89.47</c:v>
                </c:pt>
                <c:pt idx="8938">
                  <c:v>89.48</c:v>
                </c:pt>
                <c:pt idx="8939">
                  <c:v>89.49</c:v>
                </c:pt>
                <c:pt idx="8940">
                  <c:v>89.5</c:v>
                </c:pt>
                <c:pt idx="8941">
                  <c:v>89.51</c:v>
                </c:pt>
                <c:pt idx="8942">
                  <c:v>89.52</c:v>
                </c:pt>
                <c:pt idx="8943">
                  <c:v>89.53</c:v>
                </c:pt>
                <c:pt idx="8944">
                  <c:v>89.54</c:v>
                </c:pt>
                <c:pt idx="8945">
                  <c:v>89.55</c:v>
                </c:pt>
                <c:pt idx="8946">
                  <c:v>89.56</c:v>
                </c:pt>
                <c:pt idx="8947">
                  <c:v>89.57</c:v>
                </c:pt>
                <c:pt idx="8948">
                  <c:v>89.58</c:v>
                </c:pt>
                <c:pt idx="8949">
                  <c:v>89.59</c:v>
                </c:pt>
                <c:pt idx="8950">
                  <c:v>89.6</c:v>
                </c:pt>
                <c:pt idx="8951">
                  <c:v>89.61</c:v>
                </c:pt>
                <c:pt idx="8952">
                  <c:v>89.62</c:v>
                </c:pt>
                <c:pt idx="8953">
                  <c:v>89.63</c:v>
                </c:pt>
                <c:pt idx="8954">
                  <c:v>89.64</c:v>
                </c:pt>
                <c:pt idx="8955">
                  <c:v>89.65</c:v>
                </c:pt>
                <c:pt idx="8956">
                  <c:v>89.66</c:v>
                </c:pt>
                <c:pt idx="8957">
                  <c:v>89.67</c:v>
                </c:pt>
                <c:pt idx="8958">
                  <c:v>89.68</c:v>
                </c:pt>
                <c:pt idx="8959">
                  <c:v>89.69</c:v>
                </c:pt>
                <c:pt idx="8960">
                  <c:v>89.7</c:v>
                </c:pt>
                <c:pt idx="8961">
                  <c:v>89.71</c:v>
                </c:pt>
                <c:pt idx="8962">
                  <c:v>89.72</c:v>
                </c:pt>
                <c:pt idx="8963">
                  <c:v>89.73</c:v>
                </c:pt>
                <c:pt idx="8964">
                  <c:v>89.74</c:v>
                </c:pt>
                <c:pt idx="8965">
                  <c:v>89.75</c:v>
                </c:pt>
                <c:pt idx="8966">
                  <c:v>89.76</c:v>
                </c:pt>
                <c:pt idx="8967">
                  <c:v>89.77</c:v>
                </c:pt>
                <c:pt idx="8968">
                  <c:v>89.78</c:v>
                </c:pt>
                <c:pt idx="8969">
                  <c:v>89.79</c:v>
                </c:pt>
                <c:pt idx="8970">
                  <c:v>89.8</c:v>
                </c:pt>
                <c:pt idx="8971">
                  <c:v>89.81</c:v>
                </c:pt>
                <c:pt idx="8972">
                  <c:v>89.82</c:v>
                </c:pt>
                <c:pt idx="8973">
                  <c:v>89.83</c:v>
                </c:pt>
                <c:pt idx="8974">
                  <c:v>89.84</c:v>
                </c:pt>
                <c:pt idx="8975">
                  <c:v>89.85</c:v>
                </c:pt>
                <c:pt idx="8976">
                  <c:v>89.86</c:v>
                </c:pt>
                <c:pt idx="8977">
                  <c:v>89.87</c:v>
                </c:pt>
                <c:pt idx="8978">
                  <c:v>89.88</c:v>
                </c:pt>
                <c:pt idx="8979">
                  <c:v>89.89</c:v>
                </c:pt>
                <c:pt idx="8980">
                  <c:v>89.9</c:v>
                </c:pt>
                <c:pt idx="8981">
                  <c:v>89.91</c:v>
                </c:pt>
                <c:pt idx="8982">
                  <c:v>89.92</c:v>
                </c:pt>
                <c:pt idx="8983">
                  <c:v>89.93</c:v>
                </c:pt>
                <c:pt idx="8984">
                  <c:v>89.94</c:v>
                </c:pt>
                <c:pt idx="8985">
                  <c:v>89.95</c:v>
                </c:pt>
                <c:pt idx="8986">
                  <c:v>89.96</c:v>
                </c:pt>
                <c:pt idx="8987">
                  <c:v>89.97</c:v>
                </c:pt>
                <c:pt idx="8988">
                  <c:v>89.98</c:v>
                </c:pt>
                <c:pt idx="8989">
                  <c:v>89.99</c:v>
                </c:pt>
                <c:pt idx="8990">
                  <c:v>90</c:v>
                </c:pt>
                <c:pt idx="8991">
                  <c:v>90.01</c:v>
                </c:pt>
                <c:pt idx="8992">
                  <c:v>90.02</c:v>
                </c:pt>
                <c:pt idx="8993">
                  <c:v>90.03</c:v>
                </c:pt>
                <c:pt idx="8994">
                  <c:v>90.04</c:v>
                </c:pt>
                <c:pt idx="8995">
                  <c:v>90.05</c:v>
                </c:pt>
                <c:pt idx="8996">
                  <c:v>90.06</c:v>
                </c:pt>
                <c:pt idx="8997">
                  <c:v>90.07</c:v>
                </c:pt>
                <c:pt idx="8998">
                  <c:v>90.08</c:v>
                </c:pt>
                <c:pt idx="8999">
                  <c:v>90.09</c:v>
                </c:pt>
                <c:pt idx="9000">
                  <c:v>90.1</c:v>
                </c:pt>
                <c:pt idx="9001">
                  <c:v>90.11</c:v>
                </c:pt>
                <c:pt idx="9002">
                  <c:v>90.12</c:v>
                </c:pt>
                <c:pt idx="9003">
                  <c:v>90.13</c:v>
                </c:pt>
                <c:pt idx="9004">
                  <c:v>90.14</c:v>
                </c:pt>
                <c:pt idx="9005">
                  <c:v>90.15</c:v>
                </c:pt>
                <c:pt idx="9006">
                  <c:v>90.16</c:v>
                </c:pt>
                <c:pt idx="9007">
                  <c:v>90.17</c:v>
                </c:pt>
                <c:pt idx="9008">
                  <c:v>90.18</c:v>
                </c:pt>
                <c:pt idx="9009">
                  <c:v>90.19</c:v>
                </c:pt>
                <c:pt idx="9010">
                  <c:v>90.2</c:v>
                </c:pt>
                <c:pt idx="9011">
                  <c:v>90.21</c:v>
                </c:pt>
                <c:pt idx="9012">
                  <c:v>90.22</c:v>
                </c:pt>
                <c:pt idx="9013">
                  <c:v>90.23</c:v>
                </c:pt>
                <c:pt idx="9014">
                  <c:v>90.24</c:v>
                </c:pt>
                <c:pt idx="9015">
                  <c:v>90.25</c:v>
                </c:pt>
                <c:pt idx="9016">
                  <c:v>90.26</c:v>
                </c:pt>
                <c:pt idx="9017">
                  <c:v>90.27</c:v>
                </c:pt>
                <c:pt idx="9018">
                  <c:v>90.28</c:v>
                </c:pt>
                <c:pt idx="9019">
                  <c:v>90.29</c:v>
                </c:pt>
                <c:pt idx="9020">
                  <c:v>90.3</c:v>
                </c:pt>
                <c:pt idx="9021">
                  <c:v>90.31</c:v>
                </c:pt>
                <c:pt idx="9022">
                  <c:v>90.32</c:v>
                </c:pt>
                <c:pt idx="9023">
                  <c:v>90.33</c:v>
                </c:pt>
                <c:pt idx="9024">
                  <c:v>90.34</c:v>
                </c:pt>
                <c:pt idx="9025">
                  <c:v>90.35</c:v>
                </c:pt>
                <c:pt idx="9026">
                  <c:v>90.36</c:v>
                </c:pt>
                <c:pt idx="9027">
                  <c:v>90.37</c:v>
                </c:pt>
                <c:pt idx="9028">
                  <c:v>90.38</c:v>
                </c:pt>
                <c:pt idx="9029">
                  <c:v>90.39</c:v>
                </c:pt>
                <c:pt idx="9030">
                  <c:v>90.4</c:v>
                </c:pt>
                <c:pt idx="9031">
                  <c:v>90.41</c:v>
                </c:pt>
                <c:pt idx="9032">
                  <c:v>90.42</c:v>
                </c:pt>
                <c:pt idx="9033">
                  <c:v>90.43</c:v>
                </c:pt>
                <c:pt idx="9034">
                  <c:v>90.44</c:v>
                </c:pt>
                <c:pt idx="9035">
                  <c:v>90.45</c:v>
                </c:pt>
                <c:pt idx="9036">
                  <c:v>90.46</c:v>
                </c:pt>
                <c:pt idx="9037">
                  <c:v>90.47</c:v>
                </c:pt>
                <c:pt idx="9038">
                  <c:v>90.48</c:v>
                </c:pt>
                <c:pt idx="9039">
                  <c:v>90.49</c:v>
                </c:pt>
                <c:pt idx="9040">
                  <c:v>90.5</c:v>
                </c:pt>
                <c:pt idx="9041">
                  <c:v>90.51</c:v>
                </c:pt>
                <c:pt idx="9042">
                  <c:v>90.52</c:v>
                </c:pt>
                <c:pt idx="9043">
                  <c:v>90.53</c:v>
                </c:pt>
                <c:pt idx="9044">
                  <c:v>90.54</c:v>
                </c:pt>
                <c:pt idx="9045">
                  <c:v>90.55</c:v>
                </c:pt>
                <c:pt idx="9046">
                  <c:v>90.56</c:v>
                </c:pt>
                <c:pt idx="9047">
                  <c:v>90.57</c:v>
                </c:pt>
                <c:pt idx="9048">
                  <c:v>90.58</c:v>
                </c:pt>
                <c:pt idx="9049">
                  <c:v>90.59</c:v>
                </c:pt>
                <c:pt idx="9050">
                  <c:v>90.6</c:v>
                </c:pt>
                <c:pt idx="9051">
                  <c:v>90.61</c:v>
                </c:pt>
                <c:pt idx="9052">
                  <c:v>90.62</c:v>
                </c:pt>
                <c:pt idx="9053">
                  <c:v>90.63</c:v>
                </c:pt>
                <c:pt idx="9054">
                  <c:v>90.64</c:v>
                </c:pt>
                <c:pt idx="9055">
                  <c:v>90.65</c:v>
                </c:pt>
                <c:pt idx="9056">
                  <c:v>90.66</c:v>
                </c:pt>
                <c:pt idx="9057">
                  <c:v>90.67</c:v>
                </c:pt>
                <c:pt idx="9058">
                  <c:v>90.68</c:v>
                </c:pt>
                <c:pt idx="9059">
                  <c:v>90.69</c:v>
                </c:pt>
                <c:pt idx="9060">
                  <c:v>90.7</c:v>
                </c:pt>
                <c:pt idx="9061">
                  <c:v>90.71</c:v>
                </c:pt>
                <c:pt idx="9062">
                  <c:v>90.72</c:v>
                </c:pt>
                <c:pt idx="9063">
                  <c:v>90.73</c:v>
                </c:pt>
                <c:pt idx="9064">
                  <c:v>90.74</c:v>
                </c:pt>
                <c:pt idx="9065">
                  <c:v>90.75</c:v>
                </c:pt>
                <c:pt idx="9066">
                  <c:v>90.76</c:v>
                </c:pt>
                <c:pt idx="9067">
                  <c:v>90.77</c:v>
                </c:pt>
                <c:pt idx="9068">
                  <c:v>90.78</c:v>
                </c:pt>
                <c:pt idx="9069">
                  <c:v>90.79</c:v>
                </c:pt>
                <c:pt idx="9070">
                  <c:v>90.8</c:v>
                </c:pt>
                <c:pt idx="9071">
                  <c:v>90.81</c:v>
                </c:pt>
                <c:pt idx="9072">
                  <c:v>90.82</c:v>
                </c:pt>
                <c:pt idx="9073">
                  <c:v>90.83</c:v>
                </c:pt>
                <c:pt idx="9074">
                  <c:v>90.84</c:v>
                </c:pt>
                <c:pt idx="9075">
                  <c:v>90.85</c:v>
                </c:pt>
                <c:pt idx="9076">
                  <c:v>90.86</c:v>
                </c:pt>
                <c:pt idx="9077">
                  <c:v>90.87</c:v>
                </c:pt>
                <c:pt idx="9078">
                  <c:v>90.88</c:v>
                </c:pt>
                <c:pt idx="9079">
                  <c:v>90.89</c:v>
                </c:pt>
                <c:pt idx="9080">
                  <c:v>90.9</c:v>
                </c:pt>
                <c:pt idx="9081">
                  <c:v>90.91</c:v>
                </c:pt>
                <c:pt idx="9082">
                  <c:v>90.92</c:v>
                </c:pt>
                <c:pt idx="9083">
                  <c:v>90.93</c:v>
                </c:pt>
                <c:pt idx="9084">
                  <c:v>90.94</c:v>
                </c:pt>
                <c:pt idx="9085">
                  <c:v>90.95</c:v>
                </c:pt>
                <c:pt idx="9086">
                  <c:v>90.96</c:v>
                </c:pt>
                <c:pt idx="9087">
                  <c:v>90.97</c:v>
                </c:pt>
                <c:pt idx="9088">
                  <c:v>90.98</c:v>
                </c:pt>
                <c:pt idx="9089">
                  <c:v>90.99</c:v>
                </c:pt>
                <c:pt idx="9090">
                  <c:v>91</c:v>
                </c:pt>
                <c:pt idx="9091">
                  <c:v>91.01</c:v>
                </c:pt>
                <c:pt idx="9092">
                  <c:v>91.02</c:v>
                </c:pt>
                <c:pt idx="9093">
                  <c:v>91.03</c:v>
                </c:pt>
                <c:pt idx="9094">
                  <c:v>91.04</c:v>
                </c:pt>
                <c:pt idx="9095">
                  <c:v>91.05</c:v>
                </c:pt>
                <c:pt idx="9096">
                  <c:v>91.06</c:v>
                </c:pt>
                <c:pt idx="9097">
                  <c:v>91.07</c:v>
                </c:pt>
                <c:pt idx="9098">
                  <c:v>91.08</c:v>
                </c:pt>
                <c:pt idx="9099">
                  <c:v>91.09</c:v>
                </c:pt>
                <c:pt idx="9100">
                  <c:v>91.1</c:v>
                </c:pt>
                <c:pt idx="9101">
                  <c:v>91.11</c:v>
                </c:pt>
                <c:pt idx="9102">
                  <c:v>91.12</c:v>
                </c:pt>
                <c:pt idx="9103">
                  <c:v>91.13</c:v>
                </c:pt>
                <c:pt idx="9104">
                  <c:v>91.14</c:v>
                </c:pt>
                <c:pt idx="9105">
                  <c:v>91.15</c:v>
                </c:pt>
                <c:pt idx="9106">
                  <c:v>91.16</c:v>
                </c:pt>
                <c:pt idx="9107">
                  <c:v>91.17</c:v>
                </c:pt>
                <c:pt idx="9108">
                  <c:v>91.18</c:v>
                </c:pt>
                <c:pt idx="9109">
                  <c:v>91.19</c:v>
                </c:pt>
                <c:pt idx="9110">
                  <c:v>91.2</c:v>
                </c:pt>
                <c:pt idx="9111">
                  <c:v>91.21</c:v>
                </c:pt>
                <c:pt idx="9112">
                  <c:v>91.22</c:v>
                </c:pt>
                <c:pt idx="9113">
                  <c:v>91.23</c:v>
                </c:pt>
                <c:pt idx="9114">
                  <c:v>91.24</c:v>
                </c:pt>
                <c:pt idx="9115">
                  <c:v>91.25</c:v>
                </c:pt>
                <c:pt idx="9116">
                  <c:v>91.26</c:v>
                </c:pt>
                <c:pt idx="9117">
                  <c:v>91.27</c:v>
                </c:pt>
                <c:pt idx="9118">
                  <c:v>91.28</c:v>
                </c:pt>
                <c:pt idx="9119">
                  <c:v>91.29</c:v>
                </c:pt>
                <c:pt idx="9120">
                  <c:v>91.3</c:v>
                </c:pt>
                <c:pt idx="9121">
                  <c:v>91.31</c:v>
                </c:pt>
                <c:pt idx="9122">
                  <c:v>91.32</c:v>
                </c:pt>
                <c:pt idx="9123">
                  <c:v>91.33</c:v>
                </c:pt>
                <c:pt idx="9124">
                  <c:v>91.34</c:v>
                </c:pt>
                <c:pt idx="9125">
                  <c:v>91.35</c:v>
                </c:pt>
                <c:pt idx="9126">
                  <c:v>91.36</c:v>
                </c:pt>
                <c:pt idx="9127">
                  <c:v>91.37</c:v>
                </c:pt>
                <c:pt idx="9128">
                  <c:v>91.38</c:v>
                </c:pt>
                <c:pt idx="9129">
                  <c:v>91.39</c:v>
                </c:pt>
                <c:pt idx="9130">
                  <c:v>91.4</c:v>
                </c:pt>
                <c:pt idx="9131">
                  <c:v>91.41</c:v>
                </c:pt>
                <c:pt idx="9132">
                  <c:v>91.42</c:v>
                </c:pt>
                <c:pt idx="9133">
                  <c:v>91.43</c:v>
                </c:pt>
                <c:pt idx="9134">
                  <c:v>91.44</c:v>
                </c:pt>
                <c:pt idx="9135">
                  <c:v>91.45</c:v>
                </c:pt>
                <c:pt idx="9136">
                  <c:v>91.46</c:v>
                </c:pt>
                <c:pt idx="9137">
                  <c:v>91.47</c:v>
                </c:pt>
                <c:pt idx="9138">
                  <c:v>91.48</c:v>
                </c:pt>
                <c:pt idx="9139">
                  <c:v>91.49</c:v>
                </c:pt>
                <c:pt idx="9140">
                  <c:v>91.5</c:v>
                </c:pt>
                <c:pt idx="9141">
                  <c:v>91.51</c:v>
                </c:pt>
                <c:pt idx="9142">
                  <c:v>91.52</c:v>
                </c:pt>
                <c:pt idx="9143">
                  <c:v>91.53</c:v>
                </c:pt>
                <c:pt idx="9144">
                  <c:v>91.54</c:v>
                </c:pt>
                <c:pt idx="9145">
                  <c:v>91.55</c:v>
                </c:pt>
                <c:pt idx="9146">
                  <c:v>91.56</c:v>
                </c:pt>
                <c:pt idx="9147">
                  <c:v>91.57</c:v>
                </c:pt>
                <c:pt idx="9148">
                  <c:v>91.58</c:v>
                </c:pt>
                <c:pt idx="9149">
                  <c:v>91.59</c:v>
                </c:pt>
                <c:pt idx="9150">
                  <c:v>91.6</c:v>
                </c:pt>
                <c:pt idx="9151">
                  <c:v>91.61</c:v>
                </c:pt>
                <c:pt idx="9152">
                  <c:v>91.62</c:v>
                </c:pt>
                <c:pt idx="9153">
                  <c:v>91.63</c:v>
                </c:pt>
                <c:pt idx="9154">
                  <c:v>91.64</c:v>
                </c:pt>
                <c:pt idx="9155">
                  <c:v>91.65</c:v>
                </c:pt>
                <c:pt idx="9156">
                  <c:v>91.66</c:v>
                </c:pt>
                <c:pt idx="9157">
                  <c:v>91.67</c:v>
                </c:pt>
                <c:pt idx="9158">
                  <c:v>91.68</c:v>
                </c:pt>
                <c:pt idx="9159">
                  <c:v>91.69</c:v>
                </c:pt>
                <c:pt idx="9160">
                  <c:v>91.7</c:v>
                </c:pt>
                <c:pt idx="9161">
                  <c:v>91.71</c:v>
                </c:pt>
                <c:pt idx="9162">
                  <c:v>91.72</c:v>
                </c:pt>
                <c:pt idx="9163">
                  <c:v>91.73</c:v>
                </c:pt>
                <c:pt idx="9164">
                  <c:v>91.74</c:v>
                </c:pt>
                <c:pt idx="9165">
                  <c:v>91.75</c:v>
                </c:pt>
                <c:pt idx="9166">
                  <c:v>91.76</c:v>
                </c:pt>
                <c:pt idx="9167">
                  <c:v>91.77</c:v>
                </c:pt>
                <c:pt idx="9168">
                  <c:v>91.78</c:v>
                </c:pt>
                <c:pt idx="9169">
                  <c:v>91.79</c:v>
                </c:pt>
                <c:pt idx="9170">
                  <c:v>91.8</c:v>
                </c:pt>
                <c:pt idx="9171">
                  <c:v>91.81</c:v>
                </c:pt>
                <c:pt idx="9172">
                  <c:v>91.82</c:v>
                </c:pt>
                <c:pt idx="9173">
                  <c:v>91.83</c:v>
                </c:pt>
                <c:pt idx="9174">
                  <c:v>91.84</c:v>
                </c:pt>
                <c:pt idx="9175">
                  <c:v>91.85</c:v>
                </c:pt>
                <c:pt idx="9176">
                  <c:v>91.86</c:v>
                </c:pt>
                <c:pt idx="9177">
                  <c:v>91.87</c:v>
                </c:pt>
                <c:pt idx="9178">
                  <c:v>91.88</c:v>
                </c:pt>
                <c:pt idx="9179">
                  <c:v>91.89</c:v>
                </c:pt>
                <c:pt idx="9180">
                  <c:v>91.9</c:v>
                </c:pt>
                <c:pt idx="9181">
                  <c:v>91.91</c:v>
                </c:pt>
                <c:pt idx="9182">
                  <c:v>91.92</c:v>
                </c:pt>
                <c:pt idx="9183">
                  <c:v>91.93</c:v>
                </c:pt>
                <c:pt idx="9184">
                  <c:v>91.94</c:v>
                </c:pt>
                <c:pt idx="9185">
                  <c:v>91.95</c:v>
                </c:pt>
                <c:pt idx="9186">
                  <c:v>91.96</c:v>
                </c:pt>
                <c:pt idx="9187">
                  <c:v>91.97</c:v>
                </c:pt>
                <c:pt idx="9188">
                  <c:v>91.98</c:v>
                </c:pt>
                <c:pt idx="9189">
                  <c:v>91.99</c:v>
                </c:pt>
                <c:pt idx="9190">
                  <c:v>92</c:v>
                </c:pt>
                <c:pt idx="9191">
                  <c:v>92.01</c:v>
                </c:pt>
                <c:pt idx="9192">
                  <c:v>92.02</c:v>
                </c:pt>
                <c:pt idx="9193">
                  <c:v>92.03</c:v>
                </c:pt>
                <c:pt idx="9194">
                  <c:v>92.04</c:v>
                </c:pt>
                <c:pt idx="9195">
                  <c:v>92.05</c:v>
                </c:pt>
                <c:pt idx="9196">
                  <c:v>92.06</c:v>
                </c:pt>
                <c:pt idx="9197">
                  <c:v>92.07</c:v>
                </c:pt>
                <c:pt idx="9198">
                  <c:v>92.08</c:v>
                </c:pt>
                <c:pt idx="9199">
                  <c:v>92.09</c:v>
                </c:pt>
                <c:pt idx="9200">
                  <c:v>92.1</c:v>
                </c:pt>
                <c:pt idx="9201">
                  <c:v>92.11</c:v>
                </c:pt>
                <c:pt idx="9202">
                  <c:v>92.12</c:v>
                </c:pt>
                <c:pt idx="9203">
                  <c:v>92.13</c:v>
                </c:pt>
                <c:pt idx="9204">
                  <c:v>92.14</c:v>
                </c:pt>
                <c:pt idx="9205">
                  <c:v>92.15</c:v>
                </c:pt>
                <c:pt idx="9206">
                  <c:v>92.16</c:v>
                </c:pt>
                <c:pt idx="9207">
                  <c:v>92.17</c:v>
                </c:pt>
                <c:pt idx="9208">
                  <c:v>92.18</c:v>
                </c:pt>
                <c:pt idx="9209">
                  <c:v>92.19</c:v>
                </c:pt>
                <c:pt idx="9210">
                  <c:v>92.2</c:v>
                </c:pt>
                <c:pt idx="9211">
                  <c:v>92.21</c:v>
                </c:pt>
                <c:pt idx="9212">
                  <c:v>92.22</c:v>
                </c:pt>
                <c:pt idx="9213">
                  <c:v>92.23</c:v>
                </c:pt>
                <c:pt idx="9214">
                  <c:v>92.24</c:v>
                </c:pt>
                <c:pt idx="9215">
                  <c:v>92.25</c:v>
                </c:pt>
                <c:pt idx="9216">
                  <c:v>92.26</c:v>
                </c:pt>
                <c:pt idx="9217">
                  <c:v>92.27</c:v>
                </c:pt>
                <c:pt idx="9218">
                  <c:v>92.28</c:v>
                </c:pt>
                <c:pt idx="9219">
                  <c:v>92.29</c:v>
                </c:pt>
                <c:pt idx="9220">
                  <c:v>92.3</c:v>
                </c:pt>
                <c:pt idx="9221">
                  <c:v>92.31</c:v>
                </c:pt>
                <c:pt idx="9222">
                  <c:v>92.32</c:v>
                </c:pt>
                <c:pt idx="9223">
                  <c:v>92.33</c:v>
                </c:pt>
                <c:pt idx="9224">
                  <c:v>92.34</c:v>
                </c:pt>
                <c:pt idx="9225">
                  <c:v>92.35</c:v>
                </c:pt>
                <c:pt idx="9226">
                  <c:v>92.36</c:v>
                </c:pt>
                <c:pt idx="9227">
                  <c:v>92.37</c:v>
                </c:pt>
                <c:pt idx="9228">
                  <c:v>92.38</c:v>
                </c:pt>
                <c:pt idx="9229">
                  <c:v>92.39</c:v>
                </c:pt>
                <c:pt idx="9230">
                  <c:v>92.4</c:v>
                </c:pt>
                <c:pt idx="9231">
                  <c:v>92.41</c:v>
                </c:pt>
                <c:pt idx="9232">
                  <c:v>92.42</c:v>
                </c:pt>
                <c:pt idx="9233">
                  <c:v>92.43</c:v>
                </c:pt>
                <c:pt idx="9234">
                  <c:v>92.44</c:v>
                </c:pt>
                <c:pt idx="9235">
                  <c:v>92.45</c:v>
                </c:pt>
                <c:pt idx="9236">
                  <c:v>92.46</c:v>
                </c:pt>
                <c:pt idx="9237">
                  <c:v>92.47</c:v>
                </c:pt>
                <c:pt idx="9238">
                  <c:v>92.48</c:v>
                </c:pt>
                <c:pt idx="9239">
                  <c:v>92.49</c:v>
                </c:pt>
                <c:pt idx="9240">
                  <c:v>92.5</c:v>
                </c:pt>
                <c:pt idx="9241">
                  <c:v>92.51</c:v>
                </c:pt>
                <c:pt idx="9242">
                  <c:v>92.52</c:v>
                </c:pt>
                <c:pt idx="9243">
                  <c:v>92.53</c:v>
                </c:pt>
                <c:pt idx="9244">
                  <c:v>92.54</c:v>
                </c:pt>
                <c:pt idx="9245">
                  <c:v>92.55</c:v>
                </c:pt>
                <c:pt idx="9246">
                  <c:v>92.56</c:v>
                </c:pt>
                <c:pt idx="9247">
                  <c:v>92.57</c:v>
                </c:pt>
                <c:pt idx="9248">
                  <c:v>92.58</c:v>
                </c:pt>
                <c:pt idx="9249">
                  <c:v>92.59</c:v>
                </c:pt>
                <c:pt idx="9250">
                  <c:v>92.6</c:v>
                </c:pt>
                <c:pt idx="9251">
                  <c:v>92.61</c:v>
                </c:pt>
                <c:pt idx="9252">
                  <c:v>92.62</c:v>
                </c:pt>
                <c:pt idx="9253">
                  <c:v>92.63</c:v>
                </c:pt>
                <c:pt idx="9254">
                  <c:v>92.64</c:v>
                </c:pt>
                <c:pt idx="9255">
                  <c:v>92.65</c:v>
                </c:pt>
                <c:pt idx="9256">
                  <c:v>92.66</c:v>
                </c:pt>
                <c:pt idx="9257">
                  <c:v>92.67</c:v>
                </c:pt>
                <c:pt idx="9258">
                  <c:v>92.68</c:v>
                </c:pt>
                <c:pt idx="9259">
                  <c:v>92.69</c:v>
                </c:pt>
                <c:pt idx="9260">
                  <c:v>92.7</c:v>
                </c:pt>
                <c:pt idx="9261">
                  <c:v>92.71</c:v>
                </c:pt>
                <c:pt idx="9262">
                  <c:v>92.72</c:v>
                </c:pt>
                <c:pt idx="9263">
                  <c:v>92.73</c:v>
                </c:pt>
                <c:pt idx="9264">
                  <c:v>92.74</c:v>
                </c:pt>
                <c:pt idx="9265">
                  <c:v>92.75</c:v>
                </c:pt>
                <c:pt idx="9266">
                  <c:v>92.76</c:v>
                </c:pt>
                <c:pt idx="9267">
                  <c:v>92.77</c:v>
                </c:pt>
                <c:pt idx="9268">
                  <c:v>92.78</c:v>
                </c:pt>
                <c:pt idx="9269">
                  <c:v>92.79</c:v>
                </c:pt>
                <c:pt idx="9270">
                  <c:v>92.8</c:v>
                </c:pt>
                <c:pt idx="9271">
                  <c:v>92.81</c:v>
                </c:pt>
                <c:pt idx="9272">
                  <c:v>92.82</c:v>
                </c:pt>
                <c:pt idx="9273">
                  <c:v>92.83</c:v>
                </c:pt>
                <c:pt idx="9274">
                  <c:v>92.84</c:v>
                </c:pt>
                <c:pt idx="9275">
                  <c:v>92.85</c:v>
                </c:pt>
                <c:pt idx="9276">
                  <c:v>92.86</c:v>
                </c:pt>
                <c:pt idx="9277">
                  <c:v>92.87</c:v>
                </c:pt>
                <c:pt idx="9278">
                  <c:v>92.88</c:v>
                </c:pt>
                <c:pt idx="9279">
                  <c:v>92.89</c:v>
                </c:pt>
                <c:pt idx="9280">
                  <c:v>92.9</c:v>
                </c:pt>
                <c:pt idx="9281">
                  <c:v>92.91</c:v>
                </c:pt>
                <c:pt idx="9282">
                  <c:v>92.92</c:v>
                </c:pt>
                <c:pt idx="9283">
                  <c:v>92.93</c:v>
                </c:pt>
                <c:pt idx="9284">
                  <c:v>92.94</c:v>
                </c:pt>
                <c:pt idx="9285">
                  <c:v>92.95</c:v>
                </c:pt>
                <c:pt idx="9286">
                  <c:v>92.96</c:v>
                </c:pt>
                <c:pt idx="9287">
                  <c:v>92.97</c:v>
                </c:pt>
                <c:pt idx="9288">
                  <c:v>92.98</c:v>
                </c:pt>
                <c:pt idx="9289">
                  <c:v>92.99</c:v>
                </c:pt>
                <c:pt idx="9290">
                  <c:v>93</c:v>
                </c:pt>
                <c:pt idx="9291">
                  <c:v>93.01</c:v>
                </c:pt>
                <c:pt idx="9292">
                  <c:v>93.02</c:v>
                </c:pt>
                <c:pt idx="9293">
                  <c:v>93.03</c:v>
                </c:pt>
                <c:pt idx="9294">
                  <c:v>93.04</c:v>
                </c:pt>
                <c:pt idx="9295">
                  <c:v>93.05</c:v>
                </c:pt>
                <c:pt idx="9296">
                  <c:v>93.06</c:v>
                </c:pt>
                <c:pt idx="9297">
                  <c:v>93.07</c:v>
                </c:pt>
                <c:pt idx="9298">
                  <c:v>93.08</c:v>
                </c:pt>
                <c:pt idx="9299">
                  <c:v>93.09</c:v>
                </c:pt>
                <c:pt idx="9300">
                  <c:v>93.1</c:v>
                </c:pt>
                <c:pt idx="9301">
                  <c:v>93.11</c:v>
                </c:pt>
                <c:pt idx="9302">
                  <c:v>93.12</c:v>
                </c:pt>
                <c:pt idx="9303">
                  <c:v>93.13</c:v>
                </c:pt>
                <c:pt idx="9304">
                  <c:v>93.14</c:v>
                </c:pt>
                <c:pt idx="9305">
                  <c:v>93.15</c:v>
                </c:pt>
                <c:pt idx="9306">
                  <c:v>93.16</c:v>
                </c:pt>
                <c:pt idx="9307">
                  <c:v>93.17</c:v>
                </c:pt>
                <c:pt idx="9308">
                  <c:v>93.18</c:v>
                </c:pt>
                <c:pt idx="9309">
                  <c:v>93.19</c:v>
                </c:pt>
                <c:pt idx="9310">
                  <c:v>93.2</c:v>
                </c:pt>
                <c:pt idx="9311">
                  <c:v>93.21</c:v>
                </c:pt>
                <c:pt idx="9312">
                  <c:v>93.22</c:v>
                </c:pt>
                <c:pt idx="9313">
                  <c:v>93.23</c:v>
                </c:pt>
                <c:pt idx="9314">
                  <c:v>93.24</c:v>
                </c:pt>
                <c:pt idx="9315">
                  <c:v>93.25</c:v>
                </c:pt>
                <c:pt idx="9316">
                  <c:v>93.26</c:v>
                </c:pt>
                <c:pt idx="9317">
                  <c:v>93.27</c:v>
                </c:pt>
                <c:pt idx="9318">
                  <c:v>93.28</c:v>
                </c:pt>
                <c:pt idx="9319">
                  <c:v>93.29</c:v>
                </c:pt>
                <c:pt idx="9320">
                  <c:v>93.3</c:v>
                </c:pt>
                <c:pt idx="9321">
                  <c:v>93.31</c:v>
                </c:pt>
                <c:pt idx="9322">
                  <c:v>93.32</c:v>
                </c:pt>
                <c:pt idx="9323">
                  <c:v>93.33</c:v>
                </c:pt>
                <c:pt idx="9324">
                  <c:v>93.34</c:v>
                </c:pt>
                <c:pt idx="9325">
                  <c:v>93.35</c:v>
                </c:pt>
                <c:pt idx="9326">
                  <c:v>93.36</c:v>
                </c:pt>
                <c:pt idx="9327">
                  <c:v>93.37</c:v>
                </c:pt>
                <c:pt idx="9328">
                  <c:v>93.38</c:v>
                </c:pt>
                <c:pt idx="9329">
                  <c:v>93.39</c:v>
                </c:pt>
                <c:pt idx="9330">
                  <c:v>93.4</c:v>
                </c:pt>
                <c:pt idx="9331">
                  <c:v>93.41</c:v>
                </c:pt>
                <c:pt idx="9332">
                  <c:v>93.42</c:v>
                </c:pt>
                <c:pt idx="9333">
                  <c:v>93.43</c:v>
                </c:pt>
                <c:pt idx="9334">
                  <c:v>93.44</c:v>
                </c:pt>
                <c:pt idx="9335">
                  <c:v>93.45</c:v>
                </c:pt>
                <c:pt idx="9336">
                  <c:v>93.46</c:v>
                </c:pt>
                <c:pt idx="9337">
                  <c:v>93.47</c:v>
                </c:pt>
                <c:pt idx="9338">
                  <c:v>93.48</c:v>
                </c:pt>
                <c:pt idx="9339">
                  <c:v>93.49</c:v>
                </c:pt>
                <c:pt idx="9340">
                  <c:v>93.5</c:v>
                </c:pt>
                <c:pt idx="9341">
                  <c:v>93.51</c:v>
                </c:pt>
                <c:pt idx="9342">
                  <c:v>93.52</c:v>
                </c:pt>
                <c:pt idx="9343">
                  <c:v>93.53</c:v>
                </c:pt>
                <c:pt idx="9344">
                  <c:v>93.54</c:v>
                </c:pt>
                <c:pt idx="9345">
                  <c:v>93.55</c:v>
                </c:pt>
                <c:pt idx="9346">
                  <c:v>93.56</c:v>
                </c:pt>
                <c:pt idx="9347">
                  <c:v>93.57</c:v>
                </c:pt>
                <c:pt idx="9348">
                  <c:v>93.58</c:v>
                </c:pt>
                <c:pt idx="9349">
                  <c:v>93.59</c:v>
                </c:pt>
                <c:pt idx="9350">
                  <c:v>93.6</c:v>
                </c:pt>
                <c:pt idx="9351">
                  <c:v>93.61</c:v>
                </c:pt>
                <c:pt idx="9352">
                  <c:v>93.62</c:v>
                </c:pt>
                <c:pt idx="9353">
                  <c:v>93.63</c:v>
                </c:pt>
                <c:pt idx="9354">
                  <c:v>93.64</c:v>
                </c:pt>
                <c:pt idx="9355">
                  <c:v>93.65</c:v>
                </c:pt>
                <c:pt idx="9356">
                  <c:v>93.66</c:v>
                </c:pt>
                <c:pt idx="9357">
                  <c:v>93.67</c:v>
                </c:pt>
                <c:pt idx="9358">
                  <c:v>93.68</c:v>
                </c:pt>
                <c:pt idx="9359">
                  <c:v>93.69</c:v>
                </c:pt>
                <c:pt idx="9360">
                  <c:v>93.7</c:v>
                </c:pt>
                <c:pt idx="9361">
                  <c:v>93.71</c:v>
                </c:pt>
                <c:pt idx="9362">
                  <c:v>93.72</c:v>
                </c:pt>
                <c:pt idx="9363">
                  <c:v>93.73</c:v>
                </c:pt>
                <c:pt idx="9364">
                  <c:v>93.74</c:v>
                </c:pt>
                <c:pt idx="9365">
                  <c:v>93.75</c:v>
                </c:pt>
                <c:pt idx="9366">
                  <c:v>93.76</c:v>
                </c:pt>
                <c:pt idx="9367">
                  <c:v>93.77</c:v>
                </c:pt>
                <c:pt idx="9368">
                  <c:v>93.78</c:v>
                </c:pt>
                <c:pt idx="9369">
                  <c:v>93.79</c:v>
                </c:pt>
                <c:pt idx="9370">
                  <c:v>93.8</c:v>
                </c:pt>
                <c:pt idx="9371">
                  <c:v>93.81</c:v>
                </c:pt>
                <c:pt idx="9372">
                  <c:v>93.82</c:v>
                </c:pt>
                <c:pt idx="9373">
                  <c:v>93.83</c:v>
                </c:pt>
                <c:pt idx="9374">
                  <c:v>93.84</c:v>
                </c:pt>
                <c:pt idx="9375">
                  <c:v>93.85</c:v>
                </c:pt>
                <c:pt idx="9376">
                  <c:v>93.86</c:v>
                </c:pt>
                <c:pt idx="9377">
                  <c:v>93.87</c:v>
                </c:pt>
                <c:pt idx="9378">
                  <c:v>93.88</c:v>
                </c:pt>
                <c:pt idx="9379">
                  <c:v>93.89</c:v>
                </c:pt>
                <c:pt idx="9380">
                  <c:v>93.9</c:v>
                </c:pt>
                <c:pt idx="9381">
                  <c:v>93.91</c:v>
                </c:pt>
                <c:pt idx="9382">
                  <c:v>93.92</c:v>
                </c:pt>
                <c:pt idx="9383">
                  <c:v>93.93</c:v>
                </c:pt>
                <c:pt idx="9384">
                  <c:v>93.94</c:v>
                </c:pt>
                <c:pt idx="9385">
                  <c:v>93.95</c:v>
                </c:pt>
                <c:pt idx="9386">
                  <c:v>93.96</c:v>
                </c:pt>
                <c:pt idx="9387">
                  <c:v>93.97</c:v>
                </c:pt>
                <c:pt idx="9388">
                  <c:v>93.98</c:v>
                </c:pt>
                <c:pt idx="9389">
                  <c:v>93.99</c:v>
                </c:pt>
                <c:pt idx="9390">
                  <c:v>94</c:v>
                </c:pt>
                <c:pt idx="9391">
                  <c:v>94.01</c:v>
                </c:pt>
                <c:pt idx="9392">
                  <c:v>94.02</c:v>
                </c:pt>
                <c:pt idx="9393">
                  <c:v>94.03</c:v>
                </c:pt>
                <c:pt idx="9394">
                  <c:v>94.04</c:v>
                </c:pt>
                <c:pt idx="9395">
                  <c:v>94.05</c:v>
                </c:pt>
                <c:pt idx="9396">
                  <c:v>94.06</c:v>
                </c:pt>
                <c:pt idx="9397">
                  <c:v>94.07</c:v>
                </c:pt>
                <c:pt idx="9398">
                  <c:v>94.08</c:v>
                </c:pt>
                <c:pt idx="9399">
                  <c:v>94.09</c:v>
                </c:pt>
                <c:pt idx="9400">
                  <c:v>94.1</c:v>
                </c:pt>
                <c:pt idx="9401">
                  <c:v>94.11</c:v>
                </c:pt>
                <c:pt idx="9402">
                  <c:v>94.12</c:v>
                </c:pt>
                <c:pt idx="9403">
                  <c:v>94.13</c:v>
                </c:pt>
                <c:pt idx="9404">
                  <c:v>94.14</c:v>
                </c:pt>
                <c:pt idx="9405">
                  <c:v>94.15</c:v>
                </c:pt>
                <c:pt idx="9406">
                  <c:v>94.16</c:v>
                </c:pt>
                <c:pt idx="9407">
                  <c:v>94.17</c:v>
                </c:pt>
                <c:pt idx="9408">
                  <c:v>94.18</c:v>
                </c:pt>
                <c:pt idx="9409">
                  <c:v>94.19</c:v>
                </c:pt>
                <c:pt idx="9410">
                  <c:v>94.2</c:v>
                </c:pt>
                <c:pt idx="9411">
                  <c:v>94.21</c:v>
                </c:pt>
                <c:pt idx="9412">
                  <c:v>94.22</c:v>
                </c:pt>
                <c:pt idx="9413">
                  <c:v>94.23</c:v>
                </c:pt>
                <c:pt idx="9414">
                  <c:v>94.24</c:v>
                </c:pt>
                <c:pt idx="9415">
                  <c:v>94.25</c:v>
                </c:pt>
                <c:pt idx="9416">
                  <c:v>94.26</c:v>
                </c:pt>
                <c:pt idx="9417">
                  <c:v>94.27</c:v>
                </c:pt>
                <c:pt idx="9418">
                  <c:v>94.28</c:v>
                </c:pt>
                <c:pt idx="9419">
                  <c:v>94.29</c:v>
                </c:pt>
                <c:pt idx="9420">
                  <c:v>94.3</c:v>
                </c:pt>
                <c:pt idx="9421">
                  <c:v>94.31</c:v>
                </c:pt>
                <c:pt idx="9422">
                  <c:v>94.32</c:v>
                </c:pt>
                <c:pt idx="9423">
                  <c:v>94.33</c:v>
                </c:pt>
                <c:pt idx="9424">
                  <c:v>94.34</c:v>
                </c:pt>
                <c:pt idx="9425">
                  <c:v>94.35</c:v>
                </c:pt>
                <c:pt idx="9426">
                  <c:v>94.36</c:v>
                </c:pt>
                <c:pt idx="9427">
                  <c:v>94.37</c:v>
                </c:pt>
                <c:pt idx="9428">
                  <c:v>94.38</c:v>
                </c:pt>
                <c:pt idx="9429">
                  <c:v>94.39</c:v>
                </c:pt>
                <c:pt idx="9430">
                  <c:v>94.4</c:v>
                </c:pt>
                <c:pt idx="9431">
                  <c:v>94.41</c:v>
                </c:pt>
                <c:pt idx="9432">
                  <c:v>94.42</c:v>
                </c:pt>
                <c:pt idx="9433">
                  <c:v>94.43</c:v>
                </c:pt>
                <c:pt idx="9434">
                  <c:v>94.44</c:v>
                </c:pt>
                <c:pt idx="9435">
                  <c:v>94.45</c:v>
                </c:pt>
                <c:pt idx="9436">
                  <c:v>94.46</c:v>
                </c:pt>
                <c:pt idx="9437">
                  <c:v>94.47</c:v>
                </c:pt>
                <c:pt idx="9438">
                  <c:v>94.48</c:v>
                </c:pt>
                <c:pt idx="9439">
                  <c:v>94.49</c:v>
                </c:pt>
                <c:pt idx="9440">
                  <c:v>94.5</c:v>
                </c:pt>
                <c:pt idx="9441">
                  <c:v>94.51</c:v>
                </c:pt>
                <c:pt idx="9442">
                  <c:v>94.52</c:v>
                </c:pt>
                <c:pt idx="9443">
                  <c:v>94.53</c:v>
                </c:pt>
                <c:pt idx="9444">
                  <c:v>94.54</c:v>
                </c:pt>
                <c:pt idx="9445">
                  <c:v>94.55</c:v>
                </c:pt>
                <c:pt idx="9446">
                  <c:v>94.56</c:v>
                </c:pt>
                <c:pt idx="9447">
                  <c:v>94.57</c:v>
                </c:pt>
                <c:pt idx="9448">
                  <c:v>94.58</c:v>
                </c:pt>
                <c:pt idx="9449">
                  <c:v>94.59</c:v>
                </c:pt>
                <c:pt idx="9450">
                  <c:v>94.6</c:v>
                </c:pt>
                <c:pt idx="9451">
                  <c:v>94.61</c:v>
                </c:pt>
                <c:pt idx="9452">
                  <c:v>94.62</c:v>
                </c:pt>
                <c:pt idx="9453">
                  <c:v>94.63</c:v>
                </c:pt>
                <c:pt idx="9454">
                  <c:v>94.64</c:v>
                </c:pt>
                <c:pt idx="9455">
                  <c:v>94.65</c:v>
                </c:pt>
                <c:pt idx="9456">
                  <c:v>94.66</c:v>
                </c:pt>
                <c:pt idx="9457">
                  <c:v>94.67</c:v>
                </c:pt>
                <c:pt idx="9458">
                  <c:v>94.68</c:v>
                </c:pt>
                <c:pt idx="9459">
                  <c:v>94.69</c:v>
                </c:pt>
                <c:pt idx="9460">
                  <c:v>94.7</c:v>
                </c:pt>
                <c:pt idx="9461">
                  <c:v>94.71</c:v>
                </c:pt>
                <c:pt idx="9462">
                  <c:v>94.72</c:v>
                </c:pt>
                <c:pt idx="9463">
                  <c:v>94.73</c:v>
                </c:pt>
                <c:pt idx="9464">
                  <c:v>94.74</c:v>
                </c:pt>
                <c:pt idx="9465">
                  <c:v>94.75</c:v>
                </c:pt>
                <c:pt idx="9466">
                  <c:v>94.76</c:v>
                </c:pt>
                <c:pt idx="9467">
                  <c:v>94.77</c:v>
                </c:pt>
                <c:pt idx="9468">
                  <c:v>94.78</c:v>
                </c:pt>
                <c:pt idx="9469">
                  <c:v>94.79</c:v>
                </c:pt>
                <c:pt idx="9470">
                  <c:v>94.8</c:v>
                </c:pt>
                <c:pt idx="9471">
                  <c:v>94.81</c:v>
                </c:pt>
                <c:pt idx="9472">
                  <c:v>94.82</c:v>
                </c:pt>
                <c:pt idx="9473">
                  <c:v>94.83</c:v>
                </c:pt>
                <c:pt idx="9474">
                  <c:v>94.84</c:v>
                </c:pt>
                <c:pt idx="9475">
                  <c:v>94.85</c:v>
                </c:pt>
                <c:pt idx="9476">
                  <c:v>94.86</c:v>
                </c:pt>
                <c:pt idx="9477">
                  <c:v>94.87</c:v>
                </c:pt>
                <c:pt idx="9478">
                  <c:v>94.88</c:v>
                </c:pt>
                <c:pt idx="9479">
                  <c:v>94.89</c:v>
                </c:pt>
                <c:pt idx="9480">
                  <c:v>94.9</c:v>
                </c:pt>
                <c:pt idx="9481">
                  <c:v>94.91</c:v>
                </c:pt>
                <c:pt idx="9482">
                  <c:v>94.92</c:v>
                </c:pt>
                <c:pt idx="9483">
                  <c:v>94.93</c:v>
                </c:pt>
                <c:pt idx="9484">
                  <c:v>94.94</c:v>
                </c:pt>
                <c:pt idx="9485">
                  <c:v>94.95</c:v>
                </c:pt>
                <c:pt idx="9486">
                  <c:v>94.96</c:v>
                </c:pt>
                <c:pt idx="9487">
                  <c:v>94.97</c:v>
                </c:pt>
                <c:pt idx="9488">
                  <c:v>94.98</c:v>
                </c:pt>
                <c:pt idx="9489">
                  <c:v>94.99</c:v>
                </c:pt>
                <c:pt idx="9490">
                  <c:v>95</c:v>
                </c:pt>
                <c:pt idx="9491">
                  <c:v>95.01</c:v>
                </c:pt>
                <c:pt idx="9492">
                  <c:v>95.02</c:v>
                </c:pt>
                <c:pt idx="9493">
                  <c:v>95.03</c:v>
                </c:pt>
                <c:pt idx="9494">
                  <c:v>95.04</c:v>
                </c:pt>
                <c:pt idx="9495">
                  <c:v>95.05</c:v>
                </c:pt>
                <c:pt idx="9496">
                  <c:v>95.06</c:v>
                </c:pt>
                <c:pt idx="9497">
                  <c:v>95.07</c:v>
                </c:pt>
                <c:pt idx="9498">
                  <c:v>95.08</c:v>
                </c:pt>
                <c:pt idx="9499">
                  <c:v>95.09</c:v>
                </c:pt>
                <c:pt idx="9500">
                  <c:v>95.1</c:v>
                </c:pt>
                <c:pt idx="9501">
                  <c:v>95.11</c:v>
                </c:pt>
                <c:pt idx="9502">
                  <c:v>95.12</c:v>
                </c:pt>
                <c:pt idx="9503">
                  <c:v>95.13</c:v>
                </c:pt>
                <c:pt idx="9504">
                  <c:v>95.14</c:v>
                </c:pt>
                <c:pt idx="9505">
                  <c:v>95.15</c:v>
                </c:pt>
                <c:pt idx="9506">
                  <c:v>95.16</c:v>
                </c:pt>
                <c:pt idx="9507">
                  <c:v>95.17</c:v>
                </c:pt>
                <c:pt idx="9508">
                  <c:v>95.18</c:v>
                </c:pt>
                <c:pt idx="9509">
                  <c:v>95.19</c:v>
                </c:pt>
                <c:pt idx="9510">
                  <c:v>95.2</c:v>
                </c:pt>
                <c:pt idx="9511">
                  <c:v>95.21</c:v>
                </c:pt>
                <c:pt idx="9512">
                  <c:v>95.22</c:v>
                </c:pt>
                <c:pt idx="9513">
                  <c:v>95.23</c:v>
                </c:pt>
                <c:pt idx="9514">
                  <c:v>95.24</c:v>
                </c:pt>
                <c:pt idx="9515">
                  <c:v>95.25</c:v>
                </c:pt>
                <c:pt idx="9516">
                  <c:v>95.26</c:v>
                </c:pt>
                <c:pt idx="9517">
                  <c:v>95.27</c:v>
                </c:pt>
                <c:pt idx="9518">
                  <c:v>95.28</c:v>
                </c:pt>
                <c:pt idx="9519">
                  <c:v>95.29</c:v>
                </c:pt>
                <c:pt idx="9520">
                  <c:v>95.3</c:v>
                </c:pt>
                <c:pt idx="9521">
                  <c:v>95.31</c:v>
                </c:pt>
                <c:pt idx="9522">
                  <c:v>95.32</c:v>
                </c:pt>
                <c:pt idx="9523">
                  <c:v>95.33</c:v>
                </c:pt>
                <c:pt idx="9524">
                  <c:v>95.34</c:v>
                </c:pt>
                <c:pt idx="9525">
                  <c:v>95.35</c:v>
                </c:pt>
                <c:pt idx="9526">
                  <c:v>95.36</c:v>
                </c:pt>
                <c:pt idx="9527">
                  <c:v>95.37</c:v>
                </c:pt>
                <c:pt idx="9528">
                  <c:v>95.38</c:v>
                </c:pt>
                <c:pt idx="9529">
                  <c:v>95.39</c:v>
                </c:pt>
                <c:pt idx="9530">
                  <c:v>95.4</c:v>
                </c:pt>
                <c:pt idx="9531">
                  <c:v>95.41</c:v>
                </c:pt>
                <c:pt idx="9532">
                  <c:v>95.42</c:v>
                </c:pt>
                <c:pt idx="9533">
                  <c:v>95.43</c:v>
                </c:pt>
                <c:pt idx="9534">
                  <c:v>95.44</c:v>
                </c:pt>
                <c:pt idx="9535">
                  <c:v>95.45</c:v>
                </c:pt>
                <c:pt idx="9536">
                  <c:v>95.46</c:v>
                </c:pt>
                <c:pt idx="9537">
                  <c:v>95.47</c:v>
                </c:pt>
                <c:pt idx="9538">
                  <c:v>95.48</c:v>
                </c:pt>
                <c:pt idx="9539">
                  <c:v>95.49</c:v>
                </c:pt>
                <c:pt idx="9540">
                  <c:v>95.5</c:v>
                </c:pt>
                <c:pt idx="9541">
                  <c:v>95.51</c:v>
                </c:pt>
                <c:pt idx="9542">
                  <c:v>95.52</c:v>
                </c:pt>
                <c:pt idx="9543">
                  <c:v>95.53</c:v>
                </c:pt>
                <c:pt idx="9544">
                  <c:v>95.54</c:v>
                </c:pt>
                <c:pt idx="9545">
                  <c:v>95.55</c:v>
                </c:pt>
                <c:pt idx="9546">
                  <c:v>95.56</c:v>
                </c:pt>
                <c:pt idx="9547">
                  <c:v>95.57</c:v>
                </c:pt>
                <c:pt idx="9548">
                  <c:v>95.58</c:v>
                </c:pt>
                <c:pt idx="9549">
                  <c:v>95.59</c:v>
                </c:pt>
                <c:pt idx="9550">
                  <c:v>95.6</c:v>
                </c:pt>
                <c:pt idx="9551">
                  <c:v>95.61</c:v>
                </c:pt>
                <c:pt idx="9552">
                  <c:v>95.62</c:v>
                </c:pt>
                <c:pt idx="9553">
                  <c:v>95.63</c:v>
                </c:pt>
                <c:pt idx="9554">
                  <c:v>95.64</c:v>
                </c:pt>
                <c:pt idx="9555">
                  <c:v>95.65</c:v>
                </c:pt>
                <c:pt idx="9556">
                  <c:v>95.66</c:v>
                </c:pt>
                <c:pt idx="9557">
                  <c:v>95.67</c:v>
                </c:pt>
                <c:pt idx="9558">
                  <c:v>95.68</c:v>
                </c:pt>
                <c:pt idx="9559">
                  <c:v>95.69</c:v>
                </c:pt>
                <c:pt idx="9560">
                  <c:v>95.7</c:v>
                </c:pt>
                <c:pt idx="9561">
                  <c:v>95.71</c:v>
                </c:pt>
                <c:pt idx="9562">
                  <c:v>95.72</c:v>
                </c:pt>
                <c:pt idx="9563">
                  <c:v>95.73</c:v>
                </c:pt>
                <c:pt idx="9564">
                  <c:v>95.74</c:v>
                </c:pt>
                <c:pt idx="9565">
                  <c:v>95.75</c:v>
                </c:pt>
                <c:pt idx="9566">
                  <c:v>95.76</c:v>
                </c:pt>
                <c:pt idx="9567">
                  <c:v>95.77</c:v>
                </c:pt>
                <c:pt idx="9568">
                  <c:v>95.78</c:v>
                </c:pt>
                <c:pt idx="9569">
                  <c:v>95.79</c:v>
                </c:pt>
                <c:pt idx="9570">
                  <c:v>95.8</c:v>
                </c:pt>
                <c:pt idx="9571">
                  <c:v>95.81</c:v>
                </c:pt>
                <c:pt idx="9572">
                  <c:v>95.82</c:v>
                </c:pt>
                <c:pt idx="9573">
                  <c:v>95.83</c:v>
                </c:pt>
                <c:pt idx="9574">
                  <c:v>95.84</c:v>
                </c:pt>
                <c:pt idx="9575">
                  <c:v>95.85</c:v>
                </c:pt>
                <c:pt idx="9576">
                  <c:v>95.86</c:v>
                </c:pt>
                <c:pt idx="9577">
                  <c:v>95.87</c:v>
                </c:pt>
                <c:pt idx="9578">
                  <c:v>95.88</c:v>
                </c:pt>
                <c:pt idx="9579">
                  <c:v>95.89</c:v>
                </c:pt>
                <c:pt idx="9580">
                  <c:v>95.9</c:v>
                </c:pt>
                <c:pt idx="9581">
                  <c:v>95.91</c:v>
                </c:pt>
                <c:pt idx="9582">
                  <c:v>95.92</c:v>
                </c:pt>
                <c:pt idx="9583">
                  <c:v>95.93</c:v>
                </c:pt>
                <c:pt idx="9584">
                  <c:v>95.94</c:v>
                </c:pt>
                <c:pt idx="9585">
                  <c:v>95.95</c:v>
                </c:pt>
                <c:pt idx="9586">
                  <c:v>95.96</c:v>
                </c:pt>
                <c:pt idx="9587">
                  <c:v>95.97</c:v>
                </c:pt>
                <c:pt idx="9588">
                  <c:v>95.98</c:v>
                </c:pt>
                <c:pt idx="9589">
                  <c:v>95.99</c:v>
                </c:pt>
                <c:pt idx="9590">
                  <c:v>96</c:v>
                </c:pt>
                <c:pt idx="9591">
                  <c:v>96.01</c:v>
                </c:pt>
                <c:pt idx="9592">
                  <c:v>96.02</c:v>
                </c:pt>
                <c:pt idx="9593">
                  <c:v>96.03</c:v>
                </c:pt>
                <c:pt idx="9594">
                  <c:v>96.04</c:v>
                </c:pt>
                <c:pt idx="9595">
                  <c:v>96.05</c:v>
                </c:pt>
                <c:pt idx="9596">
                  <c:v>96.06</c:v>
                </c:pt>
                <c:pt idx="9597">
                  <c:v>96.07</c:v>
                </c:pt>
                <c:pt idx="9598">
                  <c:v>96.08</c:v>
                </c:pt>
                <c:pt idx="9599">
                  <c:v>96.09</c:v>
                </c:pt>
                <c:pt idx="9600">
                  <c:v>96.1</c:v>
                </c:pt>
                <c:pt idx="9601">
                  <c:v>96.11</c:v>
                </c:pt>
                <c:pt idx="9602">
                  <c:v>96.12</c:v>
                </c:pt>
                <c:pt idx="9603">
                  <c:v>96.13</c:v>
                </c:pt>
                <c:pt idx="9604">
                  <c:v>96.14</c:v>
                </c:pt>
                <c:pt idx="9605">
                  <c:v>96.15</c:v>
                </c:pt>
                <c:pt idx="9606">
                  <c:v>96.16</c:v>
                </c:pt>
                <c:pt idx="9607">
                  <c:v>96.17</c:v>
                </c:pt>
                <c:pt idx="9608">
                  <c:v>96.18</c:v>
                </c:pt>
                <c:pt idx="9609">
                  <c:v>96.19</c:v>
                </c:pt>
                <c:pt idx="9610">
                  <c:v>96.2</c:v>
                </c:pt>
                <c:pt idx="9611">
                  <c:v>96.21</c:v>
                </c:pt>
                <c:pt idx="9612">
                  <c:v>96.22</c:v>
                </c:pt>
                <c:pt idx="9613">
                  <c:v>96.23</c:v>
                </c:pt>
                <c:pt idx="9614">
                  <c:v>96.24</c:v>
                </c:pt>
                <c:pt idx="9615">
                  <c:v>96.25</c:v>
                </c:pt>
                <c:pt idx="9616">
                  <c:v>96.26</c:v>
                </c:pt>
                <c:pt idx="9617">
                  <c:v>96.27</c:v>
                </c:pt>
                <c:pt idx="9618">
                  <c:v>96.28</c:v>
                </c:pt>
                <c:pt idx="9619">
                  <c:v>96.29</c:v>
                </c:pt>
                <c:pt idx="9620">
                  <c:v>96.3</c:v>
                </c:pt>
                <c:pt idx="9621">
                  <c:v>96.31</c:v>
                </c:pt>
                <c:pt idx="9622">
                  <c:v>96.32</c:v>
                </c:pt>
                <c:pt idx="9623">
                  <c:v>96.33</c:v>
                </c:pt>
                <c:pt idx="9624">
                  <c:v>96.34</c:v>
                </c:pt>
                <c:pt idx="9625">
                  <c:v>96.35</c:v>
                </c:pt>
                <c:pt idx="9626">
                  <c:v>96.36</c:v>
                </c:pt>
                <c:pt idx="9627">
                  <c:v>96.37</c:v>
                </c:pt>
                <c:pt idx="9628">
                  <c:v>96.38</c:v>
                </c:pt>
                <c:pt idx="9629">
                  <c:v>96.39</c:v>
                </c:pt>
                <c:pt idx="9630">
                  <c:v>96.4</c:v>
                </c:pt>
                <c:pt idx="9631">
                  <c:v>96.41</c:v>
                </c:pt>
                <c:pt idx="9632">
                  <c:v>96.42</c:v>
                </c:pt>
                <c:pt idx="9633">
                  <c:v>96.43</c:v>
                </c:pt>
                <c:pt idx="9634">
                  <c:v>96.44</c:v>
                </c:pt>
                <c:pt idx="9635">
                  <c:v>96.45</c:v>
                </c:pt>
                <c:pt idx="9636">
                  <c:v>96.46</c:v>
                </c:pt>
                <c:pt idx="9637">
                  <c:v>96.47</c:v>
                </c:pt>
                <c:pt idx="9638">
                  <c:v>96.48</c:v>
                </c:pt>
                <c:pt idx="9639">
                  <c:v>96.49</c:v>
                </c:pt>
                <c:pt idx="9640">
                  <c:v>96.5</c:v>
                </c:pt>
                <c:pt idx="9641">
                  <c:v>96.51</c:v>
                </c:pt>
                <c:pt idx="9642">
                  <c:v>96.52</c:v>
                </c:pt>
                <c:pt idx="9643">
                  <c:v>96.53</c:v>
                </c:pt>
                <c:pt idx="9644">
                  <c:v>96.54</c:v>
                </c:pt>
                <c:pt idx="9645">
                  <c:v>96.55</c:v>
                </c:pt>
                <c:pt idx="9646">
                  <c:v>96.56</c:v>
                </c:pt>
                <c:pt idx="9647">
                  <c:v>96.57</c:v>
                </c:pt>
                <c:pt idx="9648">
                  <c:v>96.58</c:v>
                </c:pt>
                <c:pt idx="9649">
                  <c:v>96.59</c:v>
                </c:pt>
                <c:pt idx="9650">
                  <c:v>96.6</c:v>
                </c:pt>
                <c:pt idx="9651">
                  <c:v>96.61</c:v>
                </c:pt>
                <c:pt idx="9652">
                  <c:v>96.62</c:v>
                </c:pt>
                <c:pt idx="9653">
                  <c:v>96.63</c:v>
                </c:pt>
                <c:pt idx="9654">
                  <c:v>96.64</c:v>
                </c:pt>
                <c:pt idx="9655">
                  <c:v>96.65</c:v>
                </c:pt>
                <c:pt idx="9656">
                  <c:v>96.66</c:v>
                </c:pt>
                <c:pt idx="9657">
                  <c:v>96.67</c:v>
                </c:pt>
                <c:pt idx="9658">
                  <c:v>96.68</c:v>
                </c:pt>
                <c:pt idx="9659">
                  <c:v>96.69</c:v>
                </c:pt>
                <c:pt idx="9660">
                  <c:v>96.7</c:v>
                </c:pt>
                <c:pt idx="9661">
                  <c:v>96.71</c:v>
                </c:pt>
                <c:pt idx="9662">
                  <c:v>96.72</c:v>
                </c:pt>
                <c:pt idx="9663">
                  <c:v>96.73</c:v>
                </c:pt>
                <c:pt idx="9664">
                  <c:v>96.74</c:v>
                </c:pt>
                <c:pt idx="9665">
                  <c:v>96.75</c:v>
                </c:pt>
                <c:pt idx="9666">
                  <c:v>96.76</c:v>
                </c:pt>
                <c:pt idx="9667">
                  <c:v>96.77</c:v>
                </c:pt>
                <c:pt idx="9668">
                  <c:v>96.78</c:v>
                </c:pt>
                <c:pt idx="9669">
                  <c:v>96.79</c:v>
                </c:pt>
                <c:pt idx="9670">
                  <c:v>96.8</c:v>
                </c:pt>
                <c:pt idx="9671">
                  <c:v>96.81</c:v>
                </c:pt>
                <c:pt idx="9672">
                  <c:v>96.82</c:v>
                </c:pt>
                <c:pt idx="9673">
                  <c:v>96.83</c:v>
                </c:pt>
                <c:pt idx="9674">
                  <c:v>96.84</c:v>
                </c:pt>
                <c:pt idx="9675">
                  <c:v>96.85</c:v>
                </c:pt>
                <c:pt idx="9676">
                  <c:v>96.86</c:v>
                </c:pt>
                <c:pt idx="9677">
                  <c:v>96.87</c:v>
                </c:pt>
                <c:pt idx="9678">
                  <c:v>96.88</c:v>
                </c:pt>
                <c:pt idx="9679">
                  <c:v>96.89</c:v>
                </c:pt>
                <c:pt idx="9680">
                  <c:v>96.9</c:v>
                </c:pt>
                <c:pt idx="9681">
                  <c:v>96.91</c:v>
                </c:pt>
                <c:pt idx="9682">
                  <c:v>96.92</c:v>
                </c:pt>
                <c:pt idx="9683">
                  <c:v>96.93</c:v>
                </c:pt>
                <c:pt idx="9684">
                  <c:v>96.94</c:v>
                </c:pt>
                <c:pt idx="9685">
                  <c:v>96.95</c:v>
                </c:pt>
                <c:pt idx="9686">
                  <c:v>96.96</c:v>
                </c:pt>
                <c:pt idx="9687">
                  <c:v>96.97</c:v>
                </c:pt>
                <c:pt idx="9688">
                  <c:v>96.98</c:v>
                </c:pt>
                <c:pt idx="9689">
                  <c:v>96.99</c:v>
                </c:pt>
                <c:pt idx="9690">
                  <c:v>97</c:v>
                </c:pt>
                <c:pt idx="9691">
                  <c:v>97.01</c:v>
                </c:pt>
                <c:pt idx="9692">
                  <c:v>97.02</c:v>
                </c:pt>
                <c:pt idx="9693">
                  <c:v>97.03</c:v>
                </c:pt>
                <c:pt idx="9694">
                  <c:v>97.04</c:v>
                </c:pt>
                <c:pt idx="9695">
                  <c:v>97.05</c:v>
                </c:pt>
                <c:pt idx="9696">
                  <c:v>97.06</c:v>
                </c:pt>
                <c:pt idx="9697">
                  <c:v>97.07</c:v>
                </c:pt>
                <c:pt idx="9698">
                  <c:v>97.08</c:v>
                </c:pt>
                <c:pt idx="9699">
                  <c:v>97.09</c:v>
                </c:pt>
                <c:pt idx="9700">
                  <c:v>97.1</c:v>
                </c:pt>
                <c:pt idx="9701">
                  <c:v>97.11</c:v>
                </c:pt>
                <c:pt idx="9702">
                  <c:v>97.12</c:v>
                </c:pt>
                <c:pt idx="9703">
                  <c:v>97.13</c:v>
                </c:pt>
                <c:pt idx="9704">
                  <c:v>97.14</c:v>
                </c:pt>
                <c:pt idx="9705">
                  <c:v>97.15</c:v>
                </c:pt>
                <c:pt idx="9706">
                  <c:v>97.16</c:v>
                </c:pt>
                <c:pt idx="9707">
                  <c:v>97.17</c:v>
                </c:pt>
                <c:pt idx="9708">
                  <c:v>97.18</c:v>
                </c:pt>
                <c:pt idx="9709">
                  <c:v>97.19</c:v>
                </c:pt>
                <c:pt idx="9710">
                  <c:v>97.2</c:v>
                </c:pt>
                <c:pt idx="9711">
                  <c:v>97.21</c:v>
                </c:pt>
                <c:pt idx="9712">
                  <c:v>97.22</c:v>
                </c:pt>
                <c:pt idx="9713">
                  <c:v>97.23</c:v>
                </c:pt>
                <c:pt idx="9714">
                  <c:v>97.24</c:v>
                </c:pt>
                <c:pt idx="9715">
                  <c:v>97.25</c:v>
                </c:pt>
                <c:pt idx="9716">
                  <c:v>97.26</c:v>
                </c:pt>
                <c:pt idx="9717">
                  <c:v>97.27</c:v>
                </c:pt>
                <c:pt idx="9718">
                  <c:v>97.28</c:v>
                </c:pt>
                <c:pt idx="9719">
                  <c:v>97.29</c:v>
                </c:pt>
                <c:pt idx="9720">
                  <c:v>97.3</c:v>
                </c:pt>
                <c:pt idx="9721">
                  <c:v>97.31</c:v>
                </c:pt>
                <c:pt idx="9722">
                  <c:v>97.32</c:v>
                </c:pt>
                <c:pt idx="9723">
                  <c:v>97.33</c:v>
                </c:pt>
                <c:pt idx="9724">
                  <c:v>97.34</c:v>
                </c:pt>
                <c:pt idx="9725">
                  <c:v>97.35</c:v>
                </c:pt>
                <c:pt idx="9726">
                  <c:v>97.36</c:v>
                </c:pt>
                <c:pt idx="9727">
                  <c:v>97.37</c:v>
                </c:pt>
                <c:pt idx="9728">
                  <c:v>97.38</c:v>
                </c:pt>
                <c:pt idx="9729">
                  <c:v>97.39</c:v>
                </c:pt>
                <c:pt idx="9730">
                  <c:v>97.4</c:v>
                </c:pt>
                <c:pt idx="9731">
                  <c:v>97.41</c:v>
                </c:pt>
                <c:pt idx="9732">
                  <c:v>97.42</c:v>
                </c:pt>
                <c:pt idx="9733">
                  <c:v>97.43</c:v>
                </c:pt>
                <c:pt idx="9734">
                  <c:v>97.44</c:v>
                </c:pt>
                <c:pt idx="9735">
                  <c:v>97.45</c:v>
                </c:pt>
                <c:pt idx="9736">
                  <c:v>97.46</c:v>
                </c:pt>
                <c:pt idx="9737">
                  <c:v>97.47</c:v>
                </c:pt>
                <c:pt idx="9738">
                  <c:v>97.48</c:v>
                </c:pt>
                <c:pt idx="9739">
                  <c:v>97.49</c:v>
                </c:pt>
                <c:pt idx="9740">
                  <c:v>97.5</c:v>
                </c:pt>
                <c:pt idx="9741">
                  <c:v>97.51</c:v>
                </c:pt>
                <c:pt idx="9742">
                  <c:v>97.52</c:v>
                </c:pt>
                <c:pt idx="9743">
                  <c:v>97.53</c:v>
                </c:pt>
                <c:pt idx="9744">
                  <c:v>97.54</c:v>
                </c:pt>
                <c:pt idx="9745">
                  <c:v>97.55</c:v>
                </c:pt>
                <c:pt idx="9746">
                  <c:v>97.56</c:v>
                </c:pt>
                <c:pt idx="9747">
                  <c:v>97.57</c:v>
                </c:pt>
                <c:pt idx="9748">
                  <c:v>97.58</c:v>
                </c:pt>
                <c:pt idx="9749">
                  <c:v>97.59</c:v>
                </c:pt>
                <c:pt idx="9750">
                  <c:v>97.6</c:v>
                </c:pt>
                <c:pt idx="9751">
                  <c:v>97.61</c:v>
                </c:pt>
                <c:pt idx="9752">
                  <c:v>97.62</c:v>
                </c:pt>
                <c:pt idx="9753">
                  <c:v>97.63</c:v>
                </c:pt>
                <c:pt idx="9754">
                  <c:v>97.64</c:v>
                </c:pt>
                <c:pt idx="9755">
                  <c:v>97.65</c:v>
                </c:pt>
                <c:pt idx="9756">
                  <c:v>97.66</c:v>
                </c:pt>
                <c:pt idx="9757">
                  <c:v>97.67</c:v>
                </c:pt>
                <c:pt idx="9758">
                  <c:v>97.68</c:v>
                </c:pt>
                <c:pt idx="9759">
                  <c:v>97.69</c:v>
                </c:pt>
                <c:pt idx="9760">
                  <c:v>97.7</c:v>
                </c:pt>
                <c:pt idx="9761">
                  <c:v>97.71</c:v>
                </c:pt>
                <c:pt idx="9762">
                  <c:v>97.72</c:v>
                </c:pt>
                <c:pt idx="9763">
                  <c:v>97.73</c:v>
                </c:pt>
                <c:pt idx="9764">
                  <c:v>97.74</c:v>
                </c:pt>
                <c:pt idx="9765">
                  <c:v>97.75</c:v>
                </c:pt>
                <c:pt idx="9766">
                  <c:v>97.76</c:v>
                </c:pt>
                <c:pt idx="9767">
                  <c:v>97.77</c:v>
                </c:pt>
                <c:pt idx="9768">
                  <c:v>97.78</c:v>
                </c:pt>
                <c:pt idx="9769">
                  <c:v>97.79</c:v>
                </c:pt>
                <c:pt idx="9770">
                  <c:v>97.8</c:v>
                </c:pt>
                <c:pt idx="9771">
                  <c:v>97.81</c:v>
                </c:pt>
                <c:pt idx="9772">
                  <c:v>97.82</c:v>
                </c:pt>
                <c:pt idx="9773">
                  <c:v>97.83</c:v>
                </c:pt>
                <c:pt idx="9774">
                  <c:v>97.84</c:v>
                </c:pt>
                <c:pt idx="9775">
                  <c:v>97.85</c:v>
                </c:pt>
                <c:pt idx="9776">
                  <c:v>97.86</c:v>
                </c:pt>
                <c:pt idx="9777">
                  <c:v>97.87</c:v>
                </c:pt>
                <c:pt idx="9778">
                  <c:v>97.88</c:v>
                </c:pt>
                <c:pt idx="9779">
                  <c:v>97.89</c:v>
                </c:pt>
                <c:pt idx="9780">
                  <c:v>97.9</c:v>
                </c:pt>
                <c:pt idx="9781">
                  <c:v>97.91</c:v>
                </c:pt>
                <c:pt idx="9782">
                  <c:v>97.92</c:v>
                </c:pt>
                <c:pt idx="9783">
                  <c:v>97.93</c:v>
                </c:pt>
                <c:pt idx="9784">
                  <c:v>97.94</c:v>
                </c:pt>
                <c:pt idx="9785">
                  <c:v>97.95</c:v>
                </c:pt>
                <c:pt idx="9786">
                  <c:v>97.96</c:v>
                </c:pt>
                <c:pt idx="9787">
                  <c:v>97.97</c:v>
                </c:pt>
                <c:pt idx="9788">
                  <c:v>97.98</c:v>
                </c:pt>
                <c:pt idx="9789">
                  <c:v>97.99</c:v>
                </c:pt>
                <c:pt idx="9790">
                  <c:v>98</c:v>
                </c:pt>
                <c:pt idx="9791">
                  <c:v>98.01</c:v>
                </c:pt>
                <c:pt idx="9792">
                  <c:v>98.02</c:v>
                </c:pt>
                <c:pt idx="9793">
                  <c:v>98.03</c:v>
                </c:pt>
                <c:pt idx="9794">
                  <c:v>98.04</c:v>
                </c:pt>
                <c:pt idx="9795">
                  <c:v>98.05</c:v>
                </c:pt>
                <c:pt idx="9796">
                  <c:v>98.06</c:v>
                </c:pt>
                <c:pt idx="9797">
                  <c:v>98.07</c:v>
                </c:pt>
                <c:pt idx="9798">
                  <c:v>98.08</c:v>
                </c:pt>
                <c:pt idx="9799">
                  <c:v>98.09</c:v>
                </c:pt>
                <c:pt idx="9800">
                  <c:v>98.1</c:v>
                </c:pt>
                <c:pt idx="9801">
                  <c:v>98.11</c:v>
                </c:pt>
                <c:pt idx="9802">
                  <c:v>98.12</c:v>
                </c:pt>
                <c:pt idx="9803">
                  <c:v>98.13</c:v>
                </c:pt>
                <c:pt idx="9804">
                  <c:v>98.14</c:v>
                </c:pt>
                <c:pt idx="9805">
                  <c:v>98.15</c:v>
                </c:pt>
                <c:pt idx="9806">
                  <c:v>98.16</c:v>
                </c:pt>
                <c:pt idx="9807">
                  <c:v>98.17</c:v>
                </c:pt>
                <c:pt idx="9808">
                  <c:v>98.18</c:v>
                </c:pt>
                <c:pt idx="9809">
                  <c:v>98.19</c:v>
                </c:pt>
                <c:pt idx="9810">
                  <c:v>98.2</c:v>
                </c:pt>
                <c:pt idx="9811">
                  <c:v>98.21</c:v>
                </c:pt>
                <c:pt idx="9812">
                  <c:v>98.22</c:v>
                </c:pt>
                <c:pt idx="9813">
                  <c:v>98.23</c:v>
                </c:pt>
                <c:pt idx="9814">
                  <c:v>98.24</c:v>
                </c:pt>
                <c:pt idx="9815">
                  <c:v>98.25</c:v>
                </c:pt>
                <c:pt idx="9816">
                  <c:v>98.26</c:v>
                </c:pt>
                <c:pt idx="9817">
                  <c:v>98.27</c:v>
                </c:pt>
                <c:pt idx="9818">
                  <c:v>98.28</c:v>
                </c:pt>
                <c:pt idx="9819">
                  <c:v>98.29</c:v>
                </c:pt>
                <c:pt idx="9820">
                  <c:v>98.3</c:v>
                </c:pt>
                <c:pt idx="9821">
                  <c:v>98.31</c:v>
                </c:pt>
                <c:pt idx="9822">
                  <c:v>98.32</c:v>
                </c:pt>
                <c:pt idx="9823">
                  <c:v>98.33</c:v>
                </c:pt>
                <c:pt idx="9824">
                  <c:v>98.34</c:v>
                </c:pt>
                <c:pt idx="9825">
                  <c:v>98.35</c:v>
                </c:pt>
                <c:pt idx="9826">
                  <c:v>98.36</c:v>
                </c:pt>
                <c:pt idx="9827">
                  <c:v>98.37</c:v>
                </c:pt>
                <c:pt idx="9828">
                  <c:v>98.38</c:v>
                </c:pt>
                <c:pt idx="9829">
                  <c:v>98.39</c:v>
                </c:pt>
                <c:pt idx="9830">
                  <c:v>98.4</c:v>
                </c:pt>
                <c:pt idx="9831">
                  <c:v>98.41</c:v>
                </c:pt>
                <c:pt idx="9832">
                  <c:v>98.42</c:v>
                </c:pt>
                <c:pt idx="9833">
                  <c:v>98.43</c:v>
                </c:pt>
                <c:pt idx="9834">
                  <c:v>98.44</c:v>
                </c:pt>
                <c:pt idx="9835">
                  <c:v>98.45</c:v>
                </c:pt>
                <c:pt idx="9836">
                  <c:v>98.46</c:v>
                </c:pt>
                <c:pt idx="9837">
                  <c:v>98.47</c:v>
                </c:pt>
                <c:pt idx="9838">
                  <c:v>98.48</c:v>
                </c:pt>
                <c:pt idx="9839">
                  <c:v>98.49</c:v>
                </c:pt>
                <c:pt idx="9840">
                  <c:v>98.5</c:v>
                </c:pt>
                <c:pt idx="9841">
                  <c:v>98.51</c:v>
                </c:pt>
                <c:pt idx="9842">
                  <c:v>98.52</c:v>
                </c:pt>
                <c:pt idx="9843">
                  <c:v>98.53</c:v>
                </c:pt>
                <c:pt idx="9844">
                  <c:v>98.54</c:v>
                </c:pt>
                <c:pt idx="9845">
                  <c:v>98.55</c:v>
                </c:pt>
                <c:pt idx="9846">
                  <c:v>98.56</c:v>
                </c:pt>
                <c:pt idx="9847">
                  <c:v>98.57</c:v>
                </c:pt>
                <c:pt idx="9848">
                  <c:v>98.58</c:v>
                </c:pt>
                <c:pt idx="9849">
                  <c:v>98.59</c:v>
                </c:pt>
                <c:pt idx="9850">
                  <c:v>98.6</c:v>
                </c:pt>
                <c:pt idx="9851">
                  <c:v>98.61</c:v>
                </c:pt>
                <c:pt idx="9852">
                  <c:v>98.62</c:v>
                </c:pt>
                <c:pt idx="9853">
                  <c:v>98.63</c:v>
                </c:pt>
                <c:pt idx="9854">
                  <c:v>98.64</c:v>
                </c:pt>
                <c:pt idx="9855">
                  <c:v>98.65</c:v>
                </c:pt>
                <c:pt idx="9856">
                  <c:v>98.66</c:v>
                </c:pt>
                <c:pt idx="9857">
                  <c:v>98.67</c:v>
                </c:pt>
                <c:pt idx="9858">
                  <c:v>98.68</c:v>
                </c:pt>
                <c:pt idx="9859">
                  <c:v>98.69</c:v>
                </c:pt>
                <c:pt idx="9860">
                  <c:v>98.7</c:v>
                </c:pt>
                <c:pt idx="9861">
                  <c:v>98.71</c:v>
                </c:pt>
                <c:pt idx="9862">
                  <c:v>98.72</c:v>
                </c:pt>
                <c:pt idx="9863">
                  <c:v>98.73</c:v>
                </c:pt>
                <c:pt idx="9864">
                  <c:v>98.74</c:v>
                </c:pt>
                <c:pt idx="9865">
                  <c:v>98.75</c:v>
                </c:pt>
                <c:pt idx="9866">
                  <c:v>98.76</c:v>
                </c:pt>
                <c:pt idx="9867">
                  <c:v>98.77</c:v>
                </c:pt>
                <c:pt idx="9868">
                  <c:v>98.78</c:v>
                </c:pt>
                <c:pt idx="9869">
                  <c:v>98.79</c:v>
                </c:pt>
                <c:pt idx="9870">
                  <c:v>98.8</c:v>
                </c:pt>
                <c:pt idx="9871">
                  <c:v>98.81</c:v>
                </c:pt>
                <c:pt idx="9872">
                  <c:v>98.82</c:v>
                </c:pt>
                <c:pt idx="9873">
                  <c:v>98.83</c:v>
                </c:pt>
                <c:pt idx="9874">
                  <c:v>98.84</c:v>
                </c:pt>
                <c:pt idx="9875">
                  <c:v>98.85</c:v>
                </c:pt>
                <c:pt idx="9876">
                  <c:v>98.86</c:v>
                </c:pt>
                <c:pt idx="9877">
                  <c:v>98.87</c:v>
                </c:pt>
                <c:pt idx="9878">
                  <c:v>98.88</c:v>
                </c:pt>
                <c:pt idx="9879">
                  <c:v>98.89</c:v>
                </c:pt>
                <c:pt idx="9880">
                  <c:v>98.9</c:v>
                </c:pt>
                <c:pt idx="9881">
                  <c:v>98.91</c:v>
                </c:pt>
                <c:pt idx="9882">
                  <c:v>98.92</c:v>
                </c:pt>
                <c:pt idx="9883">
                  <c:v>98.93</c:v>
                </c:pt>
                <c:pt idx="9884">
                  <c:v>98.94</c:v>
                </c:pt>
                <c:pt idx="9885">
                  <c:v>98.95</c:v>
                </c:pt>
                <c:pt idx="9886">
                  <c:v>98.96</c:v>
                </c:pt>
                <c:pt idx="9887">
                  <c:v>98.97</c:v>
                </c:pt>
                <c:pt idx="9888">
                  <c:v>98.98</c:v>
                </c:pt>
                <c:pt idx="9889">
                  <c:v>98.99</c:v>
                </c:pt>
                <c:pt idx="9890">
                  <c:v>99</c:v>
                </c:pt>
                <c:pt idx="9891">
                  <c:v>99.01</c:v>
                </c:pt>
                <c:pt idx="9892">
                  <c:v>99.02</c:v>
                </c:pt>
                <c:pt idx="9893">
                  <c:v>99.03</c:v>
                </c:pt>
                <c:pt idx="9894">
                  <c:v>99.04</c:v>
                </c:pt>
                <c:pt idx="9895">
                  <c:v>99.05</c:v>
                </c:pt>
                <c:pt idx="9896">
                  <c:v>99.06</c:v>
                </c:pt>
                <c:pt idx="9897">
                  <c:v>99.07</c:v>
                </c:pt>
                <c:pt idx="9898">
                  <c:v>99.08</c:v>
                </c:pt>
                <c:pt idx="9899">
                  <c:v>99.09</c:v>
                </c:pt>
                <c:pt idx="9900">
                  <c:v>99.1</c:v>
                </c:pt>
                <c:pt idx="9901">
                  <c:v>99.11</c:v>
                </c:pt>
                <c:pt idx="9902">
                  <c:v>99.12</c:v>
                </c:pt>
                <c:pt idx="9903">
                  <c:v>99.13</c:v>
                </c:pt>
                <c:pt idx="9904">
                  <c:v>99.14</c:v>
                </c:pt>
                <c:pt idx="9905">
                  <c:v>99.15</c:v>
                </c:pt>
                <c:pt idx="9906">
                  <c:v>99.16</c:v>
                </c:pt>
                <c:pt idx="9907">
                  <c:v>99.17</c:v>
                </c:pt>
                <c:pt idx="9908">
                  <c:v>99.18</c:v>
                </c:pt>
                <c:pt idx="9909">
                  <c:v>99.19</c:v>
                </c:pt>
                <c:pt idx="9910">
                  <c:v>99.2</c:v>
                </c:pt>
                <c:pt idx="9911">
                  <c:v>99.21</c:v>
                </c:pt>
                <c:pt idx="9912">
                  <c:v>99.22</c:v>
                </c:pt>
                <c:pt idx="9913">
                  <c:v>99.23</c:v>
                </c:pt>
                <c:pt idx="9914">
                  <c:v>99.24</c:v>
                </c:pt>
                <c:pt idx="9915">
                  <c:v>99.25</c:v>
                </c:pt>
                <c:pt idx="9916">
                  <c:v>99.26</c:v>
                </c:pt>
                <c:pt idx="9917">
                  <c:v>99.27</c:v>
                </c:pt>
                <c:pt idx="9918">
                  <c:v>99.28</c:v>
                </c:pt>
                <c:pt idx="9919">
                  <c:v>99.29</c:v>
                </c:pt>
                <c:pt idx="9920">
                  <c:v>99.3</c:v>
                </c:pt>
                <c:pt idx="9921">
                  <c:v>99.31</c:v>
                </c:pt>
                <c:pt idx="9922">
                  <c:v>99.32</c:v>
                </c:pt>
                <c:pt idx="9923">
                  <c:v>99.33</c:v>
                </c:pt>
                <c:pt idx="9924">
                  <c:v>99.34</c:v>
                </c:pt>
                <c:pt idx="9925">
                  <c:v>99.35</c:v>
                </c:pt>
                <c:pt idx="9926">
                  <c:v>99.36</c:v>
                </c:pt>
                <c:pt idx="9927">
                  <c:v>99.37</c:v>
                </c:pt>
                <c:pt idx="9928">
                  <c:v>99.38</c:v>
                </c:pt>
                <c:pt idx="9929">
                  <c:v>99.39</c:v>
                </c:pt>
                <c:pt idx="9930">
                  <c:v>99.4</c:v>
                </c:pt>
                <c:pt idx="9931">
                  <c:v>99.41</c:v>
                </c:pt>
                <c:pt idx="9932">
                  <c:v>99.42</c:v>
                </c:pt>
                <c:pt idx="9933">
                  <c:v>99.43</c:v>
                </c:pt>
                <c:pt idx="9934">
                  <c:v>99.44</c:v>
                </c:pt>
                <c:pt idx="9935">
                  <c:v>99.45</c:v>
                </c:pt>
                <c:pt idx="9936">
                  <c:v>99.46</c:v>
                </c:pt>
                <c:pt idx="9937">
                  <c:v>99.47</c:v>
                </c:pt>
                <c:pt idx="9938">
                  <c:v>99.48</c:v>
                </c:pt>
                <c:pt idx="9939">
                  <c:v>99.49</c:v>
                </c:pt>
                <c:pt idx="9940">
                  <c:v>99.5</c:v>
                </c:pt>
                <c:pt idx="9941">
                  <c:v>99.51</c:v>
                </c:pt>
                <c:pt idx="9942">
                  <c:v>99.52</c:v>
                </c:pt>
                <c:pt idx="9943">
                  <c:v>99.53</c:v>
                </c:pt>
                <c:pt idx="9944">
                  <c:v>99.54</c:v>
                </c:pt>
                <c:pt idx="9945">
                  <c:v>99.55</c:v>
                </c:pt>
                <c:pt idx="9946">
                  <c:v>99.56</c:v>
                </c:pt>
                <c:pt idx="9947">
                  <c:v>99.57</c:v>
                </c:pt>
                <c:pt idx="9948">
                  <c:v>99.58</c:v>
                </c:pt>
                <c:pt idx="9949">
                  <c:v>99.59</c:v>
                </c:pt>
                <c:pt idx="9950">
                  <c:v>99.6</c:v>
                </c:pt>
                <c:pt idx="9951">
                  <c:v>99.61</c:v>
                </c:pt>
                <c:pt idx="9952">
                  <c:v>99.62</c:v>
                </c:pt>
                <c:pt idx="9953">
                  <c:v>99.63</c:v>
                </c:pt>
                <c:pt idx="9954">
                  <c:v>99.64</c:v>
                </c:pt>
                <c:pt idx="9955">
                  <c:v>99.65</c:v>
                </c:pt>
                <c:pt idx="9956">
                  <c:v>99.66</c:v>
                </c:pt>
                <c:pt idx="9957">
                  <c:v>99.67</c:v>
                </c:pt>
                <c:pt idx="9958">
                  <c:v>99.68</c:v>
                </c:pt>
                <c:pt idx="9959">
                  <c:v>99.69</c:v>
                </c:pt>
                <c:pt idx="9960">
                  <c:v>99.7</c:v>
                </c:pt>
                <c:pt idx="9961">
                  <c:v>99.71</c:v>
                </c:pt>
                <c:pt idx="9962">
                  <c:v>99.72</c:v>
                </c:pt>
                <c:pt idx="9963">
                  <c:v>99.73</c:v>
                </c:pt>
                <c:pt idx="9964">
                  <c:v>99.74</c:v>
                </c:pt>
                <c:pt idx="9965">
                  <c:v>99.75</c:v>
                </c:pt>
                <c:pt idx="9966">
                  <c:v>99.76</c:v>
                </c:pt>
                <c:pt idx="9967">
                  <c:v>99.77</c:v>
                </c:pt>
                <c:pt idx="9968">
                  <c:v>99.78</c:v>
                </c:pt>
                <c:pt idx="9969">
                  <c:v>99.79</c:v>
                </c:pt>
                <c:pt idx="9970">
                  <c:v>99.8</c:v>
                </c:pt>
                <c:pt idx="9971">
                  <c:v>99.81</c:v>
                </c:pt>
                <c:pt idx="9972">
                  <c:v>99.82</c:v>
                </c:pt>
                <c:pt idx="9973">
                  <c:v>99.83</c:v>
                </c:pt>
                <c:pt idx="9974">
                  <c:v>99.84</c:v>
                </c:pt>
                <c:pt idx="9975">
                  <c:v>99.85</c:v>
                </c:pt>
                <c:pt idx="9976">
                  <c:v>99.86</c:v>
                </c:pt>
                <c:pt idx="9977">
                  <c:v>99.87</c:v>
                </c:pt>
                <c:pt idx="9978">
                  <c:v>99.88</c:v>
                </c:pt>
                <c:pt idx="9979">
                  <c:v>99.89</c:v>
                </c:pt>
                <c:pt idx="9980">
                  <c:v>99.9</c:v>
                </c:pt>
                <c:pt idx="9981">
                  <c:v>99.91</c:v>
                </c:pt>
                <c:pt idx="9982">
                  <c:v>99.92</c:v>
                </c:pt>
                <c:pt idx="9983">
                  <c:v>99.93</c:v>
                </c:pt>
                <c:pt idx="9984">
                  <c:v>99.94</c:v>
                </c:pt>
                <c:pt idx="9985">
                  <c:v>99.95</c:v>
                </c:pt>
                <c:pt idx="9986">
                  <c:v>99.96</c:v>
                </c:pt>
                <c:pt idx="9987">
                  <c:v>99.97</c:v>
                </c:pt>
                <c:pt idx="9988">
                  <c:v>99.98</c:v>
                </c:pt>
                <c:pt idx="9989">
                  <c:v>99.99</c:v>
                </c:pt>
                <c:pt idx="9990">
                  <c:v>100</c:v>
                </c:pt>
              </c:numCache>
            </c:numRef>
          </c:xVal>
          <c:yVal>
            <c:numRef>
              <c:f>'2-23'!$C$6:$C$9996</c:f>
              <c:numCache>
                <c:formatCode>0.00E+00</c:formatCode>
                <c:ptCount val="9991"/>
                <c:pt idx="0">
                  <c:v>5.7006137665945405E-8</c:v>
                </c:pt>
                <c:pt idx="1">
                  <c:v>2.7633080198803072E-6</c:v>
                </c:pt>
                <c:pt idx="2">
                  <c:v>6.7537619349293437E-5</c:v>
                </c:pt>
                <c:pt idx="3">
                  <c:v>9.7761975963576693E-4</c:v>
                </c:pt>
                <c:pt idx="4">
                  <c:v>9.3982668494229284E-3</c:v>
                </c:pt>
                <c:pt idx="5">
                  <c:v>6.5241816431328467E-2</c:v>
                </c:pt>
                <c:pt idx="6">
                  <c:v>0.34814889107653091</c:v>
                </c:pt>
                <c:pt idx="7">
                  <c:v>1.4978140573061967</c:v>
                </c:pt>
                <c:pt idx="8">
                  <c:v>5.3906365842785249</c:v>
                </c:pt>
                <c:pt idx="9">
                  <c:v>16.707986363772179</c:v>
                </c:pt>
                <c:pt idx="10">
                  <c:v>45.641795620324324</c:v>
                </c:pt>
                <c:pt idx="11">
                  <c:v>111.96013695019644</c:v>
                </c:pt>
                <c:pt idx="12">
                  <c:v>250.4003025317775</c:v>
                </c:pt>
                <c:pt idx="13">
                  <c:v>517.03011009592728</c:v>
                </c:pt>
                <c:pt idx="14">
                  <c:v>995.91362297380715</c:v>
                </c:pt>
                <c:pt idx="15">
                  <c:v>1805.2230720993921</c:v>
                </c:pt>
                <c:pt idx="16">
                  <c:v>3101.9052100743806</c:v>
                </c:pt>
                <c:pt idx="17">
                  <c:v>5084.1400109973019</c:v>
                </c:pt>
                <c:pt idx="18">
                  <c:v>7991.0845548130383</c:v>
                </c:pt>
                <c:pt idx="19">
                  <c:v>12099.715101184809</c:v>
                </c:pt>
                <c:pt idx="20">
                  <c:v>17718.903282201976</c:v>
                </c:pt>
                <c:pt idx="21">
                  <c:v>25181.137481269227</c:v>
                </c:pt>
                <c:pt idx="22">
                  <c:v>34832.496357700024</c:v>
                </c:pt>
                <c:pt idx="23">
                  <c:v>47021.586426874273</c:v>
                </c:pt>
                <c:pt idx="24">
                  <c:v>62088.174114801404</c:v>
                </c:pt>
                <c:pt idx="25">
                  <c:v>80352.190025230055</c:v>
                </c:pt>
                <c:pt idx="26">
                  <c:v>102103.67978775177</c:v>
                </c:pt>
                <c:pt idx="27">
                  <c:v>127594.14305870133</c:v>
                </c:pt>
                <c:pt idx="28">
                  <c:v>157029.55898803461</c:v>
                </c:pt>
                <c:pt idx="29">
                  <c:v>190565.25774871465</c:v>
                </c:pt>
                <c:pt idx="30">
                  <c:v>228302.6740518614</c:v>
                </c:pt>
                <c:pt idx="31">
                  <c:v>270287.91617039632</c:v>
                </c:pt>
                <c:pt idx="32">
                  <c:v>316512.00549774332</c:v>
                </c:pt>
                <c:pt idx="33">
                  <c:v>366912.58696797094</c:v>
                </c:pt>
                <c:pt idx="34">
                  <c:v>421376.87777416292</c:v>
                </c:pt>
                <c:pt idx="35">
                  <c:v>479745.60764159739</c:v>
                </c:pt>
                <c:pt idx="36">
                  <c:v>541817.70483561652</c:v>
                </c:pt>
                <c:pt idx="37">
                  <c:v>607355.49445007404</c:v>
                </c:pt>
                <c:pt idx="38">
                  <c:v>676090.19591696735</c:v>
                </c:pt>
                <c:pt idx="39">
                  <c:v>747727.53211238165</c:v>
                </c:pt>
                <c:pt idx="40">
                  <c:v>821953.29042765358</c:v>
                </c:pt>
                <c:pt idx="41">
                  <c:v>898438.70477022964</c:v>
                </c:pt>
                <c:pt idx="42">
                  <c:v>976845.55519249523</c:v>
                </c:pt>
                <c:pt idx="43">
                  <c:v>1056830.9076927186</c:v>
                </c:pt>
                <c:pt idx="44">
                  <c:v>1138051.4400337681</c:v>
                </c:pt>
                <c:pt idx="45">
                  <c:v>1220167.3198240302</c:v>
                </c:pt>
                <c:pt idx="46">
                  <c:v>1302845.618474097</c:v>
                </c:pt>
                <c:pt idx="47">
                  <c:v>1385763.259025462</c:v>
                </c:pt>
                <c:pt idx="48">
                  <c:v>1468609.5074065374</c:v>
                </c:pt>
                <c:pt idx="49">
                  <c:v>1551088.0256464025</c:v>
                </c:pt>
                <c:pt idx="50">
                  <c:v>1632918.5122511329</c:v>
                </c:pt>
                <c:pt idx="51">
                  <c:v>1713837.9596228478</c:v>
                </c:pt>
                <c:pt idx="52">
                  <c:v>1793601.56137914</c:v>
                </c:pt>
                <c:pt idx="53">
                  <c:v>1871983.3039981537</c:v>
                </c:pt>
                <c:pt idx="54">
                  <c:v>1948776.2776387075</c:v>
                </c:pt>
                <c:pt idx="55">
                  <c:v>2023792.7405053419</c:v>
                </c:pt>
                <c:pt idx="56">
                  <c:v>2096863.969956097</c:v>
                </c:pt>
                <c:pt idx="57">
                  <c:v>2167839.9318683743</c:v>
                </c:pt>
                <c:pt idx="58">
                  <c:v>2236588.7977394303</c:v>
                </c:pt>
                <c:pt idx="59">
                  <c:v>2302996.3367310758</c:v>
                </c:pt>
                <c:pt idx="60">
                  <c:v>2366965.2074770099</c:v>
                </c:pt>
                <c:pt idx="61">
                  <c:v>2428414.1720396131</c:v>
                </c:pt>
                <c:pt idx="62">
                  <c:v>2487277.2519954909</c:v>
                </c:pt>
                <c:pt idx="63">
                  <c:v>2543502.8442950221</c:v>
                </c:pt>
                <c:pt idx="64">
                  <c:v>2597052.8123166184</c:v>
                </c:pt>
                <c:pt idx="65">
                  <c:v>2647901.5654460927</c:v>
                </c:pt>
                <c:pt idx="66">
                  <c:v>2696035.138571674</c:v>
                </c:pt>
                <c:pt idx="67">
                  <c:v>2741450.281104418</c:v>
                </c:pt>
                <c:pt idx="68">
                  <c:v>2784153.5635151267</c:v>
                </c:pt>
                <c:pt idx="69">
                  <c:v>2824160.5079211406</c:v>
                </c:pt>
                <c:pt idx="70">
                  <c:v>2861494.7479547192</c:v>
                </c:pt>
                <c:pt idx="71">
                  <c:v>2896187.2219925127</c:v>
                </c:pt>
                <c:pt idx="72">
                  <c:v>2928275.4028136958</c:v>
                </c:pt>
                <c:pt idx="73">
                  <c:v>2957802.5658734581</c:v>
                </c:pt>
                <c:pt idx="74">
                  <c:v>2984817.0976181845</c:v>
                </c:pt>
                <c:pt idx="75">
                  <c:v>3009371.8446183326</c:v>
                </c:pt>
                <c:pt idx="76">
                  <c:v>3031523.5037444653</c:v>
                </c:pt>
                <c:pt idx="77">
                  <c:v>3051332.0531509072</c:v>
                </c:pt>
                <c:pt idx="78">
                  <c:v>3068860.2234504437</c:v>
                </c:pt>
                <c:pt idx="79">
                  <c:v>3084173.0081532118</c:v>
                </c:pt>
                <c:pt idx="80">
                  <c:v>3097337.2121950933</c:v>
                </c:pt>
                <c:pt idx="81">
                  <c:v>3108421.0371874203</c:v>
                </c:pt>
                <c:pt idx="82">
                  <c:v>3117493.7018737216</c:v>
                </c:pt>
                <c:pt idx="83">
                  <c:v>3124625.0961738382</c:v>
                </c:pt>
                <c:pt idx="84">
                  <c:v>3129885.4671252626</c:v>
                </c:pt>
                <c:pt idx="85">
                  <c:v>3133345.1349906139</c:v>
                </c:pt>
                <c:pt idx="86">
                  <c:v>3135074.2377841575</c:v>
                </c:pt>
                <c:pt idx="87">
                  <c:v>3135142.5024749967</c:v>
                </c:pt>
                <c:pt idx="88">
                  <c:v>3133619.0411462192</c:v>
                </c:pt>
                <c:pt idx="89">
                  <c:v>3130572.1704248837</c:v>
                </c:pt>
                <c:pt idx="90">
                  <c:v>3126069.2525443146</c:v>
                </c:pt>
                <c:pt idx="91">
                  <c:v>3120176.5564552504</c:v>
                </c:pt>
                <c:pt idx="92">
                  <c:v>3112959.1374641475</c:v>
                </c:pt>
                <c:pt idx="93">
                  <c:v>3104480.7339431969</c:v>
                </c:pt>
                <c:pt idx="94">
                  <c:v>3094803.6797262654</c:v>
                </c:pt>
                <c:pt idx="95">
                  <c:v>3083988.8308763532</c:v>
                </c:pt>
                <c:pt idx="96">
                  <c:v>3072095.5055824793</c:v>
                </c:pt>
                <c:pt idx="97">
                  <c:v>3059181.436016154</c:v>
                </c:pt>
                <c:pt idx="98">
                  <c:v>3045302.7310489984</c:v>
                </c:pt>
                <c:pt idx="99">
                  <c:v>3030513.8488032334</c:v>
                </c:pt>
                <c:pt idx="100">
                  <c:v>3014867.5780748962</c:v>
                </c:pt>
                <c:pt idx="101">
                  <c:v>2998415.0277357385</c:v>
                </c:pt>
                <c:pt idx="102">
                  <c:v>2981205.6232833178</c:v>
                </c:pt>
                <c:pt idx="103">
                  <c:v>2963287.1097695711</c:v>
                </c:pt>
                <c:pt idx="104">
                  <c:v>2944705.5603963463</c:v>
                </c:pt>
                <c:pt idx="105">
                  <c:v>2925505.3901214069</c:v>
                </c:pt>
                <c:pt idx="106">
                  <c:v>2905729.3736706702</c:v>
                </c:pt>
                <c:pt idx="107">
                  <c:v>2885418.6674017734</c:v>
                </c:pt>
                <c:pt idx="108">
                  <c:v>2864612.8345103138</c:v>
                </c:pt>
                <c:pt idx="109">
                  <c:v>2843349.8731137705</c:v>
                </c:pt>
                <c:pt idx="110">
                  <c:v>2821666.2467886815</c:v>
                </c:pt>
                <c:pt idx="111">
                  <c:v>2799596.9171748594</c:v>
                </c:pt>
                <c:pt idx="112">
                  <c:v>2777175.3782957131</c:v>
                </c:pt>
                <c:pt idx="113">
                  <c:v>2754433.6922768354</c:v>
                </c:pt>
                <c:pt idx="114">
                  <c:v>2731402.5261754873</c:v>
                </c:pt>
                <c:pt idx="115">
                  <c:v>2708111.1896620211</c:v>
                </c:pt>
                <c:pt idx="116">
                  <c:v>2684587.6733204038</c:v>
                </c:pt>
                <c:pt idx="117">
                  <c:v>2660858.6873592124</c:v>
                </c:pt>
                <c:pt idx="118">
                  <c:v>2636949.7005466879</c:v>
                </c:pt>
                <c:pt idx="119">
                  <c:v>2612884.9792039455</c:v>
                </c:pt>
                <c:pt idx="120">
                  <c:v>2588687.6261091754</c:v>
                </c:pt>
                <c:pt idx="121">
                  <c:v>2564379.6191829243</c:v>
                </c:pt>
                <c:pt idx="122">
                  <c:v>2539981.8498402899</c:v>
                </c:pt>
                <c:pt idx="123">
                  <c:v>2515514.1609102204</c:v>
                </c:pt>
                <c:pt idx="124">
                  <c:v>2490995.3840352558</c:v>
                </c:pt>
                <c:pt idx="125">
                  <c:v>2466443.3764769626</c:v>
                </c:pt>
                <c:pt idx="126">
                  <c:v>2441875.0572631545</c:v>
                </c:pt>
                <c:pt idx="127">
                  <c:v>2417306.442622826</c:v>
                </c:pt>
                <c:pt idx="128">
                  <c:v>2392752.6806636052</c:v>
                </c:pt>
                <c:pt idx="129">
                  <c:v>2368228.085254563</c:v>
                </c:pt>
                <c:pt idx="130">
                  <c:v>2343746.1690844866</c:v>
                </c:pt>
                <c:pt idx="131">
                  <c:v>2319319.6758721475</c:v>
                </c:pt>
                <c:pt idx="132">
                  <c:v>2294960.6117110099</c:v>
                </c:pt>
                <c:pt idx="133">
                  <c:v>2270680.275535984</c:v>
                </c:pt>
                <c:pt idx="134">
                  <c:v>2246489.2887044903</c:v>
                </c:pt>
                <c:pt idx="135">
                  <c:v>2222397.6236882573</c:v>
                </c:pt>
                <c:pt idx="136">
                  <c:v>2198414.6318758801</c:v>
                </c:pt>
                <c:pt idx="137">
                  <c:v>2174549.0704894541</c:v>
                </c:pt>
                <c:pt idx="138">
                  <c:v>2150809.128621398</c:v>
                </c:pt>
                <c:pt idx="139">
                  <c:v>2127202.4524000552</c:v>
                </c:pt>
                <c:pt idx="140">
                  <c:v>2103736.1692948448</c:v>
                </c:pt>
                <c:pt idx="141">
                  <c:v>2080416.9115735558</c:v>
                </c:pt>
                <c:pt idx="142">
                  <c:v>2057250.8389260001</c:v>
                </c:pt>
                <c:pt idx="143">
                  <c:v>2034243.660269571</c:v>
                </c:pt>
                <c:pt idx="144">
                  <c:v>2011400.6547533958</c:v>
                </c:pt>
                <c:pt idx="145">
                  <c:v>1988726.6919786914</c:v>
                </c:pt>
                <c:pt idx="146">
                  <c:v>1966226.2514537373</c:v>
                </c:pt>
                <c:pt idx="147">
                  <c:v>1943903.4413024148</c:v>
                </c:pt>
                <c:pt idx="148">
                  <c:v>1921762.0162457745</c:v>
                </c:pt>
                <c:pt idx="149">
                  <c:v>1899805.3948764191</c:v>
                </c:pt>
                <c:pt idx="150">
                  <c:v>1878036.676245688</c:v>
                </c:pt>
                <c:pt idx="151">
                  <c:v>1856458.655783772</c:v>
                </c:pt>
                <c:pt idx="152">
                  <c:v>1835073.8405729204</c:v>
                </c:pt>
                <c:pt idx="153">
                  <c:v>1813884.4639938395</c:v>
                </c:pt>
                <c:pt idx="154">
                  <c:v>1792892.4997652923</c:v>
                </c:pt>
                <c:pt idx="155">
                  <c:v>1772099.6753967213</c:v>
                </c:pt>
                <c:pt idx="156">
                  <c:v>1751507.4850734926</c:v>
                </c:pt>
                <c:pt idx="157">
                  <c:v>1731117.201994092</c:v>
                </c:pt>
                <c:pt idx="158">
                  <c:v>1710929.8901783016</c:v>
                </c:pt>
                <c:pt idx="159">
                  <c:v>1690946.4157650315</c:v>
                </c:pt>
                <c:pt idx="160">
                  <c:v>1671167.4578181216</c:v>
                </c:pt>
                <c:pt idx="161">
                  <c:v>1651593.5186580459</c:v>
                </c:pt>
                <c:pt idx="162">
                  <c:v>1632224.9337370058</c:v>
                </c:pt>
                <c:pt idx="163">
                  <c:v>1613061.8810745312</c:v>
                </c:pt>
                <c:pt idx="164">
                  <c:v>1594104.3902702166</c:v>
                </c:pt>
                <c:pt idx="165">
                  <c:v>1575352.3511098134</c:v>
                </c:pt>
                <c:pt idx="166">
                  <c:v>1556805.5217804201</c:v>
                </c:pt>
                <c:pt idx="167">
                  <c:v>1538463.5367100874</c:v>
                </c:pt>
                <c:pt idx="168">
                  <c:v>1520325.9140466736</c:v>
                </c:pt>
                <c:pt idx="169">
                  <c:v>1502392.0627903515</c:v>
                </c:pt>
                <c:pt idx="170">
                  <c:v>1484661.2895936901</c:v>
                </c:pt>
                <c:pt idx="171">
                  <c:v>1467132.8052428255</c:v>
                </c:pt>
                <c:pt idx="172">
                  <c:v>1449805.7308327388</c:v>
                </c:pt>
                <c:pt idx="173">
                  <c:v>1432679.1036492737</c:v>
                </c:pt>
                <c:pt idx="174">
                  <c:v>1415751.8827700499</c:v>
                </c:pt>
                <c:pt idx="175">
                  <c:v>1399022.9543960302</c:v>
                </c:pt>
                <c:pt idx="176">
                  <c:v>1382491.136925088</c:v>
                </c:pt>
                <c:pt idx="177">
                  <c:v>1366155.1857784721</c:v>
                </c:pt>
                <c:pt idx="178">
                  <c:v>1350013.7979907396</c:v>
                </c:pt>
                <c:pt idx="179">
                  <c:v>1334065.6165732532</c:v>
                </c:pt>
                <c:pt idx="180">
                  <c:v>1318309.2346610464</c:v>
                </c:pt>
                <c:pt idx="181">
                  <c:v>1302743.1994524177</c:v>
                </c:pt>
                <c:pt idx="182">
                  <c:v>1287366.0159503042</c:v>
                </c:pt>
                <c:pt idx="183">
                  <c:v>1272176.1505141142</c:v>
                </c:pt>
                <c:pt idx="184">
                  <c:v>1257172.0342303666</c:v>
                </c:pt>
                <c:pt idx="185">
                  <c:v>1242352.0661101649</c:v>
                </c:pt>
                <c:pt idx="186">
                  <c:v>1227714.6161211883</c:v>
                </c:pt>
                <c:pt idx="187">
                  <c:v>1213258.0280616123</c:v>
                </c:pt>
                <c:pt idx="188">
                  <c:v>1198980.6222830489</c:v>
                </c:pt>
                <c:pt idx="189">
                  <c:v>1184880.6982693106</c:v>
                </c:pt>
                <c:pt idx="190">
                  <c:v>1170956.5370775375</c:v>
                </c:pt>
                <c:pt idx="191">
                  <c:v>1157206.4036479394</c:v>
                </c:pt>
                <c:pt idx="192">
                  <c:v>1143628.5489881702</c:v>
                </c:pt>
                <c:pt idx="193">
                  <c:v>1130221.2122380801</c:v>
                </c:pt>
                <c:pt idx="194">
                  <c:v>1116982.622620357</c:v>
                </c:pt>
                <c:pt idx="195">
                  <c:v>1103911.0012823511</c:v>
                </c:pt>
                <c:pt idx="196">
                  <c:v>1091004.5630341268</c:v>
                </c:pt>
                <c:pt idx="197">
                  <c:v>1078261.5179876005</c:v>
                </c:pt>
                <c:pt idx="198">
                  <c:v>1065680.0731013925</c:v>
                </c:pt>
                <c:pt idx="199">
                  <c:v>1053258.4336358323</c:v>
                </c:pt>
                <c:pt idx="200">
                  <c:v>1040994.8045223716</c:v>
                </c:pt>
                <c:pt idx="201">
                  <c:v>1028887.3916514672</c:v>
                </c:pt>
                <c:pt idx="202">
                  <c:v>1016934.403082811</c:v>
                </c:pt>
                <c:pt idx="203">
                  <c:v>1005134.0501816513</c:v>
                </c:pt>
                <c:pt idx="204">
                  <c:v>993484.54868472461</c:v>
                </c:pt>
                <c:pt idx="205">
                  <c:v>981984.11969923868</c:v>
                </c:pt>
                <c:pt idx="206">
                  <c:v>970630.99063812394</c:v>
                </c:pt>
                <c:pt idx="207">
                  <c:v>959423.39609467785</c:v>
                </c:pt>
                <c:pt idx="208">
                  <c:v>948359.57865956484</c:v>
                </c:pt>
                <c:pt idx="209">
                  <c:v>937437.7896830102</c:v>
                </c:pt>
                <c:pt idx="210">
                  <c:v>926656.28998489794</c:v>
                </c:pt>
                <c:pt idx="211">
                  <c:v>916013.35051535617</c:v>
                </c:pt>
                <c:pt idx="212">
                  <c:v>905507.25296831282</c:v>
                </c:pt>
                <c:pt idx="213">
                  <c:v>895136.29035037407</c:v>
                </c:pt>
                <c:pt idx="214">
                  <c:v>884898.76750727626</c:v>
                </c:pt>
                <c:pt idx="215">
                  <c:v>874793.00161007722</c:v>
                </c:pt>
                <c:pt idx="216">
                  <c:v>864817.32260312652</c:v>
                </c:pt>
                <c:pt idx="217">
                  <c:v>854970.07361578103</c:v>
                </c:pt>
                <c:pt idx="218">
                  <c:v>845249.61133973917</c:v>
                </c:pt>
                <c:pt idx="219">
                  <c:v>835654.30637377244</c:v>
                </c:pt>
                <c:pt idx="220">
                  <c:v>826182.54353755875</c:v>
                </c:pt>
                <c:pt idx="221">
                  <c:v>816832.72215624631</c:v>
                </c:pt>
                <c:pt idx="222">
                  <c:v>807603.25631728955</c:v>
                </c:pt>
                <c:pt idx="223">
                  <c:v>798492.57510103926</c:v>
                </c:pt>
                <c:pt idx="224">
                  <c:v>789499.12278649397</c:v>
                </c:pt>
                <c:pt idx="225">
                  <c:v>780621.35903354932</c:v>
                </c:pt>
                <c:pt idx="226">
                  <c:v>771857.75904304138</c:v>
                </c:pt>
                <c:pt idx="227">
                  <c:v>763206.81369577639</c:v>
                </c:pt>
                <c:pt idx="228">
                  <c:v>754667.0296717399</c:v>
                </c:pt>
                <c:pt idx="229">
                  <c:v>746236.92955056496</c:v>
                </c:pt>
                <c:pt idx="230">
                  <c:v>737915.05189433473</c:v>
                </c:pt>
                <c:pt idx="231">
                  <c:v>729699.95131371066</c:v>
                </c:pt>
                <c:pt idx="232">
                  <c:v>721590.19851834886</c:v>
                </c:pt>
                <c:pt idx="233">
                  <c:v>713584.38035251328</c:v>
                </c:pt>
                <c:pt idx="234">
                  <c:v>705681.0998167576</c:v>
                </c:pt>
                <c:pt idx="235">
                  <c:v>697878.97607649141</c:v>
                </c:pt>
                <c:pt idx="236">
                  <c:v>690176.64445822733</c:v>
                </c:pt>
                <c:pt idx="237">
                  <c:v>682572.75643424748</c:v>
                </c:pt>
                <c:pt idx="238">
                  <c:v>675065.97959640727</c:v>
                </c:pt>
                <c:pt idx="239">
                  <c:v>667654.99761974777</c:v>
                </c:pt>
                <c:pt idx="240">
                  <c:v>660338.5102165615</c:v>
                </c:pt>
                <c:pt idx="241">
                  <c:v>653115.23308152496</c:v>
                </c:pt>
                <c:pt idx="242">
                  <c:v>645983.89782847662</c:v>
                </c:pt>
                <c:pt idx="243">
                  <c:v>638943.25191939448</c:v>
                </c:pt>
                <c:pt idx="244">
                  <c:v>631992.05858609709</c:v>
                </c:pt>
                <c:pt idx="245">
                  <c:v>625129.09674516786</c:v>
                </c:pt>
                <c:pt idx="246">
                  <c:v>618353.16090657632</c:v>
                </c:pt>
                <c:pt idx="247">
                  <c:v>611663.06107644492</c:v>
                </c:pt>
                <c:pt idx="248">
                  <c:v>605057.62265439006</c:v>
                </c:pt>
                <c:pt idx="249">
                  <c:v>598535.68632584088</c:v>
                </c:pt>
                <c:pt idx="250">
                  <c:v>592096.10794972104</c:v>
                </c:pt>
                <c:pt idx="251">
                  <c:v>585737.75844186253</c:v>
                </c:pt>
                <c:pt idx="252">
                  <c:v>579459.52365448594</c:v>
                </c:pt>
                <c:pt idx="253">
                  <c:v>573260.3042520904</c:v>
                </c:pt>
                <c:pt idx="254">
                  <c:v>567139.01558404916</c:v>
                </c:pt>
                <c:pt idx="255">
                  <c:v>561094.58755422058</c:v>
                </c:pt>
                <c:pt idx="256">
                  <c:v>555125.96448783483</c:v>
                </c:pt>
                <c:pt idx="257">
                  <c:v>549232.10499594093</c:v>
                </c:pt>
                <c:pt idx="258">
                  <c:v>543411.98183764471</c:v>
                </c:pt>
                <c:pt idx="259">
                  <c:v>537664.58178039116</c:v>
                </c:pt>
                <c:pt idx="260">
                  <c:v>531988.90545849886</c:v>
                </c:pt>
                <c:pt idx="261">
                  <c:v>526383.96723017271</c:v>
                </c:pt>
                <c:pt idx="262">
                  <c:v>520848.79503318132</c:v>
                </c:pt>
                <c:pt idx="263">
                  <c:v>515382.43023939867</c:v>
                </c:pt>
                <c:pt idx="264">
                  <c:v>509983.92750837875</c:v>
                </c:pt>
                <c:pt idx="265">
                  <c:v>504652.35464014026</c:v>
                </c:pt>
                <c:pt idx="266">
                  <c:v>499386.79242730938</c:v>
                </c:pt>
                <c:pt idx="267">
                  <c:v>494186.33450677944</c:v>
                </c:pt>
                <c:pt idx="268">
                  <c:v>489050.08721102367</c:v>
                </c:pt>
                <c:pt idx="269">
                  <c:v>483977.16941918922</c:v>
                </c:pt>
                <c:pt idx="270">
                  <c:v>478966.71240810736</c:v>
                </c:pt>
                <c:pt idx="271">
                  <c:v>474017.85970332409</c:v>
                </c:pt>
                <c:pt idx="272">
                  <c:v>469129.76693027408</c:v>
                </c:pt>
                <c:pt idx="273">
                  <c:v>464301.60166568577</c:v>
                </c:pt>
                <c:pt idx="274">
                  <c:v>459532.54328933224</c:v>
                </c:pt>
                <c:pt idx="275">
                  <c:v>454821.78283619974</c:v>
                </c:pt>
                <c:pt idx="276">
                  <c:v>450168.52284917433</c:v>
                </c:pt>
                <c:pt idx="277">
                  <c:v>445571.97723231366</c:v>
                </c:pt>
                <c:pt idx="278">
                  <c:v>441031.37110478774</c:v>
                </c:pt>
                <c:pt idx="279">
                  <c:v>436545.9406555476</c:v>
                </c:pt>
                <c:pt idx="280">
                  <c:v>432114.93299879675</c:v>
                </c:pt>
                <c:pt idx="281">
                  <c:v>427737.60603031359</c:v>
                </c:pt>
                <c:pt idx="282">
                  <c:v>423413.22828469152</c:v>
                </c:pt>
                <c:pt idx="283">
                  <c:v>419141.07879353734</c:v>
                </c:pt>
                <c:pt idx="284">
                  <c:v>414920.44694468612</c:v>
                </c:pt>
                <c:pt idx="285">
                  <c:v>410750.63234246435</c:v>
                </c:pt>
                <c:pt idx="286">
                  <c:v>406630.94466905412</c:v>
                </c:pt>
                <c:pt idx="287">
                  <c:v>402560.70354698499</c:v>
                </c:pt>
                <c:pt idx="288">
                  <c:v>398539.2384027947</c:v>
                </c:pt>
                <c:pt idx="289">
                  <c:v>394565.8883318844</c:v>
                </c:pt>
                <c:pt idx="290">
                  <c:v>390640.00196460163</c:v>
                </c:pt>
                <c:pt idx="291">
                  <c:v>386760.93733357114</c:v>
                </c:pt>
                <c:pt idx="292">
                  <c:v>382928.06174230215</c:v>
                </c:pt>
                <c:pt idx="293">
                  <c:v>379140.75163508859</c:v>
                </c:pt>
                <c:pt idx="294">
                  <c:v>375398.39246822149</c:v>
                </c:pt>
                <c:pt idx="295">
                  <c:v>371700.37858253281</c:v>
                </c:pt>
                <c:pt idx="296">
                  <c:v>368046.11307727965</c:v>
                </c:pt>
                <c:pt idx="297">
                  <c:v>364435.00768538768</c:v>
                </c:pt>
                <c:pt idx="298">
                  <c:v>360866.48265005765</c:v>
                </c:pt>
                <c:pt idx="299">
                  <c:v>357339.96660275018</c:v>
                </c:pt>
                <c:pt idx="300">
                  <c:v>353854.89644255169</c:v>
                </c:pt>
                <c:pt idx="301">
                  <c:v>350410.7172169296</c:v>
                </c:pt>
                <c:pt idx="302">
                  <c:v>347006.88200387947</c:v>
                </c:pt>
                <c:pt idx="303">
                  <c:v>343642.8517954711</c:v>
                </c:pt>
                <c:pt idx="304">
                  <c:v>340318.09538278828</c:v>
                </c:pt>
                <c:pt idx="305">
                  <c:v>337032.08924227237</c:v>
                </c:pt>
                <c:pt idx="306">
                  <c:v>333784.31742345879</c:v>
                </c:pt>
                <c:pt idx="307">
                  <c:v>330574.27143811603</c:v>
                </c:pt>
                <c:pt idx="308">
                  <c:v>327401.4501507727</c:v>
                </c:pt>
                <c:pt idx="309">
                  <c:v>324265.35967064224</c:v>
                </c:pt>
                <c:pt idx="310">
                  <c:v>321165.51324492774</c:v>
                </c:pt>
                <c:pt idx="311">
                  <c:v>318101.43115351564</c:v>
                </c:pt>
                <c:pt idx="312">
                  <c:v>315072.64060503821</c:v>
                </c:pt>
                <c:pt idx="313">
                  <c:v>312078.67563431157</c:v>
                </c:pt>
                <c:pt idx="314">
                  <c:v>309119.07700113254</c:v>
                </c:pt>
                <c:pt idx="315">
                  <c:v>306193.3920904324</c:v>
                </c:pt>
                <c:pt idx="316">
                  <c:v>303301.17481377546</c:v>
                </c:pt>
                <c:pt idx="317">
                  <c:v>300441.98551219649</c:v>
                </c:pt>
                <c:pt idx="318">
                  <c:v>297615.39086036693</c:v>
                </c:pt>
                <c:pt idx="319">
                  <c:v>294820.9637720777</c:v>
                </c:pt>
                <c:pt idx="320">
                  <c:v>292058.28330703382</c:v>
                </c:pt>
                <c:pt idx="321">
                  <c:v>289326.93457894376</c:v>
                </c:pt>
                <c:pt idx="322">
                  <c:v>286626.50866489921</c:v>
                </c:pt>
                <c:pt idx="323">
                  <c:v>283956.60251602757</c:v>
                </c:pt>
                <c:pt idx="324">
                  <c:v>281316.81886941253</c:v>
                </c:pt>
                <c:pt idx="325">
                  <c:v>278706.76616126409</c:v>
                </c:pt>
                <c:pt idx="326">
                  <c:v>276126.05844133237</c:v>
                </c:pt>
                <c:pt idx="327">
                  <c:v>273574.31528854807</c:v>
                </c:pt>
                <c:pt idx="328">
                  <c:v>271051.16172788054</c:v>
                </c:pt>
                <c:pt idx="329">
                  <c:v>268556.22814839822</c:v>
                </c:pt>
                <c:pt idx="330">
                  <c:v>266089.15022252244</c:v>
                </c:pt>
                <c:pt idx="331">
                  <c:v>263649.56882645597</c:v>
                </c:pt>
                <c:pt idx="332">
                  <c:v>261237.12996178135</c:v>
                </c:pt>
                <c:pt idx="333">
                  <c:v>258851.48467820644</c:v>
                </c:pt>
                <c:pt idx="334">
                  <c:v>256492.28899745396</c:v>
                </c:pt>
                <c:pt idx="335">
                  <c:v>254159.20383827249</c:v>
                </c:pt>
                <c:pt idx="336">
                  <c:v>251851.89494256445</c:v>
                </c:pt>
                <c:pt idx="337">
                  <c:v>249570.03280260929</c:v>
                </c:pt>
                <c:pt idx="338">
                  <c:v>247313.29258937616</c:v>
                </c:pt>
                <c:pt idx="339">
                  <c:v>245081.35408190748</c:v>
                </c:pt>
                <c:pt idx="340">
                  <c:v>242873.90159776266</c:v>
                </c:pt>
                <c:pt idx="341">
                  <c:v>240690.62392450715</c:v>
                </c:pt>
                <c:pt idx="342">
                  <c:v>238531.21425223531</c:v>
                </c:pt>
                <c:pt idx="343">
                  <c:v>236395.37010711277</c:v>
                </c:pt>
                <c:pt idx="344">
                  <c:v>234282.79328592398</c:v>
                </c:pt>
                <c:pt idx="345">
                  <c:v>232193.18979161413</c:v>
                </c:pt>
                <c:pt idx="346">
                  <c:v>230126.26976981005</c:v>
                </c:pt>
                <c:pt idx="347">
                  <c:v>228081.74744630928</c:v>
                </c:pt>
                <c:pt idx="348">
                  <c:v>226059.34106552094</c:v>
                </c:pt>
                <c:pt idx="349">
                  <c:v>224058.77282985006</c:v>
                </c:pt>
                <c:pt idx="350">
                  <c:v>222079.76884000737</c:v>
                </c:pt>
                <c:pt idx="351">
                  <c:v>220122.05903623684</c:v>
                </c:pt>
                <c:pt idx="352">
                  <c:v>218185.37714044307</c:v>
                </c:pt>
                <c:pt idx="353">
                  <c:v>216269.46059921122</c:v>
                </c:pt>
                <c:pt idx="354">
                  <c:v>214374.05052770197</c:v>
                </c:pt>
                <c:pt idx="355">
                  <c:v>212498.89165441366</c:v>
                </c:pt>
                <c:pt idx="356">
                  <c:v>210643.73226679498</c:v>
                </c:pt>
                <c:pt idx="357">
                  <c:v>208808.32415769968</c:v>
                </c:pt>
                <c:pt idx="358">
                  <c:v>206992.42257266847</c:v>
                </c:pt>
                <c:pt idx="359">
                  <c:v>205195.78615802832</c:v>
                </c:pt>
                <c:pt idx="360">
                  <c:v>203418.17690979515</c:v>
                </c:pt>
                <c:pt idx="361">
                  <c:v>201659.36012336993</c:v>
                </c:pt>
                <c:pt idx="362">
                  <c:v>199919.10434401539</c:v>
                </c:pt>
                <c:pt idx="363">
                  <c:v>198197.18131810261</c:v>
                </c:pt>
                <c:pt idx="364">
                  <c:v>196493.36594511519</c:v>
                </c:pt>
                <c:pt idx="365">
                  <c:v>194807.4362304013</c:v>
                </c:pt>
                <c:pt idx="366">
                  <c:v>193139.17323865945</c:v>
                </c:pt>
                <c:pt idx="367">
                  <c:v>191488.3610481513</c:v>
                </c:pt>
                <c:pt idx="368">
                  <c:v>189854.78670562632</c:v>
                </c:pt>
                <c:pt idx="369">
                  <c:v>188238.24018195024</c:v>
                </c:pt>
                <c:pt idx="370">
                  <c:v>186638.51432842604</c:v>
                </c:pt>
                <c:pt idx="371">
                  <c:v>185055.40483379542</c:v>
                </c:pt>
                <c:pt idx="372">
                  <c:v>183488.71018191354</c:v>
                </c:pt>
                <c:pt idx="373">
                  <c:v>181938.23161008311</c:v>
                </c:pt>
                <c:pt idx="374">
                  <c:v>180403.77306804102</c:v>
                </c:pt>
                <c:pt idx="375">
                  <c:v>178885.14117758424</c:v>
                </c:pt>
                <c:pt idx="376">
                  <c:v>177382.1451928287</c:v>
                </c:pt>
                <c:pt idx="377">
                  <c:v>175894.5969610874</c:v>
                </c:pt>
                <c:pt idx="378">
                  <c:v>174422.31088436261</c:v>
                </c:pt>
                <c:pt idx="379">
                  <c:v>172965.10388143797</c:v>
                </c:pt>
                <c:pt idx="380">
                  <c:v>171522.79535056511</c:v>
                </c:pt>
                <c:pt idx="381">
                  <c:v>170095.20713273276</c:v>
                </c:pt>
                <c:pt idx="382">
                  <c:v>168682.16347551168</c:v>
                </c:pt>
                <c:pt idx="383">
                  <c:v>167283.4909974628</c:v>
                </c:pt>
                <c:pt idx="384">
                  <c:v>165899.01865310478</c:v>
                </c:pt>
                <c:pt idx="385">
                  <c:v>164528.57769842722</c:v>
                </c:pt>
                <c:pt idx="386">
                  <c:v>163172.00165694454</c:v>
                </c:pt>
                <c:pt idx="387">
                  <c:v>161829.12628627906</c:v>
                </c:pt>
                <c:pt idx="388">
                  <c:v>160499.78954526866</c:v>
                </c:pt>
                <c:pt idx="389">
                  <c:v>159183.83156158627</c:v>
                </c:pt>
                <c:pt idx="390">
                  <c:v>157881.09459986709</c:v>
                </c:pt>
                <c:pt idx="391">
                  <c:v>156591.42303033237</c:v>
                </c:pt>
                <c:pt idx="392">
                  <c:v>155314.66329790468</c:v>
                </c:pt>
                <c:pt idx="393">
                  <c:v>154050.66389180388</c:v>
                </c:pt>
                <c:pt idx="394">
                  <c:v>152799.27531561942</c:v>
                </c:pt>
                <c:pt idx="395">
                  <c:v>151560.35005784791</c:v>
                </c:pt>
                <c:pt idx="396">
                  <c:v>150333.74256289148</c:v>
                </c:pt>
                <c:pt idx="397">
                  <c:v>149119.30920250781</c:v>
                </c:pt>
                <c:pt idx="398">
                  <c:v>147916.90824770613</c:v>
                </c:pt>
                <c:pt idx="399">
                  <c:v>146726.3998410794</c:v>
                </c:pt>
                <c:pt idx="400">
                  <c:v>145547.64596956898</c:v>
                </c:pt>
                <c:pt idx="401">
                  <c:v>144380.51043765282</c:v>
                </c:pt>
                <c:pt idx="402">
                  <c:v>143224.85884095076</c:v>
                </c:pt>
                <c:pt idx="403">
                  <c:v>142080.55854024002</c:v>
                </c:pt>
                <c:pt idx="404">
                  <c:v>140947.47863587554</c:v>
                </c:pt>
                <c:pt idx="405">
                  <c:v>139825.48994260703</c:v>
                </c:pt>
                <c:pt idx="406">
                  <c:v>138714.46496478748</c:v>
                </c:pt>
                <c:pt idx="407">
                  <c:v>137614.27787196595</c:v>
                </c:pt>
                <c:pt idx="408">
                  <c:v>136524.80447485979</c:v>
                </c:pt>
                <c:pt idx="409">
                  <c:v>135445.92220169841</c:v>
                </c:pt>
                <c:pt idx="410">
                  <c:v>134377.51007493483</c:v>
                </c:pt>
                <c:pt idx="411">
                  <c:v>133319.44868831642</c:v>
                </c:pt>
                <c:pt idx="412">
                  <c:v>132271.62018431132</c:v>
                </c:pt>
                <c:pt idx="413">
                  <c:v>131233.90823188386</c:v>
                </c:pt>
                <c:pt idx="414">
                  <c:v>130206.19800461382</c:v>
                </c:pt>
                <c:pt idx="415">
                  <c:v>129188.37615915239</c:v>
                </c:pt>
                <c:pt idx="416">
                  <c:v>128180.33081401201</c:v>
                </c:pt>
                <c:pt idx="417">
                  <c:v>127181.95152868259</c:v>
                </c:pt>
                <c:pt idx="418">
                  <c:v>126193.12928307001</c:v>
                </c:pt>
                <c:pt idx="419">
                  <c:v>125213.75645725109</c:v>
                </c:pt>
                <c:pt idx="420">
                  <c:v>124243.72681153983</c:v>
                </c:pt>
                <c:pt idx="421">
                  <c:v>123282.93546686097</c:v>
                </c:pt>
                <c:pt idx="422">
                  <c:v>122331.27888542427</c:v>
                </c:pt>
                <c:pt idx="423">
                  <c:v>121388.65485169651</c:v>
                </c:pt>
                <c:pt idx="424">
                  <c:v>120454.96245366443</c:v>
                </c:pt>
                <c:pt idx="425">
                  <c:v>119530.10206438581</c:v>
                </c:pt>
                <c:pt idx="426">
                  <c:v>118613.97532382244</c:v>
                </c:pt>
                <c:pt idx="427">
                  <c:v>117706.48512095207</c:v>
                </c:pt>
                <c:pt idx="428">
                  <c:v>116807.53557615283</c:v>
                </c:pt>
                <c:pt idx="429">
                  <c:v>115917.03202385784</c:v>
                </c:pt>
                <c:pt idx="430">
                  <c:v>115034.88099547391</c:v>
                </c:pt>
                <c:pt idx="431">
                  <c:v>114160.99020256153</c:v>
                </c:pt>
                <c:pt idx="432">
                  <c:v>113295.26852027065</c:v>
                </c:pt>
                <c:pt idx="433">
                  <c:v>112437.62597102906</c:v>
                </c:pt>
                <c:pt idx="434">
                  <c:v>111587.97370847866</c:v>
                </c:pt>
                <c:pt idx="435">
                  <c:v>110746.22400165677</c:v>
                </c:pt>
                <c:pt idx="436">
                  <c:v>109912.29021941627</c:v>
                </c:pt>
                <c:pt idx="437">
                  <c:v>109086.08681508368</c:v>
                </c:pt>
                <c:pt idx="438">
                  <c:v>108267.52931134873</c:v>
                </c:pt>
                <c:pt idx="439">
                  <c:v>107456.53428538365</c:v>
                </c:pt>
                <c:pt idx="440">
                  <c:v>106653.01935418718</c:v>
                </c:pt>
                <c:pt idx="441">
                  <c:v>105856.90316015002</c:v>
                </c:pt>
                <c:pt idx="442">
                  <c:v>105068.10535683883</c:v>
                </c:pt>
                <c:pt idx="443">
                  <c:v>104286.54659499456</c:v>
                </c:pt>
                <c:pt idx="444">
                  <c:v>103512.14850874193</c:v>
                </c:pt>
                <c:pt idx="445">
                  <c:v>102744.8337020061</c:v>
                </c:pt>
                <c:pt idx="446">
                  <c:v>101984.52573513465</c:v>
                </c:pt>
                <c:pt idx="447">
                  <c:v>101231.14911172003</c:v>
                </c:pt>
                <c:pt idx="448">
                  <c:v>100484.62926562021</c:v>
                </c:pt>
                <c:pt idx="449">
                  <c:v>99744.892548173739</c:v>
                </c:pt>
                <c:pt idx="450">
                  <c:v>99011.866215606817</c:v>
                </c:pt>
                <c:pt idx="451">
                  <c:v>98285.478416628684</c:v>
                </c:pt>
                <c:pt idx="452">
                  <c:v>97565.65818021282</c:v>
                </c:pt>
                <c:pt idx="453">
                  <c:v>96852.335403560413</c:v>
                </c:pt>
                <c:pt idx="454">
                  <c:v>96145.440840243507</c:v>
                </c:pt>
                <c:pt idx="455">
                  <c:v>95444.906088525517</c:v>
                </c:pt>
                <c:pt idx="456">
                  <c:v>94750.663579855085</c:v>
                </c:pt>
                <c:pt idx="457">
                  <c:v>94062.646567531541</c:v>
                </c:pt>
                <c:pt idx="458">
                  <c:v>93380.789115538573</c:v>
                </c:pt>
                <c:pt idx="459">
                  <c:v>92705.026087544262</c:v>
                </c:pt>
                <c:pt idx="460">
                  <c:v>92035.293136063818</c:v>
                </c:pt>
                <c:pt idx="461">
                  <c:v>91371.526691783118</c:v>
                </c:pt>
                <c:pt idx="462">
                  <c:v>90713.663953040203</c:v>
                </c:pt>
                <c:pt idx="463">
                  <c:v>90061.642875462348</c:v>
                </c:pt>
                <c:pt idx="464">
                  <c:v>89415.40216175669</c:v>
                </c:pt>
                <c:pt idx="465">
                  <c:v>88774.881251650615</c:v>
                </c:pt>
                <c:pt idx="466">
                  <c:v>88140.020311981105</c:v>
                </c:pt>
                <c:pt idx="467">
                  <c:v>87510.760226929968</c:v>
                </c:pt>
                <c:pt idx="468">
                  <c:v>86887.04258840243</c:v>
                </c:pt>
                <c:pt idx="469">
                  <c:v>86268.809686547305</c:v>
                </c:pt>
                <c:pt idx="470">
                  <c:v>85656.004500416282</c:v>
                </c:pt>
                <c:pt idx="471">
                  <c:v>85048.570688759995</c:v>
                </c:pt>
                <c:pt idx="472">
                  <c:v>84446.45258095907</c:v>
                </c:pt>
                <c:pt idx="473">
                  <c:v>83849.595168087981</c:v>
                </c:pt>
                <c:pt idx="474">
                  <c:v>83257.944094108927</c:v>
                </c:pt>
                <c:pt idx="475">
                  <c:v>82671.445647194807</c:v>
                </c:pt>
                <c:pt idx="476">
                  <c:v>82090.046751178481</c:v>
                </c:pt>
                <c:pt idx="477">
                  <c:v>81513.694957126689</c:v>
                </c:pt>
                <c:pt idx="478">
                  <c:v>80942.338435036247</c:v>
                </c:pt>
                <c:pt idx="479">
                  <c:v>80375.925965651171</c:v>
                </c:pt>
                <c:pt idx="480">
                  <c:v>79814.40693239856</c:v>
                </c:pt>
                <c:pt idx="481">
                  <c:v>79257.731313441429</c:v>
                </c:pt>
                <c:pt idx="482">
                  <c:v>78705.849673846242</c:v>
                </c:pt>
                <c:pt idx="483">
                  <c:v>78158.713157864375</c:v>
                </c:pt>
                <c:pt idx="484">
                  <c:v>77616.273481324461</c:v>
                </c:pt>
                <c:pt idx="485">
                  <c:v>77078.482924135315</c:v>
                </c:pt>
                <c:pt idx="486">
                  <c:v>76545.294322895876</c:v>
                </c:pt>
                <c:pt idx="487">
                  <c:v>76016.661063612599</c:v>
                </c:pt>
                <c:pt idx="488">
                  <c:v>75492.537074520849</c:v>
                </c:pt>
                <c:pt idx="489">
                  <c:v>74972.876819010024</c:v>
                </c:pt>
                <c:pt idx="490">
                  <c:v>74457.635288649588</c:v>
                </c:pt>
                <c:pt idx="491">
                  <c:v>73946.767996315539</c:v>
                </c:pt>
                <c:pt idx="492">
                  <c:v>73440.230969414974</c:v>
                </c:pt>
                <c:pt idx="493">
                  <c:v>72937.980743207823</c:v>
                </c:pt>
                <c:pt idx="494">
                  <c:v>72439.97435422377</c:v>
                </c:pt>
                <c:pt idx="495">
                  <c:v>71946.169333773069</c:v>
                </c:pt>
                <c:pt idx="496">
                  <c:v>71456.523701549886</c:v>
                </c:pt>
                <c:pt idx="497">
                  <c:v>70970.995959326727</c:v>
                </c:pt>
                <c:pt idx="498">
                  <c:v>70489.545084738624</c:v>
                </c:pt>
                <c:pt idx="499">
                  <c:v>70012.13052515508</c:v>
                </c:pt>
                <c:pt idx="500">
                  <c:v>69538.712191639628</c:v>
                </c:pt>
                <c:pt idx="501">
                  <c:v>69069.250452994354</c:v>
                </c:pt>
                <c:pt idx="502">
                  <c:v>68603.706129889106</c:v>
                </c:pt>
                <c:pt idx="503">
                  <c:v>68142.04048907345</c:v>
                </c:pt>
                <c:pt idx="504">
                  <c:v>67684.215237670243</c:v>
                </c:pt>
                <c:pt idx="505">
                  <c:v>67230.192517549978</c:v>
                </c:pt>
                <c:pt idx="506">
                  <c:v>66779.934899784232</c:v>
                </c:pt>
                <c:pt idx="507">
                  <c:v>66333.40537917678</c:v>
                </c:pt>
                <c:pt idx="508">
                  <c:v>65890.567368872085</c:v>
                </c:pt>
                <c:pt idx="509">
                  <c:v>65451.384695038978</c:v>
                </c:pt>
                <c:pt idx="510">
                  <c:v>65015.821591629378</c:v>
                </c:pt>
                <c:pt idx="511">
                  <c:v>64583.8426952097</c:v>
                </c:pt>
                <c:pt idx="512">
                  <c:v>64155.413039865009</c:v>
                </c:pt>
                <c:pt idx="513">
                  <c:v>63730.498052174298</c:v>
                </c:pt>
                <c:pt idx="514">
                  <c:v>63309.063546255733</c:v>
                </c:pt>
                <c:pt idx="515">
                  <c:v>62891.075718880915</c:v>
                </c:pt>
                <c:pt idx="516">
                  <c:v>62476.501144657122</c:v>
                </c:pt>
                <c:pt idx="517">
                  <c:v>62065.30677127665</c:v>
                </c:pt>
                <c:pt idx="518">
                  <c:v>61657.459914831947</c:v>
                </c:pt>
                <c:pt idx="519">
                  <c:v>61252.92825519589</c:v>
                </c:pt>
                <c:pt idx="520">
                  <c:v>60851.679831465641</c:v>
                </c:pt>
                <c:pt idx="521">
                  <c:v>60453.683037469993</c:v>
                </c:pt>
                <c:pt idx="522">
                  <c:v>60058.906617338413</c:v>
                </c:pt>
                <c:pt idx="523">
                  <c:v>59667.319661131623</c:v>
                </c:pt>
                <c:pt idx="524">
                  <c:v>59278.891600531744</c:v>
                </c:pt>
                <c:pt idx="525">
                  <c:v>58893.592204592562</c:v>
                </c:pt>
                <c:pt idx="526">
                  <c:v>58511.391575547488</c:v>
                </c:pt>
                <c:pt idx="527">
                  <c:v>58132.260144675696</c:v>
                </c:pt>
                <c:pt idx="528">
                  <c:v>57756.168668224411</c:v>
                </c:pt>
                <c:pt idx="529">
                  <c:v>57383.088223387444</c:v>
                </c:pt>
                <c:pt idx="530">
                  <c:v>57012.990204338508</c:v>
                </c:pt>
                <c:pt idx="531">
                  <c:v>56645.846318318974</c:v>
                </c:pt>
                <c:pt idx="532">
                  <c:v>56281.628581778721</c:v>
                </c:pt>
                <c:pt idx="533">
                  <c:v>55920.309316569794</c:v>
                </c:pt>
                <c:pt idx="534">
                  <c:v>55561.861146191761</c:v>
                </c:pt>
                <c:pt idx="535">
                  <c:v>55206.256992088463</c:v>
                </c:pt>
                <c:pt idx="536">
                  <c:v>54853.470069994342</c:v>
                </c:pt>
                <c:pt idx="537">
                  <c:v>54503.473886331172</c:v>
                </c:pt>
                <c:pt idx="538">
                  <c:v>54156.242234652949</c:v>
                </c:pt>
                <c:pt idx="539">
                  <c:v>53811.749192139359</c:v>
                </c:pt>
                <c:pt idx="540">
                  <c:v>53469.969116136206</c:v>
                </c:pt>
                <c:pt idx="541">
                  <c:v>53130.876640742877</c:v>
                </c:pt>
                <c:pt idx="542">
                  <c:v>52794.446673445666</c:v>
                </c:pt>
                <c:pt idx="543">
                  <c:v>52460.654391796445</c:v>
                </c:pt>
                <c:pt idx="544">
                  <c:v>52129.475240136082</c:v>
                </c:pt>
                <c:pt idx="545">
                  <c:v>51800.884926361708</c:v>
                </c:pt>
                <c:pt idx="546">
                  <c:v>51474.85941873744</c:v>
                </c:pt>
                <c:pt idx="547">
                  <c:v>51151.374942747891</c:v>
                </c:pt>
                <c:pt idx="548">
                  <c:v>50830.407977993855</c:v>
                </c:pt>
                <c:pt idx="549">
                  <c:v>50511.935255129145</c:v>
                </c:pt>
                <c:pt idx="550">
                  <c:v>50195.933752838682</c:v>
                </c:pt>
                <c:pt idx="551">
                  <c:v>49882.380694856758</c:v>
                </c:pt>
                <c:pt idx="552">
                  <c:v>49571.253547025066</c:v>
                </c:pt>
                <c:pt idx="553">
                  <c:v>49262.530014389602</c:v>
                </c:pt>
                <c:pt idx="554">
                  <c:v>48956.188038336521</c:v>
                </c:pt>
                <c:pt idx="555">
                  <c:v>48652.20579376557</c:v>
                </c:pt>
                <c:pt idx="556">
                  <c:v>48350.56168630164</c:v>
                </c:pt>
                <c:pt idx="557">
                  <c:v>48051.234349542312</c:v>
                </c:pt>
                <c:pt idx="558">
                  <c:v>47754.202642342541</c:v>
                </c:pt>
                <c:pt idx="559">
                  <c:v>47459.445646134904</c:v>
                </c:pt>
                <c:pt idx="560">
                  <c:v>47166.942662285204</c:v>
                </c:pt>
                <c:pt idx="561">
                  <c:v>46876.673209482848</c:v>
                </c:pt>
                <c:pt idx="562">
                  <c:v>46588.617021165745</c:v>
                </c:pt>
                <c:pt idx="563">
                  <c:v>46302.75404297866</c:v>
                </c:pt>
                <c:pt idx="564">
                  <c:v>46019.064430265535</c:v>
                </c:pt>
                <c:pt idx="565">
                  <c:v>45737.528545594025</c:v>
                </c:pt>
                <c:pt idx="566">
                  <c:v>45458.126956312772</c:v>
                </c:pt>
                <c:pt idx="567">
                  <c:v>45180.840432140729</c:v>
                </c:pt>
                <c:pt idx="568">
                  <c:v>44905.649942787546</c:v>
                </c:pt>
                <c:pt idx="569">
                  <c:v>44632.536655605625</c:v>
                </c:pt>
                <c:pt idx="570">
                  <c:v>44361.481933271942</c:v>
                </c:pt>
                <c:pt idx="571">
                  <c:v>44092.467331500848</c:v>
                </c:pt>
                <c:pt idx="572">
                  <c:v>43825.474596785985</c:v>
                </c:pt>
                <c:pt idx="573">
                  <c:v>43560.485664171894</c:v>
                </c:pt>
                <c:pt idx="574">
                  <c:v>43297.482655054264</c:v>
                </c:pt>
                <c:pt idx="575">
                  <c:v>43036.447875008707</c:v>
                </c:pt>
                <c:pt idx="576">
                  <c:v>42777.363811647811</c:v>
                </c:pt>
                <c:pt idx="577">
                  <c:v>42520.213132505654</c:v>
                </c:pt>
                <c:pt idx="578">
                  <c:v>42264.978682949586</c:v>
                </c:pt>
                <c:pt idx="579">
                  <c:v>42011.643484119028</c:v>
                </c:pt>
                <c:pt idx="580">
                  <c:v>41760.190730890761</c:v>
                </c:pt>
                <c:pt idx="581">
                  <c:v>41510.603789870518</c:v>
                </c:pt>
                <c:pt idx="582">
                  <c:v>41262.86619740993</c:v>
                </c:pt>
                <c:pt idx="583">
                  <c:v>41016.961657649328</c:v>
                </c:pt>
                <c:pt idx="584">
                  <c:v>40772.874040585411</c:v>
                </c:pt>
                <c:pt idx="585">
                  <c:v>40530.587380163743</c:v>
                </c:pt>
                <c:pt idx="586">
                  <c:v>40290.085872395357</c:v>
                </c:pt>
                <c:pt idx="587">
                  <c:v>40051.353873497719</c:v>
                </c:pt>
                <c:pt idx="588">
                  <c:v>39814.375898059094</c:v>
                </c:pt>
                <c:pt idx="589">
                  <c:v>39579.136617226599</c:v>
                </c:pt>
                <c:pt idx="590">
                  <c:v>39345.620856916867</c:v>
                </c:pt>
                <c:pt idx="591">
                  <c:v>39113.813596049782</c:v>
                </c:pt>
                <c:pt idx="592">
                  <c:v>38883.699964804473</c:v>
                </c:pt>
                <c:pt idx="593">
                  <c:v>38655.265242897323</c:v>
                </c:pt>
                <c:pt idx="594">
                  <c:v>38428.494857881968</c:v>
                </c:pt>
                <c:pt idx="595">
                  <c:v>38203.374383470509</c:v>
                </c:pt>
                <c:pt idx="596">
                  <c:v>37979.88953787621</c:v>
                </c:pt>
                <c:pt idx="597">
                  <c:v>37758.026182176654</c:v>
                </c:pt>
                <c:pt idx="598">
                  <c:v>37537.770318698065</c:v>
                </c:pt>
                <c:pt idx="599">
                  <c:v>37319.108089419424</c:v>
                </c:pt>
                <c:pt idx="600">
                  <c:v>37102.025774396956</c:v>
                </c:pt>
                <c:pt idx="601">
                  <c:v>36886.509790208169</c:v>
                </c:pt>
                <c:pt idx="602">
                  <c:v>36672.546688415583</c:v>
                </c:pt>
                <c:pt idx="603">
                  <c:v>36460.123154049521</c:v>
                </c:pt>
                <c:pt idx="604">
                  <c:v>36249.226004109878</c:v>
                </c:pt>
                <c:pt idx="605">
                  <c:v>36039.842186086644</c:v>
                </c:pt>
                <c:pt idx="606">
                  <c:v>35831.958776498926</c:v>
                </c:pt>
                <c:pt idx="607">
                  <c:v>35625.562979451926</c:v>
                </c:pt>
                <c:pt idx="608">
                  <c:v>35420.642125212151</c:v>
                </c:pt>
                <c:pt idx="609">
                  <c:v>35217.183668800113</c:v>
                </c:pt>
                <c:pt idx="610">
                  <c:v>35015.175188600682</c:v>
                </c:pt>
                <c:pt idx="611">
                  <c:v>34814.604384990278</c:v>
                </c:pt>
                <c:pt idx="612">
                  <c:v>34615.459078981577</c:v>
                </c:pt>
                <c:pt idx="613">
                  <c:v>34417.727210884557</c:v>
                </c:pt>
                <c:pt idx="614">
                  <c:v>34221.39683898427</c:v>
                </c:pt>
                <c:pt idx="615">
                  <c:v>34026.456138234847</c:v>
                </c:pt>
                <c:pt idx="616">
                  <c:v>33832.893398969551</c:v>
                </c:pt>
                <c:pt idx="617">
                  <c:v>33640.697025626854</c:v>
                </c:pt>
                <c:pt idx="618">
                  <c:v>33449.855535491944</c:v>
                </c:pt>
                <c:pt idx="619">
                  <c:v>33260.357557453928</c:v>
                </c:pt>
                <c:pt idx="620">
                  <c:v>33072.191830778036</c:v>
                </c:pt>
                <c:pt idx="621">
                  <c:v>32885.347203892889</c:v>
                </c:pt>
                <c:pt idx="622">
                  <c:v>32699.812633192756</c:v>
                </c:pt>
                <c:pt idx="623">
                  <c:v>32515.577181854391</c:v>
                </c:pt>
                <c:pt idx="624">
                  <c:v>32332.630018668049</c:v>
                </c:pt>
                <c:pt idx="625">
                  <c:v>32150.960416883074</c:v>
                </c:pt>
                <c:pt idx="626">
                  <c:v>31970.557753067387</c:v>
                </c:pt>
                <c:pt idx="627">
                  <c:v>31791.411505980825</c:v>
                </c:pt>
                <c:pt idx="628">
                  <c:v>31613.51125546217</c:v>
                </c:pt>
                <c:pt idx="629">
                  <c:v>31436.84668132968</c:v>
                </c:pt>
                <c:pt idx="630">
                  <c:v>31261.407562294895</c:v>
                </c:pt>
                <c:pt idx="631">
                  <c:v>31087.183774889745</c:v>
                </c:pt>
                <c:pt idx="632">
                  <c:v>30914.16529240632</c:v>
                </c:pt>
                <c:pt idx="633">
                  <c:v>30742.342183849712</c:v>
                </c:pt>
                <c:pt idx="634">
                  <c:v>30571.704612903293</c:v>
                </c:pt>
                <c:pt idx="635">
                  <c:v>30402.242836906626</c:v>
                </c:pt>
                <c:pt idx="636">
                  <c:v>30233.947205845434</c:v>
                </c:pt>
                <c:pt idx="637">
                  <c:v>30066.808161353925</c:v>
                </c:pt>
                <c:pt idx="638">
                  <c:v>29900.816235728867</c:v>
                </c:pt>
                <c:pt idx="639">
                  <c:v>29735.962050955768</c:v>
                </c:pt>
                <c:pt idx="640">
                  <c:v>29572.236317746308</c:v>
                </c:pt>
                <c:pt idx="641">
                  <c:v>29409.629834587649</c:v>
                </c:pt>
                <c:pt idx="642">
                  <c:v>29248.133486802875</c:v>
                </c:pt>
                <c:pt idx="643">
                  <c:v>29087.738245622688</c:v>
                </c:pt>
                <c:pt idx="644">
                  <c:v>28928.435167268224</c:v>
                </c:pt>
                <c:pt idx="645">
                  <c:v>28770.215392044676</c:v>
                </c:pt>
                <c:pt idx="646">
                  <c:v>28613.07014344569</c:v>
                </c:pt>
                <c:pt idx="647">
                  <c:v>28456.99072726849</c:v>
                </c:pt>
                <c:pt idx="648">
                  <c:v>28301.968530739443</c:v>
                </c:pt>
                <c:pt idx="649">
                  <c:v>28147.995021649869</c:v>
                </c:pt>
                <c:pt idx="650">
                  <c:v>27995.061747502252</c:v>
                </c:pt>
                <c:pt idx="651">
                  <c:v>27843.160334666343</c:v>
                </c:pt>
                <c:pt idx="652">
                  <c:v>27692.282487545435</c:v>
                </c:pt>
                <c:pt idx="653">
                  <c:v>27542.419987752251</c:v>
                </c:pt>
                <c:pt idx="654">
                  <c:v>27393.5646932946</c:v>
                </c:pt>
                <c:pt idx="655">
                  <c:v>27245.708537770734</c:v>
                </c:pt>
                <c:pt idx="656">
                  <c:v>27098.843529573951</c:v>
                </c:pt>
                <c:pt idx="657">
                  <c:v>26952.961751106624</c:v>
                </c:pt>
                <c:pt idx="658">
                  <c:v>26808.055358003439</c:v>
                </c:pt>
                <c:pt idx="659">
                  <c:v>26664.116578363708</c:v>
                </c:pt>
                <c:pt idx="660">
                  <c:v>26521.137711992669</c:v>
                </c:pt>
                <c:pt idx="661">
                  <c:v>26379.111129651574</c:v>
                </c:pt>
                <c:pt idx="662">
                  <c:v>26238.029272316628</c:v>
                </c:pt>
                <c:pt idx="663">
                  <c:v>26097.884650446416</c:v>
                </c:pt>
                <c:pt idx="664">
                  <c:v>25958.669843258038</c:v>
                </c:pt>
                <c:pt idx="665">
                  <c:v>25820.377498011432</c:v>
                </c:pt>
                <c:pt idx="666">
                  <c:v>25683.000329302191</c:v>
                </c:pt>
                <c:pt idx="667">
                  <c:v>25546.53111836244</c:v>
                </c:pt>
                <c:pt idx="668">
                  <c:v>25410.96271236991</c:v>
                </c:pt>
                <c:pt idx="669">
                  <c:v>25276.288023764955</c:v>
                </c:pt>
                <c:pt idx="670">
                  <c:v>25142.500029575389</c:v>
                </c:pt>
                <c:pt idx="671">
                  <c:v>25009.591770749244</c:v>
                </c:pt>
                <c:pt idx="672">
                  <c:v>24877.556351495077</c:v>
                </c:pt>
                <c:pt idx="673">
                  <c:v>24746.386938630076</c:v>
                </c:pt>
                <c:pt idx="674">
                  <c:v>24616.076760935313</c:v>
                </c:pt>
                <c:pt idx="675">
                  <c:v>24486.6191085188</c:v>
                </c:pt>
                <c:pt idx="676">
                  <c:v>24358.007332185527</c:v>
                </c:pt>
                <c:pt idx="677">
                  <c:v>24230.234842814938</c:v>
                </c:pt>
                <c:pt idx="678">
                  <c:v>24103.29511074537</c:v>
                </c:pt>
                <c:pt idx="679">
                  <c:v>23977.181665165626</c:v>
                </c:pt>
                <c:pt idx="680">
                  <c:v>23851.888093513429</c:v>
                </c:pt>
                <c:pt idx="681">
                  <c:v>23727.408040880833</c:v>
                </c:pt>
                <c:pt idx="682">
                  <c:v>23603.735209426242</c:v>
                </c:pt>
                <c:pt idx="683">
                  <c:v>23480.8633577933</c:v>
                </c:pt>
                <c:pt idx="684">
                  <c:v>23358.786300536205</c:v>
                </c:pt>
                <c:pt idx="685">
                  <c:v>23237.497907551755</c:v>
                </c:pt>
                <c:pt idx="686">
                  <c:v>23116.992103517594</c:v>
                </c:pt>
                <c:pt idx="687">
                  <c:v>22997.262867336998</c:v>
                </c:pt>
                <c:pt idx="688">
                  <c:v>22878.304231589849</c:v>
                </c:pt>
                <c:pt idx="689">
                  <c:v>22760.11028198991</c:v>
                </c:pt>
                <c:pt idx="690">
                  <c:v>22642.675156848018</c:v>
                </c:pt>
                <c:pt idx="691">
                  <c:v>22525.993046541611</c:v>
                </c:pt>
                <c:pt idx="692">
                  <c:v>22410.058192989967</c:v>
                </c:pt>
                <c:pt idx="693">
                  <c:v>22294.864889135508</c:v>
                </c:pt>
                <c:pt idx="694">
                  <c:v>22180.40747843088</c:v>
                </c:pt>
                <c:pt idx="695">
                  <c:v>22066.680354331747</c:v>
                </c:pt>
                <c:pt idx="696">
                  <c:v>21953.677959795339</c:v>
                </c:pt>
                <c:pt idx="697">
                  <c:v>21841.394786784527</c:v>
                </c:pt>
                <c:pt idx="698">
                  <c:v>21729.825375777586</c:v>
                </c:pt>
                <c:pt idx="699">
                  <c:v>21618.964315283214</c:v>
                </c:pt>
                <c:pt idx="700">
                  <c:v>21508.806241361199</c:v>
                </c:pt>
                <c:pt idx="701">
                  <c:v>21399.34583714823</c:v>
                </c:pt>
                <c:pt idx="702">
                  <c:v>21290.577832389146</c:v>
                </c:pt>
                <c:pt idx="703">
                  <c:v>21182.497002973254</c:v>
                </c:pt>
                <c:pt idx="704">
                  <c:v>21075.09817047586</c:v>
                </c:pt>
                <c:pt idx="705">
                  <c:v>20968.376201704912</c:v>
                </c:pt>
                <c:pt idx="706">
                  <c:v>20862.326008252661</c:v>
                </c:pt>
                <c:pt idx="707">
                  <c:v>20756.9425460522</c:v>
                </c:pt>
                <c:pt idx="708">
                  <c:v>20652.220814938988</c:v>
                </c:pt>
                <c:pt idx="709">
                  <c:v>20548.155858217182</c:v>
                </c:pt>
                <c:pt idx="710">
                  <c:v>20444.74276223081</c:v>
                </c:pt>
                <c:pt idx="711">
                  <c:v>20341.976655939547</c:v>
                </c:pt>
                <c:pt idx="712">
                  <c:v>20239.852710499243</c:v>
                </c:pt>
                <c:pt idx="713">
                  <c:v>20138.36613884709</c:v>
                </c:pt>
                <c:pt idx="714">
                  <c:v>20037.512195291285</c:v>
                </c:pt>
                <c:pt idx="715">
                  <c:v>19937.286175105153</c:v>
                </c:pt>
                <c:pt idx="716">
                  <c:v>19837.683414125833</c:v>
                </c:pt>
                <c:pt idx="717">
                  <c:v>19738.699288357275</c:v>
                </c:pt>
                <c:pt idx="718">
                  <c:v>19640.32921357757</c:v>
                </c:pt>
                <c:pt idx="719">
                  <c:v>19542.568644950643</c:v>
                </c:pt>
                <c:pt idx="720">
                  <c:v>19445.413076642024</c:v>
                </c:pt>
                <c:pt idx="721">
                  <c:v>19348.858041439042</c:v>
                </c:pt>
                <c:pt idx="722">
                  <c:v>19252.899110374863</c:v>
                </c:pt>
                <c:pt idx="723">
                  <c:v>19157.531892356932</c:v>
                </c:pt>
                <c:pt idx="724">
                  <c:v>19062.752033799119</c:v>
                </c:pt>
                <c:pt idx="725">
                  <c:v>18968.555218258116</c:v>
                </c:pt>
                <c:pt idx="726">
                  <c:v>18874.937166073625</c:v>
                </c:pt>
                <c:pt idx="727">
                  <c:v>18781.893634012544</c:v>
                </c:pt>
                <c:pt idx="728">
                  <c:v>18689.420414916865</c:v>
                </c:pt>
                <c:pt idx="729">
                  <c:v>18597.513337355493</c:v>
                </c:pt>
                <c:pt idx="730">
                  <c:v>18506.168265279739</c:v>
                </c:pt>
                <c:pt idx="731">
                  <c:v>18415.38109768261</c:v>
                </c:pt>
                <c:pt idx="732">
                  <c:v>18325.14776826165</c:v>
                </c:pt>
                <c:pt idx="733">
                  <c:v>18235.464245085506</c:v>
                </c:pt>
                <c:pt idx="734">
                  <c:v>18146.326530264021</c:v>
                </c:pt>
                <c:pt idx="735">
                  <c:v>18057.730659621873</c:v>
                </c:pt>
                <c:pt idx="736">
                  <c:v>17969.672702375723</c:v>
                </c:pt>
                <c:pt idx="737">
                  <c:v>17882.148760814787</c:v>
                </c:pt>
                <c:pt idx="738">
                  <c:v>17795.15496998484</c:v>
                </c:pt>
                <c:pt idx="739">
                  <c:v>17708.687497375649</c:v>
                </c:pt>
                <c:pt idx="740">
                  <c:v>17622.742542611599</c:v>
                </c:pt>
                <c:pt idx="741">
                  <c:v>17537.316337145756</c:v>
                </c:pt>
                <c:pt idx="742">
                  <c:v>17452.405143957105</c:v>
                </c:pt>
                <c:pt idx="743">
                  <c:v>17368.005257251036</c:v>
                </c:pt>
                <c:pt idx="744">
                  <c:v>17284.113002163027</c:v>
                </c:pt>
                <c:pt idx="745">
                  <c:v>17200.724734465373</c:v>
                </c:pt>
                <c:pt idx="746">
                  <c:v>17117.836840277178</c:v>
                </c:pt>
                <c:pt idx="747">
                  <c:v>17035.445735777259</c:v>
                </c:pt>
                <c:pt idx="748">
                  <c:v>16953.547866920217</c:v>
                </c:pt>
                <c:pt idx="749">
                  <c:v>16872.139709155392</c:v>
                </c:pt>
                <c:pt idx="750">
                  <c:v>16791.217767148853</c:v>
                </c:pt>
                <c:pt idx="751">
                  <c:v>16710.778574508313</c:v>
                </c:pt>
                <c:pt idx="752">
                  <c:v>16630.818693510893</c:v>
                </c:pt>
                <c:pt idx="753">
                  <c:v>16551.334714833811</c:v>
                </c:pt>
                <c:pt idx="754">
                  <c:v>16472.323257287822</c:v>
                </c:pt>
                <c:pt idx="755">
                  <c:v>16393.780967553546</c:v>
                </c:pt>
                <c:pt idx="756">
                  <c:v>16315.704519920482</c:v>
                </c:pt>
                <c:pt idx="757">
                  <c:v>16238.090616028769</c:v>
                </c:pt>
                <c:pt idx="758">
                  <c:v>16160.935984613678</c:v>
                </c:pt>
                <c:pt idx="759">
                  <c:v>16084.237381252751</c:v>
                </c:pt>
                <c:pt idx="760">
                  <c:v>16007.991588115574</c:v>
                </c:pt>
                <c:pt idx="761">
                  <c:v>15932.195413716165</c:v>
                </c:pt>
                <c:pt idx="762">
                  <c:v>15856.845692667923</c:v>
                </c:pt>
                <c:pt idx="763">
                  <c:v>15781.939285441138</c:v>
                </c:pt>
                <c:pt idx="764">
                  <c:v>15707.473078123074</c:v>
                </c:pt>
                <c:pt idx="765">
                  <c:v>15633.443982180397</c:v>
                </c:pt>
                <c:pt idx="766">
                  <c:v>15559.848934224223</c:v>
                </c:pt>
                <c:pt idx="767">
                  <c:v>15486.684895777496</c:v>
                </c:pt>
                <c:pt idx="768">
                  <c:v>15413.948853044818</c:v>
                </c:pt>
                <c:pt idx="769">
                  <c:v>15341.637816684648</c:v>
                </c:pt>
                <c:pt idx="770">
                  <c:v>15269.748821583833</c:v>
                </c:pt>
                <c:pt idx="771">
                  <c:v>15198.27892663449</c:v>
                </c:pt>
                <c:pt idx="772">
                  <c:v>15127.22521451315</c:v>
                </c:pt>
                <c:pt idx="773">
                  <c:v>15056.584791462254</c:v>
                </c:pt>
                <c:pt idx="774">
                  <c:v>14986.354787073757</c:v>
                </c:pt>
                <c:pt idx="775">
                  <c:v>14916.532354075076</c:v>
                </c:pt>
                <c:pt idx="776">
                  <c:v>14847.11466811719</c:v>
                </c:pt>
                <c:pt idx="777">
                  <c:v>14778.098927564914</c:v>
                </c:pt>
                <c:pt idx="778">
                  <c:v>14709.482353289281</c:v>
                </c:pt>
                <c:pt idx="779">
                  <c:v>14641.262188462098</c:v>
                </c:pt>
                <c:pt idx="780">
                  <c:v>14573.435698352567</c:v>
                </c:pt>
                <c:pt idx="781">
                  <c:v>14506.000170126044</c:v>
                </c:pt>
                <c:pt idx="782">
                  <c:v>14438.952912644716</c:v>
                </c:pt>
                <c:pt idx="783">
                  <c:v>14372.29125627042</c:v>
                </c:pt>
                <c:pt idx="784">
                  <c:v>14306.012552669439</c:v>
                </c:pt>
                <c:pt idx="785">
                  <c:v>14240.114174619299</c:v>
                </c:pt>
                <c:pt idx="786">
                  <c:v>14174.593515817423</c:v>
                </c:pt>
                <c:pt idx="787">
                  <c:v>14109.447990691884</c:v>
                </c:pt>
                <c:pt idx="788">
                  <c:v>14044.675034213915</c:v>
                </c:pt>
                <c:pt idx="789">
                  <c:v>13980.272101712464</c:v>
                </c:pt>
                <c:pt idx="790">
                  <c:v>13916.236668690479</c:v>
                </c:pt>
                <c:pt idx="791">
                  <c:v>13852.566230643162</c:v>
                </c:pt>
                <c:pt idx="792">
                  <c:v>13789.258302877981</c:v>
                </c:pt>
                <c:pt idx="793">
                  <c:v>13726.310420336531</c:v>
                </c:pt>
                <c:pt idx="794">
                  <c:v>13663.720137418184</c:v>
                </c:pt>
                <c:pt idx="795">
                  <c:v>13601.485027805467</c:v>
                </c:pt>
                <c:pt idx="796">
                  <c:v>13539.602684291291</c:v>
                </c:pt>
                <c:pt idx="797">
                  <c:v>13478.070718607787</c:v>
                </c:pt>
                <c:pt idx="798">
                  <c:v>13416.886761256959</c:v>
                </c:pt>
                <c:pt idx="799">
                  <c:v>13356.048461342956</c:v>
                </c:pt>
                <c:pt idx="800">
                  <c:v>13295.553486406085</c:v>
                </c:pt>
                <c:pt idx="801">
                  <c:v>13235.399522258436</c:v>
                </c:pt>
                <c:pt idx="802">
                  <c:v>13175.584272821174</c:v>
                </c:pt>
                <c:pt idx="803">
                  <c:v>13116.105459963404</c:v>
                </c:pt>
                <c:pt idx="804">
                  <c:v>13056.960823342739</c:v>
                </c:pt>
                <c:pt idx="805">
                  <c:v>12998.148120247326</c:v>
                </c:pt>
                <c:pt idx="806">
                  <c:v>12939.665125439507</c:v>
                </c:pt>
                <c:pt idx="807">
                  <c:v>12881.509631001083</c:v>
                </c:pt>
                <c:pt idx="808">
                  <c:v>12823.679446179987</c:v>
                </c:pt>
                <c:pt idx="809">
                  <c:v>12766.172397238592</c:v>
                </c:pt>
                <c:pt idx="810">
                  <c:v>12708.986327303443</c:v>
                </c:pt>
                <c:pt idx="811">
                  <c:v>12652.119096216515</c:v>
                </c:pt>
                <c:pt idx="812">
                  <c:v>12595.568580387928</c:v>
                </c:pt>
                <c:pt idx="813">
                  <c:v>12539.332672650093</c:v>
                </c:pt>
                <c:pt idx="814">
                  <c:v>12483.40928211332</c:v>
                </c:pt>
                <c:pt idx="815">
                  <c:v>12427.796334022842</c:v>
                </c:pt>
                <c:pt idx="816">
                  <c:v>12372.491769617252</c:v>
                </c:pt>
                <c:pt idx="817">
                  <c:v>12317.493545988287</c:v>
                </c:pt>
                <c:pt idx="818">
                  <c:v>12262.79963594205</c:v>
                </c:pt>
                <c:pt idx="819">
                  <c:v>12208.408027861547</c:v>
                </c:pt>
                <c:pt idx="820">
                  <c:v>12154.316725570572</c:v>
                </c:pt>
                <c:pt idx="821">
                  <c:v>12100.523748198964</c:v>
                </c:pt>
                <c:pt idx="822">
                  <c:v>12047.027130049129</c:v>
                </c:pt>
                <c:pt idx="823">
                  <c:v>11993.824920463863</c:v>
                </c:pt>
                <c:pt idx="824">
                  <c:v>11940.915183695528</c:v>
                </c:pt>
                <c:pt idx="825">
                  <c:v>11888.295998776433</c:v>
                </c:pt>
                <c:pt idx="826">
                  <c:v>11835.965459390505</c:v>
                </c:pt>
                <c:pt idx="827">
                  <c:v>11783.921673746214</c:v>
                </c:pt>
                <c:pt idx="828">
                  <c:v>11732.16276445069</c:v>
                </c:pt>
                <c:pt idx="829">
                  <c:v>11680.686868385154</c:v>
                </c:pt>
                <c:pt idx="830">
                  <c:v>11629.492136581426</c:v>
                </c:pt>
                <c:pt idx="831">
                  <c:v>11578.576734099721</c:v>
                </c:pt>
                <c:pt idx="832">
                  <c:v>11527.938839907603</c:v>
                </c:pt>
                <c:pt idx="833">
                  <c:v>11477.576646760115</c:v>
                </c:pt>
                <c:pt idx="834">
                  <c:v>11427.488361081034</c:v>
                </c:pt>
                <c:pt idx="835">
                  <c:v>11377.672202845306</c:v>
                </c:pt>
                <c:pt idx="836">
                  <c:v>11328.126405462592</c:v>
                </c:pt>
                <c:pt idx="837">
                  <c:v>11278.84921566197</c:v>
                </c:pt>
                <c:pt idx="838">
                  <c:v>11229.838893377648</c:v>
                </c:pt>
                <c:pt idx="839">
                  <c:v>11181.093711635918</c:v>
                </c:pt>
                <c:pt idx="840">
                  <c:v>11132.611956443068</c:v>
                </c:pt>
                <c:pt idx="841">
                  <c:v>11084.391926674443</c:v>
                </c:pt>
                <c:pt idx="842">
                  <c:v>11036.431933964514</c:v>
                </c:pt>
                <c:pt idx="843">
                  <c:v>10988.730302598058</c:v>
                </c:pt>
                <c:pt idx="844">
                  <c:v>10941.285369402325</c:v>
                </c:pt>
                <c:pt idx="845">
                  <c:v>10894.09548364026</c:v>
                </c:pt>
                <c:pt idx="846">
                  <c:v>10847.159006904725</c:v>
                </c:pt>
                <c:pt idx="847">
                  <c:v>10800.474313013769</c:v>
                </c:pt>
                <c:pt idx="848">
                  <c:v>10754.039787906815</c:v>
                </c:pt>
                <c:pt idx="849">
                  <c:v>10707.853829541924</c:v>
                </c:pt>
                <c:pt idx="850">
                  <c:v>10661.914847793983</c:v>
                </c:pt>
                <c:pt idx="851">
                  <c:v>10616.221264353855</c:v>
                </c:pt>
                <c:pt idx="852">
                  <c:v>10570.771512628506</c:v>
                </c:pt>
                <c:pt idx="853">
                  <c:v>10525.564037642058</c:v>
                </c:pt>
                <c:pt idx="854">
                  <c:v>10480.597295937829</c:v>
                </c:pt>
                <c:pt idx="855">
                  <c:v>10435.869755481188</c:v>
                </c:pt>
                <c:pt idx="856">
                  <c:v>10391.379895563457</c:v>
                </c:pt>
                <c:pt idx="857">
                  <c:v>10347.126206706616</c:v>
                </c:pt>
                <c:pt idx="858">
                  <c:v>10303.107190568964</c:v>
                </c:pt>
                <c:pt idx="859">
                  <c:v>10259.32135985166</c:v>
                </c:pt>
                <c:pt idx="860">
                  <c:v>10215.767238206103</c:v>
                </c:pt>
                <c:pt idx="861">
                  <c:v>10172.443360142219</c:v>
                </c:pt>
                <c:pt idx="862">
                  <c:v>10129.348270937651</c:v>
                </c:pt>
                <c:pt idx="863">
                  <c:v>10086.480526547655</c:v>
                </c:pt>
                <c:pt idx="864">
                  <c:v>10043.838693515994</c:v>
                </c:pt>
                <c:pt idx="865">
                  <c:v>10001.421348886599</c:v>
                </c:pt>
                <c:pt idx="866">
                  <c:v>9959.2270801160412</c:v>
                </c:pt>
                <c:pt idx="867">
                  <c:v>9917.2544849868591</c:v>
                </c:pt>
                <c:pt idx="868">
                  <c:v>9875.5021715216426</c:v>
                </c:pt>
                <c:pt idx="869">
                  <c:v>9833.9687578979901</c:v>
                </c:pt>
                <c:pt idx="870">
                  <c:v>9792.6528723641804</c:v>
                </c:pt>
                <c:pt idx="871">
                  <c:v>9751.5531531556844</c:v>
                </c:pt>
                <c:pt idx="872">
                  <c:v>9710.6682484124176</c:v>
                </c:pt>
                <c:pt idx="873">
                  <c:v>9669.9968160967801</c:v>
                </c:pt>
                <c:pt idx="874">
                  <c:v>9629.5375239124442</c:v>
                </c:pt>
                <c:pt idx="875">
                  <c:v>9589.2890492239057</c:v>
                </c:pt>
                <c:pt idx="876">
                  <c:v>9549.2500789767619</c:v>
                </c:pt>
                <c:pt idx="877">
                  <c:v>9509.4193096187446</c:v>
                </c:pt>
                <c:pt idx="878">
                  <c:v>9469.79544702147</c:v>
                </c:pt>
                <c:pt idx="879">
                  <c:v>9430.3772064029345</c:v>
                </c:pt>
                <c:pt idx="880">
                  <c:v>9391.163312250661</c:v>
                </c:pt>
                <c:pt idx="881">
                  <c:v>9352.1524982456376</c:v>
                </c:pt>
                <c:pt idx="882">
                  <c:v>9313.3435071868844</c:v>
                </c:pt>
                <c:pt idx="883">
                  <c:v>9274.7350909167635</c:v>
                </c:pt>
                <c:pt idx="884">
                  <c:v>9236.3260102469358</c:v>
                </c:pt>
                <c:pt idx="885">
                  <c:v>9198.1150348850315</c:v>
                </c:pt>
                <c:pt idx="886">
                  <c:v>9160.1009433619547</c:v>
                </c:pt>
                <c:pt idx="887">
                  <c:v>9122.2825229598966</c:v>
                </c:pt>
                <c:pt idx="888">
                  <c:v>9084.6585696409566</c:v>
                </c:pt>
                <c:pt idx="889">
                  <c:v>9047.2278879764763</c:v>
                </c:pt>
                <c:pt idx="890">
                  <c:v>9009.9892910769304</c:v>
                </c:pt>
                <c:pt idx="891">
                  <c:v>8972.9416005225739</c:v>
                </c:pt>
                <c:pt idx="892">
                  <c:v>8936.083646294599</c:v>
                </c:pt>
                <c:pt idx="893">
                  <c:v>8899.4142667070137</c:v>
                </c:pt>
                <c:pt idx="894">
                  <c:v>8862.9323083390955</c:v>
                </c:pt>
                <c:pt idx="895">
                  <c:v>8826.636625968431</c:v>
                </c:pt>
                <c:pt idx="896">
                  <c:v>8790.5260825046571</c:v>
                </c:pt>
                <c:pt idx="897">
                  <c:v>8754.5995489236793</c:v>
                </c:pt>
                <c:pt idx="898">
                  <c:v>8718.8559042025936</c:v>
                </c:pt>
                <c:pt idx="899">
                  <c:v>8683.2940352551068</c:v>
                </c:pt>
                <c:pt idx="900">
                  <c:v>8647.9128368676393</c:v>
                </c:pt>
                <c:pt idx="901">
                  <c:v>8612.7112116358949</c:v>
                </c:pt>
                <c:pt idx="902">
                  <c:v>8577.6880699021003</c:v>
                </c:pt>
                <c:pt idx="903">
                  <c:v>8542.8423296927303</c:v>
                </c:pt>
                <c:pt idx="904">
                  <c:v>8508.1729166568657</c:v>
                </c:pt>
                <c:pt idx="905">
                  <c:v>8473.6787640050461</c:v>
                </c:pt>
                <c:pt idx="906">
                  <c:v>8439.3588124486942</c:v>
                </c:pt>
                <c:pt idx="907">
                  <c:v>8405.2120101401015</c:v>
                </c:pt>
                <c:pt idx="908">
                  <c:v>8371.2373126129187</c:v>
                </c:pt>
                <c:pt idx="909">
                  <c:v>8337.4336827232055</c:v>
                </c:pt>
                <c:pt idx="910">
                  <c:v>8303.8000905910012</c:v>
                </c:pt>
                <c:pt idx="911">
                  <c:v>8270.3355135424008</c:v>
                </c:pt>
                <c:pt idx="912">
                  <c:v>8237.0389360521876</c:v>
                </c:pt>
                <c:pt idx="913">
                  <c:v>8203.9093496869154</c:v>
                </c:pt>
                <c:pt idx="914">
                  <c:v>8170.9457530485697</c:v>
                </c:pt>
                <c:pt idx="915">
                  <c:v>8138.1471517186728</c:v>
                </c:pt>
                <c:pt idx="916">
                  <c:v>8105.5125582029268</c:v>
                </c:pt>
                <c:pt idx="917">
                  <c:v>8073.0409918763116</c:v>
                </c:pt>
                <c:pt idx="918">
                  <c:v>8040.7314789287102</c:v>
                </c:pt>
                <c:pt idx="919">
                  <c:v>8008.5830523109798</c:v>
                </c:pt>
                <c:pt idx="920">
                  <c:v>7976.5947516815222</c:v>
                </c:pt>
                <c:pt idx="921">
                  <c:v>7944.7656233533326</c:v>
                </c:pt>
                <c:pt idx="922">
                  <c:v>7913.0947202414909</c:v>
                </c:pt>
                <c:pt idx="923">
                  <c:v>7881.5811018111381</c:v>
                </c:pt>
                <c:pt idx="924">
                  <c:v>7850.2238340259109</c:v>
                </c:pt>
                <c:pt idx="925">
                  <c:v>7819.0219892968125</c:v>
                </c:pt>
                <c:pt idx="926">
                  <c:v>7787.9746464315767</c:v>
                </c:pt>
                <c:pt idx="927">
                  <c:v>7757.0808905844115</c:v>
                </c:pt>
                <c:pt idx="928">
                  <c:v>7726.3398132062493</c:v>
                </c:pt>
                <c:pt idx="929">
                  <c:v>7695.7505119954085</c:v>
                </c:pt>
                <c:pt idx="930">
                  <c:v>7665.3120908486708</c:v>
                </c:pt>
                <c:pt idx="931">
                  <c:v>7635.0236598128158</c:v>
                </c:pt>
                <c:pt idx="932">
                  <c:v>7604.884335036556</c:v>
                </c:pt>
                <c:pt idx="933">
                  <c:v>7574.8932387229243</c:v>
                </c:pt>
                <c:pt idx="934">
                  <c:v>7545.0494990820416</c:v>
                </c:pt>
                <c:pt idx="935">
                  <c:v>7515.3522502843234</c:v>
                </c:pt>
                <c:pt idx="936">
                  <c:v>7485.8006324140788</c:v>
                </c:pt>
                <c:pt idx="937">
                  <c:v>7456.3937914235403</c:v>
                </c:pt>
                <c:pt idx="938">
                  <c:v>7427.1308790872463</c:v>
                </c:pt>
                <c:pt idx="939">
                  <c:v>7398.011052956861</c:v>
                </c:pt>
                <c:pt idx="940">
                  <c:v>7369.0334763163937</c:v>
                </c:pt>
                <c:pt idx="941">
                  <c:v>7340.1973181377552</c:v>
                </c:pt>
                <c:pt idx="942">
                  <c:v>7311.5017530367668</c:v>
                </c:pt>
                <c:pt idx="943">
                  <c:v>7282.945961229495</c:v>
                </c:pt>
                <c:pt idx="944">
                  <c:v>7254.529128489</c:v>
                </c:pt>
                <c:pt idx="945">
                  <c:v>7226.2504461024373</c:v>
                </c:pt>
                <c:pt idx="946">
                  <c:v>7198.1091108285564</c:v>
                </c:pt>
                <c:pt idx="947">
                  <c:v>7170.1043248555216</c:v>
                </c:pt>
                <c:pt idx="948">
                  <c:v>7142.2352957591547</c:v>
                </c:pt>
                <c:pt idx="949">
                  <c:v>7114.5012364614822</c:v>
                </c:pt>
                <c:pt idx="950">
                  <c:v>7086.9013651896812</c:v>
                </c:pt>
                <c:pt idx="951">
                  <c:v>7059.4349054353643</c:v>
                </c:pt>
                <c:pt idx="952">
                  <c:v>7032.1010859142016</c:v>
                </c:pt>
                <c:pt idx="953">
                  <c:v>7004.8991405259048</c:v>
                </c:pt>
                <c:pt idx="954">
                  <c:v>6977.8283083145707</c:v>
                </c:pt>
                <c:pt idx="955">
                  <c:v>6950.887833429314</c:v>
                </c:pt>
                <c:pt idx="956">
                  <c:v>6924.076965085289</c:v>
                </c:pt>
                <c:pt idx="957">
                  <c:v>6897.3949575250208</c:v>
                </c:pt>
                <c:pt idx="958">
                  <c:v>6870.8410699800716</c:v>
                </c:pt>
                <c:pt idx="959">
                  <c:v>6844.4145666330342</c:v>
                </c:pt>
                <c:pt idx="960">
                  <c:v>6818.114716579852</c:v>
                </c:pt>
                <c:pt idx="961">
                  <c:v>6791.9407937924498</c:v>
                </c:pt>
                <c:pt idx="962">
                  <c:v>6765.8920770817167</c:v>
                </c:pt>
                <c:pt idx="963">
                  <c:v>6739.9678500607388</c:v>
                </c:pt>
                <c:pt idx="964">
                  <c:v>6714.1674011084251</c:v>
                </c:pt>
                <c:pt idx="965">
                  <c:v>6688.4900233333801</c:v>
                </c:pt>
                <c:pt idx="966">
                  <c:v>6662.9350145381068</c:v>
                </c:pt>
                <c:pt idx="967">
                  <c:v>6637.5016771835235</c:v>
                </c:pt>
                <c:pt idx="968">
                  <c:v>6612.1893183537595</c:v>
                </c:pt>
                <c:pt idx="969">
                  <c:v>6586.9972497212693</c:v>
                </c:pt>
                <c:pt idx="970">
                  <c:v>6561.9247875122119</c:v>
                </c:pt>
                <c:pt idx="971">
                  <c:v>6536.971252472179</c:v>
                </c:pt>
                <c:pt idx="972">
                  <c:v>6512.1359698321385</c:v>
                </c:pt>
                <c:pt idx="973">
                  <c:v>6487.4182692747245</c:v>
                </c:pt>
                <c:pt idx="974">
                  <c:v>6462.8174849007801</c:v>
                </c:pt>
                <c:pt idx="975">
                  <c:v>6438.3329551962115</c:v>
                </c:pt>
                <c:pt idx="976">
                  <c:v>6413.9640229990719</c:v>
                </c:pt>
                <c:pt idx="977">
                  <c:v>6389.7100354669719</c:v>
                </c:pt>
                <c:pt idx="978">
                  <c:v>6365.5703440447433</c:v>
                </c:pt>
                <c:pt idx="979">
                  <c:v>6341.5443044323729</c:v>
                </c:pt>
                <c:pt idx="980">
                  <c:v>6317.6312765531993</c:v>
                </c:pt>
                <c:pt idx="981">
                  <c:v>6293.8306245223866</c:v>
                </c:pt>
                <c:pt idx="982">
                  <c:v>6270.1417166156607</c:v>
                </c:pt>
                <c:pt idx="983">
                  <c:v>6246.563925238308</c:v>
                </c:pt>
                <c:pt idx="984">
                  <c:v>6223.0966268944258</c:v>
                </c:pt>
                <c:pt idx="985">
                  <c:v>6199.7392021564356</c:v>
                </c:pt>
                <c:pt idx="986">
                  <c:v>6176.4910356348428</c:v>
                </c:pt>
                <c:pt idx="987">
                  <c:v>6153.3515159482668</c:v>
                </c:pt>
                <c:pt idx="988">
                  <c:v>6130.3200356936968</c:v>
                </c:pt>
                <c:pt idx="989">
                  <c:v>6107.3959914170091</c:v>
                </c:pt>
                <c:pt idx="990">
                  <c:v>6084.5787835837282</c:v>
                </c:pt>
                <c:pt idx="991">
                  <c:v>6061.8678165500232</c:v>
                </c:pt>
                <c:pt idx="992">
                  <c:v>6039.2624985339608</c:v>
                </c:pt>
                <c:pt idx="993">
                  <c:v>6016.762241586971</c:v>
                </c:pt>
                <c:pt idx="994">
                  <c:v>5994.3664615655798</c:v>
                </c:pt>
                <c:pt idx="995">
                  <c:v>5972.0745781033484</c:v>
                </c:pt>
                <c:pt idx="996">
                  <c:v>5949.8860145830668</c:v>
                </c:pt>
                <c:pt idx="997">
                  <c:v>5927.8001981091493</c:v>
                </c:pt>
                <c:pt idx="998">
                  <c:v>5905.8165594802867</c:v>
                </c:pt>
                <c:pt idx="999">
                  <c:v>5883.9345331623144</c:v>
                </c:pt>
                <c:pt idx="1000">
                  <c:v>5862.1535572612866</c:v>
                </c:pt>
                <c:pt idx="1001">
                  <c:v>5840.4730734968043</c:v>
                </c:pt>
                <c:pt idx="1002">
                  <c:v>5818.8925271755234</c:v>
                </c:pt>
                <c:pt idx="1003">
                  <c:v>5797.4113671649266</c:v>
                </c:pt>
                <c:pt idx="1004">
                  <c:v>5776.0290458672671</c:v>
                </c:pt>
                <c:pt idx="1005">
                  <c:v>5754.7450191937523</c:v>
                </c:pt>
                <c:pt idx="1006">
                  <c:v>5733.5587465389272</c:v>
                </c:pt>
                <c:pt idx="1007">
                  <c:v>5712.4696907552689</c:v>
                </c:pt>
                <c:pt idx="1008">
                  <c:v>5691.4773181280025</c:v>
                </c:pt>
                <c:pt idx="1009">
                  <c:v>5670.5810983501015</c:v>
                </c:pt>
                <c:pt idx="1010">
                  <c:v>5649.7805044974984</c:v>
                </c:pt>
                <c:pt idx="1011">
                  <c:v>5629.0750130045144</c:v>
                </c:pt>
                <c:pt idx="1012">
                  <c:v>5608.4641036394742</c:v>
                </c:pt>
                <c:pt idx="1013">
                  <c:v>5587.9472594804993</c:v>
                </c:pt>
                <c:pt idx="1014">
                  <c:v>5567.5239668915538</c:v>
                </c:pt>
                <c:pt idx="1015">
                  <c:v>5547.1937154986254</c:v>
                </c:pt>
                <c:pt idx="1016">
                  <c:v>5526.955998166135</c:v>
                </c:pt>
                <c:pt idx="1017">
                  <c:v>5506.8103109735275</c:v>
                </c:pt>
                <c:pt idx="1018">
                  <c:v>5486.7561531920546</c:v>
                </c:pt>
                <c:pt idx="1019">
                  <c:v>5466.7930272617368</c:v>
                </c:pt>
                <c:pt idx="1020">
                  <c:v>5446.9204387685304</c:v>
                </c:pt>
                <c:pt idx="1021">
                  <c:v>5427.137896421661</c:v>
                </c:pt>
                <c:pt idx="1022">
                  <c:v>5407.4449120311438</c:v>
                </c:pt>
                <c:pt idx="1023">
                  <c:v>5387.8410004854904</c:v>
                </c:pt>
                <c:pt idx="1024">
                  <c:v>5368.3256797295962</c:v>
                </c:pt>
                <c:pt idx="1025">
                  <c:v>5348.8984707428017</c:v>
                </c:pt>
                <c:pt idx="1026">
                  <c:v>5329.5588975171277</c:v>
                </c:pt>
                <c:pt idx="1027">
                  <c:v>5310.3064870356902</c:v>
                </c:pt>
                <c:pt idx="1028">
                  <c:v>5291.1407692512939</c:v>
                </c:pt>
                <c:pt idx="1029">
                  <c:v>5272.0612770651915</c:v>
                </c:pt>
                <c:pt idx="1030">
                  <c:v>5253.0675463059961</c:v>
                </c:pt>
                <c:pt idx="1031">
                  <c:v>5234.1591157088023</c:v>
                </c:pt>
                <c:pt idx="1032">
                  <c:v>5215.3355268944379</c:v>
                </c:pt>
                <c:pt idx="1033">
                  <c:v>5196.5963243488977</c:v>
                </c:pt>
                <c:pt idx="1034">
                  <c:v>5177.9410554029473</c:v>
                </c:pt>
                <c:pt idx="1035">
                  <c:v>5159.3692702118715</c:v>
                </c:pt>
                <c:pt idx="1036">
                  <c:v>5140.8805217354002</c:v>
                </c:pt>
                <c:pt idx="1037">
                  <c:v>5122.4743657177924</c:v>
                </c:pt>
                <c:pt idx="1038">
                  <c:v>5104.1503606680672</c:v>
                </c:pt>
                <c:pt idx="1039">
                  <c:v>5085.9080678404071</c:v>
                </c:pt>
                <c:pt idx="1040">
                  <c:v>5067.7470512147029</c:v>
                </c:pt>
                <c:pt idx="1041">
                  <c:v>5049.6668774772706</c:v>
                </c:pt>
                <c:pt idx="1042">
                  <c:v>5031.6671160017013</c:v>
                </c:pt>
                <c:pt idx="1043">
                  <c:v>5013.7473388298777</c:v>
                </c:pt>
                <c:pt idx="1044">
                  <c:v>4995.9071206531416</c:v>
                </c:pt>
                <c:pt idx="1045">
                  <c:v>4978.1460387935922</c:v>
                </c:pt>
                <c:pt idx="1046">
                  <c:v>4960.4636731855589</c:v>
                </c:pt>
                <c:pt idx="1047">
                  <c:v>4942.8596063572031</c:v>
                </c:pt>
                <c:pt idx="1048">
                  <c:v>4925.3334234122576</c:v>
                </c:pt>
                <c:pt idx="1049">
                  <c:v>4907.884712011939</c:v>
                </c:pt>
                <c:pt idx="1050">
                  <c:v>4890.5130623569703</c:v>
                </c:pt>
                <c:pt idx="1051">
                  <c:v>4873.2180671697724</c:v>
                </c:pt>
                <c:pt idx="1052">
                  <c:v>4855.9993216767816</c:v>
                </c:pt>
                <c:pt idx="1053">
                  <c:v>4838.8564235908925</c:v>
                </c:pt>
                <c:pt idx="1054">
                  <c:v>4821.7889730940788</c:v>
                </c:pt>
                <c:pt idx="1055">
                  <c:v>4804.7965728201079</c:v>
                </c:pt>
                <c:pt idx="1056">
                  <c:v>4787.8788278374141</c:v>
                </c:pt>
                <c:pt idx="1057">
                  <c:v>4771.0353456321027</c:v>
                </c:pt>
                <c:pt idx="1058">
                  <c:v>4754.2657360910889</c:v>
                </c:pt>
                <c:pt idx="1059">
                  <c:v>4737.5696114853563</c:v>
                </c:pt>
                <c:pt idx="1060">
                  <c:v>4720.9465864533577</c:v>
                </c:pt>
                <c:pt idx="1061">
                  <c:v>4704.3962779845515</c:v>
                </c:pt>
                <c:pt idx="1062">
                  <c:v>4687.9183054030573</c:v>
                </c:pt>
                <c:pt idx="1063">
                  <c:v>4671.5122903514193</c:v>
                </c:pt>
                <c:pt idx="1064">
                  <c:v>4655.1778567745469</c:v>
                </c:pt>
                <c:pt idx="1065">
                  <c:v>4638.9146309037242</c:v>
                </c:pt>
                <c:pt idx="1066">
                  <c:v>4622.72224124079</c:v>
                </c:pt>
                <c:pt idx="1067">
                  <c:v>4606.6003185424033</c:v>
                </c:pt>
                <c:pt idx="1068">
                  <c:v>4590.5484958044653</c:v>
                </c:pt>
                <c:pt idx="1069">
                  <c:v>4574.5664082466237</c:v>
                </c:pt>
                <c:pt idx="1070">
                  <c:v>4558.6536932969384</c:v>
                </c:pt>
                <c:pt idx="1071">
                  <c:v>4542.809990576643</c:v>
                </c:pt>
                <c:pt idx="1072">
                  <c:v>4527.0349418850137</c:v>
                </c:pt>
                <c:pt idx="1073">
                  <c:v>4511.3281911843824</c:v>
                </c:pt>
                <c:pt idx="1074">
                  <c:v>4495.6893845852392</c:v>
                </c:pt>
                <c:pt idx="1075">
                  <c:v>4480.1181703314833</c:v>
                </c:pt>
                <c:pt idx="1076">
                  <c:v>4464.6141987857445</c:v>
                </c:pt>
                <c:pt idx="1077">
                  <c:v>4449.1771224148479</c:v>
                </c:pt>
                <c:pt idx="1078">
                  <c:v>4433.8065957753906</c:v>
                </c:pt>
                <c:pt idx="1079">
                  <c:v>4418.5022754994143</c:v>
                </c:pt>
                <c:pt idx="1080">
                  <c:v>4403.2638202802</c:v>
                </c:pt>
                <c:pt idx="1081">
                  <c:v>4388.0908908581505</c:v>
                </c:pt>
                <c:pt idx="1082">
                  <c:v>4372.9831500068258</c:v>
                </c:pt>
                <c:pt idx="1083">
                  <c:v>4357.9402625190314</c:v>
                </c:pt>
                <c:pt idx="1084">
                  <c:v>4342.9618951930579</c:v>
                </c:pt>
                <c:pt idx="1085">
                  <c:v>4328.0477168189946</c:v>
                </c:pt>
                <c:pt idx="1086">
                  <c:v>4313.1973981651681</c:v>
                </c:pt>
                <c:pt idx="1087">
                  <c:v>4298.4106119646785</c:v>
                </c:pt>
                <c:pt idx="1088">
                  <c:v>4283.6870329020257</c:v>
                </c:pt>
                <c:pt idx="1089">
                  <c:v>4269.026337599862</c:v>
                </c:pt>
                <c:pt idx="1090">
                  <c:v>4254.4282046058252</c:v>
                </c:pt>
                <c:pt idx="1091">
                  <c:v>4239.8923143794773</c:v>
                </c:pt>
                <c:pt idx="1092">
                  <c:v>4225.4183492793509</c:v>
                </c:pt>
                <c:pt idx="1093">
                  <c:v>4211.0059935500876</c:v>
                </c:pt>
                <c:pt idx="1094">
                  <c:v>4196.6549333096718</c:v>
                </c:pt>
                <c:pt idx="1095">
                  <c:v>4182.3648565367503</c:v>
                </c:pt>
                <c:pt idx="1096">
                  <c:v>4168.1354530581011</c:v>
                </c:pt>
                <c:pt idx="1097">
                  <c:v>4153.9664145361121</c:v>
                </c:pt>
                <c:pt idx="1098">
                  <c:v>4139.8574344564249</c:v>
                </c:pt>
                <c:pt idx="1099">
                  <c:v>4125.8082081156426</c:v>
                </c:pt>
                <c:pt idx="1100">
                  <c:v>4111.8184326091396</c:v>
                </c:pt>
                <c:pt idx="1101">
                  <c:v>4097.8878068189515</c:v>
                </c:pt>
                <c:pt idx="1102">
                  <c:v>4084.0160314017685</c:v>
                </c:pt>
                <c:pt idx="1103">
                  <c:v>4070.20280877701</c:v>
                </c:pt>
                <c:pt idx="1104">
                  <c:v>4056.4478431150142</c:v>
                </c:pt>
                <c:pt idx="1105">
                  <c:v>4042.7508403252646</c:v>
                </c:pt>
                <c:pt idx="1106">
                  <c:v>4029.1115080447594</c:v>
                </c:pt>
                <c:pt idx="1107">
                  <c:v>4015.5295556264391</c:v>
                </c:pt>
                <c:pt idx="1108">
                  <c:v>4002.0046941277105</c:v>
                </c:pt>
                <c:pt idx="1109">
                  <c:v>3988.536636299048</c:v>
                </c:pt>
                <c:pt idx="1110">
                  <c:v>3975.1250965726954</c:v>
                </c:pt>
                <c:pt idx="1111">
                  <c:v>3961.7697910514325</c:v>
                </c:pt>
                <c:pt idx="1112">
                  <c:v>3948.4704374974531</c:v>
                </c:pt>
                <c:pt idx="1113">
                  <c:v>3935.226755321291</c:v>
                </c:pt>
                <c:pt idx="1114">
                  <c:v>3922.0384655708599</c:v>
                </c:pt>
                <c:pt idx="1115">
                  <c:v>3908.9052909205561</c:v>
                </c:pt>
                <c:pt idx="1116">
                  <c:v>3895.826955660455</c:v>
                </c:pt>
                <c:pt idx="1117">
                  <c:v>3882.8031856855796</c:v>
                </c:pt>
                <c:pt idx="1118">
                  <c:v>3869.8337084852519</c:v>
                </c:pt>
                <c:pt idx="1119">
                  <c:v>3856.9182531325214</c:v>
                </c:pt>
                <c:pt idx="1120">
                  <c:v>3844.0565502736767</c:v>
                </c:pt>
                <c:pt idx="1121">
                  <c:v>3831.2483321178397</c:v>
                </c:pt>
                <c:pt idx="1122">
                  <c:v>3818.4933324266126</c:v>
                </c:pt>
                <c:pt idx="1123">
                  <c:v>3805.791286503832</c:v>
                </c:pt>
                <c:pt idx="1124">
                  <c:v>3793.1419311853861</c:v>
                </c:pt>
                <c:pt idx="1125">
                  <c:v>3780.5450048290977</c:v>
                </c:pt>
                <c:pt idx="1126">
                  <c:v>3768.000247304702</c:v>
                </c:pt>
                <c:pt idx="1127">
                  <c:v>3755.5073999838864</c:v>
                </c:pt>
                <c:pt idx="1128">
                  <c:v>3743.0662057303975</c:v>
                </c:pt>
                <c:pt idx="1129">
                  <c:v>3730.6764088902432</c:v>
                </c:pt>
                <c:pt idx="1130">
                  <c:v>3718.337755281937</c:v>
                </c:pt>
                <c:pt idx="1131">
                  <c:v>3706.0499921868454</c:v>
                </c:pt>
                <c:pt idx="1132">
                  <c:v>3693.8128683395771</c:v>
                </c:pt>
                <c:pt idx="1133">
                  <c:v>3681.6261339184744</c:v>
                </c:pt>
                <c:pt idx="1134">
                  <c:v>3669.4895405361399</c:v>
                </c:pt>
                <c:pt idx="1135">
                  <c:v>3657.4028412300581</c:v>
                </c:pt>
                <c:pt idx="1136">
                  <c:v>3645.3657904532852</c:v>
                </c:pt>
                <c:pt idx="1137">
                  <c:v>3633.3781440651883</c:v>
                </c:pt>
                <c:pt idx="1138">
                  <c:v>3621.4396593222687</c:v>
                </c:pt>
                <c:pt idx="1139">
                  <c:v>3609.5500948690487</c:v>
                </c:pt>
                <c:pt idx="1140">
                  <c:v>3597.7092107290237</c:v>
                </c:pt>
                <c:pt idx="1141">
                  <c:v>3585.9167682956822</c:v>
                </c:pt>
                <c:pt idx="1142">
                  <c:v>3574.172530323588</c:v>
                </c:pt>
                <c:pt idx="1143">
                  <c:v>3562.4762609195313</c:v>
                </c:pt>
                <c:pt idx="1144">
                  <c:v>3550.827725533748</c:v>
                </c:pt>
                <c:pt idx="1145">
                  <c:v>3539.2266909511818</c:v>
                </c:pt>
                <c:pt idx="1146">
                  <c:v>3527.6729252828486</c:v>
                </c:pt>
                <c:pt idx="1147">
                  <c:v>3516.1661979572236</c:v>
                </c:pt>
                <c:pt idx="1148">
                  <c:v>3504.7062797117205</c:v>
                </c:pt>
                <c:pt idx="1149">
                  <c:v>3493.2929425842044</c:v>
                </c:pt>
                <c:pt idx="1150">
                  <c:v>3481.9259599046045</c:v>
                </c:pt>
                <c:pt idx="1151">
                  <c:v>3470.6051062865504</c:v>
                </c:pt>
                <c:pt idx="1152">
                  <c:v>3459.330157619087</c:v>
                </c:pt>
                <c:pt idx="1153">
                  <c:v>3448.1008910584515</c:v>
                </c:pt>
                <c:pt idx="1154">
                  <c:v>3436.917085019903</c:v>
                </c:pt>
                <c:pt idx="1155">
                  <c:v>3425.7785191696157</c:v>
                </c:pt>
                <c:pt idx="1156">
                  <c:v>3414.6849744166166</c:v>
                </c:pt>
                <c:pt idx="1157">
                  <c:v>3403.6362329048156</c:v>
                </c:pt>
                <c:pt idx="1158">
                  <c:v>3392.6320780050478</c:v>
                </c:pt>
                <c:pt idx="1159">
                  <c:v>3381.6722943072114</c:v>
                </c:pt>
                <c:pt idx="1160">
                  <c:v>3370.7566676124411</c:v>
                </c:pt>
                <c:pt idx="1161">
                  <c:v>3359.8849849253452</c:v>
                </c:pt>
                <c:pt idx="1162">
                  <c:v>3349.0570344463008</c:v>
                </c:pt>
                <c:pt idx="1163">
                  <c:v>3338.2726055637881</c:v>
                </c:pt>
                <c:pt idx="1164">
                  <c:v>3327.5314888468088</c:v>
                </c:pt>
                <c:pt idx="1165">
                  <c:v>3316.8334760373327</c:v>
                </c:pt>
                <c:pt idx="1166">
                  <c:v>3306.1783600428066</c:v>
                </c:pt>
                <c:pt idx="1167">
                  <c:v>3295.5659349287266</c:v>
                </c:pt>
                <c:pt idx="1168">
                  <c:v>3284.9959959112493</c:v>
                </c:pt>
                <c:pt idx="1169">
                  <c:v>3274.4683393498626</c:v>
                </c:pt>
                <c:pt idx="1170">
                  <c:v>3263.9827627401137</c:v>
                </c:pt>
                <c:pt idx="1171">
                  <c:v>3253.5390647063764</c:v>
                </c:pt>
                <c:pt idx="1172">
                  <c:v>3243.137044994683</c:v>
                </c:pt>
                <c:pt idx="1173">
                  <c:v>3232.7765044655926</c:v>
                </c:pt>
                <c:pt idx="1174">
                  <c:v>3222.4572450871347</c:v>
                </c:pt>
                <c:pt idx="1175">
                  <c:v>3212.1790699277717</c:v>
                </c:pt>
                <c:pt idx="1176">
                  <c:v>3201.941783149437</c:v>
                </c:pt>
                <c:pt idx="1177">
                  <c:v>3191.7451900006095</c:v>
                </c:pt>
                <c:pt idx="1178">
                  <c:v>3181.5890968094409</c:v>
                </c:pt>
                <c:pt idx="1179">
                  <c:v>3171.473310976935</c:v>
                </c:pt>
                <c:pt idx="1180">
                  <c:v>3161.3976409701659</c:v>
                </c:pt>
                <c:pt idx="1181">
                  <c:v>3151.3618963155568</c:v>
                </c:pt>
                <c:pt idx="1182">
                  <c:v>3141.3658875921901</c:v>
                </c:pt>
                <c:pt idx="1183">
                  <c:v>3131.4094264251889</c:v>
                </c:pt>
                <c:pt idx="1184">
                  <c:v>3121.4923254791202</c:v>
                </c:pt>
                <c:pt idx="1185">
                  <c:v>3111.6143984514574</c:v>
                </c:pt>
                <c:pt idx="1186">
                  <c:v>3101.7754600660905</c:v>
                </c:pt>
                <c:pt idx="1187">
                  <c:v>3091.9753260668795</c:v>
                </c:pt>
                <c:pt idx="1188">
                  <c:v>3082.2138132112445</c:v>
                </c:pt>
                <c:pt idx="1189">
                  <c:v>3072.4907392638206</c:v>
                </c:pt>
                <c:pt idx="1190">
                  <c:v>3062.8059229901319</c:v>
                </c:pt>
                <c:pt idx="1191">
                  <c:v>3053.1591841503391</c:v>
                </c:pt>
                <c:pt idx="1192">
                  <c:v>3043.5503434930006</c:v>
                </c:pt>
                <c:pt idx="1193">
                  <c:v>3033.9792227489102</c:v>
                </c:pt>
                <c:pt idx="1194">
                  <c:v>3024.4456446249392</c:v>
                </c:pt>
                <c:pt idx="1195">
                  <c:v>3014.9494327979619</c:v>
                </c:pt>
                <c:pt idx="1196">
                  <c:v>3005.4904119087983</c:v>
                </c:pt>
                <c:pt idx="1197">
                  <c:v>2996.0684075562003</c:v>
                </c:pt>
                <c:pt idx="1198">
                  <c:v>2986.6832462908878</c:v>
                </c:pt>
                <c:pt idx="1199">
                  <c:v>2977.3347556096292</c:v>
                </c:pt>
                <c:pt idx="1200">
                  <c:v>2968.0227639493551</c:v>
                </c:pt>
                <c:pt idx="1201">
                  <c:v>2958.7471006813121</c:v>
                </c:pt>
                <c:pt idx="1202">
                  <c:v>2949.507596105268</c:v>
                </c:pt>
                <c:pt idx="1203">
                  <c:v>2940.3040814437409</c:v>
                </c:pt>
                <c:pt idx="1204">
                  <c:v>2931.1363888362935</c:v>
                </c:pt>
                <c:pt idx="1205">
                  <c:v>2922.0043513338346</c:v>
                </c:pt>
                <c:pt idx="1206">
                  <c:v>2912.9078028929907</c:v>
                </c:pt>
                <c:pt idx="1207">
                  <c:v>2903.8465783704946</c:v>
                </c:pt>
                <c:pt idx="1208">
                  <c:v>2894.8205135176304</c:v>
                </c:pt>
                <c:pt idx="1209">
                  <c:v>2885.8294449747</c:v>
                </c:pt>
                <c:pt idx="1210">
                  <c:v>2876.8732102655381</c:v>
                </c:pt>
                <c:pt idx="1211">
                  <c:v>2867.9516477920693</c:v>
                </c:pt>
                <c:pt idx="1212">
                  <c:v>2859.0645968288954</c:v>
                </c:pt>
                <c:pt idx="1213">
                  <c:v>2850.2118975179133</c:v>
                </c:pt>
                <c:pt idx="1214">
                  <c:v>2841.3933908629883</c:v>
                </c:pt>
                <c:pt idx="1215">
                  <c:v>2832.6089187246525</c:v>
                </c:pt>
                <c:pt idx="1216">
                  <c:v>2823.8583238148358</c:v>
                </c:pt>
                <c:pt idx="1217">
                  <c:v>2815.14144969165</c:v>
                </c:pt>
                <c:pt idx="1218">
                  <c:v>2806.4581407541868</c:v>
                </c:pt>
                <c:pt idx="1219">
                  <c:v>2797.8082422373677</c:v>
                </c:pt>
                <c:pt idx="1220">
                  <c:v>2789.1916002068269</c:v>
                </c:pt>
                <c:pt idx="1221">
                  <c:v>2780.6080615538285</c:v>
                </c:pt>
                <c:pt idx="1222">
                  <c:v>2772.0574739902063</c:v>
                </c:pt>
                <c:pt idx="1223">
                  <c:v>2763.5396860433561</c:v>
                </c:pt>
                <c:pt idx="1224">
                  <c:v>2755.0545470512625</c:v>
                </c:pt>
                <c:pt idx="1225">
                  <c:v>2746.6019071575392</c:v>
                </c:pt>
                <c:pt idx="1226">
                  <c:v>2738.1816173065245</c:v>
                </c:pt>
                <c:pt idx="1227">
                  <c:v>2729.7935292384009</c:v>
                </c:pt>
                <c:pt idx="1228">
                  <c:v>2721.4374954843506</c:v>
                </c:pt>
                <c:pt idx="1229">
                  <c:v>2713.1133693617471</c:v>
                </c:pt>
                <c:pt idx="1230">
                  <c:v>2704.8210049693607</c:v>
                </c:pt>
                <c:pt idx="1231">
                  <c:v>2696.5602571826312</c:v>
                </c:pt>
                <c:pt idx="1232">
                  <c:v>2688.3309816489432</c:v>
                </c:pt>
                <c:pt idx="1233">
                  <c:v>2680.1330347829398</c:v>
                </c:pt>
                <c:pt idx="1234">
                  <c:v>2671.9662737618851</c:v>
                </c:pt>
                <c:pt idx="1235">
                  <c:v>2663.8305565210349</c:v>
                </c:pt>
                <c:pt idx="1236">
                  <c:v>2655.7257417490468</c:v>
                </c:pt>
                <c:pt idx="1237">
                  <c:v>2647.6516888834412</c:v>
                </c:pt>
                <c:pt idx="1238">
                  <c:v>2639.6082581060555</c:v>
                </c:pt>
                <c:pt idx="1239">
                  <c:v>2631.5953103385632</c:v>
                </c:pt>
                <c:pt idx="1240">
                  <c:v>2623.6127072379995</c:v>
                </c:pt>
                <c:pt idx="1241">
                  <c:v>2615.6603111923405</c:v>
                </c:pt>
                <c:pt idx="1242">
                  <c:v>2607.7379853160833</c:v>
                </c:pt>
                <c:pt idx="1243">
                  <c:v>2599.8455934458884</c:v>
                </c:pt>
                <c:pt idx="1244">
                  <c:v>2591.9830001362202</c:v>
                </c:pt>
                <c:pt idx="1245">
                  <c:v>2584.1500706550396</c:v>
                </c:pt>
                <c:pt idx="1246">
                  <c:v>2576.346670979528</c:v>
                </c:pt>
                <c:pt idx="1247">
                  <c:v>2568.5726677918019</c:v>
                </c:pt>
                <c:pt idx="1248">
                  <c:v>2560.8279284747146</c:v>
                </c:pt>
                <c:pt idx="1249">
                  <c:v>2553.1123211076383</c:v>
                </c:pt>
                <c:pt idx="1250">
                  <c:v>2545.4257144622939</c:v>
                </c:pt>
                <c:pt idx="1251">
                  <c:v>2537.7679779986183</c:v>
                </c:pt>
                <c:pt idx="1252">
                  <c:v>2530.1389818606344</c:v>
                </c:pt>
                <c:pt idx="1253">
                  <c:v>2522.5385968723699</c:v>
                </c:pt>
                <c:pt idx="1254">
                  <c:v>2514.9666945338017</c:v>
                </c:pt>
                <c:pt idx="1255">
                  <c:v>2507.4231470168102</c:v>
                </c:pt>
                <c:pt idx="1256">
                  <c:v>2499.907827161182</c:v>
                </c:pt>
                <c:pt idx="1257">
                  <c:v>2492.4206084706225</c:v>
                </c:pt>
                <c:pt idx="1258">
                  <c:v>2484.9613651088139</c:v>
                </c:pt>
                <c:pt idx="1259">
                  <c:v>2477.5299718954775</c:v>
                </c:pt>
                <c:pt idx="1260">
                  <c:v>2470.126304302476</c:v>
                </c:pt>
                <c:pt idx="1261">
                  <c:v>2462.7502384499458</c:v>
                </c:pt>
                <c:pt idx="1262">
                  <c:v>2455.4016511024411</c:v>
                </c:pt>
                <c:pt idx="1263">
                  <c:v>2448.0804196651097</c:v>
                </c:pt>
                <c:pt idx="1264">
                  <c:v>2440.7864221799027</c:v>
                </c:pt>
                <c:pt idx="1265">
                  <c:v>2433.5195373217966</c:v>
                </c:pt>
                <c:pt idx="1266">
                  <c:v>2426.2796443950479</c:v>
                </c:pt>
                <c:pt idx="1267">
                  <c:v>2419.0666233294701</c:v>
                </c:pt>
                <c:pt idx="1268">
                  <c:v>2411.8803546767358</c:v>
                </c:pt>
                <c:pt idx="1269">
                  <c:v>2404.7207196067075</c:v>
                </c:pt>
                <c:pt idx="1270">
                  <c:v>2397.5875999037826</c:v>
                </c:pt>
                <c:pt idx="1271">
                  <c:v>2390.4808779632776</c:v>
                </c:pt>
                <c:pt idx="1272">
                  <c:v>2383.4004367878151</c:v>
                </c:pt>
                <c:pt idx="1273">
                  <c:v>2376.3461599837606</c:v>
                </c:pt>
                <c:pt idx="1274">
                  <c:v>2369.3179317576587</c:v>
                </c:pt>
                <c:pt idx="1275">
                  <c:v>2362.3156369127109</c:v>
                </c:pt>
                <c:pt idx="1276">
                  <c:v>2355.3391608452639</c:v>
                </c:pt>
                <c:pt idx="1277">
                  <c:v>2348.3883895413328</c:v>
                </c:pt>
                <c:pt idx="1278">
                  <c:v>2341.4632095731299</c:v>
                </c:pt>
                <c:pt idx="1279">
                  <c:v>2334.5635080956454</c:v>
                </c:pt>
                <c:pt idx="1280">
                  <c:v>2327.6891728432138</c:v>
                </c:pt>
                <c:pt idx="1281">
                  <c:v>2320.8400921261295</c:v>
                </c:pt>
                <c:pt idx="1282">
                  <c:v>2314.0161548272808</c:v>
                </c:pt>
                <c:pt idx="1283">
                  <c:v>2307.2172503987977</c:v>
                </c:pt>
                <c:pt idx="1284">
                  <c:v>2300.4432688587235</c:v>
                </c:pt>
                <c:pt idx="1285">
                  <c:v>2293.6941007877149</c:v>
                </c:pt>
                <c:pt idx="1286">
                  <c:v>2286.9696373257589</c:v>
                </c:pt>
                <c:pt idx="1287">
                  <c:v>2280.269770168914</c:v>
                </c:pt>
                <c:pt idx="1288">
                  <c:v>2273.5943915660637</c:v>
                </c:pt>
                <c:pt idx="1289">
                  <c:v>2266.9433943157046</c:v>
                </c:pt>
                <c:pt idx="1290">
                  <c:v>2260.316671762746</c:v>
                </c:pt>
                <c:pt idx="1291">
                  <c:v>2253.714117795334</c:v>
                </c:pt>
                <c:pt idx="1292">
                  <c:v>2247.135626841698</c:v>
                </c:pt>
                <c:pt idx="1293">
                  <c:v>2240.5810938670134</c:v>
                </c:pt>
                <c:pt idx="1294">
                  <c:v>2234.0504143702838</c:v>
                </c:pt>
                <c:pt idx="1295">
                  <c:v>2227.5434843812513</c:v>
                </c:pt>
                <c:pt idx="1296">
                  <c:v>2221.0602004573266</c:v>
                </c:pt>
                <c:pt idx="1297">
                  <c:v>2214.6004596805196</c:v>
                </c:pt>
                <c:pt idx="1298">
                  <c:v>2208.1641596544209</c:v>
                </c:pt>
                <c:pt idx="1299">
                  <c:v>2201.7511985011774</c:v>
                </c:pt>
                <c:pt idx="1300">
                  <c:v>2195.3614748584996</c:v>
                </c:pt>
                <c:pt idx="1301">
                  <c:v>2188.9948878766859</c:v>
                </c:pt>
                <c:pt idx="1302">
                  <c:v>2182.6513372156701</c:v>
                </c:pt>
                <c:pt idx="1303">
                  <c:v>2176.3307230420746</c:v>
                </c:pt>
                <c:pt idx="1304">
                  <c:v>2170.0329460263056</c:v>
                </c:pt>
                <c:pt idx="1305">
                  <c:v>2163.7579073396391</c:v>
                </c:pt>
                <c:pt idx="1306">
                  <c:v>2157.5055086513494</c:v>
                </c:pt>
                <c:pt idx="1307">
                  <c:v>2151.2756521258434</c:v>
                </c:pt>
                <c:pt idx="1308">
                  <c:v>2145.0682404198205</c:v>
                </c:pt>
                <c:pt idx="1309">
                  <c:v>2138.8831766794428</c:v>
                </c:pt>
                <c:pt idx="1310">
                  <c:v>2132.7203645375289</c:v>
                </c:pt>
                <c:pt idx="1311">
                  <c:v>2126.579708110768</c:v>
                </c:pt>
                <c:pt idx="1312">
                  <c:v>2120.4611119969486</c:v>
                </c:pt>
                <c:pt idx="1313">
                  <c:v>2114.3644812721968</c:v>
                </c:pt>
                <c:pt idx="1314">
                  <c:v>2108.2897214882551</c:v>
                </c:pt>
                <c:pt idx="1315">
                  <c:v>2102.2367386697515</c:v>
                </c:pt>
                <c:pt idx="1316">
                  <c:v>2096.2054393115041</c:v>
                </c:pt>
                <c:pt idx="1317">
                  <c:v>2090.1957303758381</c:v>
                </c:pt>
                <c:pt idx="1318">
                  <c:v>2084.2075192899206</c:v>
                </c:pt>
                <c:pt idx="1319">
                  <c:v>2078.2407139431079</c:v>
                </c:pt>
                <c:pt idx="1320">
                  <c:v>2072.2952226843172</c:v>
                </c:pt>
                <c:pt idx="1321">
                  <c:v>2066.3709543194109</c:v>
                </c:pt>
                <c:pt idx="1322">
                  <c:v>2060.4678181085956</c:v>
                </c:pt>
                <c:pt idx="1323">
                  <c:v>2054.5857237638406</c:v>
                </c:pt>
                <c:pt idx="1324">
                  <c:v>2048.7245814463149</c:v>
                </c:pt>
                <c:pt idx="1325">
                  <c:v>2042.8843017638369</c:v>
                </c:pt>
                <c:pt idx="1326">
                  <c:v>2037.0647957683393</c:v>
                </c:pt>
                <c:pt idx="1327">
                  <c:v>2031.2659749533564</c:v>
                </c:pt>
                <c:pt idx="1328">
                  <c:v>2025.4877512515193</c:v>
                </c:pt>
                <c:pt idx="1329">
                  <c:v>2019.7300370320763</c:v>
                </c:pt>
                <c:pt idx="1330">
                  <c:v>2013.9927450984155</c:v>
                </c:pt>
                <c:pt idx="1331">
                  <c:v>2008.275788685622</c:v>
                </c:pt>
                <c:pt idx="1332">
                  <c:v>2002.5790814580309</c:v>
                </c:pt>
                <c:pt idx="1333">
                  <c:v>1996.9025375068088</c:v>
                </c:pt>
                <c:pt idx="1334">
                  <c:v>1991.2460713475489</c:v>
                </c:pt>
                <c:pt idx="1335">
                  <c:v>1985.6095979178751</c:v>
                </c:pt>
                <c:pt idx="1336">
                  <c:v>1979.9930325750661</c:v>
                </c:pt>
                <c:pt idx="1337">
                  <c:v>1974.3962910936998</c:v>
                </c:pt>
                <c:pt idx="1338">
                  <c:v>1968.8192896632982</c:v>
                </c:pt>
                <c:pt idx="1339">
                  <c:v>1963.2619448859966</c:v>
                </c:pt>
                <c:pt idx="1340">
                  <c:v>1957.7241737742352</c:v>
                </c:pt>
                <c:pt idx="1341">
                  <c:v>1952.2058937484449</c:v>
                </c:pt>
                <c:pt idx="1342">
                  <c:v>1946.7070226347689</c:v>
                </c:pt>
                <c:pt idx="1343">
                  <c:v>1941.2274786627813</c:v>
                </c:pt>
                <c:pt idx="1344">
                  <c:v>1935.7671804632339</c:v>
                </c:pt>
                <c:pt idx="1345">
                  <c:v>1930.3260470658056</c:v>
                </c:pt>
                <c:pt idx="1346">
                  <c:v>1924.903997896879</c:v>
                </c:pt>
                <c:pt idx="1347">
                  <c:v>1919.5009527773159</c:v>
                </c:pt>
                <c:pt idx="1348">
                  <c:v>1914.1168319202563</c:v>
                </c:pt>
                <c:pt idx="1349">
                  <c:v>1908.751555928932</c:v>
                </c:pt>
                <c:pt idx="1350">
                  <c:v>1903.4050457944873</c:v>
                </c:pt>
                <c:pt idx="1351">
                  <c:v>1898.0772228938197</c:v>
                </c:pt>
                <c:pt idx="1352">
                  <c:v>1892.7680089874291</c:v>
                </c:pt>
                <c:pt idx="1353">
                  <c:v>1887.477326217286</c:v>
                </c:pt>
                <c:pt idx="1354">
                  <c:v>1882.2050971047081</c:v>
                </c:pt>
                <c:pt idx="1355">
                  <c:v>1876.9512445482521</c:v>
                </c:pt>
                <c:pt idx="1356">
                  <c:v>1871.7156918216174</c:v>
                </c:pt>
                <c:pt idx="1357">
                  <c:v>1866.4983625715631</c:v>
                </c:pt>
                <c:pt idx="1358">
                  <c:v>1861.2991808158451</c:v>
                </c:pt>
                <c:pt idx="1359">
                  <c:v>1856.1180709411528</c:v>
                </c:pt>
                <c:pt idx="1360">
                  <c:v>1850.9549577010691</c:v>
                </c:pt>
                <c:pt idx="1361">
                  <c:v>1845.8097662140344</c:v>
                </c:pt>
                <c:pt idx="1362">
                  <c:v>1840.6824219613418</c:v>
                </c:pt>
                <c:pt idx="1363">
                  <c:v>1835.5728507851145</c:v>
                </c:pt>
                <c:pt idx="1364">
                  <c:v>1830.4809788863226</c:v>
                </c:pt>
                <c:pt idx="1365">
                  <c:v>1825.4067328228018</c:v>
                </c:pt>
                <c:pt idx="1366">
                  <c:v>1820.350039507282</c:v>
                </c:pt>
                <c:pt idx="1367">
                  <c:v>1815.3108262054318</c:v>
                </c:pt>
                <c:pt idx="1368">
                  <c:v>1810.2890205339158</c:v>
                </c:pt>
                <c:pt idx="1369">
                  <c:v>1805.2845504584607</c:v>
                </c:pt>
                <c:pt idx="1370">
                  <c:v>1800.2973442919367</c:v>
                </c:pt>
                <c:pt idx="1371">
                  <c:v>1795.3273306924473</c:v>
                </c:pt>
                <c:pt idx="1372">
                  <c:v>1790.3744386614344</c:v>
                </c:pt>
                <c:pt idx="1373">
                  <c:v>1785.4385975417886</c:v>
                </c:pt>
                <c:pt idx="1374">
                  <c:v>1780.5197370159849</c:v>
                </c:pt>
                <c:pt idx="1375">
                  <c:v>1775.6177871042121</c:v>
                </c:pt>
                <c:pt idx="1376">
                  <c:v>1770.7326781625284</c:v>
                </c:pt>
                <c:pt idx="1377">
                  <c:v>1765.8643408810183</c:v>
                </c:pt>
                <c:pt idx="1378">
                  <c:v>1761.0127062819679</c:v>
                </c:pt>
                <c:pt idx="1379">
                  <c:v>1756.1777057180486</c:v>
                </c:pt>
                <c:pt idx="1380">
                  <c:v>1751.3592708705091</c:v>
                </c:pt>
                <c:pt idx="1381">
                  <c:v>1746.5573337473843</c:v>
                </c:pt>
                <c:pt idx="1382">
                  <c:v>1741.7718266817087</c:v>
                </c:pt>
                <c:pt idx="1383">
                  <c:v>1737.0026823297489</c:v>
                </c:pt>
                <c:pt idx="1384">
                  <c:v>1732.2498336692374</c:v>
                </c:pt>
                <c:pt idx="1385">
                  <c:v>1727.5132139976265</c:v>
                </c:pt>
                <c:pt idx="1386">
                  <c:v>1722.7927569303422</c:v>
                </c:pt>
                <c:pt idx="1387">
                  <c:v>1718.0883963990652</c:v>
                </c:pt>
                <c:pt idx="1388">
                  <c:v>1713.4000666500006</c:v>
                </c:pt>
                <c:pt idx="1389">
                  <c:v>1708.7277022421747</c:v>
                </c:pt>
                <c:pt idx="1390">
                  <c:v>1704.0712380457408</c:v>
                </c:pt>
                <c:pt idx="1391">
                  <c:v>1699.4306092402869</c:v>
                </c:pt>
                <c:pt idx="1392">
                  <c:v>1694.8057513131603</c:v>
                </c:pt>
                <c:pt idx="1393">
                  <c:v>1690.1966000577988</c:v>
                </c:pt>
                <c:pt idx="1394">
                  <c:v>1685.6030915720755</c:v>
                </c:pt>
                <c:pt idx="1395">
                  <c:v>1681.0251622566545</c:v>
                </c:pt>
                <c:pt idx="1396">
                  <c:v>1676.4627488133519</c:v>
                </c:pt>
                <c:pt idx="1397">
                  <c:v>1671.9157882435059</c:v>
                </c:pt>
                <c:pt idx="1398">
                  <c:v>1667.3842178463628</c:v>
                </c:pt>
                <c:pt idx="1399">
                  <c:v>1662.867975217471</c:v>
                </c:pt>
                <c:pt idx="1400">
                  <c:v>1658.3669982470828</c:v>
                </c:pt>
                <c:pt idx="1401">
                  <c:v>1653.881225118567</c:v>
                </c:pt>
                <c:pt idx="1402">
                  <c:v>1649.4105943068255</c:v>
                </c:pt>
                <c:pt idx="1403">
                  <c:v>1644.9550445767338</c:v>
                </c:pt>
                <c:pt idx="1404">
                  <c:v>1640.514514981576</c:v>
                </c:pt>
                <c:pt idx="1405">
                  <c:v>1636.0889448614964</c:v>
                </c:pt>
                <c:pt idx="1406">
                  <c:v>1631.6782738419565</c:v>
                </c:pt>
                <c:pt idx="1407">
                  <c:v>1627.2824418322116</c:v>
                </c:pt>
                <c:pt idx="1408">
                  <c:v>1622.9013890237793</c:v>
                </c:pt>
                <c:pt idx="1409">
                  <c:v>1618.5350558889334</c:v>
                </c:pt>
                <c:pt idx="1410">
                  <c:v>1614.1833831791996</c:v>
                </c:pt>
                <c:pt idx="1411">
                  <c:v>1609.8463119238568</c:v>
                </c:pt>
                <c:pt idx="1412">
                  <c:v>1605.523783428459</c:v>
                </c:pt>
                <c:pt idx="1413">
                  <c:v>1601.2157392733484</c:v>
                </c:pt>
                <c:pt idx="1414">
                  <c:v>1596.922121312198</c:v>
                </c:pt>
                <c:pt idx="1415">
                  <c:v>1592.6428716705475</c:v>
                </c:pt>
                <c:pt idx="1416">
                  <c:v>1588.3779327443506</c:v>
                </c:pt>
                <c:pt idx="1417">
                  <c:v>1584.1272471985415</c:v>
                </c:pt>
                <c:pt idx="1418">
                  <c:v>1579.8907579655922</c:v>
                </c:pt>
                <c:pt idx="1419">
                  <c:v>1575.6684082440952</c:v>
                </c:pt>
                <c:pt idx="1420">
                  <c:v>1571.4601414973486</c:v>
                </c:pt>
                <c:pt idx="1421">
                  <c:v>1567.2659014519393</c:v>
                </c:pt>
                <c:pt idx="1422">
                  <c:v>1563.0856320963576</c:v>
                </c:pt>
                <c:pt idx="1423">
                  <c:v>1558.9192776795933</c:v>
                </c:pt>
                <c:pt idx="1424">
                  <c:v>1554.7667827097641</c:v>
                </c:pt>
                <c:pt idx="1425">
                  <c:v>1550.6280919527339</c:v>
                </c:pt>
                <c:pt idx="1426">
                  <c:v>1546.5031504307524</c:v>
                </c:pt>
                <c:pt idx="1427">
                  <c:v>1542.391903421093</c:v>
                </c:pt>
                <c:pt idx="1428">
                  <c:v>1538.294296454706</c:v>
                </c:pt>
                <c:pt idx="1429">
                  <c:v>1534.2102753148786</c:v>
                </c:pt>
                <c:pt idx="1430">
                  <c:v>1530.1397860358945</c:v>
                </c:pt>
                <c:pt idx="1431">
                  <c:v>1526.0827749017146</c:v>
                </c:pt>
                <c:pt idx="1432">
                  <c:v>1522.0391884446562</c:v>
                </c:pt>
                <c:pt idx="1433">
                  <c:v>1518.0089734440846</c:v>
                </c:pt>
                <c:pt idx="1434">
                  <c:v>1513.9920769251078</c:v>
                </c:pt>
                <c:pt idx="1435">
                  <c:v>1509.988446157286</c:v>
                </c:pt>
                <c:pt idx="1436">
                  <c:v>1505.9980286533389</c:v>
                </c:pt>
                <c:pt idx="1437">
                  <c:v>1502.0207721678744</c:v>
                </c:pt>
                <c:pt idx="1438">
                  <c:v>1498.0566246961102</c:v>
                </c:pt>
                <c:pt idx="1439">
                  <c:v>1494.1055344726099</c:v>
                </c:pt>
                <c:pt idx="1440">
                  <c:v>1490.1674499700309</c:v>
                </c:pt>
                <c:pt idx="1441">
                  <c:v>1486.242319897869</c:v>
                </c:pt>
                <c:pt idx="1442">
                  <c:v>1482.3300932012219</c:v>
                </c:pt>
                <c:pt idx="1443">
                  <c:v>1478.4307190595503</c:v>
                </c:pt>
                <c:pt idx="1444">
                  <c:v>1474.5441468854517</c:v>
                </c:pt>
                <c:pt idx="1445">
                  <c:v>1470.6703263234408</c:v>
                </c:pt>
                <c:pt idx="1446">
                  <c:v>1466.8092072487384</c:v>
                </c:pt>
                <c:pt idx="1447">
                  <c:v>1462.96073976606</c:v>
                </c:pt>
                <c:pt idx="1448">
                  <c:v>1459.1248742084215</c:v>
                </c:pt>
                <c:pt idx="1449">
                  <c:v>1455.3015611359442</c:v>
                </c:pt>
                <c:pt idx="1450">
                  <c:v>1451.4907513346755</c:v>
                </c:pt>
                <c:pt idx="1451">
                  <c:v>1447.692395815403</c:v>
                </c:pt>
                <c:pt idx="1452">
                  <c:v>1443.9064458124894</c:v>
                </c:pt>
                <c:pt idx="1453">
                  <c:v>1440.1328527827063</c:v>
                </c:pt>
                <c:pt idx="1454">
                  <c:v>1436.371568404079</c:v>
                </c:pt>
                <c:pt idx="1455">
                  <c:v>1432.622544574732</c:v>
                </c:pt>
                <c:pt idx="1456">
                  <c:v>1428.8857334117477</c:v>
                </c:pt>
                <c:pt idx="1457">
                  <c:v>1425.1610872500289</c:v>
                </c:pt>
                <c:pt idx="1458">
                  <c:v>1421.448558641167</c:v>
                </c:pt>
                <c:pt idx="1459">
                  <c:v>1417.7481003523205</c:v>
                </c:pt>
                <c:pt idx="1460">
                  <c:v>1414.0596653650971</c:v>
                </c:pt>
                <c:pt idx="1461">
                  <c:v>1410.3832068744382</c:v>
                </c:pt>
                <c:pt idx="1462">
                  <c:v>1406.7186782875233</c:v>
                </c:pt>
                <c:pt idx="1463">
                  <c:v>1403.0660332226623</c:v>
                </c:pt>
                <c:pt idx="1464">
                  <c:v>1399.4252255082099</c:v>
                </c:pt>
                <c:pt idx="1465">
                  <c:v>1395.7962091814798</c:v>
                </c:pt>
                <c:pt idx="1466">
                  <c:v>1392.1789384876638</c:v>
                </c:pt>
                <c:pt idx="1467">
                  <c:v>1388.5733678787597</c:v>
                </c:pt>
                <c:pt idx="1468">
                  <c:v>1384.9794520125045</c:v>
                </c:pt>
                <c:pt idx="1469">
                  <c:v>1381.3971457513167</c:v>
                </c:pt>
                <c:pt idx="1470">
                  <c:v>1377.8264041612358</c:v>
                </c:pt>
                <c:pt idx="1471">
                  <c:v>1374.2671825108839</c:v>
                </c:pt>
                <c:pt idx="1472">
                  <c:v>1370.7194362704133</c:v>
                </c:pt>
                <c:pt idx="1473">
                  <c:v>1367.1831211104775</c:v>
                </c:pt>
                <c:pt idx="1474">
                  <c:v>1363.6581929011977</c:v>
                </c:pt>
                <c:pt idx="1475">
                  <c:v>1360.1446077111411</c:v>
                </c:pt>
                <c:pt idx="1476">
                  <c:v>1356.6423218062998</c:v>
                </c:pt>
                <c:pt idx="1477">
                  <c:v>1353.1512916490813</c:v>
                </c:pt>
                <c:pt idx="1478">
                  <c:v>1349.6714738972989</c:v>
                </c:pt>
                <c:pt idx="1479">
                  <c:v>1346.2028254031773</c:v>
                </c:pt>
                <c:pt idx="1480">
                  <c:v>1342.7453032123467</c:v>
                </c:pt>
                <c:pt idx="1481">
                  <c:v>1339.2988645628666</c:v>
                </c:pt>
                <c:pt idx="1482">
                  <c:v>1335.8634668842299</c:v>
                </c:pt>
                <c:pt idx="1483">
                  <c:v>1332.4390677963945</c:v>
                </c:pt>
                <c:pt idx="1484">
                  <c:v>1329.0256251088067</c:v>
                </c:pt>
                <c:pt idx="1485">
                  <c:v>1325.6230968194332</c:v>
                </c:pt>
                <c:pt idx="1486">
                  <c:v>1322.2314411138018</c:v>
                </c:pt>
                <c:pt idx="1487">
                  <c:v>1318.8506163640504</c:v>
                </c:pt>
                <c:pt idx="1488">
                  <c:v>1315.4805811279662</c:v>
                </c:pt>
                <c:pt idx="1489">
                  <c:v>1312.1212941480492</c:v>
                </c:pt>
                <c:pt idx="1490">
                  <c:v>1308.7727143505706</c:v>
                </c:pt>
                <c:pt idx="1491">
                  <c:v>1305.4348008446375</c:v>
                </c:pt>
                <c:pt idx="1492">
                  <c:v>1302.1075129212666</c:v>
                </c:pt>
                <c:pt idx="1493">
                  <c:v>1298.7908100524573</c:v>
                </c:pt>
                <c:pt idx="1494">
                  <c:v>1295.4846518902789</c:v>
                </c:pt>
                <c:pt idx="1495">
                  <c:v>1292.1889982659525</c:v>
                </c:pt>
                <c:pt idx="1496">
                  <c:v>1288.9038091889458</c:v>
                </c:pt>
                <c:pt idx="1497">
                  <c:v>1285.6290448460697</c:v>
                </c:pt>
                <c:pt idx="1498">
                  <c:v>1282.3646656005837</c:v>
                </c:pt>
                <c:pt idx="1499">
                  <c:v>1279.1106319912969</c:v>
                </c:pt>
                <c:pt idx="1500">
                  <c:v>1275.8669047316896</c:v>
                </c:pt>
                <c:pt idx="1501">
                  <c:v>1272.6334447090235</c:v>
                </c:pt>
                <c:pt idx="1502">
                  <c:v>1269.41021298347</c:v>
                </c:pt>
                <c:pt idx="1503">
                  <c:v>1266.1971707872337</c:v>
                </c:pt>
                <c:pt idx="1504">
                  <c:v>1262.99427952369</c:v>
                </c:pt>
                <c:pt idx="1505">
                  <c:v>1259.801500766516</c:v>
                </c:pt>
                <c:pt idx="1506">
                  <c:v>1256.6187962588392</c:v>
                </c:pt>
                <c:pt idx="1507">
                  <c:v>1253.4461279123836</c:v>
                </c:pt>
                <c:pt idx="1508">
                  <c:v>1250.2834578066174</c:v>
                </c:pt>
                <c:pt idx="1509">
                  <c:v>1247.1307481879162</c:v>
                </c:pt>
                <c:pt idx="1510">
                  <c:v>1243.9879614687213</c:v>
                </c:pt>
                <c:pt idx="1511">
                  <c:v>1240.8550602267067</c:v>
                </c:pt>
                <c:pt idx="1512">
                  <c:v>1237.7320072039504</c:v>
                </c:pt>
                <c:pt idx="1513">
                  <c:v>1234.6187653061102</c:v>
                </c:pt>
                <c:pt idx="1514">
                  <c:v>1231.5152976016043</c:v>
                </c:pt>
                <c:pt idx="1515">
                  <c:v>1228.4215673207964</c:v>
                </c:pt>
                <c:pt idx="1516">
                  <c:v>1225.3375378551846</c:v>
                </c:pt>
                <c:pt idx="1517">
                  <c:v>1222.2631727565968</c:v>
                </c:pt>
                <c:pt idx="1518">
                  <c:v>1219.1984357363883</c:v>
                </c:pt>
                <c:pt idx="1519">
                  <c:v>1216.1432906646478</c:v>
                </c:pt>
                <c:pt idx="1520">
                  <c:v>1213.0977015693995</c:v>
                </c:pt>
                <c:pt idx="1521">
                  <c:v>1210.0616326358231</c:v>
                </c:pt>
                <c:pt idx="1522">
                  <c:v>1207.0350482054623</c:v>
                </c:pt>
                <c:pt idx="1523">
                  <c:v>1204.0179127754518</c:v>
                </c:pt>
                <c:pt idx="1524">
                  <c:v>1201.0101909977382</c:v>
                </c:pt>
                <c:pt idx="1525">
                  <c:v>1198.0118476783127</c:v>
                </c:pt>
                <c:pt idx="1526">
                  <c:v>1195.022847776446</c:v>
                </c:pt>
                <c:pt idx="1527">
                  <c:v>1192.0431564039225</c:v>
                </c:pt>
                <c:pt idx="1528">
                  <c:v>1189.072738824284</c:v>
                </c:pt>
                <c:pt idx="1529">
                  <c:v>1186.1115604520812</c:v>
                </c:pt>
                <c:pt idx="1530">
                  <c:v>1183.1595868521172</c:v>
                </c:pt>
                <c:pt idx="1531">
                  <c:v>1180.2167837387087</c:v>
                </c:pt>
                <c:pt idx="1532">
                  <c:v>1177.2831169749402</c:v>
                </c:pt>
                <c:pt idx="1533">
                  <c:v>1174.3585525719323</c:v>
                </c:pt>
                <c:pt idx="1534">
                  <c:v>1171.4430566881056</c:v>
                </c:pt>
                <c:pt idx="1535">
                  <c:v>1168.5365956284522</c:v>
                </c:pt>
                <c:pt idx="1536">
                  <c:v>1165.6391358438141</c:v>
                </c:pt>
                <c:pt idx="1537">
                  <c:v>1162.7506439301617</c:v>
                </c:pt>
                <c:pt idx="1538">
                  <c:v>1159.8710866278759</c:v>
                </c:pt>
                <c:pt idx="1539">
                  <c:v>1157.0004308210364</c:v>
                </c:pt>
                <c:pt idx="1540">
                  <c:v>1154.1386435367124</c:v>
                </c:pt>
                <c:pt idx="1541">
                  <c:v>1151.2856919442622</c:v>
                </c:pt>
                <c:pt idx="1542">
                  <c:v>1148.4415433546267</c:v>
                </c:pt>
                <c:pt idx="1543">
                  <c:v>1145.6061652196356</c:v>
                </c:pt>
                <c:pt idx="1544">
                  <c:v>1142.7795251313159</c:v>
                </c:pt>
                <c:pt idx="1545">
                  <c:v>1139.9615908211981</c:v>
                </c:pt>
                <c:pt idx="1546">
                  <c:v>1137.152330159638</c:v>
                </c:pt>
                <c:pt idx="1547">
                  <c:v>1134.3517111551273</c:v>
                </c:pt>
                <c:pt idx="1548">
                  <c:v>1131.5597019536219</c:v>
                </c:pt>
                <c:pt idx="1549">
                  <c:v>1128.7762708378639</c:v>
                </c:pt>
                <c:pt idx="1550">
                  <c:v>1126.0013862267144</c:v>
                </c:pt>
                <c:pt idx="1551">
                  <c:v>1123.2350166744845</c:v>
                </c:pt>
                <c:pt idx="1552">
                  <c:v>1120.4771308702739</c:v>
                </c:pt>
                <c:pt idx="1553">
                  <c:v>1117.7276976373096</c:v>
                </c:pt>
                <c:pt idx="1554">
                  <c:v>1114.9866859322949</c:v>
                </c:pt>
                <c:pt idx="1555">
                  <c:v>1112.2540648447509</c:v>
                </c:pt>
                <c:pt idx="1556">
                  <c:v>1109.5298035963713</c:v>
                </c:pt>
                <c:pt idx="1557">
                  <c:v>1106.8138715403788</c:v>
                </c:pt>
                <c:pt idx="1558">
                  <c:v>1104.1062381608806</c:v>
                </c:pt>
                <c:pt idx="1559">
                  <c:v>1101.4068730722327</c:v>
                </c:pt>
                <c:pt idx="1560">
                  <c:v>1098.7157460184048</c:v>
                </c:pt>
                <c:pt idx="1561">
                  <c:v>1096.0328268723492</c:v>
                </c:pt>
                <c:pt idx="1562">
                  <c:v>1093.3580856353744</c:v>
                </c:pt>
                <c:pt idx="1563">
                  <c:v>1090.6914924365187</c:v>
                </c:pt>
                <c:pt idx="1564">
                  <c:v>1088.0330175319316</c:v>
                </c:pt>
                <c:pt idx="1565">
                  <c:v>1085.3826313042559</c:v>
                </c:pt>
                <c:pt idx="1566">
                  <c:v>1082.7403042620144</c:v>
                </c:pt>
                <c:pt idx="1567">
                  <c:v>1080.1060070389972</c:v>
                </c:pt>
                <c:pt idx="1568">
                  <c:v>1077.4797103936571</c:v>
                </c:pt>
                <c:pt idx="1569">
                  <c:v>1074.8613852085045</c:v>
                </c:pt>
                <c:pt idx="1570">
                  <c:v>1072.2510024895066</c:v>
                </c:pt>
                <c:pt idx="1571">
                  <c:v>1069.6485333654907</c:v>
                </c:pt>
                <c:pt idx="1572">
                  <c:v>1067.0539490875501</c:v>
                </c:pt>
                <c:pt idx="1573">
                  <c:v>1064.4672210284521</c:v>
                </c:pt>
                <c:pt idx="1574">
                  <c:v>1061.8883206820499</c:v>
                </c:pt>
                <c:pt idx="1575">
                  <c:v>1059.3172196627013</c:v>
                </c:pt>
                <c:pt idx="1576">
                  <c:v>1056.753889704685</c:v>
                </c:pt>
                <c:pt idx="1577">
                  <c:v>1054.198302661621</c:v>
                </c:pt>
                <c:pt idx="1578">
                  <c:v>1051.6504305058984</c:v>
                </c:pt>
                <c:pt idx="1579">
                  <c:v>1049.1102453281039</c:v>
                </c:pt>
                <c:pt idx="1580">
                  <c:v>1046.5777193364488</c:v>
                </c:pt>
                <c:pt idx="1581">
                  <c:v>1044.0528248562064</c:v>
                </c:pt>
                <c:pt idx="1582">
                  <c:v>1041.5355343291508</c:v>
                </c:pt>
                <c:pt idx="1583">
                  <c:v>1039.0258203129927</c:v>
                </c:pt>
                <c:pt idx="1584">
                  <c:v>1036.5236554808259</c:v>
                </c:pt>
                <c:pt idx="1585">
                  <c:v>1034.0290126205746</c:v>
                </c:pt>
                <c:pt idx="1586">
                  <c:v>1031.5418646344374</c:v>
                </c:pt>
                <c:pt idx="1587">
                  <c:v>1029.0621845383489</c:v>
                </c:pt>
                <c:pt idx="1588">
                  <c:v>1026.5899454614246</c:v>
                </c:pt>
                <c:pt idx="1589">
                  <c:v>1024.1251206454251</c:v>
                </c:pt>
                <c:pt idx="1590">
                  <c:v>1021.6676834442171</c:v>
                </c:pt>
                <c:pt idx="1591">
                  <c:v>1019.2176073232355</c:v>
                </c:pt>
                <c:pt idx="1592">
                  <c:v>1016.7748658589519</c:v>
                </c:pt>
                <c:pt idx="1593">
                  <c:v>1014.3394327383405</c:v>
                </c:pt>
                <c:pt idx="1594">
                  <c:v>1011.9112817583592</c:v>
                </c:pt>
                <c:pt idx="1595">
                  <c:v>1009.4903868254135</c:v>
                </c:pt>
                <c:pt idx="1596">
                  <c:v>1007.0767219548444</c:v>
                </c:pt>
                <c:pt idx="1597">
                  <c:v>1004.6702612704046</c:v>
                </c:pt>
                <c:pt idx="1598">
                  <c:v>1002.2709790037453</c:v>
                </c:pt>
                <c:pt idx="1599">
                  <c:v>999.87884949389513</c:v>
                </c:pt>
                <c:pt idx="1600">
                  <c:v>997.49384718676333</c:v>
                </c:pt>
                <c:pt idx="1601">
                  <c:v>995.11594663461722</c:v>
                </c:pt>
                <c:pt idx="1602">
                  <c:v>992.74512249558586</c:v>
                </c:pt>
                <c:pt idx="1603">
                  <c:v>990.38134953315557</c:v>
                </c:pt>
                <c:pt idx="1604">
                  <c:v>988.02460261566773</c:v>
                </c:pt>
                <c:pt idx="1605">
                  <c:v>985.67485671582574</c:v>
                </c:pt>
                <c:pt idx="1606">
                  <c:v>983.33208691019399</c:v>
                </c:pt>
                <c:pt idx="1607">
                  <c:v>980.99626837871358</c:v>
                </c:pt>
                <c:pt idx="1608">
                  <c:v>978.66737640420922</c:v>
                </c:pt>
                <c:pt idx="1609">
                  <c:v>976.34538637189985</c:v>
                </c:pt>
                <c:pt idx="1610">
                  <c:v>974.03027376892078</c:v>
                </c:pt>
                <c:pt idx="1611">
                  <c:v>971.72201418383577</c:v>
                </c:pt>
                <c:pt idx="1612">
                  <c:v>969.42058330616203</c:v>
                </c:pt>
                <c:pt idx="1613">
                  <c:v>967.12595692589264</c:v>
                </c:pt>
                <c:pt idx="1614">
                  <c:v>964.83811093302415</c:v>
                </c:pt>
                <c:pt idx="1615">
                  <c:v>962.55702131707972</c:v>
                </c:pt>
                <c:pt idx="1616">
                  <c:v>960.28266416664724</c:v>
                </c:pt>
                <c:pt idx="1617">
                  <c:v>958.01501566891068</c:v>
                </c:pt>
                <c:pt idx="1618">
                  <c:v>955.75405210918109</c:v>
                </c:pt>
                <c:pt idx="1619">
                  <c:v>953.499749870443</c:v>
                </c:pt>
                <c:pt idx="1620">
                  <c:v>951.25208543288886</c:v>
                </c:pt>
                <c:pt idx="1621">
                  <c:v>949.01103537346751</c:v>
                </c:pt>
                <c:pt idx="1622">
                  <c:v>946.77657636542438</c:v>
                </c:pt>
                <c:pt idx="1623">
                  <c:v>944.5486851778561</c:v>
                </c:pt>
                <c:pt idx="1624">
                  <c:v>942.32733867525417</c:v>
                </c:pt>
                <c:pt idx="1625">
                  <c:v>940.11251381706313</c:v>
                </c:pt>
                <c:pt idx="1626">
                  <c:v>937.90418765723496</c:v>
                </c:pt>
                <c:pt idx="1627">
                  <c:v>935.70233734378246</c:v>
                </c:pt>
                <c:pt idx="1628">
                  <c:v>933.50694011834719</c:v>
                </c:pt>
                <c:pt idx="1629">
                  <c:v>931.31797331575046</c:v>
                </c:pt>
                <c:pt idx="1630">
                  <c:v>929.1354143635715</c:v>
                </c:pt>
                <c:pt idx="1631">
                  <c:v>926.95924078170015</c:v>
                </c:pt>
                <c:pt idx="1632">
                  <c:v>924.78943018191683</c:v>
                </c:pt>
                <c:pt idx="1633">
                  <c:v>922.62596026746098</c:v>
                </c:pt>
                <c:pt idx="1634">
                  <c:v>920.46880883259951</c:v>
                </c:pt>
                <c:pt idx="1635">
                  <c:v>918.31795376221021</c:v>
                </c:pt>
                <c:pt idx="1636">
                  <c:v>916.17337303135366</c:v>
                </c:pt>
                <c:pt idx="1637">
                  <c:v>914.03504470485882</c:v>
                </c:pt>
                <c:pt idx="1638">
                  <c:v>911.90294693689941</c:v>
                </c:pt>
                <c:pt idx="1639">
                  <c:v>909.77705797058513</c:v>
                </c:pt>
                <c:pt idx="1640">
                  <c:v>907.65735613754237</c:v>
                </c:pt>
                <c:pt idx="1641">
                  <c:v>905.54381985750899</c:v>
                </c:pt>
                <c:pt idx="1642">
                  <c:v>903.43642763792138</c:v>
                </c:pt>
                <c:pt idx="1643">
                  <c:v>901.33515807350568</c:v>
                </c:pt>
                <c:pt idx="1644">
                  <c:v>899.23998984588104</c:v>
                </c:pt>
                <c:pt idx="1645">
                  <c:v>897.15090172314819</c:v>
                </c:pt>
                <c:pt idx="1646">
                  <c:v>895.067872559497</c:v>
                </c:pt>
                <c:pt idx="1647">
                  <c:v>892.99088129479901</c:v>
                </c:pt>
                <c:pt idx="1648">
                  <c:v>890.91990695422191</c:v>
                </c:pt>
                <c:pt idx="1649">
                  <c:v>888.85492864782623</c:v>
                </c:pt>
                <c:pt idx="1650">
                  <c:v>886.79592557017634</c:v>
                </c:pt>
                <c:pt idx="1651">
                  <c:v>884.74287699995318</c:v>
                </c:pt>
                <c:pt idx="1652">
                  <c:v>882.69576229956056</c:v>
                </c:pt>
                <c:pt idx="1653">
                  <c:v>880.65456091474528</c:v>
                </c:pt>
                <c:pt idx="1654">
                  <c:v>878.61925237420598</c:v>
                </c:pt>
                <c:pt idx="1655">
                  <c:v>876.58981628921788</c:v>
                </c:pt>
                <c:pt idx="1656">
                  <c:v>874.56623235324753</c:v>
                </c:pt>
                <c:pt idx="1657">
                  <c:v>872.54848034157828</c:v>
                </c:pt>
                <c:pt idx="1658">
                  <c:v>870.53654011093192</c:v>
                </c:pt>
                <c:pt idx="1659">
                  <c:v>868.53039159909349</c:v>
                </c:pt>
                <c:pt idx="1660">
                  <c:v>866.53001482454215</c:v>
                </c:pt>
                <c:pt idx="1661">
                  <c:v>864.53538988607772</c:v>
                </c:pt>
                <c:pt idx="1662">
                  <c:v>862.54649696245519</c:v>
                </c:pt>
                <c:pt idx="1663">
                  <c:v>860.56331631201306</c:v>
                </c:pt>
                <c:pt idx="1664">
                  <c:v>858.58582827231578</c:v>
                </c:pt>
                <c:pt idx="1665">
                  <c:v>856.61401325978306</c:v>
                </c:pt>
                <c:pt idx="1666">
                  <c:v>854.6478517693364</c:v>
                </c:pt>
                <c:pt idx="1667">
                  <c:v>852.68732437403412</c:v>
                </c:pt>
                <c:pt idx="1668">
                  <c:v>850.73241172471523</c:v>
                </c:pt>
                <c:pt idx="1669">
                  <c:v>848.78309454964972</c:v>
                </c:pt>
                <c:pt idx="1670">
                  <c:v>846.83935365417472</c:v>
                </c:pt>
                <c:pt idx="1671">
                  <c:v>844.90116992035189</c:v>
                </c:pt>
                <c:pt idx="1672">
                  <c:v>842.9685243066117</c:v>
                </c:pt>
                <c:pt idx="1673">
                  <c:v>841.04139784740948</c:v>
                </c:pt>
                <c:pt idx="1674">
                  <c:v>839.1197716528751</c:v>
                </c:pt>
                <c:pt idx="1675">
                  <c:v>837.20362690846946</c:v>
                </c:pt>
                <c:pt idx="1676">
                  <c:v>835.29294487464551</c:v>
                </c:pt>
                <c:pt idx="1677">
                  <c:v>833.38770688649947</c:v>
                </c:pt>
                <c:pt idx="1678">
                  <c:v>831.48789435343986</c:v>
                </c:pt>
                <c:pt idx="1679">
                  <c:v>829.59348875884098</c:v>
                </c:pt>
                <c:pt idx="1680">
                  <c:v>827.704471659717</c:v>
                </c:pt>
                <c:pt idx="1681">
                  <c:v>825.82082468637805</c:v>
                </c:pt>
                <c:pt idx="1682">
                  <c:v>823.94252954210481</c:v>
                </c:pt>
                <c:pt idx="1683">
                  <c:v>822.06956800281523</c:v>
                </c:pt>
                <c:pt idx="1684">
                  <c:v>820.20192191673175</c:v>
                </c:pt>
                <c:pt idx="1685">
                  <c:v>818.33957320406228</c:v>
                </c:pt>
                <c:pt idx="1686">
                  <c:v>816.48250385666404</c:v>
                </c:pt>
                <c:pt idx="1687">
                  <c:v>814.63069593773025</c:v>
                </c:pt>
                <c:pt idx="1688">
                  <c:v>812.78413158145679</c:v>
                </c:pt>
                <c:pt idx="1689">
                  <c:v>810.94279299273182</c:v>
                </c:pt>
                <c:pt idx="1690">
                  <c:v>809.10666244680715</c:v>
                </c:pt>
                <c:pt idx="1691">
                  <c:v>807.27572228898714</c:v>
                </c:pt>
                <c:pt idx="1692">
                  <c:v>805.44995493431111</c:v>
                </c:pt>
                <c:pt idx="1693">
                  <c:v>803.62934286723646</c:v>
                </c:pt>
                <c:pt idx="1694">
                  <c:v>801.8138686413298</c:v>
                </c:pt>
                <c:pt idx="1695">
                  <c:v>800.00351487895057</c:v>
                </c:pt>
                <c:pt idx="1696">
                  <c:v>798.19826427094881</c:v>
                </c:pt>
                <c:pt idx="1697">
                  <c:v>796.39809957634941</c:v>
                </c:pt>
                <c:pt idx="1698">
                  <c:v>794.60300362205066</c:v>
                </c:pt>
                <c:pt idx="1699">
                  <c:v>792.81295930251599</c:v>
                </c:pt>
                <c:pt idx="1700">
                  <c:v>791.02794957947458</c:v>
                </c:pt>
                <c:pt idx="1701">
                  <c:v>789.24795748161569</c:v>
                </c:pt>
                <c:pt idx="1702">
                  <c:v>787.47296610428896</c:v>
                </c:pt>
                <c:pt idx="1703">
                  <c:v>785.70295860920749</c:v>
                </c:pt>
                <c:pt idx="1704">
                  <c:v>783.93791822414869</c:v>
                </c:pt>
                <c:pt idx="1705">
                  <c:v>782.1778282426593</c:v>
                </c:pt>
                <c:pt idx="1706">
                  <c:v>780.42267202375922</c:v>
                </c:pt>
                <c:pt idx="1707">
                  <c:v>778.67243299165193</c:v>
                </c:pt>
                <c:pt idx="1708">
                  <c:v>776.92709463543133</c:v>
                </c:pt>
                <c:pt idx="1709">
                  <c:v>775.18664050878874</c:v>
                </c:pt>
                <c:pt idx="1710">
                  <c:v>773.45105422973199</c:v>
                </c:pt>
                <c:pt idx="1711">
                  <c:v>771.72031948028859</c:v>
                </c:pt>
                <c:pt idx="1712">
                  <c:v>769.99442000622969</c:v>
                </c:pt>
                <c:pt idx="1713">
                  <c:v>768.27333961677869</c:v>
                </c:pt>
                <c:pt idx="1714">
                  <c:v>766.55706218433238</c:v>
                </c:pt>
                <c:pt idx="1715">
                  <c:v>764.84557164417765</c:v>
                </c:pt>
                <c:pt idx="1716">
                  <c:v>763.13885199421361</c:v>
                </c:pt>
                <c:pt idx="1717">
                  <c:v>761.43688729467056</c:v>
                </c:pt>
                <c:pt idx="1718">
                  <c:v>759.73966166783475</c:v>
                </c:pt>
                <c:pt idx="1719">
                  <c:v>758.04715929777228</c:v>
                </c:pt>
                <c:pt idx="1720">
                  <c:v>756.35936443005278</c:v>
                </c:pt>
                <c:pt idx="1721">
                  <c:v>754.6762613714809</c:v>
                </c:pt>
                <c:pt idx="1722">
                  <c:v>752.99783448981896</c:v>
                </c:pt>
                <c:pt idx="1723">
                  <c:v>751.32406821352163</c:v>
                </c:pt>
                <c:pt idx="1724">
                  <c:v>749.65494703146248</c:v>
                </c:pt>
                <c:pt idx="1725">
                  <c:v>747.990455492671</c:v>
                </c:pt>
                <c:pt idx="1726">
                  <c:v>746.33057820606359</c:v>
                </c:pt>
                <c:pt idx="1727">
                  <c:v>744.67529984017847</c:v>
                </c:pt>
                <c:pt idx="1728">
                  <c:v>743.02460512291282</c:v>
                </c:pt>
                <c:pt idx="1729">
                  <c:v>741.37847884125938</c:v>
                </c:pt>
                <c:pt idx="1730">
                  <c:v>739.73690584104907</c:v>
                </c:pt>
                <c:pt idx="1731">
                  <c:v>738.09987102668492</c:v>
                </c:pt>
                <c:pt idx="1732">
                  <c:v>736.46735936088999</c:v>
                </c:pt>
                <c:pt idx="1733">
                  <c:v>734.83935586444738</c:v>
                </c:pt>
                <c:pt idx="1734">
                  <c:v>733.21584561594182</c:v>
                </c:pt>
                <c:pt idx="1735">
                  <c:v>731.59681375151047</c:v>
                </c:pt>
                <c:pt idx="1736">
                  <c:v>729.98224546458493</c:v>
                </c:pt>
                <c:pt idx="1737">
                  <c:v>728.3721260056426</c:v>
                </c:pt>
                <c:pt idx="1738">
                  <c:v>726.76644068195219</c:v>
                </c:pt>
                <c:pt idx="1739">
                  <c:v>725.16517485732822</c:v>
                </c:pt>
                <c:pt idx="1740">
                  <c:v>723.56831395187828</c:v>
                </c:pt>
                <c:pt idx="1741">
                  <c:v>721.97584344176039</c:v>
                </c:pt>
                <c:pt idx="1742">
                  <c:v>720.38774885893292</c:v>
                </c:pt>
                <c:pt idx="1743">
                  <c:v>718.80401579091188</c:v>
                </c:pt>
                <c:pt idx="1744">
                  <c:v>717.22462988052928</c:v>
                </c:pt>
                <c:pt idx="1745">
                  <c:v>715.64957682568536</c:v>
                </c:pt>
                <c:pt idx="1746">
                  <c:v>714.07884237911367</c:v>
                </c:pt>
                <c:pt idx="1747">
                  <c:v>712.51241234813699</c:v>
                </c:pt>
                <c:pt idx="1748">
                  <c:v>710.95027259443066</c:v>
                </c:pt>
                <c:pt idx="1749">
                  <c:v>709.39240903378334</c:v>
                </c:pt>
                <c:pt idx="1750">
                  <c:v>707.8388076358616</c:v>
                </c:pt>
                <c:pt idx="1751">
                  <c:v>706.28945442397526</c:v>
                </c:pt>
                <c:pt idx="1752">
                  <c:v>704.74433547484159</c:v>
                </c:pt>
                <c:pt idx="1753">
                  <c:v>703.20343691835467</c:v>
                </c:pt>
                <c:pt idx="1754">
                  <c:v>701.6667449373499</c:v>
                </c:pt>
                <c:pt idx="1755">
                  <c:v>700.13424576737816</c:v>
                </c:pt>
                <c:pt idx="1756">
                  <c:v>698.60592569647133</c:v>
                </c:pt>
                <c:pt idx="1757">
                  <c:v>697.08177106491871</c:v>
                </c:pt>
                <c:pt idx="1758">
                  <c:v>695.56176826503588</c:v>
                </c:pt>
                <c:pt idx="1759">
                  <c:v>694.0459037409388</c:v>
                </c:pt>
                <c:pt idx="1760">
                  <c:v>692.53416398832235</c:v>
                </c:pt>
                <c:pt idx="1761">
                  <c:v>691.02653555423058</c:v>
                </c:pt>
                <c:pt idx="1762">
                  <c:v>689.52300503684137</c:v>
                </c:pt>
                <c:pt idx="1763">
                  <c:v>688.0235590852343</c:v>
                </c:pt>
                <c:pt idx="1764">
                  <c:v>686.52818439918224</c:v>
                </c:pt>
                <c:pt idx="1765">
                  <c:v>685.03686772891956</c:v>
                </c:pt>
                <c:pt idx="1766">
                  <c:v>683.54959587493374</c:v>
                </c:pt>
                <c:pt idx="1767">
                  <c:v>682.06635568774016</c:v>
                </c:pt>
                <c:pt idx="1768">
                  <c:v>680.58713406767072</c:v>
                </c:pt>
                <c:pt idx="1769">
                  <c:v>679.11191796465664</c:v>
                </c:pt>
                <c:pt idx="1770">
                  <c:v>677.64069437801106</c:v>
                </c:pt>
                <c:pt idx="1771">
                  <c:v>676.1734503562235</c:v>
                </c:pt>
                <c:pt idx="1772">
                  <c:v>674.71017299673792</c:v>
                </c:pt>
                <c:pt idx="1773">
                  <c:v>673.25084944575053</c:v>
                </c:pt>
                <c:pt idx="1774">
                  <c:v>671.79546689799099</c:v>
                </c:pt>
                <c:pt idx="1775">
                  <c:v>670.34401259652077</c:v>
                </c:pt>
                <c:pt idx="1776">
                  <c:v>668.89647383252009</c:v>
                </c:pt>
                <c:pt idx="1777">
                  <c:v>667.45283794508271</c:v>
                </c:pt>
                <c:pt idx="1778">
                  <c:v>666.01309232100937</c:v>
                </c:pt>
                <c:pt idx="1779">
                  <c:v>664.57722439460201</c:v>
                </c:pt>
                <c:pt idx="1780">
                  <c:v>663.14522164746029</c:v>
                </c:pt>
                <c:pt idx="1781">
                  <c:v>661.71707160827827</c:v>
                </c:pt>
                <c:pt idx="1782">
                  <c:v>660.29276185264246</c:v>
                </c:pt>
                <c:pt idx="1783">
                  <c:v>658.8722800028288</c:v>
                </c:pt>
                <c:pt idx="1784">
                  <c:v>657.45561372760505</c:v>
                </c:pt>
                <c:pt idx="1785">
                  <c:v>656.04275074202974</c:v>
                </c:pt>
                <c:pt idx="1786">
                  <c:v>654.63367880725343</c:v>
                </c:pt>
                <c:pt idx="1787">
                  <c:v>653.22838573032368</c:v>
                </c:pt>
                <c:pt idx="1788">
                  <c:v>651.82685936398445</c:v>
                </c:pt>
                <c:pt idx="1789">
                  <c:v>650.42908760648584</c:v>
                </c:pt>
                <c:pt idx="1790">
                  <c:v>649.03505840138416</c:v>
                </c:pt>
                <c:pt idx="1791">
                  <c:v>647.64475973735273</c:v>
                </c:pt>
                <c:pt idx="1792">
                  <c:v>646.25817964798762</c:v>
                </c:pt>
                <c:pt idx="1793">
                  <c:v>644.87530621161306</c:v>
                </c:pt>
                <c:pt idx="1794">
                  <c:v>643.49612755109592</c:v>
                </c:pt>
                <c:pt idx="1795">
                  <c:v>642.12063183365035</c:v>
                </c:pt>
                <c:pt idx="1796">
                  <c:v>640.74880727065351</c:v>
                </c:pt>
                <c:pt idx="1797">
                  <c:v>639.38064211745404</c:v>
                </c:pt>
                <c:pt idx="1798">
                  <c:v>638.01612467318637</c:v>
                </c:pt>
                <c:pt idx="1799">
                  <c:v>636.65524328058257</c:v>
                </c:pt>
                <c:pt idx="1800">
                  <c:v>635.29798632579161</c:v>
                </c:pt>
                <c:pt idx="1801">
                  <c:v>633.94434223818882</c:v>
                </c:pt>
                <c:pt idx="1802">
                  <c:v>632.59429949019477</c:v>
                </c:pt>
                <c:pt idx="1803">
                  <c:v>631.24784659709474</c:v>
                </c:pt>
                <c:pt idx="1804">
                  <c:v>629.90497211685181</c:v>
                </c:pt>
                <c:pt idx="1805">
                  <c:v>628.56566464993159</c:v>
                </c:pt>
                <c:pt idx="1806">
                  <c:v>627.22991283911699</c:v>
                </c:pt>
                <c:pt idx="1807">
                  <c:v>625.89770536933179</c:v>
                </c:pt>
                <c:pt idx="1808">
                  <c:v>624.56903096746112</c:v>
                </c:pt>
                <c:pt idx="1809">
                  <c:v>623.24387840217423</c:v>
                </c:pt>
                <c:pt idx="1810">
                  <c:v>621.92223648374704</c:v>
                </c:pt>
                <c:pt idx="1811">
                  <c:v>620.60409406388703</c:v>
                </c:pt>
                <c:pt idx="1812">
                  <c:v>619.28944003555728</c:v>
                </c:pt>
                <c:pt idx="1813">
                  <c:v>617.97826333280307</c:v>
                </c:pt>
                <c:pt idx="1814">
                  <c:v>616.67055293057854</c:v>
                </c:pt>
                <c:pt idx="1815">
                  <c:v>615.36629784457205</c:v>
                </c:pt>
                <c:pt idx="1816">
                  <c:v>614.06548713103632</c:v>
                </c:pt>
                <c:pt idx="1817">
                  <c:v>612.76810988661737</c:v>
                </c:pt>
                <c:pt idx="1818">
                  <c:v>611.47415524818393</c:v>
                </c:pt>
                <c:pt idx="1819">
                  <c:v>610.18361239265789</c:v>
                </c:pt>
                <c:pt idx="1820">
                  <c:v>608.89647053684439</c:v>
                </c:pt>
                <c:pt idx="1821">
                  <c:v>607.6127189372686</c:v>
                </c:pt>
                <c:pt idx="1822">
                  <c:v>606.33234689000165</c:v>
                </c:pt>
                <c:pt idx="1823">
                  <c:v>605.05534373050216</c:v>
                </c:pt>
                <c:pt idx="1824">
                  <c:v>603.78169883344344</c:v>
                </c:pt>
                <c:pt idx="1825">
                  <c:v>602.51140161255603</c:v>
                </c:pt>
                <c:pt idx="1826">
                  <c:v>601.2444415204576</c:v>
                </c:pt>
                <c:pt idx="1827">
                  <c:v>599.98080804849292</c:v>
                </c:pt>
                <c:pt idx="1828">
                  <c:v>598.72049072657228</c:v>
                </c:pt>
                <c:pt idx="1829">
                  <c:v>597.46347912300746</c:v>
                </c:pt>
                <c:pt idx="1830">
                  <c:v>596.20976284435369</c:v>
                </c:pt>
                <c:pt idx="1831">
                  <c:v>594.95933153524561</c:v>
                </c:pt>
                <c:pt idx="1832">
                  <c:v>593.71217487824379</c:v>
                </c:pt>
                <c:pt idx="1833">
                  <c:v>592.46828259367101</c:v>
                </c:pt>
                <c:pt idx="1834">
                  <c:v>591.22764443945596</c:v>
                </c:pt>
                <c:pt idx="1835">
                  <c:v>589.99025021097816</c:v>
                </c:pt>
                <c:pt idx="1836">
                  <c:v>588.75608974090903</c:v>
                </c:pt>
                <c:pt idx="1837">
                  <c:v>587.5251528990575</c:v>
                </c:pt>
                <c:pt idx="1838">
                  <c:v>586.29742959221517</c:v>
                </c:pt>
                <c:pt idx="1839">
                  <c:v>585.07290976400259</c:v>
                </c:pt>
                <c:pt idx="1840">
                  <c:v>583.85158339471388</c:v>
                </c:pt>
                <c:pt idx="1841">
                  <c:v>582.633440501167</c:v>
                </c:pt>
                <c:pt idx="1842">
                  <c:v>581.41847113654933</c:v>
                </c:pt>
                <c:pt idx="1843">
                  <c:v>580.20666539026729</c:v>
                </c:pt>
                <c:pt idx="1844">
                  <c:v>578.9980133877973</c:v>
                </c:pt>
                <c:pt idx="1845">
                  <c:v>577.79250529053206</c:v>
                </c:pt>
                <c:pt idx="1846">
                  <c:v>576.59013129563516</c:v>
                </c:pt>
                <c:pt idx="1847">
                  <c:v>575.39088163589167</c:v>
                </c:pt>
                <c:pt idx="1848">
                  <c:v>574.19474657955823</c:v>
                </c:pt>
                <c:pt idx="1849">
                  <c:v>573.00171643021974</c:v>
                </c:pt>
                <c:pt idx="1850">
                  <c:v>571.81178152663972</c:v>
                </c:pt>
                <c:pt idx="1851">
                  <c:v>570.6249322426163</c:v>
                </c:pt>
                <c:pt idx="1852">
                  <c:v>569.44115898683572</c:v>
                </c:pt>
                <c:pt idx="1853">
                  <c:v>568.26045220273033</c:v>
                </c:pt>
                <c:pt idx="1854">
                  <c:v>567.08280236833218</c:v>
                </c:pt>
                <c:pt idx="1855">
                  <c:v>565.90819999613279</c:v>
                </c:pt>
                <c:pt idx="1856">
                  <c:v>564.73663563293758</c:v>
                </c:pt>
                <c:pt idx="1857">
                  <c:v>563.56809985972768</c:v>
                </c:pt>
                <c:pt idx="1858">
                  <c:v>562.40258329151629</c:v>
                </c:pt>
                <c:pt idx="1859">
                  <c:v>561.24007657720881</c:v>
                </c:pt>
                <c:pt idx="1860">
                  <c:v>560.08057039946448</c:v>
                </c:pt>
                <c:pt idx="1861">
                  <c:v>558.92405547455496</c:v>
                </c:pt>
                <c:pt idx="1862">
                  <c:v>557.77052255222907</c:v>
                </c:pt>
                <c:pt idx="1863">
                  <c:v>556.61996241557108</c:v>
                </c:pt>
                <c:pt idx="1864">
                  <c:v>555.47236588086707</c:v>
                </c:pt>
                <c:pt idx="1865">
                  <c:v>554.32772379746575</c:v>
                </c:pt>
                <c:pt idx="1866">
                  <c:v>553.18602704764555</c:v>
                </c:pt>
                <c:pt idx="1867">
                  <c:v>552.04726654647561</c:v>
                </c:pt>
                <c:pt idx="1868">
                  <c:v>550.91143324168377</c:v>
                </c:pt>
                <c:pt idx="1869">
                  <c:v>549.77851811352286</c:v>
                </c:pt>
                <c:pt idx="1870">
                  <c:v>548.64851217463445</c:v>
                </c:pt>
                <c:pt idx="1871">
                  <c:v>547.52140646991984</c:v>
                </c:pt>
                <c:pt idx="1872">
                  <c:v>546.39719207640405</c:v>
                </c:pt>
                <c:pt idx="1873">
                  <c:v>545.27586010310824</c:v>
                </c:pt>
                <c:pt idx="1874">
                  <c:v>544.15740169091396</c:v>
                </c:pt>
                <c:pt idx="1875">
                  <c:v>543.04180801243831</c:v>
                </c:pt>
                <c:pt idx="1876">
                  <c:v>541.92907027190029</c:v>
                </c:pt>
                <c:pt idx="1877">
                  <c:v>540.81917970499114</c:v>
                </c:pt>
                <c:pt idx="1878">
                  <c:v>539.71212757874957</c:v>
                </c:pt>
                <c:pt idx="1879">
                  <c:v>538.60790519143029</c:v>
                </c:pt>
                <c:pt idx="1880">
                  <c:v>537.50650387237908</c:v>
                </c:pt>
                <c:pt idx="1881">
                  <c:v>536.40791498190276</c:v>
                </c:pt>
                <c:pt idx="1882">
                  <c:v>535.31212991114671</c:v>
                </c:pt>
                <c:pt idx="1883">
                  <c:v>534.21914008196677</c:v>
                </c:pt>
                <c:pt idx="1884">
                  <c:v>533.12893694680452</c:v>
                </c:pt>
                <c:pt idx="1885">
                  <c:v>532.04151198856448</c:v>
                </c:pt>
                <c:pt idx="1886">
                  <c:v>530.95685672048683</c:v>
                </c:pt>
                <c:pt idx="1887">
                  <c:v>529.87496268602763</c:v>
                </c:pt>
                <c:pt idx="1888">
                  <c:v>528.79582145873371</c:v>
                </c:pt>
                <c:pt idx="1889">
                  <c:v>527.71942464212225</c:v>
                </c:pt>
                <c:pt idx="1890">
                  <c:v>526.64576386955537</c:v>
                </c:pt>
                <c:pt idx="1891">
                  <c:v>525.57483080412385</c:v>
                </c:pt>
                <c:pt idx="1892">
                  <c:v>524.50661713852423</c:v>
                </c:pt>
                <c:pt idx="1893">
                  <c:v>523.4411145949382</c:v>
                </c:pt>
                <c:pt idx="1894">
                  <c:v>522.37831492491387</c:v>
                </c:pt>
                <c:pt idx="1895">
                  <c:v>521.31820990924678</c:v>
                </c:pt>
                <c:pt idx="1896">
                  <c:v>520.26079135786188</c:v>
                </c:pt>
                <c:pt idx="1897">
                  <c:v>519.20605110969461</c:v>
                </c:pt>
                <c:pt idx="1898">
                  <c:v>518.15398103257462</c:v>
                </c:pt>
                <c:pt idx="1899">
                  <c:v>517.10457302310829</c:v>
                </c:pt>
                <c:pt idx="1900">
                  <c:v>516.05781900656348</c:v>
                </c:pt>
                <c:pt idx="1901">
                  <c:v>515.01371093675255</c:v>
                </c:pt>
                <c:pt idx="1902">
                  <c:v>513.97224079591797</c:v>
                </c:pt>
                <c:pt idx="1903">
                  <c:v>512.93340059461707</c:v>
                </c:pt>
                <c:pt idx="1904">
                  <c:v>511.89718237160844</c:v>
                </c:pt>
                <c:pt idx="1905">
                  <c:v>510.86357819373825</c:v>
                </c:pt>
                <c:pt idx="1906">
                  <c:v>509.83258015582624</c:v>
                </c:pt>
                <c:pt idx="1907">
                  <c:v>508.80418038055421</c:v>
                </c:pt>
                <c:pt idx="1908">
                  <c:v>507.77837101835371</c:v>
                </c:pt>
                <c:pt idx="1909">
                  <c:v>506.75514424729374</c:v>
                </c:pt>
                <c:pt idx="1910">
                  <c:v>505.73449227297078</c:v>
                </c:pt>
                <c:pt idx="1911">
                  <c:v>504.71640732839637</c:v>
                </c:pt>
                <c:pt idx="1912">
                  <c:v>503.70088167388957</c:v>
                </c:pt>
                <c:pt idx="1913">
                  <c:v>502.68790759696498</c:v>
                </c:pt>
                <c:pt idx="1914">
                  <c:v>501.67747741222519</c:v>
                </c:pt>
                <c:pt idx="1915">
                  <c:v>500.66958346125051</c:v>
                </c:pt>
                <c:pt idx="1916">
                  <c:v>499.66421811249347</c:v>
                </c:pt>
                <c:pt idx="1917">
                  <c:v>498.66137376116939</c:v>
                </c:pt>
                <c:pt idx="1918">
                  <c:v>497.66104282914796</c:v>
                </c:pt>
                <c:pt idx="1919">
                  <c:v>496.66321776485029</c:v>
                </c:pt>
                <c:pt idx="1920">
                  <c:v>495.66789104313881</c:v>
                </c:pt>
                <c:pt idx="1921">
                  <c:v>494.6750551652143</c:v>
                </c:pt>
                <c:pt idx="1922">
                  <c:v>493.68470265850908</c:v>
                </c:pt>
                <c:pt idx="1923">
                  <c:v>492.69682607658325</c:v>
                </c:pt>
                <c:pt idx="1924">
                  <c:v>491.7114179990192</c:v>
                </c:pt>
                <c:pt idx="1925">
                  <c:v>490.72847103131915</c:v>
                </c:pt>
                <c:pt idx="1926">
                  <c:v>489.74797780480185</c:v>
                </c:pt>
                <c:pt idx="1927">
                  <c:v>488.76993097649745</c:v>
                </c:pt>
                <c:pt idx="1928">
                  <c:v>487.79432322904717</c:v>
                </c:pt>
                <c:pt idx="1929">
                  <c:v>486.82114727060173</c:v>
                </c:pt>
                <c:pt idx="1930">
                  <c:v>485.85039583471769</c:v>
                </c:pt>
                <c:pt idx="1931">
                  <c:v>484.882061680258</c:v>
                </c:pt>
                <c:pt idx="1932">
                  <c:v>483.91613759129081</c:v>
                </c:pt>
                <c:pt idx="1933">
                  <c:v>482.95261637698985</c:v>
                </c:pt>
                <c:pt idx="1934">
                  <c:v>481.9914908715337</c:v>
                </c:pt>
                <c:pt idx="1935">
                  <c:v>481.03275393400804</c:v>
                </c:pt>
                <c:pt idx="1936">
                  <c:v>480.07639844830413</c:v>
                </c:pt>
                <c:pt idx="1937">
                  <c:v>479.12241732302454</c:v>
                </c:pt>
                <c:pt idx="1938">
                  <c:v>478.17080349138041</c:v>
                </c:pt>
                <c:pt idx="1939">
                  <c:v>477.22154991109858</c:v>
                </c:pt>
                <c:pt idx="1940">
                  <c:v>476.27464956432061</c:v>
                </c:pt>
                <c:pt idx="1941">
                  <c:v>475.33009545750878</c:v>
                </c:pt>
                <c:pt idx="1942">
                  <c:v>474.38788062134893</c:v>
                </c:pt>
                <c:pt idx="1943">
                  <c:v>473.44799811065411</c:v>
                </c:pt>
                <c:pt idx="1944">
                  <c:v>472.51044100426958</c:v>
                </c:pt>
                <c:pt idx="1945">
                  <c:v>471.57520240497877</c:v>
                </c:pt>
                <c:pt idx="1946">
                  <c:v>470.6422754394078</c:v>
                </c:pt>
                <c:pt idx="1947">
                  <c:v>469.71165325793089</c:v>
                </c:pt>
                <c:pt idx="1948">
                  <c:v>468.78332903457925</c:v>
                </c:pt>
                <c:pt idx="1949">
                  <c:v>467.85729596694347</c:v>
                </c:pt>
                <c:pt idx="1950">
                  <c:v>466.93354727608437</c:v>
                </c:pt>
                <c:pt idx="1951">
                  <c:v>466.01207620644055</c:v>
                </c:pt>
                <c:pt idx="1952">
                  <c:v>465.09287602573255</c:v>
                </c:pt>
                <c:pt idx="1953">
                  <c:v>464.17594002487635</c:v>
                </c:pt>
                <c:pt idx="1954">
                  <c:v>463.26126151788759</c:v>
                </c:pt>
                <c:pt idx="1955">
                  <c:v>462.34883384179409</c:v>
                </c:pt>
                <c:pt idx="1956">
                  <c:v>461.43865035654392</c:v>
                </c:pt>
                <c:pt idx="1957">
                  <c:v>460.53070444491442</c:v>
                </c:pt>
                <c:pt idx="1958">
                  <c:v>459.62498951242543</c:v>
                </c:pt>
                <c:pt idx="1959">
                  <c:v>458.7214989872474</c:v>
                </c:pt>
                <c:pt idx="1960">
                  <c:v>457.8202263201141</c:v>
                </c:pt>
                <c:pt idx="1961">
                  <c:v>456.92116498423223</c:v>
                </c:pt>
                <c:pt idx="1962">
                  <c:v>456.02430847519679</c:v>
                </c:pt>
                <c:pt idx="1963">
                  <c:v>455.12965031089936</c:v>
                </c:pt>
                <c:pt idx="1964">
                  <c:v>454.23718403144483</c:v>
                </c:pt>
                <c:pt idx="1965">
                  <c:v>453.34690319906053</c:v>
                </c:pt>
                <c:pt idx="1966">
                  <c:v>452.45880139801329</c:v>
                </c:pt>
                <c:pt idx="1967">
                  <c:v>451.57287223452118</c:v>
                </c:pt>
                <c:pt idx="1968">
                  <c:v>450.68910933666746</c:v>
                </c:pt>
                <c:pt idx="1969">
                  <c:v>449.80750635431764</c:v>
                </c:pt>
                <c:pt idx="1970">
                  <c:v>448.92805695903132</c:v>
                </c:pt>
                <c:pt idx="1971">
                  <c:v>448.05075484398054</c:v>
                </c:pt>
                <c:pt idx="1972">
                  <c:v>447.17559372386279</c:v>
                </c:pt>
                <c:pt idx="1973">
                  <c:v>446.30256733481946</c:v>
                </c:pt>
                <c:pt idx="1974">
                  <c:v>445.43166943435011</c:v>
                </c:pt>
                <c:pt idx="1975">
                  <c:v>444.56289380123195</c:v>
                </c:pt>
                <c:pt idx="1976">
                  <c:v>443.69623423543499</c:v>
                </c:pt>
                <c:pt idx="1977">
                  <c:v>442.83168455803963</c:v>
                </c:pt>
                <c:pt idx="1978">
                  <c:v>441.96923861115607</c:v>
                </c:pt>
                <c:pt idx="1979">
                  <c:v>441.10889025784047</c:v>
                </c:pt>
                <c:pt idx="1980">
                  <c:v>440.25063338201693</c:v>
                </c:pt>
                <c:pt idx="1981">
                  <c:v>439.39446188839219</c:v>
                </c:pt>
                <c:pt idx="1982">
                  <c:v>438.54036970237803</c:v>
                </c:pt>
                <c:pt idx="1983">
                  <c:v>437.68835077001063</c:v>
                </c:pt>
                <c:pt idx="1984">
                  <c:v>436.83839905786948</c:v>
                </c:pt>
                <c:pt idx="1985">
                  <c:v>435.99050855299879</c:v>
                </c:pt>
                <c:pt idx="1986">
                  <c:v>435.1446732628275</c:v>
                </c:pt>
                <c:pt idx="1987">
                  <c:v>434.30088721509117</c:v>
                </c:pt>
                <c:pt idx="1988">
                  <c:v>433.45914445775247</c:v>
                </c:pt>
                <c:pt idx="1989">
                  <c:v>432.61943905892463</c:v>
                </c:pt>
                <c:pt idx="1990">
                  <c:v>431.78176510679077</c:v>
                </c:pt>
                <c:pt idx="1991">
                  <c:v>430.94611670952912</c:v>
                </c:pt>
                <c:pt idx="1992">
                  <c:v>430.11248799523469</c:v>
                </c:pt>
                <c:pt idx="1993">
                  <c:v>429.28087311184231</c:v>
                </c:pt>
                <c:pt idx="1994">
                  <c:v>428.4512662270497</c:v>
                </c:pt>
                <c:pt idx="1995">
                  <c:v>427.62366152824205</c:v>
                </c:pt>
                <c:pt idx="1996">
                  <c:v>426.79805322241651</c:v>
                </c:pt>
                <c:pt idx="1997">
                  <c:v>425.97443553610515</c:v>
                </c:pt>
                <c:pt idx="1998">
                  <c:v>425.15280271530088</c:v>
                </c:pt>
                <c:pt idx="1999">
                  <c:v>424.33314902538228</c:v>
                </c:pt>
                <c:pt idx="2000">
                  <c:v>423.51546875103918</c:v>
                </c:pt>
                <c:pt idx="2001">
                  <c:v>422.69975619619822</c:v>
                </c:pt>
                <c:pt idx="2002">
                  <c:v>421.8860056839481</c:v>
                </c:pt>
                <c:pt idx="2003">
                  <c:v>421.07421155646853</c:v>
                </c:pt>
                <c:pt idx="2004">
                  <c:v>420.26436817495369</c:v>
                </c:pt>
                <c:pt idx="2005">
                  <c:v>419.45646991954163</c:v>
                </c:pt>
                <c:pt idx="2006">
                  <c:v>418.65051118924021</c:v>
                </c:pt>
                <c:pt idx="2007">
                  <c:v>417.84648640185617</c:v>
                </c:pt>
                <c:pt idx="2008">
                  <c:v>417.04438999392187</c:v>
                </c:pt>
                <c:pt idx="2009">
                  <c:v>416.24421642062333</c:v>
                </c:pt>
                <c:pt idx="2010">
                  <c:v>415.44596015573029</c:v>
                </c:pt>
                <c:pt idx="2011">
                  <c:v>414.64961569152359</c:v>
                </c:pt>
                <c:pt idx="2012">
                  <c:v>413.85517753872625</c:v>
                </c:pt>
                <c:pt idx="2013">
                  <c:v>413.06264022642995</c:v>
                </c:pt>
                <c:pt idx="2014">
                  <c:v>412.27199830202829</c:v>
                </c:pt>
                <c:pt idx="2015">
                  <c:v>411.48324633114447</c:v>
                </c:pt>
                <c:pt idx="2016">
                  <c:v>410.69637889756206</c:v>
                </c:pt>
                <c:pt idx="2017">
                  <c:v>409.91139060315771</c:v>
                </c:pt>
                <c:pt idx="2018">
                  <c:v>409.12827606782832</c:v>
                </c:pt>
                <c:pt idx="2019">
                  <c:v>408.34702992942715</c:v>
                </c:pt>
                <c:pt idx="2020">
                  <c:v>407.56764684369006</c:v>
                </c:pt>
                <c:pt idx="2021">
                  <c:v>406.79012148417314</c:v>
                </c:pt>
                <c:pt idx="2022">
                  <c:v>406.01444854217914</c:v>
                </c:pt>
                <c:pt idx="2023">
                  <c:v>405.24062272669488</c:v>
                </c:pt>
                <c:pt idx="2024">
                  <c:v>404.46863876432087</c:v>
                </c:pt>
                <c:pt idx="2025">
                  <c:v>403.69849139920547</c:v>
                </c:pt>
                <c:pt idx="2026">
                  <c:v>402.9301753929783</c:v>
                </c:pt>
                <c:pt idx="2027">
                  <c:v>402.16368552468327</c:v>
                </c:pt>
                <c:pt idx="2028">
                  <c:v>401.39901659071364</c:v>
                </c:pt>
                <c:pt idx="2029">
                  <c:v>400.63616340474397</c:v>
                </c:pt>
                <c:pt idx="2030">
                  <c:v>399.87512079766805</c:v>
                </c:pt>
                <c:pt idx="2031">
                  <c:v>399.11588361752973</c:v>
                </c:pt>
                <c:pt idx="2032">
                  <c:v>398.35844672946121</c:v>
                </c:pt>
                <c:pt idx="2033">
                  <c:v>397.60280501561624</c:v>
                </c:pt>
                <c:pt idx="2034">
                  <c:v>396.84895337510636</c:v>
                </c:pt>
                <c:pt idx="2035">
                  <c:v>396.0968867239373</c:v>
                </c:pt>
                <c:pt idx="2036">
                  <c:v>395.34659999494426</c:v>
                </c:pt>
                <c:pt idx="2037">
                  <c:v>394.59808813772872</c:v>
                </c:pt>
                <c:pt idx="2038">
                  <c:v>393.85134611859479</c:v>
                </c:pt>
                <c:pt idx="2039">
                  <c:v>393.10636892048694</c:v>
                </c:pt>
                <c:pt idx="2040">
                  <c:v>392.36315154292589</c:v>
                </c:pt>
                <c:pt idx="2041">
                  <c:v>391.62168900194717</c:v>
                </c:pt>
                <c:pt idx="2042">
                  <c:v>390.88197633003875</c:v>
                </c:pt>
                <c:pt idx="2043">
                  <c:v>390.14400857607814</c:v>
                </c:pt>
                <c:pt idx="2044">
                  <c:v>389.40778080527201</c:v>
                </c:pt>
                <c:pt idx="2045">
                  <c:v>388.67328809909327</c:v>
                </c:pt>
                <c:pt idx="2046">
                  <c:v>387.94052555522035</c:v>
                </c:pt>
                <c:pt idx="2047">
                  <c:v>387.20948828747754</c:v>
                </c:pt>
                <c:pt idx="2048">
                  <c:v>386.48017142577226</c:v>
                </c:pt>
                <c:pt idx="2049">
                  <c:v>385.75257011603566</c:v>
                </c:pt>
                <c:pt idx="2050">
                  <c:v>385.02667952016236</c:v>
                </c:pt>
                <c:pt idx="2051">
                  <c:v>384.30249481595058</c:v>
                </c:pt>
                <c:pt idx="2052">
                  <c:v>383.58001119704153</c:v>
                </c:pt>
                <c:pt idx="2053">
                  <c:v>382.85922387286234</c:v>
                </c:pt>
                <c:pt idx="2054">
                  <c:v>382.14012806856334</c:v>
                </c:pt>
                <c:pt idx="2055">
                  <c:v>381.42271902496248</c:v>
                </c:pt>
                <c:pt idx="2056">
                  <c:v>380.70699199848468</c:v>
                </c:pt>
                <c:pt idx="2057">
                  <c:v>379.99294226110351</c:v>
                </c:pt>
                <c:pt idx="2058">
                  <c:v>379.28056510028449</c:v>
                </c:pt>
                <c:pt idx="2059">
                  <c:v>378.56985581892468</c:v>
                </c:pt>
                <c:pt idx="2060">
                  <c:v>377.86080973529795</c:v>
                </c:pt>
                <c:pt idx="2061">
                  <c:v>377.15342218299401</c:v>
                </c:pt>
                <c:pt idx="2062">
                  <c:v>376.44768851086536</c:v>
                </c:pt>
                <c:pt idx="2063">
                  <c:v>375.7436040829657</c:v>
                </c:pt>
                <c:pt idx="2064">
                  <c:v>375.04116427849743</c:v>
                </c:pt>
                <c:pt idx="2065">
                  <c:v>374.34036449175204</c:v>
                </c:pt>
                <c:pt idx="2066">
                  <c:v>373.64120013205542</c:v>
                </c:pt>
                <c:pt idx="2067">
                  <c:v>372.94366662371192</c:v>
                </c:pt>
                <c:pt idx="2068">
                  <c:v>372.24775940594697</c:v>
                </c:pt>
                <c:pt idx="2069">
                  <c:v>371.55347393285444</c:v>
                </c:pt>
                <c:pt idx="2070">
                  <c:v>370.86080567333676</c:v>
                </c:pt>
                <c:pt idx="2071">
                  <c:v>370.16975011105541</c:v>
                </c:pt>
                <c:pt idx="2072">
                  <c:v>369.48030274437156</c:v>
                </c:pt>
                <c:pt idx="2073">
                  <c:v>368.79245908629326</c:v>
                </c:pt>
                <c:pt idx="2074">
                  <c:v>368.10621466442143</c:v>
                </c:pt>
                <c:pt idx="2075">
                  <c:v>367.42156502089398</c:v>
                </c:pt>
                <c:pt idx="2076">
                  <c:v>366.7385057123343</c:v>
                </c:pt>
                <c:pt idx="2077">
                  <c:v>366.05703230979498</c:v>
                </c:pt>
                <c:pt idx="2078">
                  <c:v>365.37714039870673</c:v>
                </c:pt>
                <c:pt idx="2079">
                  <c:v>364.69882557882215</c:v>
                </c:pt>
                <c:pt idx="2080">
                  <c:v>364.02208346416649</c:v>
                </c:pt>
                <c:pt idx="2081">
                  <c:v>363.34690968298031</c:v>
                </c:pt>
                <c:pt idx="2082">
                  <c:v>362.67329987767135</c:v>
                </c:pt>
                <c:pt idx="2083">
                  <c:v>362.00124970475929</c:v>
                </c:pt>
                <c:pt idx="2084">
                  <c:v>361.33075483482298</c:v>
                </c:pt>
                <c:pt idx="2085">
                  <c:v>360.66181095245213</c:v>
                </c:pt>
                <c:pt idx="2086">
                  <c:v>359.99441375619125</c:v>
                </c:pt>
                <c:pt idx="2087">
                  <c:v>359.3285589584915</c:v>
                </c:pt>
                <c:pt idx="2088">
                  <c:v>358.66424228565614</c:v>
                </c:pt>
                <c:pt idx="2089">
                  <c:v>358.00145947779299</c:v>
                </c:pt>
                <c:pt idx="2090">
                  <c:v>357.34020628876095</c:v>
                </c:pt>
                <c:pt idx="2091">
                  <c:v>356.68047848611997</c:v>
                </c:pt>
                <c:pt idx="2092">
                  <c:v>356.02227185108109</c:v>
                </c:pt>
                <c:pt idx="2093">
                  <c:v>355.36558217845504</c:v>
                </c:pt>
                <c:pt idx="2094">
                  <c:v>354.71040527660449</c:v>
                </c:pt>
                <c:pt idx="2095">
                  <c:v>354.05673696739024</c:v>
                </c:pt>
                <c:pt idx="2096">
                  <c:v>353.40457308612622</c:v>
                </c:pt>
                <c:pt idx="2097">
                  <c:v>352.75390948152619</c:v>
                </c:pt>
                <c:pt idx="2098">
                  <c:v>352.10474201565739</c:v>
                </c:pt>
                <c:pt idx="2099">
                  <c:v>351.45706656388899</c:v>
                </c:pt>
                <c:pt idx="2100">
                  <c:v>350.810879014845</c:v>
                </c:pt>
                <c:pt idx="2101">
                  <c:v>350.16617527035561</c:v>
                </c:pt>
                <c:pt idx="2102">
                  <c:v>349.52295124540706</c:v>
                </c:pt>
                <c:pt idx="2103">
                  <c:v>348.8812028680959</c:v>
                </c:pt>
                <c:pt idx="2104">
                  <c:v>348.24092607957834</c:v>
                </c:pt>
                <c:pt idx="2105">
                  <c:v>347.60211683402525</c:v>
                </c:pt>
                <c:pt idx="2106">
                  <c:v>346.96477109857119</c:v>
                </c:pt>
                <c:pt idx="2107">
                  <c:v>346.32888485327049</c:v>
                </c:pt>
                <c:pt idx="2108">
                  <c:v>345.69445409104748</c:v>
                </c:pt>
                <c:pt idx="2109">
                  <c:v>345.0614748176497</c:v>
                </c:pt>
                <c:pt idx="2110">
                  <c:v>344.42994305160289</c:v>
                </c:pt>
                <c:pt idx="2111">
                  <c:v>343.79985482416191</c:v>
                </c:pt>
                <c:pt idx="2112">
                  <c:v>343.17120617926605</c:v>
                </c:pt>
                <c:pt idx="2113">
                  <c:v>342.54399317349151</c:v>
                </c:pt>
                <c:pt idx="2114">
                  <c:v>341.91821187600618</c:v>
                </c:pt>
                <c:pt idx="2115">
                  <c:v>341.29385836852333</c:v>
                </c:pt>
                <c:pt idx="2116">
                  <c:v>340.67092874525611</c:v>
                </c:pt>
                <c:pt idx="2117">
                  <c:v>340.04941911287216</c:v>
                </c:pt>
                <c:pt idx="2118">
                  <c:v>339.42932559044669</c:v>
                </c:pt>
                <c:pt idx="2119">
                  <c:v>338.81064430942035</c:v>
                </c:pt>
                <c:pt idx="2120">
                  <c:v>338.19337141355112</c:v>
                </c:pt>
                <c:pt idx="2121">
                  <c:v>337.57750305887208</c:v>
                </c:pt>
                <c:pt idx="2122">
                  <c:v>336.96303541364466</c:v>
                </c:pt>
                <c:pt idx="2123">
                  <c:v>336.34996465831586</c:v>
                </c:pt>
                <c:pt idx="2124">
                  <c:v>335.7382869854726</c:v>
                </c:pt>
                <c:pt idx="2125">
                  <c:v>335.12799859979935</c:v>
                </c:pt>
                <c:pt idx="2126">
                  <c:v>334.51909571803321</c:v>
                </c:pt>
                <c:pt idx="2127">
                  <c:v>333.91157456891887</c:v>
                </c:pt>
                <c:pt idx="2128">
                  <c:v>333.30543139316882</c:v>
                </c:pt>
                <c:pt idx="2129">
                  <c:v>332.70066244341518</c:v>
                </c:pt>
                <c:pt idx="2130">
                  <c:v>332.09726398417132</c:v>
                </c:pt>
                <c:pt idx="2131">
                  <c:v>331.49523229178453</c:v>
                </c:pt>
                <c:pt idx="2132">
                  <c:v>330.8945636543973</c:v>
                </c:pt>
                <c:pt idx="2133">
                  <c:v>330.29525437190108</c:v>
                </c:pt>
                <c:pt idx="2134">
                  <c:v>329.69730075589575</c:v>
                </c:pt>
                <c:pt idx="2135">
                  <c:v>329.10069912964752</c:v>
                </c:pt>
                <c:pt idx="2136">
                  <c:v>328.5054458280448</c:v>
                </c:pt>
                <c:pt idx="2137">
                  <c:v>327.9115371975596</c:v>
                </c:pt>
                <c:pt idx="2138">
                  <c:v>327.3189695962015</c:v>
                </c:pt>
                <c:pt idx="2139">
                  <c:v>326.72773939348053</c:v>
                </c:pt>
                <c:pt idx="2140">
                  <c:v>326.13784297036153</c:v>
                </c:pt>
                <c:pt idx="2141">
                  <c:v>325.54927671922644</c:v>
                </c:pt>
                <c:pt idx="2142">
                  <c:v>324.96203704383083</c:v>
                </c:pt>
                <c:pt idx="2143">
                  <c:v>324.37612035926344</c:v>
                </c:pt>
                <c:pt idx="2144">
                  <c:v>323.79152309190613</c:v>
                </c:pt>
                <c:pt idx="2145">
                  <c:v>323.20824167939219</c:v>
                </c:pt>
                <c:pt idx="2146">
                  <c:v>322.62627257056772</c:v>
                </c:pt>
                <c:pt idx="2147">
                  <c:v>322.04561222544845</c:v>
                </c:pt>
                <c:pt idx="2148">
                  <c:v>321.46625711518254</c:v>
                </c:pt>
                <c:pt idx="2149">
                  <c:v>320.8882037220086</c:v>
                </c:pt>
                <c:pt idx="2150">
                  <c:v>320.31144853921722</c:v>
                </c:pt>
                <c:pt idx="2151">
                  <c:v>319.73598807111051</c:v>
                </c:pt>
                <c:pt idx="2152">
                  <c:v>319.16181883296207</c:v>
                </c:pt>
                <c:pt idx="2153">
                  <c:v>318.58893735097956</c:v>
                </c:pt>
                <c:pt idx="2154">
                  <c:v>318.01734016226374</c:v>
                </c:pt>
                <c:pt idx="2155">
                  <c:v>317.4470238147706</c:v>
                </c:pt>
                <c:pt idx="2156">
                  <c:v>316.87798486727115</c:v>
                </c:pt>
                <c:pt idx="2157">
                  <c:v>316.3102198893144</c:v>
                </c:pt>
                <c:pt idx="2158">
                  <c:v>315.74372546118821</c:v>
                </c:pt>
                <c:pt idx="2159">
                  <c:v>315.17849817387986</c:v>
                </c:pt>
                <c:pt idx="2160">
                  <c:v>314.61453462903916</c:v>
                </c:pt>
                <c:pt idx="2161">
                  <c:v>314.0518314389397</c:v>
                </c:pt>
                <c:pt idx="2162">
                  <c:v>313.4903852264419</c:v>
                </c:pt>
                <c:pt idx="2163">
                  <c:v>312.93019262495278</c:v>
                </c:pt>
                <c:pt idx="2164">
                  <c:v>312.37125027839193</c:v>
                </c:pt>
                <c:pt idx="2165">
                  <c:v>311.81355484115079</c:v>
                </c:pt>
                <c:pt idx="2166">
                  <c:v>311.25710297805699</c:v>
                </c:pt>
                <c:pt idx="2167">
                  <c:v>310.70189136433731</c:v>
                </c:pt>
                <c:pt idx="2168">
                  <c:v>310.1479166855795</c:v>
                </c:pt>
                <c:pt idx="2169">
                  <c:v>309.59517563769691</c:v>
                </c:pt>
                <c:pt idx="2170">
                  <c:v>309.04366492688962</c:v>
                </c:pt>
                <c:pt idx="2171">
                  <c:v>308.49338126961089</c:v>
                </c:pt>
                <c:pt idx="2172">
                  <c:v>307.94432139252763</c:v>
                </c:pt>
                <c:pt idx="2173">
                  <c:v>307.39648203248692</c:v>
                </c:pt>
                <c:pt idx="2174">
                  <c:v>306.84985993647632</c:v>
                </c:pt>
                <c:pt idx="2175">
                  <c:v>306.30445186159261</c:v>
                </c:pt>
                <c:pt idx="2176">
                  <c:v>305.7602545750014</c:v>
                </c:pt>
                <c:pt idx="2177">
                  <c:v>305.21726485390394</c:v>
                </c:pt>
                <c:pt idx="2178">
                  <c:v>304.67547948550163</c:v>
                </c:pt>
                <c:pt idx="2179">
                  <c:v>304.13489526695906</c:v>
                </c:pt>
                <c:pt idx="2180">
                  <c:v>303.59550900536965</c:v>
                </c:pt>
                <c:pt idx="2181">
                  <c:v>303.05731751772066</c:v>
                </c:pt>
                <c:pt idx="2182">
                  <c:v>302.52031763085853</c:v>
                </c:pt>
                <c:pt idx="2183">
                  <c:v>301.98450618145273</c:v>
                </c:pt>
                <c:pt idx="2184">
                  <c:v>301.44988001596147</c:v>
                </c:pt>
                <c:pt idx="2185">
                  <c:v>300.91643599059864</c:v>
                </c:pt>
                <c:pt idx="2186">
                  <c:v>300.38417097129667</c:v>
                </c:pt>
                <c:pt idx="2187">
                  <c:v>299.85308183367505</c:v>
                </c:pt>
                <c:pt idx="2188">
                  <c:v>299.32316546300342</c:v>
                </c:pt>
                <c:pt idx="2189">
                  <c:v>298.79441875417007</c:v>
                </c:pt>
                <c:pt idx="2190">
                  <c:v>298.26683861164577</c:v>
                </c:pt>
                <c:pt idx="2191">
                  <c:v>297.74042194945156</c:v>
                </c:pt>
                <c:pt idx="2192">
                  <c:v>297.21516569112526</c:v>
                </c:pt>
                <c:pt idx="2193">
                  <c:v>296.69106676968556</c:v>
                </c:pt>
                <c:pt idx="2194">
                  <c:v>296.16812212760232</c:v>
                </c:pt>
                <c:pt idx="2195">
                  <c:v>295.64632871675997</c:v>
                </c:pt>
                <c:pt idx="2196">
                  <c:v>295.12568349842667</c:v>
                </c:pt>
                <c:pt idx="2197">
                  <c:v>294.60618344322</c:v>
                </c:pt>
                <c:pt idx="2198">
                  <c:v>294.08782553107494</c:v>
                </c:pt>
                <c:pt idx="2199">
                  <c:v>293.57060675121016</c:v>
                </c:pt>
                <c:pt idx="2200">
                  <c:v>293.05452410209688</c:v>
                </c:pt>
                <c:pt idx="2201">
                  <c:v>292.53957459142515</c:v>
                </c:pt>
                <c:pt idx="2202">
                  <c:v>292.02575523607186</c:v>
                </c:pt>
                <c:pt idx="2203">
                  <c:v>291.51306306206931</c:v>
                </c:pt>
                <c:pt idx="2204">
                  <c:v>291.00149510457118</c:v>
                </c:pt>
                <c:pt idx="2205">
                  <c:v>290.49104840782309</c:v>
                </c:pt>
                <c:pt idx="2206">
                  <c:v>289.98172002512888</c:v>
                </c:pt>
                <c:pt idx="2207">
                  <c:v>289.47350701881913</c:v>
                </c:pt>
                <c:pt idx="2208">
                  <c:v>288.96640646022183</c:v>
                </c:pt>
                <c:pt idx="2209">
                  <c:v>288.46041542962666</c:v>
                </c:pt>
                <c:pt idx="2210">
                  <c:v>287.95553101625762</c:v>
                </c:pt>
                <c:pt idx="2211">
                  <c:v>287.45175031823999</c:v>
                </c:pt>
                <c:pt idx="2212">
                  <c:v>286.94907044256968</c:v>
                </c:pt>
                <c:pt idx="2213">
                  <c:v>286.44748850508159</c:v>
                </c:pt>
                <c:pt idx="2214">
                  <c:v>285.94700163041966</c:v>
                </c:pt>
                <c:pt idx="2215">
                  <c:v>285.44760695200625</c:v>
                </c:pt>
                <c:pt idx="2216">
                  <c:v>284.94930161200983</c:v>
                </c:pt>
                <c:pt idx="2217">
                  <c:v>284.45208276131785</c:v>
                </c:pt>
                <c:pt idx="2218">
                  <c:v>283.95594755950179</c:v>
                </c:pt>
                <c:pt idx="2219">
                  <c:v>283.46089317479175</c:v>
                </c:pt>
                <c:pt idx="2220">
                  <c:v>282.96691678404204</c:v>
                </c:pt>
                <c:pt idx="2221">
                  <c:v>282.47401557270456</c:v>
                </c:pt>
                <c:pt idx="2222">
                  <c:v>281.98218673479664</c:v>
                </c:pt>
                <c:pt idx="2223">
                  <c:v>281.49142747287243</c:v>
                </c:pt>
                <c:pt idx="2224">
                  <c:v>281.00173499799291</c:v>
                </c:pt>
                <c:pt idx="2225">
                  <c:v>280.51310652969659</c:v>
                </c:pt>
                <c:pt idx="2226">
                  <c:v>280.02553929596974</c:v>
                </c:pt>
                <c:pt idx="2227">
                  <c:v>279.53903053321636</c:v>
                </c:pt>
                <c:pt idx="2228">
                  <c:v>279.0535774862314</c:v>
                </c:pt>
                <c:pt idx="2229">
                  <c:v>278.56917740816851</c:v>
                </c:pt>
                <c:pt idx="2230">
                  <c:v>278.08582756051391</c:v>
                </c:pt>
                <c:pt idx="2231">
                  <c:v>277.60352521305566</c:v>
                </c:pt>
                <c:pt idx="2232">
                  <c:v>277.12226764385554</c:v>
                </c:pt>
                <c:pt idx="2233">
                  <c:v>276.64205213922088</c:v>
                </c:pt>
                <c:pt idx="2234">
                  <c:v>276.1628759936749</c:v>
                </c:pt>
                <c:pt idx="2235">
                  <c:v>275.68473650992962</c:v>
                </c:pt>
                <c:pt idx="2236">
                  <c:v>275.20763099885664</c:v>
                </c:pt>
                <c:pt idx="2237">
                  <c:v>274.73155677945931</c:v>
                </c:pt>
                <c:pt idx="2238">
                  <c:v>274.25651117884399</c:v>
                </c:pt>
                <c:pt idx="2239">
                  <c:v>273.7824915321944</c:v>
                </c:pt>
                <c:pt idx="2240">
                  <c:v>273.30949518273951</c:v>
                </c:pt>
                <c:pt idx="2241">
                  <c:v>272.83751948173023</c:v>
                </c:pt>
                <c:pt idx="2242">
                  <c:v>272.36656178840974</c:v>
                </c:pt>
                <c:pt idx="2243">
                  <c:v>271.8966194699849</c:v>
                </c:pt>
                <c:pt idx="2244">
                  <c:v>271.42768990160079</c:v>
                </c:pt>
                <c:pt idx="2245">
                  <c:v>270.95977046631219</c:v>
                </c:pt>
                <c:pt idx="2246">
                  <c:v>270.49285855505764</c:v>
                </c:pt>
                <c:pt idx="2247">
                  <c:v>270.02695156662998</c:v>
                </c:pt>
                <c:pt idx="2248">
                  <c:v>269.56204690765196</c:v>
                </c:pt>
                <c:pt idx="2249">
                  <c:v>269.09814199254726</c:v>
                </c:pt>
                <c:pt idx="2250">
                  <c:v>268.63523424351541</c:v>
                </c:pt>
                <c:pt idx="2251">
                  <c:v>268.17332109050415</c:v>
                </c:pt>
                <c:pt idx="2252">
                  <c:v>267.71239997118181</c:v>
                </c:pt>
                <c:pt idx="2253">
                  <c:v>267.25246833091376</c:v>
                </c:pt>
                <c:pt idx="2254">
                  <c:v>266.79352362273232</c:v>
                </c:pt>
                <c:pt idx="2255">
                  <c:v>266.3355633073142</c:v>
                </c:pt>
                <c:pt idx="2256">
                  <c:v>265.87858485295084</c:v>
                </c:pt>
                <c:pt idx="2257">
                  <c:v>265.42258573552516</c:v>
                </c:pt>
                <c:pt idx="2258">
                  <c:v>264.96756343848409</c:v>
                </c:pt>
                <c:pt idx="2259">
                  <c:v>264.5135154528121</c:v>
                </c:pt>
                <c:pt idx="2260">
                  <c:v>264.06043927700756</c:v>
                </c:pt>
                <c:pt idx="2261">
                  <c:v>263.60833241705507</c:v>
                </c:pt>
                <c:pt idx="2262">
                  <c:v>263.15719238640042</c:v>
                </c:pt>
                <c:pt idx="2263">
                  <c:v>262.70701670592575</c:v>
                </c:pt>
                <c:pt idx="2264">
                  <c:v>262.25780290392368</c:v>
                </c:pt>
                <c:pt idx="2265">
                  <c:v>261.80954851607129</c:v>
                </c:pt>
                <c:pt idx="2266">
                  <c:v>261.36225108540623</c:v>
                </c:pt>
                <c:pt idx="2267">
                  <c:v>260.91590816230092</c:v>
                </c:pt>
                <c:pt idx="2268">
                  <c:v>260.47051730443758</c:v>
                </c:pt>
                <c:pt idx="2269">
                  <c:v>260.02607607678357</c:v>
                </c:pt>
                <c:pt idx="2270">
                  <c:v>259.58258205156591</c:v>
                </c:pt>
                <c:pt idx="2271">
                  <c:v>259.14003280824772</c:v>
                </c:pt>
                <c:pt idx="2272">
                  <c:v>258.69842593350205</c:v>
                </c:pt>
                <c:pt idx="2273">
                  <c:v>258.25775902118926</c:v>
                </c:pt>
                <c:pt idx="2274">
                  <c:v>257.81802967233051</c:v>
                </c:pt>
                <c:pt idx="2275">
                  <c:v>257.37923549508503</c:v>
                </c:pt>
                <c:pt idx="2276">
                  <c:v>256.94137410472547</c:v>
                </c:pt>
                <c:pt idx="2277">
                  <c:v>256.50444312361316</c:v>
                </c:pt>
                <c:pt idx="2278">
                  <c:v>256.06844018117454</c:v>
                </c:pt>
                <c:pt idx="2279">
                  <c:v>255.63336291387671</c:v>
                </c:pt>
                <c:pt idx="2280">
                  <c:v>255.19920896520503</c:v>
                </c:pt>
                <c:pt idx="2281">
                  <c:v>254.765975985637</c:v>
                </c:pt>
                <c:pt idx="2282">
                  <c:v>254.33366163262045</c:v>
                </c:pt>
                <c:pt idx="2283">
                  <c:v>253.90226357054914</c:v>
                </c:pt>
                <c:pt idx="2284">
                  <c:v>253.47177947073939</c:v>
                </c:pt>
                <c:pt idx="2285">
                  <c:v>253.04220701140665</c:v>
                </c:pt>
                <c:pt idx="2286">
                  <c:v>252.61354387764194</c:v>
                </c:pt>
                <c:pt idx="2287">
                  <c:v>252.18578776138946</c:v>
                </c:pt>
                <c:pt idx="2288">
                  <c:v>251.75893636142121</c:v>
                </c:pt>
                <c:pt idx="2289">
                  <c:v>251.33298738331746</c:v>
                </c:pt>
                <c:pt idx="2290">
                  <c:v>250.90793853944029</c:v>
                </c:pt>
                <c:pt idx="2291">
                  <c:v>250.48378754891266</c:v>
                </c:pt>
                <c:pt idx="2292">
                  <c:v>250.06053213759557</c:v>
                </c:pt>
                <c:pt idx="2293">
                  <c:v>249.6381700380642</c:v>
                </c:pt>
                <c:pt idx="2294">
                  <c:v>249.21669898958612</c:v>
                </c:pt>
                <c:pt idx="2295">
                  <c:v>248.79611673809831</c:v>
                </c:pt>
                <c:pt idx="2296">
                  <c:v>248.37642103618555</c:v>
                </c:pt>
                <c:pt idx="2297">
                  <c:v>247.95760964305697</c:v>
                </c:pt>
                <c:pt idx="2298">
                  <c:v>247.53968032452465</c:v>
                </c:pt>
                <c:pt idx="2299">
                  <c:v>247.12263085297954</c:v>
                </c:pt>
                <c:pt idx="2300">
                  <c:v>246.70645900737298</c:v>
                </c:pt>
                <c:pt idx="2301">
                  <c:v>246.29116257319041</c:v>
                </c:pt>
                <c:pt idx="2302">
                  <c:v>245.87673934243239</c:v>
                </c:pt>
                <c:pt idx="2303">
                  <c:v>245.46318711359154</c:v>
                </c:pt>
                <c:pt idx="2304">
                  <c:v>245.05050369163106</c:v>
                </c:pt>
                <c:pt idx="2305">
                  <c:v>244.63868688796256</c:v>
                </c:pt>
                <c:pt idx="2306">
                  <c:v>244.22773452042492</c:v>
                </c:pt>
                <c:pt idx="2307">
                  <c:v>243.81764441326263</c:v>
                </c:pt>
                <c:pt idx="2308">
                  <c:v>243.40841439710417</c:v>
                </c:pt>
                <c:pt idx="2309">
                  <c:v>243.00004230894095</c:v>
                </c:pt>
                <c:pt idx="2310">
                  <c:v>242.59252599210515</c:v>
                </c:pt>
                <c:pt idx="2311">
                  <c:v>242.18586329624947</c:v>
                </c:pt>
                <c:pt idx="2312">
                  <c:v>241.78005207732616</c:v>
                </c:pt>
                <c:pt idx="2313">
                  <c:v>241.37509019756396</c:v>
                </c:pt>
                <c:pt idx="2314">
                  <c:v>240.97097552545009</c:v>
                </c:pt>
                <c:pt idx="2315">
                  <c:v>240.56770593570687</c:v>
                </c:pt>
                <c:pt idx="2316">
                  <c:v>240.16527930927177</c:v>
                </c:pt>
                <c:pt idx="2317">
                  <c:v>239.76369353327738</c:v>
                </c:pt>
                <c:pt idx="2318">
                  <c:v>239.36294650102897</c:v>
                </c:pt>
                <c:pt idx="2319">
                  <c:v>238.96303611198618</c:v>
                </c:pt>
                <c:pt idx="2320">
                  <c:v>238.56396027174057</c:v>
                </c:pt>
                <c:pt idx="2321">
                  <c:v>238.16571689199563</c:v>
                </c:pt>
                <c:pt idx="2322">
                  <c:v>237.76830389054697</c:v>
                </c:pt>
                <c:pt idx="2323">
                  <c:v>237.37171919126232</c:v>
                </c:pt>
                <c:pt idx="2324">
                  <c:v>236.97596072405932</c:v>
                </c:pt>
                <c:pt idx="2325">
                  <c:v>236.58102642488797</c:v>
                </c:pt>
                <c:pt idx="2326">
                  <c:v>236.18691423570917</c:v>
                </c:pt>
                <c:pt idx="2327">
                  <c:v>235.79362210447408</c:v>
                </c:pt>
                <c:pt idx="2328">
                  <c:v>235.40114798510626</c:v>
                </c:pt>
                <c:pt idx="2329">
                  <c:v>235.00948983747946</c:v>
                </c:pt>
                <c:pt idx="2330">
                  <c:v>234.61864562740001</c:v>
                </c:pt>
                <c:pt idx="2331">
                  <c:v>234.22861332658516</c:v>
                </c:pt>
                <c:pt idx="2332">
                  <c:v>233.83939091264517</c:v>
                </c:pt>
                <c:pt idx="2333">
                  <c:v>233.45097636906277</c:v>
                </c:pt>
                <c:pt idx="2334">
                  <c:v>233.06336768517349</c:v>
                </c:pt>
                <c:pt idx="2335">
                  <c:v>232.67656285614757</c:v>
                </c:pt>
                <c:pt idx="2336">
                  <c:v>232.29055988296869</c:v>
                </c:pt>
                <c:pt idx="2337">
                  <c:v>231.90535677241684</c:v>
                </c:pt>
                <c:pt idx="2338">
                  <c:v>231.52095153704707</c:v>
                </c:pt>
                <c:pt idx="2339">
                  <c:v>231.13734219517241</c:v>
                </c:pt>
                <c:pt idx="2340">
                  <c:v>230.7545267708426</c:v>
                </c:pt>
                <c:pt idx="2341">
                  <c:v>230.37250329382721</c:v>
                </c:pt>
                <c:pt idx="2342">
                  <c:v>229.99126979959581</c:v>
                </c:pt>
                <c:pt idx="2343">
                  <c:v>229.61082432929823</c:v>
                </c:pt>
                <c:pt idx="2344">
                  <c:v>229.23116492974833</c:v>
                </c:pt>
                <c:pt idx="2345">
                  <c:v>228.85228965340193</c:v>
                </c:pt>
                <c:pt idx="2346">
                  <c:v>228.47419655834122</c:v>
                </c:pt>
                <c:pt idx="2347">
                  <c:v>228.09688370825444</c:v>
                </c:pt>
                <c:pt idx="2348">
                  <c:v>227.72034917241783</c:v>
                </c:pt>
                <c:pt idx="2349">
                  <c:v>227.34459102567772</c:v>
                </c:pt>
                <c:pt idx="2350">
                  <c:v>226.96960734843145</c:v>
                </c:pt>
                <c:pt idx="2351">
                  <c:v>226.59539622660932</c:v>
                </c:pt>
                <c:pt idx="2352">
                  <c:v>226.22195575165668</c:v>
                </c:pt>
                <c:pt idx="2353">
                  <c:v>225.84928402051528</c:v>
                </c:pt>
                <c:pt idx="2354">
                  <c:v>225.47737913560533</c:v>
                </c:pt>
                <c:pt idx="2355">
                  <c:v>225.10623920480859</c:v>
                </c:pt>
                <c:pt idx="2356">
                  <c:v>224.73586234144798</c:v>
                </c:pt>
                <c:pt idx="2357">
                  <c:v>224.36624666427258</c:v>
                </c:pt>
                <c:pt idx="2358">
                  <c:v>223.99739029743736</c:v>
                </c:pt>
                <c:pt idx="2359">
                  <c:v>223.62929137048701</c:v>
                </c:pt>
                <c:pt idx="2360">
                  <c:v>223.26194801833782</c:v>
                </c:pt>
                <c:pt idx="2361">
                  <c:v>222.8953583812596</c:v>
                </c:pt>
                <c:pt idx="2362">
                  <c:v>222.52952060485876</c:v>
                </c:pt>
                <c:pt idx="2363">
                  <c:v>222.1644328400607</c:v>
                </c:pt>
                <c:pt idx="2364">
                  <c:v>221.80009324309157</c:v>
                </c:pt>
                <c:pt idx="2365">
                  <c:v>221.43649997546248</c:v>
                </c:pt>
                <c:pt idx="2366">
                  <c:v>221.07365120395096</c:v>
                </c:pt>
                <c:pt idx="2367">
                  <c:v>220.71154510058429</c:v>
                </c:pt>
                <c:pt idx="2368">
                  <c:v>220.35017984262149</c:v>
                </c:pt>
                <c:pt idx="2369">
                  <c:v>219.98955361253758</c:v>
                </c:pt>
                <c:pt idx="2370">
                  <c:v>219.62966459800546</c:v>
                </c:pt>
                <c:pt idx="2371">
                  <c:v>219.27051099187963</c:v>
                </c:pt>
                <c:pt idx="2372">
                  <c:v>218.91209099217843</c:v>
                </c:pt>
                <c:pt idx="2373">
                  <c:v>218.55440280206832</c:v>
                </c:pt>
                <c:pt idx="2374">
                  <c:v>218.19744462984585</c:v>
                </c:pt>
                <c:pt idx="2375">
                  <c:v>217.84121468892175</c:v>
                </c:pt>
                <c:pt idx="2376">
                  <c:v>217.48571119780442</c:v>
                </c:pt>
                <c:pt idx="2377">
                  <c:v>217.1309323800825</c:v>
                </c:pt>
                <c:pt idx="2378">
                  <c:v>216.77687646440913</c:v>
                </c:pt>
                <c:pt idx="2379">
                  <c:v>216.42354168448443</c:v>
                </c:pt>
                <c:pt idx="2380">
                  <c:v>216.07092627904115</c:v>
                </c:pt>
                <c:pt idx="2381">
                  <c:v>215.71902849182513</c:v>
                </c:pt>
                <c:pt idx="2382">
                  <c:v>215.36784657158191</c:v>
                </c:pt>
                <c:pt idx="2383">
                  <c:v>215.01737877203965</c:v>
                </c:pt>
                <c:pt idx="2384">
                  <c:v>214.66762335189125</c:v>
                </c:pt>
                <c:pt idx="2385">
                  <c:v>214.31857857478104</c:v>
                </c:pt>
                <c:pt idx="2386">
                  <c:v>213.97024270928611</c:v>
                </c:pt>
                <c:pt idx="2387">
                  <c:v>213.62261402890286</c:v>
                </c:pt>
                <c:pt idx="2388">
                  <c:v>213.27569081202816</c:v>
                </c:pt>
                <c:pt idx="2389">
                  <c:v>212.92947134194603</c:v>
                </c:pt>
                <c:pt idx="2390">
                  <c:v>212.58395390680997</c:v>
                </c:pt>
                <c:pt idx="2391">
                  <c:v>212.23913679962862</c:v>
                </c:pt>
                <c:pt idx="2392">
                  <c:v>211.89501831824899</c:v>
                </c:pt>
                <c:pt idx="2393">
                  <c:v>211.55159676534112</c:v>
                </c:pt>
                <c:pt idx="2394">
                  <c:v>211.20887044838261</c:v>
                </c:pt>
                <c:pt idx="2395">
                  <c:v>210.86683767964294</c:v>
                </c:pt>
                <c:pt idx="2396">
                  <c:v>210.52549677616841</c:v>
                </c:pt>
                <c:pt idx="2397">
                  <c:v>210.18484605976522</c:v>
                </c:pt>
                <c:pt idx="2398">
                  <c:v>209.8448838569866</c:v>
                </c:pt>
                <c:pt idx="2399">
                  <c:v>209.50560849911503</c:v>
                </c:pt>
                <c:pt idx="2400">
                  <c:v>209.16701832214818</c:v>
                </c:pt>
                <c:pt idx="2401">
                  <c:v>208.82911166678423</c:v>
                </c:pt>
                <c:pt idx="2402">
                  <c:v>208.49188687840453</c:v>
                </c:pt>
                <c:pt idx="2403">
                  <c:v>208.15534230706157</c:v>
                </c:pt>
                <c:pt idx="2404">
                  <c:v>207.81947630746143</c:v>
                </c:pt>
                <c:pt idx="2405">
                  <c:v>207.48428723894986</c:v>
                </c:pt>
                <c:pt idx="2406">
                  <c:v>207.14977346549682</c:v>
                </c:pt>
                <c:pt idx="2407">
                  <c:v>206.81593335568255</c:v>
                </c:pt>
                <c:pt idx="2408">
                  <c:v>206.48276528268175</c:v>
                </c:pt>
                <c:pt idx="2409">
                  <c:v>206.1502676242493</c:v>
                </c:pt>
                <c:pt idx="2410">
                  <c:v>205.81843876270531</c:v>
                </c:pt>
                <c:pt idx="2411">
                  <c:v>205.48727708492052</c:v>
                </c:pt>
                <c:pt idx="2412">
                  <c:v>205.15678098230177</c:v>
                </c:pt>
                <c:pt idx="2413">
                  <c:v>204.82694885077709</c:v>
                </c:pt>
                <c:pt idx="2414">
                  <c:v>204.49777909078233</c:v>
                </c:pt>
                <c:pt idx="2415">
                  <c:v>204.16927010724447</c:v>
                </c:pt>
                <c:pt idx="2416">
                  <c:v>203.84142030956966</c:v>
                </c:pt>
                <c:pt idx="2417">
                  <c:v>203.51422811162766</c:v>
                </c:pt>
                <c:pt idx="2418">
                  <c:v>203.18769193173685</c:v>
                </c:pt>
                <c:pt idx="2419">
                  <c:v>202.86181019265197</c:v>
                </c:pt>
                <c:pt idx="2420">
                  <c:v>202.53658132154752</c:v>
                </c:pt>
                <c:pt idx="2421">
                  <c:v>202.21200375000538</c:v>
                </c:pt>
                <c:pt idx="2422">
                  <c:v>201.88807591400044</c:v>
                </c:pt>
                <c:pt idx="2423">
                  <c:v>201.56479625388587</c:v>
                </c:pt>
                <c:pt idx="2424">
                  <c:v>201.24216321437899</c:v>
                </c:pt>
                <c:pt idx="2425">
                  <c:v>200.92017524454914</c:v>
                </c:pt>
                <c:pt idx="2426">
                  <c:v>200.59883079780144</c:v>
                </c:pt>
                <c:pt idx="2427">
                  <c:v>200.27812833186394</c:v>
                </c:pt>
                <c:pt idx="2428">
                  <c:v>199.9580663087747</c:v>
                </c:pt>
                <c:pt idx="2429">
                  <c:v>199.63864319486592</c:v>
                </c:pt>
                <c:pt idx="2430">
                  <c:v>199.31985746075293</c:v>
                </c:pt>
                <c:pt idx="2431">
                  <c:v>199.0017075813179</c:v>
                </c:pt>
                <c:pt idx="2432">
                  <c:v>198.6841920356982</c:v>
                </c:pt>
                <c:pt idx="2433">
                  <c:v>198.367309307272</c:v>
                </c:pt>
                <c:pt idx="2434">
                  <c:v>198.05105788364455</c:v>
                </c:pt>
                <c:pt idx="2435">
                  <c:v>197.7354362566351</c:v>
                </c:pt>
                <c:pt idx="2436">
                  <c:v>197.42044292226367</c:v>
                </c:pt>
                <c:pt idx="2437">
                  <c:v>197.10607638073728</c:v>
                </c:pt>
                <c:pt idx="2438">
                  <c:v>196.79233513643698</c:v>
                </c:pt>
                <c:pt idx="2439">
                  <c:v>196.47921769790423</c:v>
                </c:pt>
                <c:pt idx="2440">
                  <c:v>196.16672257782773</c:v>
                </c:pt>
                <c:pt idx="2441">
                  <c:v>195.85484829303067</c:v>
                </c:pt>
                <c:pt idx="2442">
                  <c:v>195.54359336445751</c:v>
                </c:pt>
                <c:pt idx="2443">
                  <c:v>195.23295631716013</c:v>
                </c:pt>
                <c:pt idx="2444">
                  <c:v>194.92293568028578</c:v>
                </c:pt>
                <c:pt idx="2445">
                  <c:v>194.61352998706337</c:v>
                </c:pt>
                <c:pt idx="2446">
                  <c:v>194.30473777479133</c:v>
                </c:pt>
                <c:pt idx="2447">
                  <c:v>193.99655758482368</c:v>
                </c:pt>
                <c:pt idx="2448">
                  <c:v>193.6889879625584</c:v>
                </c:pt>
                <c:pt idx="2449">
                  <c:v>193.38202745742325</c:v>
                </c:pt>
                <c:pt idx="2450">
                  <c:v>193.07567462286443</c:v>
                </c:pt>
                <c:pt idx="2451">
                  <c:v>192.76992801633295</c:v>
                </c:pt>
                <c:pt idx="2452">
                  <c:v>192.46478619927206</c:v>
                </c:pt>
                <c:pt idx="2453">
                  <c:v>192.16024773710475</c:v>
                </c:pt>
                <c:pt idx="2454">
                  <c:v>191.85631119922149</c:v>
                </c:pt>
                <c:pt idx="2455">
                  <c:v>191.55297515896726</c:v>
                </c:pt>
                <c:pt idx="2456">
                  <c:v>191.25023819362889</c:v>
                </c:pt>
                <c:pt idx="2457">
                  <c:v>190.94809888442336</c:v>
                </c:pt>
                <c:pt idx="2458">
                  <c:v>190.64655581648509</c:v>
                </c:pt>
                <c:pt idx="2459">
                  <c:v>190.34560757885325</c:v>
                </c:pt>
                <c:pt idx="2460">
                  <c:v>190.04525276445966</c:v>
                </c:pt>
                <c:pt idx="2461">
                  <c:v>189.74548997011658</c:v>
                </c:pt>
                <c:pt idx="2462">
                  <c:v>189.4463177965045</c:v>
                </c:pt>
                <c:pt idx="2463">
                  <c:v>189.14773484815993</c:v>
                </c:pt>
                <c:pt idx="2464">
                  <c:v>188.84973973346342</c:v>
                </c:pt>
                <c:pt idx="2465">
                  <c:v>188.55233106462697</c:v>
                </c:pt>
                <c:pt idx="2466">
                  <c:v>188.25550745768254</c:v>
                </c:pt>
                <c:pt idx="2467">
                  <c:v>187.95926753247005</c:v>
                </c:pt>
                <c:pt idx="2468">
                  <c:v>187.66360991262437</c:v>
                </c:pt>
                <c:pt idx="2469">
                  <c:v>187.36853322556524</c:v>
                </c:pt>
                <c:pt idx="2470">
                  <c:v>187.07403610248357</c:v>
                </c:pt>
                <c:pt idx="2471">
                  <c:v>186.78011717833118</c:v>
                </c:pt>
                <c:pt idx="2472">
                  <c:v>186.48677509180695</c:v>
                </c:pt>
                <c:pt idx="2473">
                  <c:v>186.19400848534804</c:v>
                </c:pt>
                <c:pt idx="2474">
                  <c:v>185.90181600511494</c:v>
                </c:pt>
                <c:pt idx="2475">
                  <c:v>185.6101963009823</c:v>
                </c:pt>
                <c:pt idx="2476">
                  <c:v>185.31914802652588</c:v>
                </c:pt>
                <c:pt idx="2477">
                  <c:v>185.02866983901151</c:v>
                </c:pt>
                <c:pt idx="2478">
                  <c:v>184.73876039938366</c:v>
                </c:pt>
                <c:pt idx="2479">
                  <c:v>184.44941837225301</c:v>
                </c:pt>
                <c:pt idx="2480">
                  <c:v>184.160642425887</c:v>
                </c:pt>
                <c:pt idx="2481">
                  <c:v>183.87243123219534</c:v>
                </c:pt>
                <c:pt idx="2482">
                  <c:v>183.58478346672183</c:v>
                </c:pt>
                <c:pt idx="2483">
                  <c:v>183.2976978086312</c:v>
                </c:pt>
                <c:pt idx="2484">
                  <c:v>183.01117294069749</c:v>
                </c:pt>
                <c:pt idx="2485">
                  <c:v>182.72520754929428</c:v>
                </c:pt>
                <c:pt idx="2486">
                  <c:v>182.43980032438216</c:v>
                </c:pt>
                <c:pt idx="2487">
                  <c:v>182.15494995949825</c:v>
                </c:pt>
                <c:pt idx="2488">
                  <c:v>181.8706551517443</c:v>
                </c:pt>
                <c:pt idx="2489">
                  <c:v>181.5869146017769</c:v>
                </c:pt>
                <c:pt idx="2490">
                  <c:v>181.30372701379494</c:v>
                </c:pt>
                <c:pt idx="2491">
                  <c:v>181.02109109552964</c:v>
                </c:pt>
                <c:pt idx="2492">
                  <c:v>180.73900555823298</c:v>
                </c:pt>
                <c:pt idx="2493">
                  <c:v>180.45746911666666</c:v>
                </c:pt>
                <c:pt idx="2494">
                  <c:v>180.17648048909172</c:v>
                </c:pt>
                <c:pt idx="2495">
                  <c:v>179.89603839725743</c:v>
                </c:pt>
                <c:pt idx="2496">
                  <c:v>179.61614156639064</c:v>
                </c:pt>
                <c:pt idx="2497">
                  <c:v>179.33678872518357</c:v>
                </c:pt>
                <c:pt idx="2498">
                  <c:v>179.05797860578588</c:v>
                </c:pt>
                <c:pt idx="2499">
                  <c:v>178.77970994379086</c:v>
                </c:pt>
                <c:pt idx="2500">
                  <c:v>178.5019814782267</c:v>
                </c:pt>
                <c:pt idx="2501">
                  <c:v>178.22479195154582</c:v>
                </c:pt>
                <c:pt idx="2502">
                  <c:v>177.94814010961255</c:v>
                </c:pt>
                <c:pt idx="2503">
                  <c:v>177.67202470169462</c:v>
                </c:pt>
                <c:pt idx="2504">
                  <c:v>177.39644448045141</c:v>
                </c:pt>
                <c:pt idx="2505">
                  <c:v>177.12139820192377</c:v>
                </c:pt>
                <c:pt idx="2506">
                  <c:v>176.84688462552347</c:v>
                </c:pt>
                <c:pt idx="2507">
                  <c:v>176.57290251402287</c:v>
                </c:pt>
                <c:pt idx="2508">
                  <c:v>176.29945063354472</c:v>
                </c:pt>
                <c:pt idx="2509">
                  <c:v>176.02652775355108</c:v>
                </c:pt>
                <c:pt idx="2510">
                  <c:v>175.75413264683377</c:v>
                </c:pt>
                <c:pt idx="2511">
                  <c:v>175.48226408950379</c:v>
                </c:pt>
                <c:pt idx="2512">
                  <c:v>175.21092086098139</c:v>
                </c:pt>
                <c:pt idx="2513">
                  <c:v>174.94010174398437</c:v>
                </c:pt>
                <c:pt idx="2514">
                  <c:v>174.66980552452046</c:v>
                </c:pt>
                <c:pt idx="2515">
                  <c:v>174.40003099187484</c:v>
                </c:pt>
                <c:pt idx="2516">
                  <c:v>174.13077693860143</c:v>
                </c:pt>
                <c:pt idx="2517">
                  <c:v>173.86204216051223</c:v>
                </c:pt>
                <c:pt idx="2518">
                  <c:v>173.59382545666728</c:v>
                </c:pt>
                <c:pt idx="2519">
                  <c:v>173.32612562936501</c:v>
                </c:pt>
                <c:pt idx="2520">
                  <c:v>173.05894148413145</c:v>
                </c:pt>
                <c:pt idx="2521">
                  <c:v>172.79227182971155</c:v>
                </c:pt>
                <c:pt idx="2522">
                  <c:v>172.52611547805824</c:v>
                </c:pt>
                <c:pt idx="2523">
                  <c:v>172.26047124432293</c:v>
                </c:pt>
                <c:pt idx="2524">
                  <c:v>171.99533794684592</c:v>
                </c:pt>
                <c:pt idx="2525">
                  <c:v>171.73071440714577</c:v>
                </c:pt>
                <c:pt idx="2526">
                  <c:v>171.46659944991075</c:v>
                </c:pt>
                <c:pt idx="2527">
                  <c:v>171.20299190298812</c:v>
                </c:pt>
                <c:pt idx="2528">
                  <c:v>170.93989059737498</c:v>
                </c:pt>
                <c:pt idx="2529">
                  <c:v>170.67729436720779</c:v>
                </c:pt>
                <c:pt idx="2530">
                  <c:v>170.41520204975427</c:v>
                </c:pt>
                <c:pt idx="2531">
                  <c:v>170.15361248540219</c:v>
                </c:pt>
                <c:pt idx="2532">
                  <c:v>169.89252451765077</c:v>
                </c:pt>
                <c:pt idx="2533">
                  <c:v>169.63193699310094</c:v>
                </c:pt>
                <c:pt idx="2534">
                  <c:v>169.37184876144528</c:v>
                </c:pt>
                <c:pt idx="2535">
                  <c:v>169.11225867545966</c:v>
                </c:pt>
                <c:pt idx="2536">
                  <c:v>168.85316559099277</c:v>
                </c:pt>
                <c:pt idx="2537">
                  <c:v>168.5945683669577</c:v>
                </c:pt>
                <c:pt idx="2538">
                  <c:v>168.3364658653208</c:v>
                </c:pt>
                <c:pt idx="2539">
                  <c:v>168.07885695109505</c:v>
                </c:pt>
                <c:pt idx="2540">
                  <c:v>167.82174049232816</c:v>
                </c:pt>
                <c:pt idx="2541">
                  <c:v>167.56511536009475</c:v>
                </c:pt>
                <c:pt idx="2542">
                  <c:v>167.30898042848679</c:v>
                </c:pt>
                <c:pt idx="2543">
                  <c:v>167.05333457460418</c:v>
                </c:pt>
                <c:pt idx="2544">
                  <c:v>166.79817667854635</c:v>
                </c:pt>
                <c:pt idx="2545">
                  <c:v>166.54350562340107</c:v>
                </c:pt>
                <c:pt idx="2546">
                  <c:v>166.28932029523847</c:v>
                </c:pt>
                <c:pt idx="2547">
                  <c:v>166.03561958309908</c:v>
                </c:pt>
                <c:pt idx="2548">
                  <c:v>165.78240237898646</c:v>
                </c:pt>
                <c:pt idx="2549">
                  <c:v>165.52966757785734</c:v>
                </c:pt>
                <c:pt idx="2550">
                  <c:v>165.2774140776132</c:v>
                </c:pt>
                <c:pt idx="2551">
                  <c:v>165.0256407790913</c:v>
                </c:pt>
                <c:pt idx="2552">
                  <c:v>164.77434658605463</c:v>
                </c:pt>
                <c:pt idx="2553">
                  <c:v>164.52353040518483</c:v>
                </c:pt>
                <c:pt idx="2554">
                  <c:v>164.27319114607195</c:v>
                </c:pt>
                <c:pt idx="2555">
                  <c:v>164.02332772120602</c:v>
                </c:pt>
                <c:pt idx="2556">
                  <c:v>163.77393904596812</c:v>
                </c:pt>
                <c:pt idx="2557">
                  <c:v>163.52502403862226</c:v>
                </c:pt>
                <c:pt idx="2558">
                  <c:v>163.27658162030559</c:v>
                </c:pt>
                <c:pt idx="2559">
                  <c:v>163.02861071502073</c:v>
                </c:pt>
                <c:pt idx="2560">
                  <c:v>162.78111024962595</c:v>
                </c:pt>
                <c:pt idx="2561">
                  <c:v>162.53407915382752</c:v>
                </c:pt>
                <c:pt idx="2562">
                  <c:v>162.28751636017066</c:v>
                </c:pt>
                <c:pt idx="2563">
                  <c:v>162.04142080403048</c:v>
                </c:pt>
                <c:pt idx="2564">
                  <c:v>161.79579142360495</c:v>
                </c:pt>
                <c:pt idx="2565">
                  <c:v>161.550627159904</c:v>
                </c:pt>
                <c:pt idx="2566">
                  <c:v>161.30592695674315</c:v>
                </c:pt>
                <c:pt idx="2567">
                  <c:v>161.06168976073397</c:v>
                </c:pt>
                <c:pt idx="2568">
                  <c:v>160.81791452127595</c:v>
                </c:pt>
                <c:pt idx="2569">
                  <c:v>160.57460019054761</c:v>
                </c:pt>
                <c:pt idx="2570">
                  <c:v>160.3317457234987</c:v>
                </c:pt>
                <c:pt idx="2571">
                  <c:v>160.08935007784169</c:v>
                </c:pt>
                <c:pt idx="2572">
                  <c:v>159.84741221404286</c:v>
                </c:pt>
                <c:pt idx="2573">
                  <c:v>159.6059310953151</c:v>
                </c:pt>
                <c:pt idx="2574">
                  <c:v>159.36490568760829</c:v>
                </c:pt>
                <c:pt idx="2575">
                  <c:v>159.12433495960224</c:v>
                </c:pt>
                <c:pt idx="2576">
                  <c:v>158.88421788269798</c:v>
                </c:pt>
                <c:pt idx="2577">
                  <c:v>158.64455343100889</c:v>
                </c:pt>
                <c:pt idx="2578">
                  <c:v>158.40534058135381</c:v>
                </c:pt>
                <c:pt idx="2579">
                  <c:v>158.16657831324804</c:v>
                </c:pt>
                <c:pt idx="2580">
                  <c:v>157.9282656088956</c:v>
                </c:pt>
                <c:pt idx="2581">
                  <c:v>157.69040145318041</c:v>
                </c:pt>
                <c:pt idx="2582">
                  <c:v>157.45298483365934</c:v>
                </c:pt>
                <c:pt idx="2583">
                  <c:v>157.2160147405535</c:v>
                </c:pt>
                <c:pt idx="2584">
                  <c:v>156.97949016674036</c:v>
                </c:pt>
                <c:pt idx="2585">
                  <c:v>156.74341010774586</c:v>
                </c:pt>
                <c:pt idx="2586">
                  <c:v>156.5077735617358</c:v>
                </c:pt>
                <c:pt idx="2587">
                  <c:v>156.27257952950933</c:v>
                </c:pt>
                <c:pt idx="2588">
                  <c:v>156.03782701448938</c:v>
                </c:pt>
                <c:pt idx="2589">
                  <c:v>155.80351502271651</c:v>
                </c:pt>
                <c:pt idx="2590">
                  <c:v>155.56964256283925</c:v>
                </c:pt>
                <c:pt idx="2591">
                  <c:v>155.33620864610756</c:v>
                </c:pt>
                <c:pt idx="2592">
                  <c:v>155.10321228636496</c:v>
                </c:pt>
                <c:pt idx="2593">
                  <c:v>154.87065250004002</c:v>
                </c:pt>
                <c:pt idx="2594">
                  <c:v>154.63852830613919</c:v>
                </c:pt>
                <c:pt idx="2595">
                  <c:v>154.4068387262389</c:v>
                </c:pt>
                <c:pt idx="2596">
                  <c:v>154.17558278447837</c:v>
                </c:pt>
                <c:pt idx="2597">
                  <c:v>153.94475950755054</c:v>
                </c:pt>
                <c:pt idx="2598">
                  <c:v>153.7143679246966</c:v>
                </c:pt>
                <c:pt idx="2599">
                  <c:v>153.48440706769611</c:v>
                </c:pt>
                <c:pt idx="2600">
                  <c:v>153.25487597086121</c:v>
                </c:pt>
                <c:pt idx="2601">
                  <c:v>153.02577367102788</c:v>
                </c:pt>
                <c:pt idx="2602">
                  <c:v>152.79709920754897</c:v>
                </c:pt>
                <c:pt idx="2603">
                  <c:v>152.56885162228667</c:v>
                </c:pt>
                <c:pt idx="2604">
                  <c:v>152.34102995960473</c:v>
                </c:pt>
                <c:pt idx="2605">
                  <c:v>152.11363326636155</c:v>
                </c:pt>
                <c:pt idx="2606">
                  <c:v>151.88666059190183</c:v>
                </c:pt>
                <c:pt idx="2607">
                  <c:v>151.66011098805029</c:v>
                </c:pt>
                <c:pt idx="2608">
                  <c:v>151.43398350910326</c:v>
                </c:pt>
                <c:pt idx="2609">
                  <c:v>151.20827721182181</c:v>
                </c:pt>
                <c:pt idx="2610">
                  <c:v>150.9829911554248</c:v>
                </c:pt>
                <c:pt idx="2611">
                  <c:v>150.75812440158055</c:v>
                </c:pt>
                <c:pt idx="2612">
                  <c:v>150.53367601440067</c:v>
                </c:pt>
                <c:pt idx="2613">
                  <c:v>150.30964506043173</c:v>
                </c:pt>
                <c:pt idx="2614">
                  <c:v>150.08603060864914</c:v>
                </c:pt>
                <c:pt idx="2615">
                  <c:v>149.86283173044882</c:v>
                </c:pt>
                <c:pt idx="2616">
                  <c:v>149.64004749964096</c:v>
                </c:pt>
                <c:pt idx="2617">
                  <c:v>149.4176769924421</c:v>
                </c:pt>
                <c:pt idx="2618">
                  <c:v>149.19571928746851</c:v>
                </c:pt>
                <c:pt idx="2619">
                  <c:v>148.974173465729</c:v>
                </c:pt>
                <c:pt idx="2620">
                  <c:v>148.75303861061749</c:v>
                </c:pt>
                <c:pt idx="2621">
                  <c:v>148.53231380790621</c:v>
                </c:pt>
                <c:pt idx="2622">
                  <c:v>148.31199814573867</c:v>
                </c:pt>
                <c:pt idx="2623">
                  <c:v>148.09209071462246</c:v>
                </c:pt>
                <c:pt idx="2624">
                  <c:v>147.8725906074223</c:v>
                </c:pt>
                <c:pt idx="2625">
                  <c:v>147.65349691935361</c:v>
                </c:pt>
                <c:pt idx="2626">
                  <c:v>147.43480874797444</c:v>
                </c:pt>
                <c:pt idx="2627">
                  <c:v>147.21652519317948</c:v>
                </c:pt>
                <c:pt idx="2628">
                  <c:v>146.99864535719288</c:v>
                </c:pt>
                <c:pt idx="2629">
                  <c:v>146.78116834456114</c:v>
                </c:pt>
                <c:pt idx="2630">
                  <c:v>146.56409326214634</c:v>
                </c:pt>
                <c:pt idx="2631">
                  <c:v>146.34741921911976</c:v>
                </c:pt>
                <c:pt idx="2632">
                  <c:v>146.13114532695445</c:v>
                </c:pt>
                <c:pt idx="2633">
                  <c:v>145.91527069941867</c:v>
                </c:pt>
                <c:pt idx="2634">
                  <c:v>145.69979445256922</c:v>
                </c:pt>
                <c:pt idx="2635">
                  <c:v>145.48471570474464</c:v>
                </c:pt>
                <c:pt idx="2636">
                  <c:v>145.27003357655803</c:v>
                </c:pt>
                <c:pt idx="2637">
                  <c:v>145.05574719089142</c:v>
                </c:pt>
                <c:pt idx="2638">
                  <c:v>144.84185567288796</c:v>
                </c:pt>
                <c:pt idx="2639">
                  <c:v>144.62835814994594</c:v>
                </c:pt>
                <c:pt idx="2640">
                  <c:v>144.41525375171156</c:v>
                </c:pt>
                <c:pt idx="2641">
                  <c:v>144.2025416100733</c:v>
                </c:pt>
                <c:pt idx="2642">
                  <c:v>143.99022085915416</c:v>
                </c:pt>
                <c:pt idx="2643">
                  <c:v>143.77829063530592</c:v>
                </c:pt>
                <c:pt idx="2644">
                  <c:v>143.56675007710245</c:v>
                </c:pt>
                <c:pt idx="2645">
                  <c:v>143.35559832533261</c:v>
                </c:pt>
                <c:pt idx="2646">
                  <c:v>143.1448345229945</c:v>
                </c:pt>
                <c:pt idx="2647">
                  <c:v>142.93445781528857</c:v>
                </c:pt>
                <c:pt idx="2648">
                  <c:v>142.72446734961142</c:v>
                </c:pt>
                <c:pt idx="2649">
                  <c:v>142.51486227554855</c:v>
                </c:pt>
                <c:pt idx="2650">
                  <c:v>142.30564174486946</c:v>
                </c:pt>
                <c:pt idx="2651">
                  <c:v>142.09680491151974</c:v>
                </c:pt>
                <c:pt idx="2652">
                  <c:v>141.88835093161526</c:v>
                </c:pt>
                <c:pt idx="2653">
                  <c:v>141.68027896343625</c:v>
                </c:pt>
                <c:pt idx="2654">
                  <c:v>141.47258816742024</c:v>
                </c:pt>
                <c:pt idx="2655">
                  <c:v>141.26527770615635</c:v>
                </c:pt>
                <c:pt idx="2656">
                  <c:v>141.05834674437844</c:v>
                </c:pt>
                <c:pt idx="2657">
                  <c:v>140.85179444895911</c:v>
                </c:pt>
                <c:pt idx="2658">
                  <c:v>140.6456199889038</c:v>
                </c:pt>
                <c:pt idx="2659">
                  <c:v>140.43982253534367</c:v>
                </c:pt>
                <c:pt idx="2660">
                  <c:v>140.23440126153031</c:v>
                </c:pt>
                <c:pt idx="2661">
                  <c:v>140.02935534282881</c:v>
                </c:pt>
                <c:pt idx="2662">
                  <c:v>139.82468395671251</c:v>
                </c:pt>
                <c:pt idx="2663">
                  <c:v>139.62038628275556</c:v>
                </c:pt>
                <c:pt idx="2664">
                  <c:v>139.41646150262815</c:v>
                </c:pt>
                <c:pt idx="2665">
                  <c:v>139.21290880008902</c:v>
                </c:pt>
                <c:pt idx="2666">
                  <c:v>139.00972736098072</c:v>
                </c:pt>
                <c:pt idx="2667">
                  <c:v>138.80691637322252</c:v>
                </c:pt>
                <c:pt idx="2668">
                  <c:v>138.60447502680509</c:v>
                </c:pt>
                <c:pt idx="2669">
                  <c:v>138.40240251378381</c:v>
                </c:pt>
                <c:pt idx="2670">
                  <c:v>138.20069802827308</c:v>
                </c:pt>
                <c:pt idx="2671">
                  <c:v>137.99936076644067</c:v>
                </c:pt>
                <c:pt idx="2672">
                  <c:v>137.79838992650087</c:v>
                </c:pt>
                <c:pt idx="2673">
                  <c:v>137.59778470870921</c:v>
                </c:pt>
                <c:pt idx="2674">
                  <c:v>137.39754431535695</c:v>
                </c:pt>
                <c:pt idx="2675">
                  <c:v>137.19766795076356</c:v>
                </c:pt>
                <c:pt idx="2676">
                  <c:v>136.99815482127298</c:v>
                </c:pt>
                <c:pt idx="2677">
                  <c:v>136.7990041352455</c:v>
                </c:pt>
                <c:pt idx="2678">
                  <c:v>136.60021510305387</c:v>
                </c:pt>
                <c:pt idx="2679">
                  <c:v>136.4017869370762</c:v>
                </c:pt>
                <c:pt idx="2680">
                  <c:v>136.2037188516907</c:v>
                </c:pt>
                <c:pt idx="2681">
                  <c:v>136.0060100632696</c:v>
                </c:pt>
                <c:pt idx="2682">
                  <c:v>135.80865979017372</c:v>
                </c:pt>
                <c:pt idx="2683">
                  <c:v>135.61166725274609</c:v>
                </c:pt>
                <c:pt idx="2684">
                  <c:v>135.41503167330711</c:v>
                </c:pt>
                <c:pt idx="2685">
                  <c:v>135.21875227614794</c:v>
                </c:pt>
                <c:pt idx="2686">
                  <c:v>135.02282828752541</c:v>
                </c:pt>
                <c:pt idx="2687">
                  <c:v>134.82725893565581</c:v>
                </c:pt>
                <c:pt idx="2688">
                  <c:v>134.63204345070963</c:v>
                </c:pt>
                <c:pt idx="2689">
                  <c:v>134.4371810648062</c:v>
                </c:pt>
                <c:pt idx="2690">
                  <c:v>134.24267101200681</c:v>
                </c:pt>
                <c:pt idx="2691">
                  <c:v>134.04851252831062</c:v>
                </c:pt>
                <c:pt idx="2692">
                  <c:v>133.85470485164819</c:v>
                </c:pt>
                <c:pt idx="2693">
                  <c:v>133.66124722187581</c:v>
                </c:pt>
                <c:pt idx="2694">
                  <c:v>133.46813888077077</c:v>
                </c:pt>
                <c:pt idx="2695">
                  <c:v>133.27537907202452</c:v>
                </c:pt>
                <c:pt idx="2696">
                  <c:v>133.08296704123867</c:v>
                </c:pt>
                <c:pt idx="2697">
                  <c:v>132.89090203591806</c:v>
                </c:pt>
                <c:pt idx="2698">
                  <c:v>132.69918330546651</c:v>
                </c:pt>
                <c:pt idx="2699">
                  <c:v>132.50781010118004</c:v>
                </c:pt>
                <c:pt idx="2700">
                  <c:v>132.31678167624261</c:v>
                </c:pt>
                <c:pt idx="2701">
                  <c:v>132.12609728572045</c:v>
                </c:pt>
                <c:pt idx="2702">
                  <c:v>131.93575618655575</c:v>
                </c:pt>
                <c:pt idx="2703">
                  <c:v>131.74575763756232</c:v>
                </c:pt>
                <c:pt idx="2704">
                  <c:v>131.55610089941982</c:v>
                </c:pt>
                <c:pt idx="2705">
                  <c:v>131.36678523466816</c:v>
                </c:pt>
                <c:pt idx="2706">
                  <c:v>131.17780990770234</c:v>
                </c:pt>
                <c:pt idx="2707">
                  <c:v>130.98917418476759</c:v>
                </c:pt>
                <c:pt idx="2708">
                  <c:v>130.80087733395328</c:v>
                </c:pt>
                <c:pt idx="2709">
                  <c:v>130.6129186251878</c:v>
                </c:pt>
                <c:pt idx="2710">
                  <c:v>130.42529733023375</c:v>
                </c:pt>
                <c:pt idx="2711">
                  <c:v>130.2380127226823</c:v>
                </c:pt>
                <c:pt idx="2712">
                  <c:v>130.05106407794787</c:v>
                </c:pt>
                <c:pt idx="2713">
                  <c:v>129.86445067326321</c:v>
                </c:pt>
                <c:pt idx="2714">
                  <c:v>129.67817178767396</c:v>
                </c:pt>
                <c:pt idx="2715">
                  <c:v>129.49222670203352</c:v>
                </c:pt>
                <c:pt idx="2716">
                  <c:v>129.30661469899798</c:v>
                </c:pt>
                <c:pt idx="2717">
                  <c:v>129.12133506302069</c:v>
                </c:pt>
                <c:pt idx="2718">
                  <c:v>128.93638708034715</c:v>
                </c:pt>
                <c:pt idx="2719">
                  <c:v>128.75177003901064</c:v>
                </c:pt>
                <c:pt idx="2720">
                  <c:v>128.56748322882555</c:v>
                </c:pt>
                <c:pt idx="2721">
                  <c:v>128.38352594138428</c:v>
                </c:pt>
                <c:pt idx="2722">
                  <c:v>128.19989747005008</c:v>
                </c:pt>
                <c:pt idx="2723">
                  <c:v>128.01659710995375</c:v>
                </c:pt>
                <c:pt idx="2724">
                  <c:v>127.8336241579874</c:v>
                </c:pt>
                <c:pt idx="2725">
                  <c:v>127.65097791280004</c:v>
                </c:pt>
                <c:pt idx="2726">
                  <c:v>127.46865767479271</c:v>
                </c:pt>
                <c:pt idx="2727">
                  <c:v>127.28666274611265</c:v>
                </c:pt>
                <c:pt idx="2728">
                  <c:v>127.10499243064893</c:v>
                </c:pt>
                <c:pt idx="2729">
                  <c:v>126.92364603402773</c:v>
                </c:pt>
                <c:pt idx="2730">
                  <c:v>126.74262286360704</c:v>
                </c:pt>
                <c:pt idx="2731">
                  <c:v>126.56192222847105</c:v>
                </c:pt>
                <c:pt idx="2732">
                  <c:v>126.38154343942685</c:v>
                </c:pt>
                <c:pt idx="2733">
                  <c:v>126.20148580899806</c:v>
                </c:pt>
                <c:pt idx="2734">
                  <c:v>126.02174865142054</c:v>
                </c:pt>
                <c:pt idx="2735">
                  <c:v>125.84233128263779</c:v>
                </c:pt>
                <c:pt idx="2736">
                  <c:v>125.66323302029537</c:v>
                </c:pt>
                <c:pt idx="2737">
                  <c:v>125.4844531837366</c:v>
                </c:pt>
                <c:pt idx="2738">
                  <c:v>125.3059910939977</c:v>
                </c:pt>
                <c:pt idx="2739">
                  <c:v>125.1278460738028</c:v>
                </c:pt>
                <c:pt idx="2740">
                  <c:v>124.95001744755922</c:v>
                </c:pt>
                <c:pt idx="2741">
                  <c:v>124.7725045413526</c:v>
                </c:pt>
                <c:pt idx="2742">
                  <c:v>124.59530668294271</c:v>
                </c:pt>
                <c:pt idx="2743">
                  <c:v>124.41842320175736</c:v>
                </c:pt>
                <c:pt idx="2744">
                  <c:v>124.2418534288896</c:v>
                </c:pt>
                <c:pt idx="2745">
                  <c:v>124.06559669709091</c:v>
                </c:pt>
                <c:pt idx="2746">
                  <c:v>123.88965234076851</c:v>
                </c:pt>
                <c:pt idx="2747">
                  <c:v>123.71401969597862</c:v>
                </c:pt>
                <c:pt idx="2748">
                  <c:v>123.53869810042401</c:v>
                </c:pt>
                <c:pt idx="2749">
                  <c:v>123.36368689344719</c:v>
                </c:pt>
                <c:pt idx="2750">
                  <c:v>123.18898541602729</c:v>
                </c:pt>
                <c:pt idx="2751">
                  <c:v>123.01459301077507</c:v>
                </c:pt>
                <c:pt idx="2752">
                  <c:v>122.84050902192764</c:v>
                </c:pt>
                <c:pt idx="2753">
                  <c:v>122.66673279534476</c:v>
                </c:pt>
                <c:pt idx="2754">
                  <c:v>122.49326367850355</c:v>
                </c:pt>
                <c:pt idx="2755">
                  <c:v>122.3201010204945</c:v>
                </c:pt>
                <c:pt idx="2756">
                  <c:v>122.14724417201667</c:v>
                </c:pt>
                <c:pt idx="2757">
                  <c:v>121.97469248537308</c:v>
                </c:pt>
                <c:pt idx="2758">
                  <c:v>121.80244531446601</c:v>
                </c:pt>
                <c:pt idx="2759">
                  <c:v>121.63050201479282</c:v>
                </c:pt>
                <c:pt idx="2760">
                  <c:v>121.45886194344182</c:v>
                </c:pt>
                <c:pt idx="2761">
                  <c:v>121.2875244590865</c:v>
                </c:pt>
                <c:pt idx="2762">
                  <c:v>121.11648892198252</c:v>
                </c:pt>
                <c:pt idx="2763">
                  <c:v>120.94575469396241</c:v>
                </c:pt>
                <c:pt idx="2764">
                  <c:v>120.77532113843117</c:v>
                </c:pt>
                <c:pt idx="2765">
                  <c:v>120.60518762036212</c:v>
                </c:pt>
                <c:pt idx="2766">
                  <c:v>120.43535350629247</c:v>
                </c:pt>
                <c:pt idx="2767">
                  <c:v>120.26581816431887</c:v>
                </c:pt>
                <c:pt idx="2768">
                  <c:v>120.09658096409254</c:v>
                </c:pt>
                <c:pt idx="2769">
                  <c:v>119.92764127681609</c:v>
                </c:pt>
                <c:pt idx="2770">
                  <c:v>119.75899847523752</c:v>
                </c:pt>
                <c:pt idx="2771">
                  <c:v>119.59065193364756</c:v>
                </c:pt>
                <c:pt idx="2772">
                  <c:v>119.42260102787395</c:v>
                </c:pt>
                <c:pt idx="2773">
                  <c:v>119.2548451352784</c:v>
                </c:pt>
                <c:pt idx="2774">
                  <c:v>119.08738363475057</c:v>
                </c:pt>
                <c:pt idx="2775">
                  <c:v>118.92021590670599</c:v>
                </c:pt>
                <c:pt idx="2776">
                  <c:v>118.75334133308002</c:v>
                </c:pt>
                <c:pt idx="2777">
                  <c:v>118.58675929732398</c:v>
                </c:pt>
                <c:pt idx="2778">
                  <c:v>118.42046918440145</c:v>
                </c:pt>
                <c:pt idx="2779">
                  <c:v>118.2544703807838</c:v>
                </c:pt>
                <c:pt idx="2780">
                  <c:v>118.08876227444556</c:v>
                </c:pt>
                <c:pt idx="2781">
                  <c:v>117.92334425486057</c:v>
                </c:pt>
                <c:pt idx="2782">
                  <c:v>117.7582157129979</c:v>
                </c:pt>
                <c:pt idx="2783">
                  <c:v>117.59337604131727</c:v>
                </c:pt>
                <c:pt idx="2784">
                  <c:v>117.42882463376534</c:v>
                </c:pt>
                <c:pt idx="2785">
                  <c:v>117.26456088577126</c:v>
                </c:pt>
                <c:pt idx="2786">
                  <c:v>117.10058419424247</c:v>
                </c:pt>
                <c:pt idx="2787">
                  <c:v>116.93689395756076</c:v>
                </c:pt>
                <c:pt idx="2788">
                  <c:v>116.7734895755781</c:v>
                </c:pt>
                <c:pt idx="2789">
                  <c:v>116.61037044961247</c:v>
                </c:pt>
                <c:pt idx="2790">
                  <c:v>116.44753598244397</c:v>
                </c:pt>
                <c:pt idx="2791">
                  <c:v>116.2849855783103</c:v>
                </c:pt>
                <c:pt idx="2792">
                  <c:v>116.12271864290344</c:v>
                </c:pt>
                <c:pt idx="2793">
                  <c:v>115.96073458336483</c:v>
                </c:pt>
                <c:pt idx="2794">
                  <c:v>115.79903280828157</c:v>
                </c:pt>
                <c:pt idx="2795">
                  <c:v>115.63761272768261</c:v>
                </c:pt>
                <c:pt idx="2796">
                  <c:v>115.47647375303475</c:v>
                </c:pt>
                <c:pt idx="2797">
                  <c:v>115.31561529723818</c:v>
                </c:pt>
                <c:pt idx="2798">
                  <c:v>115.1550367746231</c:v>
                </c:pt>
                <c:pt idx="2799">
                  <c:v>114.99473760094497</c:v>
                </c:pt>
                <c:pt idx="2800">
                  <c:v>114.83471719338164</c:v>
                </c:pt>
                <c:pt idx="2801">
                  <c:v>114.67497497052842</c:v>
                </c:pt>
                <c:pt idx="2802">
                  <c:v>114.51551035239446</c:v>
                </c:pt>
                <c:pt idx="2803">
                  <c:v>114.35632276039898</c:v>
                </c:pt>
                <c:pt idx="2804">
                  <c:v>114.19741161736707</c:v>
                </c:pt>
                <c:pt idx="2805">
                  <c:v>114.03877634752618</c:v>
                </c:pt>
                <c:pt idx="2806">
                  <c:v>113.88041637650176</c:v>
                </c:pt>
                <c:pt idx="2807">
                  <c:v>113.72233113131372</c:v>
                </c:pt>
                <c:pt idx="2808">
                  <c:v>113.56452004037278</c:v>
                </c:pt>
                <c:pt idx="2809">
                  <c:v>113.40698253347563</c:v>
                </c:pt>
                <c:pt idx="2810">
                  <c:v>113.24971804180231</c:v>
                </c:pt>
                <c:pt idx="2811">
                  <c:v>113.09272599791169</c:v>
                </c:pt>
                <c:pt idx="2812">
                  <c:v>112.93600583573767</c:v>
                </c:pt>
                <c:pt idx="2813">
                  <c:v>112.77955699058558</c:v>
                </c:pt>
                <c:pt idx="2814">
                  <c:v>112.62337889912824</c:v>
                </c:pt>
                <c:pt idx="2815">
                  <c:v>112.46747099940231</c:v>
                </c:pt>
                <c:pt idx="2816">
                  <c:v>112.3118327308044</c:v>
                </c:pt>
                <c:pt idx="2817">
                  <c:v>112.15646353408742</c:v>
                </c:pt>
                <c:pt idx="2818">
                  <c:v>112.00136285135669</c:v>
                </c:pt>
                <c:pt idx="2819">
                  <c:v>111.84653012606633</c:v>
                </c:pt>
                <c:pt idx="2820">
                  <c:v>111.69196480301534</c:v>
                </c:pt>
                <c:pt idx="2821">
                  <c:v>111.53766632834429</c:v>
                </c:pt>
                <c:pt idx="2822">
                  <c:v>111.38363414953118</c:v>
                </c:pt>
                <c:pt idx="2823">
                  <c:v>111.22986771538795</c:v>
                </c:pt>
                <c:pt idx="2824">
                  <c:v>111.07636647605688</c:v>
                </c:pt>
                <c:pt idx="2825">
                  <c:v>110.92312988300655</c:v>
                </c:pt>
                <c:pt idx="2826">
                  <c:v>110.77015738902917</c:v>
                </c:pt>
                <c:pt idx="2827">
                  <c:v>110.61744844823511</c:v>
                </c:pt>
                <c:pt idx="2828">
                  <c:v>110.46500251605151</c:v>
                </c:pt>
                <c:pt idx="2829">
                  <c:v>110.31281904921674</c:v>
                </c:pt>
                <c:pt idx="2830">
                  <c:v>110.160897505778</c:v>
                </c:pt>
                <c:pt idx="2831">
                  <c:v>110.00923734508716</c:v>
                </c:pt>
                <c:pt idx="2832">
                  <c:v>109.85783802779727</c:v>
                </c:pt>
                <c:pt idx="2833">
                  <c:v>109.70669901585926</c:v>
                </c:pt>
                <c:pt idx="2834">
                  <c:v>109.55581977251781</c:v>
                </c:pt>
                <c:pt idx="2835">
                  <c:v>109.40519976230836</c:v>
                </c:pt>
                <c:pt idx="2836">
                  <c:v>109.25483845105303</c:v>
                </c:pt>
                <c:pt idx="2837">
                  <c:v>109.10473530585804</c:v>
                </c:pt>
                <c:pt idx="2838">
                  <c:v>108.95488979510881</c:v>
                </c:pt>
                <c:pt idx="2839">
                  <c:v>108.80530138846761</c:v>
                </c:pt>
                <c:pt idx="2840">
                  <c:v>108.65596955686949</c:v>
                </c:pt>
                <c:pt idx="2841">
                  <c:v>108.50689377251885</c:v>
                </c:pt>
                <c:pt idx="2842">
                  <c:v>108.35807350888629</c:v>
                </c:pt>
                <c:pt idx="2843">
                  <c:v>108.20950824070452</c:v>
                </c:pt>
                <c:pt idx="2844">
                  <c:v>108.06119744396578</c:v>
                </c:pt>
                <c:pt idx="2845">
                  <c:v>107.91314059591724</c:v>
                </c:pt>
                <c:pt idx="2846">
                  <c:v>107.76533717505866</c:v>
                </c:pt>
                <c:pt idx="2847">
                  <c:v>107.61778666113847</c:v>
                </c:pt>
                <c:pt idx="2848">
                  <c:v>107.47048853515038</c:v>
                </c:pt>
                <c:pt idx="2849">
                  <c:v>107.32344227932981</c:v>
                </c:pt>
                <c:pt idx="2850">
                  <c:v>107.17664737715074</c:v>
                </c:pt>
                <c:pt idx="2851">
                  <c:v>107.03010331332257</c:v>
                </c:pt>
                <c:pt idx="2852">
                  <c:v>106.88380957378608</c:v>
                </c:pt>
                <c:pt idx="2853">
                  <c:v>106.73776564571051</c:v>
                </c:pt>
                <c:pt idx="2854">
                  <c:v>106.59197101749017</c:v>
                </c:pt>
                <c:pt idx="2855">
                  <c:v>106.44642517874122</c:v>
                </c:pt>
                <c:pt idx="2856">
                  <c:v>106.30112762029771</c:v>
                </c:pt>
                <c:pt idx="2857">
                  <c:v>106.15607783420933</c:v>
                </c:pt>
                <c:pt idx="2858">
                  <c:v>106.011275313737</c:v>
                </c:pt>
                <c:pt idx="2859">
                  <c:v>105.86671955335019</c:v>
                </c:pt>
                <c:pt idx="2860">
                  <c:v>105.72241004872362</c:v>
                </c:pt>
                <c:pt idx="2861">
                  <c:v>105.57834629673366</c:v>
                </c:pt>
                <c:pt idx="2862">
                  <c:v>105.43452779545542</c:v>
                </c:pt>
                <c:pt idx="2863">
                  <c:v>105.29095404415934</c:v>
                </c:pt>
                <c:pt idx="2864">
                  <c:v>105.1476245433077</c:v>
                </c:pt>
                <c:pt idx="2865">
                  <c:v>105.00453879455181</c:v>
                </c:pt>
                <c:pt idx="2866">
                  <c:v>104.86169630072838</c:v>
                </c:pt>
                <c:pt idx="2867">
                  <c:v>104.71909656585667</c:v>
                </c:pt>
                <c:pt idx="2868">
                  <c:v>104.57673909513498</c:v>
                </c:pt>
                <c:pt idx="2869">
                  <c:v>104.43462339493774</c:v>
                </c:pt>
                <c:pt idx="2870">
                  <c:v>104.29274897281168</c:v>
                </c:pt>
                <c:pt idx="2871">
                  <c:v>104.15111533747373</c:v>
                </c:pt>
                <c:pt idx="2872">
                  <c:v>104.00972199880677</c:v>
                </c:pt>
                <c:pt idx="2873">
                  <c:v>103.86856846785697</c:v>
                </c:pt>
                <c:pt idx="2874">
                  <c:v>103.7276542568308</c:v>
                </c:pt>
                <c:pt idx="2875">
                  <c:v>103.58697887909156</c:v>
                </c:pt>
                <c:pt idx="2876">
                  <c:v>103.44654184915638</c:v>
                </c:pt>
                <c:pt idx="2877">
                  <c:v>103.30634268269286</c:v>
                </c:pt>
                <c:pt idx="2878">
                  <c:v>103.16638089651647</c:v>
                </c:pt>
                <c:pt idx="2879">
                  <c:v>103.02665600858693</c:v>
                </c:pt>
                <c:pt idx="2880">
                  <c:v>102.88716753800558</c:v>
                </c:pt>
                <c:pt idx="2881">
                  <c:v>102.74791500501171</c:v>
                </c:pt>
                <c:pt idx="2882">
                  <c:v>102.60889793098002</c:v>
                </c:pt>
                <c:pt idx="2883">
                  <c:v>102.47011583841756</c:v>
                </c:pt>
                <c:pt idx="2884">
                  <c:v>102.33156825095976</c:v>
                </c:pt>
                <c:pt idx="2885">
                  <c:v>102.1932546933688</c:v>
                </c:pt>
                <c:pt idx="2886">
                  <c:v>102.05517469152939</c:v>
                </c:pt>
                <c:pt idx="2887">
                  <c:v>101.91732777244653</c:v>
                </c:pt>
                <c:pt idx="2888">
                  <c:v>101.77971346424196</c:v>
                </c:pt>
                <c:pt idx="2889">
                  <c:v>101.64233129615127</c:v>
                </c:pt>
                <c:pt idx="2890">
                  <c:v>101.50518079852107</c:v>
                </c:pt>
                <c:pt idx="2891">
                  <c:v>101.36826150280592</c:v>
                </c:pt>
                <c:pt idx="2892">
                  <c:v>101.23157294156543</c:v>
                </c:pt>
                <c:pt idx="2893">
                  <c:v>101.09511464846076</c:v>
                </c:pt>
                <c:pt idx="2894">
                  <c:v>100.95888615825255</c:v>
                </c:pt>
                <c:pt idx="2895">
                  <c:v>100.82288700679703</c:v>
                </c:pt>
                <c:pt idx="2896">
                  <c:v>100.68711673104399</c:v>
                </c:pt>
                <c:pt idx="2897">
                  <c:v>100.5515748690329</c:v>
                </c:pt>
                <c:pt idx="2898">
                  <c:v>100.41626095989072</c:v>
                </c:pt>
                <c:pt idx="2899">
                  <c:v>100.28117454382871</c:v>
                </c:pt>
                <c:pt idx="2900">
                  <c:v>100.14631516213929</c:v>
                </c:pt>
                <c:pt idx="2901">
                  <c:v>100.01168235719376</c:v>
                </c:pt>
                <c:pt idx="2902">
                  <c:v>99.877275672438444</c:v>
                </c:pt>
                <c:pt idx="2903">
                  <c:v>99.74309465239287</c:v>
                </c:pt>
                <c:pt idx="2904">
                  <c:v>99.609138842645962</c:v>
                </c:pt>
                <c:pt idx="2905">
                  <c:v>99.475407789853989</c:v>
                </c:pt>
                <c:pt idx="2906">
                  <c:v>99.341901041736875</c:v>
                </c:pt>
                <c:pt idx="2907">
                  <c:v>99.208618147076024</c:v>
                </c:pt>
                <c:pt idx="2908">
                  <c:v>99.075558655711305</c:v>
                </c:pt>
                <c:pt idx="2909">
                  <c:v>98.942722118537802</c:v>
                </c:pt>
                <c:pt idx="2910">
                  <c:v>98.810108087503806</c:v>
                </c:pt>
                <c:pt idx="2911">
                  <c:v>98.677716115606913</c:v>
                </c:pt>
                <c:pt idx="2912">
                  <c:v>98.545545756892366</c:v>
                </c:pt>
                <c:pt idx="2913">
                  <c:v>98.413596566449286</c:v>
                </c:pt>
                <c:pt idx="2914">
                  <c:v>98.281868100408502</c:v>
                </c:pt>
                <c:pt idx="2915">
                  <c:v>98.150359915939575</c:v>
                </c:pt>
                <c:pt idx="2916">
                  <c:v>98.01907157124775</c:v>
                </c:pt>
                <c:pt idx="2917">
                  <c:v>97.888002625571886</c:v>
                </c:pt>
                <c:pt idx="2918">
                  <c:v>97.757152639180759</c:v>
                </c:pt>
                <c:pt idx="2919">
                  <c:v>97.626521173371145</c:v>
                </c:pt>
                <c:pt idx="2920">
                  <c:v>97.496107790464393</c:v>
                </c:pt>
                <c:pt idx="2921">
                  <c:v>97.365912053804664</c:v>
                </c:pt>
                <c:pt idx="2922">
                  <c:v>97.235933527754682</c:v>
                </c:pt>
                <c:pt idx="2923">
                  <c:v>97.106171777694641</c:v>
                </c:pt>
                <c:pt idx="2924">
                  <c:v>96.97662637001855</c:v>
                </c:pt>
                <c:pt idx="2925">
                  <c:v>96.847296872131423</c:v>
                </c:pt>
                <c:pt idx="2926">
                  <c:v>96.71818285244737</c:v>
                </c:pt>
                <c:pt idx="2927">
                  <c:v>96.58928388038602</c:v>
                </c:pt>
                <c:pt idx="2928">
                  <c:v>96.4605995263707</c:v>
                </c:pt>
                <c:pt idx="2929">
                  <c:v>96.332129361824869</c:v>
                </c:pt>
                <c:pt idx="2930">
                  <c:v>96.203872959170226</c:v>
                </c:pt>
                <c:pt idx="2931">
                  <c:v>96.075829891823645</c:v>
                </c:pt>
                <c:pt idx="2932">
                  <c:v>95.947999734194468</c:v>
                </c:pt>
                <c:pt idx="2933">
                  <c:v>95.820382061682523</c:v>
                </c:pt>
                <c:pt idx="2934">
                  <c:v>95.692976450674422</c:v>
                </c:pt>
                <c:pt idx="2935">
                  <c:v>95.565782478541863</c:v>
                </c:pt>
                <c:pt idx="2936">
                  <c:v>95.43879972363851</c:v>
                </c:pt>
                <c:pt idx="2937">
                  <c:v>95.312027765297671</c:v>
                </c:pt>
                <c:pt idx="2938">
                  <c:v>95.185466183829206</c:v>
                </c:pt>
                <c:pt idx="2939">
                  <c:v>95.059114560518026</c:v>
                </c:pt>
                <c:pt idx="2940">
                  <c:v>94.932972477619927</c:v>
                </c:pt>
                <c:pt idx="2941">
                  <c:v>94.807039518360469</c:v>
                </c:pt>
                <c:pt idx="2942">
                  <c:v>94.681315266931719</c:v>
                </c:pt>
                <c:pt idx="2943">
                  <c:v>94.555799308489512</c:v>
                </c:pt>
                <c:pt idx="2944">
                  <c:v>94.430491229151357</c:v>
                </c:pt>
                <c:pt idx="2945">
                  <c:v>94.305390615993844</c:v>
                </c:pt>
                <c:pt idx="2946">
                  <c:v>94.180497057049607</c:v>
                </c:pt>
                <c:pt idx="2947">
                  <c:v>94.055810141305386</c:v>
                </c:pt>
                <c:pt idx="2948">
                  <c:v>93.931329458699253</c:v>
                </c:pt>
                <c:pt idx="2949">
                  <c:v>93.807054600118178</c:v>
                </c:pt>
                <c:pt idx="2950">
                  <c:v>93.682985157395066</c:v>
                </c:pt>
                <c:pt idx="2951">
                  <c:v>93.559120723307373</c:v>
                </c:pt>
                <c:pt idx="2952">
                  <c:v>93.435460891573044</c:v>
                </c:pt>
                <c:pt idx="2953">
                  <c:v>93.312005256849488</c:v>
                </c:pt>
                <c:pt idx="2954">
                  <c:v>93.188753414730186</c:v>
                </c:pt>
                <c:pt idx="2955">
                  <c:v>93.065704961742625</c:v>
                </c:pt>
                <c:pt idx="2956">
                  <c:v>92.942859495345687</c:v>
                </c:pt>
                <c:pt idx="2957">
                  <c:v>92.8202166139273</c:v>
                </c:pt>
                <c:pt idx="2958">
                  <c:v>92.697775916801874</c:v>
                </c:pt>
                <c:pt idx="2959">
                  <c:v>92.575537004207774</c:v>
                </c:pt>
                <c:pt idx="2960">
                  <c:v>92.453499477305229</c:v>
                </c:pt>
                <c:pt idx="2961">
                  <c:v>92.331662938173537</c:v>
                </c:pt>
                <c:pt idx="2962">
                  <c:v>92.210026989808952</c:v>
                </c:pt>
                <c:pt idx="2963">
                  <c:v>92.088591236121928</c:v>
                </c:pt>
                <c:pt idx="2964">
                  <c:v>91.967355281935227</c:v>
                </c:pt>
                <c:pt idx="2965">
                  <c:v>91.846318732980663</c:v>
                </c:pt>
                <c:pt idx="2966">
                  <c:v>91.725481195897729</c:v>
                </c:pt>
                <c:pt idx="2967">
                  <c:v>91.60484227823072</c:v>
                </c:pt>
                <c:pt idx="2968">
                  <c:v>91.484401588425939</c:v>
                </c:pt>
                <c:pt idx="2969">
                  <c:v>91.364158735830159</c:v>
                </c:pt>
                <c:pt idx="2970">
                  <c:v>91.244113330687796</c:v>
                </c:pt>
                <c:pt idx="2971">
                  <c:v>91.124264984138378</c:v>
                </c:pt>
                <c:pt idx="2972">
                  <c:v>91.004613308214786</c:v>
                </c:pt>
                <c:pt idx="2973">
                  <c:v>90.885157915840153</c:v>
                </c:pt>
                <c:pt idx="2974">
                  <c:v>90.765898420826332</c:v>
                </c:pt>
                <c:pt idx="2975">
                  <c:v>90.646834437870851</c:v>
                </c:pt>
                <c:pt idx="2976">
                  <c:v>90.527965582555012</c:v>
                </c:pt>
                <c:pt idx="2977">
                  <c:v>90.409291471341533</c:v>
                </c:pt>
                <c:pt idx="2978">
                  <c:v>90.290811721572283</c:v>
                </c:pt>
                <c:pt idx="2979">
                  <c:v>90.172525951465389</c:v>
                </c:pt>
                <c:pt idx="2980">
                  <c:v>90.054433780113953</c:v>
                </c:pt>
                <c:pt idx="2981">
                  <c:v>89.936534827483001</c:v>
                </c:pt>
                <c:pt idx="2982">
                  <c:v>89.818828714407488</c:v>
                </c:pt>
                <c:pt idx="2983">
                  <c:v>89.701315062590126</c:v>
                </c:pt>
                <c:pt idx="2984">
                  <c:v>89.583993494598531</c:v>
                </c:pt>
                <c:pt idx="2985">
                  <c:v>89.466863633863838</c:v>
                </c:pt>
                <c:pt idx="2986">
                  <c:v>89.349925104677865</c:v>
                </c:pt>
                <c:pt idx="2987">
                  <c:v>89.233177532190808</c:v>
                </c:pt>
                <c:pt idx="2988">
                  <c:v>89.116620542409521</c:v>
                </c:pt>
                <c:pt idx="2989">
                  <c:v>89.000253762194731</c:v>
                </c:pt>
                <c:pt idx="2990">
                  <c:v>88.884076819259164</c:v>
                </c:pt>
                <c:pt idx="2991">
                  <c:v>88.76808934216514</c:v>
                </c:pt>
                <c:pt idx="2992">
                  <c:v>88.652290960322304</c:v>
                </c:pt>
                <c:pt idx="2993">
                  <c:v>88.536681303985844</c:v>
                </c:pt>
                <c:pt idx="2994">
                  <c:v>88.421260004253568</c:v>
                </c:pt>
                <c:pt idx="2995">
                  <c:v>88.306026693064439</c:v>
                </c:pt>
                <c:pt idx="2996">
                  <c:v>88.190981003195802</c:v>
                </c:pt>
                <c:pt idx="2997">
                  <c:v>88.076122568261738</c:v>
                </c:pt>
                <c:pt idx="2998">
                  <c:v>87.961451022710477</c:v>
                </c:pt>
                <c:pt idx="2999">
                  <c:v>87.846966001822167</c:v>
                </c:pt>
                <c:pt idx="3000">
                  <c:v>87.732667141707267</c:v>
                </c:pt>
                <c:pt idx="3001">
                  <c:v>87.618554079303792</c:v>
                </c:pt>
                <c:pt idx="3002">
                  <c:v>87.504626452375305</c:v>
                </c:pt>
                <c:pt idx="3003">
                  <c:v>87.390883899509163</c:v>
                </c:pt>
                <c:pt idx="3004">
                  <c:v>87.277326060113907</c:v>
                </c:pt>
                <c:pt idx="3005">
                  <c:v>87.163952574417323</c:v>
                </c:pt>
                <c:pt idx="3006">
                  <c:v>87.050763083464119</c:v>
                </c:pt>
                <c:pt idx="3007">
                  <c:v>86.937757229114354</c:v>
                </c:pt>
                <c:pt idx="3008">
                  <c:v>86.824934654040646</c:v>
                </c:pt>
                <c:pt idx="3009">
                  <c:v>86.712295001726616</c:v>
                </c:pt>
                <c:pt idx="3010">
                  <c:v>86.599837916464182</c:v>
                </c:pt>
                <c:pt idx="3011">
                  <c:v>86.487563043352125</c:v>
                </c:pt>
                <c:pt idx="3012">
                  <c:v>86.375470028293805</c:v>
                </c:pt>
                <c:pt idx="3013">
                  <c:v>86.263558517994412</c:v>
                </c:pt>
                <c:pt idx="3014">
                  <c:v>86.151828159960203</c:v>
                </c:pt>
                <c:pt idx="3015">
                  <c:v>86.040278602494951</c:v>
                </c:pt>
                <c:pt idx="3016">
                  <c:v>85.928909494699056</c:v>
                </c:pt>
                <c:pt idx="3017">
                  <c:v>85.817720486466982</c:v>
                </c:pt>
                <c:pt idx="3018">
                  <c:v>85.70671122848519</c:v>
                </c:pt>
                <c:pt idx="3019">
                  <c:v>85.595881372230266</c:v>
                </c:pt>
                <c:pt idx="3020">
                  <c:v>85.485230569966333</c:v>
                </c:pt>
                <c:pt idx="3021">
                  <c:v>85.374758474744254</c:v>
                </c:pt>
                <c:pt idx="3022">
                  <c:v>85.264464740397884</c:v>
                </c:pt>
                <c:pt idx="3023">
                  <c:v>85.154349021543823</c:v>
                </c:pt>
                <c:pt idx="3024">
                  <c:v>85.044410973577996</c:v>
                </c:pt>
                <c:pt idx="3025">
                  <c:v>84.934650252674246</c:v>
                </c:pt>
                <c:pt idx="3026">
                  <c:v>84.825066515782609</c:v>
                </c:pt>
                <c:pt idx="3027">
                  <c:v>84.715659420626494</c:v>
                </c:pt>
                <c:pt idx="3028">
                  <c:v>84.606428625701611</c:v>
                </c:pt>
                <c:pt idx="3029">
                  <c:v>84.497373790273315</c:v>
                </c:pt>
                <c:pt idx="3030">
                  <c:v>84.388494574374761</c:v>
                </c:pt>
                <c:pt idx="3031">
                  <c:v>84.279790638805295</c:v>
                </c:pt>
                <c:pt idx="3032">
                  <c:v>84.171261645128013</c:v>
                </c:pt>
                <c:pt idx="3033">
                  <c:v>84.06290725566798</c:v>
                </c:pt>
                <c:pt idx="3034">
                  <c:v>83.954727133510389</c:v>
                </c:pt>
                <c:pt idx="3035">
                  <c:v>83.846720942498479</c:v>
                </c:pt>
                <c:pt idx="3036">
                  <c:v>83.738888347231438</c:v>
                </c:pt>
                <c:pt idx="3037">
                  <c:v>83.631229013062949</c:v>
                </c:pt>
                <c:pt idx="3038">
                  <c:v>83.52374260609858</c:v>
                </c:pt>
                <c:pt idx="3039">
                  <c:v>83.41642879319437</c:v>
                </c:pt>
                <c:pt idx="3040">
                  <c:v>83.309287241954792</c:v>
                </c:pt>
                <c:pt idx="3041">
                  <c:v>83.202317620730796</c:v>
                </c:pt>
                <c:pt idx="3042">
                  <c:v>83.095519598617713</c:v>
                </c:pt>
                <c:pt idx="3043">
                  <c:v>82.988892845453478</c:v>
                </c:pt>
                <c:pt idx="3044">
                  <c:v>82.882437031817005</c:v>
                </c:pt>
                <c:pt idx="3045">
                  <c:v>82.77615182902592</c:v>
                </c:pt>
                <c:pt idx="3046">
                  <c:v>82.670036909134808</c:v>
                </c:pt>
                <c:pt idx="3047">
                  <c:v>82.564091944933153</c:v>
                </c:pt>
                <c:pt idx="3048">
                  <c:v>82.458316609943822</c:v>
                </c:pt>
                <c:pt idx="3049">
                  <c:v>82.352710578420911</c:v>
                </c:pt>
                <c:pt idx="3050">
                  <c:v>82.247273525347779</c:v>
                </c:pt>
                <c:pt idx="3051">
                  <c:v>82.142005126435677</c:v>
                </c:pt>
                <c:pt idx="3052">
                  <c:v>82.03690505812115</c:v>
                </c:pt>
                <c:pt idx="3053">
                  <c:v>81.931972997564984</c:v>
                </c:pt>
                <c:pt idx="3054">
                  <c:v>81.827208622649579</c:v>
                </c:pt>
                <c:pt idx="3055">
                  <c:v>81.722611611977811</c:v>
                </c:pt>
                <c:pt idx="3056">
                  <c:v>81.61818164487066</c:v>
                </c:pt>
                <c:pt idx="3057">
                  <c:v>81.513918401365672</c:v>
                </c:pt>
                <c:pt idx="3058">
                  <c:v>81.40982156221493</c:v>
                </c:pt>
                <c:pt idx="3059">
                  <c:v>81.305890808883532</c:v>
                </c:pt>
                <c:pt idx="3060">
                  <c:v>81.202125823547377</c:v>
                </c:pt>
                <c:pt idx="3061">
                  <c:v>81.098526289091708</c:v>
                </c:pt>
                <c:pt idx="3062">
                  <c:v>80.995091889109048</c:v>
                </c:pt>
                <c:pt idx="3063">
                  <c:v>80.891822307897669</c:v>
                </c:pt>
                <c:pt idx="3064">
                  <c:v>80.788717230459397</c:v>
                </c:pt>
                <c:pt idx="3065">
                  <c:v>80.685776342498116</c:v>
                </c:pt>
                <c:pt idx="3066">
                  <c:v>80.582999330417934</c:v>
                </c:pt>
                <c:pt idx="3067">
                  <c:v>80.480385881321737</c:v>
                </c:pt>
                <c:pt idx="3068">
                  <c:v>80.37793568300836</c:v>
                </c:pt>
                <c:pt idx="3069">
                  <c:v>80.275648423972015</c:v>
                </c:pt>
                <c:pt idx="3070">
                  <c:v>80.173523793400008</c:v>
                </c:pt>
                <c:pt idx="3071">
                  <c:v>80.071561481170733</c:v>
                </c:pt>
                <c:pt idx="3072">
                  <c:v>79.969761177852277</c:v>
                </c:pt>
                <c:pt idx="3073">
                  <c:v>79.868122574700806</c:v>
                </c:pt>
                <c:pt idx="3074">
                  <c:v>79.766645363658185</c:v>
                </c:pt>
                <c:pt idx="3075">
                  <c:v>79.665329237351031</c:v>
                </c:pt>
                <c:pt idx="3076">
                  <c:v>79.564173889088138</c:v>
                </c:pt>
                <c:pt idx="3077">
                  <c:v>79.463179012859641</c:v>
                </c:pt>
                <c:pt idx="3078">
                  <c:v>79.362344303334453</c:v>
                </c:pt>
                <c:pt idx="3079">
                  <c:v>79.261669455859135</c:v>
                </c:pt>
                <c:pt idx="3080">
                  <c:v>79.161154166455972</c:v>
                </c:pt>
                <c:pt idx="3081">
                  <c:v>79.060798131821031</c:v>
                </c:pt>
                <c:pt idx="3082">
                  <c:v>78.960601049322861</c:v>
                </c:pt>
                <c:pt idx="3083">
                  <c:v>78.860562617000795</c:v>
                </c:pt>
                <c:pt idx="3084">
                  <c:v>78.760682533562658</c:v>
                </c:pt>
                <c:pt idx="3085">
                  <c:v>78.660960498383702</c:v>
                </c:pt>
                <c:pt idx="3086">
                  <c:v>78.561396211504729</c:v>
                </c:pt>
                <c:pt idx="3087">
                  <c:v>78.461989373630288</c:v>
                </c:pt>
                <c:pt idx="3088">
                  <c:v>78.362739686127071</c:v>
                </c:pt>
                <c:pt idx="3089">
                  <c:v>78.263646851022472</c:v>
                </c:pt>
                <c:pt idx="3090">
                  <c:v>78.164710571002317</c:v>
                </c:pt>
                <c:pt idx="3091">
                  <c:v>78.065930549409828</c:v>
                </c:pt>
                <c:pt idx="3092">
                  <c:v>77.967306490243786</c:v>
                </c:pt>
                <c:pt idx="3093">
                  <c:v>77.868838098156814</c:v>
                </c:pt>
                <c:pt idx="3094">
                  <c:v>77.770525078453403</c:v>
                </c:pt>
                <c:pt idx="3095">
                  <c:v>77.672367137088798</c:v>
                </c:pt>
                <c:pt idx="3096">
                  <c:v>77.574363980667371</c:v>
                </c:pt>
                <c:pt idx="3097">
                  <c:v>77.476515316440342</c:v>
                </c:pt>
                <c:pt idx="3098">
                  <c:v>77.378820852304969</c:v>
                </c:pt>
                <c:pt idx="3099">
                  <c:v>77.281280296802151</c:v>
                </c:pt>
                <c:pt idx="3100">
                  <c:v>77.183893359115345</c:v>
                </c:pt>
                <c:pt idx="3101">
                  <c:v>77.086659749068914</c:v>
                </c:pt>
                <c:pt idx="3102">
                  <c:v>76.989579177126217</c:v>
                </c:pt>
                <c:pt idx="3103">
                  <c:v>76.892651354388107</c:v>
                </c:pt>
                <c:pt idx="3104">
                  <c:v>76.795875992591476</c:v>
                </c:pt>
                <c:pt idx="3105">
                  <c:v>76.699252804107644</c:v>
                </c:pt>
                <c:pt idx="3106">
                  <c:v>76.602781501940512</c:v>
                </c:pt>
                <c:pt idx="3107">
                  <c:v>76.506461799725145</c:v>
                </c:pt>
                <c:pt idx="3108">
                  <c:v>76.410293411726499</c:v>
                </c:pt>
                <c:pt idx="3109">
                  <c:v>76.31427605283713</c:v>
                </c:pt>
                <c:pt idx="3110">
                  <c:v>76.218409438576288</c:v>
                </c:pt>
                <c:pt idx="3111">
                  <c:v>76.122693285087763</c:v>
                </c:pt>
                <c:pt idx="3112">
                  <c:v>76.027127309139047</c:v>
                </c:pt>
                <c:pt idx="3113">
                  <c:v>75.931711228118857</c:v>
                </c:pt>
                <c:pt idx="3114">
                  <c:v>75.836444760036628</c:v>
                </c:pt>
                <c:pt idx="3115">
                  <c:v>75.741327623519808</c:v>
                </c:pt>
                <c:pt idx="3116">
                  <c:v>75.646359537813382</c:v>
                </c:pt>
                <c:pt idx="3117">
                  <c:v>75.55154022277766</c:v>
                </c:pt>
                <c:pt idx="3118">
                  <c:v>75.456869398886795</c:v>
                </c:pt>
                <c:pt idx="3119">
                  <c:v>75.362346787227565</c:v>
                </c:pt>
                <c:pt idx="3120">
                  <c:v>75.267972109497435</c:v>
                </c:pt>
                <c:pt idx="3121">
                  <c:v>75.173745088003585</c:v>
                </c:pt>
                <c:pt idx="3122">
                  <c:v>75.079665445660567</c:v>
                </c:pt>
                <c:pt idx="3123">
                  <c:v>74.985732905989693</c:v>
                </c:pt>
                <c:pt idx="3124">
                  <c:v>74.891947193116806</c:v>
                </c:pt>
                <c:pt idx="3125">
                  <c:v>74.798308031771128</c:v>
                </c:pt>
                <c:pt idx="3126">
                  <c:v>74.704815147283696</c:v>
                </c:pt>
                <c:pt idx="3127">
                  <c:v>74.611468265585785</c:v>
                </c:pt>
                <c:pt idx="3128">
                  <c:v>74.518267113207628</c:v>
                </c:pt>
                <c:pt idx="3129">
                  <c:v>74.425211417276344</c:v>
                </c:pt>
                <c:pt idx="3130">
                  <c:v>74.332300905515353</c:v>
                </c:pt>
                <c:pt idx="3131">
                  <c:v>74.239535306242047</c:v>
                </c:pt>
                <c:pt idx="3132">
                  <c:v>74.146914348366792</c:v>
                </c:pt>
                <c:pt idx="3133">
                  <c:v>74.054437761391441</c:v>
                </c:pt>
                <c:pt idx="3134">
                  <c:v>73.962105275407268</c:v>
                </c:pt>
                <c:pt idx="3135">
                  <c:v>73.869916621094518</c:v>
                </c:pt>
                <c:pt idx="3136">
                  <c:v>73.777871529720059</c:v>
                </c:pt>
                <c:pt idx="3137">
                  <c:v>73.685969733136389</c:v>
                </c:pt>
                <c:pt idx="3138">
                  <c:v>73.59421096377983</c:v>
                </c:pt>
                <c:pt idx="3139">
                  <c:v>73.502594954669618</c:v>
                </c:pt>
                <c:pt idx="3140">
                  <c:v>73.411121439405761</c:v>
                </c:pt>
                <c:pt idx="3141">
                  <c:v>73.319790152168139</c:v>
                </c:pt>
                <c:pt idx="3142">
                  <c:v>73.228600827715084</c:v>
                </c:pt>
                <c:pt idx="3143">
                  <c:v>73.13755320138128</c:v>
                </c:pt>
                <c:pt idx="3144">
                  <c:v>73.04664700907712</c:v>
                </c:pt>
                <c:pt idx="3145">
                  <c:v>72.955881987286688</c:v>
                </c:pt>
                <c:pt idx="3146">
                  <c:v>72.865257873066952</c:v>
                </c:pt>
                <c:pt idx="3147">
                  <c:v>72.774774404045559</c:v>
                </c:pt>
                <c:pt idx="3148">
                  <c:v>72.684431318420224</c:v>
                </c:pt>
                <c:pt idx="3149">
                  <c:v>72.59422835495667</c:v>
                </c:pt>
                <c:pt idx="3150">
                  <c:v>72.504165252987491</c:v>
                </c:pt>
                <c:pt idx="3151">
                  <c:v>72.41424175241103</c:v>
                </c:pt>
                <c:pt idx="3152">
                  <c:v>72.324457593689189</c:v>
                </c:pt>
                <c:pt idx="3153">
                  <c:v>72.234812517846933</c:v>
                </c:pt>
                <c:pt idx="3154">
                  <c:v>72.145306266470342</c:v>
                </c:pt>
                <c:pt idx="3155">
                  <c:v>72.055938581705576</c:v>
                </c:pt>
                <c:pt idx="3156">
                  <c:v>71.966709206256738</c:v>
                </c:pt>
                <c:pt idx="3157">
                  <c:v>71.877617883385554</c:v>
                </c:pt>
                <c:pt idx="3158">
                  <c:v>71.78866435690945</c:v>
                </c:pt>
                <c:pt idx="3159">
                  <c:v>71.699848371199877</c:v>
                </c:pt>
                <c:pt idx="3160">
                  <c:v>71.611169671181671</c:v>
                </c:pt>
                <c:pt idx="3161">
                  <c:v>71.522628002330947</c:v>
                </c:pt>
                <c:pt idx="3162">
                  <c:v>71.434223110674267</c:v>
                </c:pt>
                <c:pt idx="3163">
                  <c:v>71.345954742786915</c:v>
                </c:pt>
                <c:pt idx="3164">
                  <c:v>71.257822645792075</c:v>
                </c:pt>
                <c:pt idx="3165">
                  <c:v>71.169826567358612</c:v>
                </c:pt>
                <c:pt idx="3166">
                  <c:v>71.081966255700763</c:v>
                </c:pt>
                <c:pt idx="3167">
                  <c:v>70.994241459575903</c:v>
                </c:pt>
                <c:pt idx="3168">
                  <c:v>70.906651928283566</c:v>
                </c:pt>
                <c:pt idx="3169">
                  <c:v>70.819197411664447</c:v>
                </c:pt>
                <c:pt idx="3170">
                  <c:v>70.731877660098291</c:v>
                </c:pt>
                <c:pt idx="3171">
                  <c:v>70.644692424503319</c:v>
                </c:pt>
                <c:pt idx="3172">
                  <c:v>70.557641456334395</c:v>
                </c:pt>
                <c:pt idx="3173">
                  <c:v>70.470724507582062</c:v>
                </c:pt>
                <c:pt idx="3174">
                  <c:v>70.383941330770924</c:v>
                </c:pt>
                <c:pt idx="3175">
                  <c:v>70.29729167895853</c:v>
                </c:pt>
                <c:pt idx="3176">
                  <c:v>70.210775305734089</c:v>
                </c:pt>
                <c:pt idx="3177">
                  <c:v>70.12439196521683</c:v>
                </c:pt>
                <c:pt idx="3178">
                  <c:v>70.038141412055154</c:v>
                </c:pt>
                <c:pt idx="3179">
                  <c:v>69.952023401424981</c:v>
                </c:pt>
                <c:pt idx="3180">
                  <c:v>69.866037689028843</c:v>
                </c:pt>
                <c:pt idx="3181">
                  <c:v>69.780184031093953</c:v>
                </c:pt>
                <c:pt idx="3182">
                  <c:v>69.694462184371659</c:v>
                </c:pt>
                <c:pt idx="3183">
                  <c:v>69.608871906135661</c:v>
                </c:pt>
                <c:pt idx="3184">
                  <c:v>69.523412954180884</c:v>
                </c:pt>
                <c:pt idx="3185">
                  <c:v>69.438085086822085</c:v>
                </c:pt>
                <c:pt idx="3186">
                  <c:v>69.35288806289293</c:v>
                </c:pt>
                <c:pt idx="3187">
                  <c:v>69.267821641744163</c:v>
                </c:pt>
                <c:pt idx="3188">
                  <c:v>69.182885583243007</c:v>
                </c:pt>
                <c:pt idx="3189">
                  <c:v>69.098079647771158</c:v>
                </c:pt>
                <c:pt idx="3190">
                  <c:v>69.013403596224251</c:v>
                </c:pt>
                <c:pt idx="3191">
                  <c:v>68.928857190010064</c:v>
                </c:pt>
                <c:pt idx="3192">
                  <c:v>68.844440191047354</c:v>
                </c:pt>
                <c:pt idx="3193">
                  <c:v>68.760152361765151</c:v>
                </c:pt>
                <c:pt idx="3194">
                  <c:v>68.675993465100589</c:v>
                </c:pt>
                <c:pt idx="3195">
                  <c:v>68.591963264498347</c:v>
                </c:pt>
                <c:pt idx="3196">
                  <c:v>68.508061523909305</c:v>
                </c:pt>
                <c:pt idx="3197">
                  <c:v>68.424288007788945</c:v>
                </c:pt>
                <c:pt idx="3198">
                  <c:v>68.340642481096751</c:v>
                </c:pt>
                <c:pt idx="3199">
                  <c:v>68.257124709294118</c:v>
                </c:pt>
                <c:pt idx="3200">
                  <c:v>68.173734458344228</c:v>
                </c:pt>
                <c:pt idx="3201">
                  <c:v>68.090471494709703</c:v>
                </c:pt>
                <c:pt idx="3202">
                  <c:v>68.007335585351967</c:v>
                </c:pt>
                <c:pt idx="3203">
                  <c:v>67.924326497730291</c:v>
                </c:pt>
                <c:pt idx="3204">
                  <c:v>67.841443999799964</c:v>
                </c:pt>
                <c:pt idx="3205">
                  <c:v>67.758687860011477</c:v>
                </c:pt>
                <c:pt idx="3206">
                  <c:v>67.676057847309124</c:v>
                </c:pt>
                <c:pt idx="3207">
                  <c:v>67.593553731129717</c:v>
                </c:pt>
                <c:pt idx="3208">
                  <c:v>67.511175281402117</c:v>
                </c:pt>
                <c:pt idx="3209">
                  <c:v>67.428922268544937</c:v>
                </c:pt>
                <c:pt idx="3210">
                  <c:v>67.346794463466068</c:v>
                </c:pt>
                <c:pt idx="3211">
                  <c:v>67.264791637561245</c:v>
                </c:pt>
                <c:pt idx="3212">
                  <c:v>67.182913562713082</c:v>
                </c:pt>
                <c:pt idx="3213">
                  <c:v>67.10116001128948</c:v>
                </c:pt>
                <c:pt idx="3214">
                  <c:v>67.019530756142785</c:v>
                </c:pt>
                <c:pt idx="3215">
                  <c:v>66.938025570608801</c:v>
                </c:pt>
                <c:pt idx="3216">
                  <c:v>66.856644228504891</c:v>
                </c:pt>
                <c:pt idx="3217">
                  <c:v>66.775386504129472</c:v>
                </c:pt>
                <c:pt idx="3218">
                  <c:v>66.694252172260548</c:v>
                </c:pt>
                <c:pt idx="3219">
                  <c:v>66.613241008154702</c:v>
                </c:pt>
                <c:pt idx="3220">
                  <c:v>66.532352787545804</c:v>
                </c:pt>
                <c:pt idx="3221">
                  <c:v>66.451587286643871</c:v>
                </c:pt>
                <c:pt idx="3222">
                  <c:v>66.370944282134161</c:v>
                </c:pt>
                <c:pt idx="3223">
                  <c:v>66.290423551175437</c:v>
                </c:pt>
                <c:pt idx="3224">
                  <c:v>66.210024871399256</c:v>
                </c:pt>
                <c:pt idx="3225">
                  <c:v>66.129748020909176</c:v>
                </c:pt>
                <c:pt idx="3226">
                  <c:v>66.049592778278694</c:v>
                </c:pt>
                <c:pt idx="3227">
                  <c:v>65.969558922550831</c:v>
                </c:pt>
                <c:pt idx="3228">
                  <c:v>65.889646233236647</c:v>
                </c:pt>
                <c:pt idx="3229">
                  <c:v>65.809854490314336</c:v>
                </c:pt>
                <c:pt idx="3230">
                  <c:v>65.730183474228056</c:v>
                </c:pt>
                <c:pt idx="3231">
                  <c:v>65.650632965886501</c:v>
                </c:pt>
                <c:pt idx="3232">
                  <c:v>65.571202746662181</c:v>
                </c:pt>
                <c:pt idx="3233">
                  <c:v>65.49189259839018</c:v>
                </c:pt>
                <c:pt idx="3234">
                  <c:v>65.412702303366828</c:v>
                </c:pt>
                <c:pt idx="3235">
                  <c:v>65.333631644348699</c:v>
                </c:pt>
                <c:pt idx="3236">
                  <c:v>65.254680404551777</c:v>
                </c:pt>
                <c:pt idx="3237">
                  <c:v>65.175848367650119</c:v>
                </c:pt>
                <c:pt idx="3238">
                  <c:v>65.097135317774416</c:v>
                </c:pt>
                <c:pt idx="3239">
                  <c:v>65.018541039511575</c:v>
                </c:pt>
                <c:pt idx="3240">
                  <c:v>64.940065317903091</c:v>
                </c:pt>
                <c:pt idx="3241">
                  <c:v>64.861707938444198</c:v>
                </c:pt>
                <c:pt idx="3242">
                  <c:v>64.783468687082546</c:v>
                </c:pt>
                <c:pt idx="3243">
                  <c:v>64.70534735021765</c:v>
                </c:pt>
                <c:pt idx="3244">
                  <c:v>64.627343714698895</c:v>
                </c:pt>
                <c:pt idx="3245">
                  <c:v>64.549457567825314</c:v>
                </c:pt>
                <c:pt idx="3246">
                  <c:v>64.471688697344149</c:v>
                </c:pt>
                <c:pt idx="3247">
                  <c:v>64.394036891449787</c:v>
                </c:pt>
                <c:pt idx="3248">
                  <c:v>64.316501938782508</c:v>
                </c:pt>
                <c:pt idx="3249">
                  <c:v>64.239083628427792</c:v>
                </c:pt>
                <c:pt idx="3250">
                  <c:v>64.161781749914965</c:v>
                </c:pt>
                <c:pt idx="3251">
                  <c:v>64.084596093216263</c:v>
                </c:pt>
                <c:pt idx="3252">
                  <c:v>64.007526448745608</c:v>
                </c:pt>
                <c:pt idx="3253">
                  <c:v>63.930572607357696</c:v>
                </c:pt>
                <c:pt idx="3254">
                  <c:v>63.853734360347104</c:v>
                </c:pt>
                <c:pt idx="3255">
                  <c:v>63.777011499446751</c:v>
                </c:pt>
                <c:pt idx="3256">
                  <c:v>63.700403816827254</c:v>
                </c:pt>
                <c:pt idx="3257">
                  <c:v>63.623911105095772</c:v>
                </c:pt>
                <c:pt idx="3258">
                  <c:v>63.547533157294808</c:v>
                </c:pt>
                <c:pt idx="3259">
                  <c:v>63.471269766901514</c:v>
                </c:pt>
                <c:pt idx="3260">
                  <c:v>63.39512072782609</c:v>
                </c:pt>
                <c:pt idx="3261">
                  <c:v>63.319085834411396</c:v>
                </c:pt>
                <c:pt idx="3262">
                  <c:v>63.243164881431547</c:v>
                </c:pt>
                <c:pt idx="3263">
                  <c:v>63.167357664090822</c:v>
                </c:pt>
                <c:pt idx="3264">
                  <c:v>63.091663978022609</c:v>
                </c:pt>
                <c:pt idx="3265">
                  <c:v>63.016083619289105</c:v>
                </c:pt>
                <c:pt idx="3266">
                  <c:v>62.940616384378949</c:v>
                </c:pt>
                <c:pt idx="3267">
                  <c:v>62.865262070207365</c:v>
                </c:pt>
                <c:pt idx="3268">
                  <c:v>62.790020474114819</c:v>
                </c:pt>
                <c:pt idx="3269">
                  <c:v>62.714891393865685</c:v>
                </c:pt>
                <c:pt idx="3270">
                  <c:v>62.639874627647401</c:v>
                </c:pt>
                <c:pt idx="3271">
                  <c:v>62.564969974069783</c:v>
                </c:pt>
                <c:pt idx="3272">
                  <c:v>62.490177232163603</c:v>
                </c:pt>
                <c:pt idx="3273">
                  <c:v>62.415496201379625</c:v>
                </c:pt>
                <c:pt idx="3274">
                  <c:v>62.340926681587852</c:v>
                </c:pt>
                <c:pt idx="3275">
                  <c:v>62.266468473076415</c:v>
                </c:pt>
                <c:pt idx="3276">
                  <c:v>62.19212137655051</c:v>
                </c:pt>
                <c:pt idx="3277">
                  <c:v>62.117885193131208</c:v>
                </c:pt>
                <c:pt idx="3278">
                  <c:v>62.043759724354928</c:v>
                </c:pt>
                <c:pt idx="3279">
                  <c:v>61.969744772172163</c:v>
                </c:pt>
                <c:pt idx="3280">
                  <c:v>61.895840138946568</c:v>
                </c:pt>
                <c:pt idx="3281">
                  <c:v>61.822045627453782</c:v>
                </c:pt>
                <c:pt idx="3282">
                  <c:v>61.748361040880731</c:v>
                </c:pt>
                <c:pt idx="3283">
                  <c:v>61.674786182824484</c:v>
                </c:pt>
                <c:pt idx="3284">
                  <c:v>61.601320857291576</c:v>
                </c:pt>
                <c:pt idx="3285">
                  <c:v>61.527964868696216</c:v>
                </c:pt>
                <c:pt idx="3286">
                  <c:v>61.454718021860359</c:v>
                </c:pt>
                <c:pt idx="3287">
                  <c:v>61.381580122012124</c:v>
                </c:pt>
                <c:pt idx="3288">
                  <c:v>61.308550974784957</c:v>
                </c:pt>
                <c:pt idx="3289">
                  <c:v>61.2356303862164</c:v>
                </c:pt>
                <c:pt idx="3290">
                  <c:v>61.162818162747939</c:v>
                </c:pt>
                <c:pt idx="3291">
                  <c:v>61.090114111223016</c:v>
                </c:pt>
                <c:pt idx="3292">
                  <c:v>61.017518038886813</c:v>
                </c:pt>
                <c:pt idx="3293">
                  <c:v>60.945029753384972</c:v>
                </c:pt>
                <c:pt idx="3294">
                  <c:v>60.872649062762868</c:v>
                </c:pt>
                <c:pt idx="3295">
                  <c:v>60.800375775464069</c:v>
                </c:pt>
                <c:pt idx="3296">
                  <c:v>60.728209700330353</c:v>
                </c:pt>
                <c:pt idx="3297">
                  <c:v>60.656150646600125</c:v>
                </c:pt>
                <c:pt idx="3298">
                  <c:v>60.58419842390731</c:v>
                </c:pt>
                <c:pt idx="3299">
                  <c:v>60.512352842280876</c:v>
                </c:pt>
                <c:pt idx="3300">
                  <c:v>60.440613712143993</c:v>
                </c:pt>
                <c:pt idx="3301">
                  <c:v>60.368980844312389</c:v>
                </c:pt>
                <c:pt idx="3302">
                  <c:v>60.297454049994052</c:v>
                </c:pt>
                <c:pt idx="3303">
                  <c:v>60.226033140788111</c:v>
                </c:pt>
                <c:pt idx="3304">
                  <c:v>60.154717928684072</c:v>
                </c:pt>
                <c:pt idx="3305">
                  <c:v>60.083508226060445</c:v>
                </c:pt>
                <c:pt idx="3306">
                  <c:v>60.012403845684297</c:v>
                </c:pt>
                <c:pt idx="3307">
                  <c:v>59.941404600709994</c:v>
                </c:pt>
                <c:pt idx="3308">
                  <c:v>59.870510304678689</c:v>
                </c:pt>
                <c:pt idx="3309">
                  <c:v>59.799720771516888</c:v>
                </c:pt>
                <c:pt idx="3310">
                  <c:v>59.729035815535973</c:v>
                </c:pt>
                <c:pt idx="3311">
                  <c:v>59.658455251431114</c:v>
                </c:pt>
                <c:pt idx="3312">
                  <c:v>59.587978894280411</c:v>
                </c:pt>
                <c:pt idx="3313">
                  <c:v>59.517606559543744</c:v>
                </c:pt>
                <c:pt idx="3314">
                  <c:v>59.44733806306229</c:v>
                </c:pt>
                <c:pt idx="3315">
                  <c:v>59.377173221057525</c:v>
                </c:pt>
                <c:pt idx="3316">
                  <c:v>59.307111850129907</c:v>
                </c:pt>
                <c:pt idx="3317">
                  <c:v>59.237153767258455</c:v>
                </c:pt>
                <c:pt idx="3318">
                  <c:v>59.167298789799787</c:v>
                </c:pt>
                <c:pt idx="3319">
                  <c:v>59.097546735487064</c:v>
                </c:pt>
                <c:pt idx="3320">
                  <c:v>59.027897422429085</c:v>
                </c:pt>
                <c:pt idx="3321">
                  <c:v>58.958350669109656</c:v>
                </c:pt>
                <c:pt idx="3322">
                  <c:v>58.888906294386601</c:v>
                </c:pt>
                <c:pt idx="3323">
                  <c:v>58.819564117490494</c:v>
                </c:pt>
                <c:pt idx="3324">
                  <c:v>58.75032395802441</c:v>
                </c:pt>
                <c:pt idx="3325">
                  <c:v>58.681185635962713</c:v>
                </c:pt>
                <c:pt idx="3326">
                  <c:v>58.612148971650321</c:v>
                </c:pt>
                <c:pt idx="3327">
                  <c:v>58.543213785801363</c:v>
                </c:pt>
                <c:pt idx="3328">
                  <c:v>58.474379899499162</c:v>
                </c:pt>
                <c:pt idx="3329">
                  <c:v>58.405647134194581</c:v>
                </c:pt>
                <c:pt idx="3330">
                  <c:v>58.337015311705642</c:v>
                </c:pt>
                <c:pt idx="3331">
                  <c:v>58.268484254216453</c:v>
                </c:pt>
                <c:pt idx="3332">
                  <c:v>58.200053784276157</c:v>
                </c:pt>
                <c:pt idx="3333">
                  <c:v>58.131723724798753</c:v>
                </c:pt>
                <c:pt idx="3334">
                  <c:v>58.063493899061577</c:v>
                </c:pt>
                <c:pt idx="3335">
                  <c:v>57.995364130704445</c:v>
                </c:pt>
                <c:pt idx="3336">
                  <c:v>57.927334243729462</c:v>
                </c:pt>
                <c:pt idx="3337">
                  <c:v>57.859404062499394</c:v>
                </c:pt>
                <c:pt idx="3338">
                  <c:v>57.791573411737339</c:v>
                </c:pt>
                <c:pt idx="3339">
                  <c:v>57.723842116525603</c:v>
                </c:pt>
                <c:pt idx="3340">
                  <c:v>57.656210002305166</c:v>
                </c:pt>
                <c:pt idx="3341">
                  <c:v>57.588676894874453</c:v>
                </c:pt>
                <c:pt idx="3342">
                  <c:v>57.521242620388662</c:v>
                </c:pt>
                <c:pt idx="3343">
                  <c:v>57.453907005359135</c:v>
                </c:pt>
                <c:pt idx="3344">
                  <c:v>57.386669876652256</c:v>
                </c:pt>
                <c:pt idx="3345">
                  <c:v>57.319531061488696</c:v>
                </c:pt>
                <c:pt idx="3346">
                  <c:v>57.252490387442421</c:v>
                </c:pt>
                <c:pt idx="3347">
                  <c:v>57.185547682440607</c:v>
                </c:pt>
                <c:pt idx="3348">
                  <c:v>57.118702774761616</c:v>
                </c:pt>
                <c:pt idx="3349">
                  <c:v>57.051955493035109</c:v>
                </c:pt>
                <c:pt idx="3350">
                  <c:v>56.985305666241011</c:v>
                </c:pt>
                <c:pt idx="3351">
                  <c:v>56.918753123708377</c:v>
                </c:pt>
                <c:pt idx="3352">
                  <c:v>56.852297695114963</c:v>
                </c:pt>
                <c:pt idx="3353">
                  <c:v>56.78593921048617</c:v>
                </c:pt>
                <c:pt idx="3354">
                  <c:v>56.719677500194479</c:v>
                </c:pt>
                <c:pt idx="3355">
                  <c:v>56.653512394958426</c:v>
                </c:pt>
                <c:pt idx="3356">
                  <c:v>56.587443725841773</c:v>
                </c:pt>
                <c:pt idx="3357">
                  <c:v>56.521471324252758</c:v>
                </c:pt>
                <c:pt idx="3358">
                  <c:v>56.455595021943481</c:v>
                </c:pt>
                <c:pt idx="3359">
                  <c:v>56.389814651008891</c:v>
                </c:pt>
                <c:pt idx="3360">
                  <c:v>56.324130043885873</c:v>
                </c:pt>
                <c:pt idx="3361">
                  <c:v>56.258541033352941</c:v>
                </c:pt>
                <c:pt idx="3362">
                  <c:v>56.193047452528894</c:v>
                </c:pt>
                <c:pt idx="3363">
                  <c:v>56.12764913487225</c:v>
                </c:pt>
                <c:pt idx="3364">
                  <c:v>56.062345914180533</c:v>
                </c:pt>
                <c:pt idx="3365">
                  <c:v>55.997137624589385</c:v>
                </c:pt>
                <c:pt idx="3366">
                  <c:v>55.932024100571766</c:v>
                </c:pt>
                <c:pt idx="3367">
                  <c:v>55.867005176937283</c:v>
                </c:pt>
                <c:pt idx="3368">
                  <c:v>55.802080688831431</c:v>
                </c:pt>
                <c:pt idx="3369">
                  <c:v>55.737250471734342</c:v>
                </c:pt>
                <c:pt idx="3370">
                  <c:v>55.672514361460799</c:v>
                </c:pt>
                <c:pt idx="3371">
                  <c:v>55.607872194158816</c:v>
                </c:pt>
                <c:pt idx="3372">
                  <c:v>55.543323806309196</c:v>
                </c:pt>
                <c:pt idx="3373">
                  <c:v>55.478869034724553</c:v>
                </c:pt>
                <c:pt idx="3374">
                  <c:v>55.414507716548648</c:v>
                </c:pt>
                <c:pt idx="3375">
                  <c:v>55.350239689255851</c:v>
                </c:pt>
                <c:pt idx="3376">
                  <c:v>55.286064790649846</c:v>
                </c:pt>
                <c:pt idx="3377">
                  <c:v>55.221982858863292</c:v>
                </c:pt>
                <c:pt idx="3378">
                  <c:v>55.157993732356871</c:v>
                </c:pt>
                <c:pt idx="3379">
                  <c:v>55.09409724991869</c:v>
                </c:pt>
                <c:pt idx="3380">
                  <c:v>55.030293250663448</c:v>
                </c:pt>
                <c:pt idx="3381">
                  <c:v>54.96658157403148</c:v>
                </c:pt>
                <c:pt idx="3382">
                  <c:v>54.902962059788315</c:v>
                </c:pt>
                <c:pt idx="3383">
                  <c:v>54.839434548023824</c:v>
                </c:pt>
                <c:pt idx="3384">
                  <c:v>54.775998879151253</c:v>
                </c:pt>
                <c:pt idx="3385">
                  <c:v>54.712654893906802</c:v>
                </c:pt>
                <c:pt idx="3386">
                  <c:v>54.649402433348712</c:v>
                </c:pt>
                <c:pt idx="3387">
                  <c:v>54.586241338856574</c:v>
                </c:pt>
                <c:pt idx="3388">
                  <c:v>54.523171452130526</c:v>
                </c:pt>
                <c:pt idx="3389">
                  <c:v>54.460192615190515</c:v>
                </c:pt>
                <c:pt idx="3390">
                  <c:v>54.397304670375583</c:v>
                </c:pt>
                <c:pt idx="3391">
                  <c:v>54.334507460343183</c:v>
                </c:pt>
                <c:pt idx="3392">
                  <c:v>54.271800828068308</c:v>
                </c:pt>
                <c:pt idx="3393">
                  <c:v>54.209184616843018</c:v>
                </c:pt>
                <c:pt idx="3394">
                  <c:v>54.146658670275428</c:v>
                </c:pt>
                <c:pt idx="3395">
                  <c:v>54.084222832289029</c:v>
                </c:pt>
                <c:pt idx="3396">
                  <c:v>54.02187694712206</c:v>
                </c:pt>
                <c:pt idx="3397">
                  <c:v>53.959620859326833</c:v>
                </c:pt>
                <c:pt idx="3398">
                  <c:v>53.897454413768898</c:v>
                </c:pt>
                <c:pt idx="3399">
                  <c:v>53.835377455626165</c:v>
                </c:pt>
                <c:pt idx="3400">
                  <c:v>53.773389830388702</c:v>
                </c:pt>
                <c:pt idx="3401">
                  <c:v>53.711491383857336</c:v>
                </c:pt>
                <c:pt idx="3402">
                  <c:v>53.649681962143447</c:v>
                </c:pt>
                <c:pt idx="3403">
                  <c:v>53.58796141166809</c:v>
                </c:pt>
                <c:pt idx="3404">
                  <c:v>53.526329579161327</c:v>
                </c:pt>
                <c:pt idx="3405">
                  <c:v>53.464786311661413</c:v>
                </c:pt>
                <c:pt idx="3406">
                  <c:v>53.403331456514074</c:v>
                </c:pt>
                <c:pt idx="3407">
                  <c:v>53.341964861371913</c:v>
                </c:pt>
                <c:pt idx="3408">
                  <c:v>53.280686374193841</c:v>
                </c:pt>
                <c:pt idx="3409">
                  <c:v>53.219495843244005</c:v>
                </c:pt>
                <c:pt idx="3410">
                  <c:v>53.1583931170913</c:v>
                </c:pt>
                <c:pt idx="3411">
                  <c:v>53.097378044608725</c:v>
                </c:pt>
                <c:pt idx="3412">
                  <c:v>53.036450474972533</c:v>
                </c:pt>
                <c:pt idx="3413">
                  <c:v>52.975610257661806</c:v>
                </c:pt>
                <c:pt idx="3414">
                  <c:v>52.914857242457188</c:v>
                </c:pt>
                <c:pt idx="3415">
                  <c:v>52.854191279441039</c:v>
                </c:pt>
                <c:pt idx="3416">
                  <c:v>52.793612218995918</c:v>
                </c:pt>
                <c:pt idx="3417">
                  <c:v>52.733119911804408</c:v>
                </c:pt>
                <c:pt idx="3418">
                  <c:v>52.672714208848348</c:v>
                </c:pt>
                <c:pt idx="3419">
                  <c:v>52.61239496140788</c:v>
                </c:pt>
                <c:pt idx="3420">
                  <c:v>52.5521620210612</c:v>
                </c:pt>
                <c:pt idx="3421">
                  <c:v>52.49201523968339</c:v>
                </c:pt>
                <c:pt idx="3422">
                  <c:v>52.43195446944631</c:v>
                </c:pt>
                <c:pt idx="3423">
                  <c:v>52.371979562817316</c:v>
                </c:pt>
                <c:pt idx="3424">
                  <c:v>52.312090372558863</c:v>
                </c:pt>
                <c:pt idx="3425">
                  <c:v>52.2522867517281</c:v>
                </c:pt>
                <c:pt idx="3426">
                  <c:v>52.19256855367577</c:v>
                </c:pt>
                <c:pt idx="3427">
                  <c:v>52.132935632045616</c:v>
                </c:pt>
                <c:pt idx="3428">
                  <c:v>52.07338784077389</c:v>
                </c:pt>
                <c:pt idx="3429">
                  <c:v>52.013925034088707</c:v>
                </c:pt>
                <c:pt idx="3430">
                  <c:v>51.954547066509129</c:v>
                </c:pt>
                <c:pt idx="3431">
                  <c:v>51.895253792844663</c:v>
                </c:pt>
                <c:pt idx="3432">
                  <c:v>51.836045068194444</c:v>
                </c:pt>
                <c:pt idx="3433">
                  <c:v>51.776920747947038</c:v>
                </c:pt>
                <c:pt idx="3434">
                  <c:v>51.717880687779157</c:v>
                </c:pt>
                <c:pt idx="3435">
                  <c:v>51.658924743655383</c:v>
                </c:pt>
                <c:pt idx="3436">
                  <c:v>51.6000527718274</c:v>
                </c:pt>
                <c:pt idx="3437">
                  <c:v>51.541264628833531</c:v>
                </c:pt>
                <c:pt idx="3438">
                  <c:v>51.482560171497653</c:v>
                </c:pt>
                <c:pt idx="3439">
                  <c:v>51.423939256928961</c:v>
                </c:pt>
                <c:pt idx="3440">
                  <c:v>51.3654017425212</c:v>
                </c:pt>
                <c:pt idx="3441">
                  <c:v>51.306947485951987</c:v>
                </c:pt>
                <c:pt idx="3442">
                  <c:v>51.248576345181931</c:v>
                </c:pt>
                <c:pt idx="3443">
                  <c:v>51.190288178454566</c:v>
                </c:pt>
                <c:pt idx="3444">
                  <c:v>51.132082844295297</c:v>
                </c:pt>
                <c:pt idx="3445">
                  <c:v>51.073960201510594</c:v>
                </c:pt>
                <c:pt idx="3446">
                  <c:v>51.015920109187782</c:v>
                </c:pt>
                <c:pt idx="3447">
                  <c:v>50.957962426694209</c:v>
                </c:pt>
                <c:pt idx="3448">
                  <c:v>50.900087013676568</c:v>
                </c:pt>
                <c:pt idx="3449">
                  <c:v>50.842293730060305</c:v>
                </c:pt>
                <c:pt idx="3450">
                  <c:v>50.784582436049128</c:v>
                </c:pt>
                <c:pt idx="3451">
                  <c:v>50.726952992123934</c:v>
                </c:pt>
                <c:pt idx="3452">
                  <c:v>50.66940525904274</c:v>
                </c:pt>
                <c:pt idx="3453">
                  <c:v>50.611939097839695</c:v>
                </c:pt>
                <c:pt idx="3454">
                  <c:v>50.554554369824707</c:v>
                </c:pt>
                <c:pt idx="3455">
                  <c:v>50.497250936582361</c:v>
                </c:pt>
                <c:pt idx="3456">
                  <c:v>50.440028659971979</c:v>
                </c:pt>
                <c:pt idx="3457">
                  <c:v>50.38288740212618</c:v>
                </c:pt>
                <c:pt idx="3458">
                  <c:v>50.325827025451183</c:v>
                </c:pt>
                <c:pt idx="3459">
                  <c:v>50.268847392625446</c:v>
                </c:pt>
                <c:pt idx="3460">
                  <c:v>50.211948366599273</c:v>
                </c:pt>
                <c:pt idx="3461">
                  <c:v>50.155129810594374</c:v>
                </c:pt>
                <c:pt idx="3462">
                  <c:v>50.098391588103041</c:v>
                </c:pt>
                <c:pt idx="3463">
                  <c:v>50.041733562887721</c:v>
                </c:pt>
                <c:pt idx="3464">
                  <c:v>49.985155598980057</c:v>
                </c:pt>
                <c:pt idx="3465">
                  <c:v>49.92865756068079</c:v>
                </c:pt>
                <c:pt idx="3466">
                  <c:v>49.872239312558655</c:v>
                </c:pt>
                <c:pt idx="3467">
                  <c:v>49.815900719450234</c:v>
                </c:pt>
                <c:pt idx="3468">
                  <c:v>49.759641646458945</c:v>
                </c:pt>
                <c:pt idx="3469">
                  <c:v>49.703461958954662</c:v>
                </c:pt>
                <c:pt idx="3470">
                  <c:v>49.647361522573036</c:v>
                </c:pt>
                <c:pt idx="3471">
                  <c:v>49.591340203214983</c:v>
                </c:pt>
                <c:pt idx="3472">
                  <c:v>49.535397867046065</c:v>
                </c:pt>
                <c:pt idx="3473">
                  <c:v>49.4795343804957</c:v>
                </c:pt>
                <c:pt idx="3474">
                  <c:v>49.423749610256834</c:v>
                </c:pt>
                <c:pt idx="3475">
                  <c:v>49.368043423285279</c:v>
                </c:pt>
                <c:pt idx="3476">
                  <c:v>49.312415686798978</c:v>
                </c:pt>
                <c:pt idx="3477">
                  <c:v>49.256866268277619</c:v>
                </c:pt>
                <c:pt idx="3478">
                  <c:v>49.201395035461779</c:v>
                </c:pt>
                <c:pt idx="3479">
                  <c:v>49.146001856352733</c:v>
                </c:pt>
                <c:pt idx="3480">
                  <c:v>49.090686599211381</c:v>
                </c:pt>
                <c:pt idx="3481">
                  <c:v>49.03544913255822</c:v>
                </c:pt>
                <c:pt idx="3482">
                  <c:v>48.980289325172052</c:v>
                </c:pt>
                <c:pt idx="3483">
                  <c:v>48.925207046090307</c:v>
                </c:pt>
                <c:pt idx="3484">
                  <c:v>48.870202164607505</c:v>
                </c:pt>
                <c:pt idx="3485">
                  <c:v>48.815274550275369</c:v>
                </c:pt>
                <c:pt idx="3486">
                  <c:v>48.760424072902133</c:v>
                </c:pt>
                <c:pt idx="3487">
                  <c:v>48.705650602551536</c:v>
                </c:pt>
                <c:pt idx="3488">
                  <c:v>48.650954009542801</c:v>
                </c:pt>
                <c:pt idx="3489">
                  <c:v>48.59633416444963</c:v>
                </c:pt>
                <c:pt idx="3490">
                  <c:v>48.541790938100121</c:v>
                </c:pt>
                <c:pt idx="3491">
                  <c:v>48.48732420157571</c:v>
                </c:pt>
                <c:pt idx="3492">
                  <c:v>48.432933826210686</c:v>
                </c:pt>
                <c:pt idx="3493">
                  <c:v>48.378619683591978</c:v>
                </c:pt>
                <c:pt idx="3494">
                  <c:v>48.32438164555812</c:v>
                </c:pt>
                <c:pt idx="3495">
                  <c:v>48.270219584199175</c:v>
                </c:pt>
                <c:pt idx="3496">
                  <c:v>48.216133371855598</c:v>
                </c:pt>
                <c:pt idx="3497">
                  <c:v>48.162122881118229</c:v>
                </c:pt>
                <c:pt idx="3498">
                  <c:v>48.108187984827374</c:v>
                </c:pt>
                <c:pt idx="3499">
                  <c:v>48.054328556072377</c:v>
                </c:pt>
                <c:pt idx="3500">
                  <c:v>48.000544468191123</c:v>
                </c:pt>
                <c:pt idx="3501">
                  <c:v>47.946835594769276</c:v>
                </c:pt>
                <c:pt idx="3502">
                  <c:v>47.893201809639905</c:v>
                </c:pt>
                <c:pt idx="3503">
                  <c:v>47.839642986883035</c:v>
                </c:pt>
                <c:pt idx="3504">
                  <c:v>47.786159000824668</c:v>
                </c:pt>
                <c:pt idx="3505">
                  <c:v>47.732749726036793</c:v>
                </c:pt>
                <c:pt idx="3506">
                  <c:v>47.67941503733622</c:v>
                </c:pt>
                <c:pt idx="3507">
                  <c:v>47.626154809784708</c:v>
                </c:pt>
                <c:pt idx="3508">
                  <c:v>47.572968918687913</c:v>
                </c:pt>
                <c:pt idx="3509">
                  <c:v>47.519857239594948</c:v>
                </c:pt>
                <c:pt idx="3510">
                  <c:v>47.466819648297957</c:v>
                </c:pt>
                <c:pt idx="3511">
                  <c:v>47.413856020831588</c:v>
                </c:pt>
                <c:pt idx="3512">
                  <c:v>47.360966233472304</c:v>
                </c:pt>
                <c:pt idx="3513">
                  <c:v>47.308150162737896</c:v>
                </c:pt>
                <c:pt idx="3514">
                  <c:v>47.255407685386949</c:v>
                </c:pt>
                <c:pt idx="3515">
                  <c:v>47.202738678418392</c:v>
                </c:pt>
                <c:pt idx="3516">
                  <c:v>47.150143019071038</c:v>
                </c:pt>
                <c:pt idx="3517">
                  <c:v>47.097620584822451</c:v>
                </c:pt>
                <c:pt idx="3518">
                  <c:v>47.04517125338942</c:v>
                </c:pt>
                <c:pt idx="3519">
                  <c:v>46.992794902726395</c:v>
                </c:pt>
                <c:pt idx="3520">
                  <c:v>46.940491411025903</c:v>
                </c:pt>
                <c:pt idx="3521">
                  <c:v>46.88826065671708</c:v>
                </c:pt>
                <c:pt idx="3522">
                  <c:v>46.836102518466042</c:v>
                </c:pt>
                <c:pt idx="3523">
                  <c:v>46.784016875174643</c:v>
                </c:pt>
                <c:pt idx="3524">
                  <c:v>46.732003605980289</c:v>
                </c:pt>
                <c:pt idx="3525">
                  <c:v>46.680062590255623</c:v>
                </c:pt>
                <c:pt idx="3526">
                  <c:v>46.628193707607373</c:v>
                </c:pt>
                <c:pt idx="3527">
                  <c:v>46.576396837876544</c:v>
                </c:pt>
                <c:pt idx="3528">
                  <c:v>46.524671861137243</c:v>
                </c:pt>
                <c:pt idx="3529">
                  <c:v>46.473018657696791</c:v>
                </c:pt>
                <c:pt idx="3530">
                  <c:v>46.4214371080947</c:v>
                </c:pt>
                <c:pt idx="3531">
                  <c:v>46.369927093102476</c:v>
                </c:pt>
                <c:pt idx="3532">
                  <c:v>46.318488493722782</c:v>
                </c:pt>
                <c:pt idx="3533">
                  <c:v>46.267121191189332</c:v>
                </c:pt>
                <c:pt idx="3534">
                  <c:v>46.215825066966197</c:v>
                </c:pt>
                <c:pt idx="3535">
                  <c:v>46.164600002746987</c:v>
                </c:pt>
                <c:pt idx="3536">
                  <c:v>46.11344588045494</c:v>
                </c:pt>
                <c:pt idx="3537">
                  <c:v>46.062362582241974</c:v>
                </c:pt>
                <c:pt idx="3538">
                  <c:v>46.011349990488284</c:v>
                </c:pt>
                <c:pt idx="3539">
                  <c:v>45.960407987801887</c:v>
                </c:pt>
                <c:pt idx="3540">
                  <c:v>45.909536457018085</c:v>
                </c:pt>
                <c:pt idx="3541">
                  <c:v>45.858735281199017</c:v>
                </c:pt>
                <c:pt idx="3542">
                  <c:v>45.80800434363298</c:v>
                </c:pt>
                <c:pt idx="3543">
                  <c:v>45.757343527834223</c:v>
                </c:pt>
                <c:pt idx="3544">
                  <c:v>45.706752717542173</c:v>
                </c:pt>
                <c:pt idx="3545">
                  <c:v>45.656231796721045</c:v>
                </c:pt>
                <c:pt idx="3546">
                  <c:v>45.605780649559378</c:v>
                </c:pt>
                <c:pt idx="3547">
                  <c:v>45.555399160469591</c:v>
                </c:pt>
                <c:pt idx="3548">
                  <c:v>45.505087214087176</c:v>
                </c:pt>
                <c:pt idx="3549">
                  <c:v>45.454844695270658</c:v>
                </c:pt>
                <c:pt idx="3550">
                  <c:v>45.404671489100856</c:v>
                </c:pt>
                <c:pt idx="3551">
                  <c:v>45.354567480880341</c:v>
                </c:pt>
                <c:pt idx="3552">
                  <c:v>45.304532556132926</c:v>
                </c:pt>
                <c:pt idx="3553">
                  <c:v>45.254566600603589</c:v>
                </c:pt>
                <c:pt idx="3554">
                  <c:v>45.204669500257353</c:v>
                </c:pt>
                <c:pt idx="3555">
                  <c:v>45.154841141279277</c:v>
                </c:pt>
                <c:pt idx="3556">
                  <c:v>45.105081410073858</c:v>
                </c:pt>
                <c:pt idx="3557">
                  <c:v>45.055390193264358</c:v>
                </c:pt>
                <c:pt idx="3558">
                  <c:v>45.005767377692578</c:v>
                </c:pt>
                <c:pt idx="3559">
                  <c:v>44.956212850418218</c:v>
                </c:pt>
                <c:pt idx="3560">
                  <c:v>44.906726498718456</c:v>
                </c:pt>
                <c:pt idx="3561">
                  <c:v>44.857308210087545</c:v>
                </c:pt>
                <c:pt idx="3562">
                  <c:v>44.807957872236109</c:v>
                </c:pt>
                <c:pt idx="3563">
                  <c:v>44.758675373090938</c:v>
                </c:pt>
                <c:pt idx="3564">
                  <c:v>44.709460600794266</c:v>
                </c:pt>
                <c:pt idx="3565">
                  <c:v>44.660313443703544</c:v>
                </c:pt>
                <c:pt idx="3566">
                  <c:v>44.611233790390713</c:v>
                </c:pt>
                <c:pt idx="3567">
                  <c:v>44.562221529641988</c:v>
                </c:pt>
                <c:pt idx="3568">
                  <c:v>44.513276550457093</c:v>
                </c:pt>
                <c:pt idx="3569">
                  <c:v>44.46439874204917</c:v>
                </c:pt>
                <c:pt idx="3570">
                  <c:v>44.415587993843964</c:v>
                </c:pt>
                <c:pt idx="3571">
                  <c:v>44.366844195479509</c:v>
                </c:pt>
                <c:pt idx="3572">
                  <c:v>44.318167236805692</c:v>
                </c:pt>
                <c:pt idx="3573">
                  <c:v>44.269557007883655</c:v>
                </c:pt>
                <c:pt idx="3574">
                  <c:v>44.221013398985406</c:v>
                </c:pt>
                <c:pt idx="3575">
                  <c:v>44.172536300593556</c:v>
                </c:pt>
                <c:pt idx="3576">
                  <c:v>44.124125603400543</c:v>
                </c:pt>
                <c:pt idx="3577">
                  <c:v>44.075781198308285</c:v>
                </c:pt>
                <c:pt idx="3578">
                  <c:v>44.027502976427698</c:v>
                </c:pt>
                <c:pt idx="3579">
                  <c:v>43.979290829078401</c:v>
                </c:pt>
                <c:pt idx="3580">
                  <c:v>43.931144647788152</c:v>
                </c:pt>
                <c:pt idx="3581">
                  <c:v>43.883064324292178</c:v>
                </c:pt>
                <c:pt idx="3582">
                  <c:v>43.835049750533038</c:v>
                </c:pt>
                <c:pt idx="3583">
                  <c:v>43.787100818660214</c:v>
                </c:pt>
                <c:pt idx="3584">
                  <c:v>43.739217421029231</c:v>
                </c:pt>
                <c:pt idx="3585">
                  <c:v>43.691399450201523</c:v>
                </c:pt>
                <c:pt idx="3586">
                  <c:v>43.643646798944154</c:v>
                </c:pt>
                <c:pt idx="3587">
                  <c:v>43.595959360228903</c:v>
                </c:pt>
                <c:pt idx="3588">
                  <c:v>43.548337027232115</c:v>
                </c:pt>
                <c:pt idx="3589">
                  <c:v>43.500779693334259</c:v>
                </c:pt>
                <c:pt idx="3590">
                  <c:v>43.453287252119431</c:v>
                </c:pt>
                <c:pt idx="3591">
                  <c:v>43.405859597374878</c:v>
                </c:pt>
                <c:pt idx="3592">
                  <c:v>43.358496623090467</c:v>
                </c:pt>
                <c:pt idx="3593">
                  <c:v>43.311198223458653</c:v>
                </c:pt>
                <c:pt idx="3594">
                  <c:v>43.263964292873389</c:v>
                </c:pt>
                <c:pt idx="3595">
                  <c:v>43.216794725930193</c:v>
                </c:pt>
                <c:pt idx="3596">
                  <c:v>43.16968941742563</c:v>
                </c:pt>
                <c:pt idx="3597">
                  <c:v>43.122648262356769</c:v>
                </c:pt>
                <c:pt idx="3598">
                  <c:v>43.075671155920645</c:v>
                </c:pt>
                <c:pt idx="3599">
                  <c:v>43.028757993514105</c:v>
                </c:pt>
                <c:pt idx="3600">
                  <c:v>42.981908670733155</c:v>
                </c:pt>
                <c:pt idx="3601">
                  <c:v>42.935123083372623</c:v>
                </c:pt>
                <c:pt idx="3602">
                  <c:v>42.888401127425603</c:v>
                </c:pt>
                <c:pt idx="3603">
                  <c:v>42.841742699083241</c:v>
                </c:pt>
                <c:pt idx="3604">
                  <c:v>42.795147694734162</c:v>
                </c:pt>
                <c:pt idx="3605">
                  <c:v>42.748616010964021</c:v>
                </c:pt>
                <c:pt idx="3606">
                  <c:v>42.702147544555139</c:v>
                </c:pt>
                <c:pt idx="3607">
                  <c:v>42.655742192486017</c:v>
                </c:pt>
                <c:pt idx="3608">
                  <c:v>42.609399851930966</c:v>
                </c:pt>
                <c:pt idx="3609">
                  <c:v>42.563120420259729</c:v>
                </c:pt>
                <c:pt idx="3610">
                  <c:v>42.516903795036825</c:v>
                </c:pt>
                <c:pt idx="3611">
                  <c:v>42.470749874021486</c:v>
                </c:pt>
                <c:pt idx="3612">
                  <c:v>42.424658555166836</c:v>
                </c:pt>
                <c:pt idx="3613">
                  <c:v>42.378629736619907</c:v>
                </c:pt>
                <c:pt idx="3614">
                  <c:v>42.33266331672074</c:v>
                </c:pt>
                <c:pt idx="3615">
                  <c:v>42.286759194002443</c:v>
                </c:pt>
                <c:pt idx="3616">
                  <c:v>42.240917267190326</c:v>
                </c:pt>
                <c:pt idx="3617">
                  <c:v>42.195137435201836</c:v>
                </c:pt>
                <c:pt idx="3618">
                  <c:v>42.149419597145886</c:v>
                </c:pt>
                <c:pt idx="3619">
                  <c:v>42.103763652322833</c:v>
                </c:pt>
                <c:pt idx="3620">
                  <c:v>42.058169500223492</c:v>
                </c:pt>
                <c:pt idx="3621">
                  <c:v>42.012637040529015</c:v>
                </c:pt>
                <c:pt idx="3622">
                  <c:v>41.96716617311079</c:v>
                </c:pt>
                <c:pt idx="3623">
                  <c:v>41.921756798029413</c:v>
                </c:pt>
                <c:pt idx="3624">
                  <c:v>41.876408815534724</c:v>
                </c:pt>
                <c:pt idx="3625">
                  <c:v>41.831122126065232</c:v>
                </c:pt>
                <c:pt idx="3626">
                  <c:v>41.785896630247827</c:v>
                </c:pt>
                <c:pt idx="3627">
                  <c:v>41.740732228897194</c:v>
                </c:pt>
                <c:pt idx="3628">
                  <c:v>41.695628823015454</c:v>
                </c:pt>
                <c:pt idx="3629">
                  <c:v>41.650586313791941</c:v>
                </c:pt>
                <c:pt idx="3630">
                  <c:v>41.605604602602625</c:v>
                </c:pt>
                <c:pt idx="3631">
                  <c:v>41.560683591009557</c:v>
                </c:pt>
                <c:pt idx="3632">
                  <c:v>41.515823180760961</c:v>
                </c:pt>
                <c:pt idx="3633">
                  <c:v>41.471023273790408</c:v>
                </c:pt>
                <c:pt idx="3634">
                  <c:v>41.426283772216372</c:v>
                </c:pt>
                <c:pt idx="3635">
                  <c:v>41.381604578342134</c:v>
                </c:pt>
                <c:pt idx="3636">
                  <c:v>41.33698559465541</c:v>
                </c:pt>
                <c:pt idx="3637">
                  <c:v>41.292426723827468</c:v>
                </c:pt>
                <c:pt idx="3638">
                  <c:v>41.247927868713269</c:v>
                </c:pt>
                <c:pt idx="3639">
                  <c:v>41.203488932350716</c:v>
                </c:pt>
                <c:pt idx="3640">
                  <c:v>41.159109817960584</c:v>
                </c:pt>
                <c:pt idx="3641">
                  <c:v>41.114790428945767</c:v>
                </c:pt>
                <c:pt idx="3642">
                  <c:v>41.070530668891145</c:v>
                </c:pt>
                <c:pt idx="3643">
                  <c:v>41.026330441563125</c:v>
                </c:pt>
                <c:pt idx="3644">
                  <c:v>40.982189650909113</c:v>
                </c:pt>
                <c:pt idx="3645">
                  <c:v>40.938108201057425</c:v>
                </c:pt>
                <c:pt idx="3646">
                  <c:v>40.894085996316591</c:v>
                </c:pt>
                <c:pt idx="3647">
                  <c:v>40.850122941175144</c:v>
                </c:pt>
                <c:pt idx="3648">
                  <c:v>40.806218940301143</c:v>
                </c:pt>
                <c:pt idx="3649">
                  <c:v>40.762373898541881</c:v>
                </c:pt>
                <c:pt idx="3650">
                  <c:v>40.718587720923409</c:v>
                </c:pt>
                <c:pt idx="3651">
                  <c:v>40.674860312650267</c:v>
                </c:pt>
                <c:pt idx="3652">
                  <c:v>40.631191579104971</c:v>
                </c:pt>
                <c:pt idx="3653">
                  <c:v>40.587581425847588</c:v>
                </c:pt>
                <c:pt idx="3654">
                  <c:v>40.544029758615721</c:v>
                </c:pt>
                <c:pt idx="3655">
                  <c:v>40.500536483323522</c:v>
                </c:pt>
                <c:pt idx="3656">
                  <c:v>40.457101506061903</c:v>
                </c:pt>
                <c:pt idx="3657">
                  <c:v>40.413724733097787</c:v>
                </c:pt>
                <c:pt idx="3658">
                  <c:v>40.370406070873997</c:v>
                </c:pt>
                <c:pt idx="3659">
                  <c:v>40.327145426008492</c:v>
                </c:pt>
                <c:pt idx="3660">
                  <c:v>40.283942705294457</c:v>
                </c:pt>
                <c:pt idx="3661">
                  <c:v>40.24079781569953</c:v>
                </c:pt>
                <c:pt idx="3662">
                  <c:v>40.197710664365758</c:v>
                </c:pt>
                <c:pt idx="3663">
                  <c:v>40.154681158608923</c:v>
                </c:pt>
                <c:pt idx="3664">
                  <c:v>40.111709205918501</c:v>
                </c:pt>
                <c:pt idx="3665">
                  <c:v>40.068794713956848</c:v>
                </c:pt>
                <c:pt idx="3666">
                  <c:v>40.025937590559344</c:v>
                </c:pt>
                <c:pt idx="3667">
                  <c:v>39.983137743733579</c:v>
                </c:pt>
                <c:pt idx="3668">
                  <c:v>39.94039508165924</c:v>
                </c:pt>
                <c:pt idx="3669">
                  <c:v>39.897709512687747</c:v>
                </c:pt>
                <c:pt idx="3670">
                  <c:v>39.855080945341676</c:v>
                </c:pt>
                <c:pt idx="3671">
                  <c:v>39.812509288314665</c:v>
                </c:pt>
                <c:pt idx="3672">
                  <c:v>39.769994450470783</c:v>
                </c:pt>
                <c:pt idx="3673">
                  <c:v>39.727536340844459</c:v>
                </c:pt>
                <c:pt idx="3674">
                  <c:v>39.685134868639771</c:v>
                </c:pt>
                <c:pt idx="3675">
                  <c:v>39.642789943230447</c:v>
                </c:pt>
                <c:pt idx="3676">
                  <c:v>39.600501474159238</c:v>
                </c:pt>
                <c:pt idx="3677">
                  <c:v>39.558269371137612</c:v>
                </c:pt>
                <c:pt idx="3678">
                  <c:v>39.516093544045546</c:v>
                </c:pt>
                <c:pt idx="3679">
                  <c:v>39.473973902930936</c:v>
                </c:pt>
                <c:pt idx="3680">
                  <c:v>39.431910358009524</c:v>
                </c:pt>
                <c:pt idx="3681">
                  <c:v>39.389902819664101</c:v>
                </c:pt>
                <c:pt idx="3682">
                  <c:v>39.347951198444598</c:v>
                </c:pt>
                <c:pt idx="3683">
                  <c:v>39.306055405067625</c:v>
                </c:pt>
                <c:pt idx="3684">
                  <c:v>39.264215350415917</c:v>
                </c:pt>
                <c:pt idx="3685">
                  <c:v>39.222430945538029</c:v>
                </c:pt>
                <c:pt idx="3686">
                  <c:v>39.180702101648365</c:v>
                </c:pt>
                <c:pt idx="3687">
                  <c:v>39.139028730126185</c:v>
                </c:pt>
                <c:pt idx="3688">
                  <c:v>39.097410742515827</c:v>
                </c:pt>
                <c:pt idx="3689">
                  <c:v>39.055848050526009</c:v>
                </c:pt>
                <c:pt idx="3690">
                  <c:v>39.01434056602961</c:v>
                </c:pt>
                <c:pt idx="3691">
                  <c:v>38.972888201063355</c:v>
                </c:pt>
                <c:pt idx="3692">
                  <c:v>38.931490867827335</c:v>
                </c:pt>
                <c:pt idx="3693">
                  <c:v>38.890148478684807</c:v>
                </c:pt>
                <c:pt idx="3694">
                  <c:v>38.8488609461618</c:v>
                </c:pt>
                <c:pt idx="3695">
                  <c:v>38.807628182946665</c:v>
                </c:pt>
                <c:pt idx="3696">
                  <c:v>38.766450101889873</c:v>
                </c:pt>
                <c:pt idx="3697">
                  <c:v>38.725326616003635</c:v>
                </c:pt>
                <c:pt idx="3698">
                  <c:v>38.684257638461482</c:v>
                </c:pt>
                <c:pt idx="3699">
                  <c:v>38.643243082598012</c:v>
                </c:pt>
                <c:pt idx="3700">
                  <c:v>38.602282861908634</c:v>
                </c:pt>
                <c:pt idx="3701">
                  <c:v>38.561376890048841</c:v>
                </c:pt>
                <c:pt idx="3702">
                  <c:v>38.520525080834403</c:v>
                </c:pt>
                <c:pt idx="3703">
                  <c:v>38.479727348240623</c:v>
                </c:pt>
                <c:pt idx="3704">
                  <c:v>38.438983606402175</c:v>
                </c:pt>
                <c:pt idx="3705">
                  <c:v>38.398293769612806</c:v>
                </c:pt>
                <c:pt idx="3706">
                  <c:v>38.357657752324762</c:v>
                </c:pt>
                <c:pt idx="3707">
                  <c:v>38.31707546914879</c:v>
                </c:pt>
                <c:pt idx="3708">
                  <c:v>38.276546834853633</c:v>
                </c:pt>
                <c:pt idx="3709">
                  <c:v>38.236071764365484</c:v>
                </c:pt>
                <c:pt idx="3710">
                  <c:v>38.195650172768026</c:v>
                </c:pt>
                <c:pt idx="3711">
                  <c:v>38.155281975301996</c:v>
                </c:pt>
                <c:pt idx="3712">
                  <c:v>38.11496708736469</c:v>
                </c:pt>
                <c:pt idx="3713">
                  <c:v>38.074705424509702</c:v>
                </c:pt>
                <c:pt idx="3714">
                  <c:v>38.034496902446712</c:v>
                </c:pt>
                <c:pt idx="3715">
                  <c:v>37.994341437041086</c:v>
                </c:pt>
                <c:pt idx="3716">
                  <c:v>37.954238944313467</c:v>
                </c:pt>
                <c:pt idx="3717">
                  <c:v>37.914189340439563</c:v>
                </c:pt>
                <c:pt idx="3718">
                  <c:v>37.874192541749757</c:v>
                </c:pt>
                <c:pt idx="3719">
                  <c:v>37.834248464728788</c:v>
                </c:pt>
                <c:pt idx="3720">
                  <c:v>37.794357026015412</c:v>
                </c:pt>
                <c:pt idx="3721">
                  <c:v>37.754518142402112</c:v>
                </c:pt>
                <c:pt idx="3722">
                  <c:v>37.714731730834878</c:v>
                </c:pt>
                <c:pt idx="3723">
                  <c:v>37.674997708412633</c:v>
                </c:pt>
                <c:pt idx="3724">
                  <c:v>37.635315992386957</c:v>
                </c:pt>
                <c:pt idx="3725">
                  <c:v>37.595686500162131</c:v>
                </c:pt>
                <c:pt idx="3726">
                  <c:v>37.556109149294372</c:v>
                </c:pt>
                <c:pt idx="3727">
                  <c:v>37.516583857491611</c:v>
                </c:pt>
                <c:pt idx="3728">
                  <c:v>37.477110542613318</c:v>
                </c:pt>
                <c:pt idx="3729">
                  <c:v>37.437689122670207</c:v>
                </c:pt>
                <c:pt idx="3730">
                  <c:v>37.398319515823722</c:v>
                </c:pt>
                <c:pt idx="3731">
                  <c:v>37.359001640385706</c:v>
                </c:pt>
                <c:pt idx="3732">
                  <c:v>37.319735414818417</c:v>
                </c:pt>
                <c:pt idx="3733">
                  <c:v>37.280520757733932</c:v>
                </c:pt>
                <c:pt idx="3734">
                  <c:v>37.24135758789371</c:v>
                </c:pt>
                <c:pt idx="3735">
                  <c:v>37.202245824208653</c:v>
                </c:pt>
                <c:pt idx="3736">
                  <c:v>37.163185385738586</c:v>
                </c:pt>
                <c:pt idx="3737">
                  <c:v>37.124176191691895</c:v>
                </c:pt>
                <c:pt idx="3738">
                  <c:v>37.085218161425345</c:v>
                </c:pt>
                <c:pt idx="3739">
                  <c:v>37.046311214443577</c:v>
                </c:pt>
                <c:pt idx="3740">
                  <c:v>37.007455270399063</c:v>
                </c:pt>
                <c:pt idx="3741">
                  <c:v>36.968650249091581</c:v>
                </c:pt>
                <c:pt idx="3742">
                  <c:v>36.929896070467983</c:v>
                </c:pt>
                <c:pt idx="3743">
                  <c:v>36.891192654621953</c:v>
                </c:pt>
                <c:pt idx="3744">
                  <c:v>36.852539921793522</c:v>
                </c:pt>
                <c:pt idx="3745">
                  <c:v>36.813937792369003</c:v>
                </c:pt>
                <c:pt idx="3746">
                  <c:v>36.775386186880418</c:v>
                </c:pt>
                <c:pt idx="3747">
                  <c:v>36.736885026005439</c:v>
                </c:pt>
                <c:pt idx="3748">
                  <c:v>36.698434230566988</c:v>
                </c:pt>
                <c:pt idx="3749">
                  <c:v>36.660033721532713</c:v>
                </c:pt>
                <c:pt idx="3750">
                  <c:v>36.621683420015096</c:v>
                </c:pt>
                <c:pt idx="3751">
                  <c:v>36.583383247270959</c:v>
                </c:pt>
                <c:pt idx="3752">
                  <c:v>36.545133124701003</c:v>
                </c:pt>
                <c:pt idx="3753">
                  <c:v>36.506932973849715</c:v>
                </c:pt>
                <c:pt idx="3754">
                  <c:v>36.468782716405045</c:v>
                </c:pt>
                <c:pt idx="3755">
                  <c:v>36.430682274198041</c:v>
                </c:pt>
                <c:pt idx="3756">
                  <c:v>36.3926315692025</c:v>
                </c:pt>
                <c:pt idx="3757">
                  <c:v>36.354630523534901</c:v>
                </c:pt>
                <c:pt idx="3758">
                  <c:v>36.316679059453875</c:v>
                </c:pt>
                <c:pt idx="3759">
                  <c:v>36.278777099359949</c:v>
                </c:pt>
                <c:pt idx="3760">
                  <c:v>36.240924565795211</c:v>
                </c:pt>
                <c:pt idx="3761">
                  <c:v>36.203121381443367</c:v>
                </c:pt>
                <c:pt idx="3762">
                  <c:v>36.165367469128938</c:v>
                </c:pt>
                <c:pt idx="3763">
                  <c:v>36.127662751817212</c:v>
                </c:pt>
                <c:pt idx="3764">
                  <c:v>36.090007152613978</c:v>
                </c:pt>
                <c:pt idx="3765">
                  <c:v>36.052400594765267</c:v>
                </c:pt>
                <c:pt idx="3766">
                  <c:v>36.014843001656821</c:v>
                </c:pt>
                <c:pt idx="3767">
                  <c:v>35.977334296814121</c:v>
                </c:pt>
                <c:pt idx="3768">
                  <c:v>35.939874403901825</c:v>
                </c:pt>
                <c:pt idx="3769">
                  <c:v>35.902463246723762</c:v>
                </c:pt>
                <c:pt idx="3770">
                  <c:v>35.865100749222186</c:v>
                </c:pt>
                <c:pt idx="3771">
                  <c:v>35.827786835478051</c:v>
                </c:pt>
                <c:pt idx="3772">
                  <c:v>35.790521429710374</c:v>
                </c:pt>
                <c:pt idx="3773">
                  <c:v>35.753304456275934</c:v>
                </c:pt>
                <c:pt idx="3774">
                  <c:v>35.716135839669143</c:v>
                </c:pt>
                <c:pt idx="3775">
                  <c:v>35.679015504521665</c:v>
                </c:pt>
                <c:pt idx="3776">
                  <c:v>35.641943375602288</c:v>
                </c:pt>
                <c:pt idx="3777">
                  <c:v>35.604919377816302</c:v>
                </c:pt>
                <c:pt idx="3778">
                  <c:v>35.567943436205475</c:v>
                </c:pt>
                <c:pt idx="3779">
                  <c:v>35.531015475947811</c:v>
                </c:pt>
                <c:pt idx="3780">
                  <c:v>35.494135422357147</c:v>
                </c:pt>
                <c:pt idx="3781">
                  <c:v>35.457303200882876</c:v>
                </c:pt>
                <c:pt idx="3782">
                  <c:v>35.420518737109596</c:v>
                </c:pt>
                <c:pt idx="3783">
                  <c:v>35.383781956757126</c:v>
                </c:pt>
                <c:pt idx="3784">
                  <c:v>35.347092785679813</c:v>
                </c:pt>
                <c:pt idx="3785">
                  <c:v>35.310451149866566</c:v>
                </c:pt>
                <c:pt idx="3786">
                  <c:v>35.273856975440445</c:v>
                </c:pt>
                <c:pt idx="3787">
                  <c:v>35.237310188658498</c:v>
                </c:pt>
                <c:pt idx="3788">
                  <c:v>35.200810715911246</c:v>
                </c:pt>
                <c:pt idx="3789">
                  <c:v>35.16435848372258</c:v>
                </c:pt>
                <c:pt idx="3790">
                  <c:v>35.127953418749676</c:v>
                </c:pt>
                <c:pt idx="3791">
                  <c:v>35.091595447782225</c:v>
                </c:pt>
                <c:pt idx="3792">
                  <c:v>35.055284497742512</c:v>
                </c:pt>
                <c:pt idx="3793">
                  <c:v>35.019020495685233</c:v>
                </c:pt>
                <c:pt idx="3794">
                  <c:v>34.982803368796866</c:v>
                </c:pt>
                <c:pt idx="3795">
                  <c:v>34.946633044395668</c:v>
                </c:pt>
                <c:pt idx="3796">
                  <c:v>34.910509449931247</c:v>
                </c:pt>
                <c:pt idx="3797">
                  <c:v>34.874432512984576</c:v>
                </c:pt>
                <c:pt idx="3798">
                  <c:v>34.838402161267268</c:v>
                </c:pt>
                <c:pt idx="3799">
                  <c:v>34.802418322621655</c:v>
                </c:pt>
                <c:pt idx="3800">
                  <c:v>34.766480925020431</c:v>
                </c:pt>
                <c:pt idx="3801">
                  <c:v>34.730589896566379</c:v>
                </c:pt>
                <c:pt idx="3802">
                  <c:v>34.69474516549208</c:v>
                </c:pt>
                <c:pt idx="3803">
                  <c:v>34.658946660159579</c:v>
                </c:pt>
                <c:pt idx="3804">
                  <c:v>34.623194309060239</c:v>
                </c:pt>
                <c:pt idx="3805">
                  <c:v>34.587488040814556</c:v>
                </c:pt>
                <c:pt idx="3806">
                  <c:v>34.55182778417155</c:v>
                </c:pt>
                <c:pt idx="3807">
                  <c:v>34.516213468008814</c:v>
                </c:pt>
                <c:pt idx="3808">
                  <c:v>34.480645021332215</c:v>
                </c:pt>
                <c:pt idx="3809">
                  <c:v>34.445122373275545</c:v>
                </c:pt>
                <c:pt idx="3810">
                  <c:v>34.409645453100175</c:v>
                </c:pt>
                <c:pt idx="3811">
                  <c:v>34.37421419019504</c:v>
                </c:pt>
                <c:pt idx="3812">
                  <c:v>34.338828514076098</c:v>
                </c:pt>
                <c:pt idx="3813">
                  <c:v>34.303488354386346</c:v>
                </c:pt>
                <c:pt idx="3814">
                  <c:v>34.268193640895255</c:v>
                </c:pt>
                <c:pt idx="3815">
                  <c:v>34.232944303498776</c:v>
                </c:pt>
                <c:pt idx="3816">
                  <c:v>34.19774027221905</c:v>
                </c:pt>
                <c:pt idx="3817">
                  <c:v>34.162581477203844</c:v>
                </c:pt>
                <c:pt idx="3818">
                  <c:v>34.127467848726802</c:v>
                </c:pt>
                <c:pt idx="3819">
                  <c:v>34.092399317186697</c:v>
                </c:pt>
                <c:pt idx="3820">
                  <c:v>34.057375813107456</c:v>
                </c:pt>
                <c:pt idx="3821">
                  <c:v>34.022397267137848</c:v>
                </c:pt>
                <c:pt idx="3822">
                  <c:v>33.987463610051201</c:v>
                </c:pt>
                <c:pt idx="3823">
                  <c:v>33.952574772745109</c:v>
                </c:pt>
                <c:pt idx="3824">
                  <c:v>33.917730686241278</c:v>
                </c:pt>
                <c:pt idx="3825">
                  <c:v>33.882931281685323</c:v>
                </c:pt>
                <c:pt idx="3826">
                  <c:v>33.848176490346134</c:v>
                </c:pt>
                <c:pt idx="3827">
                  <c:v>33.81346624361619</c:v>
                </c:pt>
                <c:pt idx="3828">
                  <c:v>33.778800473010811</c:v>
                </c:pt>
                <c:pt idx="3829">
                  <c:v>33.744179110168226</c:v>
                </c:pt>
                <c:pt idx="3830">
                  <c:v>33.709602086849117</c:v>
                </c:pt>
                <c:pt idx="3831">
                  <c:v>33.675069334936573</c:v>
                </c:pt>
                <c:pt idx="3832">
                  <c:v>33.640580786435578</c:v>
                </c:pt>
                <c:pt idx="3833">
                  <c:v>33.60613637347307</c:v>
                </c:pt>
                <c:pt idx="3834">
                  <c:v>33.571736028297323</c:v>
                </c:pt>
                <c:pt idx="3835">
                  <c:v>33.537379683278118</c:v>
                </c:pt>
                <c:pt idx="3836">
                  <c:v>33.503067270906172</c:v>
                </c:pt>
                <c:pt idx="3837">
                  <c:v>33.468798723793007</c:v>
                </c:pt>
                <c:pt idx="3838">
                  <c:v>33.434573974670663</c:v>
                </c:pt>
                <c:pt idx="3839">
                  <c:v>33.400392956391471</c:v>
                </c:pt>
                <c:pt idx="3840">
                  <c:v>33.36625560192801</c:v>
                </c:pt>
                <c:pt idx="3841">
                  <c:v>33.332161844372457</c:v>
                </c:pt>
                <c:pt idx="3842">
                  <c:v>33.298111616936552</c:v>
                </c:pt>
                <c:pt idx="3843">
                  <c:v>33.264104852951526</c:v>
                </c:pt>
                <c:pt idx="3844">
                  <c:v>33.230141485867605</c:v>
                </c:pt>
                <c:pt idx="3845">
                  <c:v>33.196221449253805</c:v>
                </c:pt>
                <c:pt idx="3846">
                  <c:v>33.162344676797737</c:v>
                </c:pt>
                <c:pt idx="3847">
                  <c:v>33.128511102305538</c:v>
                </c:pt>
                <c:pt idx="3848">
                  <c:v>33.094720659701181</c:v>
                </c:pt>
                <c:pt idx="3849">
                  <c:v>33.060973283026698</c:v>
                </c:pt>
                <c:pt idx="3850">
                  <c:v>33.027268906441819</c:v>
                </c:pt>
                <c:pt idx="3851">
                  <c:v>32.993607464223359</c:v>
                </c:pt>
                <c:pt idx="3852">
                  <c:v>32.959988890765608</c:v>
                </c:pt>
                <c:pt idx="3853">
                  <c:v>32.926413120579561</c:v>
                </c:pt>
                <c:pt idx="3854">
                  <c:v>32.89288008829309</c:v>
                </c:pt>
                <c:pt idx="3855">
                  <c:v>32.859389728650228</c:v>
                </c:pt>
                <c:pt idx="3856">
                  <c:v>32.825941976511487</c:v>
                </c:pt>
                <c:pt idx="3857">
                  <c:v>32.792536766853125</c:v>
                </c:pt>
                <c:pt idx="3858">
                  <c:v>32.759174034767256</c:v>
                </c:pt>
                <c:pt idx="3859">
                  <c:v>32.725853715461483</c:v>
                </c:pt>
                <c:pt idx="3860">
                  <c:v>32.692575744258534</c:v>
                </c:pt>
                <c:pt idx="3861">
                  <c:v>32.659340056596442</c:v>
                </c:pt>
                <c:pt idx="3862">
                  <c:v>32.626146588027716</c:v>
                </c:pt>
                <c:pt idx="3863">
                  <c:v>32.59299527421954</c:v>
                </c:pt>
                <c:pt idx="3864">
                  <c:v>32.559886050953558</c:v>
                </c:pt>
                <c:pt idx="3865">
                  <c:v>32.526818854125302</c:v>
                </c:pt>
                <c:pt idx="3866">
                  <c:v>32.493793619744295</c:v>
                </c:pt>
                <c:pt idx="3867">
                  <c:v>32.460810283933611</c:v>
                </c:pt>
                <c:pt idx="3868">
                  <c:v>32.427868782929764</c:v>
                </c:pt>
                <c:pt idx="3869">
                  <c:v>32.394969053082505</c:v>
                </c:pt>
                <c:pt idx="3870">
                  <c:v>32.362111030854372</c:v>
                </c:pt>
                <c:pt idx="3871">
                  <c:v>32.329294652820728</c:v>
                </c:pt>
                <c:pt idx="3872">
                  <c:v>32.296519855669374</c:v>
                </c:pt>
                <c:pt idx="3873">
                  <c:v>32.263786576200438</c:v>
                </c:pt>
                <c:pt idx="3874">
                  <c:v>32.231094751325926</c:v>
                </c:pt>
                <c:pt idx="3875">
                  <c:v>32.198444318069797</c:v>
                </c:pt>
                <c:pt idx="3876">
                  <c:v>32.165835213567469</c:v>
                </c:pt>
                <c:pt idx="3877">
                  <c:v>32.133267375065827</c:v>
                </c:pt>
                <c:pt idx="3878">
                  <c:v>32.100740739922792</c:v>
                </c:pt>
                <c:pt idx="3879">
                  <c:v>32.068255245607183</c:v>
                </c:pt>
                <c:pt idx="3880">
                  <c:v>32.035810829698562</c:v>
                </c:pt>
                <c:pt idx="3881">
                  <c:v>32.003407429886799</c:v>
                </c:pt>
                <c:pt idx="3882">
                  <c:v>31.971044983972149</c:v>
                </c:pt>
                <c:pt idx="3883">
                  <c:v>31.938723429864819</c:v>
                </c:pt>
                <c:pt idx="3884">
                  <c:v>31.906442705584794</c:v>
                </c:pt>
                <c:pt idx="3885">
                  <c:v>31.874202749261581</c:v>
                </c:pt>
                <c:pt idx="3886">
                  <c:v>31.842003499134051</c:v>
                </c:pt>
                <c:pt idx="3887">
                  <c:v>31.809844893550235</c:v>
                </c:pt>
                <c:pt idx="3888">
                  <c:v>31.777726870967022</c:v>
                </c:pt>
                <c:pt idx="3889">
                  <c:v>31.745649369949906</c:v>
                </c:pt>
                <c:pt idx="3890">
                  <c:v>31.713612329172999</c:v>
                </c:pt>
                <c:pt idx="3891">
                  <c:v>31.681615687418578</c:v>
                </c:pt>
                <c:pt idx="3892">
                  <c:v>31.64965938357685</c:v>
                </c:pt>
                <c:pt idx="3893">
                  <c:v>31.617743356646027</c:v>
                </c:pt>
                <c:pt idx="3894">
                  <c:v>31.58586754573173</c:v>
                </c:pt>
                <c:pt idx="3895">
                  <c:v>31.554031890046982</c:v>
                </c:pt>
                <c:pt idx="3896">
                  <c:v>31.52223632891203</c:v>
                </c:pt>
                <c:pt idx="3897">
                  <c:v>31.490480801753993</c:v>
                </c:pt>
                <c:pt idx="3898">
                  <c:v>31.458765248106808</c:v>
                </c:pt>
                <c:pt idx="3899">
                  <c:v>31.427089607610718</c:v>
                </c:pt>
                <c:pt idx="3900">
                  <c:v>31.395453820012502</c:v>
                </c:pt>
                <c:pt idx="3901">
                  <c:v>31.363857825164896</c:v>
                </c:pt>
                <c:pt idx="3902">
                  <c:v>31.33230156302649</c:v>
                </c:pt>
                <c:pt idx="3903">
                  <c:v>31.300784973661553</c:v>
                </c:pt>
                <c:pt idx="3904">
                  <c:v>31.269307997239828</c:v>
                </c:pt>
                <c:pt idx="3905">
                  <c:v>31.237870574036211</c:v>
                </c:pt>
                <c:pt idx="3906">
                  <c:v>31.206472644430683</c:v>
                </c:pt>
                <c:pt idx="3907">
                  <c:v>31.175114148907923</c:v>
                </c:pt>
                <c:pt idx="3908">
                  <c:v>31.143795028057436</c:v>
                </c:pt>
                <c:pt idx="3909">
                  <c:v>31.112515222572924</c:v>
                </c:pt>
                <c:pt idx="3910">
                  <c:v>31.08127467325221</c:v>
                </c:pt>
                <c:pt idx="3911">
                  <c:v>31.050073320997306</c:v>
                </c:pt>
                <c:pt idx="3912">
                  <c:v>31.018911106813789</c:v>
                </c:pt>
                <c:pt idx="3913">
                  <c:v>30.987787971810857</c:v>
                </c:pt>
                <c:pt idx="3914">
                  <c:v>30.956703857201106</c:v>
                </c:pt>
                <c:pt idx="3915">
                  <c:v>30.925658704300183</c:v>
                </c:pt>
                <c:pt idx="3916">
                  <c:v>30.894652454526746</c:v>
                </c:pt>
                <c:pt idx="3917">
                  <c:v>30.863685049402005</c:v>
                </c:pt>
                <c:pt idx="3918">
                  <c:v>30.832756430549924</c:v>
                </c:pt>
                <c:pt idx="3919">
                  <c:v>30.801866539696643</c:v>
                </c:pt>
                <c:pt idx="3920">
                  <c:v>30.771015318670397</c:v>
                </c:pt>
                <c:pt idx="3921">
                  <c:v>30.740202709401352</c:v>
                </c:pt>
                <c:pt idx="3922">
                  <c:v>30.709428653921481</c:v>
                </c:pt>
                <c:pt idx="3923">
                  <c:v>30.678693094364011</c:v>
                </c:pt>
                <c:pt idx="3924">
                  <c:v>30.647995972963642</c:v>
                </c:pt>
                <c:pt idx="3925">
                  <c:v>30.617337232056183</c:v>
                </c:pt>
                <c:pt idx="3926">
                  <c:v>30.586716814078201</c:v>
                </c:pt>
                <c:pt idx="3927">
                  <c:v>30.556134661567068</c:v>
                </c:pt>
                <c:pt idx="3928">
                  <c:v>30.52559071716059</c:v>
                </c:pt>
                <c:pt idx="3929">
                  <c:v>30.495084923596774</c:v>
                </c:pt>
                <c:pt idx="3930">
                  <c:v>30.464617223713933</c:v>
                </c:pt>
                <c:pt idx="3931">
                  <c:v>30.434187560450013</c:v>
                </c:pt>
                <c:pt idx="3932">
                  <c:v>30.403795876842768</c:v>
                </c:pt>
                <c:pt idx="3933">
                  <c:v>30.373442116029526</c:v>
                </c:pt>
                <c:pt idx="3934">
                  <c:v>30.343126221246678</c:v>
                </c:pt>
                <c:pt idx="3935">
                  <c:v>30.312848135829888</c:v>
                </c:pt>
                <c:pt idx="3936">
                  <c:v>30.282607803213672</c:v>
                </c:pt>
                <c:pt idx="3937">
                  <c:v>30.252405166931165</c:v>
                </c:pt>
                <c:pt idx="3938">
                  <c:v>30.222240170614146</c:v>
                </c:pt>
                <c:pt idx="3939">
                  <c:v>30.192112757992483</c:v>
                </c:pt>
                <c:pt idx="3940">
                  <c:v>30.162022872894365</c:v>
                </c:pt>
                <c:pt idx="3941">
                  <c:v>30.131970459245771</c:v>
                </c:pt>
                <c:pt idx="3942">
                  <c:v>30.101955461070382</c:v>
                </c:pt>
                <c:pt idx="3943">
                  <c:v>30.071977822489533</c:v>
                </c:pt>
                <c:pt idx="3944">
                  <c:v>30.042037487721707</c:v>
                </c:pt>
                <c:pt idx="3945">
                  <c:v>30.012134401082637</c:v>
                </c:pt>
                <c:pt idx="3946">
                  <c:v>29.982268506984926</c:v>
                </c:pt>
                <c:pt idx="3947">
                  <c:v>29.95243974993803</c:v>
                </c:pt>
                <c:pt idx="3948">
                  <c:v>29.922648074547855</c:v>
                </c:pt>
                <c:pt idx="3949">
                  <c:v>29.892893425516686</c:v>
                </c:pt>
                <c:pt idx="3950">
                  <c:v>29.863175747643016</c:v>
                </c:pt>
                <c:pt idx="3951">
                  <c:v>29.833494985821318</c:v>
                </c:pt>
                <c:pt idx="3952">
                  <c:v>29.803851085041838</c:v>
                </c:pt>
                <c:pt idx="3953">
                  <c:v>29.774243990390339</c:v>
                </c:pt>
                <c:pt idx="3954">
                  <c:v>29.74467364704816</c:v>
                </c:pt>
                <c:pt idx="3955">
                  <c:v>29.715140000291697</c:v>
                </c:pt>
                <c:pt idx="3956">
                  <c:v>29.685642995492532</c:v>
                </c:pt>
                <c:pt idx="3957">
                  <c:v>29.656182578116955</c:v>
                </c:pt>
                <c:pt idx="3958">
                  <c:v>29.626758693726014</c:v>
                </c:pt>
                <c:pt idx="3959">
                  <c:v>29.597371287975108</c:v>
                </c:pt>
                <c:pt idx="3960">
                  <c:v>29.568020306614031</c:v>
                </c:pt>
                <c:pt idx="3961">
                  <c:v>29.538705695486613</c:v>
                </c:pt>
                <c:pt idx="3962">
                  <c:v>29.509427400530601</c:v>
                </c:pt>
                <c:pt idx="3963">
                  <c:v>29.48018536777742</c:v>
                </c:pt>
                <c:pt idx="3964">
                  <c:v>29.450979543352087</c:v>
                </c:pt>
                <c:pt idx="3965">
                  <c:v>29.421809873472959</c:v>
                </c:pt>
                <c:pt idx="3966">
                  <c:v>29.392676304451548</c:v>
                </c:pt>
                <c:pt idx="3967">
                  <c:v>29.363578782692347</c:v>
                </c:pt>
                <c:pt idx="3968">
                  <c:v>29.334517254692649</c:v>
                </c:pt>
                <c:pt idx="3969">
                  <c:v>29.305491667042325</c:v>
                </c:pt>
                <c:pt idx="3970">
                  <c:v>29.276501966423702</c:v>
                </c:pt>
                <c:pt idx="3971">
                  <c:v>29.247548099611343</c:v>
                </c:pt>
                <c:pt idx="3972">
                  <c:v>29.218630013471945</c:v>
                </c:pt>
                <c:pt idx="3973">
                  <c:v>29.189747654963945</c:v>
                </c:pt>
                <c:pt idx="3974">
                  <c:v>29.160900971137654</c:v>
                </c:pt>
                <c:pt idx="3975">
                  <c:v>29.132089909134788</c:v>
                </c:pt>
                <c:pt idx="3976">
                  <c:v>29.103314416188404</c:v>
                </c:pt>
                <c:pt idx="3977">
                  <c:v>29.074574439622719</c:v>
                </c:pt>
                <c:pt idx="3978">
                  <c:v>29.045869926853015</c:v>
                </c:pt>
                <c:pt idx="3979">
                  <c:v>29.01720082538526</c:v>
                </c:pt>
                <c:pt idx="3980">
                  <c:v>28.98856708281609</c:v>
                </c:pt>
                <c:pt idx="3981">
                  <c:v>28.959968646832635</c:v>
                </c:pt>
                <c:pt idx="3982">
                  <c:v>28.931405465212141</c:v>
                </c:pt>
                <c:pt idx="3983">
                  <c:v>28.90287748582212</c:v>
                </c:pt>
                <c:pt idx="3984">
                  <c:v>28.874384656619881</c:v>
                </c:pt>
                <c:pt idx="3985">
                  <c:v>28.845926925652474</c:v>
                </c:pt>
                <c:pt idx="3986">
                  <c:v>28.817504241056561</c:v>
                </c:pt>
                <c:pt idx="3987">
                  <c:v>28.789116551058079</c:v>
                </c:pt>
                <c:pt idx="3988">
                  <c:v>28.760763803972221</c:v>
                </c:pt>
                <c:pt idx="3989">
                  <c:v>28.732445948203267</c:v>
                </c:pt>
                <c:pt idx="3990">
                  <c:v>28.704162932244238</c:v>
                </c:pt>
                <c:pt idx="3991">
                  <c:v>28.675914704676959</c:v>
                </c:pt>
                <c:pt idx="3992">
                  <c:v>28.647701214171569</c:v>
                </c:pt>
                <c:pt idx="3993">
                  <c:v>28.619522409486688</c:v>
                </c:pt>
                <c:pt idx="3994">
                  <c:v>28.591378239469115</c:v>
                </c:pt>
                <c:pt idx="3995">
                  <c:v>28.563268653053466</c:v>
                </c:pt>
                <c:pt idx="3996">
                  <c:v>28.535193599262286</c:v>
                </c:pt>
                <c:pt idx="3997">
                  <c:v>28.507153027205778</c:v>
                </c:pt>
                <c:pt idx="3998">
                  <c:v>28.47914688608153</c:v>
                </c:pt>
                <c:pt idx="3999">
                  <c:v>28.451175125174377</c:v>
                </c:pt>
                <c:pt idx="4000">
                  <c:v>28.423237693856436</c:v>
                </c:pt>
                <c:pt idx="4001">
                  <c:v>28.395334541586692</c:v>
                </c:pt>
                <c:pt idx="4002">
                  <c:v>28.367465617910845</c:v>
                </c:pt>
                <c:pt idx="4003">
                  <c:v>28.339630872461292</c:v>
                </c:pt>
                <c:pt idx="4004">
                  <c:v>28.311830254956806</c:v>
                </c:pt>
                <c:pt idx="4005">
                  <c:v>28.28406371520251</c:v>
                </c:pt>
                <c:pt idx="4006">
                  <c:v>28.256331203089481</c:v>
                </c:pt>
                <c:pt idx="4007">
                  <c:v>28.228632668594862</c:v>
                </c:pt>
                <c:pt idx="4008">
                  <c:v>28.20096806178158</c:v>
                </c:pt>
                <c:pt idx="4009">
                  <c:v>28.173337332798027</c:v>
                </c:pt>
                <c:pt idx="4010">
                  <c:v>28.145740431878117</c:v>
                </c:pt>
                <c:pt idx="4011">
                  <c:v>28.118177309340968</c:v>
                </c:pt>
                <c:pt idx="4012">
                  <c:v>28.090647915590822</c:v>
                </c:pt>
                <c:pt idx="4013">
                  <c:v>28.063152201116846</c:v>
                </c:pt>
                <c:pt idx="4014">
                  <c:v>28.035690116492983</c:v>
                </c:pt>
                <c:pt idx="4015">
                  <c:v>28.008261612377723</c:v>
                </c:pt>
                <c:pt idx="4016">
                  <c:v>27.980866639514023</c:v>
                </c:pt>
                <c:pt idx="4017">
                  <c:v>27.953505148729114</c:v>
                </c:pt>
                <c:pt idx="4018">
                  <c:v>27.926177090934274</c:v>
                </c:pt>
                <c:pt idx="4019">
                  <c:v>27.898882417124781</c:v>
                </c:pt>
                <c:pt idx="4020">
                  <c:v>27.871621078379587</c:v>
                </c:pt>
                <c:pt idx="4021">
                  <c:v>27.8443930258614</c:v>
                </c:pt>
                <c:pt idx="4022">
                  <c:v>27.817198210816251</c:v>
                </c:pt>
                <c:pt idx="4023">
                  <c:v>27.790036584573485</c:v>
                </c:pt>
                <c:pt idx="4024">
                  <c:v>27.762908098545548</c:v>
                </c:pt>
                <c:pt idx="4025">
                  <c:v>27.735812704227918</c:v>
                </c:pt>
                <c:pt idx="4026">
                  <c:v>27.708750353198781</c:v>
                </c:pt>
                <c:pt idx="4027">
                  <c:v>27.681720997118997</c:v>
                </c:pt>
                <c:pt idx="4028">
                  <c:v>27.654724587731877</c:v>
                </c:pt>
                <c:pt idx="4029">
                  <c:v>27.627761076863077</c:v>
                </c:pt>
                <c:pt idx="4030">
                  <c:v>27.600830416420351</c:v>
                </c:pt>
                <c:pt idx="4031">
                  <c:v>27.573932558393537</c:v>
                </c:pt>
                <c:pt idx="4032">
                  <c:v>27.547067454854194</c:v>
                </c:pt>
                <c:pt idx="4033">
                  <c:v>27.520235057955624</c:v>
                </c:pt>
                <c:pt idx="4034">
                  <c:v>27.49343531993264</c:v>
                </c:pt>
                <c:pt idx="4035">
                  <c:v>27.466668193101345</c:v>
                </c:pt>
                <c:pt idx="4036">
                  <c:v>27.439933629859109</c:v>
                </c:pt>
                <c:pt idx="4037">
                  <c:v>27.41323158268435</c:v>
                </c:pt>
                <c:pt idx="4038">
                  <c:v>27.386562004136252</c:v>
                </c:pt>
                <c:pt idx="4039">
                  <c:v>27.359924846854849</c:v>
                </c:pt>
                <c:pt idx="4040">
                  <c:v>27.333320063560713</c:v>
                </c:pt>
                <c:pt idx="4041">
                  <c:v>27.306747607054774</c:v>
                </c:pt>
                <c:pt idx="4042">
                  <c:v>27.280207430218226</c:v>
                </c:pt>
                <c:pt idx="4043">
                  <c:v>27.253699486012422</c:v>
                </c:pt>
                <c:pt idx="4044">
                  <c:v>27.227223727478673</c:v>
                </c:pt>
                <c:pt idx="4045">
                  <c:v>27.200780107737902</c:v>
                </c:pt>
                <c:pt idx="4046">
                  <c:v>27.174368579990826</c:v>
                </c:pt>
                <c:pt idx="4047">
                  <c:v>27.147989097517637</c:v>
                </c:pt>
                <c:pt idx="4048">
                  <c:v>27.121641613677784</c:v>
                </c:pt>
                <c:pt idx="4049">
                  <c:v>27.09532608190991</c:v>
                </c:pt>
                <c:pt idx="4050">
                  <c:v>27.069042455731655</c:v>
                </c:pt>
                <c:pt idx="4051">
                  <c:v>27.042790688739579</c:v>
                </c:pt>
                <c:pt idx="4052">
                  <c:v>27.016570734608891</c:v>
                </c:pt>
                <c:pt idx="4053">
                  <c:v>26.990382547093365</c:v>
                </c:pt>
                <c:pt idx="4054">
                  <c:v>26.964226080025281</c:v>
                </c:pt>
                <c:pt idx="4055">
                  <c:v>26.93810128731495</c:v>
                </c:pt>
                <c:pt idx="4056">
                  <c:v>26.912008122951036</c:v>
                </c:pt>
                <c:pt idx="4057">
                  <c:v>26.885946540999985</c:v>
                </c:pt>
                <c:pt idx="4058">
                  <c:v>26.859916495606132</c:v>
                </c:pt>
                <c:pt idx="4059">
                  <c:v>26.833917940991352</c:v>
                </c:pt>
                <c:pt idx="4060">
                  <c:v>26.807950831455155</c:v>
                </c:pt>
                <c:pt idx="4061">
                  <c:v>26.782015121374346</c:v>
                </c:pt>
                <c:pt idx="4062">
                  <c:v>26.756110765202894</c:v>
                </c:pt>
                <c:pt idx="4063">
                  <c:v>26.730237717471791</c:v>
                </c:pt>
                <c:pt idx="4064">
                  <c:v>26.70439593278908</c:v>
                </c:pt>
                <c:pt idx="4065">
                  <c:v>26.678585365839442</c:v>
                </c:pt>
                <c:pt idx="4066">
                  <c:v>26.652805971384137</c:v>
                </c:pt>
                <c:pt idx="4067">
                  <c:v>26.627057704260924</c:v>
                </c:pt>
                <c:pt idx="4068">
                  <c:v>26.601340519383882</c:v>
                </c:pt>
                <c:pt idx="4069">
                  <c:v>26.575654371743276</c:v>
                </c:pt>
                <c:pt idx="4070">
                  <c:v>26.549999216405322</c:v>
                </c:pt>
                <c:pt idx="4071">
                  <c:v>26.524375008512134</c:v>
                </c:pt>
                <c:pt idx="4072">
                  <c:v>26.498781703281551</c:v>
                </c:pt>
                <c:pt idx="4073">
                  <c:v>26.473219256006992</c:v>
                </c:pt>
                <c:pt idx="4074">
                  <c:v>26.44768762205722</c:v>
                </c:pt>
                <c:pt idx="4075">
                  <c:v>26.422186756876503</c:v>
                </c:pt>
                <c:pt idx="4076">
                  <c:v>26.396716615983951</c:v>
                </c:pt>
                <c:pt idx="4077">
                  <c:v>26.371277154973942</c:v>
                </c:pt>
                <c:pt idx="4078">
                  <c:v>26.345868329515486</c:v>
                </c:pt>
                <c:pt idx="4079">
                  <c:v>26.32049009535244</c:v>
                </c:pt>
                <c:pt idx="4080">
                  <c:v>26.295142408303182</c:v>
                </c:pt>
                <c:pt idx="4081">
                  <c:v>26.269825224260504</c:v>
                </c:pt>
                <c:pt idx="4082">
                  <c:v>26.244538499191474</c:v>
                </c:pt>
                <c:pt idx="4083">
                  <c:v>26.21928218913726</c:v>
                </c:pt>
                <c:pt idx="4084">
                  <c:v>26.194056250213119</c:v>
                </c:pt>
                <c:pt idx="4085">
                  <c:v>26.168860638608024</c:v>
                </c:pt>
                <c:pt idx="4086">
                  <c:v>26.143695310584768</c:v>
                </c:pt>
                <c:pt idx="4087">
                  <c:v>26.118560222479658</c:v>
                </c:pt>
                <c:pt idx="4088">
                  <c:v>26.093455330702366</c:v>
                </c:pt>
                <c:pt idx="4089">
                  <c:v>26.06838059173592</c:v>
                </c:pt>
                <c:pt idx="4090">
                  <c:v>26.043335962136524</c:v>
                </c:pt>
                <c:pt idx="4091">
                  <c:v>26.018321398533296</c:v>
                </c:pt>
                <c:pt idx="4092">
                  <c:v>25.993336857628275</c:v>
                </c:pt>
                <c:pt idx="4093">
                  <c:v>25.968382296196136</c:v>
                </c:pt>
                <c:pt idx="4094">
                  <c:v>25.943457671084271</c:v>
                </c:pt>
                <c:pt idx="4095">
                  <c:v>25.918562939212372</c:v>
                </c:pt>
                <c:pt idx="4096">
                  <c:v>25.893698057572507</c:v>
                </c:pt>
                <c:pt idx="4097">
                  <c:v>25.868862983228915</c:v>
                </c:pt>
                <c:pt idx="4098">
                  <c:v>25.844057673317845</c:v>
                </c:pt>
                <c:pt idx="4099">
                  <c:v>25.819282085047398</c:v>
                </c:pt>
                <c:pt idx="4100">
                  <c:v>25.79453617569753</c:v>
                </c:pt>
                <c:pt idx="4101">
                  <c:v>25.769819902619691</c:v>
                </c:pt>
                <c:pt idx="4102">
                  <c:v>25.745133223236859</c:v>
                </c:pt>
                <c:pt idx="4103">
                  <c:v>25.720476095043384</c:v>
                </c:pt>
                <c:pt idx="4104">
                  <c:v>25.695848475604706</c:v>
                </c:pt>
                <c:pt idx="4105">
                  <c:v>25.67125032255742</c:v>
                </c:pt>
                <c:pt idx="4106">
                  <c:v>25.646681593609092</c:v>
                </c:pt>
                <c:pt idx="4107">
                  <c:v>25.622142246537976</c:v>
                </c:pt>
                <c:pt idx="4108">
                  <c:v>25.59763223919305</c:v>
                </c:pt>
                <c:pt idx="4109">
                  <c:v>25.573151529493821</c:v>
                </c:pt>
                <c:pt idx="4110">
                  <c:v>25.548700075430091</c:v>
                </c:pt>
                <c:pt idx="4111">
                  <c:v>25.524277835062104</c:v>
                </c:pt>
                <c:pt idx="4112">
                  <c:v>25.499884766520012</c:v>
                </c:pt>
                <c:pt idx="4113">
                  <c:v>25.475520828004036</c:v>
                </c:pt>
                <c:pt idx="4114">
                  <c:v>25.451185977784345</c:v>
                </c:pt>
                <c:pt idx="4115">
                  <c:v>25.426880174200715</c:v>
                </c:pt>
                <c:pt idx="4116">
                  <c:v>25.40260337566248</c:v>
                </c:pt>
                <c:pt idx="4117">
                  <c:v>25.378355540648549</c:v>
                </c:pt>
                <c:pt idx="4118">
                  <c:v>25.354136627707078</c:v>
                </c:pt>
                <c:pt idx="4119">
                  <c:v>25.329946595455404</c:v>
                </c:pt>
                <c:pt idx="4120">
                  <c:v>25.305785402579925</c:v>
                </c:pt>
                <c:pt idx="4121">
                  <c:v>25.281653007836017</c:v>
                </c:pt>
                <c:pt idx="4122">
                  <c:v>25.257549370047776</c:v>
                </c:pt>
                <c:pt idx="4123">
                  <c:v>25.23347444810803</c:v>
                </c:pt>
                <c:pt idx="4124">
                  <c:v>25.209428200978024</c:v>
                </c:pt>
                <c:pt idx="4125">
                  <c:v>25.185410587687549</c:v>
                </c:pt>
                <c:pt idx="4126">
                  <c:v>25.161421567334596</c:v>
                </c:pt>
                <c:pt idx="4127">
                  <c:v>25.137461099085307</c:v>
                </c:pt>
                <c:pt idx="4128">
                  <c:v>25.113529142173775</c:v>
                </c:pt>
                <c:pt idx="4129">
                  <c:v>25.089625655902079</c:v>
                </c:pt>
                <c:pt idx="4130">
                  <c:v>25.065750599639959</c:v>
                </c:pt>
                <c:pt idx="4131">
                  <c:v>25.041903932824848</c:v>
                </c:pt>
                <c:pt idx="4132">
                  <c:v>25.018085614961596</c:v>
                </c:pt>
                <c:pt idx="4133">
                  <c:v>24.994295605622582</c:v>
                </c:pt>
                <c:pt idx="4134">
                  <c:v>24.970533864447201</c:v>
                </c:pt>
                <c:pt idx="4135">
                  <c:v>24.946800351142095</c:v>
                </c:pt>
                <c:pt idx="4136">
                  <c:v>24.923095025480887</c:v>
                </c:pt>
                <c:pt idx="4137">
                  <c:v>24.899417847304026</c:v>
                </c:pt>
                <c:pt idx="4138">
                  <c:v>24.875768776518722</c:v>
                </c:pt>
                <c:pt idx="4139">
                  <c:v>24.852147773098672</c:v>
                </c:pt>
                <c:pt idx="4140">
                  <c:v>24.828554797084244</c:v>
                </c:pt>
                <c:pt idx="4141">
                  <c:v>24.80498980858199</c:v>
                </c:pt>
                <c:pt idx="4142">
                  <c:v>24.78145276776478</c:v>
                </c:pt>
                <c:pt idx="4143">
                  <c:v>24.757943634871516</c:v>
                </c:pt>
                <c:pt idx="4144">
                  <c:v>24.734462370207144</c:v>
                </c:pt>
                <c:pt idx="4145">
                  <c:v>24.71100893414242</c:v>
                </c:pt>
                <c:pt idx="4146">
                  <c:v>24.687583287113799</c:v>
                </c:pt>
                <c:pt idx="4147">
                  <c:v>24.664185389623395</c:v>
                </c:pt>
                <c:pt idx="4148">
                  <c:v>24.640815202238787</c:v>
                </c:pt>
                <c:pt idx="4149">
                  <c:v>24.617472685592766</c:v>
                </c:pt>
                <c:pt idx="4150">
                  <c:v>24.59415780038362</c:v>
                </c:pt>
                <c:pt idx="4151">
                  <c:v>24.570870507374451</c:v>
                </c:pt>
                <c:pt idx="4152">
                  <c:v>24.547610767393586</c:v>
                </c:pt>
                <c:pt idx="4153">
                  <c:v>24.524378541334016</c:v>
                </c:pt>
                <c:pt idx="4154">
                  <c:v>24.501173790153601</c:v>
                </c:pt>
                <c:pt idx="4155">
                  <c:v>24.477996474874754</c:v>
                </c:pt>
                <c:pt idx="4156">
                  <c:v>24.454846556584339</c:v>
                </c:pt>
                <c:pt idx="4157">
                  <c:v>24.431723996433735</c:v>
                </c:pt>
                <c:pt idx="4158">
                  <c:v>24.408628755638397</c:v>
                </c:pt>
                <c:pt idx="4159">
                  <c:v>24.385560795477975</c:v>
                </c:pt>
                <c:pt idx="4160">
                  <c:v>24.362520077296136</c:v>
                </c:pt>
                <c:pt idx="4161">
                  <c:v>24.339506562500446</c:v>
                </c:pt>
                <c:pt idx="4162">
                  <c:v>24.316520212562189</c:v>
                </c:pt>
                <c:pt idx="4163">
                  <c:v>24.293560989016267</c:v>
                </c:pt>
                <c:pt idx="4164">
                  <c:v>24.270628853461222</c:v>
                </c:pt>
                <c:pt idx="4165">
                  <c:v>24.247723767558888</c:v>
                </c:pt>
                <c:pt idx="4166">
                  <c:v>24.224845693034393</c:v>
                </c:pt>
                <c:pt idx="4167">
                  <c:v>24.201994591676069</c:v>
                </c:pt>
                <c:pt idx="4168">
                  <c:v>24.179170425335297</c:v>
                </c:pt>
                <c:pt idx="4169">
                  <c:v>24.156373155926325</c:v>
                </c:pt>
                <c:pt idx="4170">
                  <c:v>24.133602745426273</c:v>
                </c:pt>
                <c:pt idx="4171">
                  <c:v>24.110859155874895</c:v>
                </c:pt>
                <c:pt idx="4172">
                  <c:v>24.088142349374586</c:v>
                </c:pt>
                <c:pt idx="4173">
                  <c:v>24.065452288090093</c:v>
                </c:pt>
                <c:pt idx="4174">
                  <c:v>24.042788934248573</c:v>
                </c:pt>
                <c:pt idx="4175">
                  <c:v>24.020152250139358</c:v>
                </c:pt>
                <c:pt idx="4176">
                  <c:v>23.997542198113969</c:v>
                </c:pt>
                <c:pt idx="4177">
                  <c:v>23.974958740585791</c:v>
                </c:pt>
                <c:pt idx="4178">
                  <c:v>23.952401840030141</c:v>
                </c:pt>
                <c:pt idx="4179">
                  <c:v>23.929871458984099</c:v>
                </c:pt>
                <c:pt idx="4180">
                  <c:v>23.907367560046328</c:v>
                </c:pt>
                <c:pt idx="4181">
                  <c:v>23.884890105877027</c:v>
                </c:pt>
                <c:pt idx="4182">
                  <c:v>23.862439059197815</c:v>
                </c:pt>
                <c:pt idx="4183">
                  <c:v>23.840014382791637</c:v>
                </c:pt>
                <c:pt idx="4184">
                  <c:v>23.817616039502568</c:v>
                </c:pt>
                <c:pt idx="4185">
                  <c:v>23.795243992235655</c:v>
                </c:pt>
                <c:pt idx="4186">
                  <c:v>23.772898203957052</c:v>
                </c:pt>
                <c:pt idx="4187">
                  <c:v>23.750578637693689</c:v>
                </c:pt>
                <c:pt idx="4188">
                  <c:v>23.728285256533105</c:v>
                </c:pt>
                <c:pt idx="4189">
                  <c:v>23.706018023623514</c:v>
                </c:pt>
                <c:pt idx="4190">
                  <c:v>23.683776902173705</c:v>
                </c:pt>
                <c:pt idx="4191">
                  <c:v>23.661561855452735</c:v>
                </c:pt>
                <c:pt idx="4192">
                  <c:v>23.639372846789897</c:v>
                </c:pt>
                <c:pt idx="4193">
                  <c:v>23.61720983957477</c:v>
                </c:pt>
                <c:pt idx="4194">
                  <c:v>23.595072797256748</c:v>
                </c:pt>
                <c:pt idx="4195">
                  <c:v>23.572961683345412</c:v>
                </c:pt>
                <c:pt idx="4196">
                  <c:v>23.550876461409892</c:v>
                </c:pt>
                <c:pt idx="4197">
                  <c:v>23.528817095079273</c:v>
                </c:pt>
                <c:pt idx="4198">
                  <c:v>23.506783548042016</c:v>
                </c:pt>
                <c:pt idx="4199">
                  <c:v>23.484775784046136</c:v>
                </c:pt>
                <c:pt idx="4200">
                  <c:v>23.462793766899079</c:v>
                </c:pt>
                <c:pt idx="4201">
                  <c:v>23.440837460467389</c:v>
                </c:pt>
                <c:pt idx="4202">
                  <c:v>23.418906828676906</c:v>
                </c:pt>
                <c:pt idx="4203">
                  <c:v>23.397001835512398</c:v>
                </c:pt>
                <c:pt idx="4204">
                  <c:v>23.375122445017588</c:v>
                </c:pt>
                <c:pt idx="4205">
                  <c:v>23.353268621295065</c:v>
                </c:pt>
                <c:pt idx="4206">
                  <c:v>23.331440328506023</c:v>
                </c:pt>
                <c:pt idx="4207">
                  <c:v>23.309637530870319</c:v>
                </c:pt>
                <c:pt idx="4208">
                  <c:v>23.287860192666205</c:v>
                </c:pt>
                <c:pt idx="4209">
                  <c:v>23.266108278230458</c:v>
                </c:pt>
                <c:pt idx="4210">
                  <c:v>23.244381751957935</c:v>
                </c:pt>
                <c:pt idx="4211">
                  <c:v>23.222680578301762</c:v>
                </c:pt>
                <c:pt idx="4212">
                  <c:v>23.201004721773131</c:v>
                </c:pt>
                <c:pt idx="4213">
                  <c:v>23.179354146941041</c:v>
                </c:pt>
                <c:pt idx="4214">
                  <c:v>23.157728818432478</c:v>
                </c:pt>
                <c:pt idx="4215">
                  <c:v>23.136128700932108</c:v>
                </c:pt>
                <c:pt idx="4216">
                  <c:v>23.114553759182112</c:v>
                </c:pt>
                <c:pt idx="4217">
                  <c:v>23.093003957982241</c:v>
                </c:pt>
                <c:pt idx="4218">
                  <c:v>23.071479262189701</c:v>
                </c:pt>
                <c:pt idx="4219">
                  <c:v>23.049979636718941</c:v>
                </c:pt>
                <c:pt idx="4220">
                  <c:v>23.028505046541575</c:v>
                </c:pt>
                <c:pt idx="4221">
                  <c:v>23.007055456686324</c:v>
                </c:pt>
                <c:pt idx="4222">
                  <c:v>22.985630832238915</c:v>
                </c:pt>
                <c:pt idx="4223">
                  <c:v>22.96423113834188</c:v>
                </c:pt>
                <c:pt idx="4224">
                  <c:v>22.942856340194488</c:v>
                </c:pt>
                <c:pt idx="4225">
                  <c:v>22.921506403052796</c:v>
                </c:pt>
                <c:pt idx="4226">
                  <c:v>22.900181292229274</c:v>
                </c:pt>
                <c:pt idx="4227">
                  <c:v>22.878880973092937</c:v>
                </c:pt>
                <c:pt idx="4228">
                  <c:v>22.857605411069059</c:v>
                </c:pt>
                <c:pt idx="4229">
                  <c:v>22.836354571639173</c:v>
                </c:pt>
                <c:pt idx="4230">
                  <c:v>22.815128420341033</c:v>
                </c:pt>
                <c:pt idx="4231">
                  <c:v>22.793926922768311</c:v>
                </c:pt>
                <c:pt idx="4232">
                  <c:v>22.772750044570593</c:v>
                </c:pt>
                <c:pt idx="4233">
                  <c:v>22.751597751453385</c:v>
                </c:pt>
                <c:pt idx="4234">
                  <c:v>22.730470009177839</c:v>
                </c:pt>
                <c:pt idx="4235">
                  <c:v>22.709366783560707</c:v>
                </c:pt>
                <c:pt idx="4236">
                  <c:v>22.688288040474308</c:v>
                </c:pt>
                <c:pt idx="4237">
                  <c:v>22.667233745846293</c:v>
                </c:pt>
                <c:pt idx="4238">
                  <c:v>22.646203865659686</c:v>
                </c:pt>
                <c:pt idx="4239">
                  <c:v>22.625198365952663</c:v>
                </c:pt>
                <c:pt idx="4240">
                  <c:v>22.604217212818508</c:v>
                </c:pt>
                <c:pt idx="4241">
                  <c:v>22.583260372405579</c:v>
                </c:pt>
                <c:pt idx="4242">
                  <c:v>22.562327810916958</c:v>
                </c:pt>
                <c:pt idx="4243">
                  <c:v>22.541419494610668</c:v>
                </c:pt>
                <c:pt idx="4244">
                  <c:v>22.520535389799427</c:v>
                </c:pt>
                <c:pt idx="4245">
                  <c:v>22.499675462850401</c:v>
                </c:pt>
                <c:pt idx="4246">
                  <c:v>22.478839680185381</c:v>
                </c:pt>
                <c:pt idx="4247">
                  <c:v>22.458028008280497</c:v>
                </c:pt>
                <c:pt idx="4248">
                  <c:v>22.437240413666185</c:v>
                </c:pt>
                <c:pt idx="4249">
                  <c:v>22.416476862927016</c:v>
                </c:pt>
                <c:pt idx="4250">
                  <c:v>22.395737322701702</c:v>
                </c:pt>
                <c:pt idx="4251">
                  <c:v>22.375021759682941</c:v>
                </c:pt>
                <c:pt idx="4252">
                  <c:v>22.354330140617233</c:v>
                </c:pt>
                <c:pt idx="4253">
                  <c:v>22.333662432305005</c:v>
                </c:pt>
                <c:pt idx="4254">
                  <c:v>22.313018601600277</c:v>
                </c:pt>
                <c:pt idx="4255">
                  <c:v>22.292398615410676</c:v>
                </c:pt>
                <c:pt idx="4256">
                  <c:v>22.271802440697304</c:v>
                </c:pt>
                <c:pt idx="4257">
                  <c:v>22.251230044474713</c:v>
                </c:pt>
                <c:pt idx="4258">
                  <c:v>22.230681393810638</c:v>
                </c:pt>
                <c:pt idx="4259">
                  <c:v>22.210156455826137</c:v>
                </c:pt>
                <c:pt idx="4260">
                  <c:v>22.189655197695281</c:v>
                </c:pt>
                <c:pt idx="4261">
                  <c:v>22.169177586645151</c:v>
                </c:pt>
                <c:pt idx="4262">
                  <c:v>22.14872358995574</c:v>
                </c:pt>
                <c:pt idx="4263">
                  <c:v>22.128293174959861</c:v>
                </c:pt>
                <c:pt idx="4264">
                  <c:v>22.107886309042946</c:v>
                </c:pt>
                <c:pt idx="4265">
                  <c:v>22.087502959643182</c:v>
                </c:pt>
                <c:pt idx="4266">
                  <c:v>22.067143094251154</c:v>
                </c:pt>
                <c:pt idx="4267">
                  <c:v>22.046806680409837</c:v>
                </c:pt>
                <c:pt idx="4268">
                  <c:v>22.026493685714673</c:v>
                </c:pt>
                <c:pt idx="4269">
                  <c:v>22.006204077813127</c:v>
                </c:pt>
                <c:pt idx="4270">
                  <c:v>21.985937824405003</c:v>
                </c:pt>
                <c:pt idx="4271">
                  <c:v>21.965694893241924</c:v>
                </c:pt>
                <c:pt idx="4272">
                  <c:v>21.945475252127622</c:v>
                </c:pt>
                <c:pt idx="4273">
                  <c:v>21.925278868917534</c:v>
                </c:pt>
                <c:pt idx="4274">
                  <c:v>21.905105711518917</c:v>
                </c:pt>
                <c:pt idx="4275">
                  <c:v>21.88495574789065</c:v>
                </c:pt>
                <c:pt idx="4276">
                  <c:v>21.864828946043211</c:v>
                </c:pt>
                <c:pt idx="4277">
                  <c:v>21.844725274038421</c:v>
                </c:pt>
                <c:pt idx="4278">
                  <c:v>21.824644699989619</c:v>
                </c:pt>
                <c:pt idx="4279">
                  <c:v>21.804587192061227</c:v>
                </c:pt>
                <c:pt idx="4280">
                  <c:v>21.784552718469062</c:v>
                </c:pt>
                <c:pt idx="4281">
                  <c:v>21.764541247479819</c:v>
                </c:pt>
                <c:pt idx="4282">
                  <c:v>21.744552747411298</c:v>
                </c:pt>
                <c:pt idx="4283">
                  <c:v>21.724587186632139</c:v>
                </c:pt>
                <c:pt idx="4284">
                  <c:v>21.704644533561844</c:v>
                </c:pt>
                <c:pt idx="4285">
                  <c:v>21.684724756670526</c:v>
                </c:pt>
                <c:pt idx="4286">
                  <c:v>21.66482782447903</c:v>
                </c:pt>
                <c:pt idx="4287">
                  <c:v>21.644953705558592</c:v>
                </c:pt>
                <c:pt idx="4288">
                  <c:v>21.625102368530975</c:v>
                </c:pt>
                <c:pt idx="4289">
                  <c:v>21.605273782068224</c:v>
                </c:pt>
                <c:pt idx="4290">
                  <c:v>21.5854679148927</c:v>
                </c:pt>
                <c:pt idx="4291">
                  <c:v>21.565684735776788</c:v>
                </c:pt>
                <c:pt idx="4292">
                  <c:v>21.545924213543024</c:v>
                </c:pt>
                <c:pt idx="4293">
                  <c:v>21.526186317063928</c:v>
                </c:pt>
                <c:pt idx="4294">
                  <c:v>21.506471015261862</c:v>
                </c:pt>
                <c:pt idx="4295">
                  <c:v>21.486778277108979</c:v>
                </c:pt>
                <c:pt idx="4296">
                  <c:v>21.467108071627038</c:v>
                </c:pt>
                <c:pt idx="4297">
                  <c:v>21.447460367887594</c:v>
                </c:pt>
                <c:pt idx="4298">
                  <c:v>21.427835135011563</c:v>
                </c:pt>
                <c:pt idx="4299">
                  <c:v>21.408232342169295</c:v>
                </c:pt>
                <c:pt idx="4300">
                  <c:v>21.388651958580489</c:v>
                </c:pt>
                <c:pt idx="4301">
                  <c:v>21.36909395351417</c:v>
                </c:pt>
                <c:pt idx="4302">
                  <c:v>21.349558296288421</c:v>
                </c:pt>
                <c:pt idx="4303">
                  <c:v>21.33004495627031</c:v>
                </c:pt>
                <c:pt idx="4304">
                  <c:v>21.31055390287608</c:v>
                </c:pt>
                <c:pt idx="4305">
                  <c:v>21.291085105570716</c:v>
                </c:pt>
                <c:pt idx="4306">
                  <c:v>21.271638533868039</c:v>
                </c:pt>
                <c:pt idx="4307">
                  <c:v>21.252214157330485</c:v>
                </c:pt>
                <c:pt idx="4308">
                  <c:v>21.232811945569296</c:v>
                </c:pt>
                <c:pt idx="4309">
                  <c:v>21.213431868244093</c:v>
                </c:pt>
                <c:pt idx="4310">
                  <c:v>21.194073895062878</c:v>
                </c:pt>
                <c:pt idx="4311">
                  <c:v>21.174737995782248</c:v>
                </c:pt>
                <c:pt idx="4312">
                  <c:v>21.15542414020678</c:v>
                </c:pt>
                <c:pt idx="4313">
                  <c:v>21.136132298189402</c:v>
                </c:pt>
                <c:pt idx="4314">
                  <c:v>21.116862439631038</c:v>
                </c:pt>
                <c:pt idx="4315">
                  <c:v>21.097614534480726</c:v>
                </c:pt>
                <c:pt idx="4316">
                  <c:v>21.078388552735259</c:v>
                </c:pt>
                <c:pt idx="4317">
                  <c:v>21.059184464439333</c:v>
                </c:pt>
                <c:pt idx="4318">
                  <c:v>21.040002239685442</c:v>
                </c:pt>
                <c:pt idx="4319">
                  <c:v>21.020841848613632</c:v>
                </c:pt>
                <c:pt idx="4320">
                  <c:v>21.001703261411539</c:v>
                </c:pt>
                <c:pt idx="4321">
                  <c:v>20.982586448314226</c:v>
                </c:pt>
                <c:pt idx="4322">
                  <c:v>20.963491379604296</c:v>
                </c:pt>
                <c:pt idx="4323">
                  <c:v>20.944418025611498</c:v>
                </c:pt>
                <c:pt idx="4324">
                  <c:v>20.925366356712843</c:v>
                </c:pt>
                <c:pt idx="4325">
                  <c:v>20.906336343332541</c:v>
                </c:pt>
                <c:pt idx="4326">
                  <c:v>20.887327955941796</c:v>
                </c:pt>
                <c:pt idx="4327">
                  <c:v>20.868341165058702</c:v>
                </c:pt>
                <c:pt idx="4328">
                  <c:v>20.849375941248358</c:v>
                </c:pt>
                <c:pt idx="4329">
                  <c:v>20.830432255122577</c:v>
                </c:pt>
                <c:pt idx="4330">
                  <c:v>20.811510077339847</c:v>
                </c:pt>
                <c:pt idx="4331">
                  <c:v>20.792609378605437</c:v>
                </c:pt>
                <c:pt idx="4332">
                  <c:v>20.773730129670867</c:v>
                </c:pt>
                <c:pt idx="4333">
                  <c:v>20.754872301334437</c:v>
                </c:pt>
                <c:pt idx="4334">
                  <c:v>20.736035864440566</c:v>
                </c:pt>
                <c:pt idx="4335">
                  <c:v>20.717220789880059</c:v>
                </c:pt>
                <c:pt idx="4336">
                  <c:v>20.698427048589888</c:v>
                </c:pt>
                <c:pt idx="4337">
                  <c:v>20.679654611553151</c:v>
                </c:pt>
                <c:pt idx="4338">
                  <c:v>20.660903449799051</c:v>
                </c:pt>
                <c:pt idx="4339">
                  <c:v>20.642173534402549</c:v>
                </c:pt>
                <c:pt idx="4340">
                  <c:v>20.6234648364847</c:v>
                </c:pt>
                <c:pt idx="4341">
                  <c:v>20.604777327212162</c:v>
                </c:pt>
                <c:pt idx="4342">
                  <c:v>20.586110977797347</c:v>
                </c:pt>
                <c:pt idx="4343">
                  <c:v>20.567465759498347</c:v>
                </c:pt>
                <c:pt idx="4344">
                  <c:v>20.548841643618761</c:v>
                </c:pt>
                <c:pt idx="4345">
                  <c:v>20.530238601507499</c:v>
                </c:pt>
                <c:pt idx="4346">
                  <c:v>20.511656604559043</c:v>
                </c:pt>
                <c:pt idx="4347">
                  <c:v>20.493095624213023</c:v>
                </c:pt>
                <c:pt idx="4348">
                  <c:v>20.474555631954392</c:v>
                </c:pt>
                <c:pt idx="4349">
                  <c:v>20.45603659931308</c:v>
                </c:pt>
                <c:pt idx="4350">
                  <c:v>20.437538497864175</c:v>
                </c:pt>
                <c:pt idx="4351">
                  <c:v>20.419061299227643</c:v>
                </c:pt>
                <c:pt idx="4352">
                  <c:v>20.40060497506844</c:v>
                </c:pt>
                <c:pt idx="4353">
                  <c:v>20.382169497096161</c:v>
                </c:pt>
                <c:pt idx="4354">
                  <c:v>20.363754837065265</c:v>
                </c:pt>
                <c:pt idx="4355">
                  <c:v>20.345360966774788</c:v>
                </c:pt>
                <c:pt idx="4356">
                  <c:v>20.32698785806825</c:v>
                </c:pt>
                <c:pt idx="4357">
                  <c:v>20.3086354828338</c:v>
                </c:pt>
                <c:pt idx="4358">
                  <c:v>20.290303813003863</c:v>
                </c:pt>
                <c:pt idx="4359">
                  <c:v>20.271992820555209</c:v>
                </c:pt>
                <c:pt idx="4360">
                  <c:v>20.253702477508853</c:v>
                </c:pt>
                <c:pt idx="4361">
                  <c:v>20.235432755929974</c:v>
                </c:pt>
                <c:pt idx="4362">
                  <c:v>20.217183627927756</c:v>
                </c:pt>
                <c:pt idx="4363">
                  <c:v>20.198955065655483</c:v>
                </c:pt>
                <c:pt idx="4364">
                  <c:v>20.180747041310269</c:v>
                </c:pt>
                <c:pt idx="4365">
                  <c:v>20.162559527133151</c:v>
                </c:pt>
                <c:pt idx="4366">
                  <c:v>20.144392495408844</c:v>
                </c:pt>
                <c:pt idx="4367">
                  <c:v>20.126245918465706</c:v>
                </c:pt>
                <c:pt idx="4368">
                  <c:v>20.108119768675888</c:v>
                </c:pt>
                <c:pt idx="4369">
                  <c:v>20.090014018454866</c:v>
                </c:pt>
                <c:pt idx="4370">
                  <c:v>20.071928640261646</c:v>
                </c:pt>
                <c:pt idx="4371">
                  <c:v>20.053863606598576</c:v>
                </c:pt>
                <c:pt idx="4372">
                  <c:v>20.035818890011292</c:v>
                </c:pt>
                <c:pt idx="4373">
                  <c:v>20.017794463088645</c:v>
                </c:pt>
                <c:pt idx="4374">
                  <c:v>19.999790298462674</c:v>
                </c:pt>
                <c:pt idx="4375">
                  <c:v>19.98180636880836</c:v>
                </c:pt>
                <c:pt idx="4376">
                  <c:v>19.963842646843773</c:v>
                </c:pt>
                <c:pt idx="4377">
                  <c:v>19.945899105329786</c:v>
                </c:pt>
                <c:pt idx="4378">
                  <c:v>19.927975717070169</c:v>
                </c:pt>
                <c:pt idx="4379">
                  <c:v>19.910072454911372</c:v>
                </c:pt>
                <c:pt idx="4380">
                  <c:v>19.892189291742621</c:v>
                </c:pt>
                <c:pt idx="4381">
                  <c:v>19.874326200495645</c:v>
                </c:pt>
                <c:pt idx="4382">
                  <c:v>19.856483154144641</c:v>
                </c:pt>
                <c:pt idx="4383">
                  <c:v>19.838660125706383</c:v>
                </c:pt>
                <c:pt idx="4384">
                  <c:v>19.820857088239983</c:v>
                </c:pt>
                <c:pt idx="4385">
                  <c:v>19.803074014846661</c:v>
                </c:pt>
                <c:pt idx="4386">
                  <c:v>19.785310878670117</c:v>
                </c:pt>
                <c:pt idx="4387">
                  <c:v>19.767567652895977</c:v>
                </c:pt>
                <c:pt idx="4388">
                  <c:v>19.749844310752081</c:v>
                </c:pt>
                <c:pt idx="4389">
                  <c:v>19.732140825508115</c:v>
                </c:pt>
                <c:pt idx="4390">
                  <c:v>19.714457170475761</c:v>
                </c:pt>
                <c:pt idx="4391">
                  <c:v>19.696793319008542</c:v>
                </c:pt>
                <c:pt idx="4392">
                  <c:v>19.679149244501655</c:v>
                </c:pt>
                <c:pt idx="4393">
                  <c:v>19.661524920392139</c:v>
                </c:pt>
                <c:pt idx="4394">
                  <c:v>19.643920320158479</c:v>
                </c:pt>
                <c:pt idx="4395">
                  <c:v>19.626335417320789</c:v>
                </c:pt>
                <c:pt idx="4396">
                  <c:v>19.608770185440598</c:v>
                </c:pt>
                <c:pt idx="4397">
                  <c:v>19.591224598120853</c:v>
                </c:pt>
                <c:pt idx="4398">
                  <c:v>19.573698629005843</c:v>
                </c:pt>
                <c:pt idx="4399">
                  <c:v>19.556192251781024</c:v>
                </c:pt>
                <c:pt idx="4400">
                  <c:v>19.538705440173072</c:v>
                </c:pt>
                <c:pt idx="4401">
                  <c:v>19.521238167949743</c:v>
                </c:pt>
                <c:pt idx="4402">
                  <c:v>19.503790408919798</c:v>
                </c:pt>
                <c:pt idx="4403">
                  <c:v>19.486362136932954</c:v>
                </c:pt>
                <c:pt idx="4404">
                  <c:v>19.468953325879809</c:v>
                </c:pt>
                <c:pt idx="4405">
                  <c:v>19.451563949691749</c:v>
                </c:pt>
                <c:pt idx="4406">
                  <c:v>19.434193982340929</c:v>
                </c:pt>
                <c:pt idx="4407">
                  <c:v>19.416843397840047</c:v>
                </c:pt>
                <c:pt idx="4408">
                  <c:v>19.39951217024252</c:v>
                </c:pt>
                <c:pt idx="4409">
                  <c:v>19.382200273642216</c:v>
                </c:pt>
                <c:pt idx="4410">
                  <c:v>19.364907682173353</c:v>
                </c:pt>
                <c:pt idx="4411">
                  <c:v>19.347634370010695</c:v>
                </c:pt>
                <c:pt idx="4412">
                  <c:v>19.330380311369147</c:v>
                </c:pt>
                <c:pt idx="4413">
                  <c:v>19.313145480503877</c:v>
                </c:pt>
                <c:pt idx="4414">
                  <c:v>19.295929851710234</c:v>
                </c:pt>
                <c:pt idx="4415">
                  <c:v>19.278733399323649</c:v>
                </c:pt>
                <c:pt idx="4416">
                  <c:v>19.261556097719492</c:v>
                </c:pt>
                <c:pt idx="4417">
                  <c:v>19.244397921313144</c:v>
                </c:pt>
                <c:pt idx="4418">
                  <c:v>19.227258844559778</c:v>
                </c:pt>
                <c:pt idx="4419">
                  <c:v>19.210138841954471</c:v>
                </c:pt>
                <c:pt idx="4420">
                  <c:v>19.193037888031856</c:v>
                </c:pt>
                <c:pt idx="4421">
                  <c:v>19.175955957366366</c:v>
                </c:pt>
                <c:pt idx="4422">
                  <c:v>19.158893024572009</c:v>
                </c:pt>
                <c:pt idx="4423">
                  <c:v>19.141849064302153</c:v>
                </c:pt>
                <c:pt idx="4424">
                  <c:v>19.124824051249785</c:v>
                </c:pt>
                <c:pt idx="4425">
                  <c:v>19.107817960147166</c:v>
                </c:pt>
                <c:pt idx="4426">
                  <c:v>19.090830765765901</c:v>
                </c:pt>
                <c:pt idx="4427">
                  <c:v>19.073862442916784</c:v>
                </c:pt>
                <c:pt idx="4428">
                  <c:v>19.056912966449747</c:v>
                </c:pt>
                <c:pt idx="4429">
                  <c:v>19.039982311253919</c:v>
                </c:pt>
                <c:pt idx="4430">
                  <c:v>19.023070452257368</c:v>
                </c:pt>
                <c:pt idx="4431">
                  <c:v>19.006177364427131</c:v>
                </c:pt>
                <c:pt idx="4432">
                  <c:v>18.989303022769132</c:v>
                </c:pt>
                <c:pt idx="4433">
                  <c:v>18.972447402328132</c:v>
                </c:pt>
                <c:pt idx="4434">
                  <c:v>18.955610478187566</c:v>
                </c:pt>
                <c:pt idx="4435">
                  <c:v>18.938792225469655</c:v>
                </c:pt>
                <c:pt idx="4436">
                  <c:v>18.921992619335114</c:v>
                </c:pt>
                <c:pt idx="4437">
                  <c:v>18.905211634983271</c:v>
                </c:pt>
                <c:pt idx="4438">
                  <c:v>18.888449247651955</c:v>
                </c:pt>
                <c:pt idx="4439">
                  <c:v>18.871705432617237</c:v>
                </c:pt>
                <c:pt idx="4440">
                  <c:v>18.854980165193769</c:v>
                </c:pt>
                <c:pt idx="4441">
                  <c:v>18.838273420734271</c:v>
                </c:pt>
                <c:pt idx="4442">
                  <c:v>18.821585174629682</c:v>
                </c:pt>
                <c:pt idx="4443">
                  <c:v>18.80491540230922</c:v>
                </c:pt>
                <c:pt idx="4444">
                  <c:v>18.788264079240012</c:v>
                </c:pt>
                <c:pt idx="4445">
                  <c:v>18.77163118092728</c:v>
                </c:pt>
                <c:pt idx="4446">
                  <c:v>18.755016682914068</c:v>
                </c:pt>
                <c:pt idx="4447">
                  <c:v>18.738420560781375</c:v>
                </c:pt>
                <c:pt idx="4448">
                  <c:v>18.721842790147971</c:v>
                </c:pt>
                <c:pt idx="4449">
                  <c:v>18.705283346670388</c:v>
                </c:pt>
                <c:pt idx="4450">
                  <c:v>18.688742206042754</c:v>
                </c:pt>
                <c:pt idx="4451">
                  <c:v>18.672219343996794</c:v>
                </c:pt>
                <c:pt idx="4452">
                  <c:v>18.655714736301878</c:v>
                </c:pt>
                <c:pt idx="4453">
                  <c:v>18.639228358764644</c:v>
                </c:pt>
                <c:pt idx="4454">
                  <c:v>18.622760187229346</c:v>
                </c:pt>
                <c:pt idx="4455">
                  <c:v>18.606310197577383</c:v>
                </c:pt>
                <c:pt idx="4456">
                  <c:v>18.589878365727522</c:v>
                </c:pt>
                <c:pt idx="4457">
                  <c:v>18.573464667635676</c:v>
                </c:pt>
                <c:pt idx="4458">
                  <c:v>18.557069079294969</c:v>
                </c:pt>
                <c:pt idx="4459">
                  <c:v>18.540691576735512</c:v>
                </c:pt>
                <c:pt idx="4460">
                  <c:v>18.524332136024437</c:v>
                </c:pt>
                <c:pt idx="4461">
                  <c:v>18.507990733265853</c:v>
                </c:pt>
                <c:pt idx="4462">
                  <c:v>18.491667344600664</c:v>
                </c:pt>
                <c:pt idx="4463">
                  <c:v>18.4753619462067</c:v>
                </c:pt>
                <c:pt idx="4464">
                  <c:v>18.459074514298379</c:v>
                </c:pt>
                <c:pt idx="4465">
                  <c:v>18.442805025126937</c:v>
                </c:pt>
                <c:pt idx="4466">
                  <c:v>18.426553454980148</c:v>
                </c:pt>
                <c:pt idx="4467">
                  <c:v>18.410319780182355</c:v>
                </c:pt>
                <c:pt idx="4468">
                  <c:v>18.394103977094378</c:v>
                </c:pt>
                <c:pt idx="4469">
                  <c:v>18.377906022113468</c:v>
                </c:pt>
                <c:pt idx="4470">
                  <c:v>18.361725891673206</c:v>
                </c:pt>
                <c:pt idx="4471">
                  <c:v>18.345563562243512</c:v>
                </c:pt>
                <c:pt idx="4472">
                  <c:v>18.329419010330472</c:v>
                </c:pt>
                <c:pt idx="4473">
                  <c:v>18.313292212476405</c:v>
                </c:pt>
                <c:pt idx="4474">
                  <c:v>18.297183145259645</c:v>
                </c:pt>
                <c:pt idx="4475">
                  <c:v>18.281091785294667</c:v>
                </c:pt>
                <c:pt idx="4476">
                  <c:v>18.265018109231843</c:v>
                </c:pt>
                <c:pt idx="4477">
                  <c:v>18.248962093757445</c:v>
                </c:pt>
                <c:pt idx="4478">
                  <c:v>18.23292371559365</c:v>
                </c:pt>
                <c:pt idx="4479">
                  <c:v>18.216902951498422</c:v>
                </c:pt>
                <c:pt idx="4480">
                  <c:v>18.200899778265391</c:v>
                </c:pt>
                <c:pt idx="4481">
                  <c:v>18.184914172723872</c:v>
                </c:pt>
                <c:pt idx="4482">
                  <c:v>18.16894611173878</c:v>
                </c:pt>
                <c:pt idx="4483">
                  <c:v>18.152995572210568</c:v>
                </c:pt>
                <c:pt idx="4484">
                  <c:v>18.137062531075145</c:v>
                </c:pt>
                <c:pt idx="4485">
                  <c:v>18.121146965303847</c:v>
                </c:pt>
                <c:pt idx="4486">
                  <c:v>18.105248851903326</c:v>
                </c:pt>
                <c:pt idx="4487">
                  <c:v>18.089368167915566</c:v>
                </c:pt>
                <c:pt idx="4488">
                  <c:v>18.07350489041773</c:v>
                </c:pt>
                <c:pt idx="4489">
                  <c:v>18.057658996522168</c:v>
                </c:pt>
                <c:pt idx="4490">
                  <c:v>18.041830463376321</c:v>
                </c:pt>
                <c:pt idx="4491">
                  <c:v>18.026019268162706</c:v>
                </c:pt>
                <c:pt idx="4492">
                  <c:v>18.010225388098714</c:v>
                </c:pt>
                <c:pt idx="4493">
                  <c:v>17.994448800436775</c:v>
                </c:pt>
                <c:pt idx="4494">
                  <c:v>17.978689482464112</c:v>
                </c:pt>
                <c:pt idx="4495">
                  <c:v>17.962947411502729</c:v>
                </c:pt>
                <c:pt idx="4496">
                  <c:v>17.947222564909357</c:v>
                </c:pt>
                <c:pt idx="4497">
                  <c:v>17.931514920075475</c:v>
                </c:pt>
                <c:pt idx="4498">
                  <c:v>17.915824454427085</c:v>
                </c:pt>
                <c:pt idx="4499">
                  <c:v>17.900151145424751</c:v>
                </c:pt>
                <c:pt idx="4500">
                  <c:v>17.88449497056363</c:v>
                </c:pt>
                <c:pt idx="4501">
                  <c:v>17.868855907373195</c:v>
                </c:pt>
                <c:pt idx="4502">
                  <c:v>17.853233933417325</c:v>
                </c:pt>
                <c:pt idx="4503">
                  <c:v>17.837629026294159</c:v>
                </c:pt>
                <c:pt idx="4504">
                  <c:v>17.822041163636211</c:v>
                </c:pt>
                <c:pt idx="4505">
                  <c:v>17.806470323110045</c:v>
                </c:pt>
                <c:pt idx="4506">
                  <c:v>17.790916482416478</c:v>
                </c:pt>
                <c:pt idx="4507">
                  <c:v>17.775379619290288</c:v>
                </c:pt>
                <c:pt idx="4508">
                  <c:v>17.759859711500333</c:v>
                </c:pt>
                <c:pt idx="4509">
                  <c:v>17.744356736849419</c:v>
                </c:pt>
                <c:pt idx="4510">
                  <c:v>17.728870673174182</c:v>
                </c:pt>
                <c:pt idx="4511">
                  <c:v>17.713401498345224</c:v>
                </c:pt>
                <c:pt idx="4512">
                  <c:v>17.697949190266758</c:v>
                </c:pt>
                <c:pt idx="4513">
                  <c:v>17.682513726876863</c:v>
                </c:pt>
                <c:pt idx="4514">
                  <c:v>17.667095086147103</c:v>
                </c:pt>
                <c:pt idx="4515">
                  <c:v>17.651693246082857</c:v>
                </c:pt>
                <c:pt idx="4516">
                  <c:v>17.636308184722814</c:v>
                </c:pt>
                <c:pt idx="4517">
                  <c:v>17.620939880139357</c:v>
                </c:pt>
                <c:pt idx="4518">
                  <c:v>17.605588310438144</c:v>
                </c:pt>
                <c:pt idx="4519">
                  <c:v>17.590253453758219</c:v>
                </c:pt>
                <c:pt idx="4520">
                  <c:v>17.574935288272023</c:v>
                </c:pt>
                <c:pt idx="4521">
                  <c:v>17.559633792185124</c:v>
                </c:pt>
                <c:pt idx="4522">
                  <c:v>17.54434894373637</c:v>
                </c:pt>
                <c:pt idx="4523">
                  <c:v>17.529080721197705</c:v>
                </c:pt>
                <c:pt idx="4524">
                  <c:v>17.513829102874116</c:v>
                </c:pt>
                <c:pt idx="4525">
                  <c:v>17.498594067103721</c:v>
                </c:pt>
                <c:pt idx="4526">
                  <c:v>17.483375592257467</c:v>
                </c:pt>
                <c:pt idx="4527">
                  <c:v>17.468173656739278</c:v>
                </c:pt>
                <c:pt idx="4528">
                  <c:v>17.452988238985856</c:v>
                </c:pt>
                <c:pt idx="4529">
                  <c:v>17.43781931746685</c:v>
                </c:pt>
                <c:pt idx="4530">
                  <c:v>17.422666870684438</c:v>
                </c:pt>
                <c:pt idx="4531">
                  <c:v>17.407530877173585</c:v>
                </c:pt>
                <c:pt idx="4532">
                  <c:v>17.392411315501857</c:v>
                </c:pt>
                <c:pt idx="4533">
                  <c:v>17.37730816426944</c:v>
                </c:pt>
                <c:pt idx="4534">
                  <c:v>17.362221402108883</c:v>
                </c:pt>
                <c:pt idx="4535">
                  <c:v>17.347151007685262</c:v>
                </c:pt>
                <c:pt idx="4536">
                  <c:v>17.332096959696145</c:v>
                </c:pt>
                <c:pt idx="4537">
                  <c:v>17.317059236871277</c:v>
                </c:pt>
                <c:pt idx="4538">
                  <c:v>17.302037817972749</c:v>
                </c:pt>
                <c:pt idx="4539">
                  <c:v>17.287032681794837</c:v>
                </c:pt>
                <c:pt idx="4540">
                  <c:v>17.272043807164085</c:v>
                </c:pt>
                <c:pt idx="4541">
                  <c:v>17.257071172939096</c:v>
                </c:pt>
                <c:pt idx="4542">
                  <c:v>17.242114758010469</c:v>
                </c:pt>
                <c:pt idx="4543">
                  <c:v>17.227174541300862</c:v>
                </c:pt>
                <c:pt idx="4544">
                  <c:v>17.21225050176491</c:v>
                </c:pt>
                <c:pt idx="4545">
                  <c:v>17.197342618389069</c:v>
                </c:pt>
                <c:pt idx="4546">
                  <c:v>17.182450870191683</c:v>
                </c:pt>
                <c:pt idx="4547">
                  <c:v>17.167575236222831</c:v>
                </c:pt>
                <c:pt idx="4548">
                  <c:v>17.152715695564375</c:v>
                </c:pt>
                <c:pt idx="4549">
                  <c:v>17.137872227329787</c:v>
                </c:pt>
                <c:pt idx="4550">
                  <c:v>17.123044810664226</c:v>
                </c:pt>
                <c:pt idx="4551">
                  <c:v>17.108233424744302</c:v>
                </c:pt>
                <c:pt idx="4552">
                  <c:v>17.09343804877825</c:v>
                </c:pt>
                <c:pt idx="4553">
                  <c:v>17.078658662005669</c:v>
                </c:pt>
                <c:pt idx="4554">
                  <c:v>17.063895243697633</c:v>
                </c:pt>
                <c:pt idx="4555">
                  <c:v>17.049147773156477</c:v>
                </c:pt>
                <c:pt idx="4556">
                  <c:v>17.03441622971587</c:v>
                </c:pt>
                <c:pt idx="4557">
                  <c:v>17.019700592740758</c:v>
                </c:pt>
                <c:pt idx="4558">
                  <c:v>17.005000841627162</c:v>
                </c:pt>
                <c:pt idx="4559">
                  <c:v>16.990316955802346</c:v>
                </c:pt>
                <c:pt idx="4560">
                  <c:v>16.975648914724538</c:v>
                </c:pt>
                <c:pt idx="4561">
                  <c:v>16.960996697883061</c:v>
                </c:pt>
                <c:pt idx="4562">
                  <c:v>16.946360284798189</c:v>
                </c:pt>
                <c:pt idx="4563">
                  <c:v>16.931739655021136</c:v>
                </c:pt>
                <c:pt idx="4564">
                  <c:v>16.917134788133872</c:v>
                </c:pt>
                <c:pt idx="4565">
                  <c:v>16.902545663749265</c:v>
                </c:pt>
                <c:pt idx="4566">
                  <c:v>16.887972261510985</c:v>
                </c:pt>
                <c:pt idx="4567">
                  <c:v>16.873414561093238</c:v>
                </c:pt>
                <c:pt idx="4568">
                  <c:v>16.858872542201031</c:v>
                </c:pt>
                <c:pt idx="4569">
                  <c:v>16.844346184569901</c:v>
                </c:pt>
                <c:pt idx="4570">
                  <c:v>16.829835467965925</c:v>
                </c:pt>
                <c:pt idx="4571">
                  <c:v>16.815340372185656</c:v>
                </c:pt>
                <c:pt idx="4572">
                  <c:v>16.800860877056131</c:v>
                </c:pt>
                <c:pt idx="4573">
                  <c:v>16.786396962434765</c:v>
                </c:pt>
                <c:pt idx="4574">
                  <c:v>16.771948608209225</c:v>
                </c:pt>
                <c:pt idx="4575">
                  <c:v>16.757515794297611</c:v>
                </c:pt>
                <c:pt idx="4576">
                  <c:v>16.743098500648092</c:v>
                </c:pt>
                <c:pt idx="4577">
                  <c:v>16.728696707239102</c:v>
                </c:pt>
                <c:pt idx="4578">
                  <c:v>16.71431039407916</c:v>
                </c:pt>
                <c:pt idx="4579">
                  <c:v>16.699939541206906</c:v>
                </c:pt>
                <c:pt idx="4580">
                  <c:v>16.685584128690941</c:v>
                </c:pt>
                <c:pt idx="4581">
                  <c:v>16.671244136629888</c:v>
                </c:pt>
                <c:pt idx="4582">
                  <c:v>16.656919545152238</c:v>
                </c:pt>
                <c:pt idx="4583">
                  <c:v>16.642610334416418</c:v>
                </c:pt>
                <c:pt idx="4584">
                  <c:v>16.62831648461059</c:v>
                </c:pt>
                <c:pt idx="4585">
                  <c:v>16.614037975952684</c:v>
                </c:pt>
                <c:pt idx="4586">
                  <c:v>16.599774788690436</c:v>
                </c:pt>
                <c:pt idx="4587">
                  <c:v>16.585526903101208</c:v>
                </c:pt>
                <c:pt idx="4588">
                  <c:v>16.571294299491829</c:v>
                </c:pt>
                <c:pt idx="4589">
                  <c:v>16.557076958198913</c:v>
                </c:pt>
                <c:pt idx="4590">
                  <c:v>16.542874859588423</c:v>
                </c:pt>
                <c:pt idx="4591">
                  <c:v>16.52868798405586</c:v>
                </c:pt>
                <c:pt idx="4592">
                  <c:v>16.514516312026096</c:v>
                </c:pt>
                <c:pt idx="4593">
                  <c:v>16.50035982395336</c:v>
                </c:pt>
                <c:pt idx="4594">
                  <c:v>16.486218500321247</c:v>
                </c:pt>
                <c:pt idx="4595">
                  <c:v>16.472092321642506</c:v>
                </c:pt>
                <c:pt idx="4596">
                  <c:v>16.457981268459157</c:v>
                </c:pt>
                <c:pt idx="4597">
                  <c:v>16.443885321342393</c:v>
                </c:pt>
                <c:pt idx="4598">
                  <c:v>16.429804460892502</c:v>
                </c:pt>
                <c:pt idx="4599">
                  <c:v>16.415738667738765</c:v>
                </c:pt>
                <c:pt idx="4600">
                  <c:v>16.401687922539573</c:v>
                </c:pt>
                <c:pt idx="4601">
                  <c:v>16.387652205982221</c:v>
                </c:pt>
                <c:pt idx="4602">
                  <c:v>16.373631498782903</c:v>
                </c:pt>
                <c:pt idx="4603">
                  <c:v>16.359625781686702</c:v>
                </c:pt>
                <c:pt idx="4604">
                  <c:v>16.345635035467463</c:v>
                </c:pt>
                <c:pt idx="4605">
                  <c:v>16.331659240927866</c:v>
                </c:pt>
                <c:pt idx="4606">
                  <c:v>16.317698378899248</c:v>
                </c:pt>
                <c:pt idx="4607">
                  <c:v>16.303752430241566</c:v>
                </c:pt>
                <c:pt idx="4608">
                  <c:v>16.289821375843538</c:v>
                </c:pt>
                <c:pt idx="4609">
                  <c:v>16.275905196622308</c:v>
                </c:pt>
                <c:pt idx="4610">
                  <c:v>16.262003873523561</c:v>
                </c:pt>
                <c:pt idx="4611">
                  <c:v>16.248117387521471</c:v>
                </c:pt>
                <c:pt idx="4612">
                  <c:v>16.234245719618698</c:v>
                </c:pt>
                <c:pt idx="4613">
                  <c:v>16.220388850846135</c:v>
                </c:pt>
                <c:pt idx="4614">
                  <c:v>16.206546762263052</c:v>
                </c:pt>
                <c:pt idx="4615">
                  <c:v>16.192719434957077</c:v>
                </c:pt>
                <c:pt idx="4616">
                  <c:v>16.178906850043923</c:v>
                </c:pt>
                <c:pt idx="4617">
                  <c:v>16.165108988667562</c:v>
                </c:pt>
                <c:pt idx="4618">
                  <c:v>16.151325832000069</c:v>
                </c:pt>
                <c:pt idx="4619">
                  <c:v>16.137557361241686</c:v>
                </c:pt>
                <c:pt idx="4620">
                  <c:v>16.123803557620523</c:v>
                </c:pt>
                <c:pt idx="4621">
                  <c:v>16.110064402392783</c:v>
                </c:pt>
                <c:pt idx="4622">
                  <c:v>16.09633987684262</c:v>
                </c:pt>
                <c:pt idx="4623">
                  <c:v>16.08262996228202</c:v>
                </c:pt>
                <c:pt idx="4624">
                  <c:v>16.068934640050855</c:v>
                </c:pt>
                <c:pt idx="4625">
                  <c:v>16.055253891516749</c:v>
                </c:pt>
                <c:pt idx="4626">
                  <c:v>16.041587698075137</c:v>
                </c:pt>
                <c:pt idx="4627">
                  <c:v>16.027936041149097</c:v>
                </c:pt>
                <c:pt idx="4628">
                  <c:v>16.01429890218937</c:v>
                </c:pt>
                <c:pt idx="4629">
                  <c:v>16.000676262674329</c:v>
                </c:pt>
                <c:pt idx="4630">
                  <c:v>15.987068104109872</c:v>
                </c:pt>
                <c:pt idx="4631">
                  <c:v>15.973474408029469</c:v>
                </c:pt>
                <c:pt idx="4632">
                  <c:v>15.959895155993976</c:v>
                </c:pt>
                <c:pt idx="4633">
                  <c:v>15.946330329591744</c:v>
                </c:pt>
                <c:pt idx="4634">
                  <c:v>15.932779910438457</c:v>
                </c:pt>
                <c:pt idx="4635">
                  <c:v>15.919243880177079</c:v>
                </c:pt>
                <c:pt idx="4636">
                  <c:v>15.905722220477966</c:v>
                </c:pt>
                <c:pt idx="4637">
                  <c:v>15.892214913038622</c:v>
                </c:pt>
                <c:pt idx="4638">
                  <c:v>15.878721939583746</c:v>
                </c:pt>
                <c:pt idx="4639">
                  <c:v>15.86524328186522</c:v>
                </c:pt>
                <c:pt idx="4640">
                  <c:v>15.851778921661992</c:v>
                </c:pt>
                <c:pt idx="4641">
                  <c:v>15.838328840780029</c:v>
                </c:pt>
                <c:pt idx="4642">
                  <c:v>15.824893021052375</c:v>
                </c:pt>
                <c:pt idx="4643">
                  <c:v>15.811471444338977</c:v>
                </c:pt>
                <c:pt idx="4644">
                  <c:v>15.798064092526703</c:v>
                </c:pt>
                <c:pt idx="4645">
                  <c:v>15.784670947529298</c:v>
                </c:pt>
                <c:pt idx="4646">
                  <c:v>15.771291991287292</c:v>
                </c:pt>
                <c:pt idx="4647">
                  <c:v>15.75792720576808</c:v>
                </c:pt>
                <c:pt idx="4648">
                  <c:v>15.744576572965657</c:v>
                </c:pt>
                <c:pt idx="4649">
                  <c:v>15.731240074900825</c:v>
                </c:pt>
                <c:pt idx="4650">
                  <c:v>15.717917693620935</c:v>
                </c:pt>
                <c:pt idx="4651">
                  <c:v>15.704609411199968</c:v>
                </c:pt>
                <c:pt idx="4652">
                  <c:v>15.691315209738491</c:v>
                </c:pt>
                <c:pt idx="4653">
                  <c:v>15.678035071363499</c:v>
                </c:pt>
                <c:pt idx="4654">
                  <c:v>15.664768978228519</c:v>
                </c:pt>
                <c:pt idx="4655">
                  <c:v>15.651516912513472</c:v>
                </c:pt>
                <c:pt idx="4656">
                  <c:v>15.638278856424584</c:v>
                </c:pt>
                <c:pt idx="4657">
                  <c:v>15.625054792194451</c:v>
                </c:pt>
                <c:pt idx="4658">
                  <c:v>15.611844702082047</c:v>
                </c:pt>
                <c:pt idx="4659">
                  <c:v>15.598648568372408</c:v>
                </c:pt>
                <c:pt idx="4660">
                  <c:v>15.585466373376885</c:v>
                </c:pt>
                <c:pt idx="4661">
                  <c:v>15.572298099432953</c:v>
                </c:pt>
                <c:pt idx="4662">
                  <c:v>15.559143728904147</c:v>
                </c:pt>
                <c:pt idx="4663">
                  <c:v>15.546003244180104</c:v>
                </c:pt>
                <c:pt idx="4664">
                  <c:v>15.532876627676462</c:v>
                </c:pt>
                <c:pt idx="4665">
                  <c:v>15.519763861834846</c:v>
                </c:pt>
                <c:pt idx="4666">
                  <c:v>15.506664929122801</c:v>
                </c:pt>
                <c:pt idx="4667">
                  <c:v>15.493579812033715</c:v>
                </c:pt>
                <c:pt idx="4668">
                  <c:v>15.48050849308688</c:v>
                </c:pt>
                <c:pt idx="4669">
                  <c:v>15.467450954827385</c:v>
                </c:pt>
                <c:pt idx="4670">
                  <c:v>15.45440717982601</c:v>
                </c:pt>
                <c:pt idx="4671">
                  <c:v>15.441377150679294</c:v>
                </c:pt>
                <c:pt idx="4672">
                  <c:v>15.428360850009403</c:v>
                </c:pt>
                <c:pt idx="4673">
                  <c:v>15.415358260464194</c:v>
                </c:pt>
                <c:pt idx="4674">
                  <c:v>15.402369364717035</c:v>
                </c:pt>
                <c:pt idx="4675">
                  <c:v>15.389394145466859</c:v>
                </c:pt>
                <c:pt idx="4676">
                  <c:v>15.376432585438131</c:v>
                </c:pt>
                <c:pt idx="4677">
                  <c:v>15.363484667380709</c:v>
                </c:pt>
                <c:pt idx="4678">
                  <c:v>15.35055037406984</c:v>
                </c:pt>
                <c:pt idx="4679">
                  <c:v>15.337629688306246</c:v>
                </c:pt>
                <c:pt idx="4680">
                  <c:v>15.324722592915878</c:v>
                </c:pt>
                <c:pt idx="4681">
                  <c:v>15.311829070749951</c:v>
                </c:pt>
                <c:pt idx="4682">
                  <c:v>15.298949104685025</c:v>
                </c:pt>
                <c:pt idx="4683">
                  <c:v>15.286082677622744</c:v>
                </c:pt>
                <c:pt idx="4684">
                  <c:v>15.273229772489987</c:v>
                </c:pt>
                <c:pt idx="4685">
                  <c:v>15.260390372238669</c:v>
                </c:pt>
                <c:pt idx="4686">
                  <c:v>15.247564459845835</c:v>
                </c:pt>
                <c:pt idx="4687">
                  <c:v>15.234752018313575</c:v>
                </c:pt>
                <c:pt idx="4688">
                  <c:v>15.221953030668827</c:v>
                </c:pt>
                <c:pt idx="4689">
                  <c:v>15.209167479963643</c:v>
                </c:pt>
                <c:pt idx="4690">
                  <c:v>15.196395349274896</c:v>
                </c:pt>
                <c:pt idx="4691">
                  <c:v>15.183636621704308</c:v>
                </c:pt>
                <c:pt idx="4692">
                  <c:v>15.170891280378392</c:v>
                </c:pt>
                <c:pt idx="4693">
                  <c:v>15.158159308448557</c:v>
                </c:pt>
                <c:pt idx="4694">
                  <c:v>15.145440689090792</c:v>
                </c:pt>
                <c:pt idx="4695">
                  <c:v>15.132735405505921</c:v>
                </c:pt>
                <c:pt idx="4696">
                  <c:v>15.120043440919284</c:v>
                </c:pt>
                <c:pt idx="4697">
                  <c:v>15.107364778580912</c:v>
                </c:pt>
                <c:pt idx="4698">
                  <c:v>15.094699401765423</c:v>
                </c:pt>
                <c:pt idx="4699">
                  <c:v>15.082047293771904</c:v>
                </c:pt>
                <c:pt idx="4700">
                  <c:v>15.069408437923981</c:v>
                </c:pt>
                <c:pt idx="4701">
                  <c:v>15.056782817569644</c:v>
                </c:pt>
                <c:pt idx="4702">
                  <c:v>15.044170416081387</c:v>
                </c:pt>
                <c:pt idx="4703">
                  <c:v>15.031571216856007</c:v>
                </c:pt>
                <c:pt idx="4704">
                  <c:v>15.018985203314623</c:v>
                </c:pt>
                <c:pt idx="4705">
                  <c:v>15.006412358902676</c:v>
                </c:pt>
                <c:pt idx="4706">
                  <c:v>14.993852667089776</c:v>
                </c:pt>
                <c:pt idx="4707">
                  <c:v>14.981306111369847</c:v>
                </c:pt>
                <c:pt idx="4708">
                  <c:v>14.968772675260848</c:v>
                </c:pt>
                <c:pt idx="4709">
                  <c:v>14.956252342304948</c:v>
                </c:pt>
                <c:pt idx="4710">
                  <c:v>14.943745096068371</c:v>
                </c:pt>
                <c:pt idx="4711">
                  <c:v>14.931250920141348</c:v>
                </c:pt>
                <c:pt idx="4712">
                  <c:v>14.918769798138127</c:v>
                </c:pt>
                <c:pt idx="4713">
                  <c:v>14.90630171369696</c:v>
                </c:pt>
                <c:pt idx="4714">
                  <c:v>14.893846650479945</c:v>
                </c:pt>
                <c:pt idx="4715">
                  <c:v>14.881404592173087</c:v>
                </c:pt>
                <c:pt idx="4716">
                  <c:v>14.868975522486299</c:v>
                </c:pt>
                <c:pt idx="4717">
                  <c:v>14.85655942515314</c:v>
                </c:pt>
                <c:pt idx="4718">
                  <c:v>14.844156283931094</c:v>
                </c:pt>
                <c:pt idx="4719">
                  <c:v>14.831766082601293</c:v>
                </c:pt>
                <c:pt idx="4720">
                  <c:v>14.819388804968485</c:v>
                </c:pt>
                <c:pt idx="4721">
                  <c:v>14.807024434861161</c:v>
                </c:pt>
                <c:pt idx="4722">
                  <c:v>14.794672956131361</c:v>
                </c:pt>
                <c:pt idx="4723">
                  <c:v>14.782334352654724</c:v>
                </c:pt>
                <c:pt idx="4724">
                  <c:v>14.770008608330325</c:v>
                </c:pt>
                <c:pt idx="4725">
                  <c:v>14.757695707080867</c:v>
                </c:pt>
                <c:pt idx="4726">
                  <c:v>14.745395632852361</c:v>
                </c:pt>
                <c:pt idx="4727">
                  <c:v>14.733108369614326</c:v>
                </c:pt>
                <c:pt idx="4728">
                  <c:v>14.720833901359534</c:v>
                </c:pt>
                <c:pt idx="4729">
                  <c:v>14.70857221210418</c:v>
                </c:pt>
                <c:pt idx="4730">
                  <c:v>14.696323285887733</c:v>
                </c:pt>
                <c:pt idx="4731">
                  <c:v>14.684087106772877</c:v>
                </c:pt>
                <c:pt idx="4732">
                  <c:v>14.671863658845508</c:v>
                </c:pt>
                <c:pt idx="4733">
                  <c:v>14.659652926214768</c:v>
                </c:pt>
                <c:pt idx="4734">
                  <c:v>14.647454893012849</c:v>
                </c:pt>
                <c:pt idx="4735">
                  <c:v>14.635269543395042</c:v>
                </c:pt>
                <c:pt idx="4736">
                  <c:v>14.623096861539741</c:v>
                </c:pt>
                <c:pt idx="4737">
                  <c:v>14.610936831648329</c:v>
                </c:pt>
                <c:pt idx="4738">
                  <c:v>14.598789437945232</c:v>
                </c:pt>
                <c:pt idx="4739">
                  <c:v>14.586654664677663</c:v>
                </c:pt>
                <c:pt idx="4740">
                  <c:v>14.574532496115934</c:v>
                </c:pt>
                <c:pt idx="4741">
                  <c:v>14.562422916553095</c:v>
                </c:pt>
                <c:pt idx="4742">
                  <c:v>14.550325910305048</c:v>
                </c:pt>
                <c:pt idx="4743">
                  <c:v>14.538241461710527</c:v>
                </c:pt>
                <c:pt idx="4744">
                  <c:v>14.526169555130959</c:v>
                </c:pt>
                <c:pt idx="4745">
                  <c:v>14.514110174950547</c:v>
                </c:pt>
                <c:pt idx="4746">
                  <c:v>14.502063305576097</c:v>
                </c:pt>
                <c:pt idx="4747">
                  <c:v>14.490028931437109</c:v>
                </c:pt>
                <c:pt idx="4748">
                  <c:v>14.478007036985714</c:v>
                </c:pt>
                <c:pt idx="4749">
                  <c:v>14.465997606696483</c:v>
                </c:pt>
                <c:pt idx="4750">
                  <c:v>14.45400062506668</c:v>
                </c:pt>
                <c:pt idx="4751">
                  <c:v>14.442016076615948</c:v>
                </c:pt>
                <c:pt idx="4752">
                  <c:v>14.430043945886379</c:v>
                </c:pt>
                <c:pt idx="4753">
                  <c:v>14.418084217442541</c:v>
                </c:pt>
                <c:pt idx="4754">
                  <c:v>14.406136875871333</c:v>
                </c:pt>
                <c:pt idx="4755">
                  <c:v>14.394201905782035</c:v>
                </c:pt>
                <c:pt idx="4756">
                  <c:v>14.382279291806197</c:v>
                </c:pt>
                <c:pt idx="4757">
                  <c:v>14.370369018597613</c:v>
                </c:pt>
                <c:pt idx="4758">
                  <c:v>14.358471070832399</c:v>
                </c:pt>
                <c:pt idx="4759">
                  <c:v>14.346585433208741</c:v>
                </c:pt>
                <c:pt idx="4760">
                  <c:v>14.334712090447077</c:v>
                </c:pt>
                <c:pt idx="4761">
                  <c:v>14.322851027289978</c:v>
                </c:pt>
                <c:pt idx="4762">
                  <c:v>14.311002228501975</c:v>
                </c:pt>
                <c:pt idx="4763">
                  <c:v>14.299165678869771</c:v>
                </c:pt>
                <c:pt idx="4764">
                  <c:v>14.287341363202003</c:v>
                </c:pt>
                <c:pt idx="4765">
                  <c:v>14.275529266329368</c:v>
                </c:pt>
                <c:pt idx="4766">
                  <c:v>14.263729373104395</c:v>
                </c:pt>
                <c:pt idx="4767">
                  <c:v>14.251941668401559</c:v>
                </c:pt>
                <c:pt idx="4768">
                  <c:v>14.240166137117226</c:v>
                </c:pt>
                <c:pt idx="4769">
                  <c:v>14.228402764169596</c:v>
                </c:pt>
                <c:pt idx="4770">
                  <c:v>14.216651534498595</c:v>
                </c:pt>
                <c:pt idx="4771">
                  <c:v>14.204912433065939</c:v>
                </c:pt>
                <c:pt idx="4772">
                  <c:v>14.193185444855134</c:v>
                </c:pt>
                <c:pt idx="4773">
                  <c:v>14.181470554871256</c:v>
                </c:pt>
                <c:pt idx="4774">
                  <c:v>14.169767748141121</c:v>
                </c:pt>
                <c:pt idx="4775">
                  <c:v>14.158077009713104</c:v>
                </c:pt>
                <c:pt idx="4776">
                  <c:v>14.146398324657167</c:v>
                </c:pt>
                <c:pt idx="4777">
                  <c:v>14.13473167806487</c:v>
                </c:pt>
                <c:pt idx="4778">
                  <c:v>14.123077055049158</c:v>
                </c:pt>
                <c:pt idx="4779">
                  <c:v>14.111434440744615</c:v>
                </c:pt>
                <c:pt idx="4780">
                  <c:v>14.099803820307104</c:v>
                </c:pt>
                <c:pt idx="4781">
                  <c:v>14.088185178914017</c:v>
                </c:pt>
                <c:pt idx="4782">
                  <c:v>14.076578501763969</c:v>
                </c:pt>
                <c:pt idx="4783">
                  <c:v>14.064983774077078</c:v>
                </c:pt>
                <c:pt idx="4784">
                  <c:v>14.053400981094603</c:v>
                </c:pt>
                <c:pt idx="4785">
                  <c:v>14.041830108079129</c:v>
                </c:pt>
                <c:pt idx="4786">
                  <c:v>14.030271140314539</c:v>
                </c:pt>
                <c:pt idx="4787">
                  <c:v>14.018724063105735</c:v>
                </c:pt>
                <c:pt idx="4788">
                  <c:v>14.007188861778934</c:v>
                </c:pt>
                <c:pt idx="4789">
                  <c:v>13.995665521681396</c:v>
                </c:pt>
                <c:pt idx="4790">
                  <c:v>13.984154028181457</c:v>
                </c:pt>
                <c:pt idx="4791">
                  <c:v>13.972654366668575</c:v>
                </c:pt>
                <c:pt idx="4792">
                  <c:v>13.961166522553155</c:v>
                </c:pt>
                <c:pt idx="4793">
                  <c:v>13.949690481266591</c:v>
                </c:pt>
                <c:pt idx="4794">
                  <c:v>13.938226228261279</c:v>
                </c:pt>
                <c:pt idx="4795">
                  <c:v>13.926773749010486</c:v>
                </c:pt>
                <c:pt idx="4796">
                  <c:v>13.915333029008318</c:v>
                </c:pt>
                <c:pt idx="4797">
                  <c:v>13.903904053769839</c:v>
                </c:pt>
                <c:pt idx="4798">
                  <c:v>13.892486808830814</c:v>
                </c:pt>
                <c:pt idx="4799">
                  <c:v>13.88108127974783</c:v>
                </c:pt>
                <c:pt idx="4800">
                  <c:v>13.869687452098235</c:v>
                </c:pt>
                <c:pt idx="4801">
                  <c:v>13.858305311480056</c:v>
                </c:pt>
                <c:pt idx="4802">
                  <c:v>13.846934843511981</c:v>
                </c:pt>
                <c:pt idx="4803">
                  <c:v>13.835576033833359</c:v>
                </c:pt>
                <c:pt idx="4804">
                  <c:v>13.824228868104184</c:v>
                </c:pt>
                <c:pt idx="4805">
                  <c:v>13.812893332004936</c:v>
                </c:pt>
                <c:pt idx="4806">
                  <c:v>13.8015694112367</c:v>
                </c:pt>
                <c:pt idx="4807">
                  <c:v>13.790257091521029</c:v>
                </c:pt>
                <c:pt idx="4808">
                  <c:v>13.778956358600013</c:v>
                </c:pt>
                <c:pt idx="4809">
                  <c:v>13.767667198236101</c:v>
                </c:pt>
                <c:pt idx="4810">
                  <c:v>13.756389596212204</c:v>
                </c:pt>
                <c:pt idx="4811">
                  <c:v>13.745123538331518</c:v>
                </c:pt>
                <c:pt idx="4812">
                  <c:v>13.733869010417703</c:v>
                </c:pt>
                <c:pt idx="4813">
                  <c:v>13.722625998314639</c:v>
                </c:pt>
                <c:pt idx="4814">
                  <c:v>13.711394487886494</c:v>
                </c:pt>
                <c:pt idx="4815">
                  <c:v>13.700174465017685</c:v>
                </c:pt>
                <c:pt idx="4816">
                  <c:v>13.688965915612824</c:v>
                </c:pt>
                <c:pt idx="4817">
                  <c:v>13.677768825596665</c:v>
                </c:pt>
                <c:pt idx="4818">
                  <c:v>13.66658318091419</c:v>
                </c:pt>
                <c:pt idx="4819">
                  <c:v>13.655408967530382</c:v>
                </c:pt>
                <c:pt idx="4820">
                  <c:v>13.644246171430403</c:v>
                </c:pt>
                <c:pt idx="4821">
                  <c:v>13.633094778619325</c:v>
                </c:pt>
                <c:pt idx="4822">
                  <c:v>13.621954775122392</c:v>
                </c:pt>
                <c:pt idx="4823">
                  <c:v>13.610826146984655</c:v>
                </c:pt>
                <c:pt idx="4824">
                  <c:v>13.599708880271193</c:v>
                </c:pt>
                <c:pt idx="4825">
                  <c:v>13.588602961067036</c:v>
                </c:pt>
                <c:pt idx="4826">
                  <c:v>13.577508375477015</c:v>
                </c:pt>
                <c:pt idx="4827">
                  <c:v>13.566425109625838</c:v>
                </c:pt>
                <c:pt idx="4828">
                  <c:v>13.555353149657993</c:v>
                </c:pt>
                <c:pt idx="4829">
                  <c:v>13.544292481737818</c:v>
                </c:pt>
                <c:pt idx="4830">
                  <c:v>13.533243092049323</c:v>
                </c:pt>
                <c:pt idx="4831">
                  <c:v>13.522204966796302</c:v>
                </c:pt>
                <c:pt idx="4832">
                  <c:v>13.51117809220217</c:v>
                </c:pt>
                <c:pt idx="4833">
                  <c:v>13.500162454510059</c:v>
                </c:pt>
                <c:pt idx="4834">
                  <c:v>13.489158039982627</c:v>
                </c:pt>
                <c:pt idx="4835">
                  <c:v>13.478164834902234</c:v>
                </c:pt>
                <c:pt idx="4836">
                  <c:v>13.467182825570712</c:v>
                </c:pt>
                <c:pt idx="4837">
                  <c:v>13.456211998309454</c:v>
                </c:pt>
                <c:pt idx="4838">
                  <c:v>13.445252339459312</c:v>
                </c:pt>
                <c:pt idx="4839">
                  <c:v>13.434303835380607</c:v>
                </c:pt>
                <c:pt idx="4840">
                  <c:v>13.423366472453164</c:v>
                </c:pt>
                <c:pt idx="4841">
                  <c:v>13.412440237076105</c:v>
                </c:pt>
                <c:pt idx="4842">
                  <c:v>13.401525115667944</c:v>
                </c:pt>
                <c:pt idx="4843">
                  <c:v>13.390621094666583</c:v>
                </c:pt>
                <c:pt idx="4844">
                  <c:v>13.379728160529151</c:v>
                </c:pt>
                <c:pt idx="4845">
                  <c:v>13.36884629973208</c:v>
                </c:pt>
                <c:pt idx="4846">
                  <c:v>13.357975498771022</c:v>
                </c:pt>
                <c:pt idx="4847">
                  <c:v>13.34711574416092</c:v>
                </c:pt>
                <c:pt idx="4848">
                  <c:v>13.336267022435768</c:v>
                </c:pt>
                <c:pt idx="4849">
                  <c:v>13.325429320148833</c:v>
                </c:pt>
                <c:pt idx="4850">
                  <c:v>13.314602623872373</c:v>
                </c:pt>
                <c:pt idx="4851">
                  <c:v>13.303786920197847</c:v>
                </c:pt>
                <c:pt idx="4852">
                  <c:v>13.29298219573567</c:v>
                </c:pt>
                <c:pt idx="4853">
                  <c:v>13.282188437115339</c:v>
                </c:pt>
                <c:pt idx="4854">
                  <c:v>13.271405630985301</c:v>
                </c:pt>
                <c:pt idx="4855">
                  <c:v>13.260633764013027</c:v>
                </c:pt>
                <c:pt idx="4856">
                  <c:v>13.24987282288485</c:v>
                </c:pt>
                <c:pt idx="4857">
                  <c:v>13.239122794306017</c:v>
                </c:pt>
                <c:pt idx="4858">
                  <c:v>13.228383665000685</c:v>
                </c:pt>
                <c:pt idx="4859">
                  <c:v>13.217655421711832</c:v>
                </c:pt>
                <c:pt idx="4860">
                  <c:v>13.206938051201163</c:v>
                </c:pt>
                <c:pt idx="4861">
                  <c:v>13.196231540249267</c:v>
                </c:pt>
                <c:pt idx="4862">
                  <c:v>13.185535875655452</c:v>
                </c:pt>
                <c:pt idx="4863">
                  <c:v>13.174851044237721</c:v>
                </c:pt>
                <c:pt idx="4864">
                  <c:v>13.164177032832717</c:v>
                </c:pt>
                <c:pt idx="4865">
                  <c:v>13.153513828295887</c:v>
                </c:pt>
                <c:pt idx="4866">
                  <c:v>13.142861417501104</c:v>
                </c:pt>
                <c:pt idx="4867">
                  <c:v>13.132219787341029</c:v>
                </c:pt>
                <c:pt idx="4868">
                  <c:v>13.121588924726742</c:v>
                </c:pt>
                <c:pt idx="4869">
                  <c:v>13.110968816587913</c:v>
                </c:pt>
                <c:pt idx="4870">
                  <c:v>13.100359449872755</c:v>
                </c:pt>
                <c:pt idx="4871">
                  <c:v>13.089760811547873</c:v>
                </c:pt>
                <c:pt idx="4872">
                  <c:v>13.079172888598375</c:v>
                </c:pt>
                <c:pt idx="4873">
                  <c:v>13.068595668027809</c:v>
                </c:pt>
                <c:pt idx="4874">
                  <c:v>13.058029136858011</c:v>
                </c:pt>
                <c:pt idx="4875">
                  <c:v>13.04747328212928</c:v>
                </c:pt>
                <c:pt idx="4876">
                  <c:v>13.036928090900172</c:v>
                </c:pt>
                <c:pt idx="4877">
                  <c:v>13.026393550247569</c:v>
                </c:pt>
                <c:pt idx="4878">
                  <c:v>13.015869647266578</c:v>
                </c:pt>
                <c:pt idx="4879">
                  <c:v>13.005356369070606</c:v>
                </c:pt>
                <c:pt idx="4880">
                  <c:v>12.994853702791245</c:v>
                </c:pt>
                <c:pt idx="4881">
                  <c:v>12.984361635578219</c:v>
                </c:pt>
                <c:pt idx="4882">
                  <c:v>12.97388015459947</c:v>
                </c:pt>
                <c:pt idx="4883">
                  <c:v>12.963409247041044</c:v>
                </c:pt>
                <c:pt idx="4884">
                  <c:v>12.952948900107032</c:v>
                </c:pt>
                <c:pt idx="4885">
                  <c:v>12.942499101019639</c:v>
                </c:pt>
                <c:pt idx="4886">
                  <c:v>12.932059837019079</c:v>
                </c:pt>
                <c:pt idx="4887">
                  <c:v>12.921631095363573</c:v>
                </c:pt>
                <c:pt idx="4888">
                  <c:v>12.911212863329295</c:v>
                </c:pt>
                <c:pt idx="4889">
                  <c:v>12.900805128210386</c:v>
                </c:pt>
                <c:pt idx="4890">
                  <c:v>12.890407877318916</c:v>
                </c:pt>
                <c:pt idx="4891">
                  <c:v>12.880021097984843</c:v>
                </c:pt>
                <c:pt idx="4892">
                  <c:v>12.869644777555942</c:v>
                </c:pt>
                <c:pt idx="4893">
                  <c:v>12.859278903397861</c:v>
                </c:pt>
                <c:pt idx="4894">
                  <c:v>12.848923462894007</c:v>
                </c:pt>
                <c:pt idx="4895">
                  <c:v>12.838578443445607</c:v>
                </c:pt>
                <c:pt idx="4896">
                  <c:v>12.828243832471591</c:v>
                </c:pt>
                <c:pt idx="4897">
                  <c:v>12.817919617408661</c:v>
                </c:pt>
                <c:pt idx="4898">
                  <c:v>12.807605785711146</c:v>
                </c:pt>
                <c:pt idx="4899">
                  <c:v>12.797302324851044</c:v>
                </c:pt>
                <c:pt idx="4900">
                  <c:v>12.787009222318005</c:v>
                </c:pt>
                <c:pt idx="4901">
                  <c:v>12.77672646561925</c:v>
                </c:pt>
                <c:pt idx="4902">
                  <c:v>12.76645404227963</c:v>
                </c:pt>
                <c:pt idx="4903">
                  <c:v>12.756191939841463</c:v>
                </c:pt>
                <c:pt idx="4904">
                  <c:v>12.745940145864671</c:v>
                </c:pt>
                <c:pt idx="4905">
                  <c:v>12.735698647926604</c:v>
                </c:pt>
                <c:pt idx="4906">
                  <c:v>12.725467433622054</c:v>
                </c:pt>
                <c:pt idx="4907">
                  <c:v>12.715246490563331</c:v>
                </c:pt>
                <c:pt idx="4908">
                  <c:v>12.705035806380041</c:v>
                </c:pt>
                <c:pt idx="4909">
                  <c:v>12.694835368719295</c:v>
                </c:pt>
                <c:pt idx="4910">
                  <c:v>12.684645165245415</c:v>
                </c:pt>
                <c:pt idx="4911">
                  <c:v>12.67446518364015</c:v>
                </c:pt>
                <c:pt idx="4912">
                  <c:v>12.664295411602485</c:v>
                </c:pt>
                <c:pt idx="4913">
                  <c:v>12.65413583684869</c:v>
                </c:pt>
                <c:pt idx="4914">
                  <c:v>12.643986447112272</c:v>
                </c:pt>
                <c:pt idx="4915">
                  <c:v>12.633847230143948</c:v>
                </c:pt>
                <c:pt idx="4916">
                  <c:v>12.623718173711634</c:v>
                </c:pt>
                <c:pt idx="4917">
                  <c:v>12.613599265600367</c:v>
                </c:pt>
                <c:pt idx="4918">
                  <c:v>12.603490493612329</c:v>
                </c:pt>
                <c:pt idx="4919">
                  <c:v>12.59339184556678</c:v>
                </c:pt>
                <c:pt idx="4920">
                  <c:v>12.583303309300133</c:v>
                </c:pt>
                <c:pt idx="4921">
                  <c:v>12.573224872665721</c:v>
                </c:pt>
                <c:pt idx="4922">
                  <c:v>12.563156523533996</c:v>
                </c:pt>
                <c:pt idx="4923">
                  <c:v>12.553098249792367</c:v>
                </c:pt>
                <c:pt idx="4924">
                  <c:v>12.543050039345191</c:v>
                </c:pt>
                <c:pt idx="4925">
                  <c:v>12.533011880113797</c:v>
                </c:pt>
                <c:pt idx="4926">
                  <c:v>12.522983760036389</c:v>
                </c:pt>
                <c:pt idx="4927">
                  <c:v>12.512965667068073</c:v>
                </c:pt>
                <c:pt idx="4928">
                  <c:v>12.502957589180804</c:v>
                </c:pt>
                <c:pt idx="4929">
                  <c:v>12.492959514363339</c:v>
                </c:pt>
                <c:pt idx="4930">
                  <c:v>12.482971430621305</c:v>
                </c:pt>
                <c:pt idx="4931">
                  <c:v>12.472993325977059</c:v>
                </c:pt>
                <c:pt idx="4932">
                  <c:v>12.463025188469677</c:v>
                </c:pt>
                <c:pt idx="4933">
                  <c:v>12.453067006155001</c:v>
                </c:pt>
                <c:pt idx="4934">
                  <c:v>12.443118767105545</c:v>
                </c:pt>
                <c:pt idx="4935">
                  <c:v>12.433180459410542</c:v>
                </c:pt>
                <c:pt idx="4936">
                  <c:v>12.423252071175776</c:v>
                </c:pt>
                <c:pt idx="4937">
                  <c:v>12.413333590523729</c:v>
                </c:pt>
                <c:pt idx="4938">
                  <c:v>12.403425005593384</c:v>
                </c:pt>
                <c:pt idx="4939">
                  <c:v>12.393526304540407</c:v>
                </c:pt>
                <c:pt idx="4940">
                  <c:v>12.383637475536887</c:v>
                </c:pt>
                <c:pt idx="4941">
                  <c:v>12.373758506771466</c:v>
                </c:pt>
                <c:pt idx="4942">
                  <c:v>12.363889386449264</c:v>
                </c:pt>
                <c:pt idx="4943">
                  <c:v>12.354030102791874</c:v>
                </c:pt>
                <c:pt idx="4944">
                  <c:v>12.344180644037296</c:v>
                </c:pt>
                <c:pt idx="4945">
                  <c:v>12.334340998439968</c:v>
                </c:pt>
                <c:pt idx="4946">
                  <c:v>12.324511154270626</c:v>
                </c:pt>
                <c:pt idx="4947">
                  <c:v>12.314691099816441</c:v>
                </c:pt>
                <c:pt idx="4948">
                  <c:v>12.304880823380913</c:v>
                </c:pt>
                <c:pt idx="4949">
                  <c:v>12.295080313283757</c:v>
                </c:pt>
                <c:pt idx="4950">
                  <c:v>12.285289557861026</c:v>
                </c:pt>
                <c:pt idx="4951">
                  <c:v>12.275508545465023</c:v>
                </c:pt>
                <c:pt idx="4952">
                  <c:v>12.265737264464237</c:v>
                </c:pt>
                <c:pt idx="4953">
                  <c:v>12.25597570324337</c:v>
                </c:pt>
                <c:pt idx="4954">
                  <c:v>12.246223850203327</c:v>
                </c:pt>
                <c:pt idx="4955">
                  <c:v>12.236481693761112</c:v>
                </c:pt>
                <c:pt idx="4956">
                  <c:v>12.226749222349888</c:v>
                </c:pt>
                <c:pt idx="4957">
                  <c:v>12.217026424418822</c:v>
                </c:pt>
                <c:pt idx="4958">
                  <c:v>12.207313288433275</c:v>
                </c:pt>
                <c:pt idx="4959">
                  <c:v>12.19760980287454</c:v>
                </c:pt>
                <c:pt idx="4960">
                  <c:v>12.18791595624001</c:v>
                </c:pt>
                <c:pt idx="4961">
                  <c:v>12.178231737043028</c:v>
                </c:pt>
                <c:pt idx="4962">
                  <c:v>12.16855713381292</c:v>
                </c:pt>
                <c:pt idx="4963">
                  <c:v>12.1588921350949</c:v>
                </c:pt>
                <c:pt idx="4964">
                  <c:v>12.149236729450179</c:v>
                </c:pt>
                <c:pt idx="4965">
                  <c:v>12.139590905455796</c:v>
                </c:pt>
                <c:pt idx="4966">
                  <c:v>12.129954651704692</c:v>
                </c:pt>
                <c:pt idx="4967">
                  <c:v>12.120327956805589</c:v>
                </c:pt>
                <c:pt idx="4968">
                  <c:v>12.1107108093831</c:v>
                </c:pt>
                <c:pt idx="4969">
                  <c:v>12.101103198077608</c:v>
                </c:pt>
                <c:pt idx="4970">
                  <c:v>12.091505111545217</c:v>
                </c:pt>
                <c:pt idx="4971">
                  <c:v>12.081916538457786</c:v>
                </c:pt>
                <c:pt idx="4972">
                  <c:v>12.072337467502923</c:v>
                </c:pt>
                <c:pt idx="4973">
                  <c:v>12.062767887383893</c:v>
                </c:pt>
                <c:pt idx="4974">
                  <c:v>12.053207786819645</c:v>
                </c:pt>
                <c:pt idx="4975">
                  <c:v>12.043657154544734</c:v>
                </c:pt>
                <c:pt idx="4976">
                  <c:v>12.034115979309352</c:v>
                </c:pt>
                <c:pt idx="4977">
                  <c:v>12.024584249879322</c:v>
                </c:pt>
                <c:pt idx="4978">
                  <c:v>12.015061955035945</c:v>
                </c:pt>
                <c:pt idx="4979">
                  <c:v>12.005549083576131</c:v>
                </c:pt>
                <c:pt idx="4980">
                  <c:v>11.996045624312305</c:v>
                </c:pt>
                <c:pt idx="4981">
                  <c:v>11.98655156607232</c:v>
                </c:pt>
                <c:pt idx="4982">
                  <c:v>11.977066897699542</c:v>
                </c:pt>
                <c:pt idx="4983">
                  <c:v>11.967591608052821</c:v>
                </c:pt>
                <c:pt idx="4984">
                  <c:v>11.958125686006364</c:v>
                </c:pt>
                <c:pt idx="4985">
                  <c:v>11.948669120449743</c:v>
                </c:pt>
                <c:pt idx="4986">
                  <c:v>11.939221900288009</c:v>
                </c:pt>
                <c:pt idx="4987">
                  <c:v>11.929784014441479</c:v>
                </c:pt>
                <c:pt idx="4988">
                  <c:v>11.920355451845783</c:v>
                </c:pt>
                <c:pt idx="4989">
                  <c:v>11.910936201451875</c:v>
                </c:pt>
                <c:pt idx="4990">
                  <c:v>11.901526252226017</c:v>
                </c:pt>
                <c:pt idx="4991">
                  <c:v>11.892125593149625</c:v>
                </c:pt>
                <c:pt idx="4992">
                  <c:v>11.882734213219445</c:v>
                </c:pt>
                <c:pt idx="4993">
                  <c:v>11.873352101447336</c:v>
                </c:pt>
                <c:pt idx="4994">
                  <c:v>11.863979246860387</c:v>
                </c:pt>
                <c:pt idx="4995">
                  <c:v>11.854615638500826</c:v>
                </c:pt>
                <c:pt idx="4996">
                  <c:v>11.845261265425977</c:v>
                </c:pt>
                <c:pt idx="4997">
                  <c:v>11.835916116708367</c:v>
                </c:pt>
                <c:pt idx="4998">
                  <c:v>11.826580181435451</c:v>
                </c:pt>
                <c:pt idx="4999">
                  <c:v>11.817253448709874</c:v>
                </c:pt>
                <c:pt idx="5000">
                  <c:v>11.807935907649263</c:v>
                </c:pt>
                <c:pt idx="5001">
                  <c:v>11.798627547386259</c:v>
                </c:pt>
                <c:pt idx="5002">
                  <c:v>11.789328357068481</c:v>
                </c:pt>
                <c:pt idx="5003">
                  <c:v>11.780038325858502</c:v>
                </c:pt>
                <c:pt idx="5004">
                  <c:v>11.770757442933864</c:v>
                </c:pt>
                <c:pt idx="5005">
                  <c:v>11.761485697487018</c:v>
                </c:pt>
                <c:pt idx="5006">
                  <c:v>11.752223078725278</c:v>
                </c:pt>
                <c:pt idx="5007">
                  <c:v>11.742969575870822</c:v>
                </c:pt>
                <c:pt idx="5008">
                  <c:v>11.733725178160762</c:v>
                </c:pt>
                <c:pt idx="5009">
                  <c:v>11.724489874846928</c:v>
                </c:pt>
                <c:pt idx="5010">
                  <c:v>11.715263655195962</c:v>
                </c:pt>
                <c:pt idx="5011">
                  <c:v>11.70604650848936</c:v>
                </c:pt>
                <c:pt idx="5012">
                  <c:v>11.696838424023264</c:v>
                </c:pt>
                <c:pt idx="5013">
                  <c:v>11.687639391108625</c:v>
                </c:pt>
                <c:pt idx="5014">
                  <c:v>11.678449399071059</c:v>
                </c:pt>
                <c:pt idx="5015">
                  <c:v>11.669268437250883</c:v>
                </c:pt>
                <c:pt idx="5016">
                  <c:v>11.660096495003053</c:v>
                </c:pt>
                <c:pt idx="5017">
                  <c:v>11.650933561697192</c:v>
                </c:pt>
                <c:pt idx="5018">
                  <c:v>11.641779626717504</c:v>
                </c:pt>
                <c:pt idx="5019">
                  <c:v>11.63263467946279</c:v>
                </c:pt>
                <c:pt idx="5020">
                  <c:v>11.623498709346451</c:v>
                </c:pt>
                <c:pt idx="5021">
                  <c:v>11.614371705796362</c:v>
                </c:pt>
                <c:pt idx="5022">
                  <c:v>11.605253658255011</c:v>
                </c:pt>
                <c:pt idx="5023">
                  <c:v>11.596144556179315</c:v>
                </c:pt>
                <c:pt idx="5024">
                  <c:v>11.587044389040683</c:v>
                </c:pt>
                <c:pt idx="5025">
                  <c:v>11.577953146325019</c:v>
                </c:pt>
                <c:pt idx="5026">
                  <c:v>11.568870817532575</c:v>
                </c:pt>
                <c:pt idx="5027">
                  <c:v>11.559797392178082</c:v>
                </c:pt>
                <c:pt idx="5028">
                  <c:v>11.550732859790642</c:v>
                </c:pt>
                <c:pt idx="5029">
                  <c:v>11.54167720991369</c:v>
                </c:pt>
                <c:pt idx="5030">
                  <c:v>11.532630432105043</c:v>
                </c:pt>
                <c:pt idx="5031">
                  <c:v>11.523592515936816</c:v>
                </c:pt>
                <c:pt idx="5032">
                  <c:v>11.514563450995382</c:v>
                </c:pt>
                <c:pt idx="5033">
                  <c:v>11.505543226881484</c:v>
                </c:pt>
                <c:pt idx="5034">
                  <c:v>11.496531833209996</c:v>
                </c:pt>
                <c:pt idx="5035">
                  <c:v>11.487529259610135</c:v>
                </c:pt>
                <c:pt idx="5036">
                  <c:v>11.478535495725211</c:v>
                </c:pt>
                <c:pt idx="5037">
                  <c:v>11.469550531212839</c:v>
                </c:pt>
                <c:pt idx="5038">
                  <c:v>11.460574355744679</c:v>
                </c:pt>
                <c:pt idx="5039">
                  <c:v>11.451606959006618</c:v>
                </c:pt>
                <c:pt idx="5040">
                  <c:v>11.442648330698612</c:v>
                </c:pt>
                <c:pt idx="5041">
                  <c:v>11.433698460534735</c:v>
                </c:pt>
                <c:pt idx="5042">
                  <c:v>11.424757338243138</c:v>
                </c:pt>
                <c:pt idx="5043">
                  <c:v>11.415824953565977</c:v>
                </c:pt>
                <c:pt idx="5044">
                  <c:v>11.406901296259502</c:v>
                </c:pt>
                <c:pt idx="5045">
                  <c:v>11.397986356093943</c:v>
                </c:pt>
                <c:pt idx="5046">
                  <c:v>11.389080122853473</c:v>
                </c:pt>
                <c:pt idx="5047">
                  <c:v>11.380182586336336</c:v>
                </c:pt>
                <c:pt idx="5048">
                  <c:v>11.371293736354591</c:v>
                </c:pt>
                <c:pt idx="5049">
                  <c:v>11.362413562734311</c:v>
                </c:pt>
                <c:pt idx="5050">
                  <c:v>11.353542055315438</c:v>
                </c:pt>
                <c:pt idx="5051">
                  <c:v>11.344679203951753</c:v>
                </c:pt>
                <c:pt idx="5052">
                  <c:v>11.335824998510954</c:v>
                </c:pt>
                <c:pt idx="5053">
                  <c:v>11.326979428874539</c:v>
                </c:pt>
                <c:pt idx="5054">
                  <c:v>11.3181424849378</c:v>
                </c:pt>
                <c:pt idx="5055">
                  <c:v>11.309314156609894</c:v>
                </c:pt>
                <c:pt idx="5056">
                  <c:v>11.300494433813636</c:v>
                </c:pt>
                <c:pt idx="5057">
                  <c:v>11.291683306485661</c:v>
                </c:pt>
                <c:pt idx="5058">
                  <c:v>11.282880764576378</c:v>
                </c:pt>
                <c:pt idx="5059">
                  <c:v>11.274086798049767</c:v>
                </c:pt>
                <c:pt idx="5060">
                  <c:v>11.265301396883562</c:v>
                </c:pt>
                <c:pt idx="5061">
                  <c:v>11.256524551069214</c:v>
                </c:pt>
                <c:pt idx="5062">
                  <c:v>11.247756250611731</c:v>
                </c:pt>
                <c:pt idx="5063">
                  <c:v>11.238996485529755</c:v>
                </c:pt>
                <c:pt idx="5064">
                  <c:v>11.230245245855563</c:v>
                </c:pt>
                <c:pt idx="5065">
                  <c:v>11.221502521634992</c:v>
                </c:pt>
                <c:pt idx="5066">
                  <c:v>11.212768302927412</c:v>
                </c:pt>
                <c:pt idx="5067">
                  <c:v>11.204042579805741</c:v>
                </c:pt>
                <c:pt idx="5068">
                  <c:v>11.195325342356449</c:v>
                </c:pt>
                <c:pt idx="5069">
                  <c:v>11.186616580679431</c:v>
                </c:pt>
                <c:pt idx="5070">
                  <c:v>11.177916284888095</c:v>
                </c:pt>
                <c:pt idx="5071">
                  <c:v>11.169224445109302</c:v>
                </c:pt>
                <c:pt idx="5072">
                  <c:v>11.160541051483341</c:v>
                </c:pt>
                <c:pt idx="5073">
                  <c:v>11.1518660941639</c:v>
                </c:pt>
                <c:pt idx="5074">
                  <c:v>11.143199563318026</c:v>
                </c:pt>
                <c:pt idx="5075">
                  <c:v>11.13454144912618</c:v>
                </c:pt>
                <c:pt idx="5076">
                  <c:v>11.125891741782192</c:v>
                </c:pt>
                <c:pt idx="5077">
                  <c:v>11.117250431493126</c:v>
                </c:pt>
                <c:pt idx="5078">
                  <c:v>11.108617508479428</c:v>
                </c:pt>
                <c:pt idx="5079">
                  <c:v>11.099992962974833</c:v>
                </c:pt>
                <c:pt idx="5080">
                  <c:v>11.091376785226281</c:v>
                </c:pt>
                <c:pt idx="5081">
                  <c:v>11.082768965493988</c:v>
                </c:pt>
                <c:pt idx="5082">
                  <c:v>11.074169494051395</c:v>
                </c:pt>
                <c:pt idx="5083">
                  <c:v>11.065578361185151</c:v>
                </c:pt>
                <c:pt idx="5084">
                  <c:v>11.056995557195091</c:v>
                </c:pt>
                <c:pt idx="5085">
                  <c:v>11.048421072394156</c:v>
                </c:pt>
                <c:pt idx="5086">
                  <c:v>11.039854897108507</c:v>
                </c:pt>
                <c:pt idx="5087">
                  <c:v>11.031297021677378</c:v>
                </c:pt>
                <c:pt idx="5088">
                  <c:v>11.022747436453114</c:v>
                </c:pt>
                <c:pt idx="5089">
                  <c:v>11.01420613180114</c:v>
                </c:pt>
                <c:pt idx="5090">
                  <c:v>11.005673098099951</c:v>
                </c:pt>
                <c:pt idx="5091">
                  <c:v>10.997148325741058</c:v>
                </c:pt>
                <c:pt idx="5092">
                  <c:v>10.988631805129002</c:v>
                </c:pt>
                <c:pt idx="5093">
                  <c:v>10.980123526681329</c:v>
                </c:pt>
                <c:pt idx="5094">
                  <c:v>10.971623480828578</c:v>
                </c:pt>
                <c:pt idx="5095">
                  <c:v>10.963131658014213</c:v>
                </c:pt>
                <c:pt idx="5096">
                  <c:v>10.954648048694631</c:v>
                </c:pt>
                <c:pt idx="5097">
                  <c:v>10.946172643339212</c:v>
                </c:pt>
                <c:pt idx="5098">
                  <c:v>10.937705432430196</c:v>
                </c:pt>
                <c:pt idx="5099">
                  <c:v>10.929246406462662</c:v>
                </c:pt>
                <c:pt idx="5100">
                  <c:v>10.920795555944608</c:v>
                </c:pt>
                <c:pt idx="5101">
                  <c:v>10.912352871396854</c:v>
                </c:pt>
                <c:pt idx="5102">
                  <c:v>10.903918343353011</c:v>
                </c:pt>
                <c:pt idx="5103">
                  <c:v>10.895491962359516</c:v>
                </c:pt>
                <c:pt idx="5104">
                  <c:v>10.887073718975605</c:v>
                </c:pt>
                <c:pt idx="5105">
                  <c:v>10.878663603773234</c:v>
                </c:pt>
                <c:pt idx="5106">
                  <c:v>10.87026160733711</c:v>
                </c:pt>
                <c:pt idx="5107">
                  <c:v>10.861867720264675</c:v>
                </c:pt>
                <c:pt idx="5108">
                  <c:v>10.853481933166085</c:v>
                </c:pt>
                <c:pt idx="5109">
                  <c:v>10.845104236664111</c:v>
                </c:pt>
                <c:pt idx="5110">
                  <c:v>10.836734621394262</c:v>
                </c:pt>
                <c:pt idx="5111">
                  <c:v>10.828373078004667</c:v>
                </c:pt>
                <c:pt idx="5112">
                  <c:v>10.820019597156019</c:v>
                </c:pt>
                <c:pt idx="5113">
                  <c:v>10.811674169521728</c:v>
                </c:pt>
                <c:pt idx="5114">
                  <c:v>10.803336785787659</c:v>
                </c:pt>
                <c:pt idx="5115">
                  <c:v>10.795007436652355</c:v>
                </c:pt>
                <c:pt idx="5116">
                  <c:v>10.786686112826859</c:v>
                </c:pt>
                <c:pt idx="5117">
                  <c:v>10.778372805034692</c:v>
                </c:pt>
                <c:pt idx="5118">
                  <c:v>10.770067504011967</c:v>
                </c:pt>
                <c:pt idx="5119">
                  <c:v>10.76177020050722</c:v>
                </c:pt>
                <c:pt idx="5120">
                  <c:v>10.753480885281469</c:v>
                </c:pt>
                <c:pt idx="5121">
                  <c:v>10.745199549108209</c:v>
                </c:pt>
                <c:pt idx="5122">
                  <c:v>10.736926182773372</c:v>
                </c:pt>
                <c:pt idx="5123">
                  <c:v>10.728660777075213</c:v>
                </c:pt>
                <c:pt idx="5124">
                  <c:v>10.720403322824474</c:v>
                </c:pt>
                <c:pt idx="5125">
                  <c:v>10.712153810844237</c:v>
                </c:pt>
                <c:pt idx="5126">
                  <c:v>10.703912231969911</c:v>
                </c:pt>
                <c:pt idx="5127">
                  <c:v>10.695678577049286</c:v>
                </c:pt>
                <c:pt idx="5128">
                  <c:v>10.687452836942432</c:v>
                </c:pt>
                <c:pt idx="5129">
                  <c:v>10.679235002521727</c:v>
                </c:pt>
                <c:pt idx="5130">
                  <c:v>10.671025064671847</c:v>
                </c:pt>
                <c:pt idx="5131">
                  <c:v>10.662823014289673</c:v>
                </c:pt>
                <c:pt idx="5132">
                  <c:v>10.654628842284366</c:v>
                </c:pt>
                <c:pt idx="5133">
                  <c:v>10.646442539577333</c:v>
                </c:pt>
                <c:pt idx="5134">
                  <c:v>10.638264097102143</c:v>
                </c:pt>
                <c:pt idx="5135">
                  <c:v>10.630093505804497</c:v>
                </c:pt>
                <c:pt idx="5136">
                  <c:v>10.621930756642417</c:v>
                </c:pt>
                <c:pt idx="5137">
                  <c:v>10.613775840585889</c:v>
                </c:pt>
                <c:pt idx="5138">
                  <c:v>10.605628748617164</c:v>
                </c:pt>
                <c:pt idx="5139">
                  <c:v>10.597489471730542</c:v>
                </c:pt>
                <c:pt idx="5140">
                  <c:v>10.589358000932389</c:v>
                </c:pt>
                <c:pt idx="5141">
                  <c:v>10.581234327241225</c:v>
                </c:pt>
                <c:pt idx="5142">
                  <c:v>10.573118441687539</c:v>
                </c:pt>
                <c:pt idx="5143">
                  <c:v>10.565010335313874</c:v>
                </c:pt>
                <c:pt idx="5144">
                  <c:v>10.556909999174847</c:v>
                </c:pt>
                <c:pt idx="5145">
                  <c:v>10.548817424337024</c:v>
                </c:pt>
                <c:pt idx="5146">
                  <c:v>10.540732601878915</c:v>
                </c:pt>
                <c:pt idx="5147">
                  <c:v>10.53265552289106</c:v>
                </c:pt>
                <c:pt idx="5148">
                  <c:v>10.524586178475914</c:v>
                </c:pt>
                <c:pt idx="5149">
                  <c:v>10.516524559747861</c:v>
                </c:pt>
                <c:pt idx="5150">
                  <c:v>10.508470657833174</c:v>
                </c:pt>
                <c:pt idx="5151">
                  <c:v>10.500424463870061</c:v>
                </c:pt>
                <c:pt idx="5152">
                  <c:v>10.492385969008506</c:v>
                </c:pt>
                <c:pt idx="5153">
                  <c:v>10.484355164410434</c:v>
                </c:pt>
                <c:pt idx="5154">
                  <c:v>10.476332041249591</c:v>
                </c:pt>
                <c:pt idx="5155">
                  <c:v>10.468316590711508</c:v>
                </c:pt>
                <c:pt idx="5156">
                  <c:v>10.460308803993538</c:v>
                </c:pt>
                <c:pt idx="5157">
                  <c:v>10.452308672304772</c:v>
                </c:pt>
                <c:pt idx="5158">
                  <c:v>10.444316186866105</c:v>
                </c:pt>
                <c:pt idx="5159">
                  <c:v>10.436331338910168</c:v>
                </c:pt>
                <c:pt idx="5160">
                  <c:v>10.428354119681313</c:v>
                </c:pt>
                <c:pt idx="5161">
                  <c:v>10.420384520435576</c:v>
                </c:pt>
                <c:pt idx="5162">
                  <c:v>10.412422532440752</c:v>
                </c:pt>
                <c:pt idx="5163">
                  <c:v>10.404468146976219</c:v>
                </c:pt>
                <c:pt idx="5164">
                  <c:v>10.396521355333046</c:v>
                </c:pt>
                <c:pt idx="5165">
                  <c:v>10.388582148813965</c:v>
                </c:pt>
                <c:pt idx="5166">
                  <c:v>10.380650518733304</c:v>
                </c:pt>
                <c:pt idx="5167">
                  <c:v>10.372726456416988</c:v>
                </c:pt>
                <c:pt idx="5168">
                  <c:v>10.36480995320251</c:v>
                </c:pt>
                <c:pt idx="5169">
                  <c:v>10.356901000438983</c:v>
                </c:pt>
                <c:pt idx="5170">
                  <c:v>10.348999589486997</c:v>
                </c:pt>
                <c:pt idx="5171">
                  <c:v>10.341105711718701</c:v>
                </c:pt>
                <c:pt idx="5172">
                  <c:v>10.333219358517795</c:v>
                </c:pt>
                <c:pt idx="5173">
                  <c:v>10.325340521279415</c:v>
                </c:pt>
                <c:pt idx="5174">
                  <c:v>10.31746919141019</c:v>
                </c:pt>
                <c:pt idx="5175">
                  <c:v>10.309605360328245</c:v>
                </c:pt>
                <c:pt idx="5176">
                  <c:v>10.301749019463108</c:v>
                </c:pt>
                <c:pt idx="5177">
                  <c:v>10.293900160255752</c:v>
                </c:pt>
                <c:pt idx="5178">
                  <c:v>10.286058774158525</c:v>
                </c:pt>
                <c:pt idx="5179">
                  <c:v>10.27822485263523</c:v>
                </c:pt>
                <c:pt idx="5180">
                  <c:v>10.270398387160967</c:v>
                </c:pt>
                <c:pt idx="5181">
                  <c:v>10.262579369222236</c:v>
                </c:pt>
                <c:pt idx="5182">
                  <c:v>10.254767790316848</c:v>
                </c:pt>
                <c:pt idx="5183">
                  <c:v>10.246963641954013</c:v>
                </c:pt>
                <c:pt idx="5184">
                  <c:v>10.239166915654137</c:v>
                </c:pt>
                <c:pt idx="5185">
                  <c:v>10.231377602948946</c:v>
                </c:pt>
                <c:pt idx="5186">
                  <c:v>10.223595695381503</c:v>
                </c:pt>
                <c:pt idx="5187">
                  <c:v>10.21582118450603</c:v>
                </c:pt>
                <c:pt idx="5188">
                  <c:v>10.208054061888037</c:v>
                </c:pt>
                <c:pt idx="5189">
                  <c:v>10.200294319104227</c:v>
                </c:pt>
                <c:pt idx="5190">
                  <c:v>10.192541947742532</c:v>
                </c:pt>
                <c:pt idx="5191">
                  <c:v>10.184796939402045</c:v>
                </c:pt>
                <c:pt idx="5192">
                  <c:v>10.177059285693023</c:v>
                </c:pt>
                <c:pt idx="5193">
                  <c:v>10.169328978236907</c:v>
                </c:pt>
                <c:pt idx="5194">
                  <c:v>10.161606008666238</c:v>
                </c:pt>
                <c:pt idx="5195">
                  <c:v>10.153890368624692</c:v>
                </c:pt>
                <c:pt idx="5196">
                  <c:v>10.14618204976701</c:v>
                </c:pt>
                <c:pt idx="5197">
                  <c:v>10.138481043759027</c:v>
                </c:pt>
                <c:pt idx="5198">
                  <c:v>10.130787342277708</c:v>
                </c:pt>
                <c:pt idx="5199">
                  <c:v>10.123100937010991</c:v>
                </c:pt>
                <c:pt idx="5200">
                  <c:v>10.115421819657874</c:v>
                </c:pt>
                <c:pt idx="5201">
                  <c:v>10.10774998192837</c:v>
                </c:pt>
                <c:pt idx="5202">
                  <c:v>10.100085415543459</c:v>
                </c:pt>
                <c:pt idx="5203">
                  <c:v>10.092428112235165</c:v>
                </c:pt>
                <c:pt idx="5204">
                  <c:v>10.084778063746425</c:v>
                </c:pt>
                <c:pt idx="5205">
                  <c:v>10.077135261831172</c:v>
                </c:pt>
                <c:pt idx="5206">
                  <c:v>10.069499698254228</c:v>
                </c:pt>
                <c:pt idx="5207">
                  <c:v>10.061871364791321</c:v>
                </c:pt>
                <c:pt idx="5208">
                  <c:v>10.054250253229135</c:v>
                </c:pt>
                <c:pt idx="5209">
                  <c:v>10.046636355365193</c:v>
                </c:pt>
                <c:pt idx="5210">
                  <c:v>10.039029663007895</c:v>
                </c:pt>
                <c:pt idx="5211">
                  <c:v>10.031430167976492</c:v>
                </c:pt>
                <c:pt idx="5212">
                  <c:v>10.023837862101084</c:v>
                </c:pt>
                <c:pt idx="5213">
                  <c:v>10.016252737222537</c:v>
                </c:pt>
                <c:pt idx="5214">
                  <c:v>10.008674785192582</c:v>
                </c:pt>
                <c:pt idx="5215">
                  <c:v>10.001103997873692</c:v>
                </c:pt>
                <c:pt idx="5216">
                  <c:v>9.9935403671391061</c:v>
                </c:pt>
                <c:pt idx="5217">
                  <c:v>9.985983884872855</c:v>
                </c:pt>
                <c:pt idx="5218">
                  <c:v>9.9784345429696728</c:v>
                </c:pt>
                <c:pt idx="5219">
                  <c:v>9.9708923333350228</c:v>
                </c:pt>
                <c:pt idx="5220">
                  <c:v>9.9633572478850461</c:v>
                </c:pt>
                <c:pt idx="5221">
                  <c:v>9.9558292785465827</c:v>
                </c:pt>
                <c:pt idx="5222">
                  <c:v>9.9483084172572038</c:v>
                </c:pt>
                <c:pt idx="5223">
                  <c:v>9.9407946559650195</c:v>
                </c:pt>
                <c:pt idx="5224">
                  <c:v>9.9332879866288923</c:v>
                </c:pt>
                <c:pt idx="5225">
                  <c:v>9.9257884012182274</c:v>
                </c:pt>
                <c:pt idx="5226">
                  <c:v>9.9182958917130701</c:v>
                </c:pt>
                <c:pt idx="5227">
                  <c:v>9.9108104501040692</c:v>
                </c:pt>
                <c:pt idx="5228">
                  <c:v>9.9033320683923893</c:v>
                </c:pt>
                <c:pt idx="5229">
                  <c:v>9.8958607385898496</c:v>
                </c:pt>
                <c:pt idx="5230">
                  <c:v>9.888396452718716</c:v>
                </c:pt>
                <c:pt idx="5231">
                  <c:v>9.8809392028118097</c:v>
                </c:pt>
                <c:pt idx="5232">
                  <c:v>9.8734889809125193</c:v>
                </c:pt>
                <c:pt idx="5233">
                  <c:v>9.8660457790746587</c:v>
                </c:pt>
                <c:pt idx="5234">
                  <c:v>9.8586095893625156</c:v>
                </c:pt>
                <c:pt idx="5235">
                  <c:v>9.851180403850913</c:v>
                </c:pt>
                <c:pt idx="5236">
                  <c:v>9.8437582146250655</c:v>
                </c:pt>
                <c:pt idx="5237">
                  <c:v>9.8363430137806436</c:v>
                </c:pt>
                <c:pt idx="5238">
                  <c:v>9.8289347934237021</c:v>
                </c:pt>
                <c:pt idx="5239">
                  <c:v>9.8215335456707002</c:v>
                </c:pt>
                <c:pt idx="5240">
                  <c:v>9.8141392626485526</c:v>
                </c:pt>
                <c:pt idx="5241">
                  <c:v>9.806751936494436</c:v>
                </c:pt>
                <c:pt idx="5242">
                  <c:v>9.7993715593559614</c:v>
                </c:pt>
                <c:pt idx="5243">
                  <c:v>9.7919981233910462</c:v>
                </c:pt>
                <c:pt idx="5244">
                  <c:v>9.784631620767918</c:v>
                </c:pt>
                <c:pt idx="5245">
                  <c:v>9.7772720436651284</c:v>
                </c:pt>
                <c:pt idx="5246">
                  <c:v>9.7699193842715353</c:v>
                </c:pt>
                <c:pt idx="5247">
                  <c:v>9.7625736347862535</c:v>
                </c:pt>
                <c:pt idx="5248">
                  <c:v>9.7552347874186562</c:v>
                </c:pt>
                <c:pt idx="5249">
                  <c:v>9.7479028343883343</c:v>
                </c:pt>
                <c:pt idx="5250">
                  <c:v>9.7405777679251795</c:v>
                </c:pt>
                <c:pt idx="5251">
                  <c:v>9.7332595802692534</c:v>
                </c:pt>
                <c:pt idx="5252">
                  <c:v>9.7259482636708121</c:v>
                </c:pt>
                <c:pt idx="5253">
                  <c:v>9.7186438103902972</c:v>
                </c:pt>
                <c:pt idx="5254">
                  <c:v>9.7113462126983308</c:v>
                </c:pt>
                <c:pt idx="5255">
                  <c:v>9.7040554628756777</c:v>
                </c:pt>
                <c:pt idx="5256">
                  <c:v>9.6967715532132459</c:v>
                </c:pt>
                <c:pt idx="5257">
                  <c:v>9.6894944760120545</c:v>
                </c:pt>
                <c:pt idx="5258">
                  <c:v>9.6822242235832761</c:v>
                </c:pt>
                <c:pt idx="5259">
                  <c:v>9.6749607882481126</c:v>
                </c:pt>
                <c:pt idx="5260">
                  <c:v>9.667704162337877</c:v>
                </c:pt>
                <c:pt idx="5261">
                  <c:v>9.6604543381939276</c:v>
                </c:pt>
                <c:pt idx="5262">
                  <c:v>9.6532113081676663</c:v>
                </c:pt>
                <c:pt idx="5263">
                  <c:v>9.6459750646206004</c:v>
                </c:pt>
                <c:pt idx="5264">
                  <c:v>9.6387455999241052</c:v>
                </c:pt>
                <c:pt idx="5265">
                  <c:v>9.6315229064597183</c:v>
                </c:pt>
                <c:pt idx="5266">
                  <c:v>9.6243069766188665</c:v>
                </c:pt>
                <c:pt idx="5267">
                  <c:v>9.617097802802963</c:v>
                </c:pt>
                <c:pt idx="5268">
                  <c:v>9.6098953774234097</c:v>
                </c:pt>
                <c:pt idx="5269">
                  <c:v>9.6026996929014903</c:v>
                </c:pt>
                <c:pt idx="5270">
                  <c:v>9.5955107416685106</c:v>
                </c:pt>
                <c:pt idx="5271">
                  <c:v>9.5883285161655891</c:v>
                </c:pt>
                <c:pt idx="5272">
                  <c:v>9.5811530088437777</c:v>
                </c:pt>
                <c:pt idx="5273">
                  <c:v>9.5739842121640777</c:v>
                </c:pt>
                <c:pt idx="5274">
                  <c:v>9.5668221185972371</c:v>
                </c:pt>
                <c:pt idx="5275">
                  <c:v>9.5596667206239356</c:v>
                </c:pt>
                <c:pt idx="5276">
                  <c:v>9.5525180107346905</c:v>
                </c:pt>
                <c:pt idx="5277">
                  <c:v>9.5453759814297978</c:v>
                </c:pt>
                <c:pt idx="5278">
                  <c:v>9.5382406252194158</c:v>
                </c:pt>
                <c:pt idx="5279">
                  <c:v>9.5311119346234641</c:v>
                </c:pt>
                <c:pt idx="5280">
                  <c:v>9.5239899021716532</c:v>
                </c:pt>
                <c:pt idx="5281">
                  <c:v>9.5168745204034462</c:v>
                </c:pt>
                <c:pt idx="5282">
                  <c:v>9.5097657818680723</c:v>
                </c:pt>
                <c:pt idx="5283">
                  <c:v>9.5026636791244972</c:v>
                </c:pt>
                <c:pt idx="5284">
                  <c:v>9.4955682047413923</c:v>
                </c:pt>
                <c:pt idx="5285">
                  <c:v>9.4884793512971335</c:v>
                </c:pt>
                <c:pt idx="5286">
                  <c:v>9.4813971113798132</c:v>
                </c:pt>
                <c:pt idx="5287">
                  <c:v>9.4743214775872033</c:v>
                </c:pt>
                <c:pt idx="5288">
                  <c:v>9.4672524425267</c:v>
                </c:pt>
                <c:pt idx="5289">
                  <c:v>9.4601899988153644</c:v>
                </c:pt>
                <c:pt idx="5290">
                  <c:v>9.4531341390799408</c:v>
                </c:pt>
                <c:pt idx="5291">
                  <c:v>9.4460848559567161</c:v>
                </c:pt>
                <c:pt idx="5292">
                  <c:v>9.4390421420916208</c:v>
                </c:pt>
                <c:pt idx="5293">
                  <c:v>9.4320059901401994</c:v>
                </c:pt>
                <c:pt idx="5294">
                  <c:v>9.4249763927675492</c:v>
                </c:pt>
                <c:pt idx="5295">
                  <c:v>9.4179533426483353</c:v>
                </c:pt>
                <c:pt idx="5296">
                  <c:v>9.4109368324667262</c:v>
                </c:pt>
                <c:pt idx="5297">
                  <c:v>9.4039268549165183</c:v>
                </c:pt>
                <c:pt idx="5298">
                  <c:v>9.3969234027009687</c:v>
                </c:pt>
                <c:pt idx="5299">
                  <c:v>9.3899264685328365</c:v>
                </c:pt>
                <c:pt idx="5300">
                  <c:v>9.3829360451343824</c:v>
                </c:pt>
                <c:pt idx="5301">
                  <c:v>9.3759521252373634</c:v>
                </c:pt>
                <c:pt idx="5302">
                  <c:v>9.3689747015829514</c:v>
                </c:pt>
                <c:pt idx="5303">
                  <c:v>9.3620037669218501</c:v>
                </c:pt>
                <c:pt idx="5304">
                  <c:v>9.3550393140141281</c:v>
                </c:pt>
                <c:pt idx="5305">
                  <c:v>9.3480813356293115</c:v>
                </c:pt>
                <c:pt idx="5306">
                  <c:v>9.3411298245463126</c:v>
                </c:pt>
                <c:pt idx="5307">
                  <c:v>9.334184773553428</c:v>
                </c:pt>
                <c:pt idx="5308">
                  <c:v>9.3272461754483711</c:v>
                </c:pt>
                <c:pt idx="5309">
                  <c:v>9.3203140230381898</c:v>
                </c:pt>
                <c:pt idx="5310">
                  <c:v>9.3133883091393272</c:v>
                </c:pt>
                <c:pt idx="5311">
                  <c:v>9.3064690265774992</c:v>
                </c:pt>
                <c:pt idx="5312">
                  <c:v>9.2995561681877827</c:v>
                </c:pt>
                <c:pt idx="5313">
                  <c:v>9.2926497268145809</c:v>
                </c:pt>
                <c:pt idx="5314">
                  <c:v>9.2857496953115657</c:v>
                </c:pt>
                <c:pt idx="5315">
                  <c:v>9.2788560665416924</c:v>
                </c:pt>
                <c:pt idx="5316">
                  <c:v>9.271968833377203</c:v>
                </c:pt>
                <c:pt idx="5317">
                  <c:v>9.2650879886995732</c:v>
                </c:pt>
                <c:pt idx="5318">
                  <c:v>9.2582135253995386</c:v>
                </c:pt>
                <c:pt idx="5319">
                  <c:v>9.2513454363770684</c:v>
                </c:pt>
                <c:pt idx="5320">
                  <c:v>9.2444837145413192</c:v>
                </c:pt>
                <c:pt idx="5321">
                  <c:v>9.2376283528106455</c:v>
                </c:pt>
                <c:pt idx="5322">
                  <c:v>9.2307793441126513</c:v>
                </c:pt>
                <c:pt idx="5323">
                  <c:v>9.2239366813840107</c:v>
                </c:pt>
                <c:pt idx="5324">
                  <c:v>9.2171003575706489</c:v>
                </c:pt>
                <c:pt idx="5325">
                  <c:v>9.2102703656275917</c:v>
                </c:pt>
                <c:pt idx="5326">
                  <c:v>9.2034466985190146</c:v>
                </c:pt>
                <c:pt idx="5327">
                  <c:v>9.196629349218199</c:v>
                </c:pt>
                <c:pt idx="5328">
                  <c:v>9.1898183107075209</c:v>
                </c:pt>
                <c:pt idx="5329">
                  <c:v>9.1830135759784906</c:v>
                </c:pt>
                <c:pt idx="5330">
                  <c:v>9.1762151380316723</c:v>
                </c:pt>
                <c:pt idx="5331">
                  <c:v>9.1694229898766544</c:v>
                </c:pt>
                <c:pt idx="5332">
                  <c:v>9.1626371245321359</c:v>
                </c:pt>
                <c:pt idx="5333">
                  <c:v>9.1558575350258664</c:v>
                </c:pt>
                <c:pt idx="5334">
                  <c:v>9.1490842143945343</c:v>
                </c:pt>
                <c:pt idx="5335">
                  <c:v>9.14231715568393</c:v>
                </c:pt>
                <c:pt idx="5336">
                  <c:v>9.135556351948793</c:v>
                </c:pt>
                <c:pt idx="5337">
                  <c:v>9.128801796252846</c:v>
                </c:pt>
                <c:pt idx="5338">
                  <c:v>9.1220534816688161</c:v>
                </c:pt>
                <c:pt idx="5339">
                  <c:v>9.1153114012783778</c:v>
                </c:pt>
                <c:pt idx="5340">
                  <c:v>9.1085755481721016</c:v>
                </c:pt>
                <c:pt idx="5341">
                  <c:v>9.1018459154495517</c:v>
                </c:pt>
                <c:pt idx="5342">
                  <c:v>9.0951224962192079</c:v>
                </c:pt>
                <c:pt idx="5343">
                  <c:v>9.0884052835984157</c:v>
                </c:pt>
                <c:pt idx="5344">
                  <c:v>9.0816942707134398</c:v>
                </c:pt>
                <c:pt idx="5345">
                  <c:v>9.0749894506994124</c:v>
                </c:pt>
                <c:pt idx="5346">
                  <c:v>9.0682908167003351</c:v>
                </c:pt>
                <c:pt idx="5347">
                  <c:v>9.061598361869077</c:v>
                </c:pt>
                <c:pt idx="5348">
                  <c:v>9.0549120793673108</c:v>
                </c:pt>
                <c:pt idx="5349">
                  <c:v>9.0482319623655911</c:v>
                </c:pt>
                <c:pt idx="5350">
                  <c:v>9.0415580040432477</c:v>
                </c:pt>
                <c:pt idx="5351">
                  <c:v>9.0348901975884086</c:v>
                </c:pt>
                <c:pt idx="5352">
                  <c:v>9.0282285361980286</c:v>
                </c:pt>
                <c:pt idx="5353">
                  <c:v>9.0215730130777416</c:v>
                </c:pt>
                <c:pt idx="5354">
                  <c:v>9.0149236214420974</c:v>
                </c:pt>
                <c:pt idx="5355">
                  <c:v>9.008280354514234</c:v>
                </c:pt>
                <c:pt idx="5356">
                  <c:v>9.0016432055261362</c:v>
                </c:pt>
                <c:pt idx="5357">
                  <c:v>8.9950121677184729</c:v>
                </c:pt>
                <c:pt idx="5358">
                  <c:v>8.9883872343406477</c:v>
                </c:pt>
                <c:pt idx="5359">
                  <c:v>8.98176839865069</c:v>
                </c:pt>
                <c:pt idx="5360">
                  <c:v>8.9751556539153938</c:v>
                </c:pt>
                <c:pt idx="5361">
                  <c:v>8.9685489934102094</c:v>
                </c:pt>
                <c:pt idx="5362">
                  <c:v>8.9619484104192022</c:v>
                </c:pt>
                <c:pt idx="5363">
                  <c:v>8.9553538982351455</c:v>
                </c:pt>
                <c:pt idx="5364">
                  <c:v>8.9487654501593816</c:v>
                </c:pt>
                <c:pt idx="5365">
                  <c:v>8.9421830595019411</c:v>
                </c:pt>
                <c:pt idx="5366">
                  <c:v>8.9356067195814202</c:v>
                </c:pt>
                <c:pt idx="5367">
                  <c:v>8.9290364237249946</c:v>
                </c:pt>
                <c:pt idx="5368">
                  <c:v>8.9224721652684895</c:v>
                </c:pt>
                <c:pt idx="5369">
                  <c:v>8.9159139375562422</c:v>
                </c:pt>
                <c:pt idx="5370">
                  <c:v>8.9093617339411573</c:v>
                </c:pt>
                <c:pt idx="5371">
                  <c:v>8.9028155477847033</c:v>
                </c:pt>
                <c:pt idx="5372">
                  <c:v>8.8962753724568806</c:v>
                </c:pt>
                <c:pt idx="5373">
                  <c:v>8.8897412013361823</c:v>
                </c:pt>
                <c:pt idx="5374">
                  <c:v>8.8832130278096493</c:v>
                </c:pt>
                <c:pt idx="5375">
                  <c:v>8.8766908452727851</c:v>
                </c:pt>
                <c:pt idx="5376">
                  <c:v>8.8701746471295841</c:v>
                </c:pt>
                <c:pt idx="5377">
                  <c:v>8.8636644267925142</c:v>
                </c:pt>
                <c:pt idx="5378">
                  <c:v>8.8571601776825304</c:v>
                </c:pt>
                <c:pt idx="5379">
                  <c:v>8.8506618932289669</c:v>
                </c:pt>
                <c:pt idx="5380">
                  <c:v>8.8441695668696383</c:v>
                </c:pt>
                <c:pt idx="5381">
                  <c:v>8.8376831920507932</c:v>
                </c:pt>
                <c:pt idx="5382">
                  <c:v>8.8312027622270417</c:v>
                </c:pt>
                <c:pt idx="5383">
                  <c:v>8.8247282708614296</c:v>
                </c:pt>
                <c:pt idx="5384">
                  <c:v>8.8182597114253554</c:v>
                </c:pt>
                <c:pt idx="5385">
                  <c:v>8.8117970773986087</c:v>
                </c:pt>
                <c:pt idx="5386">
                  <c:v>8.8053403622693658</c:v>
                </c:pt>
                <c:pt idx="5387">
                  <c:v>8.7988895595340768</c:v>
                </c:pt>
                <c:pt idx="5388">
                  <c:v>8.7924446626975747</c:v>
                </c:pt>
                <c:pt idx="5389">
                  <c:v>8.7860056652730361</c:v>
                </c:pt>
                <c:pt idx="5390">
                  <c:v>8.7795725607818902</c:v>
                </c:pt>
                <c:pt idx="5391">
                  <c:v>8.773145342753935</c:v>
                </c:pt>
                <c:pt idx="5392">
                  <c:v>8.7667240047271608</c:v>
                </c:pt>
                <c:pt idx="5393">
                  <c:v>8.7603085402479373</c:v>
                </c:pt>
                <c:pt idx="5394">
                  <c:v>8.753898942870828</c:v>
                </c:pt>
                <c:pt idx="5395">
                  <c:v>8.7474952061586499</c:v>
                </c:pt>
                <c:pt idx="5396">
                  <c:v>8.7410973236824745</c:v>
                </c:pt>
                <c:pt idx="5397">
                  <c:v>8.7347052890215942</c:v>
                </c:pt>
                <c:pt idx="5398">
                  <c:v>8.7283190957635366</c:v>
                </c:pt>
                <c:pt idx="5399">
                  <c:v>8.7219387375039705</c:v>
                </c:pt>
                <c:pt idx="5400">
                  <c:v>8.7155642078468443</c:v>
                </c:pt>
                <c:pt idx="5401">
                  <c:v>8.7091955004042187</c:v>
                </c:pt>
                <c:pt idx="5402">
                  <c:v>8.7028326087963048</c:v>
                </c:pt>
                <c:pt idx="5403">
                  <c:v>8.6964755266515201</c:v>
                </c:pt>
                <c:pt idx="5404">
                  <c:v>8.690124247606418</c:v>
                </c:pt>
                <c:pt idx="5405">
                  <c:v>8.683778765305636</c:v>
                </c:pt>
                <c:pt idx="5406">
                  <c:v>8.6774390734020024</c:v>
                </c:pt>
                <c:pt idx="5407">
                  <c:v>8.6711051655563516</c:v>
                </c:pt>
                <c:pt idx="5408">
                  <c:v>8.6647770354377194</c:v>
                </c:pt>
                <c:pt idx="5409">
                  <c:v>8.6584546767231512</c:v>
                </c:pt>
                <c:pt idx="5410">
                  <c:v>8.6521380830977819</c:v>
                </c:pt>
                <c:pt idx="5411">
                  <c:v>8.6458272482548395</c:v>
                </c:pt>
                <c:pt idx="5412">
                  <c:v>8.6395221658955332</c:v>
                </c:pt>
                <c:pt idx="5413">
                  <c:v>8.6332228297291778</c:v>
                </c:pt>
                <c:pt idx="5414">
                  <c:v>8.6269292334730725</c:v>
                </c:pt>
                <c:pt idx="5415">
                  <c:v>8.6206413708525229</c:v>
                </c:pt>
                <c:pt idx="5416">
                  <c:v>8.6143592356008494</c:v>
                </c:pt>
                <c:pt idx="5417">
                  <c:v>8.6080828214593588</c:v>
                </c:pt>
                <c:pt idx="5418">
                  <c:v>8.6018121221773676</c:v>
                </c:pt>
                <c:pt idx="5419">
                  <c:v>8.5955471315121077</c:v>
                </c:pt>
                <c:pt idx="5420">
                  <c:v>8.5892878432287638</c:v>
                </c:pt>
                <c:pt idx="5421">
                  <c:v>8.5830342511004805</c:v>
                </c:pt>
                <c:pt idx="5422">
                  <c:v>8.5767863489083869</c:v>
                </c:pt>
                <c:pt idx="5423">
                  <c:v>8.5705441304414443</c:v>
                </c:pt>
                <c:pt idx="5424">
                  <c:v>8.5643075894965346</c:v>
                </c:pt>
                <c:pt idx="5425">
                  <c:v>8.5580767198784997</c:v>
                </c:pt>
                <c:pt idx="5426">
                  <c:v>8.5518515154000383</c:v>
                </c:pt>
                <c:pt idx="5427">
                  <c:v>8.5456319698816543</c:v>
                </c:pt>
                <c:pt idx="5428">
                  <c:v>8.5394180771518222</c:v>
                </c:pt>
                <c:pt idx="5429">
                  <c:v>8.5332098310467881</c:v>
                </c:pt>
                <c:pt idx="5430">
                  <c:v>8.5270072254106619</c:v>
                </c:pt>
                <c:pt idx="5431">
                  <c:v>8.5208102540953892</c:v>
                </c:pt>
                <c:pt idx="5432">
                  <c:v>8.5146189109607384</c:v>
                </c:pt>
                <c:pt idx="5433">
                  <c:v>8.5084331898742498</c:v>
                </c:pt>
                <c:pt idx="5434">
                  <c:v>8.5022530847112883</c:v>
                </c:pt>
                <c:pt idx="5435">
                  <c:v>8.4960785893549708</c:v>
                </c:pt>
                <c:pt idx="5436">
                  <c:v>8.4899096976962518</c:v>
                </c:pt>
                <c:pt idx="5437">
                  <c:v>8.483746403633754</c:v>
                </c:pt>
                <c:pt idx="5438">
                  <c:v>8.4775887010739055</c:v>
                </c:pt>
                <c:pt idx="5439">
                  <c:v>8.4714365839308599</c:v>
                </c:pt>
                <c:pt idx="5440">
                  <c:v>8.4652900461265066</c:v>
                </c:pt>
                <c:pt idx="5441">
                  <c:v>8.459149081590434</c:v>
                </c:pt>
                <c:pt idx="5442">
                  <c:v>8.4530136842599362</c:v>
                </c:pt>
                <c:pt idx="5443">
                  <c:v>8.4468838480800006</c:v>
                </c:pt>
                <c:pt idx="5444">
                  <c:v>8.4407595670033118</c:v>
                </c:pt>
                <c:pt idx="5445">
                  <c:v>8.4346408349901925</c:v>
                </c:pt>
                <c:pt idx="5446">
                  <c:v>8.4285276460086482</c:v>
                </c:pt>
                <c:pt idx="5447">
                  <c:v>8.4224199940343514</c:v>
                </c:pt>
                <c:pt idx="5448">
                  <c:v>8.4163178730505468</c:v>
                </c:pt>
                <c:pt idx="5449">
                  <c:v>8.4102212770481817</c:v>
                </c:pt>
                <c:pt idx="5450">
                  <c:v>8.4041302000257456</c:v>
                </c:pt>
                <c:pt idx="5451">
                  <c:v>8.3980446359894199</c:v>
                </c:pt>
                <c:pt idx="5452">
                  <c:v>8.3919645789528694</c:v>
                </c:pt>
                <c:pt idx="5453">
                  <c:v>8.3858900229374367</c:v>
                </c:pt>
                <c:pt idx="5454">
                  <c:v>8.3798209619719763</c:v>
                </c:pt>
                <c:pt idx="5455">
                  <c:v>8.3737573900929512</c:v>
                </c:pt>
                <c:pt idx="5456">
                  <c:v>8.3676993013443077</c:v>
                </c:pt>
                <c:pt idx="5457">
                  <c:v>8.361646689777599</c:v>
                </c:pt>
                <c:pt idx="5458">
                  <c:v>8.3555995494518491</c:v>
                </c:pt>
                <c:pt idx="5459">
                  <c:v>8.3495578744336427</c:v>
                </c:pt>
                <c:pt idx="5460">
                  <c:v>8.3435216587970213</c:v>
                </c:pt>
                <c:pt idx="5461">
                  <c:v>8.3374908966235886</c:v>
                </c:pt>
                <c:pt idx="5462">
                  <c:v>8.3314655820023784</c:v>
                </c:pt>
                <c:pt idx="5463">
                  <c:v>8.3254457090298946</c:v>
                </c:pt>
                <c:pt idx="5464">
                  <c:v>8.3194312718101298</c:v>
                </c:pt>
                <c:pt idx="5465">
                  <c:v>8.3134222644545321</c:v>
                </c:pt>
                <c:pt idx="5466">
                  <c:v>8.3074186810819697</c:v>
                </c:pt>
                <c:pt idx="5467">
                  <c:v>8.3014205158187266</c:v>
                </c:pt>
                <c:pt idx="5468">
                  <c:v>8.2954277627985551</c:v>
                </c:pt>
                <c:pt idx="5469">
                  <c:v>8.2894404161625896</c:v>
                </c:pt>
                <c:pt idx="5470">
                  <c:v>8.2834584700593226</c:v>
                </c:pt>
                <c:pt idx="5471">
                  <c:v>8.2774819186447086</c:v>
                </c:pt>
                <c:pt idx="5472">
                  <c:v>8.2715107560820123</c:v>
                </c:pt>
                <c:pt idx="5473">
                  <c:v>8.2655449765419107</c:v>
                </c:pt>
                <c:pt idx="5474">
                  <c:v>8.2595845742023979</c:v>
                </c:pt>
                <c:pt idx="5475">
                  <c:v>8.2536295432488824</c:v>
                </c:pt>
                <c:pt idx="5476">
                  <c:v>8.2476798778739866</c:v>
                </c:pt>
                <c:pt idx="5477">
                  <c:v>8.2417355722777845</c:v>
                </c:pt>
                <c:pt idx="5478">
                  <c:v>8.2357966206675624</c:v>
                </c:pt>
                <c:pt idx="5479">
                  <c:v>8.2298630172579674</c:v>
                </c:pt>
                <c:pt idx="5480">
                  <c:v>8.223934756270932</c:v>
                </c:pt>
                <c:pt idx="5481">
                  <c:v>8.2180118319356534</c:v>
                </c:pt>
                <c:pt idx="5482">
                  <c:v>8.2120942384885787</c:v>
                </c:pt>
                <c:pt idx="5483">
                  <c:v>8.2061819701734802</c:v>
                </c:pt>
                <c:pt idx="5484">
                  <c:v>8.2002750212413211</c:v>
                </c:pt>
                <c:pt idx="5485">
                  <c:v>8.19437338595033</c:v>
                </c:pt>
                <c:pt idx="5486">
                  <c:v>8.188477058565951</c:v>
                </c:pt>
                <c:pt idx="5487">
                  <c:v>8.1825860333608738</c:v>
                </c:pt>
                <c:pt idx="5488">
                  <c:v>8.1767003046149664</c:v>
                </c:pt>
                <c:pt idx="5489">
                  <c:v>8.1708198666152985</c:v>
                </c:pt>
                <c:pt idx="5490">
                  <c:v>8.1649447136561246</c:v>
                </c:pt>
                <c:pt idx="5491">
                  <c:v>8.1590748400389312</c:v>
                </c:pt>
                <c:pt idx="5492">
                  <c:v>8.1532102400722675</c:v>
                </c:pt>
                <c:pt idx="5493">
                  <c:v>8.147350908071946</c:v>
                </c:pt>
                <c:pt idx="5494">
                  <c:v>8.1414968383608546</c:v>
                </c:pt>
                <c:pt idx="5495">
                  <c:v>8.1356480252690435</c:v>
                </c:pt>
                <c:pt idx="5496">
                  <c:v>8.1298044631336666</c:v>
                </c:pt>
                <c:pt idx="5497">
                  <c:v>8.1239661462990416</c:v>
                </c:pt>
                <c:pt idx="5498">
                  <c:v>8.1181330691165634</c:v>
                </c:pt>
                <c:pt idx="5499">
                  <c:v>8.1123052259446826</c:v>
                </c:pt>
                <c:pt idx="5500">
                  <c:v>8.1064826111490138</c:v>
                </c:pt>
                <c:pt idx="5501">
                  <c:v>8.1006652191021953</c:v>
                </c:pt>
                <c:pt idx="5502">
                  <c:v>8.0948530441839175</c:v>
                </c:pt>
                <c:pt idx="5503">
                  <c:v>8.0890460807809568</c:v>
                </c:pt>
                <c:pt idx="5504">
                  <c:v>8.0832443232871398</c:v>
                </c:pt>
                <c:pt idx="5505">
                  <c:v>8.0774477661032851</c:v>
                </c:pt>
                <c:pt idx="5506">
                  <c:v>8.0716564036372951</c:v>
                </c:pt>
                <c:pt idx="5507">
                  <c:v>8.0658702303040251</c:v>
                </c:pt>
                <c:pt idx="5508">
                  <c:v>8.0600892405253646</c:v>
                </c:pt>
                <c:pt idx="5509">
                  <c:v>8.0543134287302127</c:v>
                </c:pt>
                <c:pt idx="5510">
                  <c:v>8.048542789354423</c:v>
                </c:pt>
                <c:pt idx="5511">
                  <c:v>8.0427773168408514</c:v>
                </c:pt>
                <c:pt idx="5512">
                  <c:v>8.0370170056392638</c:v>
                </c:pt>
                <c:pt idx="5513">
                  <c:v>8.0312618502064428</c:v>
                </c:pt>
                <c:pt idx="5514">
                  <c:v>8.0255118450061005</c:v>
                </c:pt>
                <c:pt idx="5515">
                  <c:v>8.0197669845088431</c:v>
                </c:pt>
                <c:pt idx="5516">
                  <c:v>8.0140272631922524</c:v>
                </c:pt>
                <c:pt idx="5517">
                  <c:v>8.0082926755408028</c:v>
                </c:pt>
                <c:pt idx="5518">
                  <c:v>8.0025632160458517</c:v>
                </c:pt>
                <c:pt idx="5519">
                  <c:v>7.9968388792056979</c:v>
                </c:pt>
                <c:pt idx="5520">
                  <c:v>7.9911196595254728</c:v>
                </c:pt>
                <c:pt idx="5521">
                  <c:v>7.9854055515172329</c:v>
                </c:pt>
                <c:pt idx="5522">
                  <c:v>7.9796965496998657</c:v>
                </c:pt>
                <c:pt idx="5523">
                  <c:v>7.9739926485991077</c:v>
                </c:pt>
                <c:pt idx="5524">
                  <c:v>7.9682938427475714</c:v>
                </c:pt>
                <c:pt idx="5525">
                  <c:v>7.9626001266846984</c:v>
                </c:pt>
                <c:pt idx="5526">
                  <c:v>7.9569114949567323</c:v>
                </c:pt>
                <c:pt idx="5527">
                  <c:v>7.9512279421167493</c:v>
                </c:pt>
                <c:pt idx="5528">
                  <c:v>7.9455494627246255</c:v>
                </c:pt>
                <c:pt idx="5529">
                  <c:v>7.9398760513470608</c:v>
                </c:pt>
                <c:pt idx="5530">
                  <c:v>7.9342077025575035</c:v>
                </c:pt>
                <c:pt idx="5531">
                  <c:v>7.9285444109362029</c:v>
                </c:pt>
                <c:pt idx="5532">
                  <c:v>7.9228861710701688</c:v>
                </c:pt>
                <c:pt idx="5533">
                  <c:v>7.9172329775531649</c:v>
                </c:pt>
                <c:pt idx="5534">
                  <c:v>7.9115848249857041</c:v>
                </c:pt>
                <c:pt idx="5535">
                  <c:v>7.9059417079750336</c:v>
                </c:pt>
                <c:pt idx="5536">
                  <c:v>7.9003036211351541</c:v>
                </c:pt>
                <c:pt idx="5537">
                  <c:v>7.8946705590867667</c:v>
                </c:pt>
                <c:pt idx="5538">
                  <c:v>7.8890425164572697</c:v>
                </c:pt>
                <c:pt idx="5539">
                  <c:v>7.8834194878807784</c:v>
                </c:pt>
                <c:pt idx="5540">
                  <c:v>7.8778014679981112</c:v>
                </c:pt>
                <c:pt idx="5541">
                  <c:v>7.8721884514567515</c:v>
                </c:pt>
                <c:pt idx="5542">
                  <c:v>7.8665804329108413</c:v>
                </c:pt>
                <c:pt idx="5543">
                  <c:v>7.8609774070211964</c:v>
                </c:pt>
                <c:pt idx="5544">
                  <c:v>7.8553793684553161</c:v>
                </c:pt>
                <c:pt idx="5545">
                  <c:v>7.8497863118872946</c:v>
                </c:pt>
                <c:pt idx="5546">
                  <c:v>7.844198231997872</c:v>
                </c:pt>
                <c:pt idx="5547">
                  <c:v>7.8386151234744474</c:v>
                </c:pt>
                <c:pt idx="5548">
                  <c:v>7.8330369810109692</c:v>
                </c:pt>
                <c:pt idx="5549">
                  <c:v>7.8274637993080685</c:v>
                </c:pt>
                <c:pt idx="5550">
                  <c:v>7.8218955730729256</c:v>
                </c:pt>
                <c:pt idx="5551">
                  <c:v>7.8163322970193194</c:v>
                </c:pt>
                <c:pt idx="5552">
                  <c:v>7.8107739658675897</c:v>
                </c:pt>
                <c:pt idx="5553">
                  <c:v>7.8052205743446601</c:v>
                </c:pt>
                <c:pt idx="5554">
                  <c:v>7.7996721171840271</c:v>
                </c:pt>
                <c:pt idx="5555">
                  <c:v>7.794128589125684</c:v>
                </c:pt>
                <c:pt idx="5556">
                  <c:v>7.7885899849162428</c:v>
                </c:pt>
                <c:pt idx="5557">
                  <c:v>7.7830562993087744</c:v>
                </c:pt>
                <c:pt idx="5558">
                  <c:v>7.7775275270629116</c:v>
                </c:pt>
                <c:pt idx="5559">
                  <c:v>7.7720036629447895</c:v>
                </c:pt>
                <c:pt idx="5560">
                  <c:v>7.76648470172705</c:v>
                </c:pt>
                <c:pt idx="5561">
                  <c:v>7.7609706381888097</c:v>
                </c:pt>
                <c:pt idx="5562">
                  <c:v>7.7554614671156896</c:v>
                </c:pt>
                <c:pt idx="5563">
                  <c:v>7.7499571832997942</c:v>
                </c:pt>
                <c:pt idx="5564">
                  <c:v>7.744457781539654</c:v>
                </c:pt>
                <c:pt idx="5565">
                  <c:v>7.7389632566402957</c:v>
                </c:pt>
                <c:pt idx="5566">
                  <c:v>7.7334736034131861</c:v>
                </c:pt>
                <c:pt idx="5567">
                  <c:v>7.7279888166762145</c:v>
                </c:pt>
                <c:pt idx="5568">
                  <c:v>7.7225088912537068</c:v>
                </c:pt>
                <c:pt idx="5569">
                  <c:v>7.7170338219764378</c:v>
                </c:pt>
                <c:pt idx="5570">
                  <c:v>7.7115636036815509</c:v>
                </c:pt>
                <c:pt idx="5571">
                  <c:v>7.7060982312126063</c:v>
                </c:pt>
                <c:pt idx="5572">
                  <c:v>7.7006376994195627</c:v>
                </c:pt>
                <c:pt idx="5573">
                  <c:v>7.6951820031587745</c:v>
                </c:pt>
                <c:pt idx="5574">
                  <c:v>7.6897311372929336</c:v>
                </c:pt>
                <c:pt idx="5575">
                  <c:v>7.6842850966911405</c:v>
                </c:pt>
                <c:pt idx="5576">
                  <c:v>7.6788438762288314</c:v>
                </c:pt>
                <c:pt idx="5577">
                  <c:v>7.6734074707877831</c:v>
                </c:pt>
                <c:pt idx="5578">
                  <c:v>7.6679758752561069</c:v>
                </c:pt>
                <c:pt idx="5579">
                  <c:v>7.6625490845282966</c:v>
                </c:pt>
                <c:pt idx="5580">
                  <c:v>7.6571270935051237</c:v>
                </c:pt>
                <c:pt idx="5581">
                  <c:v>7.6517098970936503</c:v>
                </c:pt>
                <c:pt idx="5582">
                  <c:v>7.6462974902072931</c:v>
                </c:pt>
                <c:pt idx="5583">
                  <c:v>7.6408898677657273</c:v>
                </c:pt>
                <c:pt idx="5584">
                  <c:v>7.6354870246949194</c:v>
                </c:pt>
                <c:pt idx="5585">
                  <c:v>7.6300889559271425</c:v>
                </c:pt>
                <c:pt idx="5586">
                  <c:v>7.6246956564008643</c:v>
                </c:pt>
                <c:pt idx="5587">
                  <c:v>7.6193071210609142</c:v>
                </c:pt>
                <c:pt idx="5588">
                  <c:v>7.6139233448583008</c:v>
                </c:pt>
                <c:pt idx="5589">
                  <c:v>7.608544322750272</c:v>
                </c:pt>
                <c:pt idx="5590">
                  <c:v>7.6031700497003287</c:v>
                </c:pt>
                <c:pt idx="5591">
                  <c:v>7.5978005206782147</c:v>
                </c:pt>
                <c:pt idx="5592">
                  <c:v>7.5924357306598589</c:v>
                </c:pt>
                <c:pt idx="5593">
                  <c:v>7.5870756746273811</c:v>
                </c:pt>
                <c:pt idx="5594">
                  <c:v>7.5817203475691635</c:v>
                </c:pt>
                <c:pt idx="5595">
                  <c:v>7.57636974447969</c:v>
                </c:pt>
                <c:pt idx="5596">
                  <c:v>7.5710238603596984</c:v>
                </c:pt>
                <c:pt idx="5597">
                  <c:v>7.5656826902160601</c:v>
                </c:pt>
                <c:pt idx="5598">
                  <c:v>7.5603462290618166</c:v>
                </c:pt>
                <c:pt idx="5599">
                  <c:v>7.5550144719161318</c:v>
                </c:pt>
                <c:pt idx="5600">
                  <c:v>7.5496874138044063</c:v>
                </c:pt>
                <c:pt idx="5601">
                  <c:v>7.5443650497580652</c:v>
                </c:pt>
                <c:pt idx="5602">
                  <c:v>7.539047374814742</c:v>
                </c:pt>
                <c:pt idx="5603">
                  <c:v>7.5337343840181461</c:v>
                </c:pt>
                <c:pt idx="5604">
                  <c:v>7.5284260724181129</c:v>
                </c:pt>
                <c:pt idx="5605">
                  <c:v>7.5231224350705839</c:v>
                </c:pt>
                <c:pt idx="5606">
                  <c:v>7.5178234670375721</c:v>
                </c:pt>
                <c:pt idx="5607">
                  <c:v>7.5125291633871978</c:v>
                </c:pt>
                <c:pt idx="5608">
                  <c:v>7.5072395191936439</c:v>
                </c:pt>
                <c:pt idx="5609">
                  <c:v>7.5019545295371888</c:v>
                </c:pt>
                <c:pt idx="5610">
                  <c:v>7.4966741895041213</c:v>
                </c:pt>
                <c:pt idx="5611">
                  <c:v>7.491398494186825</c:v>
                </c:pt>
                <c:pt idx="5612">
                  <c:v>7.4861274386836953</c:v>
                </c:pt>
                <c:pt idx="5613">
                  <c:v>7.480861018099195</c:v>
                </c:pt>
                <c:pt idx="5614">
                  <c:v>7.4755992275437544</c:v>
                </c:pt>
                <c:pt idx="5615">
                  <c:v>7.4703420621338585</c:v>
                </c:pt>
                <c:pt idx="5616">
                  <c:v>7.4650895169920393</c:v>
                </c:pt>
                <c:pt idx="5617">
                  <c:v>7.459841587246749</c:v>
                </c:pt>
                <c:pt idx="5618">
                  <c:v>7.4545982680324752</c:v>
                </c:pt>
                <c:pt idx="5619">
                  <c:v>7.4493595544896793</c:v>
                </c:pt>
                <c:pt idx="5620">
                  <c:v>7.4441254417648102</c:v>
                </c:pt>
                <c:pt idx="5621">
                  <c:v>7.4388959250102706</c:v>
                </c:pt>
                <c:pt idx="5622">
                  <c:v>7.4336709993844066</c:v>
                </c:pt>
                <c:pt idx="5623">
                  <c:v>7.4284506600515563</c:v>
                </c:pt>
                <c:pt idx="5624">
                  <c:v>7.4232349021819255</c:v>
                </c:pt>
                <c:pt idx="5625">
                  <c:v>7.418023720951739</c:v>
                </c:pt>
                <c:pt idx="5626">
                  <c:v>7.4128171115430987</c:v>
                </c:pt>
                <c:pt idx="5627">
                  <c:v>7.4076150691439979</c:v>
                </c:pt>
                <c:pt idx="5628">
                  <c:v>7.402417588948393</c:v>
                </c:pt>
                <c:pt idx="5629">
                  <c:v>7.3972246661561298</c:v>
                </c:pt>
                <c:pt idx="5630">
                  <c:v>7.3920362959728889</c:v>
                </c:pt>
                <c:pt idx="5631">
                  <c:v>7.3868524736103005</c:v>
                </c:pt>
                <c:pt idx="5632">
                  <c:v>7.3816731942858311</c:v>
                </c:pt>
                <c:pt idx="5633">
                  <c:v>7.3764984532228315</c:v>
                </c:pt>
                <c:pt idx="5634">
                  <c:v>7.3713282456505116</c:v>
                </c:pt>
                <c:pt idx="5635">
                  <c:v>7.3661625668038946</c:v>
                </c:pt>
                <c:pt idx="5636">
                  <c:v>7.3610014119239153</c:v>
                </c:pt>
                <c:pt idx="5637">
                  <c:v>7.3558447762572623</c:v>
                </c:pt>
                <c:pt idx="5638">
                  <c:v>7.3506926550565055</c:v>
                </c:pt>
                <c:pt idx="5639">
                  <c:v>7.34554504358002</c:v>
                </c:pt>
                <c:pt idx="5640">
                  <c:v>7.3404019370919764</c:v>
                </c:pt>
                <c:pt idx="5641">
                  <c:v>7.33526333086236</c:v>
                </c:pt>
                <c:pt idx="5642">
                  <c:v>7.330129220166925</c:v>
                </c:pt>
                <c:pt idx="5643">
                  <c:v>7.3249996002872519</c:v>
                </c:pt>
                <c:pt idx="5644">
                  <c:v>7.3198744665106608</c:v>
                </c:pt>
                <c:pt idx="5645">
                  <c:v>7.3147538141302446</c:v>
                </c:pt>
                <c:pt idx="5646">
                  <c:v>7.309637638444876</c:v>
                </c:pt>
                <c:pt idx="5647">
                  <c:v>7.3045259347591731</c:v>
                </c:pt>
                <c:pt idx="5648">
                  <c:v>7.2994186983835014</c:v>
                </c:pt>
                <c:pt idx="5649">
                  <c:v>7.29431592463391</c:v>
                </c:pt>
                <c:pt idx="5650">
                  <c:v>7.2892176088322662</c:v>
                </c:pt>
                <c:pt idx="5651">
                  <c:v>7.2841237463060979</c:v>
                </c:pt>
                <c:pt idx="5652">
                  <c:v>7.2790343323886759</c:v>
                </c:pt>
                <c:pt idx="5653">
                  <c:v>7.2739493624189304</c:v>
                </c:pt>
                <c:pt idx="5654">
                  <c:v>7.2688688317415187</c:v>
                </c:pt>
                <c:pt idx="5655">
                  <c:v>7.2637927357068071</c:v>
                </c:pt>
                <c:pt idx="5656">
                  <c:v>7.258721069670818</c:v>
                </c:pt>
                <c:pt idx="5657">
                  <c:v>7.2536538289952217</c:v>
                </c:pt>
                <c:pt idx="5658">
                  <c:v>7.2485910090474075</c:v>
                </c:pt>
                <c:pt idx="5659">
                  <c:v>7.2435326052003806</c:v>
                </c:pt>
                <c:pt idx="5660">
                  <c:v>7.2384786128327949</c:v>
                </c:pt>
                <c:pt idx="5661">
                  <c:v>7.2334290273289854</c:v>
                </c:pt>
                <c:pt idx="5662">
                  <c:v>7.2283838440788664</c:v>
                </c:pt>
                <c:pt idx="5663">
                  <c:v>7.2233430584780178</c:v>
                </c:pt>
                <c:pt idx="5664">
                  <c:v>7.2183066659276056</c:v>
                </c:pt>
                <c:pt idx="5665">
                  <c:v>7.2132746618344488</c:v>
                </c:pt>
                <c:pt idx="5666">
                  <c:v>7.2082470416109183</c:v>
                </c:pt>
                <c:pt idx="5667">
                  <c:v>7.2032238006750013</c:v>
                </c:pt>
                <c:pt idx="5668">
                  <c:v>7.1982049344502776</c:v>
                </c:pt>
                <c:pt idx="5669">
                  <c:v>7.1931904383659075</c:v>
                </c:pt>
                <c:pt idx="5670">
                  <c:v>7.1881803078566087</c:v>
                </c:pt>
                <c:pt idx="5671">
                  <c:v>7.183174538362648</c:v>
                </c:pt>
                <c:pt idx="5672">
                  <c:v>7.1781731253298773</c:v>
                </c:pt>
                <c:pt idx="5673">
                  <c:v>7.1731760642096907</c:v>
                </c:pt>
                <c:pt idx="5674">
                  <c:v>7.168183350458988</c:v>
                </c:pt>
                <c:pt idx="5675">
                  <c:v>7.1631949795402656</c:v>
                </c:pt>
                <c:pt idx="5676">
                  <c:v>7.1582109469214803</c:v>
                </c:pt>
                <c:pt idx="5677">
                  <c:v>7.153231248076148</c:v>
                </c:pt>
                <c:pt idx="5678">
                  <c:v>7.1482558784832486</c:v>
                </c:pt>
                <c:pt idx="5679">
                  <c:v>7.1432848336273187</c:v>
                </c:pt>
                <c:pt idx="5680">
                  <c:v>7.1383181089983587</c:v>
                </c:pt>
                <c:pt idx="5681">
                  <c:v>7.133355700091828</c:v>
                </c:pt>
                <c:pt idx="5682">
                  <c:v>7.1283976024087181</c:v>
                </c:pt>
                <c:pt idx="5683">
                  <c:v>7.1234438114554548</c:v>
                </c:pt>
                <c:pt idx="5684">
                  <c:v>7.1184943227439392</c:v>
                </c:pt>
                <c:pt idx="5685">
                  <c:v>7.1135491317915376</c:v>
                </c:pt>
                <c:pt idx="5686">
                  <c:v>7.1086082341210366</c:v>
                </c:pt>
                <c:pt idx="5687">
                  <c:v>7.103671625260688</c:v>
                </c:pt>
                <c:pt idx="5688">
                  <c:v>7.098739300744171</c:v>
                </c:pt>
                <c:pt idx="5689">
                  <c:v>7.0938112561105573</c:v>
                </c:pt>
                <c:pt idx="5690">
                  <c:v>7.0888874869044205</c:v>
                </c:pt>
                <c:pt idx="5691">
                  <c:v>7.0839679886756342</c:v>
                </c:pt>
                <c:pt idx="5692">
                  <c:v>7.0790527569795447</c:v>
                </c:pt>
                <c:pt idx="5693">
                  <c:v>7.0741417873769183</c:v>
                </c:pt>
                <c:pt idx="5694">
                  <c:v>7.0692350754338174</c:v>
                </c:pt>
                <c:pt idx="5695">
                  <c:v>7.0643326167217406</c:v>
                </c:pt>
                <c:pt idx="5696">
                  <c:v>7.0594344068175863</c:v>
                </c:pt>
                <c:pt idx="5697">
                  <c:v>7.0545404413035637</c:v>
                </c:pt>
                <c:pt idx="5698">
                  <c:v>7.0496507157672736</c:v>
                </c:pt>
                <c:pt idx="5699">
                  <c:v>7.0447652258016404</c:v>
                </c:pt>
                <c:pt idx="5700">
                  <c:v>7.0398839670049531</c:v>
                </c:pt>
                <c:pt idx="5701">
                  <c:v>7.0350069349808377</c:v>
                </c:pt>
                <c:pt idx="5702">
                  <c:v>7.0301341253382326</c:v>
                </c:pt>
                <c:pt idx="5703">
                  <c:v>7.0252655336914112</c:v>
                </c:pt>
                <c:pt idx="5704">
                  <c:v>7.0204011556599593</c:v>
                </c:pt>
                <c:pt idx="5705">
                  <c:v>7.0155409868687624</c:v>
                </c:pt>
                <c:pt idx="5706">
                  <c:v>7.0106850229479827</c:v>
                </c:pt>
                <c:pt idx="5707">
                  <c:v>7.0058332595331176</c:v>
                </c:pt>
                <c:pt idx="5708">
                  <c:v>7.0009856922649449</c:v>
                </c:pt>
                <c:pt idx="5709">
                  <c:v>6.9961423167894639</c:v>
                </c:pt>
                <c:pt idx="5710">
                  <c:v>6.9913031287580214</c:v>
                </c:pt>
                <c:pt idx="5711">
                  <c:v>6.9864681238271515</c:v>
                </c:pt>
                <c:pt idx="5712">
                  <c:v>6.9816372976587004</c:v>
                </c:pt>
                <c:pt idx="5713">
                  <c:v>6.9768106459197332</c:v>
                </c:pt>
                <c:pt idx="5714">
                  <c:v>6.9719881642825712</c:v>
                </c:pt>
                <c:pt idx="5715">
                  <c:v>6.967169848424744</c:v>
                </c:pt>
                <c:pt idx="5716">
                  <c:v>6.9623556940290445</c:v>
                </c:pt>
                <c:pt idx="5717">
                  <c:v>6.9575456967834235</c:v>
                </c:pt>
                <c:pt idx="5718">
                  <c:v>6.9527398523811357</c:v>
                </c:pt>
                <c:pt idx="5719">
                  <c:v>6.9479381565205562</c:v>
                </c:pt>
                <c:pt idx="5720">
                  <c:v>6.9431406049052899</c:v>
                </c:pt>
                <c:pt idx="5721">
                  <c:v>6.9383471932441463</c:v>
                </c:pt>
                <c:pt idx="5722">
                  <c:v>6.9335579172510693</c:v>
                </c:pt>
                <c:pt idx="5723">
                  <c:v>6.9287727726452397</c:v>
                </c:pt>
                <c:pt idx="5724">
                  <c:v>6.9239917551509738</c:v>
                </c:pt>
                <c:pt idx="5725">
                  <c:v>6.9192148604977337</c:v>
                </c:pt>
                <c:pt idx="5726">
                  <c:v>6.9144420844201804</c:v>
                </c:pt>
                <c:pt idx="5727">
                  <c:v>6.9096734226580958</c:v>
                </c:pt>
                <c:pt idx="5728">
                  <c:v>6.9049088709563655</c:v>
                </c:pt>
                <c:pt idx="5729">
                  <c:v>6.9001484250650771</c:v>
                </c:pt>
                <c:pt idx="5730">
                  <c:v>6.8953920807394242</c:v>
                </c:pt>
                <c:pt idx="5731">
                  <c:v>6.8906398337396766</c:v>
                </c:pt>
                <c:pt idx="5732">
                  <c:v>6.8858916798312499</c:v>
                </c:pt>
                <c:pt idx="5733">
                  <c:v>6.8811476147846893</c:v>
                </c:pt>
                <c:pt idx="5734">
                  <c:v>6.8764076343755764</c:v>
                </c:pt>
                <c:pt idx="5735">
                  <c:v>6.8716717343846225</c:v>
                </c:pt>
                <c:pt idx="5736">
                  <c:v>6.8669399105976385</c:v>
                </c:pt>
                <c:pt idx="5737">
                  <c:v>6.8622121588054839</c:v>
                </c:pt>
                <c:pt idx="5738">
                  <c:v>6.8574884748040743</c:v>
                </c:pt>
                <c:pt idx="5739">
                  <c:v>6.8527688543944114</c:v>
                </c:pt>
                <c:pt idx="5740">
                  <c:v>6.8480532933825575</c:v>
                </c:pt>
                <c:pt idx="5741">
                  <c:v>6.8433417875796216</c:v>
                </c:pt>
                <c:pt idx="5742">
                  <c:v>6.8386343328017158</c:v>
                </c:pt>
                <c:pt idx="5743">
                  <c:v>6.8339309248700779</c:v>
                </c:pt>
                <c:pt idx="5744">
                  <c:v>6.829231559610851</c:v>
                </c:pt>
                <c:pt idx="5745">
                  <c:v>6.8245362328553103</c:v>
                </c:pt>
                <c:pt idx="5746">
                  <c:v>6.8198449404396611</c:v>
                </c:pt>
                <c:pt idx="5747">
                  <c:v>6.8151576782051739</c:v>
                </c:pt>
                <c:pt idx="5748">
                  <c:v>6.8104744419981165</c:v>
                </c:pt>
                <c:pt idx="5749">
                  <c:v>6.8057952276696891</c:v>
                </c:pt>
                <c:pt idx="5750">
                  <c:v>6.8011200310761355</c:v>
                </c:pt>
                <c:pt idx="5751">
                  <c:v>6.7964488480786986</c:v>
                </c:pt>
                <c:pt idx="5752">
                  <c:v>6.7917816745435102</c:v>
                </c:pt>
                <c:pt idx="5753">
                  <c:v>6.7871185063417503</c:v>
                </c:pt>
                <c:pt idx="5754">
                  <c:v>6.7824593393495256</c:v>
                </c:pt>
                <c:pt idx="5755">
                  <c:v>6.7778041694479096</c:v>
                </c:pt>
                <c:pt idx="5756">
                  <c:v>6.7731529925228591</c:v>
                </c:pt>
                <c:pt idx="5757">
                  <c:v>6.768505804465371</c:v>
                </c:pt>
                <c:pt idx="5758">
                  <c:v>6.7638626011712946</c:v>
                </c:pt>
                <c:pt idx="5759">
                  <c:v>6.7592233785414484</c:v>
                </c:pt>
                <c:pt idx="5760">
                  <c:v>6.7545881324815342</c:v>
                </c:pt>
                <c:pt idx="5761">
                  <c:v>6.7499568589021894</c:v>
                </c:pt>
                <c:pt idx="5762">
                  <c:v>6.7453295537189817</c:v>
                </c:pt>
                <c:pt idx="5763">
                  <c:v>6.7407062128523103</c:v>
                </c:pt>
                <c:pt idx="5764">
                  <c:v>6.7360868322275254</c:v>
                </c:pt>
                <c:pt idx="5765">
                  <c:v>6.7314714077748459</c:v>
                </c:pt>
                <c:pt idx="5766">
                  <c:v>6.7268599354293315</c:v>
                </c:pt>
                <c:pt idx="5767">
                  <c:v>6.7222524111309854</c:v>
                </c:pt>
                <c:pt idx="5768">
                  <c:v>6.7176488308246096</c:v>
                </c:pt>
                <c:pt idx="5769">
                  <c:v>6.7130491904598912</c:v>
                </c:pt>
                <c:pt idx="5770">
                  <c:v>6.7084534859913871</c:v>
                </c:pt>
                <c:pt idx="5771">
                  <c:v>6.7038617133784717</c:v>
                </c:pt>
                <c:pt idx="5772">
                  <c:v>6.6992738685853528</c:v>
                </c:pt>
                <c:pt idx="5773">
                  <c:v>6.6946899475811055</c:v>
                </c:pt>
                <c:pt idx="5774">
                  <c:v>6.690109946339593</c:v>
                </c:pt>
                <c:pt idx="5775">
                  <c:v>6.6855338608395254</c:v>
                </c:pt>
                <c:pt idx="5776">
                  <c:v>6.6809616870644213</c:v>
                </c:pt>
                <c:pt idx="5777">
                  <c:v>6.6763934210025591</c:v>
                </c:pt>
                <c:pt idx="5778">
                  <c:v>6.6718290586470719</c:v>
                </c:pt>
                <c:pt idx="5779">
                  <c:v>6.6672685959958828</c:v>
                </c:pt>
                <c:pt idx="5780">
                  <c:v>6.6627120290516606</c:v>
                </c:pt>
                <c:pt idx="5781">
                  <c:v>6.6581593538218922</c:v>
                </c:pt>
                <c:pt idx="5782">
                  <c:v>6.6536105663188074</c:v>
                </c:pt>
                <c:pt idx="5783">
                  <c:v>6.6490656625594138</c:v>
                </c:pt>
                <c:pt idx="5784">
                  <c:v>6.6445246385654979</c:v>
                </c:pt>
                <c:pt idx="5785">
                  <c:v>6.6399874903635538</c:v>
                </c:pt>
                <c:pt idx="5786">
                  <c:v>6.635454213984886</c:v>
                </c:pt>
                <c:pt idx="5787">
                  <c:v>6.6309248054654866</c:v>
                </c:pt>
                <c:pt idx="5788">
                  <c:v>6.6263992608460809</c:v>
                </c:pt>
                <c:pt idx="5789">
                  <c:v>6.6218775761721762</c:v>
                </c:pt>
                <c:pt idx="5790">
                  <c:v>6.6173597474939303</c:v>
                </c:pt>
                <c:pt idx="5791">
                  <c:v>6.612845770866274</c:v>
                </c:pt>
                <c:pt idx="5792">
                  <c:v>6.608335642348794</c:v>
                </c:pt>
                <c:pt idx="5793">
                  <c:v>6.6038293580058216</c:v>
                </c:pt>
                <c:pt idx="5794">
                  <c:v>6.5993269139063573</c:v>
                </c:pt>
                <c:pt idx="5795">
                  <c:v>6.5948283061241098</c:v>
                </c:pt>
                <c:pt idx="5796">
                  <c:v>6.5903335307374622</c:v>
                </c:pt>
                <c:pt idx="5797">
                  <c:v>6.5858425838294572</c:v>
                </c:pt>
                <c:pt idx="5798">
                  <c:v>6.581355461487842</c:v>
                </c:pt>
                <c:pt idx="5799">
                  <c:v>6.57687215980497</c:v>
                </c:pt>
                <c:pt idx="5800">
                  <c:v>6.572392674877924</c:v>
                </c:pt>
                <c:pt idx="5801">
                  <c:v>6.5679170028083806</c:v>
                </c:pt>
                <c:pt idx="5802">
                  <c:v>6.5634451397026989</c:v>
                </c:pt>
                <c:pt idx="5803">
                  <c:v>6.5589770816718218</c:v>
                </c:pt>
                <c:pt idx="5804">
                  <c:v>6.554512824831388</c:v>
                </c:pt>
                <c:pt idx="5805">
                  <c:v>6.5500523653016351</c:v>
                </c:pt>
                <c:pt idx="5806">
                  <c:v>6.5455956992074018</c:v>
                </c:pt>
                <c:pt idx="5807">
                  <c:v>6.5411428226781618</c:v>
                </c:pt>
                <c:pt idx="5808">
                  <c:v>6.5366937318479952</c:v>
                </c:pt>
                <c:pt idx="5809">
                  <c:v>6.5322484228555702</c:v>
                </c:pt>
                <c:pt idx="5810">
                  <c:v>6.5278068918441523</c:v>
                </c:pt>
                <c:pt idx="5811">
                  <c:v>6.5233691349615777</c:v>
                </c:pt>
                <c:pt idx="5812">
                  <c:v>6.5189351483603222</c:v>
                </c:pt>
                <c:pt idx="5813">
                  <c:v>6.5145049281973826</c:v>
                </c:pt>
                <c:pt idx="5814">
                  <c:v>6.5100784706343067</c:v>
                </c:pt>
                <c:pt idx="5815">
                  <c:v>6.5056557718372927</c:v>
                </c:pt>
                <c:pt idx="5816">
                  <c:v>6.5012368279770003</c:v>
                </c:pt>
                <c:pt idx="5817">
                  <c:v>6.4968216352286827</c:v>
                </c:pt>
                <c:pt idx="5818">
                  <c:v>6.4924101897721425</c:v>
                </c:pt>
                <c:pt idx="5819">
                  <c:v>6.4880024877917331</c:v>
                </c:pt>
                <c:pt idx="5820">
                  <c:v>6.4835985254762765</c:v>
                </c:pt>
                <c:pt idx="5821">
                  <c:v>6.4791982990191839</c:v>
                </c:pt>
                <c:pt idx="5822">
                  <c:v>6.4748018046183633</c:v>
                </c:pt>
                <c:pt idx="5823">
                  <c:v>6.4704090384762516</c:v>
                </c:pt>
                <c:pt idx="5824">
                  <c:v>6.4660199967997487</c:v>
                </c:pt>
                <c:pt idx="5825">
                  <c:v>6.4616346758003065</c:v>
                </c:pt>
                <c:pt idx="5826">
                  <c:v>6.4572530716938346</c:v>
                </c:pt>
                <c:pt idx="5827">
                  <c:v>6.4528751807007749</c:v>
                </c:pt>
                <c:pt idx="5828">
                  <c:v>6.4485009990459998</c:v>
                </c:pt>
                <c:pt idx="5829">
                  <c:v>6.4441305229589005</c:v>
                </c:pt>
                <c:pt idx="5830">
                  <c:v>6.4397637486733252</c:v>
                </c:pt>
                <c:pt idx="5831">
                  <c:v>6.4354006724275532</c:v>
                </c:pt>
                <c:pt idx="5832">
                  <c:v>6.4310412904643881</c:v>
                </c:pt>
                <c:pt idx="5833">
                  <c:v>6.4266855990310496</c:v>
                </c:pt>
                <c:pt idx="5834">
                  <c:v>6.4223335943791664</c:v>
                </c:pt>
                <c:pt idx="5835">
                  <c:v>6.4179852727649012</c:v>
                </c:pt>
                <c:pt idx="5836">
                  <c:v>6.4136406304487563</c:v>
                </c:pt>
                <c:pt idx="5837">
                  <c:v>6.4092996636957391</c:v>
                </c:pt>
                <c:pt idx="5838">
                  <c:v>6.4049623687752018</c:v>
                </c:pt>
                <c:pt idx="5839">
                  <c:v>6.4006287419609809</c:v>
                </c:pt>
                <c:pt idx="5840">
                  <c:v>6.3962987795313122</c:v>
                </c:pt>
                <c:pt idx="5841">
                  <c:v>6.3919724777687819</c:v>
                </c:pt>
                <c:pt idx="5842">
                  <c:v>6.3876498329604461</c:v>
                </c:pt>
                <c:pt idx="5843">
                  <c:v>6.3833308413977212</c:v>
                </c:pt>
                <c:pt idx="5844">
                  <c:v>6.3790154993763979</c:v>
                </c:pt>
                <c:pt idx="5845">
                  <c:v>6.3747038031966587</c:v>
                </c:pt>
                <c:pt idx="5846">
                  <c:v>6.3703957491630891</c:v>
                </c:pt>
                <c:pt idx="5847">
                  <c:v>6.3660913335845839</c:v>
                </c:pt>
                <c:pt idx="5848">
                  <c:v>6.3617905527744707</c:v>
                </c:pt>
                <c:pt idx="5849">
                  <c:v>6.3574934030503707</c:v>
                </c:pt>
                <c:pt idx="5850">
                  <c:v>6.3531998807343033</c:v>
                </c:pt>
                <c:pt idx="5851">
                  <c:v>6.3489099821525956</c:v>
                </c:pt>
                <c:pt idx="5852">
                  <c:v>6.344623703635949</c:v>
                </c:pt>
                <c:pt idx="5853">
                  <c:v>6.3403410415193857</c:v>
                </c:pt>
                <c:pt idx="5854">
                  <c:v>6.3360619921422501</c:v>
                </c:pt>
                <c:pt idx="5855">
                  <c:v>6.3317865518481993</c:v>
                </c:pt>
                <c:pt idx="5856">
                  <c:v>6.327514716985247</c:v>
                </c:pt>
                <c:pt idx="5857">
                  <c:v>6.3232464839056517</c:v>
                </c:pt>
                <c:pt idx="5858">
                  <c:v>6.3189818489660476</c:v>
                </c:pt>
                <c:pt idx="5859">
                  <c:v>6.3147208085273183</c:v>
                </c:pt>
                <c:pt idx="5860">
                  <c:v>6.3104633589546539</c:v>
                </c:pt>
                <c:pt idx="5861">
                  <c:v>6.3062094966175595</c:v>
                </c:pt>
                <c:pt idx="5862">
                  <c:v>6.3019592178897668</c:v>
                </c:pt>
                <c:pt idx="5863">
                  <c:v>6.2977125191493331</c:v>
                </c:pt>
                <c:pt idx="5864">
                  <c:v>6.2934693967785345</c:v>
                </c:pt>
                <c:pt idx="5865">
                  <c:v>6.289229847163976</c:v>
                </c:pt>
                <c:pt idx="5866">
                  <c:v>6.2849938666964889</c:v>
                </c:pt>
                <c:pt idx="5867">
                  <c:v>6.2807614517711325</c:v>
                </c:pt>
                <c:pt idx="5868">
                  <c:v>6.2765325987872478</c:v>
                </c:pt>
                <c:pt idx="5869">
                  <c:v>6.2723073041483977</c:v>
                </c:pt>
                <c:pt idx="5870">
                  <c:v>6.2680855642623996</c:v>
                </c:pt>
                <c:pt idx="5871">
                  <c:v>6.2638673755412766</c:v>
                </c:pt>
                <c:pt idx="5872">
                  <c:v>6.2596527344013104</c:v>
                </c:pt>
                <c:pt idx="5873">
                  <c:v>6.2554416372629493</c:v>
                </c:pt>
                <c:pt idx="5874">
                  <c:v>6.2512340805509101</c:v>
                </c:pt>
                <c:pt idx="5875">
                  <c:v>6.2470300606940743</c:v>
                </c:pt>
                <c:pt idx="5876">
                  <c:v>6.2428295741255635</c:v>
                </c:pt>
                <c:pt idx="5877">
                  <c:v>6.2386326172826507</c:v>
                </c:pt>
                <c:pt idx="5878">
                  <c:v>6.2344391866068243</c:v>
                </c:pt>
                <c:pt idx="5879">
                  <c:v>6.23024927854377</c:v>
                </c:pt>
                <c:pt idx="5880">
                  <c:v>6.2260628895433214</c:v>
                </c:pt>
                <c:pt idx="5881">
                  <c:v>6.2218800160595249</c:v>
                </c:pt>
                <c:pt idx="5882">
                  <c:v>6.2177006545505353</c:v>
                </c:pt>
                <c:pt idx="5883">
                  <c:v>6.2135248014787301</c:v>
                </c:pt>
                <c:pt idx="5884">
                  <c:v>6.2093524533106041</c:v>
                </c:pt>
                <c:pt idx="5885">
                  <c:v>6.2051836065168215</c:v>
                </c:pt>
                <c:pt idx="5886">
                  <c:v>6.2010182575722137</c:v>
                </c:pt>
                <c:pt idx="5887">
                  <c:v>6.1968564029556834</c:v>
                </c:pt>
                <c:pt idx="5888">
                  <c:v>6.1926980391503355</c:v>
                </c:pt>
                <c:pt idx="5889">
                  <c:v>6.1885431626433656</c:v>
                </c:pt>
                <c:pt idx="5890">
                  <c:v>6.1843917699261164</c:v>
                </c:pt>
                <c:pt idx="5891">
                  <c:v>6.1802438574940375</c:v>
                </c:pt>
                <c:pt idx="5892">
                  <c:v>6.1760994218466818</c:v>
                </c:pt>
                <c:pt idx="5893">
                  <c:v>6.1719584594877119</c:v>
                </c:pt>
                <c:pt idx="5894">
                  <c:v>6.1678209669249142</c:v>
                </c:pt>
                <c:pt idx="5895">
                  <c:v>6.1636869406701322</c:v>
                </c:pt>
                <c:pt idx="5896">
                  <c:v>6.159556377239336</c:v>
                </c:pt>
                <c:pt idx="5897">
                  <c:v>6.1554292731525573</c:v>
                </c:pt>
                <c:pt idx="5898">
                  <c:v>6.1513056249339106</c:v>
                </c:pt>
                <c:pt idx="5899">
                  <c:v>6.1471854291115928</c:v>
                </c:pt>
                <c:pt idx="5900">
                  <c:v>6.1430686822178817</c:v>
                </c:pt>
                <c:pt idx="5901">
                  <c:v>6.1389553807890662</c:v>
                </c:pt>
                <c:pt idx="5902">
                  <c:v>6.1348455213655431</c:v>
                </c:pt>
                <c:pt idx="5903">
                  <c:v>6.1307391004917413</c:v>
                </c:pt>
                <c:pt idx="5904">
                  <c:v>6.1266361147161659</c:v>
                </c:pt>
                <c:pt idx="5905">
                  <c:v>6.1225365605912918</c:v>
                </c:pt>
                <c:pt idx="5906">
                  <c:v>6.1184404346737056</c:v>
                </c:pt>
                <c:pt idx="5907">
                  <c:v>6.11434773352397</c:v>
                </c:pt>
                <c:pt idx="5908">
                  <c:v>6.1102584537067113</c:v>
                </c:pt>
                <c:pt idx="5909">
                  <c:v>6.1061725917905703</c:v>
                </c:pt>
                <c:pt idx="5910">
                  <c:v>6.1020901443481597</c:v>
                </c:pt>
                <c:pt idx="5911">
                  <c:v>6.098011107956177</c:v>
                </c:pt>
                <c:pt idx="5912">
                  <c:v>6.093935479195232</c:v>
                </c:pt>
                <c:pt idx="5913">
                  <c:v>6.0898632546500107</c:v>
                </c:pt>
                <c:pt idx="5914">
                  <c:v>6.0857944309091323</c:v>
                </c:pt>
                <c:pt idx="5915">
                  <c:v>6.081729004565263</c:v>
                </c:pt>
                <c:pt idx="5916">
                  <c:v>6.0776669722149972</c:v>
                </c:pt>
                <c:pt idx="5917">
                  <c:v>6.073608330458935</c:v>
                </c:pt>
                <c:pt idx="5918">
                  <c:v>6.0695530759016512</c:v>
                </c:pt>
                <c:pt idx="5919">
                  <c:v>6.0655012051516719</c:v>
                </c:pt>
                <c:pt idx="5920">
                  <c:v>6.0614527148214634</c:v>
                </c:pt>
                <c:pt idx="5921">
                  <c:v>6.0574076015275073</c:v>
                </c:pt>
                <c:pt idx="5922">
                  <c:v>6.0533658618901853</c:v>
                </c:pt>
                <c:pt idx="5923">
                  <c:v>6.0493274925338589</c:v>
                </c:pt>
                <c:pt idx="5924">
                  <c:v>6.0452924900867755</c:v>
                </c:pt>
                <c:pt idx="5925">
                  <c:v>6.0412608511811818</c:v>
                </c:pt>
                <c:pt idx="5926">
                  <c:v>6.0372325724532088</c:v>
                </c:pt>
                <c:pt idx="5927">
                  <c:v>6.0332076505429191</c:v>
                </c:pt>
                <c:pt idx="5928">
                  <c:v>6.0291860820943199</c:v>
                </c:pt>
                <c:pt idx="5929">
                  <c:v>6.0251678637553177</c:v>
                </c:pt>
                <c:pt idx="5930">
                  <c:v>6.0211529921777123</c:v>
                </c:pt>
                <c:pt idx="5931">
                  <c:v>6.0171414640172136</c:v>
                </c:pt>
                <c:pt idx="5932">
                  <c:v>6.0131332759334395</c:v>
                </c:pt>
                <c:pt idx="5933">
                  <c:v>6.0091284245898846</c:v>
                </c:pt>
                <c:pt idx="5934">
                  <c:v>6.0051269066539623</c:v>
                </c:pt>
                <c:pt idx="5935">
                  <c:v>6.0011287187969309</c:v>
                </c:pt>
                <c:pt idx="5936">
                  <c:v>5.997133857693953</c:v>
                </c:pt>
                <c:pt idx="5937">
                  <c:v>5.993142320024039</c:v>
                </c:pt>
                <c:pt idx="5938">
                  <c:v>5.9891541024700867</c:v>
                </c:pt>
                <c:pt idx="5939">
                  <c:v>5.985169201718846</c:v>
                </c:pt>
                <c:pt idx="5940">
                  <c:v>5.9811876144609393</c:v>
                </c:pt>
                <c:pt idx="5941">
                  <c:v>5.9772093373908106</c:v>
                </c:pt>
                <c:pt idx="5942">
                  <c:v>5.9732343672067687</c:v>
                </c:pt>
                <c:pt idx="5943">
                  <c:v>5.9692627006109698</c:v>
                </c:pt>
                <c:pt idx="5944">
                  <c:v>5.9652943343093838</c:v>
                </c:pt>
                <c:pt idx="5945">
                  <c:v>5.9613292650118526</c:v>
                </c:pt>
                <c:pt idx="5946">
                  <c:v>5.9573674894319906</c:v>
                </c:pt>
                <c:pt idx="5947">
                  <c:v>5.9534090042872911</c:v>
                </c:pt>
                <c:pt idx="5948">
                  <c:v>5.9494538062989974</c:v>
                </c:pt>
                <c:pt idx="5949">
                  <c:v>5.9455018921922207</c:v>
                </c:pt>
                <c:pt idx="5950">
                  <c:v>5.9415532586958442</c:v>
                </c:pt>
                <c:pt idx="5951">
                  <c:v>5.9376079025425668</c:v>
                </c:pt>
                <c:pt idx="5952">
                  <c:v>5.933665820468887</c:v>
                </c:pt>
                <c:pt idx="5953">
                  <c:v>5.9297270092150702</c:v>
                </c:pt>
                <c:pt idx="5954">
                  <c:v>5.9257914655251991</c:v>
                </c:pt>
                <c:pt idx="5955">
                  <c:v>5.9218591861471106</c:v>
                </c:pt>
                <c:pt idx="5956">
                  <c:v>5.9179301678324334</c:v>
                </c:pt>
                <c:pt idx="5957">
                  <c:v>5.9140044073365656</c:v>
                </c:pt>
                <c:pt idx="5958">
                  <c:v>5.9100819014186552</c:v>
                </c:pt>
                <c:pt idx="5959">
                  <c:v>5.9061626468416213</c:v>
                </c:pt>
                <c:pt idx="5960">
                  <c:v>5.9022466403721463</c:v>
                </c:pt>
                <c:pt idx="5961">
                  <c:v>5.8983338787806403</c:v>
                </c:pt>
                <c:pt idx="5962">
                  <c:v>5.8944243588412943</c:v>
                </c:pt>
                <c:pt idx="5963">
                  <c:v>5.8905180773320103</c:v>
                </c:pt>
                <c:pt idx="5964">
                  <c:v>5.8866150310344452</c:v>
                </c:pt>
                <c:pt idx="5965">
                  <c:v>5.8827152167339518</c:v>
                </c:pt>
                <c:pt idx="5966">
                  <c:v>5.8788186312196542</c:v>
                </c:pt>
                <c:pt idx="5967">
                  <c:v>5.8749252712843685</c:v>
                </c:pt>
                <c:pt idx="5968">
                  <c:v>5.8710351337246403</c:v>
                </c:pt>
                <c:pt idx="5969">
                  <c:v>5.8671482153407206</c:v>
                </c:pt>
                <c:pt idx="5970">
                  <c:v>5.8632645129365581</c:v>
                </c:pt>
                <c:pt idx="5971">
                  <c:v>5.8593840233198229</c:v>
                </c:pt>
                <c:pt idx="5972">
                  <c:v>5.8555067433018548</c:v>
                </c:pt>
                <c:pt idx="5973">
                  <c:v>5.8516326696977039</c:v>
                </c:pt>
                <c:pt idx="5974">
                  <c:v>5.8477617993261042</c:v>
                </c:pt>
                <c:pt idx="5975">
                  <c:v>5.8438941290094739</c:v>
                </c:pt>
                <c:pt idx="5976">
                  <c:v>5.840029655573912</c:v>
                </c:pt>
                <c:pt idx="5977">
                  <c:v>5.8361683758491516</c:v>
                </c:pt>
                <c:pt idx="5978">
                  <c:v>5.8323102866686405</c:v>
                </c:pt>
                <c:pt idx="5979">
                  <c:v>5.8284553848694696</c:v>
                </c:pt>
                <c:pt idx="5980">
                  <c:v>5.8246036672923944</c:v>
                </c:pt>
                <c:pt idx="5981">
                  <c:v>5.8207551307817997</c:v>
                </c:pt>
                <c:pt idx="5982">
                  <c:v>5.8169097721857446</c:v>
                </c:pt>
                <c:pt idx="5983">
                  <c:v>5.8130675883559215</c:v>
                </c:pt>
                <c:pt idx="5984">
                  <c:v>5.8092285761476434</c:v>
                </c:pt>
                <c:pt idx="5985">
                  <c:v>5.8053927324198948</c:v>
                </c:pt>
                <c:pt idx="5986">
                  <c:v>5.801560054035269</c:v>
                </c:pt>
                <c:pt idx="5987">
                  <c:v>5.7977305378599633</c:v>
                </c:pt>
                <c:pt idx="5988">
                  <c:v>5.7939041807638194</c:v>
                </c:pt>
                <c:pt idx="5989">
                  <c:v>5.7900809796202912</c:v>
                </c:pt>
                <c:pt idx="5990">
                  <c:v>5.786260931306427</c:v>
                </c:pt>
                <c:pt idx="5991">
                  <c:v>5.7824440327028901</c:v>
                </c:pt>
                <c:pt idx="5992">
                  <c:v>5.7786302806939309</c:v>
                </c:pt>
                <c:pt idx="5993">
                  <c:v>5.7748196721674363</c:v>
                </c:pt>
                <c:pt idx="5994">
                  <c:v>5.7710122040148439</c:v>
                </c:pt>
                <c:pt idx="5995">
                  <c:v>5.7672078731311673</c:v>
                </c:pt>
                <c:pt idx="5996">
                  <c:v>5.7634066764150278</c:v>
                </c:pt>
                <c:pt idx="5997">
                  <c:v>5.7596086107686197</c:v>
                </c:pt>
                <c:pt idx="5998">
                  <c:v>5.755813673097701</c:v>
                </c:pt>
                <c:pt idx="5999">
                  <c:v>5.7520218603115936</c:v>
                </c:pt>
                <c:pt idx="6000">
                  <c:v>5.7482331693232096</c:v>
                </c:pt>
                <c:pt idx="6001">
                  <c:v>5.7444475970489659</c:v>
                </c:pt>
                <c:pt idx="6002">
                  <c:v>5.7406651404088915</c:v>
                </c:pt>
                <c:pt idx="6003">
                  <c:v>5.7368857963265185</c:v>
                </c:pt>
                <c:pt idx="6004">
                  <c:v>5.7331095617289307</c:v>
                </c:pt>
                <c:pt idx="6005">
                  <c:v>5.7293364335467736</c:v>
                </c:pt>
                <c:pt idx="6006">
                  <c:v>5.7255664087141991</c:v>
                </c:pt>
                <c:pt idx="6007">
                  <c:v>5.7217994841688977</c:v>
                </c:pt>
                <c:pt idx="6008">
                  <c:v>5.7180356568520967</c:v>
                </c:pt>
                <c:pt idx="6009">
                  <c:v>5.7142749237085333</c:v>
                </c:pt>
                <c:pt idx="6010">
                  <c:v>5.7105172816864576</c:v>
                </c:pt>
                <c:pt idx="6011">
                  <c:v>5.7067627277376447</c:v>
                </c:pt>
                <c:pt idx="6012">
                  <c:v>5.7030112588173445</c:v>
                </c:pt>
                <c:pt idx="6013">
                  <c:v>5.6992628718843301</c:v>
                </c:pt>
                <c:pt idx="6014">
                  <c:v>5.6955175639008822</c:v>
                </c:pt>
                <c:pt idx="6015">
                  <c:v>5.6917753318327691</c:v>
                </c:pt>
                <c:pt idx="6016">
                  <c:v>5.6880361726492161</c:v>
                </c:pt>
                <c:pt idx="6017">
                  <c:v>5.6843000833229667</c:v>
                </c:pt>
                <c:pt idx="6018">
                  <c:v>5.6805670608302465</c:v>
                </c:pt>
                <c:pt idx="6019">
                  <c:v>5.6768371021507198</c:v>
                </c:pt>
                <c:pt idx="6020">
                  <c:v>5.6731102042675303</c:v>
                </c:pt>
                <c:pt idx="6021">
                  <c:v>5.6693863641673339</c:v>
                </c:pt>
                <c:pt idx="6022">
                  <c:v>5.6656655788401782</c:v>
                </c:pt>
                <c:pt idx="6023">
                  <c:v>5.6619478452796264</c:v>
                </c:pt>
                <c:pt idx="6024">
                  <c:v>5.6582331604826344</c:v>
                </c:pt>
                <c:pt idx="6025">
                  <c:v>5.6545215214496602</c:v>
                </c:pt>
                <c:pt idx="6026">
                  <c:v>5.6508129251845709</c:v>
                </c:pt>
                <c:pt idx="6027">
                  <c:v>5.6471073686946793</c:v>
                </c:pt>
                <c:pt idx="6028">
                  <c:v>5.6434048489907225</c:v>
                </c:pt>
                <c:pt idx="6029">
                  <c:v>5.6397053630869056</c:v>
                </c:pt>
                <c:pt idx="6030">
                  <c:v>5.6360089080007976</c:v>
                </c:pt>
                <c:pt idx="6031">
                  <c:v>5.6323154807534372</c:v>
                </c:pt>
                <c:pt idx="6032">
                  <c:v>5.6286250783692395</c:v>
                </c:pt>
                <c:pt idx="6033">
                  <c:v>5.624937697876085</c:v>
                </c:pt>
                <c:pt idx="6034">
                  <c:v>5.6212533363052017</c:v>
                </c:pt>
                <c:pt idx="6035">
                  <c:v>5.617571990691232</c:v>
                </c:pt>
                <c:pt idx="6036">
                  <c:v>5.6138936580722678</c:v>
                </c:pt>
                <c:pt idx="6037">
                  <c:v>5.6102183354897175</c:v>
                </c:pt>
                <c:pt idx="6038">
                  <c:v>5.6065460199884303</c:v>
                </c:pt>
                <c:pt idx="6039">
                  <c:v>5.6028767086166145</c:v>
                </c:pt>
                <c:pt idx="6040">
                  <c:v>5.5992103984258597</c:v>
                </c:pt>
                <c:pt idx="6041">
                  <c:v>5.5955470864711714</c:v>
                </c:pt>
                <c:pt idx="6042">
                  <c:v>5.5918867698108707</c:v>
                </c:pt>
                <c:pt idx="6043">
                  <c:v>5.5882294455066708</c:v>
                </c:pt>
                <c:pt idx="6044">
                  <c:v>5.5845751106236303</c:v>
                </c:pt>
                <c:pt idx="6045">
                  <c:v>5.580923762230209</c:v>
                </c:pt>
                <c:pt idx="6046">
                  <c:v>5.5772753973981564</c:v>
                </c:pt>
                <c:pt idx="6047">
                  <c:v>5.5736300132026209</c:v>
                </c:pt>
                <c:pt idx="6048">
                  <c:v>5.569987606722079</c:v>
                </c:pt>
                <c:pt idx="6049">
                  <c:v>5.5663481750383426</c:v>
                </c:pt>
                <c:pt idx="6050">
                  <c:v>5.5627117152365706</c:v>
                </c:pt>
                <c:pt idx="6051">
                  <c:v>5.5590782244052326</c:v>
                </c:pt>
                <c:pt idx="6052">
                  <c:v>5.5554476996361579</c:v>
                </c:pt>
                <c:pt idx="6053">
                  <c:v>5.5518201380244738</c:v>
                </c:pt>
                <c:pt idx="6054">
                  <c:v>5.5481955366686133</c:v>
                </c:pt>
                <c:pt idx="6055">
                  <c:v>5.5445738926703632</c:v>
                </c:pt>
                <c:pt idx="6056">
                  <c:v>5.540955203134807</c:v>
                </c:pt>
                <c:pt idx="6057">
                  <c:v>5.5373394651702883</c:v>
                </c:pt>
                <c:pt idx="6058">
                  <c:v>5.5337266758885288</c:v>
                </c:pt>
                <c:pt idx="6059">
                  <c:v>5.5301168324044871</c:v>
                </c:pt>
                <c:pt idx="6060">
                  <c:v>5.5265099318364355</c:v>
                </c:pt>
                <c:pt idx="6061">
                  <c:v>5.5229059713059447</c:v>
                </c:pt>
                <c:pt idx="6062">
                  <c:v>5.519304947937834</c:v>
                </c:pt>
                <c:pt idx="6063">
                  <c:v>5.515706858860252</c:v>
                </c:pt>
                <c:pt idx="6064">
                  <c:v>5.5121117012045895</c:v>
                </c:pt>
                <c:pt idx="6065">
                  <c:v>5.5085194721055029</c:v>
                </c:pt>
                <c:pt idx="6066">
                  <c:v>5.5049301687009597</c:v>
                </c:pt>
                <c:pt idx="6067">
                  <c:v>5.5013437881321234</c:v>
                </c:pt>
                <c:pt idx="6068">
                  <c:v>5.4977603275434621</c:v>
                </c:pt>
                <c:pt idx="6069">
                  <c:v>5.4941797840827009</c:v>
                </c:pt>
                <c:pt idx="6070">
                  <c:v>5.4906021549007891</c:v>
                </c:pt>
                <c:pt idx="6071">
                  <c:v>5.4870274371519248</c:v>
                </c:pt>
                <c:pt idx="6072">
                  <c:v>5.483455627993572</c:v>
                </c:pt>
                <c:pt idx="6073">
                  <c:v>5.4798867245864136</c:v>
                </c:pt>
                <c:pt idx="6074">
                  <c:v>5.4763207240943652</c:v>
                </c:pt>
                <c:pt idx="6075">
                  <c:v>5.4727576236845854</c:v>
                </c:pt>
                <c:pt idx="6076">
                  <c:v>5.4691974205274247</c:v>
                </c:pt>
                <c:pt idx="6077">
                  <c:v>5.4656401117964704</c:v>
                </c:pt>
                <c:pt idx="6078">
                  <c:v>5.4620856946685521</c:v>
                </c:pt>
                <c:pt idx="6079">
                  <c:v>5.4585341663236928</c:v>
                </c:pt>
                <c:pt idx="6080">
                  <c:v>5.4549855239450986</c:v>
                </c:pt>
                <c:pt idx="6081">
                  <c:v>5.4514397647192299</c:v>
                </c:pt>
                <c:pt idx="6082">
                  <c:v>5.4478968858356822</c:v>
                </c:pt>
                <c:pt idx="6083">
                  <c:v>5.4443568844873083</c:v>
                </c:pt>
                <c:pt idx="6084">
                  <c:v>5.4408197578701119</c:v>
                </c:pt>
                <c:pt idx="6085">
                  <c:v>5.4372855031833005</c:v>
                </c:pt>
                <c:pt idx="6086">
                  <c:v>5.4337541176292659</c:v>
                </c:pt>
                <c:pt idx="6087">
                  <c:v>5.4302255984135792</c:v>
                </c:pt>
                <c:pt idx="6088">
                  <c:v>5.4266999427449623</c:v>
                </c:pt>
                <c:pt idx="6089">
                  <c:v>5.4231771478353341</c:v>
                </c:pt>
                <c:pt idx="6090">
                  <c:v>5.4196572108998033</c:v>
                </c:pt>
                <c:pt idx="6091">
                  <c:v>5.416140129156565</c:v>
                </c:pt>
                <c:pt idx="6092">
                  <c:v>5.4126258998270238</c:v>
                </c:pt>
                <c:pt idx="6093">
                  <c:v>5.4091145201357582</c:v>
                </c:pt>
                <c:pt idx="6094">
                  <c:v>5.4056059873104587</c:v>
                </c:pt>
                <c:pt idx="6095">
                  <c:v>5.4021002985819733</c:v>
                </c:pt>
                <c:pt idx="6096">
                  <c:v>5.3985974511842789</c:v>
                </c:pt>
                <c:pt idx="6097">
                  <c:v>5.3950974423545093</c:v>
                </c:pt>
                <c:pt idx="6098">
                  <c:v>5.3916002693329519</c:v>
                </c:pt>
                <c:pt idx="6099">
                  <c:v>5.3881059293629461</c:v>
                </c:pt>
                <c:pt idx="6100">
                  <c:v>5.3846144196910597</c:v>
                </c:pt>
                <c:pt idx="6101">
                  <c:v>5.3811257375669017</c:v>
                </c:pt>
                <c:pt idx="6102">
                  <c:v>5.3776398802432412</c:v>
                </c:pt>
                <c:pt idx="6103">
                  <c:v>5.3741568449759427</c:v>
                </c:pt>
                <c:pt idx="6104">
                  <c:v>5.3706766290239845</c:v>
                </c:pt>
                <c:pt idx="6105">
                  <c:v>5.3671992296494455</c:v>
                </c:pt>
                <c:pt idx="6106">
                  <c:v>5.3637246441175108</c:v>
                </c:pt>
                <c:pt idx="6107">
                  <c:v>5.3602528696964722</c:v>
                </c:pt>
                <c:pt idx="6108">
                  <c:v>5.3567839036576901</c:v>
                </c:pt>
                <c:pt idx="6109">
                  <c:v>5.3533177432756629</c:v>
                </c:pt>
                <c:pt idx="6110">
                  <c:v>5.3498543858278982</c:v>
                </c:pt>
                <c:pt idx="6111">
                  <c:v>5.3463938285950503</c:v>
                </c:pt>
                <c:pt idx="6112">
                  <c:v>5.3429360688608396</c:v>
                </c:pt>
                <c:pt idx="6113">
                  <c:v>5.3394811039120258</c:v>
                </c:pt>
                <c:pt idx="6114">
                  <c:v>5.3360289310384692</c:v>
                </c:pt>
                <c:pt idx="6115">
                  <c:v>5.332579547533097</c:v>
                </c:pt>
                <c:pt idx="6116">
                  <c:v>5.3291329506918732</c:v>
                </c:pt>
                <c:pt idx="6117">
                  <c:v>5.3256891378138409</c:v>
                </c:pt>
                <c:pt idx="6118">
                  <c:v>5.3222481062010933</c:v>
                </c:pt>
                <c:pt idx="6119">
                  <c:v>5.3188098531587595</c:v>
                </c:pt>
                <c:pt idx="6120">
                  <c:v>5.3153743759950549</c:v>
                </c:pt>
                <c:pt idx="6121">
                  <c:v>5.3119416720211587</c:v>
                </c:pt>
                <c:pt idx="6122">
                  <c:v>5.3085117385513838</c:v>
                </c:pt>
                <c:pt idx="6123">
                  <c:v>5.3050845729030023</c:v>
                </c:pt>
                <c:pt idx="6124">
                  <c:v>5.3016601723963293</c:v>
                </c:pt>
                <c:pt idx="6125">
                  <c:v>5.2982385343547636</c:v>
                </c:pt>
                <c:pt idx="6126">
                  <c:v>5.2948196561046519</c:v>
                </c:pt>
                <c:pt idx="6127">
                  <c:v>5.2914035349753892</c:v>
                </c:pt>
                <c:pt idx="6128">
                  <c:v>5.2879901682993866</c:v>
                </c:pt>
                <c:pt idx="6129">
                  <c:v>5.2845795534120796</c:v>
                </c:pt>
                <c:pt idx="6130">
                  <c:v>5.2811716876518888</c:v>
                </c:pt>
                <c:pt idx="6131">
                  <c:v>5.277766568360243</c:v>
                </c:pt>
                <c:pt idx="6132">
                  <c:v>5.2743641928815528</c:v>
                </c:pt>
                <c:pt idx="6133">
                  <c:v>5.2709645585632687</c:v>
                </c:pt>
                <c:pt idx="6134">
                  <c:v>5.2675676627557939</c:v>
                </c:pt>
                <c:pt idx="6135">
                  <c:v>5.2641735028125245</c:v>
                </c:pt>
                <c:pt idx="6136">
                  <c:v>5.260782076089864</c:v>
                </c:pt>
                <c:pt idx="6137">
                  <c:v>5.2573933799471559</c:v>
                </c:pt>
                <c:pt idx="6138">
                  <c:v>5.2540074117467626</c:v>
                </c:pt>
                <c:pt idx="6139">
                  <c:v>5.2506241688539799</c:v>
                </c:pt>
                <c:pt idx="6140">
                  <c:v>5.2472436486370881</c:v>
                </c:pt>
                <c:pt idx="6141">
                  <c:v>5.2438658484673519</c:v>
                </c:pt>
                <c:pt idx="6142">
                  <c:v>5.2404907657189543</c:v>
                </c:pt>
                <c:pt idx="6143">
                  <c:v>5.2371183977690627</c:v>
                </c:pt>
                <c:pt idx="6144">
                  <c:v>5.2337487419978173</c:v>
                </c:pt>
                <c:pt idx="6145">
                  <c:v>5.2303817957882517</c:v>
                </c:pt>
                <c:pt idx="6146">
                  <c:v>5.2270175565263761</c:v>
                </c:pt>
                <c:pt idx="6147">
                  <c:v>5.2236560216011521</c:v>
                </c:pt>
                <c:pt idx="6148">
                  <c:v>5.2202971884044826</c:v>
                </c:pt>
                <c:pt idx="6149">
                  <c:v>5.2169410543311674</c:v>
                </c:pt>
                <c:pt idx="6150">
                  <c:v>5.2135876167789714</c:v>
                </c:pt>
                <c:pt idx="6151">
                  <c:v>5.2102368731485651</c:v>
                </c:pt>
                <c:pt idx="6152">
                  <c:v>5.2068888208435471</c:v>
                </c:pt>
                <c:pt idx="6153">
                  <c:v>5.2035434572704569</c:v>
                </c:pt>
                <c:pt idx="6154">
                  <c:v>5.2002007798387204</c:v>
                </c:pt>
                <c:pt idx="6155">
                  <c:v>5.1968607859606779</c:v>
                </c:pt>
                <c:pt idx="6156">
                  <c:v>5.1935234730515987</c:v>
                </c:pt>
                <c:pt idx="6157">
                  <c:v>5.1901888385296235</c:v>
                </c:pt>
                <c:pt idx="6158">
                  <c:v>5.1868568798158172</c:v>
                </c:pt>
                <c:pt idx="6159">
                  <c:v>5.1835275943341568</c:v>
                </c:pt>
                <c:pt idx="6160">
                  <c:v>5.1802009795114472</c:v>
                </c:pt>
                <c:pt idx="6161">
                  <c:v>5.176877032777476</c:v>
                </c:pt>
                <c:pt idx="6162">
                  <c:v>5.1735557515648178</c:v>
                </c:pt>
                <c:pt idx="6163">
                  <c:v>5.1702371333090218</c:v>
                </c:pt>
                <c:pt idx="6164">
                  <c:v>5.1669211754484259</c:v>
                </c:pt>
                <c:pt idx="6165">
                  <c:v>5.1636078754243169</c:v>
                </c:pt>
                <c:pt idx="6166">
                  <c:v>5.1602972306808219</c:v>
                </c:pt>
                <c:pt idx="6167">
                  <c:v>5.1569892386649023</c:v>
                </c:pt>
                <c:pt idx="6168">
                  <c:v>5.1536838968264522</c:v>
                </c:pt>
                <c:pt idx="6169">
                  <c:v>5.1503812026181786</c:v>
                </c:pt>
                <c:pt idx="6170">
                  <c:v>5.1470811534956438</c:v>
                </c:pt>
                <c:pt idx="6171">
                  <c:v>5.143783746917264</c:v>
                </c:pt>
                <c:pt idx="6172">
                  <c:v>5.1404889803443314</c:v>
                </c:pt>
                <c:pt idx="6173">
                  <c:v>5.1371968512409687</c:v>
                </c:pt>
                <c:pt idx="6174">
                  <c:v>5.1339073570741185</c:v>
                </c:pt>
                <c:pt idx="6175">
                  <c:v>5.1306204953135737</c:v>
                </c:pt>
                <c:pt idx="6176">
                  <c:v>5.1273362634319737</c:v>
                </c:pt>
                <c:pt idx="6177">
                  <c:v>5.124054658904786</c:v>
                </c:pt>
                <c:pt idx="6178">
                  <c:v>5.1207756792102996</c:v>
                </c:pt>
                <c:pt idx="6179">
                  <c:v>5.1174993218296096</c:v>
                </c:pt>
                <c:pt idx="6180">
                  <c:v>5.1142255842466602</c:v>
                </c:pt>
                <c:pt idx="6181">
                  <c:v>5.1109544639481843</c:v>
                </c:pt>
                <c:pt idx="6182">
                  <c:v>5.1076859584237546</c:v>
                </c:pt>
                <c:pt idx="6183">
                  <c:v>5.1044200651657272</c:v>
                </c:pt>
                <c:pt idx="6184">
                  <c:v>5.1011567816692835</c:v>
                </c:pt>
                <c:pt idx="6185">
                  <c:v>5.0978961054323895</c:v>
                </c:pt>
                <c:pt idx="6186">
                  <c:v>5.0946380339558308</c:v>
                </c:pt>
                <c:pt idx="6187">
                  <c:v>5.0913825647431636</c:v>
                </c:pt>
                <c:pt idx="6188">
                  <c:v>5.0881296953007329</c:v>
                </c:pt>
                <c:pt idx="6189">
                  <c:v>5.0848794231377115</c:v>
                </c:pt>
                <c:pt idx="6190">
                  <c:v>5.0816317457660052</c:v>
                </c:pt>
                <c:pt idx="6191">
                  <c:v>5.0783866607003301</c:v>
                </c:pt>
                <c:pt idx="6192">
                  <c:v>5.0751441654581759</c:v>
                </c:pt>
                <c:pt idx="6193">
                  <c:v>5.0719042575597859</c:v>
                </c:pt>
                <c:pt idx="6194">
                  <c:v>5.0686669345282036</c:v>
                </c:pt>
                <c:pt idx="6195">
                  <c:v>5.06543219388921</c:v>
                </c:pt>
                <c:pt idx="6196">
                  <c:v>5.0622000331713579</c:v>
                </c:pt>
                <c:pt idx="6197">
                  <c:v>5.0589704499059875</c:v>
                </c:pt>
                <c:pt idx="6198">
                  <c:v>5.0557434416271372</c:v>
                </c:pt>
                <c:pt idx="6199">
                  <c:v>5.0525190058716429</c:v>
                </c:pt>
                <c:pt idx="6200">
                  <c:v>5.0492971401790809</c:v>
                </c:pt>
                <c:pt idx="6201">
                  <c:v>5.0460778420917514</c:v>
                </c:pt>
                <c:pt idx="6202">
                  <c:v>5.0428611091547326</c:v>
                </c:pt>
                <c:pt idx="6203">
                  <c:v>5.0396469389157943</c:v>
                </c:pt>
                <c:pt idx="6204">
                  <c:v>5.0364353289254913</c:v>
                </c:pt>
                <c:pt idx="6205">
                  <c:v>5.0332262767370501</c:v>
                </c:pt>
                <c:pt idx="6206">
                  <c:v>5.0300197799064836</c:v>
                </c:pt>
                <c:pt idx="6207">
                  <c:v>5.0268158359925046</c:v>
                </c:pt>
                <c:pt idx="6208">
                  <c:v>5.0236144425565294</c:v>
                </c:pt>
                <c:pt idx="6209">
                  <c:v>5.0204155971627014</c:v>
                </c:pt>
                <c:pt idx="6210">
                  <c:v>5.0172192973779053</c:v>
                </c:pt>
                <c:pt idx="6211">
                  <c:v>5.0140255407716969</c:v>
                </c:pt>
                <c:pt idx="6212">
                  <c:v>5.0108343249163552</c:v>
                </c:pt>
                <c:pt idx="6213">
                  <c:v>5.007645647386874</c:v>
                </c:pt>
                <c:pt idx="6214">
                  <c:v>5.0044595057609289</c:v>
                </c:pt>
                <c:pt idx="6215">
                  <c:v>5.0012758976188918</c:v>
                </c:pt>
                <c:pt idx="6216">
                  <c:v>4.998094820543848</c:v>
                </c:pt>
                <c:pt idx="6217">
                  <c:v>4.9949162721215332</c:v>
                </c:pt>
                <c:pt idx="6218">
                  <c:v>4.9917402499404098</c:v>
                </c:pt>
                <c:pt idx="6219">
                  <c:v>4.9885667515916161</c:v>
                </c:pt>
                <c:pt idx="6220">
                  <c:v>4.9853957746689472</c:v>
                </c:pt>
                <c:pt idx="6221">
                  <c:v>4.9822273167688857</c:v>
                </c:pt>
                <c:pt idx="6222">
                  <c:v>4.9790613754905984</c:v>
                </c:pt>
                <c:pt idx="6223">
                  <c:v>4.9758979484359065</c:v>
                </c:pt>
                <c:pt idx="6224">
                  <c:v>4.9727370332093015</c:v>
                </c:pt>
                <c:pt idx="6225">
                  <c:v>4.9695786274179321</c:v>
                </c:pt>
                <c:pt idx="6226">
                  <c:v>4.9664227286716169</c:v>
                </c:pt>
                <c:pt idx="6227">
                  <c:v>4.9632693345828169</c:v>
                </c:pt>
                <c:pt idx="6228">
                  <c:v>4.9601184427666594</c:v>
                </c:pt>
                <c:pt idx="6229">
                  <c:v>4.9569700508409058</c:v>
                </c:pt>
                <c:pt idx="6230">
                  <c:v>4.9538241564259806</c:v>
                </c:pt>
                <c:pt idx="6231">
                  <c:v>4.9506807571449398</c:v>
                </c:pt>
                <c:pt idx="6232">
                  <c:v>4.9475398506234542</c:v>
                </c:pt>
                <c:pt idx="6233">
                  <c:v>4.9444014344898903</c:v>
                </c:pt>
                <c:pt idx="6234">
                  <c:v>4.9412655063751876</c:v>
                </c:pt>
                <c:pt idx="6235">
                  <c:v>4.9381320639129385</c:v>
                </c:pt>
                <c:pt idx="6236">
                  <c:v>4.9350011047393654</c:v>
                </c:pt>
                <c:pt idx="6237">
                  <c:v>4.9318726264933064</c:v>
                </c:pt>
                <c:pt idx="6238">
                  <c:v>4.928746626816225</c:v>
                </c:pt>
                <c:pt idx="6239">
                  <c:v>4.9256231033521658</c:v>
                </c:pt>
                <c:pt idx="6240">
                  <c:v>4.9225020537478397</c:v>
                </c:pt>
                <c:pt idx="6241">
                  <c:v>4.9193834756525456</c:v>
                </c:pt>
                <c:pt idx="6242">
                  <c:v>4.9162673667181558</c:v>
                </c:pt>
                <c:pt idx="6243">
                  <c:v>4.9131537245991757</c:v>
                </c:pt>
                <c:pt idx="6244">
                  <c:v>4.9100425469527345</c:v>
                </c:pt>
                <c:pt idx="6245">
                  <c:v>4.9069338314384856</c:v>
                </c:pt>
                <c:pt idx="6246">
                  <c:v>4.9038275757187488</c:v>
                </c:pt>
                <c:pt idx="6247">
                  <c:v>4.900723777458392</c:v>
                </c:pt>
                <c:pt idx="6248">
                  <c:v>4.8976224343248678</c:v>
                </c:pt>
                <c:pt idx="6249">
                  <c:v>4.8945235439882193</c:v>
                </c:pt>
                <c:pt idx="6250">
                  <c:v>4.8914271041210977</c:v>
                </c:pt>
                <c:pt idx="6251">
                  <c:v>4.8883331123986586</c:v>
                </c:pt>
                <c:pt idx="6252">
                  <c:v>4.8852415664987117</c:v>
                </c:pt>
                <c:pt idx="6253">
                  <c:v>4.8821524641015825</c:v>
                </c:pt>
                <c:pt idx="6254">
                  <c:v>4.8790658028901781</c:v>
                </c:pt>
                <c:pt idx="6255">
                  <c:v>4.8759815805499818</c:v>
                </c:pt>
                <c:pt idx="6256">
                  <c:v>4.8728997947690047</c:v>
                </c:pt>
                <c:pt idx="6257">
                  <c:v>4.8698204432378436</c:v>
                </c:pt>
                <c:pt idx="6258">
                  <c:v>4.8667435236496379</c:v>
                </c:pt>
                <c:pt idx="6259">
                  <c:v>4.8636690337000887</c:v>
                </c:pt>
                <c:pt idx="6260">
                  <c:v>4.8605969710874088</c:v>
                </c:pt>
                <c:pt idx="6261">
                  <c:v>4.8575273335123939</c:v>
                </c:pt>
                <c:pt idx="6262">
                  <c:v>4.8544601186783689</c:v>
                </c:pt>
                <c:pt idx="6263">
                  <c:v>4.851395324291186</c:v>
                </c:pt>
                <c:pt idx="6264">
                  <c:v>4.848332948059225</c:v>
                </c:pt>
                <c:pt idx="6265">
                  <c:v>4.8452729876934226</c:v>
                </c:pt>
                <c:pt idx="6266">
                  <c:v>4.8422154409072267</c:v>
                </c:pt>
                <c:pt idx="6267">
                  <c:v>4.8391603054166028</c:v>
                </c:pt>
                <c:pt idx="6268">
                  <c:v>4.836107578940064</c:v>
                </c:pt>
                <c:pt idx="6269">
                  <c:v>4.8330572591985979</c:v>
                </c:pt>
                <c:pt idx="6270">
                  <c:v>4.8300093439157559</c:v>
                </c:pt>
                <c:pt idx="6271">
                  <c:v>4.8269638308175793</c:v>
                </c:pt>
                <c:pt idx="6272">
                  <c:v>4.8239207176325856</c:v>
                </c:pt>
                <c:pt idx="6273">
                  <c:v>4.8208800020918678</c:v>
                </c:pt>
                <c:pt idx="6274">
                  <c:v>4.8178416819289538</c:v>
                </c:pt>
                <c:pt idx="6275">
                  <c:v>4.8148057548799006</c:v>
                </c:pt>
                <c:pt idx="6276">
                  <c:v>4.8117722186832728</c:v>
                </c:pt>
                <c:pt idx="6277">
                  <c:v>4.8087410710801031</c:v>
                </c:pt>
                <c:pt idx="6278">
                  <c:v>4.8057123098139334</c:v>
                </c:pt>
                <c:pt idx="6279">
                  <c:v>4.8026859326307774</c:v>
                </c:pt>
                <c:pt idx="6280">
                  <c:v>4.7996619372791294</c:v>
                </c:pt>
                <c:pt idx="6281">
                  <c:v>4.7966403215099831</c:v>
                </c:pt>
                <c:pt idx="6282">
                  <c:v>4.7936210830767845</c:v>
                </c:pt>
                <c:pt idx="6283">
                  <c:v>4.7906042197354957</c:v>
                </c:pt>
                <c:pt idx="6284">
                  <c:v>4.7875897292444867</c:v>
                </c:pt>
                <c:pt idx="6285">
                  <c:v>4.7845776093646464</c:v>
                </c:pt>
                <c:pt idx="6286">
                  <c:v>4.7815678578593097</c:v>
                </c:pt>
                <c:pt idx="6287">
                  <c:v>4.7785604724942834</c:v>
                </c:pt>
                <c:pt idx="6288">
                  <c:v>4.7755554510378149</c:v>
                </c:pt>
                <c:pt idx="6289">
                  <c:v>4.772552791260618</c:v>
                </c:pt>
                <c:pt idx="6290">
                  <c:v>4.7695524909358475</c:v>
                </c:pt>
                <c:pt idx="6291">
                  <c:v>4.7665545478391413</c:v>
                </c:pt>
                <c:pt idx="6292">
                  <c:v>4.7635589597485213</c:v>
                </c:pt>
                <c:pt idx="6293">
                  <c:v>4.7605657244445316</c:v>
                </c:pt>
                <c:pt idx="6294">
                  <c:v>4.7575748397100837</c:v>
                </c:pt>
                <c:pt idx="6295">
                  <c:v>4.7545863033305729</c:v>
                </c:pt>
                <c:pt idx="6296">
                  <c:v>4.7516001130938035</c:v>
                </c:pt>
                <c:pt idx="6297">
                  <c:v>4.7486162667900222</c:v>
                </c:pt>
                <c:pt idx="6298">
                  <c:v>4.7456347622119104</c:v>
                </c:pt>
                <c:pt idx="6299">
                  <c:v>4.7426555971545374</c:v>
                </c:pt>
                <c:pt idx="6300">
                  <c:v>4.7396787694154492</c:v>
                </c:pt>
                <c:pt idx="6301">
                  <c:v>4.7367042767945744</c:v>
                </c:pt>
                <c:pt idx="6302">
                  <c:v>4.733732117094255</c:v>
                </c:pt>
                <c:pt idx="6303">
                  <c:v>4.7307622881192648</c:v>
                </c:pt>
                <c:pt idx="6304">
                  <c:v>4.727794787676765</c:v>
                </c:pt>
                <c:pt idx="6305">
                  <c:v>4.7248296135763574</c:v>
                </c:pt>
                <c:pt idx="6306">
                  <c:v>4.7218667636300093</c:v>
                </c:pt>
                <c:pt idx="6307">
                  <c:v>4.7189062356520903</c:v>
                </c:pt>
                <c:pt idx="6308">
                  <c:v>4.7159480274594214</c:v>
                </c:pt>
                <c:pt idx="6309">
                  <c:v>4.7129921368711551</c:v>
                </c:pt>
                <c:pt idx="6310">
                  <c:v>4.7100385617088527</c:v>
                </c:pt>
                <c:pt idx="6311">
                  <c:v>4.7070872997964877</c:v>
                </c:pt>
                <c:pt idx="6312">
                  <c:v>4.7041383489603739</c:v>
                </c:pt>
                <c:pt idx="6313">
                  <c:v>4.7011917070292677</c:v>
                </c:pt>
                <c:pt idx="6314">
                  <c:v>4.6982473718342472</c:v>
                </c:pt>
                <c:pt idx="6315">
                  <c:v>4.6953053412088099</c:v>
                </c:pt>
                <c:pt idx="6316">
                  <c:v>4.6923656129887998</c:v>
                </c:pt>
                <c:pt idx="6317">
                  <c:v>4.6894281850124262</c:v>
                </c:pt>
                <c:pt idx="6318">
                  <c:v>4.6864930551203035</c:v>
                </c:pt>
                <c:pt idx="6319">
                  <c:v>4.6835602211553864</c:v>
                </c:pt>
                <c:pt idx="6320">
                  <c:v>4.6806296809629737</c:v>
                </c:pt>
                <c:pt idx="6321">
                  <c:v>4.6777014323907578</c:v>
                </c:pt>
                <c:pt idx="6322">
                  <c:v>4.6747754732887481</c:v>
                </c:pt>
                <c:pt idx="6323">
                  <c:v>4.6718518015093649</c:v>
                </c:pt>
                <c:pt idx="6324">
                  <c:v>4.6689304149073143</c:v>
                </c:pt>
                <c:pt idx="6325">
                  <c:v>4.6660113113396822</c:v>
                </c:pt>
                <c:pt idx="6326">
                  <c:v>4.6630944886658972</c:v>
                </c:pt>
                <c:pt idx="6327">
                  <c:v>4.6601799447477168</c:v>
                </c:pt>
                <c:pt idx="6328">
                  <c:v>4.657267677449263</c:v>
                </c:pt>
                <c:pt idx="6329">
                  <c:v>4.6543576846369614</c:v>
                </c:pt>
                <c:pt idx="6330">
                  <c:v>4.6514499641796032</c:v>
                </c:pt>
                <c:pt idx="6331">
                  <c:v>4.6485445139482602</c:v>
                </c:pt>
                <c:pt idx="6332">
                  <c:v>4.6456413318163712</c:v>
                </c:pt>
                <c:pt idx="6333">
                  <c:v>4.6427404156596905</c:v>
                </c:pt>
                <c:pt idx="6334">
                  <c:v>4.6398417633562881</c:v>
                </c:pt>
                <c:pt idx="6335">
                  <c:v>4.6369453727865659</c:v>
                </c:pt>
                <c:pt idx="6336">
                  <c:v>4.6340512418332089</c:v>
                </c:pt>
                <c:pt idx="6337">
                  <c:v>4.6311593683812351</c:v>
                </c:pt>
                <c:pt idx="6338">
                  <c:v>4.6282697503179886</c:v>
                </c:pt>
                <c:pt idx="6339">
                  <c:v>4.6253823855330731</c:v>
                </c:pt>
                <c:pt idx="6340">
                  <c:v>4.6224972719184514</c:v>
                </c:pt>
                <c:pt idx="6341">
                  <c:v>4.6196144073683474</c:v>
                </c:pt>
                <c:pt idx="6342">
                  <c:v>4.6167337897792855</c:v>
                </c:pt>
                <c:pt idx="6343">
                  <c:v>4.6138554170501065</c:v>
                </c:pt>
                <c:pt idx="6344">
                  <c:v>4.6109792870819186</c:v>
                </c:pt>
                <c:pt idx="6345">
                  <c:v>4.608105397778143</c:v>
                </c:pt>
                <c:pt idx="6346">
                  <c:v>4.6052337470444495</c:v>
                </c:pt>
                <c:pt idx="6347">
                  <c:v>4.6023643327888442</c:v>
                </c:pt>
                <c:pt idx="6348">
                  <c:v>4.5994971529215807</c:v>
                </c:pt>
                <c:pt idx="6349">
                  <c:v>4.596632205355184</c:v>
                </c:pt>
                <c:pt idx="6350">
                  <c:v>4.5937694880044679</c:v>
                </c:pt>
                <c:pt idx="6351">
                  <c:v>4.5909089987865199</c:v>
                </c:pt>
                <c:pt idx="6352">
                  <c:v>4.5880507356206994</c:v>
                </c:pt>
                <c:pt idx="6353">
                  <c:v>4.5851946964285943</c:v>
                </c:pt>
                <c:pt idx="6354">
                  <c:v>4.5823408791341214</c:v>
                </c:pt>
                <c:pt idx="6355">
                  <c:v>4.579489281663407</c:v>
                </c:pt>
                <c:pt idx="6356">
                  <c:v>4.5766399019448407</c:v>
                </c:pt>
                <c:pt idx="6357">
                  <c:v>4.5737927379090975</c:v>
                </c:pt>
                <c:pt idx="6358">
                  <c:v>4.5709477874890814</c:v>
                </c:pt>
                <c:pt idx="6359">
                  <c:v>4.5681050486199419</c:v>
                </c:pt>
                <c:pt idx="6360">
                  <c:v>4.5652645192390704</c:v>
                </c:pt>
                <c:pt idx="6361">
                  <c:v>4.5624261972861495</c:v>
                </c:pt>
                <c:pt idx="6362">
                  <c:v>4.5595900807030301</c:v>
                </c:pt>
                <c:pt idx="6363">
                  <c:v>4.5567561674338668</c:v>
                </c:pt>
                <c:pt idx="6364">
                  <c:v>4.5539244554250109</c:v>
                </c:pt>
                <c:pt idx="6365">
                  <c:v>4.5510949426250606</c:v>
                </c:pt>
                <c:pt idx="6366">
                  <c:v>4.5482676269848259</c:v>
                </c:pt>
                <c:pt idx="6367">
                  <c:v>4.545442506457368</c:v>
                </c:pt>
                <c:pt idx="6368">
                  <c:v>4.5426195789979795</c:v>
                </c:pt>
                <c:pt idx="6369">
                  <c:v>4.539798842564128</c:v>
                </c:pt>
                <c:pt idx="6370">
                  <c:v>4.5369802951155611</c:v>
                </c:pt>
                <c:pt idx="6371">
                  <c:v>4.5341639346141944</c:v>
                </c:pt>
                <c:pt idx="6372">
                  <c:v>4.5313497590241685</c:v>
                </c:pt>
                <c:pt idx="6373">
                  <c:v>4.5285377663118576</c:v>
                </c:pt>
                <c:pt idx="6374">
                  <c:v>4.525727954445812</c:v>
                </c:pt>
                <c:pt idx="6375">
                  <c:v>4.5229203213968088</c:v>
                </c:pt>
                <c:pt idx="6376">
                  <c:v>4.5201148651378178</c:v>
                </c:pt>
                <c:pt idx="6377">
                  <c:v>4.517311583644009</c:v>
                </c:pt>
                <c:pt idx="6378">
                  <c:v>4.5145104748927558</c:v>
                </c:pt>
                <c:pt idx="6379">
                  <c:v>4.511711536863638</c:v>
                </c:pt>
                <c:pt idx="6380">
                  <c:v>4.5089147675383705</c:v>
                </c:pt>
                <c:pt idx="6381">
                  <c:v>4.5061201649009286</c:v>
                </c:pt>
                <c:pt idx="6382">
                  <c:v>4.5033277269374405</c:v>
                </c:pt>
                <c:pt idx="6383">
                  <c:v>4.5005374516361973</c:v>
                </c:pt>
                <c:pt idx="6384">
                  <c:v>4.4977493369877131</c:v>
                </c:pt>
                <c:pt idx="6385">
                  <c:v>4.4949633809846539</c:v>
                </c:pt>
                <c:pt idx="6386">
                  <c:v>4.4921795816218628</c:v>
                </c:pt>
                <c:pt idx="6387">
                  <c:v>4.4893979368963741</c:v>
                </c:pt>
                <c:pt idx="6388">
                  <c:v>4.4866184448073527</c:v>
                </c:pt>
                <c:pt idx="6389">
                  <c:v>4.4838411033561636</c:v>
                </c:pt>
                <c:pt idx="6390">
                  <c:v>4.4810659105463442</c:v>
                </c:pt>
                <c:pt idx="6391">
                  <c:v>4.4782928643835636</c:v>
                </c:pt>
                <c:pt idx="6392">
                  <c:v>4.4755219628756651</c:v>
                </c:pt>
                <c:pt idx="6393">
                  <c:v>4.4727532040326494</c:v>
                </c:pt>
                <c:pt idx="6394">
                  <c:v>4.4699865858666623</c:v>
                </c:pt>
                <c:pt idx="6395">
                  <c:v>4.4672221063920201</c:v>
                </c:pt>
                <c:pt idx="6396">
                  <c:v>4.4644597636251557</c:v>
                </c:pt>
                <c:pt idx="6397">
                  <c:v>4.4616995555846968</c:v>
                </c:pt>
                <c:pt idx="6398">
                  <c:v>4.4589414802913474</c:v>
                </c:pt>
                <c:pt idx="6399">
                  <c:v>4.4561855357680162</c:v>
                </c:pt>
                <c:pt idx="6400">
                  <c:v>4.4534317200397258</c:v>
                </c:pt>
                <c:pt idx="6401">
                  <c:v>4.450680031133607</c:v>
                </c:pt>
                <c:pt idx="6402">
                  <c:v>4.4479304670789572</c:v>
                </c:pt>
                <c:pt idx="6403">
                  <c:v>4.4451830259072072</c:v>
                </c:pt>
                <c:pt idx="6404">
                  <c:v>4.4424377056518978</c:v>
                </c:pt>
                <c:pt idx="6405">
                  <c:v>4.4396945043486697</c:v>
                </c:pt>
                <c:pt idx="6406">
                  <c:v>4.4369534200353584</c:v>
                </c:pt>
                <c:pt idx="6407">
                  <c:v>4.4342144507518491</c:v>
                </c:pt>
                <c:pt idx="6408">
                  <c:v>4.4314775945401683</c:v>
                </c:pt>
                <c:pt idx="6409">
                  <c:v>4.4287428494444647</c:v>
                </c:pt>
                <c:pt idx="6410">
                  <c:v>4.4260102135109962</c:v>
                </c:pt>
                <c:pt idx="6411">
                  <c:v>4.4232796847881133</c:v>
                </c:pt>
                <c:pt idx="6412">
                  <c:v>4.4205512613262998</c:v>
                </c:pt>
                <c:pt idx="6413">
                  <c:v>4.4178249411781279</c:v>
                </c:pt>
                <c:pt idx="6414">
                  <c:v>4.4151007223982601</c:v>
                </c:pt>
                <c:pt idx="6415">
                  <c:v>4.4123786030434706</c:v>
                </c:pt>
                <c:pt idx="6416">
                  <c:v>4.4096585811726436</c:v>
                </c:pt>
                <c:pt idx="6417">
                  <c:v>4.406940654846732</c:v>
                </c:pt>
                <c:pt idx="6418">
                  <c:v>4.4042248221287856</c:v>
                </c:pt>
                <c:pt idx="6419">
                  <c:v>4.4015110810839548</c:v>
                </c:pt>
                <c:pt idx="6420">
                  <c:v>4.3987994297794559</c:v>
                </c:pt>
                <c:pt idx="6421">
                  <c:v>4.3960898662846093</c:v>
                </c:pt>
                <c:pt idx="6422">
                  <c:v>4.3933823886708145</c:v>
                </c:pt>
                <c:pt idx="6423">
                  <c:v>4.3906769950115185</c:v>
                </c:pt>
                <c:pt idx="6424">
                  <c:v>4.3879736833822784</c:v>
                </c:pt>
                <c:pt idx="6425">
                  <c:v>4.3852724518607165</c:v>
                </c:pt>
                <c:pt idx="6426">
                  <c:v>4.3825732985265091</c:v>
                </c:pt>
                <c:pt idx="6427">
                  <c:v>4.379876221461422</c:v>
                </c:pt>
                <c:pt idx="6428">
                  <c:v>4.3771812187492811</c:v>
                </c:pt>
                <c:pt idx="6429">
                  <c:v>4.3744882884759688</c:v>
                </c:pt>
                <c:pt idx="6430">
                  <c:v>4.3717974287294137</c:v>
                </c:pt>
                <c:pt idx="6431">
                  <c:v>4.3691086375996449</c:v>
                </c:pt>
                <c:pt idx="6432">
                  <c:v>4.3664219131786908</c:v>
                </c:pt>
                <c:pt idx="6433">
                  <c:v>4.3637372535606715</c:v>
                </c:pt>
                <c:pt idx="6434">
                  <c:v>4.3610546568417714</c:v>
                </c:pt>
                <c:pt idx="6435">
                  <c:v>4.3583741211201632</c:v>
                </c:pt>
                <c:pt idx="6436">
                  <c:v>4.3556956444961159</c:v>
                </c:pt>
                <c:pt idx="6437">
                  <c:v>4.3530192250719271</c:v>
                </c:pt>
                <c:pt idx="6438">
                  <c:v>4.3503448609519184</c:v>
                </c:pt>
                <c:pt idx="6439">
                  <c:v>4.3476725502424856</c:v>
                </c:pt>
                <c:pt idx="6440">
                  <c:v>4.3450022910520181</c:v>
                </c:pt>
                <c:pt idx="6441">
                  <c:v>4.342334081490959</c:v>
                </c:pt>
                <c:pt idx="6442">
                  <c:v>4.3396679196717907</c:v>
                </c:pt>
                <c:pt idx="6443">
                  <c:v>4.3370038037090008</c:v>
                </c:pt>
                <c:pt idx="6444">
                  <c:v>4.3343417317191228</c:v>
                </c:pt>
                <c:pt idx="6445">
                  <c:v>4.331681701820683</c:v>
                </c:pt>
                <c:pt idx="6446">
                  <c:v>4.3290237121342585</c:v>
                </c:pt>
                <c:pt idx="6447">
                  <c:v>4.3263677607824471</c:v>
                </c:pt>
                <c:pt idx="6448">
                  <c:v>4.3237138458898183</c:v>
                </c:pt>
                <c:pt idx="6449">
                  <c:v>4.3210619655830067</c:v>
                </c:pt>
                <c:pt idx="6450">
                  <c:v>4.3184121179906372</c:v>
                </c:pt>
                <c:pt idx="6451">
                  <c:v>4.315764301243318</c:v>
                </c:pt>
                <c:pt idx="6452">
                  <c:v>4.3131185134736869</c:v>
                </c:pt>
                <c:pt idx="6453">
                  <c:v>4.3104747528164076</c:v>
                </c:pt>
                <c:pt idx="6454">
                  <c:v>4.3078330174080897</c:v>
                </c:pt>
                <c:pt idx="6455">
                  <c:v>4.3051933053873697</c:v>
                </c:pt>
                <c:pt idx="6456">
                  <c:v>4.3025556148949065</c:v>
                </c:pt>
                <c:pt idx="6457">
                  <c:v>4.2999199440732925</c:v>
                </c:pt>
                <c:pt idx="6458">
                  <c:v>4.2972862910671505</c:v>
                </c:pt>
                <c:pt idx="6459">
                  <c:v>4.2946546540231072</c:v>
                </c:pt>
                <c:pt idx="6460">
                  <c:v>4.2920250310897226</c:v>
                </c:pt>
                <c:pt idx="6461">
                  <c:v>4.2893974204175853</c:v>
                </c:pt>
                <c:pt idx="6462">
                  <c:v>4.2867718201592373</c:v>
                </c:pt>
                <c:pt idx="6463">
                  <c:v>4.2841482284692072</c:v>
                </c:pt>
                <c:pt idx="6464">
                  <c:v>4.2815266435040291</c:v>
                </c:pt>
                <c:pt idx="6465">
                  <c:v>4.2789070634221531</c:v>
                </c:pt>
                <c:pt idx="6466">
                  <c:v>4.276289486384047</c:v>
                </c:pt>
                <c:pt idx="6467">
                  <c:v>4.273673910552124</c:v>
                </c:pt>
                <c:pt idx="6468">
                  <c:v>4.2710603340907838</c:v>
                </c:pt>
                <c:pt idx="6469">
                  <c:v>4.268448755166359</c:v>
                </c:pt>
                <c:pt idx="6470">
                  <c:v>4.2658391719471869</c:v>
                </c:pt>
                <c:pt idx="6471">
                  <c:v>4.2632315826035061</c:v>
                </c:pt>
                <c:pt idx="6472">
                  <c:v>4.2606259853075814</c:v>
                </c:pt>
                <c:pt idx="6473">
                  <c:v>4.2580223782335667</c:v>
                </c:pt>
                <c:pt idx="6474">
                  <c:v>4.255420759557623</c:v>
                </c:pt>
                <c:pt idx="6475">
                  <c:v>4.2528211274578167</c:v>
                </c:pt>
                <c:pt idx="6476">
                  <c:v>4.2502234801141832</c:v>
                </c:pt>
                <c:pt idx="6477">
                  <c:v>4.2476278157086957</c:v>
                </c:pt>
                <c:pt idx="6478">
                  <c:v>4.2450341324252827</c:v>
                </c:pt>
                <c:pt idx="6479">
                  <c:v>4.2424424284497988</c:v>
                </c:pt>
                <c:pt idx="6480">
                  <c:v>4.2398527019700358</c:v>
                </c:pt>
                <c:pt idx="6481">
                  <c:v>4.2372649511757432</c:v>
                </c:pt>
                <c:pt idx="6482">
                  <c:v>4.2346791742585763</c:v>
                </c:pt>
                <c:pt idx="6483">
                  <c:v>4.2320953694121179</c:v>
                </c:pt>
                <c:pt idx="6484">
                  <c:v>4.2295135348319191</c:v>
                </c:pt>
                <c:pt idx="6485">
                  <c:v>4.2269336687153958</c:v>
                </c:pt>
                <c:pt idx="6486">
                  <c:v>4.2243557692619609</c:v>
                </c:pt>
                <c:pt idx="6487">
                  <c:v>4.2217798346728888</c:v>
                </c:pt>
                <c:pt idx="6488">
                  <c:v>4.2192058631513856</c:v>
                </c:pt>
                <c:pt idx="6489">
                  <c:v>4.216633852902592</c:v>
                </c:pt>
                <c:pt idx="6490">
                  <c:v>4.214063802133559</c:v>
                </c:pt>
                <c:pt idx="6491">
                  <c:v>4.2114957090532252</c:v>
                </c:pt>
                <c:pt idx="6492">
                  <c:v>4.2089295718724777</c:v>
                </c:pt>
                <c:pt idx="6493">
                  <c:v>4.2063653888040857</c:v>
                </c:pt>
                <c:pt idx="6494">
                  <c:v>4.203803158062712</c:v>
                </c:pt>
                <c:pt idx="6495">
                  <c:v>4.2012428778649555</c:v>
                </c:pt>
                <c:pt idx="6496">
                  <c:v>4.1986845464292859</c:v>
                </c:pt>
                <c:pt idx="6497">
                  <c:v>4.1961281619760875</c:v>
                </c:pt>
                <c:pt idx="6498">
                  <c:v>4.1935737227276348</c:v>
                </c:pt>
                <c:pt idx="6499">
                  <c:v>4.1910212269080924</c:v>
                </c:pt>
                <c:pt idx="6500">
                  <c:v>4.1884706727435272</c:v>
                </c:pt>
                <c:pt idx="6501">
                  <c:v>4.1859220584618795</c:v>
                </c:pt>
                <c:pt idx="6502">
                  <c:v>4.1833753822929829</c:v>
                </c:pt>
                <c:pt idx="6503">
                  <c:v>4.1808306424685719</c:v>
                </c:pt>
                <c:pt idx="6504">
                  <c:v>4.1782878372222267</c:v>
                </c:pt>
                <c:pt idx="6505">
                  <c:v>4.1757469647894405</c:v>
                </c:pt>
                <c:pt idx="6506">
                  <c:v>4.1732080234075708</c:v>
                </c:pt>
                <c:pt idx="6507">
                  <c:v>4.1706710113158394</c:v>
                </c:pt>
                <c:pt idx="6508">
                  <c:v>4.1681359267553528</c:v>
                </c:pt>
                <c:pt idx="6509">
                  <c:v>4.1656027679690935</c:v>
                </c:pt>
                <c:pt idx="6510">
                  <c:v>4.1630715332019133</c:v>
                </c:pt>
                <c:pt idx="6511">
                  <c:v>4.1605422207005018</c:v>
                </c:pt>
                <c:pt idx="6512">
                  <c:v>4.1580148287134451</c:v>
                </c:pt>
                <c:pt idx="6513">
                  <c:v>4.1554893554911647</c:v>
                </c:pt>
                <c:pt idx="6514">
                  <c:v>4.1529657992859832</c:v>
                </c:pt>
                <c:pt idx="6515">
                  <c:v>4.1504441583520206</c:v>
                </c:pt>
                <c:pt idx="6516">
                  <c:v>4.1479244309452934</c:v>
                </c:pt>
                <c:pt idx="6517">
                  <c:v>4.1454066153236573</c:v>
                </c:pt>
                <c:pt idx="6518">
                  <c:v>4.1428907097468253</c:v>
                </c:pt>
                <c:pt idx="6519">
                  <c:v>4.1403767124763462</c:v>
                </c:pt>
                <c:pt idx="6520">
                  <c:v>4.1378646217756314</c:v>
                </c:pt>
                <c:pt idx="6521">
                  <c:v>4.135354435909913</c:v>
                </c:pt>
                <c:pt idx="6522">
                  <c:v>4.1328461531462812</c:v>
                </c:pt>
                <c:pt idx="6523">
                  <c:v>4.1303397717536559</c:v>
                </c:pt>
                <c:pt idx="6524">
                  <c:v>4.1278352900028166</c:v>
                </c:pt>
                <c:pt idx="6525">
                  <c:v>4.1253327061663363</c:v>
                </c:pt>
                <c:pt idx="6526">
                  <c:v>4.122832018518654</c:v>
                </c:pt>
                <c:pt idx="6527">
                  <c:v>4.1203332253360285</c:v>
                </c:pt>
                <c:pt idx="6528">
                  <c:v>4.1178363248965439</c:v>
                </c:pt>
                <c:pt idx="6529">
                  <c:v>4.1153413154801175</c:v>
                </c:pt>
                <c:pt idx="6530">
                  <c:v>4.112848195368457</c:v>
                </c:pt>
                <c:pt idx="6531">
                  <c:v>4.1103569628451577</c:v>
                </c:pt>
                <c:pt idx="6532">
                  <c:v>4.1078676161955583</c:v>
                </c:pt>
                <c:pt idx="6533">
                  <c:v>4.105380153706883</c:v>
                </c:pt>
                <c:pt idx="6534">
                  <c:v>4.1028945736681184</c:v>
                </c:pt>
                <c:pt idx="6535">
                  <c:v>4.1004108743700804</c:v>
                </c:pt>
                <c:pt idx="6536">
                  <c:v>4.0979290541054034</c:v>
                </c:pt>
                <c:pt idx="6537">
                  <c:v>4.0954491111685325</c:v>
                </c:pt>
                <c:pt idx="6538">
                  <c:v>4.092971043855691</c:v>
                </c:pt>
                <c:pt idx="6539">
                  <c:v>4.0904948504649346</c:v>
                </c:pt>
                <c:pt idx="6540">
                  <c:v>4.0880205292961111</c:v>
                </c:pt>
                <c:pt idx="6541">
                  <c:v>4.085548078650878</c:v>
                </c:pt>
                <c:pt idx="6542">
                  <c:v>4.0830774968326544</c:v>
                </c:pt>
                <c:pt idx="6543">
                  <c:v>4.080608782146701</c:v>
                </c:pt>
                <c:pt idx="6544">
                  <c:v>4.078141932900027</c:v>
                </c:pt>
                <c:pt idx="6545">
                  <c:v>4.075676947401484</c:v>
                </c:pt>
                <c:pt idx="6546">
                  <c:v>4.0732138239616598</c:v>
                </c:pt>
                <c:pt idx="6547">
                  <c:v>4.0707525608929522</c:v>
                </c:pt>
                <c:pt idx="6548">
                  <c:v>4.0682931565095455</c:v>
                </c:pt>
                <c:pt idx="6549">
                  <c:v>4.0658356091274115</c:v>
                </c:pt>
                <c:pt idx="6550">
                  <c:v>4.063379917064271</c:v>
                </c:pt>
                <c:pt idx="6551">
                  <c:v>4.060926078639663</c:v>
                </c:pt>
                <c:pt idx="6552">
                  <c:v>4.0584740921748743</c:v>
                </c:pt>
                <c:pt idx="6553">
                  <c:v>4.0560239559929734</c:v>
                </c:pt>
                <c:pt idx="6554">
                  <c:v>4.0535756684187936</c:v>
                </c:pt>
                <c:pt idx="6555">
                  <c:v>4.051129227778957</c:v>
                </c:pt>
                <c:pt idx="6556">
                  <c:v>4.0486846324018329</c:v>
                </c:pt>
                <c:pt idx="6557">
                  <c:v>4.0462418806175613</c:v>
                </c:pt>
                <c:pt idx="6558">
                  <c:v>4.0438009707580465</c:v>
                </c:pt>
                <c:pt idx="6559">
                  <c:v>4.0413619011569635</c:v>
                </c:pt>
                <c:pt idx="6560">
                  <c:v>4.0389246701497044</c:v>
                </c:pt>
                <c:pt idx="6561">
                  <c:v>4.0364892760734659</c:v>
                </c:pt>
                <c:pt idx="6562">
                  <c:v>4.0340557172671883</c:v>
                </c:pt>
                <c:pt idx="6563">
                  <c:v>4.0316239920715429</c:v>
                </c:pt>
                <c:pt idx="6564">
                  <c:v>4.0291940988289658</c:v>
                </c:pt>
                <c:pt idx="6565">
                  <c:v>4.0267660358836395</c:v>
                </c:pt>
                <c:pt idx="6566">
                  <c:v>4.0243398015815046</c:v>
                </c:pt>
                <c:pt idx="6567">
                  <c:v>4.0219153942702102</c:v>
                </c:pt>
                <c:pt idx="6568">
                  <c:v>4.0194928122991858</c:v>
                </c:pt>
                <c:pt idx="6569">
                  <c:v>4.0170720540195815</c:v>
                </c:pt>
                <c:pt idx="6570">
                  <c:v>4.0146531177842837</c:v>
                </c:pt>
                <c:pt idx="6571">
                  <c:v>4.0122360019479162</c:v>
                </c:pt>
                <c:pt idx="6572">
                  <c:v>4.0098207048668497</c:v>
                </c:pt>
                <c:pt idx="6573">
                  <c:v>4.0074072248991479</c:v>
                </c:pt>
                <c:pt idx="6574">
                  <c:v>4.004995560404649</c:v>
                </c:pt>
                <c:pt idx="6575">
                  <c:v>4.0025857097449018</c:v>
                </c:pt>
                <c:pt idx="6576">
                  <c:v>4.0001776712831534</c:v>
                </c:pt>
                <c:pt idx="6577">
                  <c:v>3.9977714433844294</c:v>
                </c:pt>
                <c:pt idx="6578">
                  <c:v>3.99536702441541</c:v>
                </c:pt>
                <c:pt idx="6579">
                  <c:v>3.9929644127445392</c:v>
                </c:pt>
                <c:pt idx="6580">
                  <c:v>3.9905636067419765</c:v>
                </c:pt>
                <c:pt idx="6581">
                  <c:v>3.9881646047795836</c:v>
                </c:pt>
                <c:pt idx="6582">
                  <c:v>3.9857674052309195</c:v>
                </c:pt>
                <c:pt idx="6583">
                  <c:v>3.983372006471269</c:v>
                </c:pt>
                <c:pt idx="6584">
                  <c:v>3.9809784068776448</c:v>
                </c:pt>
                <c:pt idx="6585">
                  <c:v>3.9785866048287386</c:v>
                </c:pt>
                <c:pt idx="6586">
                  <c:v>3.9761965987049597</c:v>
                </c:pt>
                <c:pt idx="6587">
                  <c:v>3.973808386888404</c:v>
                </c:pt>
                <c:pt idx="6588">
                  <c:v>3.9714219677628826</c:v>
                </c:pt>
                <c:pt idx="6589">
                  <c:v>3.9690373397138989</c:v>
                </c:pt>
                <c:pt idx="6590">
                  <c:v>3.9666545011286694</c:v>
                </c:pt>
                <c:pt idx="6591">
                  <c:v>3.9642734503960617</c:v>
                </c:pt>
                <c:pt idx="6592">
                  <c:v>3.9618941859066767</c:v>
                </c:pt>
                <c:pt idx="6593">
                  <c:v>3.9595167060527987</c:v>
                </c:pt>
                <c:pt idx="6594">
                  <c:v>3.9571410092283794</c:v>
                </c:pt>
                <c:pt idx="6595">
                  <c:v>3.9547670938290795</c:v>
                </c:pt>
                <c:pt idx="6596">
                  <c:v>3.952394958252218</c:v>
                </c:pt>
                <c:pt idx="6597">
                  <c:v>3.9500246008968327</c:v>
                </c:pt>
                <c:pt idx="6598">
                  <c:v>3.9476560201635884</c:v>
                </c:pt>
                <c:pt idx="6599">
                  <c:v>3.9452892144548914</c:v>
                </c:pt>
                <c:pt idx="6600">
                  <c:v>3.9429241821747825</c:v>
                </c:pt>
                <c:pt idx="6601">
                  <c:v>3.9405609217289626</c:v>
                </c:pt>
                <c:pt idx="6602">
                  <c:v>3.9381994315248572</c:v>
                </c:pt>
                <c:pt idx="6603">
                  <c:v>3.9358397099715159</c:v>
                </c:pt>
                <c:pt idx="6604">
                  <c:v>3.9334817554796748</c:v>
                </c:pt>
                <c:pt idx="6605">
                  <c:v>3.9311255664617386</c:v>
                </c:pt>
                <c:pt idx="6606">
                  <c:v>3.9287711413317461</c:v>
                </c:pt>
                <c:pt idx="6607">
                  <c:v>3.9264184785054534</c:v>
                </c:pt>
                <c:pt idx="6608">
                  <c:v>3.924067576400212</c:v>
                </c:pt>
                <c:pt idx="6609">
                  <c:v>3.9217184334350961</c:v>
                </c:pt>
                <c:pt idx="6610">
                  <c:v>3.9193710480307677</c:v>
                </c:pt>
                <c:pt idx="6611">
                  <c:v>3.917025418609609</c:v>
                </c:pt>
                <c:pt idx="6612">
                  <c:v>3.9146815435956119</c:v>
                </c:pt>
                <c:pt idx="6613">
                  <c:v>3.9123394214144165</c:v>
                </c:pt>
                <c:pt idx="6614">
                  <c:v>3.9099990504933548</c:v>
                </c:pt>
                <c:pt idx="6615">
                  <c:v>3.9076604292613362</c:v>
                </c:pt>
                <c:pt idx="6616">
                  <c:v>3.905323556148979</c:v>
                </c:pt>
                <c:pt idx="6617">
                  <c:v>3.9029884295885102</c:v>
                </c:pt>
                <c:pt idx="6618">
                  <c:v>3.9006550480137898</c:v>
                </c:pt>
                <c:pt idx="6619">
                  <c:v>3.8983234098603319</c:v>
                </c:pt>
                <c:pt idx="6620">
                  <c:v>3.8959935135653043</c:v>
                </c:pt>
                <c:pt idx="6621">
                  <c:v>3.8936653575674707</c:v>
                </c:pt>
                <c:pt idx="6622">
                  <c:v>3.891338940307246</c:v>
                </c:pt>
                <c:pt idx="6623">
                  <c:v>3.8890142602266775</c:v>
                </c:pt>
                <c:pt idx="6624">
                  <c:v>3.8866913157694256</c:v>
                </c:pt>
                <c:pt idx="6625">
                  <c:v>3.8843701053808117</c:v>
                </c:pt>
                <c:pt idx="6626">
                  <c:v>3.8820506275077364</c:v>
                </c:pt>
                <c:pt idx="6627">
                  <c:v>3.8797328805987599</c:v>
                </c:pt>
                <c:pt idx="6628">
                  <c:v>3.8774168631040449</c:v>
                </c:pt>
                <c:pt idx="6629">
                  <c:v>3.875102573475365</c:v>
                </c:pt>
                <c:pt idx="6630">
                  <c:v>3.8727900101661321</c:v>
                </c:pt>
                <c:pt idx="6631">
                  <c:v>3.8704791716313638</c:v>
                </c:pt>
                <c:pt idx="6632">
                  <c:v>3.8681700563276942</c:v>
                </c:pt>
                <c:pt idx="6633">
                  <c:v>3.8658626627133423</c:v>
                </c:pt>
                <c:pt idx="6634">
                  <c:v>3.8635569892481643</c:v>
                </c:pt>
                <c:pt idx="6635">
                  <c:v>3.8612530343936351</c:v>
                </c:pt>
                <c:pt idx="6636">
                  <c:v>3.8589507966127927</c:v>
                </c:pt>
                <c:pt idx="6637">
                  <c:v>3.8566502743703084</c:v>
                </c:pt>
                <c:pt idx="6638">
                  <c:v>3.8543514661324525</c:v>
                </c:pt>
                <c:pt idx="6639">
                  <c:v>3.8520543703670933</c:v>
                </c:pt>
                <c:pt idx="6640">
                  <c:v>3.8497589855436734</c:v>
                </c:pt>
                <c:pt idx="6641">
                  <c:v>3.8474653101332716</c:v>
                </c:pt>
                <c:pt idx="6642">
                  <c:v>3.8451733426085357</c:v>
                </c:pt>
                <c:pt idx="6643">
                  <c:v>3.8428830814437074</c:v>
                </c:pt>
                <c:pt idx="6644">
                  <c:v>3.840594525114617</c:v>
                </c:pt>
                <c:pt idx="6645">
                  <c:v>3.8383076720986966</c:v>
                </c:pt>
                <c:pt idx="6646">
                  <c:v>3.836022520874931</c:v>
                </c:pt>
                <c:pt idx="6647">
                  <c:v>3.8337390699239431</c:v>
                </c:pt>
                <c:pt idx="6648">
                  <c:v>3.8314573177278808</c:v>
                </c:pt>
                <c:pt idx="6649">
                  <c:v>3.8291772627705156</c:v>
                </c:pt>
                <c:pt idx="6650">
                  <c:v>3.8268989035371725</c:v>
                </c:pt>
                <c:pt idx="6651">
                  <c:v>3.8246222385147628</c:v>
                </c:pt>
                <c:pt idx="6652">
                  <c:v>3.8223472661917786</c:v>
                </c:pt>
                <c:pt idx="6653">
                  <c:v>3.8200739850582717</c:v>
                </c:pt>
                <c:pt idx="6654">
                  <c:v>3.8178023936058723</c:v>
                </c:pt>
                <c:pt idx="6655">
                  <c:v>3.8155324903277887</c:v>
                </c:pt>
                <c:pt idx="6656">
                  <c:v>3.8132642737187705</c:v>
                </c:pt>
                <c:pt idx="6657">
                  <c:v>3.8109977422751502</c:v>
                </c:pt>
                <c:pt idx="6658">
                  <c:v>3.8087328944948329</c:v>
                </c:pt>
                <c:pt idx="6659">
                  <c:v>3.8064697288772722</c:v>
                </c:pt>
                <c:pt idx="6660">
                  <c:v>3.8042082439234775</c:v>
                </c:pt>
                <c:pt idx="6661">
                  <c:v>3.8019484381360367</c:v>
                </c:pt>
                <c:pt idx="6662">
                  <c:v>3.7996903100190691</c:v>
                </c:pt>
                <c:pt idx="6663">
                  <c:v>3.7974338580782603</c:v>
                </c:pt>
                <c:pt idx="6664">
                  <c:v>3.7951790808208639</c:v>
                </c:pt>
                <c:pt idx="6665">
                  <c:v>3.7929259767556509</c:v>
                </c:pt>
                <c:pt idx="6666">
                  <c:v>3.7906745443929646</c:v>
                </c:pt>
                <c:pt idx="6667">
                  <c:v>3.7884247822446895</c:v>
                </c:pt>
                <c:pt idx="6668">
                  <c:v>3.7861766888242605</c:v>
                </c:pt>
                <c:pt idx="6669">
                  <c:v>3.7839302626466469</c:v>
                </c:pt>
                <c:pt idx="6670">
                  <c:v>3.7816855022283518</c:v>
                </c:pt>
                <c:pt idx="6671">
                  <c:v>3.7794424060874476</c:v>
                </c:pt>
                <c:pt idx="6672">
                  <c:v>3.7772009727435214</c:v>
                </c:pt>
                <c:pt idx="6673">
                  <c:v>3.7749612007177014</c:v>
                </c:pt>
                <c:pt idx="6674">
                  <c:v>3.7727230885326346</c:v>
                </c:pt>
                <c:pt idx="6675">
                  <c:v>3.7704866347125385</c:v>
                </c:pt>
                <c:pt idx="6676">
                  <c:v>3.7682518377831289</c:v>
                </c:pt>
                <c:pt idx="6677">
                  <c:v>3.7660186962716531</c:v>
                </c:pt>
                <c:pt idx="6678">
                  <c:v>3.7637872087069031</c:v>
                </c:pt>
                <c:pt idx="6679">
                  <c:v>3.7615573736191825</c:v>
                </c:pt>
                <c:pt idx="6680">
                  <c:v>3.7593291895403151</c:v>
                </c:pt>
                <c:pt idx="6681">
                  <c:v>3.7571026550036608</c:v>
                </c:pt>
                <c:pt idx="6682">
                  <c:v>3.7548777685440866</c:v>
                </c:pt>
                <c:pt idx="6683">
                  <c:v>3.7526545286979727</c:v>
                </c:pt>
                <c:pt idx="6684">
                  <c:v>3.7504329340032418</c:v>
                </c:pt>
                <c:pt idx="6685">
                  <c:v>3.7482129829992852</c:v>
                </c:pt>
                <c:pt idx="6686">
                  <c:v>3.7459946742270733</c:v>
                </c:pt>
                <c:pt idx="6687">
                  <c:v>3.7437780062290185</c:v>
                </c:pt>
                <c:pt idx="6688">
                  <c:v>3.7415629775490764</c:v>
                </c:pt>
                <c:pt idx="6689">
                  <c:v>3.7393495867327244</c:v>
                </c:pt>
                <c:pt idx="6690">
                  <c:v>3.7371378323269075</c:v>
                </c:pt>
                <c:pt idx="6691">
                  <c:v>3.7349277128800935</c:v>
                </c:pt>
                <c:pt idx="6692">
                  <c:v>3.7327192269422671</c:v>
                </c:pt>
                <c:pt idx="6693">
                  <c:v>3.7305123730648879</c:v>
                </c:pt>
                <c:pt idx="6694">
                  <c:v>3.728307149800921</c:v>
                </c:pt>
                <c:pt idx="6695">
                  <c:v>3.7261035557048441</c:v>
                </c:pt>
                <c:pt idx="6696">
                  <c:v>3.7239015893325891</c:v>
                </c:pt>
                <c:pt idx="6697">
                  <c:v>3.721701249241649</c:v>
                </c:pt>
                <c:pt idx="6698">
                  <c:v>3.7195025339909238</c:v>
                </c:pt>
                <c:pt idx="6699">
                  <c:v>3.7173054421408831</c:v>
                </c:pt>
                <c:pt idx="6700">
                  <c:v>3.715109972253424</c:v>
                </c:pt>
                <c:pt idx="6701">
                  <c:v>3.7129161228919698</c:v>
                </c:pt>
                <c:pt idx="6702">
                  <c:v>3.7107238926213899</c:v>
                </c:pt>
                <c:pt idx="6703">
                  <c:v>3.7085332800080866</c:v>
                </c:pt>
                <c:pt idx="6704">
                  <c:v>3.7063442836198939</c:v>
                </c:pt>
                <c:pt idx="6705">
                  <c:v>3.7041569020261389</c:v>
                </c:pt>
                <c:pt idx="6706">
                  <c:v>3.7019711337976555</c:v>
                </c:pt>
                <c:pt idx="6707">
                  <c:v>3.6997869775067054</c:v>
                </c:pt>
                <c:pt idx="6708">
                  <c:v>3.69760443172706</c:v>
                </c:pt>
                <c:pt idx="6709">
                  <c:v>3.6954234950339591</c:v>
                </c:pt>
                <c:pt idx="6710">
                  <c:v>3.6932441660040833</c:v>
                </c:pt>
                <c:pt idx="6711">
                  <c:v>3.6910664432156159</c:v>
                </c:pt>
                <c:pt idx="6712">
                  <c:v>3.6888903252481966</c:v>
                </c:pt>
                <c:pt idx="6713">
                  <c:v>3.6867158106829256</c:v>
                </c:pt>
                <c:pt idx="6714">
                  <c:v>3.6845428981023565</c:v>
                </c:pt>
                <c:pt idx="6715">
                  <c:v>3.6823715860905262</c:v>
                </c:pt>
                <c:pt idx="6716">
                  <c:v>3.6802018732329236</c:v>
                </c:pt>
                <c:pt idx="6717">
                  <c:v>3.6780337581164808</c:v>
                </c:pt>
                <c:pt idx="6718">
                  <c:v>3.6758672393296221</c:v>
                </c:pt>
                <c:pt idx="6719">
                  <c:v>3.6737023154621777</c:v>
                </c:pt>
                <c:pt idx="6720">
                  <c:v>3.6715389851054803</c:v>
                </c:pt>
                <c:pt idx="6721">
                  <c:v>3.6693772468522661</c:v>
                </c:pt>
                <c:pt idx="6722">
                  <c:v>3.6672170992967708</c:v>
                </c:pt>
                <c:pt idx="6723">
                  <c:v>3.6650585410346359</c:v>
                </c:pt>
                <c:pt idx="6724">
                  <c:v>3.6629015706629664</c:v>
                </c:pt>
                <c:pt idx="6725">
                  <c:v>3.6607461867803162</c:v>
                </c:pt>
                <c:pt idx="6726">
                  <c:v>3.6585923879866766</c:v>
                </c:pt>
                <c:pt idx="6727">
                  <c:v>3.6564401728834723</c:v>
                </c:pt>
                <c:pt idx="6728">
                  <c:v>3.6542895400735858</c:v>
                </c:pt>
                <c:pt idx="6729">
                  <c:v>3.6521404881613169</c:v>
                </c:pt>
                <c:pt idx="6730">
                  <c:v>3.6499930157524219</c:v>
                </c:pt>
                <c:pt idx="6731">
                  <c:v>3.6478471214540713</c:v>
                </c:pt>
                <c:pt idx="6732">
                  <c:v>3.6457028038748827</c:v>
                </c:pt>
                <c:pt idx="6733">
                  <c:v>3.6435600616248895</c:v>
                </c:pt>
                <c:pt idx="6734">
                  <c:v>3.6414188933155822</c:v>
                </c:pt>
                <c:pt idx="6735">
                  <c:v>3.6392792975598471</c:v>
                </c:pt>
                <c:pt idx="6736">
                  <c:v>3.6371412729720185</c:v>
                </c:pt>
                <c:pt idx="6737">
                  <c:v>3.6350048181678445</c:v>
                </c:pt>
                <c:pt idx="6738">
                  <c:v>3.6328699317644881</c:v>
                </c:pt>
                <c:pt idx="6739">
                  <c:v>3.6307366123805624</c:v>
                </c:pt>
                <c:pt idx="6740">
                  <c:v>3.6286048586360664</c:v>
                </c:pt>
                <c:pt idx="6741">
                  <c:v>3.6264746691524383</c:v>
                </c:pt>
                <c:pt idx="6742">
                  <c:v>3.6243460425525194</c:v>
                </c:pt>
                <c:pt idx="6743">
                  <c:v>3.6222189774605642</c:v>
                </c:pt>
                <c:pt idx="6744">
                  <c:v>3.620093472502262</c:v>
                </c:pt>
                <c:pt idx="6745">
                  <c:v>3.6179695263046985</c:v>
                </c:pt>
                <c:pt idx="6746">
                  <c:v>3.6158471374963468</c:v>
                </c:pt>
                <c:pt idx="6747">
                  <c:v>3.6137263047071229</c:v>
                </c:pt>
                <c:pt idx="6748">
                  <c:v>3.6116070265683331</c:v>
                </c:pt>
                <c:pt idx="6749">
                  <c:v>3.609489301712685</c:v>
                </c:pt>
                <c:pt idx="6750">
                  <c:v>3.6073731287742916</c:v>
                </c:pt>
                <c:pt idx="6751">
                  <c:v>3.6052585063886693</c:v>
                </c:pt>
                <c:pt idx="6752">
                  <c:v>3.6031454331927422</c:v>
                </c:pt>
                <c:pt idx="6753">
                  <c:v>3.6010339078248204</c:v>
                </c:pt>
                <c:pt idx="6754">
                  <c:v>3.5989239289245951</c:v>
                </c:pt>
                <c:pt idx="6755">
                  <c:v>3.5968154951331881</c:v>
                </c:pt>
                <c:pt idx="6756">
                  <c:v>3.5947086050930857</c:v>
                </c:pt>
                <c:pt idx="6757">
                  <c:v>3.5926032574481774</c:v>
                </c:pt>
                <c:pt idx="6758">
                  <c:v>3.5904994508437382</c:v>
                </c:pt>
                <c:pt idx="6759">
                  <c:v>3.5883971839264346</c:v>
                </c:pt>
                <c:pt idx="6760">
                  <c:v>3.5862964553443115</c:v>
                </c:pt>
                <c:pt idx="6761">
                  <c:v>3.5841972637468249</c:v>
                </c:pt>
                <c:pt idx="6762">
                  <c:v>3.5820996077847669</c:v>
                </c:pt>
                <c:pt idx="6763">
                  <c:v>3.5800034861103476</c:v>
                </c:pt>
                <c:pt idx="6764">
                  <c:v>3.5779088973771493</c:v>
                </c:pt>
                <c:pt idx="6765">
                  <c:v>3.5758158402401299</c:v>
                </c:pt>
                <c:pt idx="6766">
                  <c:v>3.5737243133556178</c:v>
                </c:pt>
                <c:pt idx="6767">
                  <c:v>3.5716343153813419</c:v>
                </c:pt>
                <c:pt idx="6768">
                  <c:v>3.5695458449763513</c:v>
                </c:pt>
                <c:pt idx="6769">
                  <c:v>3.5674589008011321</c:v>
                </c:pt>
                <c:pt idx="6770">
                  <c:v>3.5653734815175016</c:v>
                </c:pt>
                <c:pt idx="6771">
                  <c:v>3.5632895857886435</c:v>
                </c:pt>
                <c:pt idx="6772">
                  <c:v>3.5612072122791267</c:v>
                </c:pt>
                <c:pt idx="6773">
                  <c:v>3.5591263596548837</c:v>
                </c:pt>
                <c:pt idx="6774">
                  <c:v>3.5570470265831782</c:v>
                </c:pt>
                <c:pt idx="6775">
                  <c:v>3.5549692117326903</c:v>
                </c:pt>
                <c:pt idx="6776">
                  <c:v>3.5528929137734271</c:v>
                </c:pt>
                <c:pt idx="6777">
                  <c:v>3.5508181313767442</c:v>
                </c:pt>
                <c:pt idx="6778">
                  <c:v>3.5487448632153926</c:v>
                </c:pt>
                <c:pt idx="6779">
                  <c:v>3.5466731079634428</c:v>
                </c:pt>
                <c:pt idx="6780">
                  <c:v>3.5446028642963374</c:v>
                </c:pt>
                <c:pt idx="6781">
                  <c:v>3.5425341308908682</c:v>
                </c:pt>
                <c:pt idx="6782">
                  <c:v>3.5404669064251792</c:v>
                </c:pt>
                <c:pt idx="6783">
                  <c:v>3.5384011895787575</c:v>
                </c:pt>
                <c:pt idx="6784">
                  <c:v>3.536336979032463</c:v>
                </c:pt>
                <c:pt idx="6785">
                  <c:v>3.5342742734684571</c:v>
                </c:pt>
                <c:pt idx="6786">
                  <c:v>3.5322130715702911</c:v>
                </c:pt>
                <c:pt idx="6787">
                  <c:v>3.5301533720228209</c:v>
                </c:pt>
                <c:pt idx="6788">
                  <c:v>3.5280951735122836</c:v>
                </c:pt>
                <c:pt idx="6789">
                  <c:v>3.526038474726223</c:v>
                </c:pt>
                <c:pt idx="6790">
                  <c:v>3.5239832743535389</c:v>
                </c:pt>
                <c:pt idx="6791">
                  <c:v>3.521929571084454</c:v>
                </c:pt>
                <c:pt idx="6792">
                  <c:v>3.5198773636105578</c:v>
                </c:pt>
                <c:pt idx="6793">
                  <c:v>3.5178266506247371</c:v>
                </c:pt>
                <c:pt idx="6794">
                  <c:v>3.5157774308212169</c:v>
                </c:pt>
                <c:pt idx="6795">
                  <c:v>3.5137297028955792</c:v>
                </c:pt>
                <c:pt idx="6796">
                  <c:v>3.5116834655447122</c:v>
                </c:pt>
                <c:pt idx="6797">
                  <c:v>3.5096387174668364</c:v>
                </c:pt>
                <c:pt idx="6798">
                  <c:v>3.5075954573615049</c:v>
                </c:pt>
                <c:pt idx="6799">
                  <c:v>3.5055536839295782</c:v>
                </c:pt>
                <c:pt idx="6800">
                  <c:v>3.5035133958732585</c:v>
                </c:pt>
                <c:pt idx="6801">
                  <c:v>3.5014745918960695</c:v>
                </c:pt>
                <c:pt idx="6802">
                  <c:v>3.4994372707028347</c:v>
                </c:pt>
                <c:pt idx="6803">
                  <c:v>3.4974014309997234</c:v>
                </c:pt>
                <c:pt idx="6804">
                  <c:v>3.4953670714941967</c:v>
                </c:pt>
                <c:pt idx="6805">
                  <c:v>3.4933341908950513</c:v>
                </c:pt>
                <c:pt idx="6806">
                  <c:v>3.4913027879123821</c:v>
                </c:pt>
                <c:pt idx="6807">
                  <c:v>3.4892728612576018</c:v>
                </c:pt>
                <c:pt idx="6808">
                  <c:v>3.4872444096434365</c:v>
                </c:pt>
                <c:pt idx="6809">
                  <c:v>3.4852174317839206</c:v>
                </c:pt>
                <c:pt idx="6810">
                  <c:v>3.4831919263944005</c:v>
                </c:pt>
                <c:pt idx="6811">
                  <c:v>3.4811678921915239</c:v>
                </c:pt>
                <c:pt idx="6812">
                  <c:v>3.4791453278932298</c:v>
                </c:pt>
                <c:pt idx="6813">
                  <c:v>3.4771242322187845</c:v>
                </c:pt>
                <c:pt idx="6814">
                  <c:v>3.4751046038887532</c:v>
                </c:pt>
                <c:pt idx="6815">
                  <c:v>3.47308644162498</c:v>
                </c:pt>
                <c:pt idx="6816">
                  <c:v>3.4710697441506215</c:v>
                </c:pt>
                <c:pt idx="6817">
                  <c:v>3.4690545101901393</c:v>
                </c:pt>
                <c:pt idx="6818">
                  <c:v>3.4670407384692781</c:v>
                </c:pt>
                <c:pt idx="6819">
                  <c:v>3.4650284277150813</c:v>
                </c:pt>
                <c:pt idx="6820">
                  <c:v>3.4630175766558833</c:v>
                </c:pt>
                <c:pt idx="6821">
                  <c:v>3.4610081840213129</c:v>
                </c:pt>
                <c:pt idx="6822">
                  <c:v>3.4590002485422842</c:v>
                </c:pt>
                <c:pt idx="6823">
                  <c:v>3.4569937689510071</c:v>
                </c:pt>
                <c:pt idx="6824">
                  <c:v>3.454988743980965</c:v>
                </c:pt>
                <c:pt idx="6825">
                  <c:v>3.4529851723669469</c:v>
                </c:pt>
                <c:pt idx="6826">
                  <c:v>3.4509830528450056</c:v>
                </c:pt>
                <c:pt idx="6827">
                  <c:v>3.4489823841524778</c:v>
                </c:pt>
                <c:pt idx="6828">
                  <c:v>3.446983165027997</c:v>
                </c:pt>
                <c:pt idx="6829">
                  <c:v>3.4449853942114554</c:v>
                </c:pt>
                <c:pt idx="6830">
                  <c:v>3.4429890704440278</c:v>
                </c:pt>
                <c:pt idx="6831">
                  <c:v>3.4409941924681942</c:v>
                </c:pt>
                <c:pt idx="6832">
                  <c:v>3.439000759027671</c:v>
                </c:pt>
                <c:pt idx="6833">
                  <c:v>3.4370087688674613</c:v>
                </c:pt>
                <c:pt idx="6834">
                  <c:v>3.435018220733836</c:v>
                </c:pt>
                <c:pt idx="6835">
                  <c:v>3.433029113374352</c:v>
                </c:pt>
                <c:pt idx="6836">
                  <c:v>3.431041445537828</c:v>
                </c:pt>
                <c:pt idx="6837">
                  <c:v>3.4290552159743362</c:v>
                </c:pt>
                <c:pt idx="6838">
                  <c:v>3.4270704234352274</c:v>
                </c:pt>
                <c:pt idx="6839">
                  <c:v>3.4250870666731168</c:v>
                </c:pt>
                <c:pt idx="6840">
                  <c:v>3.4231051444418843</c:v>
                </c:pt>
                <c:pt idx="6841">
                  <c:v>3.4211246554966515</c:v>
                </c:pt>
                <c:pt idx="6842">
                  <c:v>3.419145598593841</c:v>
                </c:pt>
                <c:pt idx="6843">
                  <c:v>3.4171679724910859</c:v>
                </c:pt>
                <c:pt idx="6844">
                  <c:v>3.4151917759473163</c:v>
                </c:pt>
                <c:pt idx="6845">
                  <c:v>3.4132170077226869</c:v>
                </c:pt>
                <c:pt idx="6846">
                  <c:v>3.4112436665786414</c:v>
                </c:pt>
                <c:pt idx="6847">
                  <c:v>3.4092717512778359</c:v>
                </c:pt>
                <c:pt idx="6848">
                  <c:v>3.4073012605842083</c:v>
                </c:pt>
                <c:pt idx="6849">
                  <c:v>3.4053321932629252</c:v>
                </c:pt>
                <c:pt idx="6850">
                  <c:v>3.4033645480804351</c:v>
                </c:pt>
                <c:pt idx="6851">
                  <c:v>3.4013983238043908</c:v>
                </c:pt>
                <c:pt idx="6852">
                  <c:v>3.3994335192037206</c:v>
                </c:pt>
                <c:pt idx="6853">
                  <c:v>3.3974701330485821</c:v>
                </c:pt>
                <c:pt idx="6854">
                  <c:v>3.3955081641103915</c:v>
                </c:pt>
                <c:pt idx="6855">
                  <c:v>3.3935476111617784</c:v>
                </c:pt>
                <c:pt idx="6856">
                  <c:v>3.3915884729766441</c:v>
                </c:pt>
                <c:pt idx="6857">
                  <c:v>3.3896307483301049</c:v>
                </c:pt>
                <c:pt idx="6858">
                  <c:v>3.387674435998528</c:v>
                </c:pt>
                <c:pt idx="6859">
                  <c:v>3.3857195347595135</c:v>
                </c:pt>
                <c:pt idx="6860">
                  <c:v>3.3837660433918915</c:v>
                </c:pt>
                <c:pt idx="6861">
                  <c:v>3.38181396067572</c:v>
                </c:pt>
                <c:pt idx="6862">
                  <c:v>3.3798632853923003</c:v>
                </c:pt>
                <c:pt idx="6863">
                  <c:v>3.3779140163241648</c:v>
                </c:pt>
                <c:pt idx="6864">
                  <c:v>3.3759661522550521</c:v>
                </c:pt>
                <c:pt idx="6865">
                  <c:v>3.374019691969957</c:v>
                </c:pt>
                <c:pt idx="6866">
                  <c:v>3.3720746342550818</c:v>
                </c:pt>
                <c:pt idx="6867">
                  <c:v>3.3701309778978539</c:v>
                </c:pt>
                <c:pt idx="6868">
                  <c:v>3.3681887216869333</c:v>
                </c:pt>
                <c:pt idx="6869">
                  <c:v>3.3662478644121974</c:v>
                </c:pt>
                <c:pt idx="6870">
                  <c:v>3.364308404864738</c:v>
                </c:pt>
                <c:pt idx="6871">
                  <c:v>3.3623703418368547</c:v>
                </c:pt>
                <c:pt idx="6872">
                  <c:v>3.3604336741221048</c:v>
                </c:pt>
                <c:pt idx="6873">
                  <c:v>3.3584984005152205</c:v>
                </c:pt>
                <c:pt idx="6874">
                  <c:v>3.3565645198121588</c:v>
                </c:pt>
                <c:pt idx="6875">
                  <c:v>3.3546320308101083</c:v>
                </c:pt>
                <c:pt idx="6876">
                  <c:v>3.352700932307437</c:v>
                </c:pt>
                <c:pt idx="6877">
                  <c:v>3.350771223103755</c:v>
                </c:pt>
                <c:pt idx="6878">
                  <c:v>3.3488429019998622</c:v>
                </c:pt>
                <c:pt idx="6879">
                  <c:v>3.3469159677977744</c:v>
                </c:pt>
                <c:pt idx="6880">
                  <c:v>3.3449904193006992</c:v>
                </c:pt>
                <c:pt idx="6881">
                  <c:v>3.3430662553130741</c:v>
                </c:pt>
                <c:pt idx="6882">
                  <c:v>3.341143474640508</c:v>
                </c:pt>
                <c:pt idx="6883">
                  <c:v>3.3392220760898486</c:v>
                </c:pt>
                <c:pt idx="6884">
                  <c:v>3.3373020584691075</c:v>
                </c:pt>
                <c:pt idx="6885">
                  <c:v>3.335383420587521</c:v>
                </c:pt>
                <c:pt idx="6886">
                  <c:v>3.3334661612555183</c:v>
                </c:pt>
                <c:pt idx="6887">
                  <c:v>3.3315502792847012</c:v>
                </c:pt>
                <c:pt idx="6888">
                  <c:v>3.3296357734879147</c:v>
                </c:pt>
                <c:pt idx="6889">
                  <c:v>3.3277226426791464</c:v>
                </c:pt>
                <c:pt idx="6890">
                  <c:v>3.3258108856736084</c:v>
                </c:pt>
                <c:pt idx="6891">
                  <c:v>3.3239005012876897</c:v>
                </c:pt>
                <c:pt idx="6892">
                  <c:v>3.3219914883389681</c:v>
                </c:pt>
                <c:pt idx="6893">
                  <c:v>3.3200838456462312</c:v>
                </c:pt>
                <c:pt idx="6894">
                  <c:v>3.318177572029422</c:v>
                </c:pt>
                <c:pt idx="6895">
                  <c:v>3.3162726663096875</c:v>
                </c:pt>
                <c:pt idx="6896">
                  <c:v>3.3143691273093556</c:v>
                </c:pt>
                <c:pt idx="6897">
                  <c:v>3.312466953851946</c:v>
                </c:pt>
                <c:pt idx="6898">
                  <c:v>3.3105661447621255</c:v>
                </c:pt>
                <c:pt idx="6899">
                  <c:v>3.3086666988657911</c:v>
                </c:pt>
                <c:pt idx="6900">
                  <c:v>3.3067686149899673</c:v>
                </c:pt>
                <c:pt idx="6901">
                  <c:v>3.304871891962903</c:v>
                </c:pt>
                <c:pt idx="6902">
                  <c:v>3.3029765286139874</c:v>
                </c:pt>
                <c:pt idx="6903">
                  <c:v>3.3010825237738031</c:v>
                </c:pt>
                <c:pt idx="6904">
                  <c:v>3.299189876274097</c:v>
                </c:pt>
                <c:pt idx="6905">
                  <c:v>3.2972985849477876</c:v>
                </c:pt>
                <c:pt idx="6906">
                  <c:v>3.2954086486289884</c:v>
                </c:pt>
                <c:pt idx="6907">
                  <c:v>3.2935200661529351</c:v>
                </c:pt>
                <c:pt idx="6908">
                  <c:v>3.2916328363560683</c:v>
                </c:pt>
                <c:pt idx="6909">
                  <c:v>3.289746958075995</c:v>
                </c:pt>
                <c:pt idx="6910">
                  <c:v>3.2878624301514545</c:v>
                </c:pt>
                <c:pt idx="6911">
                  <c:v>3.2859792514223929</c:v>
                </c:pt>
                <c:pt idx="6912">
                  <c:v>3.2840974207298936</c:v>
                </c:pt>
                <c:pt idx="6913">
                  <c:v>3.2822169369161922</c:v>
                </c:pt>
                <c:pt idx="6914">
                  <c:v>3.28033779882472</c:v>
                </c:pt>
                <c:pt idx="6915">
                  <c:v>3.278460005300015</c:v>
                </c:pt>
                <c:pt idx="6916">
                  <c:v>3.2765835551878251</c:v>
                </c:pt>
                <c:pt idx="6917">
                  <c:v>3.2747084473350276</c:v>
                </c:pt>
                <c:pt idx="6918">
                  <c:v>3.2728346805896464</c:v>
                </c:pt>
                <c:pt idx="6919">
                  <c:v>3.270962253800886</c:v>
                </c:pt>
                <c:pt idx="6920">
                  <c:v>3.2690911658190696</c:v>
                </c:pt>
                <c:pt idx="6921">
                  <c:v>3.2672214154957038</c:v>
                </c:pt>
                <c:pt idx="6922">
                  <c:v>3.2653530016834114</c:v>
                </c:pt>
                <c:pt idx="6923">
                  <c:v>3.2634859232359998</c:v>
                </c:pt>
                <c:pt idx="6924">
                  <c:v>3.2616201790083852</c:v>
                </c:pt>
                <c:pt idx="6925">
                  <c:v>3.2597557678566509</c:v>
                </c:pt>
                <c:pt idx="6926">
                  <c:v>3.2578926886380355</c:v>
                </c:pt>
                <c:pt idx="6927">
                  <c:v>3.2560309402108913</c:v>
                </c:pt>
                <c:pt idx="6928">
                  <c:v>3.2541705214347258</c:v>
                </c:pt>
                <c:pt idx="6929">
                  <c:v>3.2523114311701886</c:v>
                </c:pt>
                <c:pt idx="6930">
                  <c:v>3.2504536682790834</c:v>
                </c:pt>
                <c:pt idx="6931">
                  <c:v>3.2485972316243101</c:v>
                </c:pt>
                <c:pt idx="6932">
                  <c:v>3.246742120069936</c:v>
                </c:pt>
                <c:pt idx="6933">
                  <c:v>3.2448883324811661</c:v>
                </c:pt>
                <c:pt idx="6934">
                  <c:v>3.2430358677243216</c:v>
                </c:pt>
                <c:pt idx="6935">
                  <c:v>3.2411847246668715</c:v>
                </c:pt>
                <c:pt idx="6936">
                  <c:v>3.2393349021773994</c:v>
                </c:pt>
                <c:pt idx="6937">
                  <c:v>3.2374863991256309</c:v>
                </c:pt>
                <c:pt idx="6938">
                  <c:v>3.23563921438241</c:v>
                </c:pt>
                <c:pt idx="6939">
                  <c:v>3.2337933468197235</c:v>
                </c:pt>
                <c:pt idx="6940">
                  <c:v>3.2319487953106729</c:v>
                </c:pt>
                <c:pt idx="6941">
                  <c:v>3.2301055587294858</c:v>
                </c:pt>
                <c:pt idx="6942">
                  <c:v>3.2282636359515147</c:v>
                </c:pt>
                <c:pt idx="6943">
                  <c:v>3.2264230258532267</c:v>
                </c:pt>
                <c:pt idx="6944">
                  <c:v>3.2245837273122255</c:v>
                </c:pt>
                <c:pt idx="6945">
                  <c:v>3.2227457392072214</c:v>
                </c:pt>
                <c:pt idx="6946">
                  <c:v>3.2209090604180419</c:v>
                </c:pt>
                <c:pt idx="6947">
                  <c:v>3.2190736898256431</c:v>
                </c:pt>
                <c:pt idx="6948">
                  <c:v>3.2172396263120895</c:v>
                </c:pt>
                <c:pt idx="6949">
                  <c:v>3.2154068687605495</c:v>
                </c:pt>
                <c:pt idx="6950">
                  <c:v>3.2135754160553178</c:v>
                </c:pt>
                <c:pt idx="6951">
                  <c:v>3.2117452670818039</c:v>
                </c:pt>
                <c:pt idx="6952">
                  <c:v>3.2099164207265232</c:v>
                </c:pt>
                <c:pt idx="6953">
                  <c:v>3.2080888758770976</c:v>
                </c:pt>
                <c:pt idx="6954">
                  <c:v>3.2062626314222555</c:v>
                </c:pt>
                <c:pt idx="6955">
                  <c:v>3.2044376862518389</c:v>
                </c:pt>
                <c:pt idx="6956">
                  <c:v>3.2026140392567912</c:v>
                </c:pt>
                <c:pt idx="6957">
                  <c:v>3.2007916893291517</c:v>
                </c:pt>
                <c:pt idx="6958">
                  <c:v>3.1989706353620857</c:v>
                </c:pt>
                <c:pt idx="6959">
                  <c:v>3.1971508762498413</c:v>
                </c:pt>
                <c:pt idx="6960">
                  <c:v>3.1953324108877728</c:v>
                </c:pt>
                <c:pt idx="6961">
                  <c:v>3.1935152381723224</c:v>
                </c:pt>
                <c:pt idx="6962">
                  <c:v>3.191699357001057</c:v>
                </c:pt>
                <c:pt idx="6963">
                  <c:v>3.1898847662726069</c:v>
                </c:pt>
                <c:pt idx="6964">
                  <c:v>3.1880714648867361</c:v>
                </c:pt>
                <c:pt idx="6965">
                  <c:v>3.1862594517442662</c:v>
                </c:pt>
                <c:pt idx="6966">
                  <c:v>3.1844487257471235</c:v>
                </c:pt>
                <c:pt idx="6967">
                  <c:v>3.1826392857983512</c:v>
                </c:pt>
                <c:pt idx="6968">
                  <c:v>3.1808311308020412</c:v>
                </c:pt>
                <c:pt idx="6969">
                  <c:v>3.1790242596634006</c:v>
                </c:pt>
                <c:pt idx="6970">
                  <c:v>3.17721867128872</c:v>
                </c:pt>
                <c:pt idx="6971">
                  <c:v>3.1754143645853885</c:v>
                </c:pt>
                <c:pt idx="6972">
                  <c:v>3.1736113384618467</c:v>
                </c:pt>
                <c:pt idx="6973">
                  <c:v>3.1718095918276572</c:v>
                </c:pt>
                <c:pt idx="6974">
                  <c:v>3.1700091235934393</c:v>
                </c:pt>
                <c:pt idx="6975">
                  <c:v>3.1682099326709223</c:v>
                </c:pt>
                <c:pt idx="6976">
                  <c:v>3.1664120179728719</c:v>
                </c:pt>
                <c:pt idx="6977">
                  <c:v>3.1646153784131843</c:v>
                </c:pt>
                <c:pt idx="6978">
                  <c:v>3.162820012906796</c:v>
                </c:pt>
                <c:pt idx="6979">
                  <c:v>3.1610259203697293</c:v>
                </c:pt>
                <c:pt idx="6980">
                  <c:v>3.159233099719108</c:v>
                </c:pt>
                <c:pt idx="6981">
                  <c:v>3.157441549873091</c:v>
                </c:pt>
                <c:pt idx="6982">
                  <c:v>3.1556512697509325</c:v>
                </c:pt>
                <c:pt idx="6983">
                  <c:v>3.1538622582729579</c:v>
                </c:pt>
                <c:pt idx="6984">
                  <c:v>3.1520745143605589</c:v>
                </c:pt>
                <c:pt idx="6985">
                  <c:v>3.1502880369361952</c:v>
                </c:pt>
                <c:pt idx="6986">
                  <c:v>3.1485028249234146</c:v>
                </c:pt>
                <c:pt idx="6987">
                  <c:v>3.1467188772467933</c:v>
                </c:pt>
                <c:pt idx="6988">
                  <c:v>3.1449361928320152</c:v>
                </c:pt>
                <c:pt idx="6989">
                  <c:v>3.1431547706057992</c:v>
                </c:pt>
                <c:pt idx="6990">
                  <c:v>3.1413746094959487</c:v>
                </c:pt>
                <c:pt idx="6991">
                  <c:v>3.1395957084313046</c:v>
                </c:pt>
                <c:pt idx="6992">
                  <c:v>3.137818066341806</c:v>
                </c:pt>
                <c:pt idx="6993">
                  <c:v>3.1360416821584081</c:v>
                </c:pt>
                <c:pt idx="6994">
                  <c:v>3.1342665548131503</c:v>
                </c:pt>
                <c:pt idx="6995">
                  <c:v>3.1324926832391387</c:v>
                </c:pt>
                <c:pt idx="6996">
                  <c:v>3.1307200663705195</c:v>
                </c:pt>
                <c:pt idx="6997">
                  <c:v>3.1289487031424961</c:v>
                </c:pt>
                <c:pt idx="6998">
                  <c:v>3.1271785924913273</c:v>
                </c:pt>
                <c:pt idx="6999">
                  <c:v>3.125409733354322</c:v>
                </c:pt>
                <c:pt idx="7000">
                  <c:v>3.1236421246698458</c:v>
                </c:pt>
                <c:pt idx="7001">
                  <c:v>3.121875765377323</c:v>
                </c:pt>
                <c:pt idx="7002">
                  <c:v>3.1201106544172008</c:v>
                </c:pt>
                <c:pt idx="7003">
                  <c:v>3.1183467907310023</c:v>
                </c:pt>
                <c:pt idx="7004">
                  <c:v>3.1165841732612849</c:v>
                </c:pt>
                <c:pt idx="7005">
                  <c:v>3.1148228009516545</c:v>
                </c:pt>
                <c:pt idx="7006">
                  <c:v>3.1130626727467612</c:v>
                </c:pt>
                <c:pt idx="7007">
                  <c:v>3.1113037875922824</c:v>
                </c:pt>
                <c:pt idx="7008">
                  <c:v>3.1095461444349746</c:v>
                </c:pt>
                <c:pt idx="7009">
                  <c:v>3.1077897422225993</c:v>
                </c:pt>
                <c:pt idx="7010">
                  <c:v>3.1060345799039784</c:v>
                </c:pt>
                <c:pt idx="7011">
                  <c:v>3.1042806564289571</c:v>
                </c:pt>
                <c:pt idx="7012">
                  <c:v>3.1025279707484326</c:v>
                </c:pt>
                <c:pt idx="7013">
                  <c:v>3.1007765218143346</c:v>
                </c:pt>
                <c:pt idx="7014">
                  <c:v>3.0990263085796328</c:v>
                </c:pt>
                <c:pt idx="7015">
                  <c:v>3.0972773299983096</c:v>
                </c:pt>
                <c:pt idx="7016">
                  <c:v>3.0955295850254019</c:v>
                </c:pt>
                <c:pt idx="7017">
                  <c:v>3.0937830726169762</c:v>
                </c:pt>
                <c:pt idx="7018">
                  <c:v>3.0920377917301169</c:v>
                </c:pt>
                <c:pt idx="7019">
                  <c:v>3.0902937413229394</c:v>
                </c:pt>
                <c:pt idx="7020">
                  <c:v>3.0885509203546175</c:v>
                </c:pt>
                <c:pt idx="7021">
                  <c:v>3.0868093277853039</c:v>
                </c:pt>
                <c:pt idx="7022">
                  <c:v>3.0850689625762087</c:v>
                </c:pt>
                <c:pt idx="7023">
                  <c:v>3.0833298236895579</c:v>
                </c:pt>
                <c:pt idx="7024">
                  <c:v>3.0815919100886076</c:v>
                </c:pt>
                <c:pt idx="7025">
                  <c:v>3.0798552207376293</c:v>
                </c:pt>
                <c:pt idx="7026">
                  <c:v>3.0781197546019063</c:v>
                </c:pt>
                <c:pt idx="7027">
                  <c:v>3.0763855106477616</c:v>
                </c:pt>
                <c:pt idx="7028">
                  <c:v>3.0746524878425365</c:v>
                </c:pt>
                <c:pt idx="7029">
                  <c:v>3.0729206851545654</c:v>
                </c:pt>
                <c:pt idx="7030">
                  <c:v>3.0711901015532326</c:v>
                </c:pt>
                <c:pt idx="7031">
                  <c:v>3.0694607360089048</c:v>
                </c:pt>
                <c:pt idx="7032">
                  <c:v>3.0677325874929893</c:v>
                </c:pt>
                <c:pt idx="7033">
                  <c:v>3.0660056549778916</c:v>
                </c:pt>
                <c:pt idx="7034">
                  <c:v>3.0642799374370417</c:v>
                </c:pt>
                <c:pt idx="7035">
                  <c:v>3.0625554338448717</c:v>
                </c:pt>
                <c:pt idx="7036">
                  <c:v>3.0608321431768251</c:v>
                </c:pt>
                <c:pt idx="7037">
                  <c:v>3.0591100644093427</c:v>
                </c:pt>
                <c:pt idx="7038">
                  <c:v>3.0573891965199036</c:v>
                </c:pt>
                <c:pt idx="7039">
                  <c:v>3.0556695384869497</c:v>
                </c:pt>
                <c:pt idx="7040">
                  <c:v>3.0539510892899746</c:v>
                </c:pt>
                <c:pt idx="7041">
                  <c:v>3.0522338479094491</c:v>
                </c:pt>
                <c:pt idx="7042">
                  <c:v>3.0505178133268442</c:v>
                </c:pt>
                <c:pt idx="7043">
                  <c:v>3.0488029845246372</c:v>
                </c:pt>
                <c:pt idx="7044">
                  <c:v>3.047089360486321</c:v>
                </c:pt>
                <c:pt idx="7045">
                  <c:v>3.0453769401963715</c:v>
                </c:pt>
                <c:pt idx="7046">
                  <c:v>3.0436657226402626</c:v>
                </c:pt>
                <c:pt idx="7047">
                  <c:v>3.0419557068044787</c:v>
                </c:pt>
                <c:pt idx="7048">
                  <c:v>3.0402468916764862</c:v>
                </c:pt>
                <c:pt idx="7049">
                  <c:v>3.0385392762447609</c:v>
                </c:pt>
                <c:pt idx="7050">
                  <c:v>3.0368328594987553</c:v>
                </c:pt>
                <c:pt idx="7051">
                  <c:v>3.0351276404289207</c:v>
                </c:pt>
                <c:pt idx="7052">
                  <c:v>3.0334236180267267</c:v>
                </c:pt>
                <c:pt idx="7053">
                  <c:v>3.031720791284588</c:v>
                </c:pt>
                <c:pt idx="7054">
                  <c:v>3.0300191591959416</c:v>
                </c:pt>
                <c:pt idx="7055">
                  <c:v>3.0283187207551903</c:v>
                </c:pt>
                <c:pt idx="7056">
                  <c:v>3.026619474957756</c:v>
                </c:pt>
                <c:pt idx="7057">
                  <c:v>3.0249214208000157</c:v>
                </c:pt>
                <c:pt idx="7058">
                  <c:v>3.0232245572793439</c:v>
                </c:pt>
                <c:pt idx="7059">
                  <c:v>3.0215288833940943</c:v>
                </c:pt>
                <c:pt idx="7060">
                  <c:v>3.0198343981436153</c:v>
                </c:pt>
                <c:pt idx="7061">
                  <c:v>3.0181411005282417</c:v>
                </c:pt>
                <c:pt idx="7062">
                  <c:v>3.0164489895492439</c:v>
                </c:pt>
                <c:pt idx="7063">
                  <c:v>3.0147580642089307</c:v>
                </c:pt>
                <c:pt idx="7064">
                  <c:v>3.0130683235105611</c:v>
                </c:pt>
                <c:pt idx="7065">
                  <c:v>3.0113797664583681</c:v>
                </c:pt>
                <c:pt idx="7066">
                  <c:v>3.0096923920575649</c:v>
                </c:pt>
                <c:pt idx="7067">
                  <c:v>3.0080061993143539</c:v>
                </c:pt>
                <c:pt idx="7068">
                  <c:v>3.0063211872358879</c:v>
                </c:pt>
                <c:pt idx="7069">
                  <c:v>3.0046373548303045</c:v>
                </c:pt>
                <c:pt idx="7070">
                  <c:v>3.0029547011067215</c:v>
                </c:pt>
                <c:pt idx="7071">
                  <c:v>3.0012732250752068</c:v>
                </c:pt>
                <c:pt idx="7072">
                  <c:v>2.999592925746831</c:v>
                </c:pt>
                <c:pt idx="7073">
                  <c:v>2.9979138021335912</c:v>
                </c:pt>
                <c:pt idx="7074">
                  <c:v>2.9962358532484874</c:v>
                </c:pt>
                <c:pt idx="7075">
                  <c:v>2.9945590781054707</c:v>
                </c:pt>
                <c:pt idx="7076">
                  <c:v>2.9928834757194527</c:v>
                </c:pt>
                <c:pt idx="7077">
                  <c:v>2.9912090451063302</c:v>
                </c:pt>
                <c:pt idx="7078">
                  <c:v>2.989535785282933</c:v>
                </c:pt>
                <c:pt idx="7079">
                  <c:v>2.9878636952670816</c:v>
                </c:pt>
                <c:pt idx="7080">
                  <c:v>2.9861927740775376</c:v>
                </c:pt>
                <c:pt idx="7081">
                  <c:v>2.9845230207340401</c:v>
                </c:pt>
                <c:pt idx="7082">
                  <c:v>2.9828544342572676</c:v>
                </c:pt>
                <c:pt idx="7083">
                  <c:v>2.9811870136688685</c:v>
                </c:pt>
                <c:pt idx="7084">
                  <c:v>2.9795207579914602</c:v>
                </c:pt>
                <c:pt idx="7085">
                  <c:v>2.9778556662485824</c:v>
                </c:pt>
                <c:pt idx="7086">
                  <c:v>2.9761917374647555</c:v>
                </c:pt>
                <c:pt idx="7087">
                  <c:v>2.9745289706654554</c:v>
                </c:pt>
                <c:pt idx="7088">
                  <c:v>2.9728673648770934</c:v>
                </c:pt>
                <c:pt idx="7089">
                  <c:v>2.9712069191270372</c:v>
                </c:pt>
                <c:pt idx="7090">
                  <c:v>2.9695476324436174</c:v>
                </c:pt>
                <c:pt idx="7091">
                  <c:v>2.9678895038561102</c:v>
                </c:pt>
                <c:pt idx="7092">
                  <c:v>2.9662325323947223</c:v>
                </c:pt>
                <c:pt idx="7093">
                  <c:v>2.9645767170906221</c:v>
                </c:pt>
                <c:pt idx="7094">
                  <c:v>2.9629220569759376</c:v>
                </c:pt>
                <c:pt idx="7095">
                  <c:v>2.9612685510837067</c:v>
                </c:pt>
                <c:pt idx="7096">
                  <c:v>2.9596161984479465</c:v>
                </c:pt>
                <c:pt idx="7097">
                  <c:v>2.9579649981035998</c:v>
                </c:pt>
                <c:pt idx="7098">
                  <c:v>2.9563149490865448</c:v>
                </c:pt>
                <c:pt idx="7099">
                  <c:v>2.9546660504336257</c:v>
                </c:pt>
                <c:pt idx="7100">
                  <c:v>2.9530183011825977</c:v>
                </c:pt>
                <c:pt idx="7101">
                  <c:v>2.9513717003721793</c:v>
                </c:pt>
                <c:pt idx="7102">
                  <c:v>2.9497262470420016</c:v>
                </c:pt>
                <c:pt idx="7103">
                  <c:v>2.9480819402326635</c:v>
                </c:pt>
                <c:pt idx="7104">
                  <c:v>2.9464387789856672</c:v>
                </c:pt>
                <c:pt idx="7105">
                  <c:v>2.9447967623434681</c:v>
                </c:pt>
                <c:pt idx="7106">
                  <c:v>2.9431558893494549</c:v>
                </c:pt>
                <c:pt idx="7107">
                  <c:v>2.9415161590479459</c:v>
                </c:pt>
                <c:pt idx="7108">
                  <c:v>2.9398775704841893</c:v>
                </c:pt>
                <c:pt idx="7109">
                  <c:v>2.9382401227043751</c:v>
                </c:pt>
                <c:pt idx="7110">
                  <c:v>2.9366038147555971</c:v>
                </c:pt>
                <c:pt idx="7111">
                  <c:v>2.9349686456859132</c:v>
                </c:pt>
                <c:pt idx="7112">
                  <c:v>2.9333346145442611</c:v>
                </c:pt>
                <c:pt idx="7113">
                  <c:v>2.9317017203805649</c:v>
                </c:pt>
                <c:pt idx="7114">
                  <c:v>2.9300699622456192</c:v>
                </c:pt>
                <c:pt idx="7115">
                  <c:v>2.9284393391911685</c:v>
                </c:pt>
                <c:pt idx="7116">
                  <c:v>2.9268098502698892</c:v>
                </c:pt>
                <c:pt idx="7117">
                  <c:v>2.9251814945353667</c:v>
                </c:pt>
                <c:pt idx="7118">
                  <c:v>2.9235542710420899</c:v>
                </c:pt>
                <c:pt idx="7119">
                  <c:v>2.921928178845512</c:v>
                </c:pt>
                <c:pt idx="7120">
                  <c:v>2.920303217001976</c:v>
                </c:pt>
                <c:pt idx="7121">
                  <c:v>2.9186793845687395</c:v>
                </c:pt>
                <c:pt idx="7122">
                  <c:v>2.9170566806039906</c:v>
                </c:pt>
                <c:pt idx="7123">
                  <c:v>2.9154351041668276</c:v>
                </c:pt>
                <c:pt idx="7124">
                  <c:v>2.9138146543172629</c:v>
                </c:pt>
                <c:pt idx="7125">
                  <c:v>2.9121953301162269</c:v>
                </c:pt>
                <c:pt idx="7126">
                  <c:v>2.9105771306255677</c:v>
                </c:pt>
                <c:pt idx="7127">
                  <c:v>2.9089600549080288</c:v>
                </c:pt>
                <c:pt idx="7128">
                  <c:v>2.9073441020272752</c:v>
                </c:pt>
                <c:pt idx="7129">
                  <c:v>2.9057292710478957</c:v>
                </c:pt>
                <c:pt idx="7130">
                  <c:v>2.9041155610353537</c:v>
                </c:pt>
                <c:pt idx="7131">
                  <c:v>2.9025029710560601</c:v>
                </c:pt>
                <c:pt idx="7132">
                  <c:v>2.9008915001772984</c:v>
                </c:pt>
                <c:pt idx="7133">
                  <c:v>2.8992811474672795</c:v>
                </c:pt>
                <c:pt idx="7134">
                  <c:v>2.8976719119951211</c:v>
                </c:pt>
                <c:pt idx="7135">
                  <c:v>2.896063792830823</c:v>
                </c:pt>
                <c:pt idx="7136">
                  <c:v>2.894456789045305</c:v>
                </c:pt>
                <c:pt idx="7137">
                  <c:v>2.8928508997103983</c:v>
                </c:pt>
                <c:pt idx="7138">
                  <c:v>2.891246123898803</c:v>
                </c:pt>
                <c:pt idx="7139">
                  <c:v>2.8896424606841586</c:v>
                </c:pt>
                <c:pt idx="7140">
                  <c:v>2.8880399091409723</c:v>
                </c:pt>
                <c:pt idx="7141">
                  <c:v>2.8864384683446604</c:v>
                </c:pt>
                <c:pt idx="7142">
                  <c:v>2.8848381373715375</c:v>
                </c:pt>
                <c:pt idx="7143">
                  <c:v>2.8832389152988176</c:v>
                </c:pt>
                <c:pt idx="7144">
                  <c:v>2.8816408012046018</c:v>
                </c:pt>
                <c:pt idx="7145">
                  <c:v>2.8800437941678885</c:v>
                </c:pt>
                <c:pt idx="7146">
                  <c:v>2.878447893268572</c:v>
                </c:pt>
                <c:pt idx="7147">
                  <c:v>2.8768530975874329</c:v>
                </c:pt>
                <c:pt idx="7148">
                  <c:v>2.8752594062061538</c:v>
                </c:pt>
                <c:pt idx="7149">
                  <c:v>2.8736668182072802</c:v>
                </c:pt>
                <c:pt idx="7150">
                  <c:v>2.8720753326742883</c:v>
                </c:pt>
                <c:pt idx="7151">
                  <c:v>2.870484948691514</c:v>
                </c:pt>
                <c:pt idx="7152">
                  <c:v>2.8688956653441733</c:v>
                </c:pt>
                <c:pt idx="7153">
                  <c:v>2.8673074817183921</c:v>
                </c:pt>
                <c:pt idx="7154">
                  <c:v>2.8657203969011733</c:v>
                </c:pt>
                <c:pt idx="7155">
                  <c:v>2.864134409980394</c:v>
                </c:pt>
                <c:pt idx="7156">
                  <c:v>2.8625495200448299</c:v>
                </c:pt>
                <c:pt idx="7157">
                  <c:v>2.8609657261841202</c:v>
                </c:pt>
                <c:pt idx="7158">
                  <c:v>2.8593830274888083</c:v>
                </c:pt>
                <c:pt idx="7159">
                  <c:v>2.8578014230502968</c:v>
                </c:pt>
                <c:pt idx="7160">
                  <c:v>2.8562209119608748</c:v>
                </c:pt>
                <c:pt idx="7161">
                  <c:v>2.8546414933137223</c:v>
                </c:pt>
                <c:pt idx="7162">
                  <c:v>2.853063166202876</c:v>
                </c:pt>
                <c:pt idx="7163">
                  <c:v>2.8514859297232609</c:v>
                </c:pt>
                <c:pt idx="7164">
                  <c:v>2.8499097829706725</c:v>
                </c:pt>
                <c:pt idx="7165">
                  <c:v>2.8483347250417865</c:v>
                </c:pt>
                <c:pt idx="7166">
                  <c:v>2.8467607550341509</c:v>
                </c:pt>
                <c:pt idx="7167">
                  <c:v>2.8451878720461838</c:v>
                </c:pt>
                <c:pt idx="7168">
                  <c:v>2.8436160751771618</c:v>
                </c:pt>
                <c:pt idx="7169">
                  <c:v>2.8420453635272662</c:v>
                </c:pt>
                <c:pt idx="7170">
                  <c:v>2.8404757361975181</c:v>
                </c:pt>
                <c:pt idx="7171">
                  <c:v>2.8389071922898061</c:v>
                </c:pt>
                <c:pt idx="7172">
                  <c:v>2.8373397309069199</c:v>
                </c:pt>
                <c:pt idx="7173">
                  <c:v>2.8357733511524672</c:v>
                </c:pt>
                <c:pt idx="7174">
                  <c:v>2.8342080521309621</c:v>
                </c:pt>
                <c:pt idx="7175">
                  <c:v>2.8326438329477672</c:v>
                </c:pt>
                <c:pt idx="7176">
                  <c:v>2.831080692709107</c:v>
                </c:pt>
                <c:pt idx="7177">
                  <c:v>2.8295186305220756</c:v>
                </c:pt>
                <c:pt idx="7178">
                  <c:v>2.8279576454946174</c:v>
                </c:pt>
                <c:pt idx="7179">
                  <c:v>2.8263977367355526</c:v>
                </c:pt>
                <c:pt idx="7180">
                  <c:v>2.82483890335455</c:v>
                </c:pt>
                <c:pt idx="7181">
                  <c:v>2.8232811444621508</c:v>
                </c:pt>
                <c:pt idx="7182">
                  <c:v>2.8217244591697459</c:v>
                </c:pt>
                <c:pt idx="7183">
                  <c:v>2.8201688465895685</c:v>
                </c:pt>
                <c:pt idx="7184">
                  <c:v>2.8186143058347426</c:v>
                </c:pt>
                <c:pt idx="7185">
                  <c:v>2.8170608360192162</c:v>
                </c:pt>
                <c:pt idx="7186">
                  <c:v>2.8155084362578031</c:v>
                </c:pt>
                <c:pt idx="7187">
                  <c:v>2.8139571056661716</c:v>
                </c:pt>
                <c:pt idx="7188">
                  <c:v>2.8124068433608476</c:v>
                </c:pt>
                <c:pt idx="7189">
                  <c:v>2.8108576484591894</c:v>
                </c:pt>
                <c:pt idx="7190">
                  <c:v>2.8093095200794407</c:v>
                </c:pt>
                <c:pt idx="7191">
                  <c:v>2.807762457340659</c:v>
                </c:pt>
                <c:pt idx="7192">
                  <c:v>2.8062164593627621</c:v>
                </c:pt>
                <c:pt idx="7193">
                  <c:v>2.8046715252665266</c:v>
                </c:pt>
                <c:pt idx="7194">
                  <c:v>2.8031276541735579</c:v>
                </c:pt>
                <c:pt idx="7195">
                  <c:v>2.8015848452063374</c:v>
                </c:pt>
                <c:pt idx="7196">
                  <c:v>2.8000430974881461</c:v>
                </c:pt>
                <c:pt idx="7197">
                  <c:v>2.7985024101431599</c:v>
                </c:pt>
                <c:pt idx="7198">
                  <c:v>2.7969627822963505</c:v>
                </c:pt>
                <c:pt idx="7199">
                  <c:v>2.7954242130735603</c:v>
                </c:pt>
                <c:pt idx="7200">
                  <c:v>2.7938867016014819</c:v>
                </c:pt>
                <c:pt idx="7201">
                  <c:v>2.7923502470076054</c:v>
                </c:pt>
                <c:pt idx="7202">
                  <c:v>2.7908148484203084</c:v>
                </c:pt>
                <c:pt idx="7203">
                  <c:v>2.7892805049687874</c:v>
                </c:pt>
                <c:pt idx="7204">
                  <c:v>2.7877472157830607</c:v>
                </c:pt>
                <c:pt idx="7205">
                  <c:v>2.786214979994003</c:v>
                </c:pt>
                <c:pt idx="7206">
                  <c:v>2.7846837967333333</c:v>
                </c:pt>
                <c:pt idx="7207">
                  <c:v>2.783153665133574</c:v>
                </c:pt>
                <c:pt idx="7208">
                  <c:v>2.7816245843281138</c:v>
                </c:pt>
                <c:pt idx="7209">
                  <c:v>2.7800965534511515</c:v>
                </c:pt>
                <c:pt idx="7210">
                  <c:v>2.7785695716377279</c:v>
                </c:pt>
                <c:pt idx="7211">
                  <c:v>2.7770436380237182</c:v>
                </c:pt>
                <c:pt idx="7212">
                  <c:v>2.7755187517458255</c:v>
                </c:pt>
                <c:pt idx="7213">
                  <c:v>2.7739949119415668</c:v>
                </c:pt>
                <c:pt idx="7214">
                  <c:v>2.7724721177493143</c:v>
                </c:pt>
                <c:pt idx="7215">
                  <c:v>2.7709503683082506</c:v>
                </c:pt>
                <c:pt idx="7216">
                  <c:v>2.7694296627583874</c:v>
                </c:pt>
                <c:pt idx="7217">
                  <c:v>2.767910000240569</c:v>
                </c:pt>
                <c:pt idx="7218">
                  <c:v>2.7663913798964503</c:v>
                </c:pt>
                <c:pt idx="7219">
                  <c:v>2.7648738008685272</c:v>
                </c:pt>
                <c:pt idx="7220">
                  <c:v>2.763357262300103</c:v>
                </c:pt>
                <c:pt idx="7221">
                  <c:v>2.7618417633353127</c:v>
                </c:pt>
                <c:pt idx="7222">
                  <c:v>2.7603273031191224</c:v>
                </c:pt>
                <c:pt idx="7223">
                  <c:v>2.758813880797284</c:v>
                </c:pt>
                <c:pt idx="7224">
                  <c:v>2.757301495516415</c:v>
                </c:pt>
                <c:pt idx="7225">
                  <c:v>2.7557901464239096</c:v>
                </c:pt>
                <c:pt idx="7226">
                  <c:v>2.7542798326679985</c:v>
                </c:pt>
                <c:pt idx="7227">
                  <c:v>2.7527705533977405</c:v>
                </c:pt>
                <c:pt idx="7228">
                  <c:v>2.7512623077629983</c:v>
                </c:pt>
                <c:pt idx="7229">
                  <c:v>2.7497550949144358</c:v>
                </c:pt>
                <c:pt idx="7230">
                  <c:v>2.7482489140035549</c:v>
                </c:pt>
                <c:pt idx="7231">
                  <c:v>2.7467437641826482</c:v>
                </c:pt>
                <c:pt idx="7232">
                  <c:v>2.7452396446048546</c:v>
                </c:pt>
                <c:pt idx="7233">
                  <c:v>2.7437365544240802</c:v>
                </c:pt>
                <c:pt idx="7234">
                  <c:v>2.7422344927950775</c:v>
                </c:pt>
                <c:pt idx="7235">
                  <c:v>2.7407334588733856</c:v>
                </c:pt>
                <c:pt idx="7236">
                  <c:v>2.7392334518153683</c:v>
                </c:pt>
                <c:pt idx="7237">
                  <c:v>2.7377344707781939</c:v>
                </c:pt>
                <c:pt idx="7238">
                  <c:v>2.7362365149198258</c:v>
                </c:pt>
                <c:pt idx="7239">
                  <c:v>2.7347395833990471</c:v>
                </c:pt>
                <c:pt idx="7240">
                  <c:v>2.7332436753754283</c:v>
                </c:pt>
                <c:pt idx="7241">
                  <c:v>2.7317487900093771</c:v>
                </c:pt>
                <c:pt idx="7242">
                  <c:v>2.7302549264620728</c:v>
                </c:pt>
                <c:pt idx="7243">
                  <c:v>2.7287620838955138</c:v>
                </c:pt>
                <c:pt idx="7244">
                  <c:v>2.7272702614724911</c:v>
                </c:pt>
                <c:pt idx="7245">
                  <c:v>2.7257794583565977</c:v>
                </c:pt>
                <c:pt idx="7246">
                  <c:v>2.724289673712236</c:v>
                </c:pt>
                <c:pt idx="7247">
                  <c:v>2.7228009067046015</c:v>
                </c:pt>
                <c:pt idx="7248">
                  <c:v>2.7213131564996842</c:v>
                </c:pt>
                <c:pt idx="7249">
                  <c:v>2.7198264222642736</c:v>
                </c:pt>
                <c:pt idx="7250">
                  <c:v>2.7183407031659534</c:v>
                </c:pt>
                <c:pt idx="7251">
                  <c:v>2.7168559983731146</c:v>
                </c:pt>
                <c:pt idx="7252">
                  <c:v>2.7153723070549236</c:v>
                </c:pt>
                <c:pt idx="7253">
                  <c:v>2.7138896283813589</c:v>
                </c:pt>
                <c:pt idx="7254">
                  <c:v>2.7124079615231822</c:v>
                </c:pt>
                <c:pt idx="7255">
                  <c:v>2.7109273056519503</c:v>
                </c:pt>
                <c:pt idx="7256">
                  <c:v>2.7094476599400084</c:v>
                </c:pt>
                <c:pt idx="7257">
                  <c:v>2.7079690235604947</c:v>
                </c:pt>
                <c:pt idx="7258">
                  <c:v>2.7064913956873338</c:v>
                </c:pt>
                <c:pt idx="7259">
                  <c:v>2.7050147754952509</c:v>
                </c:pt>
                <c:pt idx="7260">
                  <c:v>2.7035391621597302</c:v>
                </c:pt>
                <c:pt idx="7261">
                  <c:v>2.702064554857083</c:v>
                </c:pt>
                <c:pt idx="7262">
                  <c:v>2.7005909527643759</c:v>
                </c:pt>
                <c:pt idx="7263">
                  <c:v>2.6991183550594702</c:v>
                </c:pt>
                <c:pt idx="7264">
                  <c:v>2.6976467609210122</c:v>
                </c:pt>
                <c:pt idx="7265">
                  <c:v>2.6961761695284299</c:v>
                </c:pt>
                <c:pt idx="7266">
                  <c:v>2.6947065800619336</c:v>
                </c:pt>
                <c:pt idx="7267">
                  <c:v>2.6932379917025271</c:v>
                </c:pt>
                <c:pt idx="7268">
                  <c:v>2.6917704036319665</c:v>
                </c:pt>
                <c:pt idx="7269">
                  <c:v>2.6903038150328302</c:v>
                </c:pt>
                <c:pt idx="7270">
                  <c:v>2.6888382250884351</c:v>
                </c:pt>
                <c:pt idx="7271">
                  <c:v>2.6873736329829012</c:v>
                </c:pt>
                <c:pt idx="7272">
                  <c:v>2.6859100379011105</c:v>
                </c:pt>
                <c:pt idx="7273">
                  <c:v>2.6844474390287383</c:v>
                </c:pt>
                <c:pt idx="7274">
                  <c:v>2.6829858355522238</c:v>
                </c:pt>
                <c:pt idx="7275">
                  <c:v>2.6815252266587821</c:v>
                </c:pt>
                <c:pt idx="7276">
                  <c:v>2.6800656115364121</c:v>
                </c:pt>
                <c:pt idx="7277">
                  <c:v>2.6786069893738671</c:v>
                </c:pt>
                <c:pt idx="7278">
                  <c:v>2.6771493593606905</c:v>
                </c:pt>
                <c:pt idx="7279">
                  <c:v>2.6756927206871972</c:v>
                </c:pt>
                <c:pt idx="7280">
                  <c:v>2.6742370725444546</c:v>
                </c:pt>
                <c:pt idx="7281">
                  <c:v>2.6727824141243248</c:v>
                </c:pt>
                <c:pt idx="7282">
                  <c:v>2.6713287446194158</c:v>
                </c:pt>
                <c:pt idx="7283">
                  <c:v>2.6698760632231266</c:v>
                </c:pt>
                <c:pt idx="7284">
                  <c:v>2.6684243691295966</c:v>
                </c:pt>
                <c:pt idx="7285">
                  <c:v>2.666973661533762</c:v>
                </c:pt>
                <c:pt idx="7286">
                  <c:v>2.6655239396313037</c:v>
                </c:pt>
                <c:pt idx="7287">
                  <c:v>2.6640752026186707</c:v>
                </c:pt>
                <c:pt idx="7288">
                  <c:v>2.6626274496930775</c:v>
                </c:pt>
                <c:pt idx="7289">
                  <c:v>2.6611806800525075</c:v>
                </c:pt>
                <c:pt idx="7290">
                  <c:v>2.6597348928957021</c:v>
                </c:pt>
                <c:pt idx="7291">
                  <c:v>2.6582900874221651</c:v>
                </c:pt>
                <c:pt idx="7292">
                  <c:v>2.6568462628321692</c:v>
                </c:pt>
                <c:pt idx="7293">
                  <c:v>2.655403418326713</c:v>
                </c:pt>
                <c:pt idx="7294">
                  <c:v>2.6539615531076031</c:v>
                </c:pt>
                <c:pt idx="7295">
                  <c:v>2.6525206663773782</c:v>
                </c:pt>
                <c:pt idx="7296">
                  <c:v>2.6510807573393298</c:v>
                </c:pt>
                <c:pt idx="7297">
                  <c:v>2.6496418251975182</c:v>
                </c:pt>
                <c:pt idx="7298">
                  <c:v>2.6482038691567458</c:v>
                </c:pt>
                <c:pt idx="7299">
                  <c:v>2.6467668884225986</c:v>
                </c:pt>
                <c:pt idx="7300">
                  <c:v>2.6453308822013759</c:v>
                </c:pt>
                <c:pt idx="7301">
                  <c:v>2.6438958497001628</c:v>
                </c:pt>
                <c:pt idx="7302">
                  <c:v>2.6424617901267902</c:v>
                </c:pt>
                <c:pt idx="7303">
                  <c:v>2.6410287026898271</c:v>
                </c:pt>
                <c:pt idx="7304">
                  <c:v>2.6395965865986124</c:v>
                </c:pt>
                <c:pt idx="7305">
                  <c:v>2.6381654410632107</c:v>
                </c:pt>
                <c:pt idx="7306">
                  <c:v>2.6367352652944729</c:v>
                </c:pt>
                <c:pt idx="7307">
                  <c:v>2.6353060585039603</c:v>
                </c:pt>
                <c:pt idx="7308">
                  <c:v>2.6338778199039936</c:v>
                </c:pt>
                <c:pt idx="7309">
                  <c:v>2.6324505487076668</c:v>
                </c:pt>
                <c:pt idx="7310">
                  <c:v>2.6310242441287706</c:v>
                </c:pt>
                <c:pt idx="7311">
                  <c:v>2.6295989053818984</c:v>
                </c:pt>
                <c:pt idx="7312">
                  <c:v>2.6281745316823271</c:v>
                </c:pt>
                <c:pt idx="7313">
                  <c:v>2.6267511222461266</c:v>
                </c:pt>
                <c:pt idx="7314">
                  <c:v>2.6253286762900925</c:v>
                </c:pt>
                <c:pt idx="7315">
                  <c:v>2.6239071930317603</c:v>
                </c:pt>
                <c:pt idx="7316">
                  <c:v>2.6224866716893906</c:v>
                </c:pt>
                <c:pt idx="7317">
                  <c:v>2.6210671114820232</c:v>
                </c:pt>
                <c:pt idx="7318">
                  <c:v>2.6196485116294057</c:v>
                </c:pt>
                <c:pt idx="7319">
                  <c:v>2.618230871352039</c:v>
                </c:pt>
                <c:pt idx="7320">
                  <c:v>2.6168141898711519</c:v>
                </c:pt>
                <c:pt idx="7321">
                  <c:v>2.6153984664087191</c:v>
                </c:pt>
                <c:pt idx="7322">
                  <c:v>2.6139837001874429</c:v>
                </c:pt>
                <c:pt idx="7323">
                  <c:v>2.612569890430779</c:v>
                </c:pt>
                <c:pt idx="7324">
                  <c:v>2.6111570363629029</c:v>
                </c:pt>
                <c:pt idx="7325">
                  <c:v>2.6097451372087175</c:v>
                </c:pt>
                <c:pt idx="7326">
                  <c:v>2.6083341921938832</c:v>
                </c:pt>
                <c:pt idx="7327">
                  <c:v>2.6069242005447655</c:v>
                </c:pt>
                <c:pt idx="7328">
                  <c:v>2.6055151614884853</c:v>
                </c:pt>
                <c:pt idx="7329">
                  <c:v>2.6041070742528709</c:v>
                </c:pt>
                <c:pt idx="7330">
                  <c:v>2.6026999380665101</c:v>
                </c:pt>
                <c:pt idx="7331">
                  <c:v>2.6012937521586936</c:v>
                </c:pt>
                <c:pt idx="7332">
                  <c:v>2.5998885157594498</c:v>
                </c:pt>
                <c:pt idx="7333">
                  <c:v>2.5984842280995322</c:v>
                </c:pt>
                <c:pt idx="7334">
                  <c:v>2.5970808884104364</c:v>
                </c:pt>
                <c:pt idx="7335">
                  <c:v>2.5956784959243597</c:v>
                </c:pt>
                <c:pt idx="7336">
                  <c:v>2.59427704987425</c:v>
                </c:pt>
                <c:pt idx="7337">
                  <c:v>2.5928765494937505</c:v>
                </c:pt>
                <c:pt idx="7338">
                  <c:v>2.5914769940172615</c:v>
                </c:pt>
                <c:pt idx="7339">
                  <c:v>2.5900783826798861</c:v>
                </c:pt>
                <c:pt idx="7340">
                  <c:v>2.5886807147174422</c:v>
                </c:pt>
                <c:pt idx="7341">
                  <c:v>2.587283989366493</c:v>
                </c:pt>
                <c:pt idx="7342">
                  <c:v>2.5858882058643</c:v>
                </c:pt>
                <c:pt idx="7343">
                  <c:v>2.5844933634488583</c:v>
                </c:pt>
                <c:pt idx="7344">
                  <c:v>2.5830994613588767</c:v>
                </c:pt>
                <c:pt idx="7345">
                  <c:v>2.5817064988337877</c:v>
                </c:pt>
                <c:pt idx="7346">
                  <c:v>2.5803144751137363</c:v>
                </c:pt>
                <c:pt idx="7347">
                  <c:v>2.5789233894395829</c:v>
                </c:pt>
                <c:pt idx="7348">
                  <c:v>2.5775332410529077</c:v>
                </c:pt>
                <c:pt idx="7349">
                  <c:v>2.5761440291960049</c:v>
                </c:pt>
                <c:pt idx="7350">
                  <c:v>2.5747557531118828</c:v>
                </c:pt>
                <c:pt idx="7351">
                  <c:v>2.5733684120442701</c:v>
                </c:pt>
                <c:pt idx="7352">
                  <c:v>2.5719820052375888</c:v>
                </c:pt>
                <c:pt idx="7353">
                  <c:v>2.5705965319369968</c:v>
                </c:pt>
                <c:pt idx="7354">
                  <c:v>2.5692119913883467</c:v>
                </c:pt>
                <c:pt idx="7355">
                  <c:v>2.5678283828382171</c:v>
                </c:pt>
                <c:pt idx="7356">
                  <c:v>2.5664457055338756</c:v>
                </c:pt>
                <c:pt idx="7357">
                  <c:v>2.5650639587233246</c:v>
                </c:pt>
                <c:pt idx="7358">
                  <c:v>2.5636831416552552</c:v>
                </c:pt>
                <c:pt idx="7359">
                  <c:v>2.5623032535790649</c:v>
                </c:pt>
                <c:pt idx="7360">
                  <c:v>2.5609242937448742</c:v>
                </c:pt>
                <c:pt idx="7361">
                  <c:v>2.5595462614035012</c:v>
                </c:pt>
                <c:pt idx="7362">
                  <c:v>2.5581691558064557</c:v>
                </c:pt>
                <c:pt idx="7363">
                  <c:v>2.556792976205986</c:v>
                </c:pt>
                <c:pt idx="7364">
                  <c:v>2.555417721855008</c:v>
                </c:pt>
                <c:pt idx="7365">
                  <c:v>2.5540433920071628</c:v>
                </c:pt>
                <c:pt idx="7366">
                  <c:v>2.5526699859167774</c:v>
                </c:pt>
                <c:pt idx="7367">
                  <c:v>2.5512975028389087</c:v>
                </c:pt>
                <c:pt idx="7368">
                  <c:v>2.5499259420292764</c:v>
                </c:pt>
                <c:pt idx="7369">
                  <c:v>2.5485553027443348</c:v>
                </c:pt>
                <c:pt idx="7370">
                  <c:v>2.5471855842412041</c:v>
                </c:pt>
                <c:pt idx="7371">
                  <c:v>2.5458167857777441</c:v>
                </c:pt>
                <c:pt idx="7372">
                  <c:v>2.5444489066124691</c:v>
                </c:pt>
                <c:pt idx="7373">
                  <c:v>2.543081946004623</c:v>
                </c:pt>
                <c:pt idx="7374">
                  <c:v>2.5417159032141305</c:v>
                </c:pt>
                <c:pt idx="7375">
                  <c:v>2.5403507775016143</c:v>
                </c:pt>
                <c:pt idx="7376">
                  <c:v>2.5389865681283883</c:v>
                </c:pt>
                <c:pt idx="7377">
                  <c:v>2.5376232743564673</c:v>
                </c:pt>
                <c:pt idx="7378">
                  <c:v>2.5362608954485641</c:v>
                </c:pt>
                <c:pt idx="7379">
                  <c:v>2.534899430668077</c:v>
                </c:pt>
                <c:pt idx="7380">
                  <c:v>2.5335388792790821</c:v>
                </c:pt>
                <c:pt idx="7381">
                  <c:v>2.5321792405463635</c:v>
                </c:pt>
                <c:pt idx="7382">
                  <c:v>2.5308205137354105</c:v>
                </c:pt>
                <c:pt idx="7383">
                  <c:v>2.5294626981123556</c:v>
                </c:pt>
                <c:pt idx="7384">
                  <c:v>2.5281057929440798</c:v>
                </c:pt>
                <c:pt idx="7385">
                  <c:v>2.5267497974980913</c:v>
                </c:pt>
                <c:pt idx="7386">
                  <c:v>2.5253947110426416</c:v>
                </c:pt>
                <c:pt idx="7387">
                  <c:v>2.5240405328466253</c:v>
                </c:pt>
                <c:pt idx="7388">
                  <c:v>2.522687262179637</c:v>
                </c:pt>
                <c:pt idx="7389">
                  <c:v>2.5213348983119785</c:v>
                </c:pt>
                <c:pt idx="7390">
                  <c:v>2.5199834405146002</c:v>
                </c:pt>
                <c:pt idx="7391">
                  <c:v>2.5186328880591526</c:v>
                </c:pt>
                <c:pt idx="7392">
                  <c:v>2.5172832402179899</c:v>
                </c:pt>
                <c:pt idx="7393">
                  <c:v>2.515934496264097</c:v>
                </c:pt>
                <c:pt idx="7394">
                  <c:v>2.5145866554711982</c:v>
                </c:pt>
                <c:pt idx="7395">
                  <c:v>2.513239717113668</c:v>
                </c:pt>
                <c:pt idx="7396">
                  <c:v>2.5118936804665526</c:v>
                </c:pt>
                <c:pt idx="7397">
                  <c:v>2.510548544805594</c:v>
                </c:pt>
                <c:pt idx="7398">
                  <c:v>2.5092043094072087</c:v>
                </c:pt>
                <c:pt idx="7399">
                  <c:v>2.5078609735485045</c:v>
                </c:pt>
                <c:pt idx="7400">
                  <c:v>2.5065185365072291</c:v>
                </c:pt>
                <c:pt idx="7401">
                  <c:v>2.5051769975618505</c:v>
                </c:pt>
                <c:pt idx="7402">
                  <c:v>2.5038363559914725</c:v>
                </c:pt>
                <c:pt idx="7403">
                  <c:v>2.5024966110759137</c:v>
                </c:pt>
                <c:pt idx="7404">
                  <c:v>2.5011577620956418</c:v>
                </c:pt>
                <c:pt idx="7405">
                  <c:v>2.4998198083317931</c:v>
                </c:pt>
                <c:pt idx="7406">
                  <c:v>2.4984827490661918</c:v>
                </c:pt>
                <c:pt idx="7407">
                  <c:v>2.4971465835813254</c:v>
                </c:pt>
                <c:pt idx="7408">
                  <c:v>2.4958113111603639</c:v>
                </c:pt>
                <c:pt idx="7409">
                  <c:v>2.4944769310871311</c:v>
                </c:pt>
                <c:pt idx="7410">
                  <c:v>2.4931434426461418</c:v>
                </c:pt>
                <c:pt idx="7411">
                  <c:v>2.4918108451225551</c:v>
                </c:pt>
                <c:pt idx="7412">
                  <c:v>2.4904791378022209</c:v>
                </c:pt>
                <c:pt idx="7413">
                  <c:v>2.4891483199716431</c:v>
                </c:pt>
                <c:pt idx="7414">
                  <c:v>2.4878183909179983</c:v>
                </c:pt>
                <c:pt idx="7415">
                  <c:v>2.4864893499291312</c:v>
                </c:pt>
                <c:pt idx="7416">
                  <c:v>2.4851611962935434</c:v>
                </c:pt>
                <c:pt idx="7417">
                  <c:v>2.4838339293004044</c:v>
                </c:pt>
                <c:pt idx="7418">
                  <c:v>2.4825075482395671</c:v>
                </c:pt>
                <c:pt idx="7419">
                  <c:v>2.481182052401512</c:v>
                </c:pt>
                <c:pt idx="7420">
                  <c:v>2.4798574410774057</c:v>
                </c:pt>
                <c:pt idx="7421">
                  <c:v>2.4785337135590835</c:v>
                </c:pt>
                <c:pt idx="7422">
                  <c:v>2.4772108691390233</c:v>
                </c:pt>
                <c:pt idx="7423">
                  <c:v>2.4758889071103773</c:v>
                </c:pt>
                <c:pt idx="7424">
                  <c:v>2.4745678267669446</c:v>
                </c:pt>
                <c:pt idx="7425">
                  <c:v>2.4732476274032069</c:v>
                </c:pt>
                <c:pt idx="7426">
                  <c:v>2.4719283083142671</c:v>
                </c:pt>
                <c:pt idx="7427">
                  <c:v>2.4706098687959197</c:v>
                </c:pt>
                <c:pt idx="7428">
                  <c:v>2.4692923081446017</c:v>
                </c:pt>
                <c:pt idx="7429">
                  <c:v>2.4679756256574144</c:v>
                </c:pt>
                <c:pt idx="7430">
                  <c:v>2.4666598206321035</c:v>
                </c:pt>
                <c:pt idx="7431">
                  <c:v>2.46534489236709</c:v>
                </c:pt>
                <c:pt idx="7432">
                  <c:v>2.4640308401614068</c:v>
                </c:pt>
                <c:pt idx="7433">
                  <c:v>2.4627176633147965</c:v>
                </c:pt>
                <c:pt idx="7434">
                  <c:v>2.4614053611276168</c:v>
                </c:pt>
                <c:pt idx="7435">
                  <c:v>2.4600939329008833</c:v>
                </c:pt>
                <c:pt idx="7436">
                  <c:v>2.4587833779362724</c:v>
                </c:pt>
                <c:pt idx="7437">
                  <c:v>2.4574736955361143</c:v>
                </c:pt>
                <c:pt idx="7438">
                  <c:v>2.4561648850033682</c:v>
                </c:pt>
                <c:pt idx="7439">
                  <c:v>2.4548569456416649</c:v>
                </c:pt>
                <c:pt idx="7440">
                  <c:v>2.4535498767552686</c:v>
                </c:pt>
                <c:pt idx="7441">
                  <c:v>2.4522436776491072</c:v>
                </c:pt>
                <c:pt idx="7442">
                  <c:v>2.4509383476287483</c:v>
                </c:pt>
                <c:pt idx="7443">
                  <c:v>2.4496338860003872</c:v>
                </c:pt>
                <c:pt idx="7444">
                  <c:v>2.4483302920709118</c:v>
                </c:pt>
                <c:pt idx="7445">
                  <c:v>2.4470275651478079</c:v>
                </c:pt>
                <c:pt idx="7446">
                  <c:v>2.4457257045392233</c:v>
                </c:pt>
                <c:pt idx="7447">
                  <c:v>2.4444247095539646</c:v>
                </c:pt>
                <c:pt idx="7448">
                  <c:v>2.4431245795014611</c:v>
                </c:pt>
                <c:pt idx="7449">
                  <c:v>2.4418253136917847</c:v>
                </c:pt>
                <c:pt idx="7450">
                  <c:v>2.4405269114356694</c:v>
                </c:pt>
                <c:pt idx="7451">
                  <c:v>2.4392293720444744</c:v>
                </c:pt>
                <c:pt idx="7452">
                  <c:v>2.4379326948302071</c:v>
                </c:pt>
                <c:pt idx="7453">
                  <c:v>2.4366368791055022</c:v>
                </c:pt>
                <c:pt idx="7454">
                  <c:v>2.4353419241836392</c:v>
                </c:pt>
                <c:pt idx="7455">
                  <c:v>2.4340478293785504</c:v>
                </c:pt>
                <c:pt idx="7456">
                  <c:v>2.4327545940047917</c:v>
                </c:pt>
                <c:pt idx="7457">
                  <c:v>2.4314622173775557</c:v>
                </c:pt>
                <c:pt idx="7458">
                  <c:v>2.4301706988126694</c:v>
                </c:pt>
                <c:pt idx="7459">
                  <c:v>2.4288800376266115</c:v>
                </c:pt>
                <c:pt idx="7460">
                  <c:v>2.4275902331364838</c:v>
                </c:pt>
                <c:pt idx="7461">
                  <c:v>2.4263012846600165</c:v>
                </c:pt>
                <c:pt idx="7462">
                  <c:v>2.4250131915155868</c:v>
                </c:pt>
                <c:pt idx="7463">
                  <c:v>2.4237259530221991</c:v>
                </c:pt>
                <c:pt idx="7464">
                  <c:v>2.4224395684994917</c:v>
                </c:pt>
                <c:pt idx="7465">
                  <c:v>2.4211540372677347</c:v>
                </c:pt>
                <c:pt idx="7466">
                  <c:v>2.4198693586478206</c:v>
                </c:pt>
                <c:pt idx="7467">
                  <c:v>2.4185855319612917</c:v>
                </c:pt>
                <c:pt idx="7468">
                  <c:v>2.4173025565302955</c:v>
                </c:pt>
                <c:pt idx="7469">
                  <c:v>2.4160204316776275</c:v>
                </c:pt>
                <c:pt idx="7470">
                  <c:v>2.4147391567267058</c:v>
                </c:pt>
                <c:pt idx="7471">
                  <c:v>2.41345873100158</c:v>
                </c:pt>
                <c:pt idx="7472">
                  <c:v>2.4121791538269188</c:v>
                </c:pt>
                <c:pt idx="7473">
                  <c:v>2.4109004245280166</c:v>
                </c:pt>
                <c:pt idx="7474">
                  <c:v>2.4096225424308018</c:v>
                </c:pt>
                <c:pt idx="7475">
                  <c:v>2.4083455068618296</c:v>
                </c:pt>
                <c:pt idx="7476">
                  <c:v>2.4070693171482729</c:v>
                </c:pt>
                <c:pt idx="7477">
                  <c:v>2.4057939726179254</c:v>
                </c:pt>
                <c:pt idx="7478">
                  <c:v>2.4045194725992087</c:v>
                </c:pt>
                <c:pt idx="7479">
                  <c:v>2.403245816421173</c:v>
                </c:pt>
                <c:pt idx="7480">
                  <c:v>2.401973003413477</c:v>
                </c:pt>
                <c:pt idx="7481">
                  <c:v>2.4007010329064151</c:v>
                </c:pt>
                <c:pt idx="7482">
                  <c:v>2.3994299042308884</c:v>
                </c:pt>
                <c:pt idx="7483">
                  <c:v>2.3981596167184236</c:v>
                </c:pt>
                <c:pt idx="7484">
                  <c:v>2.3968901697011713</c:v>
                </c:pt>
                <c:pt idx="7485">
                  <c:v>2.3956215625118897</c:v>
                </c:pt>
                <c:pt idx="7486">
                  <c:v>2.3943537944839699</c:v>
                </c:pt>
                <c:pt idx="7487">
                  <c:v>2.3930868649514112</c:v>
                </c:pt>
                <c:pt idx="7488">
                  <c:v>2.3918207732488304</c:v>
                </c:pt>
                <c:pt idx="7489">
                  <c:v>2.3905555187114533</c:v>
                </c:pt>
                <c:pt idx="7490">
                  <c:v>2.3892911006751287</c:v>
                </c:pt>
                <c:pt idx="7491">
                  <c:v>2.3880275184763202</c:v>
                </c:pt>
                <c:pt idx="7492">
                  <c:v>2.3867647714521145</c:v>
                </c:pt>
                <c:pt idx="7493">
                  <c:v>2.3855028589401868</c:v>
                </c:pt>
                <c:pt idx="7494">
                  <c:v>2.3842417802788427</c:v>
                </c:pt>
                <c:pt idx="7495">
                  <c:v>2.3829815348070076</c:v>
                </c:pt>
                <c:pt idx="7496">
                  <c:v>2.3817221218641875</c:v>
                </c:pt>
                <c:pt idx="7497">
                  <c:v>2.3804635407905401</c:v>
                </c:pt>
                <c:pt idx="7498">
                  <c:v>2.3792057909267941</c:v>
                </c:pt>
                <c:pt idx="7499">
                  <c:v>2.3779488716143167</c:v>
                </c:pt>
                <c:pt idx="7500">
                  <c:v>2.3766927821950699</c:v>
                </c:pt>
                <c:pt idx="7501">
                  <c:v>2.375437522011616</c:v>
                </c:pt>
                <c:pt idx="7502">
                  <c:v>2.3741830904071568</c:v>
                </c:pt>
                <c:pt idx="7503">
                  <c:v>2.3729294867254622</c:v>
                </c:pt>
                <c:pt idx="7504">
                  <c:v>2.37167671031093</c:v>
                </c:pt>
                <c:pt idx="7505">
                  <c:v>2.3704247605085609</c:v>
                </c:pt>
                <c:pt idx="7506">
                  <c:v>2.3691736366639624</c:v>
                </c:pt>
                <c:pt idx="7507">
                  <c:v>2.3679233381233358</c:v>
                </c:pt>
                <c:pt idx="7508">
                  <c:v>2.3666738642334901</c:v>
                </c:pt>
                <c:pt idx="7509">
                  <c:v>2.3654252143418586</c:v>
                </c:pt>
                <c:pt idx="7510">
                  <c:v>2.3641773877964383</c:v>
                </c:pt>
                <c:pt idx="7511">
                  <c:v>2.3629303839458542</c:v>
                </c:pt>
                <c:pt idx="7512">
                  <c:v>2.3616842021393327</c:v>
                </c:pt>
                <c:pt idx="7513">
                  <c:v>2.3604388417266877</c:v>
                </c:pt>
                <c:pt idx="7514">
                  <c:v>2.3591943020583459</c:v>
                </c:pt>
                <c:pt idx="7515">
                  <c:v>2.3579505824853224</c:v>
                </c:pt>
                <c:pt idx="7516">
                  <c:v>2.3567076823592328</c:v>
                </c:pt>
                <c:pt idx="7517">
                  <c:v>2.3554656010322974</c:v>
                </c:pt>
                <c:pt idx="7518">
                  <c:v>2.3542243378573349</c:v>
                </c:pt>
                <c:pt idx="7519">
                  <c:v>2.3529838921877517</c:v>
                </c:pt>
                <c:pt idx="7520">
                  <c:v>2.3517442633775518</c:v>
                </c:pt>
                <c:pt idx="7521">
                  <c:v>2.3505054507813323</c:v>
                </c:pt>
                <c:pt idx="7522">
                  <c:v>2.3492674537543077</c:v>
                </c:pt>
                <c:pt idx="7523">
                  <c:v>2.348030271652247</c:v>
                </c:pt>
                <c:pt idx="7524">
                  <c:v>2.3467939038315513</c:v>
                </c:pt>
                <c:pt idx="7525">
                  <c:v>2.3455583496491892</c:v>
                </c:pt>
                <c:pt idx="7526">
                  <c:v>2.3443236084627332</c:v>
                </c:pt>
                <c:pt idx="7527">
                  <c:v>2.3430896796303458</c:v>
                </c:pt>
                <c:pt idx="7528">
                  <c:v>2.341856562510785</c:v>
                </c:pt>
                <c:pt idx="7529">
                  <c:v>2.3406242564633737</c:v>
                </c:pt>
                <c:pt idx="7530">
                  <c:v>2.3393927608480669</c:v>
                </c:pt>
                <c:pt idx="7531">
                  <c:v>2.3381620750253802</c:v>
                </c:pt>
                <c:pt idx="7532">
                  <c:v>2.3369321983564162</c:v>
                </c:pt>
                <c:pt idx="7533">
                  <c:v>2.3357031302028819</c:v>
                </c:pt>
                <c:pt idx="7534">
                  <c:v>2.3344748699270621</c:v>
                </c:pt>
                <c:pt idx="7535">
                  <c:v>2.3332474168918305</c:v>
                </c:pt>
                <c:pt idx="7536">
                  <c:v>2.3320207704606393</c:v>
                </c:pt>
                <c:pt idx="7537">
                  <c:v>2.3307949299975328</c:v>
                </c:pt>
                <c:pt idx="7538">
                  <c:v>2.3295698948671477</c:v>
                </c:pt>
                <c:pt idx="7539">
                  <c:v>2.3283456644346963</c:v>
                </c:pt>
                <c:pt idx="7540">
                  <c:v>2.3271222380659733</c:v>
                </c:pt>
                <c:pt idx="7541">
                  <c:v>2.3258996151273523</c:v>
                </c:pt>
                <c:pt idx="7542">
                  <c:v>2.3246777949858148</c:v>
                </c:pt>
                <c:pt idx="7543">
                  <c:v>2.3234567770088823</c:v>
                </c:pt>
                <c:pt idx="7544">
                  <c:v>2.3222365605646917</c:v>
                </c:pt>
                <c:pt idx="7545">
                  <c:v>2.3210171450219494</c:v>
                </c:pt>
                <c:pt idx="7546">
                  <c:v>2.3197985297499368</c:v>
                </c:pt>
                <c:pt idx="7547">
                  <c:v>2.3185807141185282</c:v>
                </c:pt>
                <c:pt idx="7548">
                  <c:v>2.3173636974981631</c:v>
                </c:pt>
                <c:pt idx="7549">
                  <c:v>2.3161474792598624</c:v>
                </c:pt>
                <c:pt idx="7550">
                  <c:v>2.314932058775228</c:v>
                </c:pt>
                <c:pt idx="7551">
                  <c:v>2.313717435416434</c:v>
                </c:pt>
                <c:pt idx="7552">
                  <c:v>2.3125036085562356</c:v>
                </c:pt>
                <c:pt idx="7553">
                  <c:v>2.3112905775679575</c:v>
                </c:pt>
                <c:pt idx="7554">
                  <c:v>2.3100783418255144</c:v>
                </c:pt>
                <c:pt idx="7555">
                  <c:v>2.3088669007033795</c:v>
                </c:pt>
                <c:pt idx="7556">
                  <c:v>2.3076562535766039</c:v>
                </c:pt>
                <c:pt idx="7557">
                  <c:v>2.3064463998208189</c:v>
                </c:pt>
                <c:pt idx="7558">
                  <c:v>2.3052373388122129</c:v>
                </c:pt>
                <c:pt idx="7559">
                  <c:v>2.3040290699275667</c:v>
                </c:pt>
                <c:pt idx="7560">
                  <c:v>2.302821592544213</c:v>
                </c:pt>
                <c:pt idx="7561">
                  <c:v>2.3016149060400761</c:v>
                </c:pt>
                <c:pt idx="7562">
                  <c:v>2.3004090097936292</c:v>
                </c:pt>
                <c:pt idx="7563">
                  <c:v>2.2992039031839413</c:v>
                </c:pt>
                <c:pt idx="7564">
                  <c:v>2.2979995855906137</c:v>
                </c:pt>
                <c:pt idx="7565">
                  <c:v>2.2967960563938532</c:v>
                </c:pt>
                <c:pt idx="7566">
                  <c:v>2.2955933149744148</c:v>
                </c:pt>
                <c:pt idx="7567">
                  <c:v>2.294391360713619</c:v>
                </c:pt>
                <c:pt idx="7568">
                  <c:v>2.293190192993372</c:v>
                </c:pt>
                <c:pt idx="7569">
                  <c:v>2.2919898111961121</c:v>
                </c:pt>
                <c:pt idx="7570">
                  <c:v>2.2907902147048871</c:v>
                </c:pt>
                <c:pt idx="7571">
                  <c:v>2.2895914029032762</c:v>
                </c:pt>
                <c:pt idx="7572">
                  <c:v>2.288393375175434</c:v>
                </c:pt>
                <c:pt idx="7573">
                  <c:v>2.287196130906072</c:v>
                </c:pt>
                <c:pt idx="7574">
                  <c:v>2.2859996694804803</c:v>
                </c:pt>
                <c:pt idx="7575">
                  <c:v>2.2848039902845065</c:v>
                </c:pt>
                <c:pt idx="7576">
                  <c:v>2.2836090927045394</c:v>
                </c:pt>
                <c:pt idx="7577">
                  <c:v>2.2824149761275625</c:v>
                </c:pt>
                <c:pt idx="7578">
                  <c:v>2.2812216399411027</c:v>
                </c:pt>
                <c:pt idx="7579">
                  <c:v>2.2800290835332349</c:v>
                </c:pt>
                <c:pt idx="7580">
                  <c:v>2.2788373062926217</c:v>
                </c:pt>
                <c:pt idx="7581">
                  <c:v>2.277646307608467</c:v>
                </c:pt>
                <c:pt idx="7582">
                  <c:v>2.2764560868705361</c:v>
                </c:pt>
                <c:pt idx="7583">
                  <c:v>2.2752666434691404</c:v>
                </c:pt>
                <c:pt idx="7584">
                  <c:v>2.2740779767951822</c:v>
                </c:pt>
                <c:pt idx="7585">
                  <c:v>2.2728900862400843</c:v>
                </c:pt>
                <c:pt idx="7586">
                  <c:v>2.2717029711958476</c:v>
                </c:pt>
                <c:pt idx="7587">
                  <c:v>2.2705166310550142</c:v>
                </c:pt>
                <c:pt idx="7588">
                  <c:v>2.2693310652106975</c:v>
                </c:pt>
                <c:pt idx="7589">
                  <c:v>2.2681462730565558</c:v>
                </c:pt>
                <c:pt idx="7590">
                  <c:v>2.2669622539867942</c:v>
                </c:pt>
                <c:pt idx="7591">
                  <c:v>2.2657790073961834</c:v>
                </c:pt>
                <c:pt idx="7592">
                  <c:v>2.264596532680041</c:v>
                </c:pt>
                <c:pt idx="7593">
                  <c:v>2.26341482923424</c:v>
                </c:pt>
                <c:pt idx="7594">
                  <c:v>2.2622338964552009</c:v>
                </c:pt>
                <c:pt idx="7595">
                  <c:v>2.2610537337398968</c:v>
                </c:pt>
                <c:pt idx="7596">
                  <c:v>2.2598743404858563</c:v>
                </c:pt>
                <c:pt idx="7597">
                  <c:v>2.2586957160911516</c:v>
                </c:pt>
                <c:pt idx="7598">
                  <c:v>2.2575178599544019</c:v>
                </c:pt>
                <c:pt idx="7599">
                  <c:v>2.256340771474783</c:v>
                </c:pt>
                <c:pt idx="7600">
                  <c:v>2.2551644500520123</c:v>
                </c:pt>
                <c:pt idx="7601">
                  <c:v>2.2539888950863527</c:v>
                </c:pt>
                <c:pt idx="7602">
                  <c:v>2.252814105978624</c:v>
                </c:pt>
                <c:pt idx="7603">
                  <c:v>2.2516400821301947</c:v>
                </c:pt>
                <c:pt idx="7604">
                  <c:v>2.2504668229429594</c:v>
                </c:pt>
                <c:pt idx="7605">
                  <c:v>2.2492943278193676</c:v>
                </c:pt>
                <c:pt idx="7606">
                  <c:v>2.2481225961624323</c:v>
                </c:pt>
                <c:pt idx="7607">
                  <c:v>2.246951627375676</c:v>
                </c:pt>
                <c:pt idx="7608">
                  <c:v>2.2457814208631963</c:v>
                </c:pt>
                <c:pt idx="7609">
                  <c:v>2.2446119760296135</c:v>
                </c:pt>
                <c:pt idx="7610">
                  <c:v>2.2434432922800949</c:v>
                </c:pt>
                <c:pt idx="7611">
                  <c:v>2.2422753690203612</c:v>
                </c:pt>
                <c:pt idx="7612">
                  <c:v>2.2411082056566611</c:v>
                </c:pt>
                <c:pt idx="7613">
                  <c:v>2.2399418015957777</c:v>
                </c:pt>
                <c:pt idx="7614">
                  <c:v>2.2387761562450654</c:v>
                </c:pt>
                <c:pt idx="7615">
                  <c:v>2.2376112690123797</c:v>
                </c:pt>
                <c:pt idx="7616">
                  <c:v>2.2364471393061365</c:v>
                </c:pt>
                <c:pt idx="7617">
                  <c:v>2.2352837665352947</c:v>
                </c:pt>
                <c:pt idx="7618">
                  <c:v>2.2341211501093321</c:v>
                </c:pt>
                <c:pt idx="7619">
                  <c:v>2.2329592894382873</c:v>
                </c:pt>
                <c:pt idx="7620">
                  <c:v>2.2317981839327148</c:v>
                </c:pt>
                <c:pt idx="7621">
                  <c:v>2.2306378330037115</c:v>
                </c:pt>
                <c:pt idx="7622">
                  <c:v>2.2294782360629264</c:v>
                </c:pt>
                <c:pt idx="7623">
                  <c:v>2.2283193925225091</c:v>
                </c:pt>
                <c:pt idx="7624">
                  <c:v>2.2271613017951819</c:v>
                </c:pt>
                <c:pt idx="7625">
                  <c:v>2.2260039632941719</c:v>
                </c:pt>
                <c:pt idx="7626">
                  <c:v>2.2248473764332632</c:v>
                </c:pt>
                <c:pt idx="7627">
                  <c:v>2.2236915406267466</c:v>
                </c:pt>
                <c:pt idx="7628">
                  <c:v>2.2225364552894655</c:v>
                </c:pt>
                <c:pt idx="7629">
                  <c:v>2.2213821198367976</c:v>
                </c:pt>
                <c:pt idx="7630">
                  <c:v>2.2202285336846312</c:v>
                </c:pt>
                <c:pt idx="7631">
                  <c:v>2.2190756962494027</c:v>
                </c:pt>
                <c:pt idx="7632">
                  <c:v>2.2179236069480734</c:v>
                </c:pt>
                <c:pt idx="7633">
                  <c:v>2.2167722651981396</c:v>
                </c:pt>
                <c:pt idx="7634">
                  <c:v>2.2156216704176077</c:v>
                </c:pt>
                <c:pt idx="7635">
                  <c:v>2.2144718220250432</c:v>
                </c:pt>
                <c:pt idx="7636">
                  <c:v>2.2133227194395055</c:v>
                </c:pt>
                <c:pt idx="7637">
                  <c:v>2.2121743620806109</c:v>
                </c:pt>
                <c:pt idx="7638">
                  <c:v>2.2110267493684894</c:v>
                </c:pt>
                <c:pt idx="7639">
                  <c:v>2.2098798807237907</c:v>
                </c:pt>
                <c:pt idx="7640">
                  <c:v>2.2087337555677053</c:v>
                </c:pt>
                <c:pt idx="7641">
                  <c:v>2.207588373321939</c:v>
                </c:pt>
                <c:pt idx="7642">
                  <c:v>2.2064437334087246</c:v>
                </c:pt>
                <c:pt idx="7643">
                  <c:v>2.2052998352508171</c:v>
                </c:pt>
                <c:pt idx="7644">
                  <c:v>2.2041566782714952</c:v>
                </c:pt>
                <c:pt idx="7645">
                  <c:v>2.2030142618945709</c:v>
                </c:pt>
                <c:pt idx="7646">
                  <c:v>2.2018725855443568</c:v>
                </c:pt>
                <c:pt idx="7647">
                  <c:v>2.2007316486457174</c:v>
                </c:pt>
                <c:pt idx="7648">
                  <c:v>2.1995914506240082</c:v>
                </c:pt>
                <c:pt idx="7649">
                  <c:v>2.1984519909051281</c:v>
                </c:pt>
                <c:pt idx="7650">
                  <c:v>2.1973132689154835</c:v>
                </c:pt>
                <c:pt idx="7651">
                  <c:v>2.1961752840820155</c:v>
                </c:pt>
                <c:pt idx="7652">
                  <c:v>2.1950380358321566</c:v>
                </c:pt>
                <c:pt idx="7653">
                  <c:v>2.1939015235938872</c:v>
                </c:pt>
                <c:pt idx="7654">
                  <c:v>2.1927657467956858</c:v>
                </c:pt>
                <c:pt idx="7655">
                  <c:v>2.1916307048665638</c:v>
                </c:pt>
                <c:pt idx="7656">
                  <c:v>2.1904963972360449</c:v>
                </c:pt>
                <c:pt idx="7657">
                  <c:v>2.1893628233341653</c:v>
                </c:pt>
                <c:pt idx="7658">
                  <c:v>2.1882299825914706</c:v>
                </c:pt>
                <c:pt idx="7659">
                  <c:v>2.1870978744390381</c:v>
                </c:pt>
                <c:pt idx="7660">
                  <c:v>2.1859664983084506</c:v>
                </c:pt>
                <c:pt idx="7661">
                  <c:v>2.1848358536318129</c:v>
                </c:pt>
                <c:pt idx="7662">
                  <c:v>2.1837059398417336</c:v>
                </c:pt>
                <c:pt idx="7663">
                  <c:v>2.1825767563713314</c:v>
                </c:pt>
                <c:pt idx="7664">
                  <c:v>2.1814483026542644</c:v>
                </c:pt>
                <c:pt idx="7665">
                  <c:v>2.1803205781246633</c:v>
                </c:pt>
                <c:pt idx="7666">
                  <c:v>2.1791935822172048</c:v>
                </c:pt>
                <c:pt idx="7667">
                  <c:v>2.1780673143670599</c:v>
                </c:pt>
                <c:pt idx="7668">
                  <c:v>2.1769417740099186</c:v>
                </c:pt>
                <c:pt idx="7669">
                  <c:v>2.1758169605819697</c:v>
                </c:pt>
                <c:pt idx="7670">
                  <c:v>2.1746928735199242</c:v>
                </c:pt>
                <c:pt idx="7671">
                  <c:v>2.1735695122609884</c:v>
                </c:pt>
                <c:pt idx="7672">
                  <c:v>2.1724468762428915</c:v>
                </c:pt>
                <c:pt idx="7673">
                  <c:v>2.1713249649038717</c:v>
                </c:pt>
                <c:pt idx="7674">
                  <c:v>2.1702037776826471</c:v>
                </c:pt>
                <c:pt idx="7675">
                  <c:v>2.1690833140184904</c:v>
                </c:pt>
                <c:pt idx="7676">
                  <c:v>2.1679635733511362</c:v>
                </c:pt>
                <c:pt idx="7677">
                  <c:v>2.1668445551208433</c:v>
                </c:pt>
                <c:pt idx="7678">
                  <c:v>2.1657262587683843</c:v>
                </c:pt>
                <c:pt idx="7679">
                  <c:v>2.1646086837350258</c:v>
                </c:pt>
                <c:pt idx="7680">
                  <c:v>2.1634918294625378</c:v>
                </c:pt>
                <c:pt idx="7681">
                  <c:v>2.1623756953932047</c:v>
                </c:pt>
                <c:pt idx="7682">
                  <c:v>2.1612602809697949</c:v>
                </c:pt>
                <c:pt idx="7683">
                  <c:v>2.1601455856355951</c:v>
                </c:pt>
                <c:pt idx="7684">
                  <c:v>2.1590316088344044</c:v>
                </c:pt>
                <c:pt idx="7685">
                  <c:v>2.1579183500105024</c:v>
                </c:pt>
                <c:pt idx="7686">
                  <c:v>2.156805808608675</c:v>
                </c:pt>
                <c:pt idx="7687">
                  <c:v>2.1556939840742078</c:v>
                </c:pt>
                <c:pt idx="7688">
                  <c:v>2.154582875852904</c:v>
                </c:pt>
                <c:pt idx="7689">
                  <c:v>2.1534724833910528</c:v>
                </c:pt>
                <c:pt idx="7690">
                  <c:v>2.1523628061354305</c:v>
                </c:pt>
                <c:pt idx="7691">
                  <c:v>2.1512538435333419</c:v>
                </c:pt>
                <c:pt idx="7692">
                  <c:v>2.150145595032563</c:v>
                </c:pt>
                <c:pt idx="7693">
                  <c:v>2.1490380600813781</c:v>
                </c:pt>
                <c:pt idx="7694">
                  <c:v>2.147931238128574</c:v>
                </c:pt>
                <c:pt idx="7695">
                  <c:v>2.1468251286234254</c:v>
                </c:pt>
                <c:pt idx="7696">
                  <c:v>2.1457197310157028</c:v>
                </c:pt>
                <c:pt idx="7697">
                  <c:v>2.1446150447556835</c:v>
                </c:pt>
                <c:pt idx="7698">
                  <c:v>2.1435110692941248</c:v>
                </c:pt>
                <c:pt idx="7699">
                  <c:v>2.1424078040822963</c:v>
                </c:pt>
                <c:pt idx="7700">
                  <c:v>2.1413052485719462</c:v>
                </c:pt>
                <c:pt idx="7701">
                  <c:v>2.1402034022153202</c:v>
                </c:pt>
                <c:pt idx="7702">
                  <c:v>2.1391022644651652</c:v>
                </c:pt>
                <c:pt idx="7703">
                  <c:v>2.1380018347747134</c:v>
                </c:pt>
                <c:pt idx="7704">
                  <c:v>2.1369021125976797</c:v>
                </c:pt>
                <c:pt idx="7705">
                  <c:v>2.135803097388298</c:v>
                </c:pt>
                <c:pt idx="7706">
                  <c:v>2.134704788601268</c:v>
                </c:pt>
                <c:pt idx="7707">
                  <c:v>2.1336071856917864</c:v>
                </c:pt>
                <c:pt idx="7708">
                  <c:v>2.1325102881155442</c:v>
                </c:pt>
                <c:pt idx="7709">
                  <c:v>2.1314140953287213</c:v>
                </c:pt>
                <c:pt idx="7710">
                  <c:v>2.1303186067879825</c:v>
                </c:pt>
                <c:pt idx="7711">
                  <c:v>2.1292238219504895</c:v>
                </c:pt>
                <c:pt idx="7712">
                  <c:v>2.1281297402738826</c:v>
                </c:pt>
                <c:pt idx="7713">
                  <c:v>2.127036361216291</c:v>
                </c:pt>
                <c:pt idx="7714">
                  <c:v>2.1259436842363377</c:v>
                </c:pt>
                <c:pt idx="7715">
                  <c:v>2.1248517087931327</c:v>
                </c:pt>
                <c:pt idx="7716">
                  <c:v>2.1237604343462642</c:v>
                </c:pt>
                <c:pt idx="7717">
                  <c:v>2.1226698603558019</c:v>
                </c:pt>
                <c:pt idx="7718">
                  <c:v>2.1215799862823164</c:v>
                </c:pt>
                <c:pt idx="7719">
                  <c:v>2.120490811586857</c:v>
                </c:pt>
                <c:pt idx="7720">
                  <c:v>2.1194023357309493</c:v>
                </c:pt>
                <c:pt idx="7721">
                  <c:v>2.1183145581766083</c:v>
                </c:pt>
                <c:pt idx="7722">
                  <c:v>2.1172274783863392</c:v>
                </c:pt>
                <c:pt idx="7723">
                  <c:v>2.1161410958231071</c:v>
                </c:pt>
                <c:pt idx="7724">
                  <c:v>2.1150554099503918</c:v>
                </c:pt>
                <c:pt idx="7725">
                  <c:v>2.1139704202321248</c:v>
                </c:pt>
                <c:pt idx="7726">
                  <c:v>2.1128861261327443</c:v>
                </c:pt>
                <c:pt idx="7727">
                  <c:v>2.1118025271171388</c:v>
                </c:pt>
                <c:pt idx="7728">
                  <c:v>2.1107196226507088</c:v>
                </c:pt>
                <c:pt idx="7729">
                  <c:v>2.1096374121993153</c:v>
                </c:pt>
                <c:pt idx="7730">
                  <c:v>2.1085558952292951</c:v>
                </c:pt>
                <c:pt idx="7731">
                  <c:v>2.107475071207491</c:v>
                </c:pt>
                <c:pt idx="7732">
                  <c:v>2.106394939601187</c:v>
                </c:pt>
                <c:pt idx="7733">
                  <c:v>2.10531549987817</c:v>
                </c:pt>
                <c:pt idx="7734">
                  <c:v>2.1042367515066944</c:v>
                </c:pt>
                <c:pt idx="7735">
                  <c:v>2.1031586939554958</c:v>
                </c:pt>
                <c:pt idx="7736">
                  <c:v>2.1020813266937877</c:v>
                </c:pt>
                <c:pt idx="7737">
                  <c:v>2.1010046491912449</c:v>
                </c:pt>
                <c:pt idx="7738">
                  <c:v>2.0999286609180321</c:v>
                </c:pt>
                <c:pt idx="7739">
                  <c:v>2.0988533613447897</c:v>
                </c:pt>
                <c:pt idx="7740">
                  <c:v>2.0977787499426213</c:v>
                </c:pt>
                <c:pt idx="7741">
                  <c:v>2.0967048261831103</c:v>
                </c:pt>
                <c:pt idx="7742">
                  <c:v>2.0956315895383217</c:v>
                </c:pt>
                <c:pt idx="7743">
                  <c:v>2.0945590394807674</c:v>
                </c:pt>
                <c:pt idx="7744">
                  <c:v>2.0934871754834683</c:v>
                </c:pt>
                <c:pt idx="7745">
                  <c:v>2.0924159970198875</c:v>
                </c:pt>
                <c:pt idx="7746">
                  <c:v>2.0913455035639705</c:v>
                </c:pt>
                <c:pt idx="7747">
                  <c:v>2.0902756945901415</c:v>
                </c:pt>
                <c:pt idx="7748">
                  <c:v>2.089206569573276</c:v>
                </c:pt>
                <c:pt idx="7749">
                  <c:v>2.0881381279887314</c:v>
                </c:pt>
                <c:pt idx="7750">
                  <c:v>2.0870703693123365</c:v>
                </c:pt>
                <c:pt idx="7751">
                  <c:v>2.08600329302039</c:v>
                </c:pt>
                <c:pt idx="7752">
                  <c:v>2.0849368985896488</c:v>
                </c:pt>
                <c:pt idx="7753">
                  <c:v>2.0838711854973471</c:v>
                </c:pt>
                <c:pt idx="7754">
                  <c:v>2.0828061532211795</c:v>
                </c:pt>
                <c:pt idx="7755">
                  <c:v>2.0817418012393114</c:v>
                </c:pt>
                <c:pt idx="7756">
                  <c:v>2.0806781290303853</c:v>
                </c:pt>
                <c:pt idx="7757">
                  <c:v>2.079615136073488</c:v>
                </c:pt>
                <c:pt idx="7758">
                  <c:v>2.0785528218481817</c:v>
                </c:pt>
                <c:pt idx="7759">
                  <c:v>2.0774911858345142</c:v>
                </c:pt>
                <c:pt idx="7760">
                  <c:v>2.0764302275129571</c:v>
                </c:pt>
                <c:pt idx="7761">
                  <c:v>2.0753699463644772</c:v>
                </c:pt>
                <c:pt idx="7762">
                  <c:v>2.0743103418704982</c:v>
                </c:pt>
                <c:pt idx="7763">
                  <c:v>2.0732514135128999</c:v>
                </c:pt>
                <c:pt idx="7764">
                  <c:v>2.0721931607740389</c:v>
                </c:pt>
                <c:pt idx="7765">
                  <c:v>2.0711355831367144</c:v>
                </c:pt>
                <c:pt idx="7766">
                  <c:v>2.0700786800842033</c:v>
                </c:pt>
                <c:pt idx="7767">
                  <c:v>2.0690224511002362</c:v>
                </c:pt>
                <c:pt idx="7768">
                  <c:v>2.0679668956690076</c:v>
                </c:pt>
                <c:pt idx="7769">
                  <c:v>2.0669120132751786</c:v>
                </c:pt>
                <c:pt idx="7770">
                  <c:v>2.0658578034038557</c:v>
                </c:pt>
                <c:pt idx="7771">
                  <c:v>2.0648042655406171</c:v>
                </c:pt>
                <c:pt idx="7772">
                  <c:v>2.0637513991714904</c:v>
                </c:pt>
                <c:pt idx="7773">
                  <c:v>2.0626992037829734</c:v>
                </c:pt>
                <c:pt idx="7774">
                  <c:v>2.0616476788620113</c:v>
                </c:pt>
                <c:pt idx="7775">
                  <c:v>2.0605968238960144</c:v>
                </c:pt>
                <c:pt idx="7776">
                  <c:v>2.0595466383728409</c:v>
                </c:pt>
                <c:pt idx="7777">
                  <c:v>2.058497121780817</c:v>
                </c:pt>
                <c:pt idx="7778">
                  <c:v>2.0574482736087121</c:v>
                </c:pt>
                <c:pt idx="7779">
                  <c:v>2.0564000933457751</c:v>
                </c:pt>
                <c:pt idx="7780">
                  <c:v>2.0553525804816739</c:v>
                </c:pt>
                <c:pt idx="7781">
                  <c:v>2.0543057345065687</c:v>
                </c:pt>
                <c:pt idx="7782">
                  <c:v>2.0532595549110435</c:v>
                </c:pt>
                <c:pt idx="7783">
                  <c:v>2.0522140411861631</c:v>
                </c:pt>
                <c:pt idx="7784">
                  <c:v>2.0511691928234206</c:v>
                </c:pt>
                <c:pt idx="7785">
                  <c:v>2.0501250093147716</c:v>
                </c:pt>
                <c:pt idx="7786">
                  <c:v>2.0490814901526413</c:v>
                </c:pt>
                <c:pt idx="7787">
                  <c:v>2.0480386348298714</c:v>
                </c:pt>
                <c:pt idx="7788">
                  <c:v>2.0469964428397955</c:v>
                </c:pt>
                <c:pt idx="7789">
                  <c:v>2.045954913676165</c:v>
                </c:pt>
                <c:pt idx="7790">
                  <c:v>2.0449140468331977</c:v>
                </c:pt>
                <c:pt idx="7791">
                  <c:v>2.04387384180556</c:v>
                </c:pt>
                <c:pt idx="7792">
                  <c:v>2.0428342980883696</c:v>
                </c:pt>
                <c:pt idx="7793">
                  <c:v>2.0417954151771895</c:v>
                </c:pt>
                <c:pt idx="7794">
                  <c:v>2.0407571925680283</c:v>
                </c:pt>
                <c:pt idx="7795">
                  <c:v>2.0397196297573594</c:v>
                </c:pt>
                <c:pt idx="7796">
                  <c:v>2.0386827262420839</c:v>
                </c:pt>
                <c:pt idx="7797">
                  <c:v>2.037646481519567</c:v>
                </c:pt>
                <c:pt idx="7798">
                  <c:v>2.0366108950875974</c:v>
                </c:pt>
                <c:pt idx="7799">
                  <c:v>2.0355759664444402</c:v>
                </c:pt>
                <c:pt idx="7800">
                  <c:v>2.0345416950887856</c:v>
                </c:pt>
                <c:pt idx="7801">
                  <c:v>2.0335080805197761</c:v>
                </c:pt>
                <c:pt idx="7802">
                  <c:v>2.0324751222370012</c:v>
                </c:pt>
                <c:pt idx="7803">
                  <c:v>2.0314428197405019</c:v>
                </c:pt>
                <c:pt idx="7804">
                  <c:v>2.0304111725307372</c:v>
                </c:pt>
                <c:pt idx="7805">
                  <c:v>2.0293801801086433</c:v>
                </c:pt>
                <c:pt idx="7806">
                  <c:v>2.0283498419755732</c:v>
                </c:pt>
                <c:pt idx="7807">
                  <c:v>2.0273201576333459</c:v>
                </c:pt>
                <c:pt idx="7808">
                  <c:v>2.0262911265842001</c:v>
                </c:pt>
                <c:pt idx="7809">
                  <c:v>2.0252627483308321</c:v>
                </c:pt>
                <c:pt idx="7810">
                  <c:v>2.0242350223763657</c:v>
                </c:pt>
                <c:pt idx="7811">
                  <c:v>2.0232079482243965</c:v>
                </c:pt>
                <c:pt idx="7812">
                  <c:v>2.0221815253789206</c:v>
                </c:pt>
                <c:pt idx="7813">
                  <c:v>2.0211557533443947</c:v>
                </c:pt>
                <c:pt idx="7814">
                  <c:v>2.0201306316257237</c:v>
                </c:pt>
                <c:pt idx="7815">
                  <c:v>2.0191061597282336</c:v>
                </c:pt>
                <c:pt idx="7816">
                  <c:v>2.0180823371576988</c:v>
                </c:pt>
                <c:pt idx="7817">
                  <c:v>2.0170591634203321</c:v>
                </c:pt>
                <c:pt idx="7818">
                  <c:v>2.0160366380227832</c:v>
                </c:pt>
                <c:pt idx="7819">
                  <c:v>2.0150147604721433</c:v>
                </c:pt>
                <c:pt idx="7820">
                  <c:v>2.0139935302759362</c:v>
                </c:pt>
                <c:pt idx="7821">
                  <c:v>2.0129729469421136</c:v>
                </c:pt>
                <c:pt idx="7822">
                  <c:v>2.011953009979083</c:v>
                </c:pt>
                <c:pt idx="7823">
                  <c:v>2.0109337188956746</c:v>
                </c:pt>
                <c:pt idx="7824">
                  <c:v>2.0099150732011526</c:v>
                </c:pt>
                <c:pt idx="7825">
                  <c:v>2.0088970724052322</c:v>
                </c:pt>
                <c:pt idx="7826">
                  <c:v>2.0078797160180399</c:v>
                </c:pt>
                <c:pt idx="7827">
                  <c:v>2.0068630035501531</c:v>
                </c:pt>
                <c:pt idx="7828">
                  <c:v>2.0058469345125736</c:v>
                </c:pt>
                <c:pt idx="7829">
                  <c:v>2.004831508416745</c:v>
                </c:pt>
                <c:pt idx="7830">
                  <c:v>2.0038167247745307</c:v>
                </c:pt>
                <c:pt idx="7831">
                  <c:v>2.0028025830982452</c:v>
                </c:pt>
                <c:pt idx="7832">
                  <c:v>2.0017890829006171</c:v>
                </c:pt>
                <c:pt idx="7833">
                  <c:v>2.0007762236948192</c:v>
                </c:pt>
                <c:pt idx="7834">
                  <c:v>1.9997640049944461</c:v>
                </c:pt>
                <c:pt idx="7835">
                  <c:v>1.998752426313521</c:v>
                </c:pt>
                <c:pt idx="7836">
                  <c:v>1.9977414871665091</c:v>
                </c:pt>
                <c:pt idx="7837">
                  <c:v>1.9967311870682996</c:v>
                </c:pt>
                <c:pt idx="7838">
                  <c:v>1.99572152553421</c:v>
                </c:pt>
                <c:pt idx="7839">
                  <c:v>1.9947125020799847</c:v>
                </c:pt>
                <c:pt idx="7840">
                  <c:v>1.9937041162218005</c:v>
                </c:pt>
                <c:pt idx="7841">
                  <c:v>1.9926963674762526</c:v>
                </c:pt>
                <c:pt idx="7842">
                  <c:v>1.9916892553603838</c:v>
                </c:pt>
                <c:pt idx="7843">
                  <c:v>1.9906827793916402</c:v>
                </c:pt>
                <c:pt idx="7844">
                  <c:v>1.9896769390879121</c:v>
                </c:pt>
                <c:pt idx="7845">
                  <c:v>1.9886717339675095</c:v>
                </c:pt>
                <c:pt idx="7846">
                  <c:v>1.9876671635491645</c:v>
                </c:pt>
                <c:pt idx="7847">
                  <c:v>1.9866632273520457</c:v>
                </c:pt>
                <c:pt idx="7848">
                  <c:v>1.985659924895735</c:v>
                </c:pt>
                <c:pt idx="7849">
                  <c:v>1.9846572557002367</c:v>
                </c:pt>
                <c:pt idx="7850">
                  <c:v>1.9836552192859924</c:v>
                </c:pt>
                <c:pt idx="7851">
                  <c:v>1.9826538151738633</c:v>
                </c:pt>
                <c:pt idx="7852">
                  <c:v>1.9816530428851242</c:v>
                </c:pt>
                <c:pt idx="7853">
                  <c:v>1.980652901941488</c:v>
                </c:pt>
                <c:pt idx="7854">
                  <c:v>1.9796533918650761</c:v>
                </c:pt>
                <c:pt idx="7855">
                  <c:v>1.9786545121784302</c:v>
                </c:pt>
                <c:pt idx="7856">
                  <c:v>1.9776562624045364</c:v>
                </c:pt>
                <c:pt idx="7857">
                  <c:v>1.9766586420667744</c:v>
                </c:pt>
                <c:pt idx="7858">
                  <c:v>1.9756616506889617</c:v>
                </c:pt>
                <c:pt idx="7859">
                  <c:v>1.9746652877953266</c:v>
                </c:pt>
                <c:pt idx="7860">
                  <c:v>1.9736695529105215</c:v>
                </c:pt>
                <c:pt idx="7861">
                  <c:v>1.9726744455596141</c:v>
                </c:pt>
                <c:pt idx="7862">
                  <c:v>1.9716799652681045</c:v>
                </c:pt>
                <c:pt idx="7863">
                  <c:v>1.970686111561901</c:v>
                </c:pt>
                <c:pt idx="7864">
                  <c:v>1.9696928839673165</c:v>
                </c:pt>
                <c:pt idx="7865">
                  <c:v>1.968700282011113</c:v>
                </c:pt>
                <c:pt idx="7866">
                  <c:v>1.9677083052204378</c:v>
                </c:pt>
                <c:pt idx="7867">
                  <c:v>1.9667169531228843</c:v>
                </c:pt>
                <c:pt idx="7868">
                  <c:v>1.9657262252464351</c:v>
                </c:pt>
                <c:pt idx="7869">
                  <c:v>1.9647361211195091</c:v>
                </c:pt>
                <c:pt idx="7870">
                  <c:v>1.9637466402709325</c:v>
                </c:pt>
                <c:pt idx="7871">
                  <c:v>1.9627577822299407</c:v>
                </c:pt>
                <c:pt idx="7872">
                  <c:v>1.9617695465261944</c:v>
                </c:pt>
                <c:pt idx="7873">
                  <c:v>1.96078193268977</c:v>
                </c:pt>
                <c:pt idx="7874">
                  <c:v>1.9597949402511394</c:v>
                </c:pt>
                <c:pt idx="7875">
                  <c:v>1.9588085687412207</c:v>
                </c:pt>
                <c:pt idx="7876">
                  <c:v>1.9578228176913062</c:v>
                </c:pt>
                <c:pt idx="7877">
                  <c:v>1.9568376866331314</c:v>
                </c:pt>
                <c:pt idx="7878">
                  <c:v>1.9558531750988322</c:v>
                </c:pt>
                <c:pt idx="7879">
                  <c:v>1.9548692826209497</c:v>
                </c:pt>
                <c:pt idx="7880">
                  <c:v>1.9538860087324499</c:v>
                </c:pt>
                <c:pt idx="7881">
                  <c:v>1.952903352966707</c:v>
                </c:pt>
                <c:pt idx="7882">
                  <c:v>1.9519213148574905</c:v>
                </c:pt>
                <c:pt idx="7883">
                  <c:v>1.9509398939390004</c:v>
                </c:pt>
                <c:pt idx="7884">
                  <c:v>1.9499590897458441</c:v>
                </c:pt>
                <c:pt idx="7885">
                  <c:v>1.948978901813017</c:v>
                </c:pt>
                <c:pt idx="7886">
                  <c:v>1.9479993296759512</c:v>
                </c:pt>
                <c:pt idx="7887">
                  <c:v>1.9470203728704727</c:v>
                </c:pt>
                <c:pt idx="7888">
                  <c:v>1.946042030932815</c:v>
                </c:pt>
                <c:pt idx="7889">
                  <c:v>1.9450643033996242</c:v>
                </c:pt>
                <c:pt idx="7890">
                  <c:v>1.9440871898079435</c:v>
                </c:pt>
                <c:pt idx="7891">
                  <c:v>1.9431106896952453</c:v>
                </c:pt>
                <c:pt idx="7892">
                  <c:v>1.9421348025993914</c:v>
                </c:pt>
                <c:pt idx="7893">
                  <c:v>1.9411595280586422</c:v>
                </c:pt>
                <c:pt idx="7894">
                  <c:v>1.9401848656116805</c:v>
                </c:pt>
                <c:pt idx="7895">
                  <c:v>1.9392108147975915</c:v>
                </c:pt>
                <c:pt idx="7896">
                  <c:v>1.9382373751558626</c:v>
                </c:pt>
                <c:pt idx="7897">
                  <c:v>1.9372645462263816</c:v>
                </c:pt>
                <c:pt idx="7898">
                  <c:v>1.936292327549437</c:v>
                </c:pt>
                <c:pt idx="7899">
                  <c:v>1.9353207186657351</c:v>
                </c:pt>
                <c:pt idx="7900">
                  <c:v>1.9343497191163832</c:v>
                </c:pt>
                <c:pt idx="7901">
                  <c:v>1.9333793284428815</c:v>
                </c:pt>
                <c:pt idx="7902">
                  <c:v>1.9324095461871278</c:v>
                </c:pt>
                <c:pt idx="7903">
                  <c:v>1.9314403718914499</c:v>
                </c:pt>
                <c:pt idx="7904">
                  <c:v>1.9304718050985452</c:v>
                </c:pt>
                <c:pt idx="7905">
                  <c:v>1.9295038453515225</c:v>
                </c:pt>
                <c:pt idx="7906">
                  <c:v>1.9285364921939128</c:v>
                </c:pt>
                <c:pt idx="7907">
                  <c:v>1.9275697451696137</c:v>
                </c:pt>
                <c:pt idx="7908">
                  <c:v>1.9266036038229475</c:v>
                </c:pt>
                <c:pt idx="7909">
                  <c:v>1.925638067698624</c:v>
                </c:pt>
                <c:pt idx="7910">
                  <c:v>1.9246731363417522</c:v>
                </c:pt>
                <c:pt idx="7911">
                  <c:v>1.9237088092978514</c:v>
                </c:pt>
                <c:pt idx="7912">
                  <c:v>1.9227450861128224</c:v>
                </c:pt>
                <c:pt idx="7913">
                  <c:v>1.9217819663329785</c:v>
                </c:pt>
                <c:pt idx="7914">
                  <c:v>1.9208194495050253</c:v>
                </c:pt>
                <c:pt idx="7915">
                  <c:v>1.9198575351760594</c:v>
                </c:pt>
                <c:pt idx="7916">
                  <c:v>1.9188962228935857</c:v>
                </c:pt>
                <c:pt idx="7917">
                  <c:v>1.9179355122054991</c:v>
                </c:pt>
                <c:pt idx="7918">
                  <c:v>1.9169754026600889</c:v>
                </c:pt>
                <c:pt idx="7919">
                  <c:v>1.9160158938060419</c:v>
                </c:pt>
                <c:pt idx="7920">
                  <c:v>1.9150569851924493</c:v>
                </c:pt>
                <c:pt idx="7921">
                  <c:v>1.9140986763687813</c:v>
                </c:pt>
                <c:pt idx="7922">
                  <c:v>1.9131409668849051</c:v>
                </c:pt>
                <c:pt idx="7923">
                  <c:v>1.9121838562910989</c:v>
                </c:pt>
                <c:pt idx="7924">
                  <c:v>1.9112273441380088</c:v>
                </c:pt>
                <c:pt idx="7925">
                  <c:v>1.9102714299767025</c:v>
                </c:pt>
                <c:pt idx="7926">
                  <c:v>1.9093161133586132</c:v>
                </c:pt>
                <c:pt idx="7927">
                  <c:v>1.908361393835587</c:v>
                </c:pt>
                <c:pt idx="7928">
                  <c:v>1.9074072709598506</c:v>
                </c:pt>
                <c:pt idx="7929">
                  <c:v>1.906453744284021</c:v>
                </c:pt>
                <c:pt idx="7930">
                  <c:v>1.9055008133611226</c:v>
                </c:pt>
                <c:pt idx="7931">
                  <c:v>1.9045484777445492</c:v>
                </c:pt>
                <c:pt idx="7932">
                  <c:v>1.9035967369881008</c:v>
                </c:pt>
                <c:pt idx="7933">
                  <c:v>1.9026455906459643</c:v>
                </c:pt>
                <c:pt idx="7934">
                  <c:v>1.9016950382727158</c:v>
                </c:pt>
                <c:pt idx="7935">
                  <c:v>1.9007450794233096</c:v>
                </c:pt>
                <c:pt idx="7936">
                  <c:v>1.899795713653107</c:v>
                </c:pt>
                <c:pt idx="7937">
                  <c:v>1.8988469405178439</c:v>
                </c:pt>
                <c:pt idx="7938">
                  <c:v>1.8978987595736567</c:v>
                </c:pt>
                <c:pt idx="7939">
                  <c:v>1.8969511703770532</c:v>
                </c:pt>
                <c:pt idx="7940">
                  <c:v>1.8960041724849521</c:v>
                </c:pt>
                <c:pt idx="7941">
                  <c:v>1.8950577654546279</c:v>
                </c:pt>
                <c:pt idx="7942">
                  <c:v>1.8941119488437776</c:v>
                </c:pt>
                <c:pt idx="7943">
                  <c:v>1.893166722210454</c:v>
                </c:pt>
                <c:pt idx="7944">
                  <c:v>1.8922220851131109</c:v>
                </c:pt>
                <c:pt idx="7945">
                  <c:v>1.8912780371105848</c:v>
                </c:pt>
                <c:pt idx="7946">
                  <c:v>1.8903345777620983</c:v>
                </c:pt>
                <c:pt idx="7947">
                  <c:v>1.8893917066272514</c:v>
                </c:pt>
                <c:pt idx="7948">
                  <c:v>1.8884494232660425</c:v>
                </c:pt>
                <c:pt idx="7949">
                  <c:v>1.8875077272388354</c:v>
                </c:pt>
                <c:pt idx="7950">
                  <c:v>1.8865666181063987</c:v>
                </c:pt>
                <c:pt idx="7951">
                  <c:v>1.8856260954298716</c:v>
                </c:pt>
                <c:pt idx="7952">
                  <c:v>1.8846861587707724</c:v>
                </c:pt>
                <c:pt idx="7953">
                  <c:v>1.883746807691016</c:v>
                </c:pt>
                <c:pt idx="7954">
                  <c:v>1.8828080417528794</c:v>
                </c:pt>
                <c:pt idx="7955">
                  <c:v>1.8818698605190374</c:v>
                </c:pt>
                <c:pt idx="7956">
                  <c:v>1.8809322635525416</c:v>
                </c:pt>
                <c:pt idx="7957">
                  <c:v>1.8799952504168298</c:v>
                </c:pt>
                <c:pt idx="7958">
                  <c:v>1.879058820675704</c:v>
                </c:pt>
                <c:pt idx="7959">
                  <c:v>1.8781229738933676</c:v>
                </c:pt>
                <c:pt idx="7960">
                  <c:v>1.8771877096343828</c:v>
                </c:pt>
                <c:pt idx="7961">
                  <c:v>1.8762530274637044</c:v>
                </c:pt>
                <c:pt idx="7962">
                  <c:v>1.8753189269466719</c:v>
                </c:pt>
                <c:pt idx="7963">
                  <c:v>1.8743854076489812</c:v>
                </c:pt>
                <c:pt idx="7964">
                  <c:v>1.8734524691367314</c:v>
                </c:pt>
                <c:pt idx="7965">
                  <c:v>1.8725201109763805</c:v>
                </c:pt>
                <c:pt idx="7966">
                  <c:v>1.8715883327347755</c:v>
                </c:pt>
                <c:pt idx="7967">
                  <c:v>1.8706571339791385</c:v>
                </c:pt>
                <c:pt idx="7968">
                  <c:v>1.8697265142770638</c:v>
                </c:pt>
                <c:pt idx="7969">
                  <c:v>1.8687964731965179</c:v>
                </c:pt>
                <c:pt idx="7970">
                  <c:v>1.8678670103058626</c:v>
                </c:pt>
                <c:pt idx="7971">
                  <c:v>1.8669381251738175</c:v>
                </c:pt>
                <c:pt idx="7972">
                  <c:v>1.8660098173694828</c:v>
                </c:pt>
                <c:pt idx="7973">
                  <c:v>1.8650820864623303</c:v>
                </c:pt>
                <c:pt idx="7974">
                  <c:v>1.8641549320222126</c:v>
                </c:pt>
                <c:pt idx="7975">
                  <c:v>1.8632283536193552</c:v>
                </c:pt>
                <c:pt idx="7976">
                  <c:v>1.8623023508243515</c:v>
                </c:pt>
                <c:pt idx="7977">
                  <c:v>1.8613769232081774</c:v>
                </c:pt>
                <c:pt idx="7978">
                  <c:v>1.860452070342169</c:v>
                </c:pt>
                <c:pt idx="7979">
                  <c:v>1.8595277917980488</c:v>
                </c:pt>
                <c:pt idx="7980">
                  <c:v>1.8586040871479088</c:v>
                </c:pt>
                <c:pt idx="7981">
                  <c:v>1.8576809559642047</c:v>
                </c:pt>
                <c:pt idx="7982">
                  <c:v>1.8567583978197657</c:v>
                </c:pt>
                <c:pt idx="7983">
                  <c:v>1.855836412287807</c:v>
                </c:pt>
                <c:pt idx="7984">
                  <c:v>1.8549149989418896</c:v>
                </c:pt>
                <c:pt idx="7985">
                  <c:v>1.8539941573559573</c:v>
                </c:pt>
                <c:pt idx="7986">
                  <c:v>1.8530738871043431</c:v>
                </c:pt>
                <c:pt idx="7987">
                  <c:v>1.8521541877617094</c:v>
                </c:pt>
                <c:pt idx="7988">
                  <c:v>1.8512350589031237</c:v>
                </c:pt>
                <c:pt idx="7989">
                  <c:v>1.8503165001040038</c:v>
                </c:pt>
                <c:pt idx="7990">
                  <c:v>1.8493985109401458</c:v>
                </c:pt>
                <c:pt idx="7991">
                  <c:v>1.8484810909876965</c:v>
                </c:pt>
                <c:pt idx="7992">
                  <c:v>1.8475642398231986</c:v>
                </c:pt>
                <c:pt idx="7993">
                  <c:v>1.8466479570235388</c:v>
                </c:pt>
                <c:pt idx="7994">
                  <c:v>1.8457322421659796</c:v>
                </c:pt>
                <c:pt idx="7995">
                  <c:v>1.8448170948281573</c:v>
                </c:pt>
                <c:pt idx="7996">
                  <c:v>1.8439025145880537</c:v>
                </c:pt>
                <c:pt idx="7997">
                  <c:v>1.842988501024037</c:v>
                </c:pt>
                <c:pt idx="7998">
                  <c:v>1.8420750537148385</c:v>
                </c:pt>
                <c:pt idx="7999">
                  <c:v>1.8411621722395461</c:v>
                </c:pt>
                <c:pt idx="8000">
                  <c:v>1.8402498561776119</c:v>
                </c:pt>
                <c:pt idx="8001">
                  <c:v>1.8393381051088658</c:v>
                </c:pt>
                <c:pt idx="8002">
                  <c:v>1.8384269186134921</c:v>
                </c:pt>
                <c:pt idx="8003">
                  <c:v>1.8375162962720386</c:v>
                </c:pt>
                <c:pt idx="8004">
                  <c:v>1.836606237665422</c:v>
                </c:pt>
                <c:pt idx="8005">
                  <c:v>1.8356967423749155</c:v>
                </c:pt>
                <c:pt idx="8006">
                  <c:v>1.8347878099821588</c:v>
                </c:pt>
                <c:pt idx="8007">
                  <c:v>1.8338794400691534</c:v>
                </c:pt>
                <c:pt idx="8008">
                  <c:v>1.8329716322182619</c:v>
                </c:pt>
                <c:pt idx="8009">
                  <c:v>1.8320643860122201</c:v>
                </c:pt>
                <c:pt idx="8010">
                  <c:v>1.8311577010340985</c:v>
                </c:pt>
                <c:pt idx="8011">
                  <c:v>1.8302515768673615</c:v>
                </c:pt>
                <c:pt idx="8012">
                  <c:v>1.829346013095805</c:v>
                </c:pt>
                <c:pt idx="8013">
                  <c:v>1.828441009303603</c:v>
                </c:pt>
                <c:pt idx="8014">
                  <c:v>1.8275365650752817</c:v>
                </c:pt>
                <c:pt idx="8015">
                  <c:v>1.82663267999574</c:v>
                </c:pt>
                <c:pt idx="8016">
                  <c:v>1.8257293536502071</c:v>
                </c:pt>
                <c:pt idx="8017">
                  <c:v>1.8248265856243082</c:v>
                </c:pt>
                <c:pt idx="8018">
                  <c:v>1.8239243755039958</c:v>
                </c:pt>
                <c:pt idx="8019">
                  <c:v>1.8230227228755977</c:v>
                </c:pt>
                <c:pt idx="8020">
                  <c:v>1.8221216273257965</c:v>
                </c:pt>
                <c:pt idx="8021">
                  <c:v>1.8212210884416264</c:v>
                </c:pt>
                <c:pt idx="8022">
                  <c:v>1.8203211058104913</c:v>
                </c:pt>
                <c:pt idx="8023">
                  <c:v>1.819421679020131</c:v>
                </c:pt>
                <c:pt idx="8024">
                  <c:v>1.8185228076586573</c:v>
                </c:pt>
                <c:pt idx="8025">
                  <c:v>1.8176244913145432</c:v>
                </c:pt>
                <c:pt idx="8026">
                  <c:v>1.816726729576607</c:v>
                </c:pt>
                <c:pt idx="8027">
                  <c:v>1.815829522034015</c:v>
                </c:pt>
                <c:pt idx="8028">
                  <c:v>1.8149328682763044</c:v>
                </c:pt>
                <c:pt idx="8029">
                  <c:v>1.8140367678933593</c:v>
                </c:pt>
                <c:pt idx="8030">
                  <c:v>1.8131412204754263</c:v>
                </c:pt>
                <c:pt idx="8031">
                  <c:v>1.8122462256130876</c:v>
                </c:pt>
                <c:pt idx="8032">
                  <c:v>1.8113517828972974</c:v>
                </c:pt>
                <c:pt idx="8033">
                  <c:v>1.8104578919193537</c:v>
                </c:pt>
                <c:pt idx="8034">
                  <c:v>1.8095645522709136</c:v>
                </c:pt>
                <c:pt idx="8035">
                  <c:v>1.8086717635439782</c:v>
                </c:pt>
                <c:pt idx="8036">
                  <c:v>1.8077795253309015</c:v>
                </c:pt>
                <c:pt idx="8037">
                  <c:v>1.8068878372244066</c:v>
                </c:pt>
                <c:pt idx="8038">
                  <c:v>1.8059966988175395</c:v>
                </c:pt>
                <c:pt idx="8039">
                  <c:v>1.8051061097037264</c:v>
                </c:pt>
                <c:pt idx="8040">
                  <c:v>1.8042160694767222</c:v>
                </c:pt>
                <c:pt idx="8041">
                  <c:v>1.8033265777306386</c:v>
                </c:pt>
                <c:pt idx="8042">
                  <c:v>1.8024376340599511</c:v>
                </c:pt>
                <c:pt idx="8043">
                  <c:v>1.8015492380594575</c:v>
                </c:pt>
                <c:pt idx="8044">
                  <c:v>1.8006613893243359</c:v>
                </c:pt>
                <c:pt idx="8045">
                  <c:v>1.7997740874500856</c:v>
                </c:pt>
                <c:pt idx="8046">
                  <c:v>1.79888733203258</c:v>
                </c:pt>
                <c:pt idx="8047">
                  <c:v>1.7980011226680148</c:v>
                </c:pt>
                <c:pt idx="8048">
                  <c:v>1.7971154589529632</c:v>
                </c:pt>
                <c:pt idx="8049">
                  <c:v>1.796230340484311</c:v>
                </c:pt>
                <c:pt idx="8050">
                  <c:v>1.7953457668593302</c:v>
                </c:pt>
                <c:pt idx="8051">
                  <c:v>1.7944617376756049</c:v>
                </c:pt>
                <c:pt idx="8052">
                  <c:v>1.7935782525310846</c:v>
                </c:pt>
                <c:pt idx="8053">
                  <c:v>1.7926953110240749</c:v>
                </c:pt>
                <c:pt idx="8054">
                  <c:v>1.791812912753195</c:v>
                </c:pt>
                <c:pt idx="8055">
                  <c:v>1.7909310573174348</c:v>
                </c:pt>
                <c:pt idx="8056">
                  <c:v>1.7900497443161314</c:v>
                </c:pt>
                <c:pt idx="8057">
                  <c:v>1.789168973348956</c:v>
                </c:pt>
                <c:pt idx="8058">
                  <c:v>1.7882887440159208</c:v>
                </c:pt>
                <c:pt idx="8059">
                  <c:v>1.7874090559173932</c:v>
                </c:pt>
                <c:pt idx="8060">
                  <c:v>1.7865299086540845</c:v>
                </c:pt>
                <c:pt idx="8061">
                  <c:v>1.7856513018270426</c:v>
                </c:pt>
                <c:pt idx="8062">
                  <c:v>1.7847732350376559</c:v>
                </c:pt>
                <c:pt idx="8063">
                  <c:v>1.7838957078876667</c:v>
                </c:pt>
                <c:pt idx="8064">
                  <c:v>1.7830187199791625</c:v>
                </c:pt>
                <c:pt idx="8065">
                  <c:v>1.7821422709145502</c:v>
                </c:pt>
                <c:pt idx="8066">
                  <c:v>1.781266360296599</c:v>
                </c:pt>
                <c:pt idx="8067">
                  <c:v>1.7803909877284256</c:v>
                </c:pt>
                <c:pt idx="8068">
                  <c:v>1.779516152813462</c:v>
                </c:pt>
                <c:pt idx="8069">
                  <c:v>1.7786418551554966</c:v>
                </c:pt>
                <c:pt idx="8070">
                  <c:v>1.7777680943586704</c:v>
                </c:pt>
                <c:pt idx="8071">
                  <c:v>1.7768948700274378</c:v>
                </c:pt>
                <c:pt idx="8072">
                  <c:v>1.7760221817666186</c:v>
                </c:pt>
                <c:pt idx="8073">
                  <c:v>1.7751500291813505</c:v>
                </c:pt>
                <c:pt idx="8074">
                  <c:v>1.7742784118771324</c:v>
                </c:pt>
                <c:pt idx="8075">
                  <c:v>1.7734073294597752</c:v>
                </c:pt>
                <c:pt idx="8076">
                  <c:v>1.7725367815354611</c:v>
                </c:pt>
                <c:pt idx="8077">
                  <c:v>1.7716667677106808</c:v>
                </c:pt>
                <c:pt idx="8078">
                  <c:v>1.7707972875922737</c:v>
                </c:pt>
                <c:pt idx="8079">
                  <c:v>1.7699283407874302</c:v>
                </c:pt>
                <c:pt idx="8080">
                  <c:v>1.7690599269036555</c:v>
                </c:pt>
                <c:pt idx="8081">
                  <c:v>1.7681920455488156</c:v>
                </c:pt>
                <c:pt idx="8082">
                  <c:v>1.7673246963310798</c:v>
                </c:pt>
                <c:pt idx="8083">
                  <c:v>1.7664578788589902</c:v>
                </c:pt>
                <c:pt idx="8084">
                  <c:v>1.7655915927414032</c:v>
                </c:pt>
                <c:pt idx="8085">
                  <c:v>1.7647258375875174</c:v>
                </c:pt>
                <c:pt idx="8086">
                  <c:v>1.7638606130068586</c:v>
                </c:pt>
                <c:pt idx="8087">
                  <c:v>1.7629959186093045</c:v>
                </c:pt>
                <c:pt idx="8088">
                  <c:v>1.7621317540050512</c:v>
                </c:pt>
                <c:pt idx="8089">
                  <c:v>1.7612681188046342</c:v>
                </c:pt>
                <c:pt idx="8090">
                  <c:v>1.7604050126189297</c:v>
                </c:pt>
                <c:pt idx="8091">
                  <c:v>1.7595424350591298</c:v>
                </c:pt>
                <c:pt idx="8092">
                  <c:v>1.7586803857367848</c:v>
                </c:pt>
                <c:pt idx="8093">
                  <c:v>1.7578188642637582</c:v>
                </c:pt>
                <c:pt idx="8094">
                  <c:v>1.7569578702522568</c:v>
                </c:pt>
                <c:pt idx="8095">
                  <c:v>1.7560974033148153</c:v>
                </c:pt>
                <c:pt idx="8096">
                  <c:v>1.7552374630642971</c:v>
                </c:pt>
                <c:pt idx="8097">
                  <c:v>1.7543780491139047</c:v>
                </c:pt>
                <c:pt idx="8098">
                  <c:v>1.753519161077167</c:v>
                </c:pt>
                <c:pt idx="8099">
                  <c:v>1.7526607985679437</c:v>
                </c:pt>
                <c:pt idx="8100">
                  <c:v>1.7518029612004333</c:v>
                </c:pt>
                <c:pt idx="8101">
                  <c:v>1.7509456485891488</c:v>
                </c:pt>
                <c:pt idx="8102">
                  <c:v>1.7500888603489506</c:v>
                </c:pt>
                <c:pt idx="8103">
                  <c:v>1.7492325960950192</c:v>
                </c:pt>
                <c:pt idx="8104">
                  <c:v>1.7483768554428658</c:v>
                </c:pt>
                <c:pt idx="8105">
                  <c:v>1.7475216380083323</c:v>
                </c:pt>
                <c:pt idx="8106">
                  <c:v>1.7466669434075885</c:v>
                </c:pt>
                <c:pt idx="8107">
                  <c:v>1.7458127712571248</c:v>
                </c:pt>
                <c:pt idx="8108">
                  <c:v>1.7449591211737832</c:v>
                </c:pt>
                <c:pt idx="8109">
                  <c:v>1.7441059927746982</c:v>
                </c:pt>
                <c:pt idx="8110">
                  <c:v>1.7432533856773713</c:v>
                </c:pt>
                <c:pt idx="8111">
                  <c:v>1.7424012994995961</c:v>
                </c:pt>
                <c:pt idx="8112">
                  <c:v>1.7415497338595112</c:v>
                </c:pt>
                <c:pt idx="8113">
                  <c:v>1.7406986883755835</c:v>
                </c:pt>
                <c:pt idx="8114">
                  <c:v>1.7398481626666054</c:v>
                </c:pt>
                <c:pt idx="8115">
                  <c:v>1.7389981563516743</c:v>
                </c:pt>
                <c:pt idx="8116">
                  <c:v>1.7381486690502428</c:v>
                </c:pt>
                <c:pt idx="8117">
                  <c:v>1.7372997003820803</c:v>
                </c:pt>
                <c:pt idx="8118">
                  <c:v>1.7364512499672609</c:v>
                </c:pt>
                <c:pt idx="8119">
                  <c:v>1.7356033174262111</c:v>
                </c:pt>
                <c:pt idx="8120">
                  <c:v>1.7347559023796697</c:v>
                </c:pt>
                <c:pt idx="8121">
                  <c:v>1.7339090044486962</c:v>
                </c:pt>
                <c:pt idx="8122">
                  <c:v>1.7330626232546789</c:v>
                </c:pt>
                <c:pt idx="8123">
                  <c:v>1.7322167584193289</c:v>
                </c:pt>
                <c:pt idx="8124">
                  <c:v>1.7313714095646737</c:v>
                </c:pt>
                <c:pt idx="8125">
                  <c:v>1.7305265763130724</c:v>
                </c:pt>
                <c:pt idx="8126">
                  <c:v>1.729682258287202</c:v>
                </c:pt>
                <c:pt idx="8127">
                  <c:v>1.728838455110066</c:v>
                </c:pt>
                <c:pt idx="8128">
                  <c:v>1.7279951664049873</c:v>
                </c:pt>
                <c:pt idx="8129">
                  <c:v>1.7271523917955978</c:v>
                </c:pt>
                <c:pt idx="8130">
                  <c:v>1.7263101309058777</c:v>
                </c:pt>
                <c:pt idx="8131">
                  <c:v>1.7254683833601083</c:v>
                </c:pt>
                <c:pt idx="8132">
                  <c:v>1.7246271487828888</c:v>
                </c:pt>
                <c:pt idx="8133">
                  <c:v>1.7237864267991501</c:v>
                </c:pt>
                <c:pt idx="8134">
                  <c:v>1.7229462170341392</c:v>
                </c:pt>
                <c:pt idx="8135">
                  <c:v>1.7221065191134166</c:v>
                </c:pt>
                <c:pt idx="8136">
                  <c:v>1.7212673326628793</c:v>
                </c:pt>
                <c:pt idx="8137">
                  <c:v>1.7204286573087217</c:v>
                </c:pt>
                <c:pt idx="8138">
                  <c:v>1.7195904926774652</c:v>
                </c:pt>
                <c:pt idx="8139">
                  <c:v>1.7187528383959552</c:v>
                </c:pt>
                <c:pt idx="8140">
                  <c:v>1.7179156940913474</c:v>
                </c:pt>
                <c:pt idx="8141">
                  <c:v>1.7170790593911245</c:v>
                </c:pt>
                <c:pt idx="8142">
                  <c:v>1.7162429339230783</c:v>
                </c:pt>
                <c:pt idx="8143">
                  <c:v>1.7154073173153159</c:v>
                </c:pt>
                <c:pt idx="8144">
                  <c:v>1.7145722091962667</c:v>
                </c:pt>
                <c:pt idx="8145">
                  <c:v>1.7137376091946777</c:v>
                </c:pt>
                <c:pt idx="8146">
                  <c:v>1.7129035169396123</c:v>
                </c:pt>
                <c:pt idx="8147">
                  <c:v>1.7120699320604436</c:v>
                </c:pt>
                <c:pt idx="8148">
                  <c:v>1.7112368541868674</c:v>
                </c:pt>
                <c:pt idx="8149">
                  <c:v>1.7104042829488806</c:v>
                </c:pt>
                <c:pt idx="8150">
                  <c:v>1.7095722179768176</c:v>
                </c:pt>
                <c:pt idx="8151">
                  <c:v>1.7087406589013139</c:v>
                </c:pt>
                <c:pt idx="8152">
                  <c:v>1.7079096053533167</c:v>
                </c:pt>
                <c:pt idx="8153">
                  <c:v>1.7070790569640952</c:v>
                </c:pt>
                <c:pt idx="8154">
                  <c:v>1.7062490133652217</c:v>
                </c:pt>
                <c:pt idx="8155">
                  <c:v>1.7054194741886031</c:v>
                </c:pt>
                <c:pt idx="8156">
                  <c:v>1.7045904390664299</c:v>
                </c:pt>
                <c:pt idx="8157">
                  <c:v>1.703761907631226</c:v>
                </c:pt>
                <c:pt idx="8158">
                  <c:v>1.7029338795158298</c:v>
                </c:pt>
                <c:pt idx="8159">
                  <c:v>1.7021063543533759</c:v>
                </c:pt>
                <c:pt idx="8160">
                  <c:v>1.7012793317773243</c:v>
                </c:pt>
                <c:pt idx="8161">
                  <c:v>1.7004528114214366</c:v>
                </c:pt>
                <c:pt idx="8162">
                  <c:v>1.6996267929197975</c:v>
                </c:pt>
                <c:pt idx="8163">
                  <c:v>1.6988012759067925</c:v>
                </c:pt>
                <c:pt idx="8164">
                  <c:v>1.6979762600171262</c:v>
                </c:pt>
                <c:pt idx="8165">
                  <c:v>1.6971517448858029</c:v>
                </c:pt>
                <c:pt idx="8166">
                  <c:v>1.6963277301481443</c:v>
                </c:pt>
                <c:pt idx="8167">
                  <c:v>1.6955042154397852</c:v>
                </c:pt>
                <c:pt idx="8168">
                  <c:v>1.6946812003966591</c:v>
                </c:pt>
                <c:pt idx="8169">
                  <c:v>1.6938586846550152</c:v>
                </c:pt>
                <c:pt idx="8170">
                  <c:v>1.6930366678514164</c:v>
                </c:pt>
                <c:pt idx="8171">
                  <c:v>1.6922151496227273</c:v>
                </c:pt>
                <c:pt idx="8172">
                  <c:v>1.6913941296061246</c:v>
                </c:pt>
                <c:pt idx="8173">
                  <c:v>1.6905736074390838</c:v>
                </c:pt>
                <c:pt idx="8174">
                  <c:v>1.6897535827594046</c:v>
                </c:pt>
                <c:pt idx="8175">
                  <c:v>1.6889340552051777</c:v>
                </c:pt>
                <c:pt idx="8176">
                  <c:v>1.6881150244148133</c:v>
                </c:pt>
                <c:pt idx="8177">
                  <c:v>1.6872964900270184</c:v>
                </c:pt>
                <c:pt idx="8178">
                  <c:v>1.6864784516808111</c:v>
                </c:pt>
                <c:pt idx="8179">
                  <c:v>1.685660909015525</c:v>
                </c:pt>
                <c:pt idx="8180">
                  <c:v>1.6848438616707735</c:v>
                </c:pt>
                <c:pt idx="8181">
                  <c:v>1.6840273092865092</c:v>
                </c:pt>
                <c:pt idx="8182">
                  <c:v>1.6832112515029656</c:v>
                </c:pt>
                <c:pt idx="8183">
                  <c:v>1.6823956879606936</c:v>
                </c:pt>
                <c:pt idx="8184">
                  <c:v>1.6815806183005366</c:v>
                </c:pt>
                <c:pt idx="8185">
                  <c:v>1.6807660421636585</c:v>
                </c:pt>
                <c:pt idx="8186">
                  <c:v>1.6799519591915084</c:v>
                </c:pt>
                <c:pt idx="8187">
                  <c:v>1.6791383690258652</c:v>
                </c:pt>
                <c:pt idx="8188">
                  <c:v>1.6783252713087777</c:v>
                </c:pt>
                <c:pt idx="8189">
                  <c:v>1.677512665682634</c:v>
                </c:pt>
                <c:pt idx="8190">
                  <c:v>1.6767005517900917</c:v>
                </c:pt>
                <c:pt idx="8191">
                  <c:v>1.6758889292741384</c:v>
                </c:pt>
                <c:pt idx="8192">
                  <c:v>1.6750777977780433</c:v>
                </c:pt>
                <c:pt idx="8193">
                  <c:v>1.6742671569453964</c:v>
                </c:pt>
                <c:pt idx="8194">
                  <c:v>1.6734570064200709</c:v>
                </c:pt>
                <c:pt idx="8195">
                  <c:v>1.6726473458462594</c:v>
                </c:pt>
                <c:pt idx="8196">
                  <c:v>1.6718381748684366</c:v>
                </c:pt>
                <c:pt idx="8197">
                  <c:v>1.6710294931313985</c:v>
                </c:pt>
                <c:pt idx="8198">
                  <c:v>1.6702213002802226</c:v>
                </c:pt>
                <c:pt idx="8199">
                  <c:v>1.6694135959603011</c:v>
                </c:pt>
                <c:pt idx="8200">
                  <c:v>1.6686063798173221</c:v>
                </c:pt>
                <c:pt idx="8201">
                  <c:v>1.6677996514972628</c:v>
                </c:pt>
                <c:pt idx="8202">
                  <c:v>1.6669934106464186</c:v>
                </c:pt>
                <c:pt idx="8203">
                  <c:v>1.6661876569113756</c:v>
                </c:pt>
                <c:pt idx="8204">
                  <c:v>1.6653823899390072</c:v>
                </c:pt>
                <c:pt idx="8205">
                  <c:v>1.6645776093765094</c:v>
                </c:pt>
                <c:pt idx="8206">
                  <c:v>1.6637733148713529</c:v>
                </c:pt>
                <c:pt idx="8207">
                  <c:v>1.662969506071321</c:v>
                </c:pt>
                <c:pt idx="8208">
                  <c:v>1.662166182624492</c:v>
                </c:pt>
                <c:pt idx="8209">
                  <c:v>1.6613633441792395</c:v>
                </c:pt>
                <c:pt idx="8210">
                  <c:v>1.660560990384226</c:v>
                </c:pt>
                <c:pt idx="8211">
                  <c:v>1.6597591208884335</c:v>
                </c:pt>
                <c:pt idx="8212">
                  <c:v>1.65895773534112</c:v>
                </c:pt>
                <c:pt idx="8213">
                  <c:v>1.6581568333918479</c:v>
                </c:pt>
                <c:pt idx="8214">
                  <c:v>1.6573564146904671</c:v>
                </c:pt>
                <c:pt idx="8215">
                  <c:v>1.6565564788871465</c:v>
                </c:pt>
                <c:pt idx="8216">
                  <c:v>1.6557570256323155</c:v>
                </c:pt>
                <c:pt idx="8217">
                  <c:v>1.6549580545767337</c:v>
                </c:pt>
                <c:pt idx="8218">
                  <c:v>1.6541595653714285</c:v>
                </c:pt>
                <c:pt idx="8219">
                  <c:v>1.6533615576677387</c:v>
                </c:pt>
                <c:pt idx="8220">
                  <c:v>1.6525640311172867</c:v>
                </c:pt>
                <c:pt idx="8221">
                  <c:v>1.6517669853720007</c:v>
                </c:pt>
                <c:pt idx="8222">
                  <c:v>1.6509704200840878</c:v>
                </c:pt>
                <c:pt idx="8223">
                  <c:v>1.6501743349060591</c:v>
                </c:pt>
                <c:pt idx="8224">
                  <c:v>1.6493787294907201</c:v>
                </c:pt>
                <c:pt idx="8225">
                  <c:v>1.6485836034911592</c:v>
                </c:pt>
                <c:pt idx="8226">
                  <c:v>1.6477889565607715</c:v>
                </c:pt>
                <c:pt idx="8227">
                  <c:v>1.6469947883532261</c:v>
                </c:pt>
                <c:pt idx="8228">
                  <c:v>1.6462010985225</c:v>
                </c:pt>
                <c:pt idx="8229">
                  <c:v>1.6454078867228614</c:v>
                </c:pt>
                <c:pt idx="8230">
                  <c:v>1.6446151526088542</c:v>
                </c:pt>
                <c:pt idx="8231">
                  <c:v>1.6438228958353338</c:v>
                </c:pt>
                <c:pt idx="8232">
                  <c:v>1.6430311160574285</c:v>
                </c:pt>
                <c:pt idx="8233">
                  <c:v>1.6422398129305704</c:v>
                </c:pt>
                <c:pt idx="8234">
                  <c:v>1.6414489861104802</c:v>
                </c:pt>
                <c:pt idx="8235">
                  <c:v>1.6406586352531609</c:v>
                </c:pt>
                <c:pt idx="8236">
                  <c:v>1.6398687600149093</c:v>
                </c:pt>
                <c:pt idx="8237">
                  <c:v>1.6390793600523139</c:v>
                </c:pt>
                <c:pt idx="8238">
                  <c:v>1.6382904350222574</c:v>
                </c:pt>
                <c:pt idx="8239">
                  <c:v>1.6375019845818988</c:v>
                </c:pt>
                <c:pt idx="8240">
                  <c:v>1.6367140083886869</c:v>
                </c:pt>
                <c:pt idx="8241">
                  <c:v>1.6359265061003732</c:v>
                </c:pt>
                <c:pt idx="8242">
                  <c:v>1.6351394773749872</c:v>
                </c:pt>
                <c:pt idx="8243">
                  <c:v>1.634352921870847</c:v>
                </c:pt>
                <c:pt idx="8244">
                  <c:v>1.6335668392465525</c:v>
                </c:pt>
                <c:pt idx="8245">
                  <c:v>1.6327812291610069</c:v>
                </c:pt>
                <c:pt idx="8246">
                  <c:v>1.6319960912733813</c:v>
                </c:pt>
                <c:pt idx="8247">
                  <c:v>1.6312114252431431</c:v>
                </c:pt>
                <c:pt idx="8248">
                  <c:v>1.6304272307300551</c:v>
                </c:pt>
                <c:pt idx="8249">
                  <c:v>1.6296435073941444</c:v>
                </c:pt>
                <c:pt idx="8250">
                  <c:v>1.6288602548957509</c:v>
                </c:pt>
                <c:pt idx="8251">
                  <c:v>1.6280774728954766</c:v>
                </c:pt>
                <c:pt idx="8252">
                  <c:v>1.6272951610542139</c:v>
                </c:pt>
                <c:pt idx="8253">
                  <c:v>1.6265133190331578</c:v>
                </c:pt>
                <c:pt idx="8254">
                  <c:v>1.6257319464937632</c:v>
                </c:pt>
                <c:pt idx="8255">
                  <c:v>1.6249510430977869</c:v>
                </c:pt>
                <c:pt idx="8256">
                  <c:v>1.6241706085072638</c:v>
                </c:pt>
                <c:pt idx="8257">
                  <c:v>1.6233906423845106</c:v>
                </c:pt>
                <c:pt idx="8258">
                  <c:v>1.6226111443921356</c:v>
                </c:pt>
                <c:pt idx="8259">
                  <c:v>1.6218321141930214</c:v>
                </c:pt>
                <c:pt idx="8260">
                  <c:v>1.6210535514503333</c:v>
                </c:pt>
                <c:pt idx="8261">
                  <c:v>1.620275455827535</c:v>
                </c:pt>
                <c:pt idx="8262">
                  <c:v>1.6194978269883504</c:v>
                </c:pt>
                <c:pt idx="8263">
                  <c:v>1.6187206645968018</c:v>
                </c:pt>
                <c:pt idx="8264">
                  <c:v>1.617943968317195</c:v>
                </c:pt>
                <c:pt idx="8265">
                  <c:v>1.6171677378141061</c:v>
                </c:pt>
                <c:pt idx="8266">
                  <c:v>1.6163919727523928</c:v>
                </c:pt>
                <c:pt idx="8267">
                  <c:v>1.6156166727972099</c:v>
                </c:pt>
                <c:pt idx="8268">
                  <c:v>1.614841837613975</c:v>
                </c:pt>
                <c:pt idx="8269">
                  <c:v>1.6140674668683985</c:v>
                </c:pt>
                <c:pt idx="8270">
                  <c:v>1.61329356022647</c:v>
                </c:pt>
                <c:pt idx="8271">
                  <c:v>1.612520117354451</c:v>
                </c:pt>
                <c:pt idx="8272">
                  <c:v>1.6117471379188864</c:v>
                </c:pt>
                <c:pt idx="8273">
                  <c:v>1.6109746215866045</c:v>
                </c:pt>
                <c:pt idx="8274">
                  <c:v>1.6102025680247198</c:v>
                </c:pt>
                <c:pt idx="8275">
                  <c:v>1.6094309769006057</c:v>
                </c:pt>
                <c:pt idx="8276">
                  <c:v>1.6086598478819321</c:v>
                </c:pt>
                <c:pt idx="8277">
                  <c:v>1.6078891806366351</c:v>
                </c:pt>
                <c:pt idx="8278">
                  <c:v>1.6071189748329453</c:v>
                </c:pt>
                <c:pt idx="8279">
                  <c:v>1.6063492301393587</c:v>
                </c:pt>
                <c:pt idx="8280">
                  <c:v>1.6055799462246496</c:v>
                </c:pt>
                <c:pt idx="8281">
                  <c:v>1.6048111227578683</c:v>
                </c:pt>
                <c:pt idx="8282">
                  <c:v>1.6040427594083582</c:v>
                </c:pt>
                <c:pt idx="8283">
                  <c:v>1.6032748558457113</c:v>
                </c:pt>
                <c:pt idx="8284">
                  <c:v>1.6025074117398292</c:v>
                </c:pt>
                <c:pt idx="8285">
                  <c:v>1.6017404267608664</c:v>
                </c:pt>
                <c:pt idx="8286">
                  <c:v>1.6009739005792596</c:v>
                </c:pt>
                <c:pt idx="8287">
                  <c:v>1.6002078328657223</c:v>
                </c:pt>
                <c:pt idx="8288">
                  <c:v>1.599442223291248</c:v>
                </c:pt>
                <c:pt idx="8289">
                  <c:v>1.598677071527105</c:v>
                </c:pt>
                <c:pt idx="8290">
                  <c:v>1.5979123772448218</c:v>
                </c:pt>
                <c:pt idx="8291">
                  <c:v>1.5971481401162226</c:v>
                </c:pt>
                <c:pt idx="8292">
                  <c:v>1.5963843598133909</c:v>
                </c:pt>
                <c:pt idx="8293">
                  <c:v>1.5956210360087011</c:v>
                </c:pt>
                <c:pt idx="8294">
                  <c:v>1.5948581683747787</c:v>
                </c:pt>
                <c:pt idx="8295">
                  <c:v>1.5940957565845453</c:v>
                </c:pt>
                <c:pt idx="8296">
                  <c:v>1.5933338003111759</c:v>
                </c:pt>
                <c:pt idx="8297">
                  <c:v>1.5925722992281457</c:v>
                </c:pt>
                <c:pt idx="8298">
                  <c:v>1.591811253009171</c:v>
                </c:pt>
                <c:pt idx="8299">
                  <c:v>1.591050661328266</c:v>
                </c:pt>
                <c:pt idx="8300">
                  <c:v>1.5902905238597014</c:v>
                </c:pt>
                <c:pt idx="8301">
                  <c:v>1.5895308402780322</c:v>
                </c:pt>
                <c:pt idx="8302">
                  <c:v>1.5887716102580804</c:v>
                </c:pt>
                <c:pt idx="8303">
                  <c:v>1.5880128334749368</c:v>
                </c:pt>
                <c:pt idx="8304">
                  <c:v>1.5872545096039623</c:v>
                </c:pt>
                <c:pt idx="8305">
                  <c:v>1.5864966383207968</c:v>
                </c:pt>
                <c:pt idx="8306">
                  <c:v>1.5857392193013529</c:v>
                </c:pt>
                <c:pt idx="8307">
                  <c:v>1.5849822522218022</c:v>
                </c:pt>
                <c:pt idx="8308">
                  <c:v>1.5842257367585937</c:v>
                </c:pt>
                <c:pt idx="8309">
                  <c:v>1.5834696725884434</c:v>
                </c:pt>
                <c:pt idx="8310">
                  <c:v>1.5827140593883466</c:v>
                </c:pt>
                <c:pt idx="8311">
                  <c:v>1.581958896835556</c:v>
                </c:pt>
                <c:pt idx="8312">
                  <c:v>1.5812041846075939</c:v>
                </c:pt>
                <c:pt idx="8313">
                  <c:v>1.5804499223822734</c:v>
                </c:pt>
                <c:pt idx="8314">
                  <c:v>1.5796961098376423</c:v>
                </c:pt>
                <c:pt idx="8315">
                  <c:v>1.5789427466520458</c:v>
                </c:pt>
                <c:pt idx="8316">
                  <c:v>1.5781898325040871</c:v>
                </c:pt>
                <c:pt idx="8317">
                  <c:v>1.5774373670726285</c:v>
                </c:pt>
                <c:pt idx="8318">
                  <c:v>1.5766853500368159</c:v>
                </c:pt>
                <c:pt idx="8319">
                  <c:v>1.5759337810760536</c:v>
                </c:pt>
                <c:pt idx="8320">
                  <c:v>1.5751826598700098</c:v>
                </c:pt>
                <c:pt idx="8321">
                  <c:v>1.5744319860986353</c:v>
                </c:pt>
                <c:pt idx="8322">
                  <c:v>1.5736817594421344</c:v>
                </c:pt>
                <c:pt idx="8323">
                  <c:v>1.5729319795809789</c:v>
                </c:pt>
                <c:pt idx="8324">
                  <c:v>1.5721826461959099</c:v>
                </c:pt>
                <c:pt idx="8325">
                  <c:v>1.5714337589679372</c:v>
                </c:pt>
                <c:pt idx="8326">
                  <c:v>1.5706853175783295</c:v>
                </c:pt>
                <c:pt idx="8327">
                  <c:v>1.5699373217086323</c:v>
                </c:pt>
                <c:pt idx="8328">
                  <c:v>1.5691897710406375</c:v>
                </c:pt>
                <c:pt idx="8329">
                  <c:v>1.5684426652564243</c:v>
                </c:pt>
                <c:pt idx="8330">
                  <c:v>1.5676960040383188</c:v>
                </c:pt>
                <c:pt idx="8331">
                  <c:v>1.5669497870689282</c:v>
                </c:pt>
                <c:pt idx="8332">
                  <c:v>1.5662040140311031</c:v>
                </c:pt>
                <c:pt idx="8333">
                  <c:v>1.5654586846079788</c:v>
                </c:pt>
                <c:pt idx="8334">
                  <c:v>1.5647137984829496</c:v>
                </c:pt>
                <c:pt idx="8335">
                  <c:v>1.5639693553396554</c:v>
                </c:pt>
                <c:pt idx="8336">
                  <c:v>1.5632253548620252</c:v>
                </c:pt>
                <c:pt idx="8337">
                  <c:v>1.5624817967342373</c:v>
                </c:pt>
                <c:pt idx="8338">
                  <c:v>1.5617386806407327</c:v>
                </c:pt>
                <c:pt idx="8339">
                  <c:v>1.5609960062662183</c:v>
                </c:pt>
                <c:pt idx="8340">
                  <c:v>1.5602537732956558</c:v>
                </c:pt>
                <c:pt idx="8341">
                  <c:v>1.5595119814142886</c:v>
                </c:pt>
                <c:pt idx="8342">
                  <c:v>1.5587706303076063</c:v>
                </c:pt>
                <c:pt idx="8343">
                  <c:v>1.5580297196613524</c:v>
                </c:pt>
                <c:pt idx="8344">
                  <c:v>1.557289249161546</c:v>
                </c:pt>
                <c:pt idx="8345">
                  <c:v>1.5565492184944731</c:v>
                </c:pt>
                <c:pt idx="8346">
                  <c:v>1.555809627346654</c:v>
                </c:pt>
                <c:pt idx="8347">
                  <c:v>1.5550704754049032</c:v>
                </c:pt>
                <c:pt idx="8348">
                  <c:v>1.5543317623562658</c:v>
                </c:pt>
                <c:pt idx="8349">
                  <c:v>1.5535934878880706</c:v>
                </c:pt>
                <c:pt idx="8350">
                  <c:v>1.552855651687886</c:v>
                </c:pt>
                <c:pt idx="8351">
                  <c:v>1.5521182534435547</c:v>
                </c:pt>
                <c:pt idx="8352">
                  <c:v>1.5513812928431703</c:v>
                </c:pt>
                <c:pt idx="8353">
                  <c:v>1.5506447695750925</c:v>
                </c:pt>
                <c:pt idx="8354">
                  <c:v>1.5499086833279332</c:v>
                </c:pt>
                <c:pt idx="8355">
                  <c:v>1.5491730337905687</c:v>
                </c:pt>
                <c:pt idx="8356">
                  <c:v>1.5484378206521268</c:v>
                </c:pt>
                <c:pt idx="8357">
                  <c:v>1.5477030436020069</c:v>
                </c:pt>
                <c:pt idx="8358">
                  <c:v>1.54696870232984</c:v>
                </c:pt>
                <c:pt idx="8359">
                  <c:v>1.5462347965255516</c:v>
                </c:pt>
                <c:pt idx="8360">
                  <c:v>1.5455013258792887</c:v>
                </c:pt>
                <c:pt idx="8361">
                  <c:v>1.5447682900814799</c:v>
                </c:pt>
                <c:pt idx="8362">
                  <c:v>1.544035688822798</c:v>
                </c:pt>
                <c:pt idx="8363">
                  <c:v>1.5433035217941824</c:v>
                </c:pt>
                <c:pt idx="8364">
                  <c:v>1.5425717886868169</c:v>
                </c:pt>
                <c:pt idx="8365">
                  <c:v>1.5418404891921502</c:v>
                </c:pt>
                <c:pt idx="8366">
                  <c:v>1.5411096230018821</c:v>
                </c:pt>
                <c:pt idx="8367">
                  <c:v>1.5403791898079768</c:v>
                </c:pt>
                <c:pt idx="8368">
                  <c:v>1.5396491893026463</c:v>
                </c:pt>
                <c:pt idx="8369">
                  <c:v>1.5389196211783531</c:v>
                </c:pt>
                <c:pt idx="8370">
                  <c:v>1.5381904851278232</c:v>
                </c:pt>
                <c:pt idx="8371">
                  <c:v>1.5374617808440356</c:v>
                </c:pt>
                <c:pt idx="8372">
                  <c:v>1.5367335080202258</c:v>
                </c:pt>
                <c:pt idx="8373">
                  <c:v>1.5360056663498809</c:v>
                </c:pt>
                <c:pt idx="8374">
                  <c:v>1.5352782555267372</c:v>
                </c:pt>
                <c:pt idx="8375">
                  <c:v>1.5345512752447876</c:v>
                </c:pt>
                <c:pt idx="8376">
                  <c:v>1.5338247251982933</c:v>
                </c:pt>
                <c:pt idx="8377">
                  <c:v>1.5330986050817421</c:v>
                </c:pt>
                <c:pt idx="8378">
                  <c:v>1.5323729145898928</c:v>
                </c:pt>
                <c:pt idx="8379">
                  <c:v>1.5316476534177579</c:v>
                </c:pt>
                <c:pt idx="8380">
                  <c:v>1.5309228212605897</c:v>
                </c:pt>
                <c:pt idx="8381">
                  <c:v>1.5301984178139079</c:v>
                </c:pt>
                <c:pt idx="8382">
                  <c:v>1.5294744427734706</c:v>
                </c:pt>
                <c:pt idx="8383">
                  <c:v>1.5287508958352949</c:v>
                </c:pt>
                <c:pt idx="8384">
                  <c:v>1.5280277766956523</c:v>
                </c:pt>
                <c:pt idx="8385">
                  <c:v>1.5273050850510625</c:v>
                </c:pt>
                <c:pt idx="8386">
                  <c:v>1.5265828205982941</c:v>
                </c:pt>
                <c:pt idx="8387">
                  <c:v>1.5258609830343643</c:v>
                </c:pt>
                <c:pt idx="8388">
                  <c:v>1.5251395720565513</c:v>
                </c:pt>
                <c:pt idx="8389">
                  <c:v>1.5244185873623755</c:v>
                </c:pt>
                <c:pt idx="8390">
                  <c:v>1.5236980286496067</c:v>
                </c:pt>
                <c:pt idx="8391">
                  <c:v>1.5229778956162703</c:v>
                </c:pt>
                <c:pt idx="8392">
                  <c:v>1.5222581879606376</c:v>
                </c:pt>
                <c:pt idx="8393">
                  <c:v>1.5215389053812296</c:v>
                </c:pt>
                <c:pt idx="8394">
                  <c:v>1.5208200475768217</c:v>
                </c:pt>
                <c:pt idx="8395">
                  <c:v>1.520101614246429</c:v>
                </c:pt>
                <c:pt idx="8396">
                  <c:v>1.5193836050893206</c:v>
                </c:pt>
                <c:pt idx="8397">
                  <c:v>1.5186660198050141</c:v>
                </c:pt>
                <c:pt idx="8398">
                  <c:v>1.5179488580932761</c:v>
                </c:pt>
                <c:pt idx="8399">
                  <c:v>1.5172321196541183</c:v>
                </c:pt>
                <c:pt idx="8400">
                  <c:v>1.5165158041878046</c:v>
                </c:pt>
                <c:pt idx="8401">
                  <c:v>1.5157999113948448</c:v>
                </c:pt>
                <c:pt idx="8402">
                  <c:v>1.5150844409759952</c:v>
                </c:pt>
                <c:pt idx="8403">
                  <c:v>1.5143693926322523</c:v>
                </c:pt>
                <c:pt idx="8404">
                  <c:v>1.5136547660648734</c:v>
                </c:pt>
                <c:pt idx="8405">
                  <c:v>1.5129405609753586</c:v>
                </c:pt>
                <c:pt idx="8406">
                  <c:v>1.5122267770654447</c:v>
                </c:pt>
                <c:pt idx="8407">
                  <c:v>1.511513414037124</c:v>
                </c:pt>
                <c:pt idx="8408">
                  <c:v>1.5108004715926315</c:v>
                </c:pt>
                <c:pt idx="8409">
                  <c:v>1.5100879494344479</c:v>
                </c:pt>
                <c:pt idx="8410">
                  <c:v>1.5093758472653047</c:v>
                </c:pt>
                <c:pt idx="8411">
                  <c:v>1.50866416478817</c:v>
                </c:pt>
                <c:pt idx="8412">
                  <c:v>1.5079529017062643</c:v>
                </c:pt>
                <c:pt idx="8413">
                  <c:v>1.5072420577230417</c:v>
                </c:pt>
                <c:pt idx="8414">
                  <c:v>1.5065316325422218</c:v>
                </c:pt>
                <c:pt idx="8415">
                  <c:v>1.5058216258677424</c:v>
                </c:pt>
                <c:pt idx="8416">
                  <c:v>1.5051120374038103</c:v>
                </c:pt>
                <c:pt idx="8417">
                  <c:v>1.5044028668548546</c:v>
                </c:pt>
                <c:pt idx="8418">
                  <c:v>1.5036941139255637</c:v>
                </c:pt>
                <c:pt idx="8419">
                  <c:v>1.5029857783208596</c:v>
                </c:pt>
                <c:pt idx="8420">
                  <c:v>1.5022778597459199</c:v>
                </c:pt>
                <c:pt idx="8421">
                  <c:v>1.5015703579061528</c:v>
                </c:pt>
                <c:pt idx="8422">
                  <c:v>1.5008632725072049</c:v>
                </c:pt>
                <c:pt idx="8423">
                  <c:v>1.5001566032549856</c:v>
                </c:pt>
                <c:pt idx="8424">
                  <c:v>1.4994503498556297</c:v>
                </c:pt>
                <c:pt idx="8425">
                  <c:v>1.4987445120155169</c:v>
                </c:pt>
                <c:pt idx="8426">
                  <c:v>1.4980390894412776</c:v>
                </c:pt>
                <c:pt idx="8427">
                  <c:v>1.4973340818397727</c:v>
                </c:pt>
                <c:pt idx="8428">
                  <c:v>1.4966294889181087</c:v>
                </c:pt>
                <c:pt idx="8429">
                  <c:v>1.4959253103836296</c:v>
                </c:pt>
                <c:pt idx="8430">
                  <c:v>1.4952215459439324</c:v>
                </c:pt>
                <c:pt idx="8431">
                  <c:v>1.4945181953068458</c:v>
                </c:pt>
                <c:pt idx="8432">
                  <c:v>1.4938152581804325</c:v>
                </c:pt>
                <c:pt idx="8433">
                  <c:v>1.4931127342730066</c:v>
                </c:pt>
                <c:pt idx="8434">
                  <c:v>1.4924106232931236</c:v>
                </c:pt>
                <c:pt idx="8435">
                  <c:v>1.4917089249495614</c:v>
                </c:pt>
                <c:pt idx="8436">
                  <c:v>1.4910076389513618</c:v>
                </c:pt>
                <c:pt idx="8437">
                  <c:v>1.4903067650077908</c:v>
                </c:pt>
                <c:pt idx="8438">
                  <c:v>1.4896063028283479</c:v>
                </c:pt>
                <c:pt idx="8439">
                  <c:v>1.4889062521227923</c:v>
                </c:pt>
                <c:pt idx="8440">
                  <c:v>1.488206612601096</c:v>
                </c:pt>
                <c:pt idx="8441">
                  <c:v>1.4875073839734996</c:v>
                </c:pt>
                <c:pt idx="8442">
                  <c:v>1.4868085659504477</c:v>
                </c:pt>
                <c:pt idx="8443">
                  <c:v>1.4861101582426581</c:v>
                </c:pt>
                <c:pt idx="8444">
                  <c:v>1.4854121605610511</c:v>
                </c:pt>
                <c:pt idx="8445">
                  <c:v>1.4847145726168207</c:v>
                </c:pt>
                <c:pt idx="8446">
                  <c:v>1.484017394121363</c:v>
                </c:pt>
                <c:pt idx="8447">
                  <c:v>1.4833206247863346</c:v>
                </c:pt>
                <c:pt idx="8448">
                  <c:v>1.4826242643236278</c:v>
                </c:pt>
                <c:pt idx="8449">
                  <c:v>1.4819283124453584</c:v>
                </c:pt>
                <c:pt idx="8450">
                  <c:v>1.4812327688638882</c:v>
                </c:pt>
                <c:pt idx="8451">
                  <c:v>1.4805376332918179</c:v>
                </c:pt>
                <c:pt idx="8452">
                  <c:v>1.4798429054419735</c:v>
                </c:pt>
                <c:pt idx="8453">
                  <c:v>1.4791485850274255</c:v>
                </c:pt>
                <c:pt idx="8454">
                  <c:v>1.4784546717614759</c:v>
                </c:pt>
                <c:pt idx="8455">
                  <c:v>1.4777611653576659</c:v>
                </c:pt>
                <c:pt idx="8456">
                  <c:v>1.4770680655297705</c:v>
                </c:pt>
                <c:pt idx="8457">
                  <c:v>1.4763753719917938</c:v>
                </c:pt>
                <c:pt idx="8458">
                  <c:v>1.475683084457986</c:v>
                </c:pt>
                <c:pt idx="8459">
                  <c:v>1.4749912026428162</c:v>
                </c:pt>
                <c:pt idx="8460">
                  <c:v>1.4742997262610045</c:v>
                </c:pt>
                <c:pt idx="8461">
                  <c:v>1.4736086550274934</c:v>
                </c:pt>
                <c:pt idx="8462">
                  <c:v>1.4729179886574573</c:v>
                </c:pt>
                <c:pt idx="8463">
                  <c:v>1.4722277268663209</c:v>
                </c:pt>
                <c:pt idx="8464">
                  <c:v>1.4715378693697276</c:v>
                </c:pt>
                <c:pt idx="8465">
                  <c:v>1.4708484158835464</c:v>
                </c:pt>
                <c:pt idx="8466">
                  <c:v>1.4701593661239079</c:v>
                </c:pt>
                <c:pt idx="8467">
                  <c:v>1.4694707198071426</c:v>
                </c:pt>
                <c:pt idx="8468">
                  <c:v>1.4687824766498414</c:v>
                </c:pt>
                <c:pt idx="8469">
                  <c:v>1.4680946363688041</c:v>
                </c:pt>
                <c:pt idx="8470">
                  <c:v>1.4674071986810759</c:v>
                </c:pt>
                <c:pt idx="8471">
                  <c:v>1.4667201633039333</c:v>
                </c:pt>
                <c:pt idx="8472">
                  <c:v>1.466033529954883</c:v>
                </c:pt>
                <c:pt idx="8473">
                  <c:v>1.4653472983516576</c:v>
                </c:pt>
                <c:pt idx="8474">
                  <c:v>1.464661468212225</c:v>
                </c:pt>
                <c:pt idx="8475">
                  <c:v>1.4639760392547918</c:v>
                </c:pt>
                <c:pt idx="8476">
                  <c:v>1.4632910111977768</c:v>
                </c:pt>
                <c:pt idx="8477">
                  <c:v>1.4626063837598526</c:v>
                </c:pt>
                <c:pt idx="8478">
                  <c:v>1.4619221566599059</c:v>
                </c:pt>
                <c:pt idx="8479">
                  <c:v>1.461238329617053</c:v>
                </c:pt>
                <c:pt idx="8480">
                  <c:v>1.4605549023506503</c:v>
                </c:pt>
                <c:pt idx="8481">
                  <c:v>1.4598718745802755</c:v>
                </c:pt>
                <c:pt idx="8482">
                  <c:v>1.4591892460257345</c:v>
                </c:pt>
                <c:pt idx="8483">
                  <c:v>1.4585070164070764</c:v>
                </c:pt>
                <c:pt idx="8484">
                  <c:v>1.457825185444563</c:v>
                </c:pt>
                <c:pt idx="8485">
                  <c:v>1.4571437528586915</c:v>
                </c:pt>
                <c:pt idx="8486">
                  <c:v>1.4564627183701897</c:v>
                </c:pt>
                <c:pt idx="8487">
                  <c:v>1.4557820817000109</c:v>
                </c:pt>
                <c:pt idx="8488">
                  <c:v>1.4551018425693365</c:v>
                </c:pt>
                <c:pt idx="8489">
                  <c:v>1.4544220006995723</c:v>
                </c:pt>
                <c:pt idx="8490">
                  <c:v>1.4537425558123616</c:v>
                </c:pt>
                <c:pt idx="8491">
                  <c:v>1.4530635076295739</c:v>
                </c:pt>
                <c:pt idx="8492">
                  <c:v>1.452384855873293</c:v>
                </c:pt>
                <c:pt idx="8493">
                  <c:v>1.4517066002658434</c:v>
                </c:pt>
                <c:pt idx="8494">
                  <c:v>1.4510287405297657</c:v>
                </c:pt>
                <c:pt idx="8495">
                  <c:v>1.4503512763878406</c:v>
                </c:pt>
                <c:pt idx="8496">
                  <c:v>1.4496742075630671</c:v>
                </c:pt>
                <c:pt idx="8497">
                  <c:v>1.4489975337786731</c:v>
                </c:pt>
                <c:pt idx="8498">
                  <c:v>1.4483212547581024</c:v>
                </c:pt>
                <c:pt idx="8499">
                  <c:v>1.4476453702250363</c:v>
                </c:pt>
                <c:pt idx="8500">
                  <c:v>1.4469698799033837</c:v>
                </c:pt>
                <c:pt idx="8501">
                  <c:v>1.4462947835172664</c:v>
                </c:pt>
                <c:pt idx="8502">
                  <c:v>1.4456200807910411</c:v>
                </c:pt>
                <c:pt idx="8503">
                  <c:v>1.4449457714492877</c:v>
                </c:pt>
                <c:pt idx="8504">
                  <c:v>1.4442718552168128</c:v>
                </c:pt>
                <c:pt idx="8505">
                  <c:v>1.4435983318186378</c:v>
                </c:pt>
                <c:pt idx="8506">
                  <c:v>1.442925200980026</c:v>
                </c:pt>
                <c:pt idx="8507">
                  <c:v>1.4422524624264419</c:v>
                </c:pt>
                <c:pt idx="8508">
                  <c:v>1.4415801158835941</c:v>
                </c:pt>
                <c:pt idx="8509">
                  <c:v>1.4409081610774084</c:v>
                </c:pt>
                <c:pt idx="8510">
                  <c:v>1.4402365977340297</c:v>
                </c:pt>
                <c:pt idx="8511">
                  <c:v>1.4395654255798289</c:v>
                </c:pt>
                <c:pt idx="8512">
                  <c:v>1.4388946443414024</c:v>
                </c:pt>
                <c:pt idx="8513">
                  <c:v>1.4382242537455683</c:v>
                </c:pt>
                <c:pt idx="8514">
                  <c:v>1.4375542535193653</c:v>
                </c:pt>
                <c:pt idx="8515">
                  <c:v>1.4368846433900568</c:v>
                </c:pt>
                <c:pt idx="8516">
                  <c:v>1.4362154230851294</c:v>
                </c:pt>
                <c:pt idx="8517">
                  <c:v>1.4355465923322868</c:v>
                </c:pt>
                <c:pt idx="8518">
                  <c:v>1.4348781508594604</c:v>
                </c:pt>
                <c:pt idx="8519">
                  <c:v>1.4342100983948001</c:v>
                </c:pt>
                <c:pt idx="8520">
                  <c:v>1.4335424346666763</c:v>
                </c:pt>
                <c:pt idx="8521">
                  <c:v>1.4328751594036884</c:v>
                </c:pt>
                <c:pt idx="8522">
                  <c:v>1.4322082723346414</c:v>
                </c:pt>
                <c:pt idx="8523">
                  <c:v>1.4315417731885749</c:v>
                </c:pt>
                <c:pt idx="8524">
                  <c:v>1.4308756616947493</c:v>
                </c:pt>
                <c:pt idx="8525">
                  <c:v>1.4302099375826356</c:v>
                </c:pt>
                <c:pt idx="8526">
                  <c:v>1.4295446005819279</c:v>
                </c:pt>
                <c:pt idx="8527">
                  <c:v>1.4288796504225478</c:v>
                </c:pt>
                <c:pt idx="8528">
                  <c:v>1.4282150868346311</c:v>
                </c:pt>
                <c:pt idx="8529">
                  <c:v>1.4275509095485266</c:v>
                </c:pt>
                <c:pt idx="8530">
                  <c:v>1.4268871182948184</c:v>
                </c:pt>
                <c:pt idx="8531">
                  <c:v>1.4262237128043005</c:v>
                </c:pt>
                <c:pt idx="8532">
                  <c:v>1.4255606928079847</c:v>
                </c:pt>
                <c:pt idx="8533">
                  <c:v>1.4248980580371007</c:v>
                </c:pt>
                <c:pt idx="8534">
                  <c:v>1.4242358082230984</c:v>
                </c:pt>
                <c:pt idx="8535">
                  <c:v>1.4235739430976506</c:v>
                </c:pt>
                <c:pt idx="8536">
                  <c:v>1.4229124623926426</c:v>
                </c:pt>
                <c:pt idx="8537">
                  <c:v>1.4222513658401807</c:v>
                </c:pt>
                <c:pt idx="8538">
                  <c:v>1.4215906531725941</c:v>
                </c:pt>
                <c:pt idx="8539">
                  <c:v>1.4209303241224094</c:v>
                </c:pt>
                <c:pt idx="8540">
                  <c:v>1.420270378422396</c:v>
                </c:pt>
                <c:pt idx="8541">
                  <c:v>1.4196108158055289</c:v>
                </c:pt>
                <c:pt idx="8542">
                  <c:v>1.4189516360049921</c:v>
                </c:pt>
                <c:pt idx="8543">
                  <c:v>1.4182928387542042</c:v>
                </c:pt>
                <c:pt idx="8544">
                  <c:v>1.4176344237867857</c:v>
                </c:pt>
                <c:pt idx="8545">
                  <c:v>1.4169763908365789</c:v>
                </c:pt>
                <c:pt idx="8546">
                  <c:v>1.416318739637642</c:v>
                </c:pt>
                <c:pt idx="8547">
                  <c:v>1.4156614699242485</c:v>
                </c:pt>
                <c:pt idx="8548">
                  <c:v>1.4150045814308916</c:v>
                </c:pt>
                <c:pt idx="8549">
                  <c:v>1.4143480738922671</c:v>
                </c:pt>
                <c:pt idx="8550">
                  <c:v>1.4136919470433111</c:v>
                </c:pt>
                <c:pt idx="8551">
                  <c:v>1.4130362006191444</c:v>
                </c:pt>
                <c:pt idx="8552">
                  <c:v>1.4123808343551316</c:v>
                </c:pt>
                <c:pt idx="8553">
                  <c:v>1.4117258479868291</c:v>
                </c:pt>
                <c:pt idx="8554">
                  <c:v>1.4110712412500137</c:v>
                </c:pt>
                <c:pt idx="8555">
                  <c:v>1.4104170138806924</c:v>
                </c:pt>
                <c:pt idx="8556">
                  <c:v>1.4097631656150638</c:v>
                </c:pt>
                <c:pt idx="8557">
                  <c:v>1.4091096961895528</c:v>
                </c:pt>
                <c:pt idx="8558">
                  <c:v>1.408456605340795</c:v>
                </c:pt>
                <c:pt idx="8559">
                  <c:v>1.4078038928056484</c:v>
                </c:pt>
                <c:pt idx="8560">
                  <c:v>1.4071515583211653</c:v>
                </c:pt>
                <c:pt idx="8561">
                  <c:v>1.4064996016246281</c:v>
                </c:pt>
                <c:pt idx="8562">
                  <c:v>1.4058480224535239</c:v>
                </c:pt>
                <c:pt idx="8563">
                  <c:v>1.4051968205455578</c:v>
                </c:pt>
                <c:pt idx="8564">
                  <c:v>1.4045459956386486</c:v>
                </c:pt>
                <c:pt idx="8565">
                  <c:v>1.4038955474709096</c:v>
                </c:pt>
                <c:pt idx="8566">
                  <c:v>1.4032454757806929</c:v>
                </c:pt>
                <c:pt idx="8567">
                  <c:v>1.4025957803065483</c:v>
                </c:pt>
                <c:pt idx="8568">
                  <c:v>1.4019464607872343</c:v>
                </c:pt>
                <c:pt idx="8569">
                  <c:v>1.401297516961727</c:v>
                </c:pt>
                <c:pt idx="8570">
                  <c:v>1.4006489485692211</c:v>
                </c:pt>
                <c:pt idx="8571">
                  <c:v>1.4000007553490978</c:v>
                </c:pt>
                <c:pt idx="8572">
                  <c:v>1.3993529370409827</c:v>
                </c:pt>
                <c:pt idx="8573">
                  <c:v>1.3987054933846834</c:v>
                </c:pt>
                <c:pt idx="8574">
                  <c:v>1.3980584241202321</c:v>
                </c:pt>
                <c:pt idx="8575">
                  <c:v>1.3974117289878742</c:v>
                </c:pt>
                <c:pt idx="8576">
                  <c:v>1.3967654077280518</c:v>
                </c:pt>
                <c:pt idx="8577">
                  <c:v>1.3961194600814337</c:v>
                </c:pt>
                <c:pt idx="8578">
                  <c:v>1.3954738857888878</c:v>
                </c:pt>
                <c:pt idx="8579">
                  <c:v>1.3948286845914966</c:v>
                </c:pt>
                <c:pt idx="8580">
                  <c:v>1.3941838562305393</c:v>
                </c:pt>
                <c:pt idx="8581">
                  <c:v>1.3935394004475288</c:v>
                </c:pt>
                <c:pt idx="8582">
                  <c:v>1.3928953169841631</c:v>
                </c:pt>
                <c:pt idx="8583">
                  <c:v>1.3922516055823637</c:v>
                </c:pt>
                <c:pt idx="8584">
                  <c:v>1.3916082659842532</c:v>
                </c:pt>
                <c:pt idx="8585">
                  <c:v>1.3909652979321701</c:v>
                </c:pt>
                <c:pt idx="8586">
                  <c:v>1.3903227011686519</c:v>
                </c:pt>
                <c:pt idx="8587">
                  <c:v>1.3896804754364507</c:v>
                </c:pt>
                <c:pt idx="8588">
                  <c:v>1.389038620478523</c:v>
                </c:pt>
                <c:pt idx="8589">
                  <c:v>1.3883971360380418</c:v>
                </c:pt>
                <c:pt idx="8590">
                  <c:v>1.3877560218583727</c:v>
                </c:pt>
                <c:pt idx="8591">
                  <c:v>1.3871152776830971</c:v>
                </c:pt>
                <c:pt idx="8592">
                  <c:v>1.3864749032560104</c:v>
                </c:pt>
                <c:pt idx="8593">
                  <c:v>1.3858348983211026</c:v>
                </c:pt>
                <c:pt idx="8594">
                  <c:v>1.3851952626225701</c:v>
                </c:pt>
                <c:pt idx="8595">
                  <c:v>1.3845559959048328</c:v>
                </c:pt>
                <c:pt idx="8596">
                  <c:v>1.3839170979124951</c:v>
                </c:pt>
                <c:pt idx="8597">
                  <c:v>1.383278568390381</c:v>
                </c:pt>
                <c:pt idx="8598">
                  <c:v>1.3826404070835208</c:v>
                </c:pt>
                <c:pt idx="8599">
                  <c:v>1.3820026137371482</c:v>
                </c:pt>
                <c:pt idx="8600">
                  <c:v>1.3813651880966931</c:v>
                </c:pt>
                <c:pt idx="8601">
                  <c:v>1.3807281299078062</c:v>
                </c:pt>
                <c:pt idx="8602">
                  <c:v>1.3800914389163361</c:v>
                </c:pt>
                <c:pt idx="8603">
                  <c:v>1.3794551148683332</c:v>
                </c:pt>
                <c:pt idx="8604">
                  <c:v>1.378819157510061</c:v>
                </c:pt>
                <c:pt idx="8605">
                  <c:v>1.3781835665879771</c:v>
                </c:pt>
                <c:pt idx="8606">
                  <c:v>1.3775483418487606</c:v>
                </c:pt>
                <c:pt idx="8607">
                  <c:v>1.3769134830392711</c:v>
                </c:pt>
                <c:pt idx="8608">
                  <c:v>1.3762789899065935</c:v>
                </c:pt>
                <c:pt idx="8609">
                  <c:v>1.3756448621980064</c:v>
                </c:pt>
                <c:pt idx="8610">
                  <c:v>1.3750110996609868</c:v>
                </c:pt>
                <c:pt idx="8611">
                  <c:v>1.3743777020432353</c:v>
                </c:pt>
                <c:pt idx="8612">
                  <c:v>1.3737446690926369</c:v>
                </c:pt>
                <c:pt idx="8613">
                  <c:v>1.3731120005572794</c:v>
                </c:pt>
                <c:pt idx="8614">
                  <c:v>1.3724796961854719</c:v>
                </c:pt>
                <c:pt idx="8615">
                  <c:v>1.3718477557257061</c:v>
                </c:pt>
                <c:pt idx="8616">
                  <c:v>1.3712161789266879</c:v>
                </c:pt>
                <c:pt idx="8617">
                  <c:v>1.3705849655373266</c:v>
                </c:pt>
                <c:pt idx="8618">
                  <c:v>1.3699541153067154</c:v>
                </c:pt>
                <c:pt idx="8619">
                  <c:v>1.3693236279841814</c:v>
                </c:pt>
                <c:pt idx="8620">
                  <c:v>1.3686935033192225</c:v>
                </c:pt>
                <c:pt idx="8621">
                  <c:v>1.3680637410615579</c:v>
                </c:pt>
                <c:pt idx="8622">
                  <c:v>1.3674343409611021</c:v>
                </c:pt>
                <c:pt idx="8623">
                  <c:v>1.3668053027679645</c:v>
                </c:pt>
                <c:pt idx="8624">
                  <c:v>1.3661766262324688</c:v>
                </c:pt>
                <c:pt idx="8625">
                  <c:v>1.3655483111051374</c:v>
                </c:pt>
                <c:pt idx="8626">
                  <c:v>1.3649203571366739</c:v>
                </c:pt>
                <c:pt idx="8627">
                  <c:v>1.3642927640780094</c:v>
                </c:pt>
                <c:pt idx="8628">
                  <c:v>1.3636655316802608</c:v>
                </c:pt>
                <c:pt idx="8629">
                  <c:v>1.3630386596947472</c:v>
                </c:pt>
                <c:pt idx="8630">
                  <c:v>1.362412147872988</c:v>
                </c:pt>
                <c:pt idx="8631">
                  <c:v>1.3617859959666982</c:v>
                </c:pt>
                <c:pt idx="8632">
                  <c:v>1.3611602037278066</c:v>
                </c:pt>
                <c:pt idx="8633">
                  <c:v>1.3605347709084292</c:v>
                </c:pt>
                <c:pt idx="8634">
                  <c:v>1.3599096972608777</c:v>
                </c:pt>
                <c:pt idx="8635">
                  <c:v>1.3592849825376718</c:v>
                </c:pt>
                <c:pt idx="8636">
                  <c:v>1.3586606264915355</c:v>
                </c:pt>
                <c:pt idx="8637">
                  <c:v>1.3580366288753718</c:v>
                </c:pt>
                <c:pt idx="8638">
                  <c:v>1.3574129894422984</c:v>
                </c:pt>
                <c:pt idx="8639">
                  <c:v>1.3567897079456326</c:v>
                </c:pt>
                <c:pt idx="8640">
                  <c:v>1.3561667841388754</c:v>
                </c:pt>
                <c:pt idx="8641">
                  <c:v>1.3555442177757382</c:v>
                </c:pt>
                <c:pt idx="8642">
                  <c:v>1.3549220086101292</c:v>
                </c:pt>
                <c:pt idx="8643">
                  <c:v>1.3543001563961485</c:v>
                </c:pt>
                <c:pt idx="8644">
                  <c:v>1.3536786608880973</c:v>
                </c:pt>
                <c:pt idx="8645">
                  <c:v>1.3530575218404757</c:v>
                </c:pt>
                <c:pt idx="8646">
                  <c:v>1.3524367390079777</c:v>
                </c:pt>
                <c:pt idx="8647">
                  <c:v>1.3518163121454962</c:v>
                </c:pt>
                <c:pt idx="8648">
                  <c:v>1.3511962410081213</c:v>
                </c:pt>
                <c:pt idx="8649">
                  <c:v>1.350576525351129</c:v>
                </c:pt>
                <c:pt idx="8650">
                  <c:v>1.3499571649300153</c:v>
                </c:pt>
                <c:pt idx="8651">
                  <c:v>1.3493381595004512</c:v>
                </c:pt>
                <c:pt idx="8652">
                  <c:v>1.3487195088183055</c:v>
                </c:pt>
                <c:pt idx="8653">
                  <c:v>1.3481012126396545</c:v>
                </c:pt>
                <c:pt idx="8654">
                  <c:v>1.3474832707207667</c:v>
                </c:pt>
                <c:pt idx="8655">
                  <c:v>1.3468656828180952</c:v>
                </c:pt>
                <c:pt idx="8656">
                  <c:v>1.3462484486882951</c:v>
                </c:pt>
                <c:pt idx="8657">
                  <c:v>1.3456315680882307</c:v>
                </c:pt>
                <c:pt idx="8658">
                  <c:v>1.3450150407749324</c:v>
                </c:pt>
                <c:pt idx="8659">
                  <c:v>1.344398866505655</c:v>
                </c:pt>
                <c:pt idx="8660">
                  <c:v>1.3437830450378283</c:v>
                </c:pt>
                <c:pt idx="8661">
                  <c:v>1.3431675761290767</c:v>
                </c:pt>
                <c:pt idx="8662">
                  <c:v>1.3425524595372331</c:v>
                </c:pt>
                <c:pt idx="8663">
                  <c:v>1.3419376950203112</c:v>
                </c:pt>
                <c:pt idx="8664">
                  <c:v>1.341323282336526</c:v>
                </c:pt>
                <c:pt idx="8665">
                  <c:v>1.340709221244283</c:v>
                </c:pt>
                <c:pt idx="8666">
                  <c:v>1.3400955115021815</c:v>
                </c:pt>
                <c:pt idx="8667">
                  <c:v>1.3394821528690097</c:v>
                </c:pt>
                <c:pt idx="8668">
                  <c:v>1.338869145103762</c:v>
                </c:pt>
                <c:pt idx="8669">
                  <c:v>1.3382564879656089</c:v>
                </c:pt>
                <c:pt idx="8670">
                  <c:v>1.3376441812139268</c:v>
                </c:pt>
                <c:pt idx="8671">
                  <c:v>1.3370322246082815</c:v>
                </c:pt>
                <c:pt idx="8672">
                  <c:v>1.3364206179084259</c:v>
                </c:pt>
                <c:pt idx="8673">
                  <c:v>1.3358093608743076</c:v>
                </c:pt>
                <c:pt idx="8674">
                  <c:v>1.3351984532660757</c:v>
                </c:pt>
                <c:pt idx="8675">
                  <c:v>1.334587894844057</c:v>
                </c:pt>
                <c:pt idx="8676">
                  <c:v>1.3339776853687784</c:v>
                </c:pt>
                <c:pt idx="8677">
                  <c:v>1.3333678246009559</c:v>
                </c:pt>
                <c:pt idx="8678">
                  <c:v>1.3327583123015003</c:v>
                </c:pt>
                <c:pt idx="8679">
                  <c:v>1.332149148231504</c:v>
                </c:pt>
                <c:pt idx="8680">
                  <c:v>1.3315403321522623</c:v>
                </c:pt>
                <c:pt idx="8681">
                  <c:v>1.330931863825255</c:v>
                </c:pt>
                <c:pt idx="8682">
                  <c:v>1.3303237430121564</c:v>
                </c:pt>
                <c:pt idx="8683">
                  <c:v>1.3297159694748257</c:v>
                </c:pt>
                <c:pt idx="8684">
                  <c:v>1.3291085429753131</c:v>
                </c:pt>
                <c:pt idx="8685">
                  <c:v>1.3285014632758665</c:v>
                </c:pt>
                <c:pt idx="8686">
                  <c:v>1.3278947301389203</c:v>
                </c:pt>
                <c:pt idx="8687">
                  <c:v>1.3272883433270888</c:v>
                </c:pt>
                <c:pt idx="8688">
                  <c:v>1.3266823026031913</c:v>
                </c:pt>
                <c:pt idx="8689">
                  <c:v>1.3260766077302317</c:v>
                </c:pt>
                <c:pt idx="8690">
                  <c:v>1.3254712584713921</c:v>
                </c:pt>
                <c:pt idx="8691">
                  <c:v>1.3248662545900565</c:v>
                </c:pt>
                <c:pt idx="8692">
                  <c:v>1.3242615958498001</c:v>
                </c:pt>
                <c:pt idx="8693">
                  <c:v>1.3236572820143735</c:v>
                </c:pt>
                <c:pt idx="8694">
                  <c:v>1.3230533128477313</c:v>
                </c:pt>
                <c:pt idx="8695">
                  <c:v>1.3224496881140018</c:v>
                </c:pt>
                <c:pt idx="8696">
                  <c:v>1.3218464075775036</c:v>
                </c:pt>
                <c:pt idx="8697">
                  <c:v>1.3212434710027658</c:v>
                </c:pt>
                <c:pt idx="8698">
                  <c:v>1.3206408781544692</c:v>
                </c:pt>
                <c:pt idx="8699">
                  <c:v>1.3200386287975088</c:v>
                </c:pt>
                <c:pt idx="8700">
                  <c:v>1.3194367226969679</c:v>
                </c:pt>
                <c:pt idx="8701">
                  <c:v>1.3188351596180934</c:v>
                </c:pt>
                <c:pt idx="8702">
                  <c:v>1.3182339393263447</c:v>
                </c:pt>
                <c:pt idx="8703">
                  <c:v>1.317633061587355</c:v>
                </c:pt>
                <c:pt idx="8704">
                  <c:v>1.3170325261669498</c:v>
                </c:pt>
                <c:pt idx="8705">
                  <c:v>1.3164323328311329</c:v>
                </c:pt>
                <c:pt idx="8706">
                  <c:v>1.3158324813461142</c:v>
                </c:pt>
                <c:pt idx="8707">
                  <c:v>1.3152329714782627</c:v>
                </c:pt>
                <c:pt idx="8708">
                  <c:v>1.3146338029941582</c:v>
                </c:pt>
                <c:pt idx="8709">
                  <c:v>1.3140349756605527</c:v>
                </c:pt>
                <c:pt idx="8710">
                  <c:v>1.3134364892443866</c:v>
                </c:pt>
                <c:pt idx="8711">
                  <c:v>1.3128383435127895</c:v>
                </c:pt>
                <c:pt idx="8712">
                  <c:v>1.3122405382330715</c:v>
                </c:pt>
                <c:pt idx="8713">
                  <c:v>1.3116430731727342</c:v>
                </c:pt>
                <c:pt idx="8714">
                  <c:v>1.3110459480994565</c:v>
                </c:pt>
                <c:pt idx="8715">
                  <c:v>1.3104491627811052</c:v>
                </c:pt>
                <c:pt idx="8716">
                  <c:v>1.3098527169857412</c:v>
                </c:pt>
                <c:pt idx="8717">
                  <c:v>1.3092566104815995</c:v>
                </c:pt>
                <c:pt idx="8718">
                  <c:v>1.3086608430370994</c:v>
                </c:pt>
                <c:pt idx="8719">
                  <c:v>1.3080654144208526</c:v>
                </c:pt>
                <c:pt idx="8720">
                  <c:v>1.3074703244016452</c:v>
                </c:pt>
                <c:pt idx="8721">
                  <c:v>1.3068755727484556</c:v>
                </c:pt>
                <c:pt idx="8722">
                  <c:v>1.306281159230442</c:v>
                </c:pt>
                <c:pt idx="8723">
                  <c:v>1.3056870836169521</c:v>
                </c:pt>
                <c:pt idx="8724">
                  <c:v>1.3050933456775</c:v>
                </c:pt>
                <c:pt idx="8725">
                  <c:v>1.3044999451818071</c:v>
                </c:pt>
                <c:pt idx="8726">
                  <c:v>1.3039068818997628</c:v>
                </c:pt>
                <c:pt idx="8727">
                  <c:v>1.3033141556014396</c:v>
                </c:pt>
                <c:pt idx="8728">
                  <c:v>1.3027217660570987</c:v>
                </c:pt>
                <c:pt idx="8729">
                  <c:v>1.3021297130371818</c:v>
                </c:pt>
                <c:pt idx="8730">
                  <c:v>1.301537996312317</c:v>
                </c:pt>
                <c:pt idx="8731">
                  <c:v>1.3009466156533001</c:v>
                </c:pt>
                <c:pt idx="8732">
                  <c:v>1.3003555708311327</c:v>
                </c:pt>
                <c:pt idx="8733">
                  <c:v>1.2997648616169715</c:v>
                </c:pt>
                <c:pt idx="8734">
                  <c:v>1.2991744877821814</c:v>
                </c:pt>
                <c:pt idx="8735">
                  <c:v>1.2985844490982925</c:v>
                </c:pt>
                <c:pt idx="8736">
                  <c:v>1.2979947453370191</c:v>
                </c:pt>
                <c:pt idx="8737">
                  <c:v>1.2974053762702611</c:v>
                </c:pt>
                <c:pt idx="8738">
                  <c:v>1.2968163416700915</c:v>
                </c:pt>
                <c:pt idx="8739">
                  <c:v>1.2962276413087717</c:v>
                </c:pt>
                <c:pt idx="8740">
                  <c:v>1.2956392749587506</c:v>
                </c:pt>
                <c:pt idx="8741">
                  <c:v>1.2950512423926372</c:v>
                </c:pt>
                <c:pt idx="8742">
                  <c:v>1.2944635433832365</c:v>
                </c:pt>
                <c:pt idx="8743">
                  <c:v>1.2938761777035375</c:v>
                </c:pt>
                <c:pt idx="8744">
                  <c:v>1.2932891451266915</c:v>
                </c:pt>
                <c:pt idx="8745">
                  <c:v>1.2927024454260534</c:v>
                </c:pt>
                <c:pt idx="8746">
                  <c:v>1.2921160783751331</c:v>
                </c:pt>
                <c:pt idx="8747">
                  <c:v>1.2915300437476402</c:v>
                </c:pt>
                <c:pt idx="8748">
                  <c:v>1.2909443413174531</c:v>
                </c:pt>
                <c:pt idx="8749">
                  <c:v>1.2903589708586356</c:v>
                </c:pt>
                <c:pt idx="8750">
                  <c:v>1.2897739321454234</c:v>
                </c:pt>
                <c:pt idx="8751">
                  <c:v>1.2891892249522428</c:v>
                </c:pt>
                <c:pt idx="8752">
                  <c:v>1.2886048490536832</c:v>
                </c:pt>
                <c:pt idx="8753">
                  <c:v>1.288020804224534</c:v>
                </c:pt>
                <c:pt idx="8754">
                  <c:v>1.2874370902397354</c:v>
                </c:pt>
                <c:pt idx="8755">
                  <c:v>1.286853706874435</c:v>
                </c:pt>
                <c:pt idx="8756">
                  <c:v>1.2862706539039344</c:v>
                </c:pt>
                <c:pt idx="8757">
                  <c:v>1.2856879311037352</c:v>
                </c:pt>
                <c:pt idx="8758">
                  <c:v>1.2851055382494978</c:v>
                </c:pt>
                <c:pt idx="8759">
                  <c:v>1.2845234751170687</c:v>
                </c:pt>
                <c:pt idx="8760">
                  <c:v>1.2839417414824763</c:v>
                </c:pt>
                <c:pt idx="8761">
                  <c:v>1.2833603371219158</c:v>
                </c:pt>
                <c:pt idx="8762">
                  <c:v>1.2827792618117715</c:v>
                </c:pt>
                <c:pt idx="8763">
                  <c:v>1.2821985153285982</c:v>
                </c:pt>
                <c:pt idx="8764">
                  <c:v>1.2816180974491285</c:v>
                </c:pt>
                <c:pt idx="8765">
                  <c:v>1.2810380079502701</c:v>
                </c:pt>
                <c:pt idx="8766">
                  <c:v>1.2804582466091103</c:v>
                </c:pt>
                <c:pt idx="8767">
                  <c:v>1.2798788132029146</c:v>
                </c:pt>
                <c:pt idx="8768">
                  <c:v>1.2792997075091166</c:v>
                </c:pt>
                <c:pt idx="8769">
                  <c:v>1.2787209293053401</c:v>
                </c:pt>
                <c:pt idx="8770">
                  <c:v>1.2781424783693653</c:v>
                </c:pt>
                <c:pt idx="8771">
                  <c:v>1.2775643544791717</c:v>
                </c:pt>
                <c:pt idx="8772">
                  <c:v>1.2769865574128938</c:v>
                </c:pt>
                <c:pt idx="8773">
                  <c:v>1.2764090869488534</c:v>
                </c:pt>
                <c:pt idx="8774">
                  <c:v>1.2758319428655409</c:v>
                </c:pt>
                <c:pt idx="8775">
                  <c:v>1.2752551249416337</c:v>
                </c:pt>
                <c:pt idx="8776">
                  <c:v>1.2746786329559707</c:v>
                </c:pt>
                <c:pt idx="8777">
                  <c:v>1.2741024666875707</c:v>
                </c:pt>
                <c:pt idx="8778">
                  <c:v>1.2735266259156264</c:v>
                </c:pt>
                <c:pt idx="8779">
                  <c:v>1.2729511104195139</c:v>
                </c:pt>
                <c:pt idx="8780">
                  <c:v>1.2723759199787672</c:v>
                </c:pt>
                <c:pt idx="8781">
                  <c:v>1.2718010543731102</c:v>
                </c:pt>
                <c:pt idx="8782">
                  <c:v>1.2712265133824279</c:v>
                </c:pt>
                <c:pt idx="8783">
                  <c:v>1.2706522967867944</c:v>
                </c:pt>
                <c:pt idx="8784">
                  <c:v>1.2700784043664417</c:v>
                </c:pt>
                <c:pt idx="8785">
                  <c:v>1.2695048359017893</c:v>
                </c:pt>
                <c:pt idx="8786">
                  <c:v>1.268931591173414</c:v>
                </c:pt>
                <c:pt idx="8787">
                  <c:v>1.2683586699620881</c:v>
                </c:pt>
                <c:pt idx="8788">
                  <c:v>1.2677860720487362</c:v>
                </c:pt>
                <c:pt idx="8789">
                  <c:v>1.2672137972144639</c:v>
                </c:pt>
                <c:pt idx="8790">
                  <c:v>1.2666418452405566</c:v>
                </c:pt>
                <c:pt idx="8791">
                  <c:v>1.2660702159084574</c:v>
                </c:pt>
                <c:pt idx="8792">
                  <c:v>1.2654989089997994</c:v>
                </c:pt>
                <c:pt idx="8793">
                  <c:v>1.2649279242963758</c:v>
                </c:pt>
                <c:pt idx="8794">
                  <c:v>1.2643572615801539</c:v>
                </c:pt>
                <c:pt idx="8795">
                  <c:v>1.2637869206332757</c:v>
                </c:pt>
                <c:pt idx="8796">
                  <c:v>1.2632169012380523</c:v>
                </c:pt>
                <c:pt idx="8797">
                  <c:v>1.2626472031769753</c:v>
                </c:pt>
                <c:pt idx="8798">
                  <c:v>1.2620778262326957</c:v>
                </c:pt>
                <c:pt idx="8799">
                  <c:v>1.2615087701880388</c:v>
                </c:pt>
                <c:pt idx="8800">
                  <c:v>1.2609400348260116</c:v>
                </c:pt>
                <c:pt idx="8801">
                  <c:v>1.2603716199297754</c:v>
                </c:pt>
                <c:pt idx="8802">
                  <c:v>1.2598035252826765</c:v>
                </c:pt>
                <c:pt idx="8803">
                  <c:v>1.2592357506682319</c:v>
                </c:pt>
                <c:pt idx="8804">
                  <c:v>1.258668295870117</c:v>
                </c:pt>
                <c:pt idx="8805">
                  <c:v>1.2581011606721917</c:v>
                </c:pt>
                <c:pt idx="8806">
                  <c:v>1.257534344858471</c:v>
                </c:pt>
                <c:pt idx="8807">
                  <c:v>1.2569678482131592</c:v>
                </c:pt>
                <c:pt idx="8808">
                  <c:v>1.256401670520618</c:v>
                </c:pt>
                <c:pt idx="8809">
                  <c:v>1.2558358115653752</c:v>
                </c:pt>
                <c:pt idx="8810">
                  <c:v>1.2552702711321402</c:v>
                </c:pt>
                <c:pt idx="8811">
                  <c:v>1.2547050490057876</c:v>
                </c:pt>
                <c:pt idx="8812">
                  <c:v>1.2541401449713629</c:v>
                </c:pt>
                <c:pt idx="8813">
                  <c:v>1.2535755588140685</c:v>
                </c:pt>
                <c:pt idx="8814">
                  <c:v>1.2530112903192976</c:v>
                </c:pt>
                <c:pt idx="8815">
                  <c:v>1.252447339272595</c:v>
                </c:pt>
                <c:pt idx="8816">
                  <c:v>1.2518837054596768</c:v>
                </c:pt>
                <c:pt idx="8817">
                  <c:v>1.2513203886664437</c:v>
                </c:pt>
                <c:pt idx="8818">
                  <c:v>1.2507573886789385</c:v>
                </c:pt>
                <c:pt idx="8819">
                  <c:v>1.2501947052833957</c:v>
                </c:pt>
                <c:pt idx="8820">
                  <c:v>1.2496323382662071</c:v>
                </c:pt>
                <c:pt idx="8821">
                  <c:v>1.2490702874139321</c:v>
                </c:pt>
                <c:pt idx="8822">
                  <c:v>1.2485085525133015</c:v>
                </c:pt>
                <c:pt idx="8823">
                  <c:v>1.2479471333512102</c:v>
                </c:pt>
                <c:pt idx="8824">
                  <c:v>1.2473860297147303</c:v>
                </c:pt>
                <c:pt idx="8825">
                  <c:v>1.246825241391091</c:v>
                </c:pt>
                <c:pt idx="8826">
                  <c:v>1.2462647681676919</c:v>
                </c:pt>
                <c:pt idx="8827">
                  <c:v>1.2457046098320979</c:v>
                </c:pt>
                <c:pt idx="8828">
                  <c:v>1.2451447661720472</c:v>
                </c:pt>
                <c:pt idx="8829">
                  <c:v>1.2445852369754415</c:v>
                </c:pt>
                <c:pt idx="8830">
                  <c:v>1.244026022030343</c:v>
                </c:pt>
                <c:pt idx="8831">
                  <c:v>1.2434671211249961</c:v>
                </c:pt>
                <c:pt idx="8832">
                  <c:v>1.2429085340477901</c:v>
                </c:pt>
                <c:pt idx="8833">
                  <c:v>1.2423502605873022</c:v>
                </c:pt>
                <c:pt idx="8834">
                  <c:v>1.2417923005322629</c:v>
                </c:pt>
                <c:pt idx="8835">
                  <c:v>1.241234653671565</c:v>
                </c:pt>
                <c:pt idx="8836">
                  <c:v>1.2406773197942875</c:v>
                </c:pt>
                <c:pt idx="8837">
                  <c:v>1.2401202986896511</c:v>
                </c:pt>
                <c:pt idx="8838">
                  <c:v>1.2395635901470561</c:v>
                </c:pt>
                <c:pt idx="8839">
                  <c:v>1.2390071939560678</c:v>
                </c:pt>
                <c:pt idx="8840">
                  <c:v>1.2384511099064051</c:v>
                </c:pt>
                <c:pt idx="8841">
                  <c:v>1.2378953377879649</c:v>
                </c:pt>
                <c:pt idx="8842">
                  <c:v>1.2373398773908098</c:v>
                </c:pt>
                <c:pt idx="8843">
                  <c:v>1.2367847285051543</c:v>
                </c:pt>
                <c:pt idx="8844">
                  <c:v>1.236229890921392</c:v>
                </c:pt>
                <c:pt idx="8845">
                  <c:v>1.2356753644300706</c:v>
                </c:pt>
                <c:pt idx="8846">
                  <c:v>1.2351211488219094</c:v>
                </c:pt>
                <c:pt idx="8847">
                  <c:v>1.234567243887787</c:v>
                </c:pt>
                <c:pt idx="8848">
                  <c:v>1.2340136494187424</c:v>
                </c:pt>
                <c:pt idx="8849">
                  <c:v>1.2334603652059921</c:v>
                </c:pt>
                <c:pt idx="8850">
                  <c:v>1.2329073910409012</c:v>
                </c:pt>
                <c:pt idx="8851">
                  <c:v>1.2323547267150119</c:v>
                </c:pt>
                <c:pt idx="8852">
                  <c:v>1.2318023720200175</c:v>
                </c:pt>
                <c:pt idx="8853">
                  <c:v>1.231250326747785</c:v>
                </c:pt>
                <c:pt idx="8854">
                  <c:v>1.2306985906903376</c:v>
                </c:pt>
                <c:pt idx="8855">
                  <c:v>1.2301471636398649</c:v>
                </c:pt>
                <c:pt idx="8856">
                  <c:v>1.2295960453887194</c:v>
                </c:pt>
                <c:pt idx="8857">
                  <c:v>1.2290452357294139</c:v>
                </c:pt>
                <c:pt idx="8858">
                  <c:v>1.2284947344546273</c:v>
                </c:pt>
                <c:pt idx="8859">
                  <c:v>1.2279445413571972</c:v>
                </c:pt>
                <c:pt idx="8860">
                  <c:v>1.2273946562301292</c:v>
                </c:pt>
                <c:pt idx="8861">
                  <c:v>1.2268450788665817</c:v>
                </c:pt>
                <c:pt idx="8862">
                  <c:v>1.2262958090598866</c:v>
                </c:pt>
                <c:pt idx="8863">
                  <c:v>1.2257468466035306</c:v>
                </c:pt>
                <c:pt idx="8864">
                  <c:v>1.2251981912911627</c:v>
                </c:pt>
                <c:pt idx="8865">
                  <c:v>1.2246498429165904</c:v>
                </c:pt>
                <c:pt idx="8866">
                  <c:v>1.2241018012737925</c:v>
                </c:pt>
                <c:pt idx="8867">
                  <c:v>1.2235540661569024</c:v>
                </c:pt>
                <c:pt idx="8868">
                  <c:v>1.2230066373602142</c:v>
                </c:pt>
                <c:pt idx="8869">
                  <c:v>1.2224595146781849</c:v>
                </c:pt>
                <c:pt idx="8870">
                  <c:v>1.221912697905428</c:v>
                </c:pt>
                <c:pt idx="8871">
                  <c:v>1.2213661868367307</c:v>
                </c:pt>
                <c:pt idx="8872">
                  <c:v>1.2208199812670195</c:v>
                </c:pt>
                <c:pt idx="8873">
                  <c:v>1.2202740809914039</c:v>
                </c:pt>
                <c:pt idx="8874">
                  <c:v>1.2197284858051354</c:v>
                </c:pt>
                <c:pt idx="8875">
                  <c:v>1.219183195503641</c:v>
                </c:pt>
                <c:pt idx="8876">
                  <c:v>1.2186382098824973</c:v>
                </c:pt>
                <c:pt idx="8877">
                  <c:v>1.2180935287374419</c:v>
                </c:pt>
                <c:pt idx="8878">
                  <c:v>1.2175491518643737</c:v>
                </c:pt>
                <c:pt idx="8879">
                  <c:v>1.2170050790593578</c:v>
                </c:pt>
                <c:pt idx="8880">
                  <c:v>1.2164613101186024</c:v>
                </c:pt>
                <c:pt idx="8881">
                  <c:v>1.2159178448384953</c:v>
                </c:pt>
                <c:pt idx="8882">
                  <c:v>1.2153746830155663</c:v>
                </c:pt>
                <c:pt idx="8883">
                  <c:v>1.2148318244465164</c:v>
                </c:pt>
                <c:pt idx="8884">
                  <c:v>1.214289268928197</c:v>
                </c:pt>
                <c:pt idx="8885">
                  <c:v>1.2137470162576198</c:v>
                </c:pt>
                <c:pt idx="8886">
                  <c:v>1.21320506623196</c:v>
                </c:pt>
                <c:pt idx="8887">
                  <c:v>1.2126634186485468</c:v>
                </c:pt>
                <c:pt idx="8888">
                  <c:v>1.2121220733048672</c:v>
                </c:pt>
                <c:pt idx="8889">
                  <c:v>1.2115810299985752</c:v>
                </c:pt>
                <c:pt idx="8890">
                  <c:v>1.2110402885274709</c:v>
                </c:pt>
                <c:pt idx="8891">
                  <c:v>1.2104998486895115</c:v>
                </c:pt>
                <c:pt idx="8892">
                  <c:v>1.2099597102828306</c:v>
                </c:pt>
                <c:pt idx="8893">
                  <c:v>1.2094198731056927</c:v>
                </c:pt>
                <c:pt idx="8894">
                  <c:v>1.2088803369565473</c:v>
                </c:pt>
                <c:pt idx="8895">
                  <c:v>1.208341101633978</c:v>
                </c:pt>
                <c:pt idx="8896">
                  <c:v>1.2078021669367365</c:v>
                </c:pt>
                <c:pt idx="8897">
                  <c:v>1.2072635326637309</c:v>
                </c:pt>
                <c:pt idx="8898">
                  <c:v>1.2067251986140237</c:v>
                </c:pt>
                <c:pt idx="8899">
                  <c:v>1.2061871645868409</c:v>
                </c:pt>
                <c:pt idx="8900">
                  <c:v>1.2056494303815615</c:v>
                </c:pt>
                <c:pt idx="8901">
                  <c:v>1.2051119957977074</c:v>
                </c:pt>
                <c:pt idx="8902">
                  <c:v>1.2045748606349811</c:v>
                </c:pt>
                <c:pt idx="8903">
                  <c:v>1.2040380246932259</c:v>
                </c:pt>
                <c:pt idx="8904">
                  <c:v>1.2035014877724437</c:v>
                </c:pt>
                <c:pt idx="8905">
                  <c:v>1.2029652496727949</c:v>
                </c:pt>
                <c:pt idx="8906">
                  <c:v>1.2024293101945924</c:v>
                </c:pt>
                <c:pt idx="8907">
                  <c:v>1.2018936691383062</c:v>
                </c:pt>
                <c:pt idx="8908">
                  <c:v>1.2013583263045595</c:v>
                </c:pt>
                <c:pt idx="8909">
                  <c:v>1.2008232814941417</c:v>
                </c:pt>
                <c:pt idx="8910">
                  <c:v>1.2002885345079801</c:v>
                </c:pt>
                <c:pt idx="8911">
                  <c:v>1.1997540851471702</c:v>
                </c:pt>
                <c:pt idx="8912">
                  <c:v>1.1992199332129605</c:v>
                </c:pt>
                <c:pt idx="8913">
                  <c:v>1.1986860785067455</c:v>
                </c:pt>
                <c:pt idx="8914">
                  <c:v>1.1981525208300903</c:v>
                </c:pt>
                <c:pt idx="8915">
                  <c:v>1.1976192599846984</c:v>
                </c:pt>
                <c:pt idx="8916">
                  <c:v>1.1970862957724338</c:v>
                </c:pt>
                <c:pt idx="8917">
                  <c:v>1.1965536279953206</c:v>
                </c:pt>
                <c:pt idx="8918">
                  <c:v>1.1960212564555346</c:v>
                </c:pt>
                <c:pt idx="8919">
                  <c:v>1.1954891809553945</c:v>
                </c:pt>
                <c:pt idx="8920">
                  <c:v>1.1949574012973856</c:v>
                </c:pt>
                <c:pt idx="8921">
                  <c:v>1.1944259172841427</c:v>
                </c:pt>
                <c:pt idx="8922">
                  <c:v>1.1938947287184554</c:v>
                </c:pt>
                <c:pt idx="8923">
                  <c:v>1.1933638354032639</c:v>
                </c:pt>
                <c:pt idx="8924">
                  <c:v>1.192833237141661</c:v>
                </c:pt>
                <c:pt idx="8925">
                  <c:v>1.1923029337369062</c:v>
                </c:pt>
                <c:pt idx="8926">
                  <c:v>1.1917729249923852</c:v>
                </c:pt>
                <c:pt idx="8927">
                  <c:v>1.1912432107116646</c:v>
                </c:pt>
                <c:pt idx="8928">
                  <c:v>1.1907137906984442</c:v>
                </c:pt>
                <c:pt idx="8929">
                  <c:v>1.1901846647565935</c:v>
                </c:pt>
                <c:pt idx="8930">
                  <c:v>1.1896558326901121</c:v>
                </c:pt>
                <c:pt idx="8931">
                  <c:v>1.1891272943031728</c:v>
                </c:pt>
                <c:pt idx="8932">
                  <c:v>1.188599049400088</c:v>
                </c:pt>
                <c:pt idx="8933">
                  <c:v>1.1880710977853346</c:v>
                </c:pt>
                <c:pt idx="8934">
                  <c:v>1.1875434392635227</c:v>
                </c:pt>
                <c:pt idx="8935">
                  <c:v>1.1870160736394346</c:v>
                </c:pt>
                <c:pt idx="8936">
                  <c:v>1.1864890007179907</c:v>
                </c:pt>
                <c:pt idx="8937">
                  <c:v>1.1859622203042628</c:v>
                </c:pt>
                <c:pt idx="8938">
                  <c:v>1.185435732203487</c:v>
                </c:pt>
                <c:pt idx="8939">
                  <c:v>1.1849095362210373</c:v>
                </c:pt>
                <c:pt idx="8940">
                  <c:v>1.1843836321624444</c:v>
                </c:pt>
                <c:pt idx="8941">
                  <c:v>1.1838580198333886</c:v>
                </c:pt>
                <c:pt idx="8942">
                  <c:v>1.1833326990397024</c:v>
                </c:pt>
                <c:pt idx="8943">
                  <c:v>1.1828076695873693</c:v>
                </c:pt>
                <c:pt idx="8944">
                  <c:v>1.182282931282518</c:v>
                </c:pt>
                <c:pt idx="8945">
                  <c:v>1.1817584839314377</c:v>
                </c:pt>
                <c:pt idx="8946">
                  <c:v>1.1812343273405639</c:v>
                </c:pt>
                <c:pt idx="8947">
                  <c:v>1.1807104613164734</c:v>
                </c:pt>
                <c:pt idx="8948">
                  <c:v>1.1801868856659024</c:v>
                </c:pt>
                <c:pt idx="8949">
                  <c:v>1.1796636001957408</c:v>
                </c:pt>
                <c:pt idx="8950">
                  <c:v>1.1791406047130188</c:v>
                </c:pt>
                <c:pt idx="8951">
                  <c:v>1.1786178990249188</c:v>
                </c:pt>
                <c:pt idx="8952">
                  <c:v>1.1780954829387789</c:v>
                </c:pt>
                <c:pt idx="8953">
                  <c:v>1.1775733562620738</c:v>
                </c:pt>
                <c:pt idx="8954">
                  <c:v>1.177051518802444</c:v>
                </c:pt>
                <c:pt idx="8955">
                  <c:v>1.1765299703676668</c:v>
                </c:pt>
                <c:pt idx="8956">
                  <c:v>1.176008710765674</c:v>
                </c:pt>
                <c:pt idx="8957">
                  <c:v>1.1754877398045438</c:v>
                </c:pt>
                <c:pt idx="8958">
                  <c:v>1.1749670572925053</c:v>
                </c:pt>
                <c:pt idx="8959">
                  <c:v>1.174446663037932</c:v>
                </c:pt>
                <c:pt idx="8960">
                  <c:v>1.1739265568493529</c:v>
                </c:pt>
                <c:pt idx="8961">
                  <c:v>1.1734067385354341</c:v>
                </c:pt>
                <c:pt idx="8962">
                  <c:v>1.1728872079050072</c:v>
                </c:pt>
                <c:pt idx="8963">
                  <c:v>1.1723679647670333</c:v>
                </c:pt>
                <c:pt idx="8964">
                  <c:v>1.1718490089306373</c:v>
                </c:pt>
                <c:pt idx="8965">
                  <c:v>1.1713303402050796</c:v>
                </c:pt>
                <c:pt idx="8966">
                  <c:v>1.1708119583997756</c:v>
                </c:pt>
                <c:pt idx="8967">
                  <c:v>1.1702938633242885</c:v>
                </c:pt>
                <c:pt idx="8968">
                  <c:v>1.1697760547883216</c:v>
                </c:pt>
                <c:pt idx="8969">
                  <c:v>1.1692585326017328</c:v>
                </c:pt>
                <c:pt idx="8970">
                  <c:v>1.168741296574523</c:v>
                </c:pt>
                <c:pt idx="8971">
                  <c:v>1.1682243465168458</c:v>
                </c:pt>
                <c:pt idx="8972">
                  <c:v>1.167707682238998</c:v>
                </c:pt>
                <c:pt idx="8973">
                  <c:v>1.1671913035514172</c:v>
                </c:pt>
                <c:pt idx="8974">
                  <c:v>1.1666752102646971</c:v>
                </c:pt>
                <c:pt idx="8975">
                  <c:v>1.1661594021895776</c:v>
                </c:pt>
                <c:pt idx="8976">
                  <c:v>1.1656438791369412</c:v>
                </c:pt>
                <c:pt idx="8977">
                  <c:v>1.165128640917811</c:v>
                </c:pt>
                <c:pt idx="8978">
                  <c:v>1.1646136873433708</c:v>
                </c:pt>
                <c:pt idx="8979">
                  <c:v>1.1640990182249373</c:v>
                </c:pt>
                <c:pt idx="8980">
                  <c:v>1.1635846333739761</c:v>
                </c:pt>
                <c:pt idx="8981">
                  <c:v>1.1630705326021085</c:v>
                </c:pt>
                <c:pt idx="8982">
                  <c:v>1.1625567157210843</c:v>
                </c:pt>
                <c:pt idx="8983">
                  <c:v>1.1620431825428159</c:v>
                </c:pt>
                <c:pt idx="8984">
                  <c:v>1.1615299328793467</c:v>
                </c:pt>
                <c:pt idx="8985">
                  <c:v>1.1610169665428767</c:v>
                </c:pt>
                <c:pt idx="8986">
                  <c:v>1.1605042833457409</c:v>
                </c:pt>
                <c:pt idx="8987">
                  <c:v>1.1599918831004294</c:v>
                </c:pt>
                <c:pt idx="8988">
                  <c:v>1.1594797656195712</c:v>
                </c:pt>
                <c:pt idx="8989">
                  <c:v>1.1589679307159388</c:v>
                </c:pt>
                <c:pt idx="8990">
                  <c:v>1.1584563782024524</c:v>
                </c:pt>
                <c:pt idx="8991">
                  <c:v>1.1579451078921745</c:v>
                </c:pt>
                <c:pt idx="8992">
                  <c:v>1.1574341195983167</c:v>
                </c:pt>
                <c:pt idx="8993">
                  <c:v>1.1569234131342312</c:v>
                </c:pt>
                <c:pt idx="8994">
                  <c:v>1.1564129883134089</c:v>
                </c:pt>
                <c:pt idx="8995">
                  <c:v>1.1559028449495026</c:v>
                </c:pt>
                <c:pt idx="8996">
                  <c:v>1.1553929828562834</c:v>
                </c:pt>
                <c:pt idx="8997">
                  <c:v>1.154883401847683</c:v>
                </c:pt>
                <c:pt idx="8998">
                  <c:v>1.1543741017377784</c:v>
                </c:pt>
                <c:pt idx="8999">
                  <c:v>1.1538650823407786</c:v>
                </c:pt>
                <c:pt idx="9000">
                  <c:v>1.153356343471045</c:v>
                </c:pt>
                <c:pt idx="9001">
                  <c:v>1.1528478849430799</c:v>
                </c:pt>
                <c:pt idx="9002">
                  <c:v>1.1523397065715262</c:v>
                </c:pt>
                <c:pt idx="9003">
                  <c:v>1.1518318081711698</c:v>
                </c:pt>
                <c:pt idx="9004">
                  <c:v>1.1513241895569464</c:v>
                </c:pt>
                <c:pt idx="9005">
                  <c:v>1.1508168505439234</c:v>
                </c:pt>
                <c:pt idx="9006">
                  <c:v>1.1503097909473237</c:v>
                </c:pt>
                <c:pt idx="9007">
                  <c:v>1.1498030105825008</c:v>
                </c:pt>
                <c:pt idx="9008">
                  <c:v>1.1492965092649543</c:v>
                </c:pt>
                <c:pt idx="9009">
                  <c:v>1.1487902868103297</c:v>
                </c:pt>
                <c:pt idx="9010">
                  <c:v>1.1482843430344116</c:v>
                </c:pt>
                <c:pt idx="9011">
                  <c:v>1.1477786777531307</c:v>
                </c:pt>
                <c:pt idx="9012">
                  <c:v>1.1472732907825463</c:v>
                </c:pt>
                <c:pt idx="9013">
                  <c:v>1.1467681819388715</c:v>
                </c:pt>
                <c:pt idx="9014">
                  <c:v>1.1462633510384657</c:v>
                </c:pt>
                <c:pt idx="9015">
                  <c:v>1.145758797897817</c:v>
                </c:pt>
                <c:pt idx="9016">
                  <c:v>1.1452545223335584</c:v>
                </c:pt>
                <c:pt idx="9017">
                  <c:v>1.1447505241624676</c:v>
                </c:pt>
                <c:pt idx="9018">
                  <c:v>1.1442468032014623</c:v>
                </c:pt>
                <c:pt idx="9019">
                  <c:v>1.1437433592676021</c:v>
                </c:pt>
                <c:pt idx="9020">
                  <c:v>1.1432401921780833</c:v>
                </c:pt>
                <c:pt idx="9021">
                  <c:v>1.1427373017502449</c:v>
                </c:pt>
                <c:pt idx="9022">
                  <c:v>1.1422346878015703</c:v>
                </c:pt>
                <c:pt idx="9023">
                  <c:v>1.1417323501496748</c:v>
                </c:pt>
                <c:pt idx="9024">
                  <c:v>1.1412302886123253</c:v>
                </c:pt>
                <c:pt idx="9025">
                  <c:v>1.1407285030074208</c:v>
                </c:pt>
                <c:pt idx="9026">
                  <c:v>1.1402269931530009</c:v>
                </c:pt>
                <c:pt idx="9027">
                  <c:v>1.1397257588672485</c:v>
                </c:pt>
                <c:pt idx="9028">
                  <c:v>1.1392247999684817</c:v>
                </c:pt>
                <c:pt idx="9029">
                  <c:v>1.1387241162751651</c:v>
                </c:pt>
                <c:pt idx="9030">
                  <c:v>1.1382237076058996</c:v>
                </c:pt>
                <c:pt idx="9031">
                  <c:v>1.1377235737794225</c:v>
                </c:pt>
                <c:pt idx="9032">
                  <c:v>1.1372237146146105</c:v>
                </c:pt>
                <c:pt idx="9033">
                  <c:v>1.1367241299304842</c:v>
                </c:pt>
                <c:pt idx="9034">
                  <c:v>1.1362248195462061</c:v>
                </c:pt>
                <c:pt idx="9035">
                  <c:v>1.1357257832810705</c:v>
                </c:pt>
                <c:pt idx="9036">
                  <c:v>1.1352270209545059</c:v>
                </c:pt>
                <c:pt idx="9037">
                  <c:v>1.1347285323860932</c:v>
                </c:pt>
                <c:pt idx="9038">
                  <c:v>1.1342303173955455</c:v>
                </c:pt>
                <c:pt idx="9039">
                  <c:v>1.1337323758027154</c:v>
                </c:pt>
                <c:pt idx="9040">
                  <c:v>1.1332347074275841</c:v>
                </c:pt>
                <c:pt idx="9041">
                  <c:v>1.1327373120902855</c:v>
                </c:pt>
                <c:pt idx="9042">
                  <c:v>1.1322401896110843</c:v>
                </c:pt>
                <c:pt idx="9043">
                  <c:v>1.1317433398103882</c:v>
                </c:pt>
                <c:pt idx="9044">
                  <c:v>1.131246762508737</c:v>
                </c:pt>
                <c:pt idx="9045">
                  <c:v>1.1307504575268061</c:v>
                </c:pt>
                <c:pt idx="9046">
                  <c:v>1.1302544246854198</c:v>
                </c:pt>
                <c:pt idx="9047">
                  <c:v>1.1297586638055273</c:v>
                </c:pt>
                <c:pt idx="9048">
                  <c:v>1.1292631747082227</c:v>
                </c:pt>
                <c:pt idx="9049">
                  <c:v>1.1287679572147393</c:v>
                </c:pt>
                <c:pt idx="9050">
                  <c:v>1.1282730111464376</c:v>
                </c:pt>
                <c:pt idx="9051">
                  <c:v>1.1277783363248273</c:v>
                </c:pt>
                <c:pt idx="9052">
                  <c:v>1.1272839325715478</c:v>
                </c:pt>
                <c:pt idx="9053">
                  <c:v>1.1267897997083749</c:v>
                </c:pt>
                <c:pt idx="9054">
                  <c:v>1.126295937557223</c:v>
                </c:pt>
                <c:pt idx="9055">
                  <c:v>1.1258023459401412</c:v>
                </c:pt>
                <c:pt idx="9056">
                  <c:v>1.1253090246793191</c:v>
                </c:pt>
                <c:pt idx="9057">
                  <c:v>1.1248159735970851</c:v>
                </c:pt>
                <c:pt idx="9058">
                  <c:v>1.1243231925158912</c:v>
                </c:pt>
                <c:pt idx="9059">
                  <c:v>1.123830681258337</c:v>
                </c:pt>
                <c:pt idx="9060">
                  <c:v>1.1233384396471517</c:v>
                </c:pt>
                <c:pt idx="9061">
                  <c:v>1.1228464675052066</c:v>
                </c:pt>
                <c:pt idx="9062">
                  <c:v>1.1223547646555043</c:v>
                </c:pt>
                <c:pt idx="9063">
                  <c:v>1.1218633309211843</c:v>
                </c:pt>
                <c:pt idx="9064">
                  <c:v>1.1213721661255194</c:v>
                </c:pt>
                <c:pt idx="9065">
                  <c:v>1.1208812700919211</c:v>
                </c:pt>
                <c:pt idx="9066">
                  <c:v>1.120390642643931</c:v>
                </c:pt>
                <c:pt idx="9067">
                  <c:v>1.119900283605235</c:v>
                </c:pt>
                <c:pt idx="9068">
                  <c:v>1.1194101927996467</c:v>
                </c:pt>
                <c:pt idx="9069">
                  <c:v>1.1189203700511108</c:v>
                </c:pt>
                <c:pt idx="9070">
                  <c:v>1.118430815183723</c:v>
                </c:pt>
                <c:pt idx="9071">
                  <c:v>1.1179415280216947</c:v>
                </c:pt>
                <c:pt idx="9072">
                  <c:v>1.117452508389386</c:v>
                </c:pt>
                <c:pt idx="9073">
                  <c:v>1.116963756111282</c:v>
                </c:pt>
                <c:pt idx="9074">
                  <c:v>1.1164752710120047</c:v>
                </c:pt>
                <c:pt idx="9075">
                  <c:v>1.1159870529163103</c:v>
                </c:pt>
                <c:pt idx="9076">
                  <c:v>1.1154991016490969</c:v>
                </c:pt>
                <c:pt idx="9077">
                  <c:v>1.1150114170353822</c:v>
                </c:pt>
                <c:pt idx="9078">
                  <c:v>1.1145239989003337</c:v>
                </c:pt>
                <c:pt idx="9079">
                  <c:v>1.1140368470692397</c:v>
                </c:pt>
                <c:pt idx="9080">
                  <c:v>1.1135499613675197</c:v>
                </c:pt>
                <c:pt idx="9081">
                  <c:v>1.1130633416207498</c:v>
                </c:pt>
                <c:pt idx="9082">
                  <c:v>1.112576987654605</c:v>
                </c:pt>
                <c:pt idx="9083">
                  <c:v>1.112090899294927</c:v>
                </c:pt>
                <c:pt idx="9084">
                  <c:v>1.1116050763676684</c:v>
                </c:pt>
                <c:pt idx="9085">
                  <c:v>1.1111195186989256</c:v>
                </c:pt>
                <c:pt idx="9086">
                  <c:v>1.1106342261149207</c:v>
                </c:pt>
                <c:pt idx="9087">
                  <c:v>1.1101491984420111</c:v>
                </c:pt>
                <c:pt idx="9088">
                  <c:v>1.1096644355066934</c:v>
                </c:pt>
                <c:pt idx="9089">
                  <c:v>1.1091799371355873</c:v>
                </c:pt>
                <c:pt idx="9090">
                  <c:v>1.1086957031554507</c:v>
                </c:pt>
                <c:pt idx="9091">
                  <c:v>1.1082117333931678</c:v>
                </c:pt>
                <c:pt idx="9092">
                  <c:v>1.1077280276757688</c:v>
                </c:pt>
                <c:pt idx="9093">
                  <c:v>1.1072445858303972</c:v>
                </c:pt>
                <c:pt idx="9094">
                  <c:v>1.1067614076843433</c:v>
                </c:pt>
                <c:pt idx="9095">
                  <c:v>1.1062784930650265</c:v>
                </c:pt>
                <c:pt idx="9096">
                  <c:v>1.1057958417999865</c:v>
                </c:pt>
                <c:pt idx="9097">
                  <c:v>1.1053134537169085</c:v>
                </c:pt>
                <c:pt idx="9098">
                  <c:v>1.1048313286436027</c:v>
                </c:pt>
                <c:pt idx="9099">
                  <c:v>1.1043494664080158</c:v>
                </c:pt>
                <c:pt idx="9100">
                  <c:v>1.1038678668382189</c:v>
                </c:pt>
                <c:pt idx="9101">
                  <c:v>1.1033865297624179</c:v>
                </c:pt>
                <c:pt idx="9102">
                  <c:v>1.1029054550089505</c:v>
                </c:pt>
                <c:pt idx="9103">
                  <c:v>1.1024246424062856</c:v>
                </c:pt>
                <c:pt idx="9104">
                  <c:v>1.101944091783015</c:v>
                </c:pt>
                <c:pt idx="9105">
                  <c:v>1.1014638029678794</c:v>
                </c:pt>
                <c:pt idx="9106">
                  <c:v>1.1009837757897281</c:v>
                </c:pt>
                <c:pt idx="9107">
                  <c:v>1.1005040100775552</c:v>
                </c:pt>
                <c:pt idx="9108">
                  <c:v>1.1000245056604798</c:v>
                </c:pt>
                <c:pt idx="9109">
                  <c:v>1.0995452623677582</c:v>
                </c:pt>
                <c:pt idx="9110">
                  <c:v>1.0990662800287629</c:v>
                </c:pt>
                <c:pt idx="9111">
                  <c:v>1.0985875584730149</c:v>
                </c:pt>
                <c:pt idx="9112">
                  <c:v>1.098109097530146</c:v>
                </c:pt>
                <c:pt idx="9113">
                  <c:v>1.0976308970299353</c:v>
                </c:pt>
                <c:pt idx="9114">
                  <c:v>1.0971529568022771</c:v>
                </c:pt>
                <c:pt idx="9115">
                  <c:v>1.0966752766772054</c:v>
                </c:pt>
                <c:pt idx="9116">
                  <c:v>1.0961978564848729</c:v>
                </c:pt>
                <c:pt idx="9117">
                  <c:v>1.0957206960555808</c:v>
                </c:pt>
                <c:pt idx="9118">
                  <c:v>1.09524379521974</c:v>
                </c:pt>
                <c:pt idx="9119">
                  <c:v>1.0947671538079002</c:v>
                </c:pt>
                <c:pt idx="9120">
                  <c:v>1.0942907716507337</c:v>
                </c:pt>
                <c:pt idx="9121">
                  <c:v>1.0938146485790483</c:v>
                </c:pt>
                <c:pt idx="9122">
                  <c:v>1.0933387844237799</c:v>
                </c:pt>
                <c:pt idx="9123">
                  <c:v>1.0928631790159886</c:v>
                </c:pt>
                <c:pt idx="9124">
                  <c:v>1.0923878321868696</c:v>
                </c:pt>
                <c:pt idx="9125">
                  <c:v>1.0919127437677427</c:v>
                </c:pt>
                <c:pt idx="9126">
                  <c:v>1.0914379135900514</c:v>
                </c:pt>
                <c:pt idx="9127">
                  <c:v>1.0909633414853763</c:v>
                </c:pt>
                <c:pt idx="9128">
                  <c:v>1.0904890272854206</c:v>
                </c:pt>
                <c:pt idx="9129">
                  <c:v>1.0900149708220161</c:v>
                </c:pt>
                <c:pt idx="9130">
                  <c:v>1.089541171927126</c:v>
                </c:pt>
                <c:pt idx="9131">
                  <c:v>1.0890676304328355</c:v>
                </c:pt>
                <c:pt idx="9132">
                  <c:v>1.088594346171365</c:v>
                </c:pt>
                <c:pt idx="9133">
                  <c:v>1.0881213189750589</c:v>
                </c:pt>
                <c:pt idx="9134">
                  <c:v>1.0876485486763792</c:v>
                </c:pt>
                <c:pt idx="9135">
                  <c:v>1.0871760351079369</c:v>
                </c:pt>
                <c:pt idx="9136">
                  <c:v>1.0867037781024453</c:v>
                </c:pt>
                <c:pt idx="9137">
                  <c:v>1.0862317774927668</c:v>
                </c:pt>
                <c:pt idx="9138">
                  <c:v>1.0857600331118769</c:v>
                </c:pt>
                <c:pt idx="9139">
                  <c:v>1.0852885447928857</c:v>
                </c:pt>
                <c:pt idx="9140">
                  <c:v>1.0848173123690235</c:v>
                </c:pt>
                <c:pt idx="9141">
                  <c:v>1.0843463356736527</c:v>
                </c:pt>
                <c:pt idx="9142">
                  <c:v>1.0838756145402584</c:v>
                </c:pt>
                <c:pt idx="9143">
                  <c:v>1.0834051488024581</c:v>
                </c:pt>
                <c:pt idx="9144">
                  <c:v>1.0829349382939844</c:v>
                </c:pt>
                <c:pt idx="9145">
                  <c:v>1.0824649828487125</c:v>
                </c:pt>
                <c:pt idx="9146">
                  <c:v>1.081995282300626</c:v>
                </c:pt>
                <c:pt idx="9147">
                  <c:v>1.0815258364838469</c:v>
                </c:pt>
                <c:pt idx="9148">
                  <c:v>1.0810566452326231</c:v>
                </c:pt>
                <c:pt idx="9149">
                  <c:v>1.0805877083813191</c:v>
                </c:pt>
                <c:pt idx="9150">
                  <c:v>1.0801190257644298</c:v>
                </c:pt>
                <c:pt idx="9151">
                  <c:v>1.0796505972165826</c:v>
                </c:pt>
                <c:pt idx="9152">
                  <c:v>1.0791824225725177</c:v>
                </c:pt>
                <c:pt idx="9153">
                  <c:v>1.0787145016671105</c:v>
                </c:pt>
                <c:pt idx="9154">
                  <c:v>1.0782468343353626</c:v>
                </c:pt>
                <c:pt idx="9155">
                  <c:v>1.0777794204123849</c:v>
                </c:pt>
                <c:pt idx="9156">
                  <c:v>1.0773122597334406</c:v>
                </c:pt>
                <c:pt idx="9157">
                  <c:v>1.0768453521338874</c:v>
                </c:pt>
                <c:pt idx="9158">
                  <c:v>1.0763786974492362</c:v>
                </c:pt>
                <c:pt idx="9159">
                  <c:v>1.0759122955150966</c:v>
                </c:pt>
                <c:pt idx="9160">
                  <c:v>1.0754461461672218</c:v>
                </c:pt>
                <c:pt idx="9161">
                  <c:v>1.0749802492414879</c:v>
                </c:pt>
                <c:pt idx="9162">
                  <c:v>1.0745146045738785</c:v>
                </c:pt>
                <c:pt idx="9163">
                  <c:v>1.0740492120005261</c:v>
                </c:pt>
                <c:pt idx="9164">
                  <c:v>1.0735840713576681</c:v>
                </c:pt>
                <c:pt idx="9165">
                  <c:v>1.0731191824816726</c:v>
                </c:pt>
                <c:pt idx="9166">
                  <c:v>1.0726545452090344</c:v>
                </c:pt>
                <c:pt idx="9167">
                  <c:v>1.0721901593763663</c:v>
                </c:pt>
                <c:pt idx="9168">
                  <c:v>1.0717260248204159</c:v>
                </c:pt>
                <c:pt idx="9169">
                  <c:v>1.0712621413780343</c:v>
                </c:pt>
                <c:pt idx="9170">
                  <c:v>1.0707985088862224</c:v>
                </c:pt>
                <c:pt idx="9171">
                  <c:v>1.0703351271820791</c:v>
                </c:pt>
                <c:pt idx="9172">
                  <c:v>1.0698719961028469</c:v>
                </c:pt>
                <c:pt idx="9173">
                  <c:v>1.0694091154858798</c:v>
                </c:pt>
                <c:pt idx="9174">
                  <c:v>1.0689464851686572</c:v>
                </c:pt>
                <c:pt idx="9175">
                  <c:v>1.0684841049887794</c:v>
                </c:pt>
                <c:pt idx="9176">
                  <c:v>1.0680219747839821</c:v>
                </c:pt>
                <c:pt idx="9177">
                  <c:v>1.0675600943921024</c:v>
                </c:pt>
                <c:pt idx="9178">
                  <c:v>1.0670984636511218</c:v>
                </c:pt>
                <c:pt idx="9179">
                  <c:v>1.0666370823991285</c:v>
                </c:pt>
                <c:pt idx="9180">
                  <c:v>1.0661759504743442</c:v>
                </c:pt>
                <c:pt idx="9181">
                  <c:v>1.0657150677151035</c:v>
                </c:pt>
                <c:pt idx="9182">
                  <c:v>1.0652544339598695</c:v>
                </c:pt>
                <c:pt idx="9183">
                  <c:v>1.0647940490472247</c:v>
                </c:pt>
                <c:pt idx="9184">
                  <c:v>1.0643339128158777</c:v>
                </c:pt>
                <c:pt idx="9185">
                  <c:v>1.0638740251046517</c:v>
                </c:pt>
                <c:pt idx="9186">
                  <c:v>1.0634143857525029</c:v>
                </c:pt>
                <c:pt idx="9187">
                  <c:v>1.0629549945984935</c:v>
                </c:pt>
                <c:pt idx="9188">
                  <c:v>1.062495851481827</c:v>
                </c:pt>
                <c:pt idx="9189">
                  <c:v>1.0620369562418084</c:v>
                </c:pt>
                <c:pt idx="9190">
                  <c:v>1.0615783087178805</c:v>
                </c:pt>
                <c:pt idx="9191">
                  <c:v>1.0611199087495915</c:v>
                </c:pt>
                <c:pt idx="9192">
                  <c:v>1.0606617561766278</c:v>
                </c:pt>
                <c:pt idx="9193">
                  <c:v>1.0602038508387901</c:v>
                </c:pt>
                <c:pt idx="9194">
                  <c:v>1.0597461925759877</c:v>
                </c:pt>
                <c:pt idx="9195">
                  <c:v>1.0592887812282781</c:v>
                </c:pt>
                <c:pt idx="9196">
                  <c:v>1.0588316166358087</c:v>
                </c:pt>
                <c:pt idx="9197">
                  <c:v>1.0583746986388707</c:v>
                </c:pt>
                <c:pt idx="9198">
                  <c:v>1.0579180270778645</c:v>
                </c:pt>
                <c:pt idx="9199">
                  <c:v>1.0574616017933147</c:v>
                </c:pt>
                <c:pt idx="9200">
                  <c:v>1.0570054226258701</c:v>
                </c:pt>
                <c:pt idx="9201">
                  <c:v>1.0565494894162883</c:v>
                </c:pt>
                <c:pt idx="9202">
                  <c:v>1.0560938020054571</c:v>
                </c:pt>
                <c:pt idx="9203">
                  <c:v>1.0556383602343793</c:v>
                </c:pt>
                <c:pt idx="9204">
                  <c:v>1.0551831639441849</c:v>
                </c:pt>
                <c:pt idx="9205">
                  <c:v>1.0547282129761111</c:v>
                </c:pt>
                <c:pt idx="9206">
                  <c:v>1.0542735071715332</c:v>
                </c:pt>
                <c:pt idx="9207">
                  <c:v>1.0538190463719244</c:v>
                </c:pt>
                <c:pt idx="9208">
                  <c:v>1.0533648304188936</c:v>
                </c:pt>
                <c:pt idx="9209">
                  <c:v>1.0529108591541674</c:v>
                </c:pt>
                <c:pt idx="9210">
                  <c:v>1.0524571324195817</c:v>
                </c:pt>
                <c:pt idx="9211">
                  <c:v>1.0520036500570977</c:v>
                </c:pt>
                <c:pt idx="9212">
                  <c:v>1.0515504119088053</c:v>
                </c:pt>
                <c:pt idx="9213">
                  <c:v>1.051097417816893</c:v>
                </c:pt>
                <c:pt idx="9214">
                  <c:v>1.0506446676236909</c:v>
                </c:pt>
                <c:pt idx="9215">
                  <c:v>1.0501921611716267</c:v>
                </c:pt>
                <c:pt idx="9216">
                  <c:v>1.049739898303266</c:v>
                </c:pt>
                <c:pt idx="9217">
                  <c:v>1.0492878788612752</c:v>
                </c:pt>
                <c:pt idx="9218">
                  <c:v>1.0488361026884541</c:v>
                </c:pt>
                <c:pt idx="9219">
                  <c:v>1.0483845696277141</c:v>
                </c:pt>
                <c:pt idx="9220">
                  <c:v>1.0479332795220839</c:v>
                </c:pt>
                <c:pt idx="9221">
                  <c:v>1.0474822322147122</c:v>
                </c:pt>
                <c:pt idx="9222">
                  <c:v>1.0470314275488679</c:v>
                </c:pt>
                <c:pt idx="9223">
                  <c:v>1.0465808653679312</c:v>
                </c:pt>
                <c:pt idx="9224">
                  <c:v>1.0461305455154097</c:v>
                </c:pt>
                <c:pt idx="9225">
                  <c:v>1.0456804678349196</c:v>
                </c:pt>
                <c:pt idx="9226">
                  <c:v>1.0452306321702058</c:v>
                </c:pt>
                <c:pt idx="9227">
                  <c:v>1.0447810383651139</c:v>
                </c:pt>
                <c:pt idx="9228">
                  <c:v>1.0443316862636298</c:v>
                </c:pt>
                <c:pt idx="9229">
                  <c:v>1.0438825757098353</c:v>
                </c:pt>
                <c:pt idx="9230">
                  <c:v>1.0434337065479404</c:v>
                </c:pt>
                <c:pt idx="9231">
                  <c:v>1.0429850786222716</c:v>
                </c:pt>
                <c:pt idx="9232">
                  <c:v>1.04253669177727</c:v>
                </c:pt>
                <c:pt idx="9233">
                  <c:v>1.042088545857496</c:v>
                </c:pt>
                <c:pt idx="9234">
                  <c:v>1.0416406407076249</c:v>
                </c:pt>
                <c:pt idx="9235">
                  <c:v>1.0411929761724554</c:v>
                </c:pt>
                <c:pt idx="9236">
                  <c:v>1.0407455520968885</c:v>
                </c:pt>
                <c:pt idx="9237">
                  <c:v>1.0402983683259548</c:v>
                </c:pt>
                <c:pt idx="9238">
                  <c:v>1.0398514247047994</c:v>
                </c:pt>
                <c:pt idx="9239">
                  <c:v>1.0394047210786788</c:v>
                </c:pt>
                <c:pt idx="9240">
                  <c:v>1.0389582572929708</c:v>
                </c:pt>
                <c:pt idx="9241">
                  <c:v>1.0385120331931681</c:v>
                </c:pt>
                <c:pt idx="9242">
                  <c:v>1.0380660486248738</c:v>
                </c:pt>
                <c:pt idx="9243">
                  <c:v>1.0376203034338176</c:v>
                </c:pt>
                <c:pt idx="9244">
                  <c:v>1.037174797465833</c:v>
                </c:pt>
                <c:pt idx="9245">
                  <c:v>1.0367295305668831</c:v>
                </c:pt>
                <c:pt idx="9246">
                  <c:v>1.0362845025830334</c:v>
                </c:pt>
                <c:pt idx="9247">
                  <c:v>1.0358397133604784</c:v>
                </c:pt>
                <c:pt idx="9248">
                  <c:v>1.0353951627455136</c:v>
                </c:pt>
                <c:pt idx="9249">
                  <c:v>1.034950850584557</c:v>
                </c:pt>
                <c:pt idx="9250">
                  <c:v>1.0345067767241465</c:v>
                </c:pt>
                <c:pt idx="9251">
                  <c:v>1.0340629410109303</c:v>
                </c:pt>
                <c:pt idx="9252">
                  <c:v>1.0336193432916667</c:v>
                </c:pt>
                <c:pt idx="9253">
                  <c:v>1.0331759834132443</c:v>
                </c:pt>
                <c:pt idx="9254">
                  <c:v>1.0327328612226436</c:v>
                </c:pt>
                <c:pt idx="9255">
                  <c:v>1.0322899765669815</c:v>
                </c:pt>
                <c:pt idx="9256">
                  <c:v>1.0318473292934818</c:v>
                </c:pt>
                <c:pt idx="9257">
                  <c:v>1.0314049192494796</c:v>
                </c:pt>
                <c:pt idx="9258">
                  <c:v>1.0309627462824302</c:v>
                </c:pt>
                <c:pt idx="9259">
                  <c:v>1.0305208102398946</c:v>
                </c:pt>
                <c:pt idx="9260">
                  <c:v>1.0300791109695573</c:v>
                </c:pt>
                <c:pt idx="9261">
                  <c:v>1.0296376483192167</c:v>
                </c:pt>
                <c:pt idx="9262">
                  <c:v>1.0291964221367762</c:v>
                </c:pt>
                <c:pt idx="9263">
                  <c:v>1.0287554322702595</c:v>
                </c:pt>
                <c:pt idx="9264">
                  <c:v>1.0283146785678114</c:v>
                </c:pt>
                <c:pt idx="9265">
                  <c:v>1.0278741608776774</c:v>
                </c:pt>
                <c:pt idx="9266">
                  <c:v>1.0274338790482236</c:v>
                </c:pt>
                <c:pt idx="9267">
                  <c:v>1.0269938329279267</c:v>
                </c:pt>
                <c:pt idx="9268">
                  <c:v>1.0265540223653833</c:v>
                </c:pt>
                <c:pt idx="9269">
                  <c:v>1.0261144472092947</c:v>
                </c:pt>
                <c:pt idx="9270">
                  <c:v>1.0256751073084849</c:v>
                </c:pt>
                <c:pt idx="9271">
                  <c:v>1.0252360025118787</c:v>
                </c:pt>
                <c:pt idx="9272">
                  <c:v>1.0247971326685306</c:v>
                </c:pt>
                <c:pt idx="9273">
                  <c:v>1.0243584976275903</c:v>
                </c:pt>
                <c:pt idx="9274">
                  <c:v>1.023920097238336</c:v>
                </c:pt>
                <c:pt idx="9275">
                  <c:v>1.0234819313501491</c:v>
                </c:pt>
                <c:pt idx="9276">
                  <c:v>1.0230439998125249</c:v>
                </c:pt>
                <c:pt idx="9277">
                  <c:v>1.022606302475078</c:v>
                </c:pt>
                <c:pt idx="9278">
                  <c:v>1.0221688391875254</c:v>
                </c:pt>
                <c:pt idx="9279">
                  <c:v>1.0217316097997078</c:v>
                </c:pt>
                <c:pt idx="9280">
                  <c:v>1.021294614161566</c:v>
                </c:pt>
                <c:pt idx="9281">
                  <c:v>1.0208578521231659</c:v>
                </c:pt>
                <c:pt idx="9282">
                  <c:v>1.0204213235346737</c:v>
                </c:pt>
                <c:pt idx="9283">
                  <c:v>1.0199850282463787</c:v>
                </c:pt>
                <c:pt idx="9284">
                  <c:v>1.0195489661086716</c:v>
                </c:pt>
                <c:pt idx="9285">
                  <c:v>1.0191131369720616</c:v>
                </c:pt>
                <c:pt idx="9286">
                  <c:v>1.0186775406871682</c:v>
                </c:pt>
                <c:pt idx="9287">
                  <c:v>1.018242177104727</c:v>
                </c:pt>
                <c:pt idx="9288">
                  <c:v>1.0178070460755728</c:v>
                </c:pt>
                <c:pt idx="9289">
                  <c:v>1.0173721474506672</c:v>
                </c:pt>
                <c:pt idx="9290">
                  <c:v>1.0169374810810723</c:v>
                </c:pt>
                <c:pt idx="9291">
                  <c:v>1.0165030468179659</c:v>
                </c:pt>
                <c:pt idx="9292">
                  <c:v>1.0160688445126393</c:v>
                </c:pt>
                <c:pt idx="9293">
                  <c:v>1.0156348740164889</c:v>
                </c:pt>
                <c:pt idx="9294">
                  <c:v>1.0152011351810264</c:v>
                </c:pt>
                <c:pt idx="9295">
                  <c:v>1.0147676278578712</c:v>
                </c:pt>
                <c:pt idx="9296">
                  <c:v>1.0143343518987578</c:v>
                </c:pt>
                <c:pt idx="9297">
                  <c:v>1.0139013071555303</c:v>
                </c:pt>
                <c:pt idx="9298">
                  <c:v>1.0134684934801397</c:v>
                </c:pt>
                <c:pt idx="9299">
                  <c:v>1.0130359107246532</c:v>
                </c:pt>
                <c:pt idx="9300">
                  <c:v>1.0126035587412439</c:v>
                </c:pt>
                <c:pt idx="9301">
                  <c:v>1.0121714373822004</c:v>
                </c:pt>
                <c:pt idx="9302">
                  <c:v>1.0117395464999148</c:v>
                </c:pt>
                <c:pt idx="9303">
                  <c:v>1.0113078859468938</c:v>
                </c:pt>
                <c:pt idx="9304">
                  <c:v>1.0108764555757543</c:v>
                </c:pt>
                <c:pt idx="9305">
                  <c:v>1.0104452552392171</c:v>
                </c:pt>
                <c:pt idx="9306">
                  <c:v>1.0100142847901286</c:v>
                </c:pt>
                <c:pt idx="9307">
                  <c:v>1.0095835440814256</c:v>
                </c:pt>
                <c:pt idx="9308">
                  <c:v>1.0091530329661647</c:v>
                </c:pt>
                <c:pt idx="9309">
                  <c:v>1.0087227512975154</c:v>
                </c:pt>
                <c:pt idx="9310">
                  <c:v>1.00829269892875</c:v>
                </c:pt>
                <c:pt idx="9311">
                  <c:v>1.0078628757132515</c:v>
                </c:pt>
                <c:pt idx="9312">
                  <c:v>1.0074332815045099</c:v>
                </c:pt>
                <c:pt idx="9313">
                  <c:v>1.0070039161561382</c:v>
                </c:pt>
                <c:pt idx="9314">
                  <c:v>1.006574779521836</c:v>
                </c:pt>
                <c:pt idx="9315">
                  <c:v>1.0061458714554363</c:v>
                </c:pt>
                <c:pt idx="9316">
                  <c:v>1.0057171918108549</c:v>
                </c:pt>
                <c:pt idx="9317">
                  <c:v>1.0052887404421473</c:v>
                </c:pt>
                <c:pt idx="9318">
                  <c:v>1.0048605172034479</c:v>
                </c:pt>
                <c:pt idx="9319">
                  <c:v>1.0044325219490156</c:v>
                </c:pt>
                <c:pt idx="9320">
                  <c:v>1.0040047545332202</c:v>
                </c:pt>
                <c:pt idx="9321">
                  <c:v>1.0035772148105293</c:v>
                </c:pt>
                <c:pt idx="9322">
                  <c:v>1.0031499026355335</c:v>
                </c:pt>
                <c:pt idx="9323">
                  <c:v>1.0027228178629115</c:v>
                </c:pt>
                <c:pt idx="9324">
                  <c:v>1.0022959603474686</c:v>
                </c:pt>
                <c:pt idx="9325">
                  <c:v>1.001869329944113</c:v>
                </c:pt>
                <c:pt idx="9326">
                  <c:v>1.0014429265078539</c:v>
                </c:pt>
                <c:pt idx="9327">
                  <c:v>1.0010167498938183</c:v>
                </c:pt>
                <c:pt idx="9328">
                  <c:v>1.0005907999572328</c:v>
                </c:pt>
                <c:pt idx="9329">
                  <c:v>1.0001650765534404</c:v>
                </c:pt>
                <c:pt idx="9330">
                  <c:v>0.99973957953788561</c:v>
                </c:pt>
                <c:pt idx="9331">
                  <c:v>0.99931430876611915</c:v>
                </c:pt>
                <c:pt idx="9332">
                  <c:v>0.99888926409380463</c:v>
                </c:pt>
                <c:pt idx="9333">
                  <c:v>0.99846444537670742</c:v>
                </c:pt>
                <c:pt idx="9334">
                  <c:v>0.99803985247071136</c:v>
                </c:pt>
                <c:pt idx="9335">
                  <c:v>0.99761548523179089</c:v>
                </c:pt>
                <c:pt idx="9336">
                  <c:v>0.99719134351603977</c:v>
                </c:pt>
                <c:pt idx="9337">
                  <c:v>0.99676742717965872</c:v>
                </c:pt>
                <c:pt idx="9338">
                  <c:v>0.99634373607894466</c:v>
                </c:pt>
                <c:pt idx="9339">
                  <c:v>0.9959202700703127</c:v>
                </c:pt>
                <c:pt idx="9340">
                  <c:v>0.9954970290102817</c:v>
                </c:pt>
                <c:pt idx="9341">
                  <c:v>0.99507401275547558</c:v>
                </c:pt>
                <c:pt idx="9342">
                  <c:v>0.9946512211626265</c:v>
                </c:pt>
                <c:pt idx="9343">
                  <c:v>0.99422865408856764</c:v>
                </c:pt>
                <c:pt idx="9344">
                  <c:v>0.99380631139024744</c:v>
                </c:pt>
                <c:pt idx="9345">
                  <c:v>0.9933841929247168</c:v>
                </c:pt>
                <c:pt idx="9346">
                  <c:v>0.9929622985491281</c:v>
                </c:pt>
                <c:pt idx="9347">
                  <c:v>0.99254062812074872</c:v>
                </c:pt>
                <c:pt idx="9348">
                  <c:v>0.99211918149694611</c:v>
                </c:pt>
                <c:pt idx="9349">
                  <c:v>0.99169795853519593</c:v>
                </c:pt>
                <c:pt idx="9350">
                  <c:v>0.99127695909307534</c:v>
                </c:pt>
                <c:pt idx="9351">
                  <c:v>0.9908561830282766</c:v>
                </c:pt>
                <c:pt idx="9352">
                  <c:v>0.99043563019858605</c:v>
                </c:pt>
                <c:pt idx="9353">
                  <c:v>0.99001530046190334</c:v>
                </c:pt>
                <c:pt idx="9354">
                  <c:v>0.98959519367623594</c:v>
                </c:pt>
                <c:pt idx="9355">
                  <c:v>0.9891753096996887</c:v>
                </c:pt>
                <c:pt idx="9356">
                  <c:v>0.98875564839047914</c:v>
                </c:pt>
                <c:pt idx="9357">
                  <c:v>0.98833620960691959</c:v>
                </c:pt>
                <c:pt idx="9358">
                  <c:v>0.9879169932074412</c:v>
                </c:pt>
                <c:pt idx="9359">
                  <c:v>0.98749799905057156</c:v>
                </c:pt>
                <c:pt idx="9360">
                  <c:v>0.98707922699494333</c:v>
                </c:pt>
                <c:pt idx="9361">
                  <c:v>0.9866606768993007</c:v>
                </c:pt>
                <c:pt idx="9362">
                  <c:v>0.98624234862248239</c:v>
                </c:pt>
                <c:pt idx="9363">
                  <c:v>0.98582424202344254</c:v>
                </c:pt>
                <c:pt idx="9364">
                  <c:v>0.98540635696123335</c:v>
                </c:pt>
                <c:pt idx="9365">
                  <c:v>0.98498869329501193</c:v>
                </c:pt>
                <c:pt idx="9366">
                  <c:v>0.98457125088403707</c:v>
                </c:pt>
                <c:pt idx="9367">
                  <c:v>0.98415402958768394</c:v>
                </c:pt>
                <c:pt idx="9368">
                  <c:v>0.9837370292654195</c:v>
                </c:pt>
                <c:pt idx="9369">
                  <c:v>0.98332024977681831</c:v>
                </c:pt>
                <c:pt idx="9370">
                  <c:v>0.98290369098156105</c:v>
                </c:pt>
                <c:pt idx="9371">
                  <c:v>0.982487352739433</c:v>
                </c:pt>
                <c:pt idx="9372">
                  <c:v>0.98207123491031889</c:v>
                </c:pt>
                <c:pt idx="9373">
                  <c:v>0.98165533735421073</c:v>
                </c:pt>
                <c:pt idx="9374">
                  <c:v>0.98123965993120577</c:v>
                </c:pt>
                <c:pt idx="9375">
                  <c:v>0.9808242025015006</c:v>
                </c:pt>
                <c:pt idx="9376">
                  <c:v>0.98040896492539531</c:v>
                </c:pt>
                <c:pt idx="9377">
                  <c:v>0.97999394706330045</c:v>
                </c:pt>
                <c:pt idx="9378">
                  <c:v>0.97957914877572405</c:v>
                </c:pt>
                <c:pt idx="9379">
                  <c:v>0.97916456992327483</c:v>
                </c:pt>
                <c:pt idx="9380">
                  <c:v>0.97875021036667009</c:v>
                </c:pt>
                <c:pt idx="9381">
                  <c:v>0.97833606996673372</c:v>
                </c:pt>
                <c:pt idx="9382">
                  <c:v>0.97792214858438087</c:v>
                </c:pt>
                <c:pt idx="9383">
                  <c:v>0.9775084460806408</c:v>
                </c:pt>
                <c:pt idx="9384">
                  <c:v>0.97709496231663906</c:v>
                </c:pt>
                <c:pt idx="9385">
                  <c:v>0.97668169715360553</c:v>
                </c:pt>
                <c:pt idx="9386">
                  <c:v>0.97626865045287536</c:v>
                </c:pt>
                <c:pt idx="9387">
                  <c:v>0.97585582207588217</c:v>
                </c:pt>
                <c:pt idx="9388">
                  <c:v>0.97544321188416805</c:v>
                </c:pt>
                <c:pt idx="9389">
                  <c:v>0.97503081973937178</c:v>
                </c:pt>
                <c:pt idx="9390">
                  <c:v>0.97461864550323196</c:v>
                </c:pt>
                <c:pt idx="9391">
                  <c:v>0.97420668903759977</c:v>
                </c:pt>
                <c:pt idx="9392">
                  <c:v>0.97379495020442186</c:v>
                </c:pt>
                <c:pt idx="9393">
                  <c:v>0.97338342886574591</c:v>
                </c:pt>
                <c:pt idx="9394">
                  <c:v>0.97297212488372165</c:v>
                </c:pt>
                <c:pt idx="9395">
                  <c:v>0.97256103812060879</c:v>
                </c:pt>
                <c:pt idx="9396">
                  <c:v>0.97215016843875734</c:v>
                </c:pt>
                <c:pt idx="9397">
                  <c:v>0.97173951570062955</c:v>
                </c:pt>
                <c:pt idx="9398">
                  <c:v>0.97132907976878102</c:v>
                </c:pt>
                <c:pt idx="9399">
                  <c:v>0.97091886050586607</c:v>
                </c:pt>
                <c:pt idx="9400">
                  <c:v>0.97050885777465778</c:v>
                </c:pt>
                <c:pt idx="9401">
                  <c:v>0.97009907143801333</c:v>
                </c:pt>
                <c:pt idx="9402">
                  <c:v>0.96968950135889731</c:v>
                </c:pt>
                <c:pt idx="9403">
                  <c:v>0.96928014740037904</c:v>
                </c:pt>
                <c:pt idx="9404">
                  <c:v>0.96887100942561788</c:v>
                </c:pt>
                <c:pt idx="9405">
                  <c:v>0.96846208729789074</c:v>
                </c:pt>
                <c:pt idx="9406">
                  <c:v>0.96805338088056059</c:v>
                </c:pt>
                <c:pt idx="9407">
                  <c:v>0.96764489003709819</c:v>
                </c:pt>
                <c:pt idx="9408">
                  <c:v>0.9672366146310778</c:v>
                </c:pt>
                <c:pt idx="9409">
                  <c:v>0.96682855452616545</c:v>
                </c:pt>
                <c:pt idx="9410">
                  <c:v>0.96642070958613557</c:v>
                </c:pt>
                <c:pt idx="9411">
                  <c:v>0.96601307967486327</c:v>
                </c:pt>
                <c:pt idx="9412">
                  <c:v>0.96560566465631836</c:v>
                </c:pt>
                <c:pt idx="9413">
                  <c:v>0.96519846439457802</c:v>
                </c:pt>
                <c:pt idx="9414">
                  <c:v>0.96479147875380988</c:v>
                </c:pt>
                <c:pt idx="9415">
                  <c:v>0.96438470759829087</c:v>
                </c:pt>
                <c:pt idx="9416">
                  <c:v>0.96397815079239568</c:v>
                </c:pt>
                <c:pt idx="9417">
                  <c:v>0.96357180820059829</c:v>
                </c:pt>
                <c:pt idx="9418">
                  <c:v>0.96316567968747324</c:v>
                </c:pt>
                <c:pt idx="9419">
                  <c:v>0.96275976511769268</c:v>
                </c:pt>
                <c:pt idx="9420">
                  <c:v>0.96235406435603088</c:v>
                </c:pt>
                <c:pt idx="9421">
                  <c:v>0.96194857726736371</c:v>
                </c:pt>
                <c:pt idx="9422">
                  <c:v>0.96154330371666064</c:v>
                </c:pt>
                <c:pt idx="9423">
                  <c:v>0.96113824356899458</c:v>
                </c:pt>
                <c:pt idx="9424">
                  <c:v>0.96073339668953905</c:v>
                </c:pt>
                <c:pt idx="9425">
                  <c:v>0.96032876294356673</c:v>
                </c:pt>
                <c:pt idx="9426">
                  <c:v>0.95992434219644529</c:v>
                </c:pt>
                <c:pt idx="9427">
                  <c:v>0.95952013431364513</c:v>
                </c:pt>
                <c:pt idx="9428">
                  <c:v>0.95911613916073635</c:v>
                </c:pt>
                <c:pt idx="9429">
                  <c:v>0.95871235660338705</c:v>
                </c:pt>
                <c:pt idx="9430">
                  <c:v>0.95830878650736073</c:v>
                </c:pt>
                <c:pt idx="9431">
                  <c:v>0.95790542873853057</c:v>
                </c:pt>
                <c:pt idx="9432">
                  <c:v>0.95750228316285446</c:v>
                </c:pt>
                <c:pt idx="9433">
                  <c:v>0.95709934964640064</c:v>
                </c:pt>
                <c:pt idx="9434">
                  <c:v>0.95669662805532563</c:v>
                </c:pt>
                <c:pt idx="9435">
                  <c:v>0.9562941182558955</c:v>
                </c:pt>
                <c:pt idx="9436">
                  <c:v>0.95589182011446505</c:v>
                </c:pt>
                <c:pt idx="9437">
                  <c:v>0.95548973349749189</c:v>
                </c:pt>
                <c:pt idx="9438">
                  <c:v>0.95508785827153364</c:v>
                </c:pt>
                <c:pt idx="9439">
                  <c:v>0.95468619430324009</c:v>
                </c:pt>
                <c:pt idx="9440">
                  <c:v>0.95428474145937026</c:v>
                </c:pt>
                <c:pt idx="9441">
                  <c:v>0.95388349960677221</c:v>
                </c:pt>
                <c:pt idx="9442">
                  <c:v>0.95348246861238772</c:v>
                </c:pt>
                <c:pt idx="9443">
                  <c:v>0.95308164834326603</c:v>
                </c:pt>
                <c:pt idx="9444">
                  <c:v>0.95268103866655174</c:v>
                </c:pt>
                <c:pt idx="9445">
                  <c:v>0.9522806394494886</c:v>
                </c:pt>
                <c:pt idx="9446">
                  <c:v>0.95188045055941228</c:v>
                </c:pt>
                <c:pt idx="9447">
                  <c:v>0.9514804718637575</c:v>
                </c:pt>
                <c:pt idx="9448">
                  <c:v>0.95108070323006133</c:v>
                </c:pt>
                <c:pt idx="9449">
                  <c:v>0.95068114452595442</c:v>
                </c:pt>
                <c:pt idx="9450">
                  <c:v>0.95028179561916493</c:v>
                </c:pt>
                <c:pt idx="9451">
                  <c:v>0.94988265637751779</c:v>
                </c:pt>
                <c:pt idx="9452">
                  <c:v>0.94948372666893832</c:v>
                </c:pt>
                <c:pt idx="9453">
                  <c:v>0.94908500636144599</c:v>
                </c:pt>
                <c:pt idx="9454">
                  <c:v>0.94868649532315485</c:v>
                </c:pt>
                <c:pt idx="9455">
                  <c:v>0.94828819342228232</c:v>
                </c:pt>
                <c:pt idx="9456">
                  <c:v>0.94789010052713607</c:v>
                </c:pt>
                <c:pt idx="9457">
                  <c:v>0.94749221650612558</c:v>
                </c:pt>
                <c:pt idx="9458">
                  <c:v>0.94709454122775572</c:v>
                </c:pt>
                <c:pt idx="9459">
                  <c:v>0.94669707456062913</c:v>
                </c:pt>
                <c:pt idx="9460">
                  <c:v>0.94629981637343519</c:v>
                </c:pt>
                <c:pt idx="9461">
                  <c:v>0.94590276653497252</c:v>
                </c:pt>
                <c:pt idx="9462">
                  <c:v>0.94550592491413443</c:v>
                </c:pt>
                <c:pt idx="9463">
                  <c:v>0.94510929137990085</c:v>
                </c:pt>
                <c:pt idx="9464">
                  <c:v>0.94471286580135261</c:v>
                </c:pt>
                <c:pt idx="9465">
                  <c:v>0.94431664804767546</c:v>
                </c:pt>
                <c:pt idx="9466">
                  <c:v>0.94392063798814019</c:v>
                </c:pt>
                <c:pt idx="9467">
                  <c:v>0.9435248354921163</c:v>
                </c:pt>
                <c:pt idx="9468">
                  <c:v>0.94312924042907109</c:v>
                </c:pt>
                <c:pt idx="9469">
                  <c:v>0.94273385266856713</c:v>
                </c:pt>
                <c:pt idx="9470">
                  <c:v>0.94233867208025945</c:v>
                </c:pt>
                <c:pt idx="9471">
                  <c:v>0.94194369853390614</c:v>
                </c:pt>
                <c:pt idx="9472">
                  <c:v>0.94154893189934796</c:v>
                </c:pt>
                <c:pt idx="9473">
                  <c:v>0.94115437204653696</c:v>
                </c:pt>
                <c:pt idx="9474">
                  <c:v>0.94076001884550486</c:v>
                </c:pt>
                <c:pt idx="9475">
                  <c:v>0.94036587216639522</c:v>
                </c:pt>
                <c:pt idx="9476">
                  <c:v>0.93997193187943073</c:v>
                </c:pt>
                <c:pt idx="9477">
                  <c:v>0.93957819785493812</c:v>
                </c:pt>
                <c:pt idx="9478">
                  <c:v>0.9391846699633436</c:v>
                </c:pt>
                <c:pt idx="9479">
                  <c:v>0.93879134807515163</c:v>
                </c:pt>
                <c:pt idx="9480">
                  <c:v>0.93839823206098427</c:v>
                </c:pt>
                <c:pt idx="9481">
                  <c:v>0.93800532179153595</c:v>
                </c:pt>
                <c:pt idx="9482">
                  <c:v>0.93761261713760968</c:v>
                </c:pt>
                <c:pt idx="9483">
                  <c:v>0.93722011797009996</c:v>
                </c:pt>
                <c:pt idx="9484">
                  <c:v>0.9368278241599991</c:v>
                </c:pt>
                <c:pt idx="9485">
                  <c:v>0.93643573557838311</c:v>
                </c:pt>
                <c:pt idx="9486">
                  <c:v>0.93604385209643537</c:v>
                </c:pt>
                <c:pt idx="9487">
                  <c:v>0.93565217358542641</c:v>
                </c:pt>
                <c:pt idx="9488">
                  <c:v>0.93526069991671834</c:v>
                </c:pt>
                <c:pt idx="9489">
                  <c:v>0.93486943096177821</c:v>
                </c:pt>
                <c:pt idx="9490">
                  <c:v>0.93447836659215566</c:v>
                </c:pt>
                <c:pt idx="9491">
                  <c:v>0.93408750667950036</c:v>
                </c:pt>
                <c:pt idx="9492">
                  <c:v>0.93369685109555822</c:v>
                </c:pt>
                <c:pt idx="9493">
                  <c:v>0.93330639971215879</c:v>
                </c:pt>
                <c:pt idx="9494">
                  <c:v>0.93291615240123704</c:v>
                </c:pt>
                <c:pt idx="9495">
                  <c:v>0.93252610903481448</c:v>
                </c:pt>
                <c:pt idx="9496">
                  <c:v>0.93213626948500983</c:v>
                </c:pt>
                <c:pt idx="9497">
                  <c:v>0.93174663362403332</c:v>
                </c:pt>
                <c:pt idx="9498">
                  <c:v>0.93135720132418987</c:v>
                </c:pt>
                <c:pt idx="9499">
                  <c:v>0.93096797245787755</c:v>
                </c:pt>
                <c:pt idx="9500">
                  <c:v>0.93057894689758414</c:v>
                </c:pt>
                <c:pt idx="9501">
                  <c:v>0.93019012451589811</c:v>
                </c:pt>
                <c:pt idx="9502">
                  <c:v>0.92980150518549121</c:v>
                </c:pt>
                <c:pt idx="9503">
                  <c:v>0.92941308877914319</c:v>
                </c:pt>
                <c:pt idx="9504">
                  <c:v>0.92902487516970744</c:v>
                </c:pt>
                <c:pt idx="9505">
                  <c:v>0.92863686423014746</c:v>
                </c:pt>
                <c:pt idx="9506">
                  <c:v>0.92824905583351036</c:v>
                </c:pt>
                <c:pt idx="9507">
                  <c:v>0.92786144985293328</c:v>
                </c:pt>
                <c:pt idx="9508">
                  <c:v>0.92747404616165929</c:v>
                </c:pt>
                <c:pt idx="9509">
                  <c:v>0.92708684463301438</c:v>
                </c:pt>
                <c:pt idx="9510">
                  <c:v>0.92669984514041082</c:v>
                </c:pt>
                <c:pt idx="9511">
                  <c:v>0.92631304755737065</c:v>
                </c:pt>
                <c:pt idx="9512">
                  <c:v>0.92592645175748856</c:v>
                </c:pt>
                <c:pt idx="9513">
                  <c:v>0.92554005761446823</c:v>
                </c:pt>
                <c:pt idx="9514">
                  <c:v>0.92515386500210184</c:v>
                </c:pt>
                <c:pt idx="9515">
                  <c:v>0.92476787379426084</c:v>
                </c:pt>
                <c:pt idx="9516">
                  <c:v>0.92438208386492726</c:v>
                </c:pt>
                <c:pt idx="9517">
                  <c:v>0.92399649508816195</c:v>
                </c:pt>
                <c:pt idx="9518">
                  <c:v>0.92361110733812524</c:v>
                </c:pt>
                <c:pt idx="9519">
                  <c:v>0.92322592048906027</c:v>
                </c:pt>
                <c:pt idx="9520">
                  <c:v>0.92284093441531523</c:v>
                </c:pt>
                <c:pt idx="9521">
                  <c:v>0.92245614899132067</c:v>
                </c:pt>
                <c:pt idx="9522">
                  <c:v>0.92207156409159896</c:v>
                </c:pt>
                <c:pt idx="9523">
                  <c:v>0.92168717959076474</c:v>
                </c:pt>
                <c:pt idx="9524">
                  <c:v>0.92130299536352922</c:v>
                </c:pt>
                <c:pt idx="9525">
                  <c:v>0.92091901128468623</c:v>
                </c:pt>
                <c:pt idx="9526">
                  <c:v>0.92053522722912939</c:v>
                </c:pt>
                <c:pt idx="9527">
                  <c:v>0.92015164307184083</c:v>
                </c:pt>
                <c:pt idx="9528">
                  <c:v>0.91976825868788825</c:v>
                </c:pt>
                <c:pt idx="9529">
                  <c:v>0.91938507395244062</c:v>
                </c:pt>
                <c:pt idx="9530">
                  <c:v>0.91900208874074563</c:v>
                </c:pt>
                <c:pt idx="9531">
                  <c:v>0.91861930292815341</c:v>
                </c:pt>
                <c:pt idx="9532">
                  <c:v>0.91823671639009785</c:v>
                </c:pt>
                <c:pt idx="9533">
                  <c:v>0.91785432900210451</c:v>
                </c:pt>
                <c:pt idx="9534">
                  <c:v>0.91747214063979687</c:v>
                </c:pt>
                <c:pt idx="9535">
                  <c:v>0.91709015117887738</c:v>
                </c:pt>
                <c:pt idx="9536">
                  <c:v>0.91670836049514604</c:v>
                </c:pt>
                <c:pt idx="9537">
                  <c:v>0.9163267684644959</c:v>
                </c:pt>
                <c:pt idx="9538">
                  <c:v>0.91594537496289985</c:v>
                </c:pt>
                <c:pt idx="9539">
                  <c:v>0.91556417986642913</c:v>
                </c:pt>
                <c:pt idx="9540">
                  <c:v>0.91518318305124902</c:v>
                </c:pt>
                <c:pt idx="9541">
                  <c:v>0.91480238439360828</c:v>
                </c:pt>
                <c:pt idx="9542">
                  <c:v>0.91442178376984473</c:v>
                </c:pt>
                <c:pt idx="9543">
                  <c:v>0.91404138105638721</c:v>
                </c:pt>
                <c:pt idx="9544">
                  <c:v>0.9136611761297595</c:v>
                </c:pt>
                <c:pt idx="9545">
                  <c:v>0.91328116886657362</c:v>
                </c:pt>
                <c:pt idx="9546">
                  <c:v>0.91290135914352533</c:v>
                </c:pt>
                <c:pt idx="9547">
                  <c:v>0.91252174683740928</c:v>
                </c:pt>
                <c:pt idx="9548">
                  <c:v>0.91214233182509785</c:v>
                </c:pt>
                <c:pt idx="9549">
                  <c:v>0.91176311398356535</c:v>
                </c:pt>
                <c:pt idx="9550">
                  <c:v>0.91138409318987257</c:v>
                </c:pt>
                <c:pt idx="9551">
                  <c:v>0.91100526932116044</c:v>
                </c:pt>
                <c:pt idx="9552">
                  <c:v>0.91062664225466927</c:v>
                </c:pt>
                <c:pt idx="9553">
                  <c:v>0.91024821186772731</c:v>
                </c:pt>
                <c:pt idx="9554">
                  <c:v>0.90986997803774894</c:v>
                </c:pt>
                <c:pt idx="9555">
                  <c:v>0.90949194064223893</c:v>
                </c:pt>
                <c:pt idx="9556">
                  <c:v>0.90911409955878952</c:v>
                </c:pt>
                <c:pt idx="9557">
                  <c:v>0.90873645466508701</c:v>
                </c:pt>
                <c:pt idx="9558">
                  <c:v>0.90835900583890405</c:v>
                </c:pt>
                <c:pt idx="9559">
                  <c:v>0.90798175295809647</c:v>
                </c:pt>
                <c:pt idx="9560">
                  <c:v>0.90760469590061399</c:v>
                </c:pt>
                <c:pt idx="9561">
                  <c:v>0.90722783454450018</c:v>
                </c:pt>
                <c:pt idx="9562">
                  <c:v>0.90685116876787619</c:v>
                </c:pt>
                <c:pt idx="9563">
                  <c:v>0.90647469844896</c:v>
                </c:pt>
                <c:pt idx="9564">
                  <c:v>0.90609842346605385</c:v>
                </c:pt>
                <c:pt idx="9565">
                  <c:v>0.90572234369754778</c:v>
                </c:pt>
                <c:pt idx="9566">
                  <c:v>0.90534645902193078</c:v>
                </c:pt>
                <c:pt idx="9567">
                  <c:v>0.90497076931776166</c:v>
                </c:pt>
                <c:pt idx="9568">
                  <c:v>0.90459527446370136</c:v>
                </c:pt>
                <c:pt idx="9569">
                  <c:v>0.90421997433849444</c:v>
                </c:pt>
                <c:pt idx="9570">
                  <c:v>0.90384486882097403</c:v>
                </c:pt>
                <c:pt idx="9571">
                  <c:v>0.90346995779006123</c:v>
                </c:pt>
                <c:pt idx="9572">
                  <c:v>0.90309524112476625</c:v>
                </c:pt>
                <c:pt idx="9573">
                  <c:v>0.90272071870418025</c:v>
                </c:pt>
                <c:pt idx="9574">
                  <c:v>0.90234639040749431</c:v>
                </c:pt>
                <c:pt idx="9575">
                  <c:v>0.90197225611397469</c:v>
                </c:pt>
                <c:pt idx="9576">
                  <c:v>0.90159831570298299</c:v>
                </c:pt>
                <c:pt idx="9577">
                  <c:v>0.90122456905396675</c:v>
                </c:pt>
                <c:pt idx="9578">
                  <c:v>0.90085101604646278</c:v>
                </c:pt>
                <c:pt idx="9579">
                  <c:v>0.9004776565600886</c:v>
                </c:pt>
                <c:pt idx="9580">
                  <c:v>0.90010449047455354</c:v>
                </c:pt>
                <c:pt idx="9581">
                  <c:v>0.89973151766965775</c:v>
                </c:pt>
                <c:pt idx="9582">
                  <c:v>0.89935873802528066</c:v>
                </c:pt>
                <c:pt idx="9583">
                  <c:v>0.8989861514213936</c:v>
                </c:pt>
                <c:pt idx="9584">
                  <c:v>0.89861375773805852</c:v>
                </c:pt>
                <c:pt idx="9585">
                  <c:v>0.89824155685541307</c:v>
                </c:pt>
                <c:pt idx="9586">
                  <c:v>0.89786954865369462</c:v>
                </c:pt>
                <c:pt idx="9587">
                  <c:v>0.89749773301321678</c:v>
                </c:pt>
                <c:pt idx="9588">
                  <c:v>0.8971261098143869</c:v>
                </c:pt>
                <c:pt idx="9589">
                  <c:v>0.89675467893769945</c:v>
                </c:pt>
                <c:pt idx="9590">
                  <c:v>0.89638344026372418</c:v>
                </c:pt>
                <c:pt idx="9591">
                  <c:v>0.89601239367313334</c:v>
                </c:pt>
                <c:pt idx="9592">
                  <c:v>0.89564153904667732</c:v>
                </c:pt>
                <c:pt idx="9593">
                  <c:v>0.89527087626518553</c:v>
                </c:pt>
                <c:pt idx="9594">
                  <c:v>0.89490040520959402</c:v>
                </c:pt>
                <c:pt idx="9595">
                  <c:v>0.89453012576090485</c:v>
                </c:pt>
                <c:pt idx="9596">
                  <c:v>0.89416003780021058</c:v>
                </c:pt>
                <c:pt idx="9597">
                  <c:v>0.89379014120870304</c:v>
                </c:pt>
                <c:pt idx="9598">
                  <c:v>0.89342043586764508</c:v>
                </c:pt>
                <c:pt idx="9599">
                  <c:v>0.89305092165838973</c:v>
                </c:pt>
                <c:pt idx="9600">
                  <c:v>0.89268159846238226</c:v>
                </c:pt>
                <c:pt idx="9601">
                  <c:v>0.89231246616114035</c:v>
                </c:pt>
                <c:pt idx="9602">
                  <c:v>0.89194352463628279</c:v>
                </c:pt>
                <c:pt idx="9603">
                  <c:v>0.89157477376950101</c:v>
                </c:pt>
                <c:pt idx="9604">
                  <c:v>0.89120621344258122</c:v>
                </c:pt>
                <c:pt idx="9605">
                  <c:v>0.89083784353739215</c:v>
                </c:pt>
                <c:pt idx="9606">
                  <c:v>0.89046966393588589</c:v>
                </c:pt>
                <c:pt idx="9607">
                  <c:v>0.89010167452009814</c:v>
                </c:pt>
                <c:pt idx="9608">
                  <c:v>0.88973387517215785</c:v>
                </c:pt>
                <c:pt idx="9609">
                  <c:v>0.88936626577427391</c:v>
                </c:pt>
                <c:pt idx="9610">
                  <c:v>0.88899884620874137</c:v>
                </c:pt>
                <c:pt idx="9611">
                  <c:v>0.88863161635793853</c:v>
                </c:pt>
                <c:pt idx="9612">
                  <c:v>0.88826457610432841</c:v>
                </c:pt>
                <c:pt idx="9613">
                  <c:v>0.88789772533046318</c:v>
                </c:pt>
                <c:pt idx="9614">
                  <c:v>0.88753106391897596</c:v>
                </c:pt>
                <c:pt idx="9615">
                  <c:v>0.88716459175258833</c:v>
                </c:pt>
                <c:pt idx="9616">
                  <c:v>0.88679830871410437</c:v>
                </c:pt>
                <c:pt idx="9617">
                  <c:v>0.88643221468641087</c:v>
                </c:pt>
                <c:pt idx="9618">
                  <c:v>0.886066309552481</c:v>
                </c:pt>
                <c:pt idx="9619">
                  <c:v>0.88570059319537264</c:v>
                </c:pt>
                <c:pt idx="9620">
                  <c:v>0.8853350654982306</c:v>
                </c:pt>
                <c:pt idx="9621">
                  <c:v>0.88496972634427773</c:v>
                </c:pt>
                <c:pt idx="9622">
                  <c:v>0.88460457561683037</c:v>
                </c:pt>
                <c:pt idx="9623">
                  <c:v>0.88423961319927713</c:v>
                </c:pt>
                <c:pt idx="9624">
                  <c:v>0.88387483897510366</c:v>
                </c:pt>
                <c:pt idx="9625">
                  <c:v>0.88351025282787055</c:v>
                </c:pt>
                <c:pt idx="9626">
                  <c:v>0.88314585464122353</c:v>
                </c:pt>
                <c:pt idx="9627">
                  <c:v>0.88278164429889661</c:v>
                </c:pt>
                <c:pt idx="9628">
                  <c:v>0.88241762168470694</c:v>
                </c:pt>
                <c:pt idx="9629">
                  <c:v>0.88205378668255185</c:v>
                </c:pt>
                <c:pt idx="9630">
                  <c:v>0.88169013917641437</c:v>
                </c:pt>
                <c:pt idx="9631">
                  <c:v>0.88132667905035833</c:v>
                </c:pt>
                <c:pt idx="9632">
                  <c:v>0.88096340618854163</c:v>
                </c:pt>
                <c:pt idx="9633">
                  <c:v>0.8806003204751891</c:v>
                </c:pt>
                <c:pt idx="9634">
                  <c:v>0.88023742179462516</c:v>
                </c:pt>
                <c:pt idx="9635">
                  <c:v>0.87987471003124573</c:v>
                </c:pt>
                <c:pt idx="9636">
                  <c:v>0.87951218506953954</c:v>
                </c:pt>
                <c:pt idx="9637">
                  <c:v>0.87914984679407071</c:v>
                </c:pt>
                <c:pt idx="9638">
                  <c:v>0.87878769508949217</c:v>
                </c:pt>
                <c:pt idx="9639">
                  <c:v>0.87842572984053369</c:v>
                </c:pt>
                <c:pt idx="9640">
                  <c:v>0.87806395093201717</c:v>
                </c:pt>
                <c:pt idx="9641">
                  <c:v>0.87770235824883713</c:v>
                </c:pt>
                <c:pt idx="9642">
                  <c:v>0.87734095167598103</c:v>
                </c:pt>
                <c:pt idx="9643">
                  <c:v>0.87697973109851601</c:v>
                </c:pt>
                <c:pt idx="9644">
                  <c:v>0.87661869640158152</c:v>
                </c:pt>
                <c:pt idx="9645">
                  <c:v>0.87625784747042113</c:v>
                </c:pt>
                <c:pt idx="9646">
                  <c:v>0.8758971841903358</c:v>
                </c:pt>
                <c:pt idx="9647">
                  <c:v>0.87553670644673265</c:v>
                </c:pt>
                <c:pt idx="9648">
                  <c:v>0.87517641412508262</c:v>
                </c:pt>
                <c:pt idx="9649">
                  <c:v>0.87481630711095548</c:v>
                </c:pt>
                <c:pt idx="9650">
                  <c:v>0.87445638528998637</c:v>
                </c:pt>
                <c:pt idx="9651">
                  <c:v>0.87409664854790559</c:v>
                </c:pt>
                <c:pt idx="9652">
                  <c:v>0.8737370967705258</c:v>
                </c:pt>
                <c:pt idx="9653">
                  <c:v>0.87337772984372986</c:v>
                </c:pt>
                <c:pt idx="9654">
                  <c:v>0.87301854765349463</c:v>
                </c:pt>
                <c:pt idx="9655">
                  <c:v>0.87265955008587159</c:v>
                </c:pt>
                <c:pt idx="9656">
                  <c:v>0.87230073702700173</c:v>
                </c:pt>
                <c:pt idx="9657">
                  <c:v>0.8719421083631006</c:v>
                </c:pt>
                <c:pt idx="9658">
                  <c:v>0.8715836639804736</c:v>
                </c:pt>
                <c:pt idx="9659">
                  <c:v>0.87122540376549606</c:v>
                </c:pt>
                <c:pt idx="9660">
                  <c:v>0.87086732760463614</c:v>
                </c:pt>
                <c:pt idx="9661">
                  <c:v>0.8705094353844387</c:v>
                </c:pt>
                <c:pt idx="9662">
                  <c:v>0.87015172699152898</c:v>
                </c:pt>
                <c:pt idx="9663">
                  <c:v>0.86979420231261972</c:v>
                </c:pt>
                <c:pt idx="9664">
                  <c:v>0.86943686123450181</c:v>
                </c:pt>
                <c:pt idx="9665">
                  <c:v>0.86907970364403975</c:v>
                </c:pt>
                <c:pt idx="9666">
                  <c:v>0.86872272942819262</c:v>
                </c:pt>
                <c:pt idx="9667">
                  <c:v>0.8683659384739929</c:v>
                </c:pt>
                <c:pt idx="9668">
                  <c:v>0.86800933066855612</c:v>
                </c:pt>
                <c:pt idx="9669">
                  <c:v>0.86765290589907751</c:v>
                </c:pt>
                <c:pt idx="9670">
                  <c:v>0.8672966640528339</c:v>
                </c:pt>
                <c:pt idx="9671">
                  <c:v>0.86694060501718695</c:v>
                </c:pt>
                <c:pt idx="9672">
                  <c:v>0.86658472867957326</c:v>
                </c:pt>
                <c:pt idx="9673">
                  <c:v>0.86622903492751702</c:v>
                </c:pt>
                <c:pt idx="9674">
                  <c:v>0.86587352364861403</c:v>
                </c:pt>
                <c:pt idx="9675">
                  <c:v>0.86551819473054958</c:v>
                </c:pt>
                <c:pt idx="9676">
                  <c:v>0.86516304806108002</c:v>
                </c:pt>
                <c:pt idx="9677">
                  <c:v>0.86480808352805738</c:v>
                </c:pt>
                <c:pt idx="9678">
                  <c:v>0.86445330101940232</c:v>
                </c:pt>
                <c:pt idx="9679">
                  <c:v>0.86409870042311265</c:v>
                </c:pt>
                <c:pt idx="9680">
                  <c:v>0.86374428162727801</c:v>
                </c:pt>
                <c:pt idx="9681">
                  <c:v>0.86339004452006385</c:v>
                </c:pt>
                <c:pt idx="9682">
                  <c:v>0.86303598898971368</c:v>
                </c:pt>
                <c:pt idx="9683">
                  <c:v>0.86268211492455005</c:v>
                </c:pt>
                <c:pt idx="9684">
                  <c:v>0.86232842221298367</c:v>
                </c:pt>
                <c:pt idx="9685">
                  <c:v>0.86197491074349375</c:v>
                </c:pt>
                <c:pt idx="9686">
                  <c:v>0.86162158040464809</c:v>
                </c:pt>
                <c:pt idx="9687">
                  <c:v>0.86126843108509221</c:v>
                </c:pt>
                <c:pt idx="9688">
                  <c:v>0.86091546267355412</c:v>
                </c:pt>
                <c:pt idx="9689">
                  <c:v>0.86056267505883044</c:v>
                </c:pt>
                <c:pt idx="9690">
                  <c:v>0.86021006812981271</c:v>
                </c:pt>
                <c:pt idx="9691">
                  <c:v>0.85985764177546509</c:v>
                </c:pt>
                <c:pt idx="9692">
                  <c:v>0.85950539588482677</c:v>
                </c:pt>
                <c:pt idx="9693">
                  <c:v>0.85915333034702124</c:v>
                </c:pt>
                <c:pt idx="9694">
                  <c:v>0.85880144505125855</c:v>
                </c:pt>
                <c:pt idx="9695">
                  <c:v>0.85844973988681306</c:v>
                </c:pt>
                <c:pt idx="9696">
                  <c:v>0.85809821474304959</c:v>
                </c:pt>
                <c:pt idx="9697">
                  <c:v>0.8577468695094107</c:v>
                </c:pt>
                <c:pt idx="9698">
                  <c:v>0.85739570407540922</c:v>
                </c:pt>
                <c:pt idx="9699">
                  <c:v>0.85704471833065421</c:v>
                </c:pt>
                <c:pt idx="9700">
                  <c:v>0.85669391216481361</c:v>
                </c:pt>
                <c:pt idx="9701">
                  <c:v>0.8563432854676527</c:v>
                </c:pt>
                <c:pt idx="9702">
                  <c:v>0.85599283812900695</c:v>
                </c:pt>
                <c:pt idx="9703">
                  <c:v>0.85564257003878763</c:v>
                </c:pt>
                <c:pt idx="9704">
                  <c:v>0.85529248108699107</c:v>
                </c:pt>
                <c:pt idx="9705">
                  <c:v>0.85494257116368721</c:v>
                </c:pt>
                <c:pt idx="9706">
                  <c:v>0.85459284015902892</c:v>
                </c:pt>
                <c:pt idx="9707">
                  <c:v>0.85424328796324789</c:v>
                </c:pt>
                <c:pt idx="9708">
                  <c:v>0.85389391446665464</c:v>
                </c:pt>
                <c:pt idx="9709">
                  <c:v>0.85354471955962974</c:v>
                </c:pt>
                <c:pt idx="9710">
                  <c:v>0.85319570313264081</c:v>
                </c:pt>
                <c:pt idx="9711">
                  <c:v>0.85284686507623375</c:v>
                </c:pt>
                <c:pt idx="9712">
                  <c:v>0.8524982052810266</c:v>
                </c:pt>
                <c:pt idx="9713">
                  <c:v>0.85214972363772745</c:v>
                </c:pt>
                <c:pt idx="9714">
                  <c:v>0.85180142003710591</c:v>
                </c:pt>
                <c:pt idx="9715">
                  <c:v>0.85145329437002504</c:v>
                </c:pt>
                <c:pt idx="9716">
                  <c:v>0.85110534652741621</c:v>
                </c:pt>
                <c:pt idx="9717">
                  <c:v>0.85075757640029459</c:v>
                </c:pt>
                <c:pt idx="9718">
                  <c:v>0.85040998387974609</c:v>
                </c:pt>
                <c:pt idx="9719">
                  <c:v>0.85006256885694698</c:v>
                </c:pt>
                <c:pt idx="9720">
                  <c:v>0.84971533122313503</c:v>
                </c:pt>
                <c:pt idx="9721">
                  <c:v>0.84936827086963718</c:v>
                </c:pt>
                <c:pt idx="9722">
                  <c:v>0.84902138768785962</c:v>
                </c:pt>
                <c:pt idx="9723">
                  <c:v>0.8486746815692745</c:v>
                </c:pt>
                <c:pt idx="9724">
                  <c:v>0.84832815240544435</c:v>
                </c:pt>
                <c:pt idx="9725">
                  <c:v>0.84798180008799939</c:v>
                </c:pt>
                <c:pt idx="9726">
                  <c:v>0.84763562450865237</c:v>
                </c:pt>
                <c:pt idx="9727">
                  <c:v>0.84728962555919407</c:v>
                </c:pt>
                <c:pt idx="9728">
                  <c:v>0.84694380313149009</c:v>
                </c:pt>
                <c:pt idx="9729">
                  <c:v>0.84659815711748132</c:v>
                </c:pt>
                <c:pt idx="9730">
                  <c:v>0.84625268740919446</c:v>
                </c:pt>
                <c:pt idx="9731">
                  <c:v>0.84590739389871861</c:v>
                </c:pt>
                <c:pt idx="9732">
                  <c:v>0.84556227647823834</c:v>
                </c:pt>
                <c:pt idx="9733">
                  <c:v>0.84521733503999474</c:v>
                </c:pt>
                <c:pt idx="9734">
                  <c:v>0.84487256947632838</c:v>
                </c:pt>
                <c:pt idx="9735">
                  <c:v>0.84452797967963422</c:v>
                </c:pt>
                <c:pt idx="9736">
                  <c:v>0.84418356554240059</c:v>
                </c:pt>
                <c:pt idx="9737">
                  <c:v>0.84383932695718811</c:v>
                </c:pt>
                <c:pt idx="9738">
                  <c:v>0.84349526381662476</c:v>
                </c:pt>
                <c:pt idx="9739">
                  <c:v>0.8431513760134316</c:v>
                </c:pt>
                <c:pt idx="9740">
                  <c:v>0.84280766344039126</c:v>
                </c:pt>
                <c:pt idx="9741">
                  <c:v>0.84246412599036868</c:v>
                </c:pt>
                <c:pt idx="9742">
                  <c:v>0.84212076355631471</c:v>
                </c:pt>
                <c:pt idx="9743">
                  <c:v>0.84177757603123415</c:v>
                </c:pt>
                <c:pt idx="9744">
                  <c:v>0.84143456330823119</c:v>
                </c:pt>
                <c:pt idx="9745">
                  <c:v>0.8410917252804746</c:v>
                </c:pt>
                <c:pt idx="9746">
                  <c:v>0.84074906184120879</c:v>
                </c:pt>
                <c:pt idx="9747">
                  <c:v>0.84040657288375653</c:v>
                </c:pt>
                <c:pt idx="9748">
                  <c:v>0.84006425830151954</c:v>
                </c:pt>
                <c:pt idx="9749">
                  <c:v>0.8397221179879697</c:v>
                </c:pt>
                <c:pt idx="9750">
                  <c:v>0.83938015183665937</c:v>
                </c:pt>
                <c:pt idx="9751">
                  <c:v>0.8390383597412151</c:v>
                </c:pt>
                <c:pt idx="9752">
                  <c:v>0.83869674159533913</c:v>
                </c:pt>
                <c:pt idx="9753">
                  <c:v>0.83835529729281244</c:v>
                </c:pt>
                <c:pt idx="9754">
                  <c:v>0.83801402672748349</c:v>
                </c:pt>
                <c:pt idx="9755">
                  <c:v>0.83767292979328278</c:v>
                </c:pt>
                <c:pt idx="9756">
                  <c:v>0.83733200638421645</c:v>
                </c:pt>
                <c:pt idx="9757">
                  <c:v>0.83699125639436878</c:v>
                </c:pt>
                <c:pt idx="9758">
                  <c:v>0.83665067971788765</c:v>
                </c:pt>
                <c:pt idx="9759">
                  <c:v>0.83631027624901033</c:v>
                </c:pt>
                <c:pt idx="9760">
                  <c:v>0.83597004588204271</c:v>
                </c:pt>
                <c:pt idx="9761">
                  <c:v>0.83562998851136272</c:v>
                </c:pt>
                <c:pt idx="9762">
                  <c:v>0.83529010403143122</c:v>
                </c:pt>
                <c:pt idx="9763">
                  <c:v>0.83495039233678137</c:v>
                </c:pt>
                <c:pt idx="9764">
                  <c:v>0.83461085332201634</c:v>
                </c:pt>
                <c:pt idx="9765">
                  <c:v>0.83427148688181796</c:v>
                </c:pt>
                <c:pt idx="9766">
                  <c:v>0.83393229291094462</c:v>
                </c:pt>
                <c:pt idx="9767">
                  <c:v>0.83359327130423067</c:v>
                </c:pt>
                <c:pt idx="9768">
                  <c:v>0.83325442195657939</c:v>
                </c:pt>
                <c:pt idx="9769">
                  <c:v>0.83291574476297325</c:v>
                </c:pt>
                <c:pt idx="9770">
                  <c:v>0.83257723961847097</c:v>
                </c:pt>
                <c:pt idx="9771">
                  <c:v>0.83223890641819998</c:v>
                </c:pt>
                <c:pt idx="9772">
                  <c:v>0.83190074505736589</c:v>
                </c:pt>
                <c:pt idx="9773">
                  <c:v>0.83156275543124658</c:v>
                </c:pt>
                <c:pt idx="9774">
                  <c:v>0.83122493743520154</c:v>
                </c:pt>
                <c:pt idx="9775">
                  <c:v>0.83088729096465952</c:v>
                </c:pt>
                <c:pt idx="9776">
                  <c:v>0.83054981591511723</c:v>
                </c:pt>
                <c:pt idx="9777">
                  <c:v>0.83021251218215675</c:v>
                </c:pt>
                <c:pt idx="9778">
                  <c:v>0.82987537966142622</c:v>
                </c:pt>
                <c:pt idx="9779">
                  <c:v>0.82953841824865204</c:v>
                </c:pt>
                <c:pt idx="9780">
                  <c:v>0.82920162783963869</c:v>
                </c:pt>
                <c:pt idx="9781">
                  <c:v>0.82886500833025634</c:v>
                </c:pt>
                <c:pt idx="9782">
                  <c:v>0.82852855961644911</c:v>
                </c:pt>
                <c:pt idx="9783">
                  <c:v>0.82819228159424374</c:v>
                </c:pt>
                <c:pt idx="9784">
                  <c:v>0.82785617415973145</c:v>
                </c:pt>
                <c:pt idx="9785">
                  <c:v>0.82752023720908552</c:v>
                </c:pt>
                <c:pt idx="9786">
                  <c:v>0.82718447063854716</c:v>
                </c:pt>
                <c:pt idx="9787">
                  <c:v>0.82684887434443366</c:v>
                </c:pt>
                <c:pt idx="9788">
                  <c:v>0.82651344822313388</c:v>
                </c:pt>
                <c:pt idx="9789">
                  <c:v>0.82617819217111244</c:v>
                </c:pt>
                <c:pt idx="9790">
                  <c:v>0.82584310608490352</c:v>
                </c:pt>
                <c:pt idx="9791">
                  <c:v>0.82550818986112007</c:v>
                </c:pt>
                <c:pt idx="9792">
                  <c:v>0.82517344339644971</c:v>
                </c:pt>
                <c:pt idx="9793">
                  <c:v>0.82483886658764394</c:v>
                </c:pt>
                <c:pt idx="9794">
                  <c:v>0.82450445933153405</c:v>
                </c:pt>
                <c:pt idx="9795">
                  <c:v>0.82417022152502872</c:v>
                </c:pt>
                <c:pt idx="9796">
                  <c:v>0.82383615306509772</c:v>
                </c:pt>
                <c:pt idx="9797">
                  <c:v>0.82350225384879627</c:v>
                </c:pt>
                <c:pt idx="9798">
                  <c:v>0.82316852377324568</c:v>
                </c:pt>
                <c:pt idx="9799">
                  <c:v>0.82283496273564138</c:v>
                </c:pt>
                <c:pt idx="9800">
                  <c:v>0.82250157063325557</c:v>
                </c:pt>
                <c:pt idx="9801">
                  <c:v>0.82216834736342104</c:v>
                </c:pt>
                <c:pt idx="9802">
                  <c:v>0.82183529282356171</c:v>
                </c:pt>
                <c:pt idx="9803">
                  <c:v>0.82150240691116172</c:v>
                </c:pt>
                <c:pt idx="9804">
                  <c:v>0.82116968952377445</c:v>
                </c:pt>
                <c:pt idx="9805">
                  <c:v>0.820837140559042</c:v>
                </c:pt>
                <c:pt idx="9806">
                  <c:v>0.82050475991466176</c:v>
                </c:pt>
                <c:pt idx="9807">
                  <c:v>0.8201725474884165</c:v>
                </c:pt>
                <c:pt idx="9808">
                  <c:v>0.81984050317815393</c:v>
                </c:pt>
                <c:pt idx="9809">
                  <c:v>0.81950862688179571</c:v>
                </c:pt>
                <c:pt idx="9810">
                  <c:v>0.81917691849733398</c:v>
                </c:pt>
                <c:pt idx="9811">
                  <c:v>0.81884537792284062</c:v>
                </c:pt>
                <c:pt idx="9812">
                  <c:v>0.81851400505644922</c:v>
                </c:pt>
                <c:pt idx="9813">
                  <c:v>0.81818279979637343</c:v>
                </c:pt>
                <c:pt idx="9814">
                  <c:v>0.81785176204089638</c:v>
                </c:pt>
                <c:pt idx="9815">
                  <c:v>0.81752089168837172</c:v>
                </c:pt>
                <c:pt idx="9816">
                  <c:v>0.81719018863722814</c:v>
                </c:pt>
                <c:pt idx="9817">
                  <c:v>0.8168596527859654</c:v>
                </c:pt>
                <c:pt idx="9818">
                  <c:v>0.81652928403314817</c:v>
                </c:pt>
                <c:pt idx="9819">
                  <c:v>0.81619908227742766</c:v>
                </c:pt>
                <c:pt idx="9820">
                  <c:v>0.81586904741751176</c:v>
                </c:pt>
                <c:pt idx="9821">
                  <c:v>0.81553917935219</c:v>
                </c:pt>
                <c:pt idx="9822">
                  <c:v>0.8152094779803154</c:v>
                </c:pt>
                <c:pt idx="9823">
                  <c:v>0.81487994320082224</c:v>
                </c:pt>
                <c:pt idx="9824">
                  <c:v>0.81455057491270966</c:v>
                </c:pt>
                <c:pt idx="9825">
                  <c:v>0.81422137301504716</c:v>
                </c:pt>
                <c:pt idx="9826">
                  <c:v>0.81389233740697919</c:v>
                </c:pt>
                <c:pt idx="9827">
                  <c:v>0.8135634679877195</c:v>
                </c:pt>
                <c:pt idx="9828">
                  <c:v>0.81323476465655797</c:v>
                </c:pt>
                <c:pt idx="9829">
                  <c:v>0.81290622731284901</c:v>
                </c:pt>
                <c:pt idx="9830">
                  <c:v>0.81257785585601916</c:v>
                </c:pt>
                <c:pt idx="9831">
                  <c:v>0.81224965018556805</c:v>
                </c:pt>
                <c:pt idx="9832">
                  <c:v>0.8119216102010669</c:v>
                </c:pt>
                <c:pt idx="9833">
                  <c:v>0.81159373580216176</c:v>
                </c:pt>
                <c:pt idx="9834">
                  <c:v>0.81126602688855776</c:v>
                </c:pt>
                <c:pt idx="9835">
                  <c:v>0.81093848336003871</c:v>
                </c:pt>
                <c:pt idx="9836">
                  <c:v>0.81061110511646295</c:v>
                </c:pt>
                <c:pt idx="9837">
                  <c:v>0.81028389205775353</c:v>
                </c:pt>
                <c:pt idx="9838">
                  <c:v>0.80995684408390367</c:v>
                </c:pt>
                <c:pt idx="9839">
                  <c:v>0.80962996109498009</c:v>
                </c:pt>
                <c:pt idx="9840">
                  <c:v>0.80930324299111989</c:v>
                </c:pt>
                <c:pt idx="9841">
                  <c:v>0.80897668967252867</c:v>
                </c:pt>
                <c:pt idx="9842">
                  <c:v>0.80865030103948676</c:v>
                </c:pt>
                <c:pt idx="9843">
                  <c:v>0.80832407699233977</c:v>
                </c:pt>
                <c:pt idx="9844">
                  <c:v>0.80799801743150357</c:v>
                </c:pt>
                <c:pt idx="9845">
                  <c:v>0.80767212225747276</c:v>
                </c:pt>
                <c:pt idx="9846">
                  <c:v>0.80734639137080344</c:v>
                </c:pt>
                <c:pt idx="9847">
                  <c:v>0.80702082467212155</c:v>
                </c:pt>
                <c:pt idx="9848">
                  <c:v>0.80669542206213118</c:v>
                </c:pt>
                <c:pt idx="9849">
                  <c:v>0.80637018344159594</c:v>
                </c:pt>
                <c:pt idx="9850">
                  <c:v>0.8060451087113587</c:v>
                </c:pt>
                <c:pt idx="9851">
                  <c:v>0.8057201977723254</c:v>
                </c:pt>
                <c:pt idx="9852">
                  <c:v>0.80539545052548001</c:v>
                </c:pt>
                <c:pt idx="9853">
                  <c:v>0.80507086687186713</c:v>
                </c:pt>
                <c:pt idx="9854">
                  <c:v>0.80474644671260231</c:v>
                </c:pt>
                <c:pt idx="9855">
                  <c:v>0.80442218994888159</c:v>
                </c:pt>
                <c:pt idx="9856">
                  <c:v>0.80409809648195851</c:v>
                </c:pt>
                <c:pt idx="9857">
                  <c:v>0.80377416621316045</c:v>
                </c:pt>
                <c:pt idx="9858">
                  <c:v>0.80345039904388538</c:v>
                </c:pt>
                <c:pt idx="9859">
                  <c:v>0.80312679487560112</c:v>
                </c:pt>
                <c:pt idx="9860">
                  <c:v>0.8028033536098409</c:v>
                </c:pt>
                <c:pt idx="9861">
                  <c:v>0.80248007514820963</c:v>
                </c:pt>
                <c:pt idx="9862">
                  <c:v>0.80215695939238596</c:v>
                </c:pt>
                <c:pt idx="9863">
                  <c:v>0.80183400624410783</c:v>
                </c:pt>
                <c:pt idx="9864">
                  <c:v>0.80151121560519445</c:v>
                </c:pt>
                <c:pt idx="9865">
                  <c:v>0.80118858737752852</c:v>
                </c:pt>
                <c:pt idx="9866">
                  <c:v>0.80086612146305414</c:v>
                </c:pt>
                <c:pt idx="9867">
                  <c:v>0.80054381776379813</c:v>
                </c:pt>
                <c:pt idx="9868">
                  <c:v>0.80022167618184947</c:v>
                </c:pt>
                <c:pt idx="9869">
                  <c:v>0.79989969661936244</c:v>
                </c:pt>
                <c:pt idx="9870">
                  <c:v>0.79957787897857002</c:v>
                </c:pt>
                <c:pt idx="9871">
                  <c:v>0.79925622316176725</c:v>
                </c:pt>
                <c:pt idx="9872">
                  <c:v>0.79893472907131546</c:v>
                </c:pt>
                <c:pt idx="9873">
                  <c:v>0.79861339660964803</c:v>
                </c:pt>
                <c:pt idx="9874">
                  <c:v>0.79829222567927427</c:v>
                </c:pt>
                <c:pt idx="9875">
                  <c:v>0.7979712161827569</c:v>
                </c:pt>
                <c:pt idx="9876">
                  <c:v>0.79765036802273781</c:v>
                </c:pt>
                <c:pt idx="9877">
                  <c:v>0.79732968110192892</c:v>
                </c:pt>
                <c:pt idx="9878">
                  <c:v>0.79700915532310423</c:v>
                </c:pt>
                <c:pt idx="9879">
                  <c:v>0.79668879058910425</c:v>
                </c:pt>
                <c:pt idx="9880">
                  <c:v>0.79636858680284761</c:v>
                </c:pt>
                <c:pt idx="9881">
                  <c:v>0.79604854386731705</c:v>
                </c:pt>
                <c:pt idx="9882">
                  <c:v>0.7957286616855539</c:v>
                </c:pt>
                <c:pt idx="9883">
                  <c:v>0.79540894016068486</c:v>
                </c:pt>
                <c:pt idx="9884">
                  <c:v>0.79508937919588918</c:v>
                </c:pt>
                <c:pt idx="9885">
                  <c:v>0.79476997869442578</c:v>
                </c:pt>
                <c:pt idx="9886">
                  <c:v>0.79445073855961545</c:v>
                </c:pt>
                <c:pt idx="9887">
                  <c:v>0.79413165869484303</c:v>
                </c:pt>
                <c:pt idx="9888">
                  <c:v>0.79381273900357507</c:v>
                </c:pt>
                <c:pt idx="9889">
                  <c:v>0.79349397938932864</c:v>
                </c:pt>
                <c:pt idx="9890">
                  <c:v>0.79317537975570152</c:v>
                </c:pt>
                <c:pt idx="9891">
                  <c:v>0.79285694000635687</c:v>
                </c:pt>
                <c:pt idx="9892">
                  <c:v>0.79253866004502038</c:v>
                </c:pt>
                <c:pt idx="9893">
                  <c:v>0.79222053977548623</c:v>
                </c:pt>
                <c:pt idx="9894">
                  <c:v>0.79190257910162243</c:v>
                </c:pt>
                <c:pt idx="9895">
                  <c:v>0.79158477792736115</c:v>
                </c:pt>
                <c:pt idx="9896">
                  <c:v>0.79126713615669819</c:v>
                </c:pt>
                <c:pt idx="9897">
                  <c:v>0.79094965369370096</c:v>
                </c:pt>
                <c:pt idx="9898">
                  <c:v>0.79063233044250425</c:v>
                </c:pt>
                <c:pt idx="9899">
                  <c:v>0.7903151663073108</c:v>
                </c:pt>
                <c:pt idx="9900">
                  <c:v>0.78999816119238164</c:v>
                </c:pt>
                <c:pt idx="9901">
                  <c:v>0.7896813150020604</c:v>
                </c:pt>
                <c:pt idx="9902">
                  <c:v>0.78936462764074677</c:v>
                </c:pt>
                <c:pt idx="9903">
                  <c:v>0.78904809901290629</c:v>
                </c:pt>
                <c:pt idx="9904">
                  <c:v>0.78873172902308253</c:v>
                </c:pt>
                <c:pt idx="9905">
                  <c:v>0.78841551757587292</c:v>
                </c:pt>
                <c:pt idx="9906">
                  <c:v>0.78809946457595392</c:v>
                </c:pt>
                <c:pt idx="9907">
                  <c:v>0.78778356992805854</c:v>
                </c:pt>
                <c:pt idx="9908">
                  <c:v>0.78746783353699457</c:v>
                </c:pt>
                <c:pt idx="9909">
                  <c:v>0.78715225530763111</c:v>
                </c:pt>
                <c:pt idx="9910">
                  <c:v>0.78683683514490133</c:v>
                </c:pt>
                <c:pt idx="9911">
                  <c:v>0.78652157295381975</c:v>
                </c:pt>
                <c:pt idx="9912">
                  <c:v>0.7862064686394501</c:v>
                </c:pt>
                <c:pt idx="9913">
                  <c:v>0.78589152210692914</c:v>
                </c:pt>
                <c:pt idx="9914">
                  <c:v>0.78557673326146737</c:v>
                </c:pt>
                <c:pt idx="9915">
                  <c:v>0.78526210200832591</c:v>
                </c:pt>
                <c:pt idx="9916">
                  <c:v>0.78494762825285203</c:v>
                </c:pt>
                <c:pt idx="9917">
                  <c:v>0.78463331190044006</c:v>
                </c:pt>
                <c:pt idx="9918">
                  <c:v>0.78431915285656739</c:v>
                </c:pt>
                <c:pt idx="9919">
                  <c:v>0.78400515102676172</c:v>
                </c:pt>
                <c:pt idx="9920">
                  <c:v>0.78369130631662931</c:v>
                </c:pt>
                <c:pt idx="9921">
                  <c:v>0.78337761863183897</c:v>
                </c:pt>
                <c:pt idx="9922">
                  <c:v>0.78306408787812332</c:v>
                </c:pt>
                <c:pt idx="9923">
                  <c:v>0.78275071396128049</c:v>
                </c:pt>
                <c:pt idx="9924">
                  <c:v>0.782437496787179</c:v>
                </c:pt>
                <c:pt idx="9925">
                  <c:v>0.78212443626175154</c:v>
                </c:pt>
                <c:pt idx="9926">
                  <c:v>0.78181153229098987</c:v>
                </c:pt>
                <c:pt idx="9927">
                  <c:v>0.7814987847809659</c:v>
                </c:pt>
                <c:pt idx="9928">
                  <c:v>0.78118619363780628</c:v>
                </c:pt>
                <c:pt idx="9929">
                  <c:v>0.78087375876770238</c:v>
                </c:pt>
                <c:pt idx="9930">
                  <c:v>0.7805614800769195</c:v>
                </c:pt>
                <c:pt idx="9931">
                  <c:v>0.7802493574717797</c:v>
                </c:pt>
                <c:pt idx="9932">
                  <c:v>0.77993739085867819</c:v>
                </c:pt>
                <c:pt idx="9933">
                  <c:v>0.77962558014407235</c:v>
                </c:pt>
                <c:pt idx="9934">
                  <c:v>0.77931392523448006</c:v>
                </c:pt>
                <c:pt idx="9935">
                  <c:v>0.77900242603649605</c:v>
                </c:pt>
                <c:pt idx="9936">
                  <c:v>0.77869108245676955</c:v>
                </c:pt>
                <c:pt idx="9937">
                  <c:v>0.77837989440201971</c:v>
                </c:pt>
                <c:pt idx="9938">
                  <c:v>0.77806886177903389</c:v>
                </c:pt>
                <c:pt idx="9939">
                  <c:v>0.77775798449465627</c:v>
                </c:pt>
                <c:pt idx="9940">
                  <c:v>0.7774472624558042</c:v>
                </c:pt>
                <c:pt idx="9941">
                  <c:v>0.77713669556945264</c:v>
                </c:pt>
                <c:pt idx="9942">
                  <c:v>0.77682628374265428</c:v>
                </c:pt>
                <c:pt idx="9943">
                  <c:v>0.77651602688250998</c:v>
                </c:pt>
                <c:pt idx="9944">
                  <c:v>0.77620592489619999</c:v>
                </c:pt>
                <c:pt idx="9945">
                  <c:v>0.77589597769096019</c:v>
                </c:pt>
                <c:pt idx="9946">
                  <c:v>0.77558618517409239</c:v>
                </c:pt>
                <c:pt idx="9947">
                  <c:v>0.7752765472529709</c:v>
                </c:pt>
                <c:pt idx="9948">
                  <c:v>0.77496706383502711</c:v>
                </c:pt>
                <c:pt idx="9949">
                  <c:v>0.77465773482775813</c:v>
                </c:pt>
                <c:pt idx="9950">
                  <c:v>0.77434856013872366</c:v>
                </c:pt>
                <c:pt idx="9951">
                  <c:v>0.77403953967555505</c:v>
                </c:pt>
                <c:pt idx="9952">
                  <c:v>0.77373067334594248</c:v>
                </c:pt>
                <c:pt idx="9953">
                  <c:v>0.7734219610576416</c:v>
                </c:pt>
                <c:pt idx="9954">
                  <c:v>0.77311340271847728</c:v>
                </c:pt>
                <c:pt idx="9955">
                  <c:v>0.77280499823632764</c:v>
                </c:pt>
                <c:pt idx="9956">
                  <c:v>0.77249674751914488</c:v>
                </c:pt>
                <c:pt idx="9957">
                  <c:v>0.77218865047494178</c:v>
                </c:pt>
                <c:pt idx="9958">
                  <c:v>0.77188070701179956</c:v>
                </c:pt>
                <c:pt idx="9959">
                  <c:v>0.77157291703785458</c:v>
                </c:pt>
                <c:pt idx="9960">
                  <c:v>0.77126528046131515</c:v>
                </c:pt>
                <c:pt idx="9961">
                  <c:v>0.77095779719045099</c:v>
                </c:pt>
                <c:pt idx="9962">
                  <c:v>0.7706504671335952</c:v>
                </c:pt>
                <c:pt idx="9963">
                  <c:v>0.77034329019914904</c:v>
                </c:pt>
                <c:pt idx="9964">
                  <c:v>0.77003626629556898</c:v>
                </c:pt>
                <c:pt idx="9965">
                  <c:v>0.76972939533138618</c:v>
                </c:pt>
                <c:pt idx="9966">
                  <c:v>0.76942267721518531</c:v>
                </c:pt>
                <c:pt idx="9967">
                  <c:v>0.76911611185562068</c:v>
                </c:pt>
                <c:pt idx="9968">
                  <c:v>0.76880969916140662</c:v>
                </c:pt>
                <c:pt idx="9969">
                  <c:v>0.76850343904132923</c:v>
                </c:pt>
                <c:pt idx="9970">
                  <c:v>0.76819733140422841</c:v>
                </c:pt>
                <c:pt idx="9971">
                  <c:v>0.76789137615901237</c:v>
                </c:pt>
                <c:pt idx="9972">
                  <c:v>0.76758557321465426</c:v>
                </c:pt>
                <c:pt idx="9973">
                  <c:v>0.76727992248018517</c:v>
                </c:pt>
                <c:pt idx="9974">
                  <c:v>0.76697442386470127</c:v>
                </c:pt>
                <c:pt idx="9975">
                  <c:v>0.76666907727737088</c:v>
                </c:pt>
                <c:pt idx="9976">
                  <c:v>0.76636388262741162</c:v>
                </c:pt>
                <c:pt idx="9977">
                  <c:v>0.76605883982411482</c:v>
                </c:pt>
                <c:pt idx="9978">
                  <c:v>0.76575394877682768</c:v>
                </c:pt>
                <c:pt idx="9979">
                  <c:v>0.76544920939496996</c:v>
                </c:pt>
                <c:pt idx="9980">
                  <c:v>0.76514462158801178</c:v>
                </c:pt>
                <c:pt idx="9981">
                  <c:v>0.76484018526549535</c:v>
                </c:pt>
                <c:pt idx="9982">
                  <c:v>0.76453590033702523</c:v>
                </c:pt>
                <c:pt idx="9983">
                  <c:v>0.76423176671227011</c:v>
                </c:pt>
                <c:pt idx="9984">
                  <c:v>0.76392778430095298</c:v>
                </c:pt>
                <c:pt idx="9985">
                  <c:v>0.76362395301286656</c:v>
                </c:pt>
                <c:pt idx="9986">
                  <c:v>0.7633202727578674</c:v>
                </c:pt>
                <c:pt idx="9987">
                  <c:v>0.76301674344587145</c:v>
                </c:pt>
                <c:pt idx="9988">
                  <c:v>0.76271336498686015</c:v>
                </c:pt>
                <c:pt idx="9989">
                  <c:v>0.76241013729087326</c:v>
                </c:pt>
                <c:pt idx="9990">
                  <c:v>0.76210706026801744</c:v>
                </c:pt>
              </c:numCache>
            </c:numRef>
          </c:yVal>
          <c:smooth val="0"/>
        </c:ser>
        <c:ser>
          <c:idx val="1"/>
          <c:order val="1"/>
          <c:tx>
            <c:strRef>
              <c:f>'2-23'!$D$5</c:f>
              <c:strCache>
                <c:ptCount val="1"/>
                <c:pt idx="0">
                  <c:v>Object </c:v>
                </c:pt>
              </c:strCache>
            </c:strRef>
          </c:tx>
          <c:marker>
            <c:symbol val="none"/>
          </c:marker>
          <c:xVal>
            <c:numRef>
              <c:f>'2-23'!$A$6:$A$9996</c:f>
              <c:numCache>
                <c:formatCode>0.00</c:formatCode>
                <c:ptCount val="9991"/>
                <c:pt idx="0">
                  <c:v>0.1</c:v>
                </c:pt>
                <c:pt idx="1">
                  <c:v>0.11</c:v>
                </c:pt>
                <c:pt idx="2">
                  <c:v>0.12</c:v>
                </c:pt>
                <c:pt idx="3">
                  <c:v>0.13</c:v>
                </c:pt>
                <c:pt idx="4">
                  <c:v>0.14000000000000001</c:v>
                </c:pt>
                <c:pt idx="5">
                  <c:v>0.15</c:v>
                </c:pt>
                <c:pt idx="6">
                  <c:v>0.16</c:v>
                </c:pt>
                <c:pt idx="7">
                  <c:v>0.17</c:v>
                </c:pt>
                <c:pt idx="8">
                  <c:v>0.18</c:v>
                </c:pt>
                <c:pt idx="9">
                  <c:v>0.19</c:v>
                </c:pt>
                <c:pt idx="10">
                  <c:v>0.2</c:v>
                </c:pt>
                <c:pt idx="11">
                  <c:v>0.21</c:v>
                </c:pt>
                <c:pt idx="12">
                  <c:v>0.22</c:v>
                </c:pt>
                <c:pt idx="13">
                  <c:v>0.23</c:v>
                </c:pt>
                <c:pt idx="14">
                  <c:v>0.24</c:v>
                </c:pt>
                <c:pt idx="15">
                  <c:v>0.25</c:v>
                </c:pt>
                <c:pt idx="16">
                  <c:v>0.26</c:v>
                </c:pt>
                <c:pt idx="17">
                  <c:v>0.27</c:v>
                </c:pt>
                <c:pt idx="18">
                  <c:v>0.28000000000000003</c:v>
                </c:pt>
                <c:pt idx="19">
                  <c:v>0.28999999999999998</c:v>
                </c:pt>
                <c:pt idx="20">
                  <c:v>0.3</c:v>
                </c:pt>
                <c:pt idx="21">
                  <c:v>0.31</c:v>
                </c:pt>
                <c:pt idx="22">
                  <c:v>0.32</c:v>
                </c:pt>
                <c:pt idx="23">
                  <c:v>0.33</c:v>
                </c:pt>
                <c:pt idx="24">
                  <c:v>0.34</c:v>
                </c:pt>
                <c:pt idx="25">
                  <c:v>0.35</c:v>
                </c:pt>
                <c:pt idx="26">
                  <c:v>0.36</c:v>
                </c:pt>
                <c:pt idx="27">
                  <c:v>0.37</c:v>
                </c:pt>
                <c:pt idx="28">
                  <c:v>0.38</c:v>
                </c:pt>
                <c:pt idx="29">
                  <c:v>0.39</c:v>
                </c:pt>
                <c:pt idx="30">
                  <c:v>0.4</c:v>
                </c:pt>
                <c:pt idx="31">
                  <c:v>0.41</c:v>
                </c:pt>
                <c:pt idx="32">
                  <c:v>0.42</c:v>
                </c:pt>
                <c:pt idx="33">
                  <c:v>0.43</c:v>
                </c:pt>
                <c:pt idx="34">
                  <c:v>0.44</c:v>
                </c:pt>
                <c:pt idx="35">
                  <c:v>0.45</c:v>
                </c:pt>
                <c:pt idx="36">
                  <c:v>0.46</c:v>
                </c:pt>
                <c:pt idx="37">
                  <c:v>0.47</c:v>
                </c:pt>
                <c:pt idx="38">
                  <c:v>0.48</c:v>
                </c:pt>
                <c:pt idx="39">
                  <c:v>0.49</c:v>
                </c:pt>
                <c:pt idx="40">
                  <c:v>0.5</c:v>
                </c:pt>
                <c:pt idx="41">
                  <c:v>0.51</c:v>
                </c:pt>
                <c:pt idx="42">
                  <c:v>0.52</c:v>
                </c:pt>
                <c:pt idx="43">
                  <c:v>0.53</c:v>
                </c:pt>
                <c:pt idx="44">
                  <c:v>0.54</c:v>
                </c:pt>
                <c:pt idx="45">
                  <c:v>0.55000000000000004</c:v>
                </c:pt>
                <c:pt idx="46">
                  <c:v>0.56000000000000005</c:v>
                </c:pt>
                <c:pt idx="47">
                  <c:v>0.56999999999999995</c:v>
                </c:pt>
                <c:pt idx="48">
                  <c:v>0.57999999999999996</c:v>
                </c:pt>
                <c:pt idx="49">
                  <c:v>0.59</c:v>
                </c:pt>
                <c:pt idx="50">
                  <c:v>0.6</c:v>
                </c:pt>
                <c:pt idx="51">
                  <c:v>0.61</c:v>
                </c:pt>
                <c:pt idx="52">
                  <c:v>0.62</c:v>
                </c:pt>
                <c:pt idx="53">
                  <c:v>0.63</c:v>
                </c:pt>
                <c:pt idx="54">
                  <c:v>0.64</c:v>
                </c:pt>
                <c:pt idx="55">
                  <c:v>0.65</c:v>
                </c:pt>
                <c:pt idx="56">
                  <c:v>0.66</c:v>
                </c:pt>
                <c:pt idx="57">
                  <c:v>0.67</c:v>
                </c:pt>
                <c:pt idx="58">
                  <c:v>0.68</c:v>
                </c:pt>
                <c:pt idx="59">
                  <c:v>0.69</c:v>
                </c:pt>
                <c:pt idx="60">
                  <c:v>0.7</c:v>
                </c:pt>
                <c:pt idx="61">
                  <c:v>0.71</c:v>
                </c:pt>
                <c:pt idx="62">
                  <c:v>0.72</c:v>
                </c:pt>
                <c:pt idx="63">
                  <c:v>0.73</c:v>
                </c:pt>
                <c:pt idx="64">
                  <c:v>0.74</c:v>
                </c:pt>
                <c:pt idx="65">
                  <c:v>0.75</c:v>
                </c:pt>
                <c:pt idx="66">
                  <c:v>0.76</c:v>
                </c:pt>
                <c:pt idx="67">
                  <c:v>0.77</c:v>
                </c:pt>
                <c:pt idx="68">
                  <c:v>0.78</c:v>
                </c:pt>
                <c:pt idx="69">
                  <c:v>0.79</c:v>
                </c:pt>
                <c:pt idx="70">
                  <c:v>0.8</c:v>
                </c:pt>
                <c:pt idx="71">
                  <c:v>0.81</c:v>
                </c:pt>
                <c:pt idx="72">
                  <c:v>0.82</c:v>
                </c:pt>
                <c:pt idx="73">
                  <c:v>0.83</c:v>
                </c:pt>
                <c:pt idx="74">
                  <c:v>0.84</c:v>
                </c:pt>
                <c:pt idx="75">
                  <c:v>0.85</c:v>
                </c:pt>
                <c:pt idx="76">
                  <c:v>0.86</c:v>
                </c:pt>
                <c:pt idx="77">
                  <c:v>0.87</c:v>
                </c:pt>
                <c:pt idx="78">
                  <c:v>0.88</c:v>
                </c:pt>
                <c:pt idx="79">
                  <c:v>0.89</c:v>
                </c:pt>
                <c:pt idx="80">
                  <c:v>0.9</c:v>
                </c:pt>
                <c:pt idx="81">
                  <c:v>0.91</c:v>
                </c:pt>
                <c:pt idx="82">
                  <c:v>0.92</c:v>
                </c:pt>
                <c:pt idx="83">
                  <c:v>0.93</c:v>
                </c:pt>
                <c:pt idx="84">
                  <c:v>0.94</c:v>
                </c:pt>
                <c:pt idx="85">
                  <c:v>0.95</c:v>
                </c:pt>
                <c:pt idx="86">
                  <c:v>0.96</c:v>
                </c:pt>
                <c:pt idx="87">
                  <c:v>0.97</c:v>
                </c:pt>
                <c:pt idx="88">
                  <c:v>0.98</c:v>
                </c:pt>
                <c:pt idx="89">
                  <c:v>0.99</c:v>
                </c:pt>
                <c:pt idx="90">
                  <c:v>1</c:v>
                </c:pt>
                <c:pt idx="91">
                  <c:v>1.01</c:v>
                </c:pt>
                <c:pt idx="92">
                  <c:v>1.02</c:v>
                </c:pt>
                <c:pt idx="93">
                  <c:v>1.03</c:v>
                </c:pt>
                <c:pt idx="94">
                  <c:v>1.04</c:v>
                </c:pt>
                <c:pt idx="95">
                  <c:v>1.05</c:v>
                </c:pt>
                <c:pt idx="96">
                  <c:v>1.06</c:v>
                </c:pt>
                <c:pt idx="97">
                  <c:v>1.07</c:v>
                </c:pt>
                <c:pt idx="98">
                  <c:v>1.08</c:v>
                </c:pt>
                <c:pt idx="99">
                  <c:v>1.0900000000000001</c:v>
                </c:pt>
                <c:pt idx="100">
                  <c:v>1.1000000000000001</c:v>
                </c:pt>
                <c:pt idx="101">
                  <c:v>1.1100000000000001</c:v>
                </c:pt>
                <c:pt idx="102">
                  <c:v>1.1200000000000001</c:v>
                </c:pt>
                <c:pt idx="103">
                  <c:v>1.1299999999999999</c:v>
                </c:pt>
                <c:pt idx="104">
                  <c:v>1.1399999999999999</c:v>
                </c:pt>
                <c:pt idx="105">
                  <c:v>1.1499999999999999</c:v>
                </c:pt>
                <c:pt idx="106">
                  <c:v>1.1599999999999999</c:v>
                </c:pt>
                <c:pt idx="107">
                  <c:v>1.17</c:v>
                </c:pt>
                <c:pt idx="108">
                  <c:v>1.18</c:v>
                </c:pt>
                <c:pt idx="109">
                  <c:v>1.19</c:v>
                </c:pt>
                <c:pt idx="110">
                  <c:v>1.2</c:v>
                </c:pt>
                <c:pt idx="111">
                  <c:v>1.21</c:v>
                </c:pt>
                <c:pt idx="112">
                  <c:v>1.22</c:v>
                </c:pt>
                <c:pt idx="113">
                  <c:v>1.23</c:v>
                </c:pt>
                <c:pt idx="114">
                  <c:v>1.24</c:v>
                </c:pt>
                <c:pt idx="115">
                  <c:v>1.25</c:v>
                </c:pt>
                <c:pt idx="116">
                  <c:v>1.26</c:v>
                </c:pt>
                <c:pt idx="117">
                  <c:v>1.27</c:v>
                </c:pt>
                <c:pt idx="118">
                  <c:v>1.28</c:v>
                </c:pt>
                <c:pt idx="119">
                  <c:v>1.29</c:v>
                </c:pt>
                <c:pt idx="120">
                  <c:v>1.3</c:v>
                </c:pt>
                <c:pt idx="121">
                  <c:v>1.31</c:v>
                </c:pt>
                <c:pt idx="122">
                  <c:v>1.32</c:v>
                </c:pt>
                <c:pt idx="123">
                  <c:v>1.33</c:v>
                </c:pt>
                <c:pt idx="124">
                  <c:v>1.34</c:v>
                </c:pt>
                <c:pt idx="125">
                  <c:v>1.35</c:v>
                </c:pt>
                <c:pt idx="126">
                  <c:v>1.36</c:v>
                </c:pt>
                <c:pt idx="127">
                  <c:v>1.37</c:v>
                </c:pt>
                <c:pt idx="128">
                  <c:v>1.38</c:v>
                </c:pt>
                <c:pt idx="129">
                  <c:v>1.39</c:v>
                </c:pt>
                <c:pt idx="130">
                  <c:v>1.4</c:v>
                </c:pt>
                <c:pt idx="131">
                  <c:v>1.41</c:v>
                </c:pt>
                <c:pt idx="132">
                  <c:v>1.42</c:v>
                </c:pt>
                <c:pt idx="133">
                  <c:v>1.43</c:v>
                </c:pt>
                <c:pt idx="134">
                  <c:v>1.44</c:v>
                </c:pt>
                <c:pt idx="135">
                  <c:v>1.45</c:v>
                </c:pt>
                <c:pt idx="136">
                  <c:v>1.46</c:v>
                </c:pt>
                <c:pt idx="137">
                  <c:v>1.47</c:v>
                </c:pt>
                <c:pt idx="138">
                  <c:v>1.48</c:v>
                </c:pt>
                <c:pt idx="139">
                  <c:v>1.49</c:v>
                </c:pt>
                <c:pt idx="140">
                  <c:v>1.5</c:v>
                </c:pt>
                <c:pt idx="141">
                  <c:v>1.51</c:v>
                </c:pt>
                <c:pt idx="142">
                  <c:v>1.52</c:v>
                </c:pt>
                <c:pt idx="143">
                  <c:v>1.53</c:v>
                </c:pt>
                <c:pt idx="144">
                  <c:v>1.54</c:v>
                </c:pt>
                <c:pt idx="145">
                  <c:v>1.55</c:v>
                </c:pt>
                <c:pt idx="146">
                  <c:v>1.56</c:v>
                </c:pt>
                <c:pt idx="147">
                  <c:v>1.57</c:v>
                </c:pt>
                <c:pt idx="148">
                  <c:v>1.58</c:v>
                </c:pt>
                <c:pt idx="149">
                  <c:v>1.59</c:v>
                </c:pt>
                <c:pt idx="150">
                  <c:v>1.6</c:v>
                </c:pt>
                <c:pt idx="151">
                  <c:v>1.61</c:v>
                </c:pt>
                <c:pt idx="152">
                  <c:v>1.62</c:v>
                </c:pt>
                <c:pt idx="153">
                  <c:v>1.63</c:v>
                </c:pt>
                <c:pt idx="154">
                  <c:v>1.64</c:v>
                </c:pt>
                <c:pt idx="155">
                  <c:v>1.65</c:v>
                </c:pt>
                <c:pt idx="156">
                  <c:v>1.66</c:v>
                </c:pt>
                <c:pt idx="157">
                  <c:v>1.67</c:v>
                </c:pt>
                <c:pt idx="158">
                  <c:v>1.68</c:v>
                </c:pt>
                <c:pt idx="159">
                  <c:v>1.69</c:v>
                </c:pt>
                <c:pt idx="160">
                  <c:v>1.7</c:v>
                </c:pt>
                <c:pt idx="161">
                  <c:v>1.71</c:v>
                </c:pt>
                <c:pt idx="162">
                  <c:v>1.72</c:v>
                </c:pt>
                <c:pt idx="163">
                  <c:v>1.73</c:v>
                </c:pt>
                <c:pt idx="164">
                  <c:v>1.74</c:v>
                </c:pt>
                <c:pt idx="165">
                  <c:v>1.75</c:v>
                </c:pt>
                <c:pt idx="166">
                  <c:v>1.76</c:v>
                </c:pt>
                <c:pt idx="167">
                  <c:v>1.77</c:v>
                </c:pt>
                <c:pt idx="168">
                  <c:v>1.78</c:v>
                </c:pt>
                <c:pt idx="169">
                  <c:v>1.79</c:v>
                </c:pt>
                <c:pt idx="170">
                  <c:v>1.8</c:v>
                </c:pt>
                <c:pt idx="171">
                  <c:v>1.81</c:v>
                </c:pt>
                <c:pt idx="172">
                  <c:v>1.82</c:v>
                </c:pt>
                <c:pt idx="173">
                  <c:v>1.83</c:v>
                </c:pt>
                <c:pt idx="174">
                  <c:v>1.84</c:v>
                </c:pt>
                <c:pt idx="175">
                  <c:v>1.85</c:v>
                </c:pt>
                <c:pt idx="176">
                  <c:v>1.86</c:v>
                </c:pt>
                <c:pt idx="177">
                  <c:v>1.87</c:v>
                </c:pt>
                <c:pt idx="178">
                  <c:v>1.88</c:v>
                </c:pt>
                <c:pt idx="179">
                  <c:v>1.89</c:v>
                </c:pt>
                <c:pt idx="180">
                  <c:v>1.9</c:v>
                </c:pt>
                <c:pt idx="181">
                  <c:v>1.91</c:v>
                </c:pt>
                <c:pt idx="182">
                  <c:v>1.92</c:v>
                </c:pt>
                <c:pt idx="183">
                  <c:v>1.93</c:v>
                </c:pt>
                <c:pt idx="184">
                  <c:v>1.94</c:v>
                </c:pt>
                <c:pt idx="185">
                  <c:v>1.95</c:v>
                </c:pt>
                <c:pt idx="186">
                  <c:v>1.96</c:v>
                </c:pt>
                <c:pt idx="187">
                  <c:v>1.97</c:v>
                </c:pt>
                <c:pt idx="188">
                  <c:v>1.98</c:v>
                </c:pt>
                <c:pt idx="189">
                  <c:v>1.99</c:v>
                </c:pt>
                <c:pt idx="190">
                  <c:v>2</c:v>
                </c:pt>
                <c:pt idx="191">
                  <c:v>2.0099999999999998</c:v>
                </c:pt>
                <c:pt idx="192">
                  <c:v>2.02</c:v>
                </c:pt>
                <c:pt idx="193">
                  <c:v>2.0299999999999998</c:v>
                </c:pt>
                <c:pt idx="194">
                  <c:v>2.04</c:v>
                </c:pt>
                <c:pt idx="195">
                  <c:v>2.0499999999999998</c:v>
                </c:pt>
                <c:pt idx="196">
                  <c:v>2.06</c:v>
                </c:pt>
                <c:pt idx="197">
                  <c:v>2.0699999999999998</c:v>
                </c:pt>
                <c:pt idx="198">
                  <c:v>2.08</c:v>
                </c:pt>
                <c:pt idx="199">
                  <c:v>2.09</c:v>
                </c:pt>
                <c:pt idx="200">
                  <c:v>2.1</c:v>
                </c:pt>
                <c:pt idx="201">
                  <c:v>2.11</c:v>
                </c:pt>
                <c:pt idx="202">
                  <c:v>2.12</c:v>
                </c:pt>
                <c:pt idx="203">
                  <c:v>2.13</c:v>
                </c:pt>
                <c:pt idx="204">
                  <c:v>2.14</c:v>
                </c:pt>
                <c:pt idx="205">
                  <c:v>2.15</c:v>
                </c:pt>
                <c:pt idx="206">
                  <c:v>2.16</c:v>
                </c:pt>
                <c:pt idx="207">
                  <c:v>2.17</c:v>
                </c:pt>
                <c:pt idx="208">
                  <c:v>2.1800000000000002</c:v>
                </c:pt>
                <c:pt idx="209">
                  <c:v>2.19</c:v>
                </c:pt>
                <c:pt idx="210">
                  <c:v>2.2000000000000002</c:v>
                </c:pt>
                <c:pt idx="211">
                  <c:v>2.21</c:v>
                </c:pt>
                <c:pt idx="212">
                  <c:v>2.2200000000000002</c:v>
                </c:pt>
                <c:pt idx="213">
                  <c:v>2.23</c:v>
                </c:pt>
                <c:pt idx="214">
                  <c:v>2.2400000000000002</c:v>
                </c:pt>
                <c:pt idx="215">
                  <c:v>2.25</c:v>
                </c:pt>
                <c:pt idx="216">
                  <c:v>2.2599999999999998</c:v>
                </c:pt>
                <c:pt idx="217">
                  <c:v>2.27</c:v>
                </c:pt>
                <c:pt idx="218">
                  <c:v>2.2799999999999998</c:v>
                </c:pt>
                <c:pt idx="219">
                  <c:v>2.29</c:v>
                </c:pt>
                <c:pt idx="220">
                  <c:v>2.2999999999999998</c:v>
                </c:pt>
                <c:pt idx="221">
                  <c:v>2.31</c:v>
                </c:pt>
                <c:pt idx="222">
                  <c:v>2.3199999999999998</c:v>
                </c:pt>
                <c:pt idx="223">
                  <c:v>2.33</c:v>
                </c:pt>
                <c:pt idx="224">
                  <c:v>2.34</c:v>
                </c:pt>
                <c:pt idx="225">
                  <c:v>2.35</c:v>
                </c:pt>
                <c:pt idx="226">
                  <c:v>2.36</c:v>
                </c:pt>
                <c:pt idx="227">
                  <c:v>2.37</c:v>
                </c:pt>
                <c:pt idx="228">
                  <c:v>2.38</c:v>
                </c:pt>
                <c:pt idx="229">
                  <c:v>2.39</c:v>
                </c:pt>
                <c:pt idx="230">
                  <c:v>2.4</c:v>
                </c:pt>
                <c:pt idx="231">
                  <c:v>2.41</c:v>
                </c:pt>
                <c:pt idx="232">
                  <c:v>2.42</c:v>
                </c:pt>
                <c:pt idx="233">
                  <c:v>2.4300000000000002</c:v>
                </c:pt>
                <c:pt idx="234">
                  <c:v>2.44</c:v>
                </c:pt>
                <c:pt idx="235">
                  <c:v>2.4500000000000002</c:v>
                </c:pt>
                <c:pt idx="236">
                  <c:v>2.46</c:v>
                </c:pt>
                <c:pt idx="237">
                  <c:v>2.4700000000000002</c:v>
                </c:pt>
                <c:pt idx="238">
                  <c:v>2.48</c:v>
                </c:pt>
                <c:pt idx="239">
                  <c:v>2.4900000000000002</c:v>
                </c:pt>
                <c:pt idx="240">
                  <c:v>2.5</c:v>
                </c:pt>
                <c:pt idx="241">
                  <c:v>2.5099999999999998</c:v>
                </c:pt>
                <c:pt idx="242">
                  <c:v>2.52</c:v>
                </c:pt>
                <c:pt idx="243">
                  <c:v>2.5299999999999998</c:v>
                </c:pt>
                <c:pt idx="244">
                  <c:v>2.54</c:v>
                </c:pt>
                <c:pt idx="245">
                  <c:v>2.5499999999999998</c:v>
                </c:pt>
                <c:pt idx="246">
                  <c:v>2.56</c:v>
                </c:pt>
                <c:pt idx="247">
                  <c:v>2.57</c:v>
                </c:pt>
                <c:pt idx="248">
                  <c:v>2.58</c:v>
                </c:pt>
                <c:pt idx="249">
                  <c:v>2.59</c:v>
                </c:pt>
                <c:pt idx="250">
                  <c:v>2.6</c:v>
                </c:pt>
                <c:pt idx="251">
                  <c:v>2.61</c:v>
                </c:pt>
                <c:pt idx="252">
                  <c:v>2.62</c:v>
                </c:pt>
                <c:pt idx="253">
                  <c:v>2.63</c:v>
                </c:pt>
                <c:pt idx="254">
                  <c:v>2.64</c:v>
                </c:pt>
                <c:pt idx="255">
                  <c:v>2.65</c:v>
                </c:pt>
                <c:pt idx="256">
                  <c:v>2.66</c:v>
                </c:pt>
                <c:pt idx="257">
                  <c:v>2.67</c:v>
                </c:pt>
                <c:pt idx="258">
                  <c:v>2.68</c:v>
                </c:pt>
                <c:pt idx="259">
                  <c:v>2.69</c:v>
                </c:pt>
                <c:pt idx="260">
                  <c:v>2.7</c:v>
                </c:pt>
                <c:pt idx="261">
                  <c:v>2.71</c:v>
                </c:pt>
                <c:pt idx="262">
                  <c:v>2.72</c:v>
                </c:pt>
                <c:pt idx="263">
                  <c:v>2.73</c:v>
                </c:pt>
                <c:pt idx="264">
                  <c:v>2.74</c:v>
                </c:pt>
                <c:pt idx="265">
                  <c:v>2.75</c:v>
                </c:pt>
                <c:pt idx="266">
                  <c:v>2.76</c:v>
                </c:pt>
                <c:pt idx="267">
                  <c:v>2.77</c:v>
                </c:pt>
                <c:pt idx="268">
                  <c:v>2.78</c:v>
                </c:pt>
                <c:pt idx="269">
                  <c:v>2.79</c:v>
                </c:pt>
                <c:pt idx="270">
                  <c:v>2.8</c:v>
                </c:pt>
                <c:pt idx="271">
                  <c:v>2.81</c:v>
                </c:pt>
                <c:pt idx="272">
                  <c:v>2.82</c:v>
                </c:pt>
                <c:pt idx="273">
                  <c:v>2.83</c:v>
                </c:pt>
                <c:pt idx="274">
                  <c:v>2.84</c:v>
                </c:pt>
                <c:pt idx="275">
                  <c:v>2.85</c:v>
                </c:pt>
                <c:pt idx="276">
                  <c:v>2.86</c:v>
                </c:pt>
                <c:pt idx="277">
                  <c:v>2.87</c:v>
                </c:pt>
                <c:pt idx="278">
                  <c:v>2.88</c:v>
                </c:pt>
                <c:pt idx="279">
                  <c:v>2.89</c:v>
                </c:pt>
                <c:pt idx="280">
                  <c:v>2.9</c:v>
                </c:pt>
                <c:pt idx="281">
                  <c:v>2.91</c:v>
                </c:pt>
                <c:pt idx="282">
                  <c:v>2.92</c:v>
                </c:pt>
                <c:pt idx="283">
                  <c:v>2.93</c:v>
                </c:pt>
                <c:pt idx="284">
                  <c:v>2.94</c:v>
                </c:pt>
                <c:pt idx="285">
                  <c:v>2.95</c:v>
                </c:pt>
                <c:pt idx="286">
                  <c:v>2.96</c:v>
                </c:pt>
                <c:pt idx="287">
                  <c:v>2.97</c:v>
                </c:pt>
                <c:pt idx="288">
                  <c:v>2.98</c:v>
                </c:pt>
                <c:pt idx="289">
                  <c:v>2.99</c:v>
                </c:pt>
                <c:pt idx="290">
                  <c:v>3</c:v>
                </c:pt>
                <c:pt idx="291">
                  <c:v>3.01</c:v>
                </c:pt>
                <c:pt idx="292">
                  <c:v>3.02</c:v>
                </c:pt>
                <c:pt idx="293">
                  <c:v>3.03</c:v>
                </c:pt>
                <c:pt idx="294">
                  <c:v>3.04</c:v>
                </c:pt>
                <c:pt idx="295">
                  <c:v>3.05</c:v>
                </c:pt>
                <c:pt idx="296">
                  <c:v>3.06</c:v>
                </c:pt>
                <c:pt idx="297">
                  <c:v>3.07</c:v>
                </c:pt>
                <c:pt idx="298">
                  <c:v>3.08</c:v>
                </c:pt>
                <c:pt idx="299">
                  <c:v>3.09</c:v>
                </c:pt>
                <c:pt idx="300">
                  <c:v>3.1</c:v>
                </c:pt>
                <c:pt idx="301">
                  <c:v>3.11</c:v>
                </c:pt>
                <c:pt idx="302">
                  <c:v>3.12</c:v>
                </c:pt>
                <c:pt idx="303">
                  <c:v>3.13</c:v>
                </c:pt>
                <c:pt idx="304">
                  <c:v>3.14</c:v>
                </c:pt>
                <c:pt idx="305">
                  <c:v>3.15</c:v>
                </c:pt>
                <c:pt idx="306">
                  <c:v>3.16</c:v>
                </c:pt>
                <c:pt idx="307">
                  <c:v>3.17</c:v>
                </c:pt>
                <c:pt idx="308">
                  <c:v>3.18</c:v>
                </c:pt>
                <c:pt idx="309">
                  <c:v>3.19</c:v>
                </c:pt>
                <c:pt idx="310">
                  <c:v>3.2</c:v>
                </c:pt>
                <c:pt idx="311">
                  <c:v>3.21</c:v>
                </c:pt>
                <c:pt idx="312">
                  <c:v>3.22</c:v>
                </c:pt>
                <c:pt idx="313">
                  <c:v>3.23</c:v>
                </c:pt>
                <c:pt idx="314">
                  <c:v>3.24</c:v>
                </c:pt>
                <c:pt idx="315">
                  <c:v>3.25</c:v>
                </c:pt>
                <c:pt idx="316">
                  <c:v>3.26</c:v>
                </c:pt>
                <c:pt idx="317">
                  <c:v>3.27</c:v>
                </c:pt>
                <c:pt idx="318">
                  <c:v>3.28</c:v>
                </c:pt>
                <c:pt idx="319">
                  <c:v>3.29</c:v>
                </c:pt>
                <c:pt idx="320">
                  <c:v>3.3</c:v>
                </c:pt>
                <c:pt idx="321">
                  <c:v>3.31</c:v>
                </c:pt>
                <c:pt idx="322">
                  <c:v>3.32</c:v>
                </c:pt>
                <c:pt idx="323">
                  <c:v>3.33</c:v>
                </c:pt>
                <c:pt idx="324">
                  <c:v>3.34</c:v>
                </c:pt>
                <c:pt idx="325">
                  <c:v>3.35</c:v>
                </c:pt>
                <c:pt idx="326">
                  <c:v>3.36</c:v>
                </c:pt>
                <c:pt idx="327">
                  <c:v>3.37</c:v>
                </c:pt>
                <c:pt idx="328">
                  <c:v>3.38</c:v>
                </c:pt>
                <c:pt idx="329">
                  <c:v>3.39</c:v>
                </c:pt>
                <c:pt idx="330">
                  <c:v>3.4</c:v>
                </c:pt>
                <c:pt idx="331">
                  <c:v>3.41</c:v>
                </c:pt>
                <c:pt idx="332">
                  <c:v>3.42</c:v>
                </c:pt>
                <c:pt idx="333">
                  <c:v>3.43</c:v>
                </c:pt>
                <c:pt idx="334">
                  <c:v>3.44</c:v>
                </c:pt>
                <c:pt idx="335">
                  <c:v>3.45</c:v>
                </c:pt>
                <c:pt idx="336">
                  <c:v>3.46</c:v>
                </c:pt>
                <c:pt idx="337">
                  <c:v>3.47</c:v>
                </c:pt>
                <c:pt idx="338">
                  <c:v>3.48</c:v>
                </c:pt>
                <c:pt idx="339">
                  <c:v>3.49</c:v>
                </c:pt>
                <c:pt idx="340">
                  <c:v>3.5</c:v>
                </c:pt>
                <c:pt idx="341">
                  <c:v>3.51</c:v>
                </c:pt>
                <c:pt idx="342">
                  <c:v>3.52</c:v>
                </c:pt>
                <c:pt idx="343">
                  <c:v>3.53</c:v>
                </c:pt>
                <c:pt idx="344">
                  <c:v>3.54</c:v>
                </c:pt>
                <c:pt idx="345">
                  <c:v>3.55</c:v>
                </c:pt>
                <c:pt idx="346">
                  <c:v>3.56</c:v>
                </c:pt>
                <c:pt idx="347">
                  <c:v>3.57</c:v>
                </c:pt>
                <c:pt idx="348">
                  <c:v>3.58</c:v>
                </c:pt>
                <c:pt idx="349">
                  <c:v>3.59</c:v>
                </c:pt>
                <c:pt idx="350">
                  <c:v>3.6</c:v>
                </c:pt>
                <c:pt idx="351">
                  <c:v>3.61</c:v>
                </c:pt>
                <c:pt idx="352">
                  <c:v>3.62</c:v>
                </c:pt>
                <c:pt idx="353">
                  <c:v>3.63</c:v>
                </c:pt>
                <c:pt idx="354">
                  <c:v>3.64</c:v>
                </c:pt>
                <c:pt idx="355">
                  <c:v>3.65</c:v>
                </c:pt>
                <c:pt idx="356">
                  <c:v>3.66</c:v>
                </c:pt>
                <c:pt idx="357">
                  <c:v>3.67</c:v>
                </c:pt>
                <c:pt idx="358">
                  <c:v>3.68</c:v>
                </c:pt>
                <c:pt idx="359">
                  <c:v>3.69</c:v>
                </c:pt>
                <c:pt idx="360">
                  <c:v>3.7</c:v>
                </c:pt>
                <c:pt idx="361">
                  <c:v>3.71</c:v>
                </c:pt>
                <c:pt idx="362">
                  <c:v>3.72</c:v>
                </c:pt>
                <c:pt idx="363">
                  <c:v>3.73</c:v>
                </c:pt>
                <c:pt idx="364">
                  <c:v>3.74</c:v>
                </c:pt>
                <c:pt idx="365">
                  <c:v>3.75</c:v>
                </c:pt>
                <c:pt idx="366">
                  <c:v>3.76</c:v>
                </c:pt>
                <c:pt idx="367">
                  <c:v>3.77</c:v>
                </c:pt>
                <c:pt idx="368">
                  <c:v>3.78</c:v>
                </c:pt>
                <c:pt idx="369">
                  <c:v>3.79</c:v>
                </c:pt>
                <c:pt idx="370">
                  <c:v>3.8</c:v>
                </c:pt>
                <c:pt idx="371">
                  <c:v>3.81</c:v>
                </c:pt>
                <c:pt idx="372">
                  <c:v>3.82</c:v>
                </c:pt>
                <c:pt idx="373">
                  <c:v>3.83</c:v>
                </c:pt>
                <c:pt idx="374">
                  <c:v>3.84</c:v>
                </c:pt>
                <c:pt idx="375">
                  <c:v>3.85</c:v>
                </c:pt>
                <c:pt idx="376">
                  <c:v>3.86</c:v>
                </c:pt>
                <c:pt idx="377">
                  <c:v>3.87</c:v>
                </c:pt>
                <c:pt idx="378">
                  <c:v>3.88</c:v>
                </c:pt>
                <c:pt idx="379">
                  <c:v>3.89</c:v>
                </c:pt>
                <c:pt idx="380">
                  <c:v>3.9</c:v>
                </c:pt>
                <c:pt idx="381">
                  <c:v>3.91</c:v>
                </c:pt>
                <c:pt idx="382">
                  <c:v>3.92</c:v>
                </c:pt>
                <c:pt idx="383">
                  <c:v>3.93</c:v>
                </c:pt>
                <c:pt idx="384">
                  <c:v>3.94</c:v>
                </c:pt>
                <c:pt idx="385">
                  <c:v>3.95</c:v>
                </c:pt>
                <c:pt idx="386">
                  <c:v>3.96</c:v>
                </c:pt>
                <c:pt idx="387">
                  <c:v>3.97</c:v>
                </c:pt>
                <c:pt idx="388">
                  <c:v>3.98</c:v>
                </c:pt>
                <c:pt idx="389">
                  <c:v>3.99</c:v>
                </c:pt>
                <c:pt idx="390">
                  <c:v>4</c:v>
                </c:pt>
                <c:pt idx="391">
                  <c:v>4.01</c:v>
                </c:pt>
                <c:pt idx="392">
                  <c:v>4.0199999999999996</c:v>
                </c:pt>
                <c:pt idx="393">
                  <c:v>4.03</c:v>
                </c:pt>
                <c:pt idx="394">
                  <c:v>4.04</c:v>
                </c:pt>
                <c:pt idx="395">
                  <c:v>4.05</c:v>
                </c:pt>
                <c:pt idx="396">
                  <c:v>4.0599999999999996</c:v>
                </c:pt>
                <c:pt idx="397">
                  <c:v>4.07</c:v>
                </c:pt>
                <c:pt idx="398">
                  <c:v>4.08</c:v>
                </c:pt>
                <c:pt idx="399">
                  <c:v>4.09</c:v>
                </c:pt>
                <c:pt idx="400">
                  <c:v>4.0999999999999996</c:v>
                </c:pt>
                <c:pt idx="401">
                  <c:v>4.1100000000000003</c:v>
                </c:pt>
                <c:pt idx="402">
                  <c:v>4.12</c:v>
                </c:pt>
                <c:pt idx="403">
                  <c:v>4.13</c:v>
                </c:pt>
                <c:pt idx="404">
                  <c:v>4.1399999999999997</c:v>
                </c:pt>
                <c:pt idx="405">
                  <c:v>4.1500000000000004</c:v>
                </c:pt>
                <c:pt idx="406">
                  <c:v>4.16</c:v>
                </c:pt>
                <c:pt idx="407">
                  <c:v>4.17</c:v>
                </c:pt>
                <c:pt idx="408">
                  <c:v>4.18</c:v>
                </c:pt>
                <c:pt idx="409">
                  <c:v>4.1900000000000004</c:v>
                </c:pt>
                <c:pt idx="410">
                  <c:v>4.2</c:v>
                </c:pt>
                <c:pt idx="411">
                  <c:v>4.21</c:v>
                </c:pt>
                <c:pt idx="412">
                  <c:v>4.22</c:v>
                </c:pt>
                <c:pt idx="413">
                  <c:v>4.2300000000000004</c:v>
                </c:pt>
                <c:pt idx="414">
                  <c:v>4.24</c:v>
                </c:pt>
                <c:pt idx="415">
                  <c:v>4.25</c:v>
                </c:pt>
                <c:pt idx="416">
                  <c:v>4.26</c:v>
                </c:pt>
                <c:pt idx="417">
                  <c:v>4.2699999999999996</c:v>
                </c:pt>
                <c:pt idx="418">
                  <c:v>4.28</c:v>
                </c:pt>
                <c:pt idx="419">
                  <c:v>4.29</c:v>
                </c:pt>
                <c:pt idx="420">
                  <c:v>4.3</c:v>
                </c:pt>
                <c:pt idx="421">
                  <c:v>4.3099999999999996</c:v>
                </c:pt>
                <c:pt idx="422">
                  <c:v>4.32</c:v>
                </c:pt>
                <c:pt idx="423">
                  <c:v>4.33</c:v>
                </c:pt>
                <c:pt idx="424">
                  <c:v>4.34</c:v>
                </c:pt>
                <c:pt idx="425">
                  <c:v>4.3499999999999996</c:v>
                </c:pt>
                <c:pt idx="426">
                  <c:v>4.3600000000000003</c:v>
                </c:pt>
                <c:pt idx="427">
                  <c:v>4.37</c:v>
                </c:pt>
                <c:pt idx="428">
                  <c:v>4.38</c:v>
                </c:pt>
                <c:pt idx="429">
                  <c:v>4.3899999999999997</c:v>
                </c:pt>
                <c:pt idx="430">
                  <c:v>4.4000000000000004</c:v>
                </c:pt>
                <c:pt idx="431">
                  <c:v>4.41</c:v>
                </c:pt>
                <c:pt idx="432">
                  <c:v>4.42</c:v>
                </c:pt>
                <c:pt idx="433">
                  <c:v>4.43</c:v>
                </c:pt>
                <c:pt idx="434">
                  <c:v>4.4400000000000004</c:v>
                </c:pt>
                <c:pt idx="435">
                  <c:v>4.45</c:v>
                </c:pt>
                <c:pt idx="436">
                  <c:v>4.46</c:v>
                </c:pt>
                <c:pt idx="437">
                  <c:v>4.47</c:v>
                </c:pt>
                <c:pt idx="438">
                  <c:v>4.4800000000000004</c:v>
                </c:pt>
                <c:pt idx="439">
                  <c:v>4.49</c:v>
                </c:pt>
                <c:pt idx="440">
                  <c:v>4.5</c:v>
                </c:pt>
                <c:pt idx="441">
                  <c:v>4.51</c:v>
                </c:pt>
                <c:pt idx="442">
                  <c:v>4.5199999999999996</c:v>
                </c:pt>
                <c:pt idx="443">
                  <c:v>4.53</c:v>
                </c:pt>
                <c:pt idx="444">
                  <c:v>4.54</c:v>
                </c:pt>
                <c:pt idx="445">
                  <c:v>4.55</c:v>
                </c:pt>
                <c:pt idx="446">
                  <c:v>4.5599999999999996</c:v>
                </c:pt>
                <c:pt idx="447">
                  <c:v>4.57</c:v>
                </c:pt>
                <c:pt idx="448">
                  <c:v>4.58</c:v>
                </c:pt>
                <c:pt idx="449">
                  <c:v>4.59</c:v>
                </c:pt>
                <c:pt idx="450">
                  <c:v>4.5999999999999996</c:v>
                </c:pt>
                <c:pt idx="451">
                  <c:v>4.6100000000000003</c:v>
                </c:pt>
                <c:pt idx="452">
                  <c:v>4.62</c:v>
                </c:pt>
                <c:pt idx="453">
                  <c:v>4.63</c:v>
                </c:pt>
                <c:pt idx="454">
                  <c:v>4.6399999999999997</c:v>
                </c:pt>
                <c:pt idx="455">
                  <c:v>4.6500000000000004</c:v>
                </c:pt>
                <c:pt idx="456">
                  <c:v>4.66</c:v>
                </c:pt>
                <c:pt idx="457">
                  <c:v>4.67</c:v>
                </c:pt>
                <c:pt idx="458">
                  <c:v>4.68</c:v>
                </c:pt>
                <c:pt idx="459">
                  <c:v>4.6900000000000004</c:v>
                </c:pt>
                <c:pt idx="460">
                  <c:v>4.7</c:v>
                </c:pt>
                <c:pt idx="461">
                  <c:v>4.71</c:v>
                </c:pt>
                <c:pt idx="462">
                  <c:v>4.72</c:v>
                </c:pt>
                <c:pt idx="463">
                  <c:v>4.7300000000000004</c:v>
                </c:pt>
                <c:pt idx="464">
                  <c:v>4.74</c:v>
                </c:pt>
                <c:pt idx="465">
                  <c:v>4.75</c:v>
                </c:pt>
                <c:pt idx="466">
                  <c:v>4.76</c:v>
                </c:pt>
                <c:pt idx="467">
                  <c:v>4.7699999999999996</c:v>
                </c:pt>
                <c:pt idx="468">
                  <c:v>4.78</c:v>
                </c:pt>
                <c:pt idx="469">
                  <c:v>4.79</c:v>
                </c:pt>
                <c:pt idx="470">
                  <c:v>4.8</c:v>
                </c:pt>
                <c:pt idx="471">
                  <c:v>4.8099999999999996</c:v>
                </c:pt>
                <c:pt idx="472">
                  <c:v>4.82</c:v>
                </c:pt>
                <c:pt idx="473">
                  <c:v>4.83</c:v>
                </c:pt>
                <c:pt idx="474">
                  <c:v>4.84</c:v>
                </c:pt>
                <c:pt idx="475">
                  <c:v>4.8499999999999996</c:v>
                </c:pt>
                <c:pt idx="476">
                  <c:v>4.8600000000000003</c:v>
                </c:pt>
                <c:pt idx="477">
                  <c:v>4.87</c:v>
                </c:pt>
                <c:pt idx="478">
                  <c:v>4.88</c:v>
                </c:pt>
                <c:pt idx="479">
                  <c:v>4.8899999999999997</c:v>
                </c:pt>
                <c:pt idx="480">
                  <c:v>4.9000000000000004</c:v>
                </c:pt>
                <c:pt idx="481">
                  <c:v>4.91</c:v>
                </c:pt>
                <c:pt idx="482">
                  <c:v>4.92</c:v>
                </c:pt>
                <c:pt idx="483">
                  <c:v>4.93</c:v>
                </c:pt>
                <c:pt idx="484">
                  <c:v>4.9400000000000004</c:v>
                </c:pt>
                <c:pt idx="485">
                  <c:v>4.95</c:v>
                </c:pt>
                <c:pt idx="486">
                  <c:v>4.96</c:v>
                </c:pt>
                <c:pt idx="487">
                  <c:v>4.97</c:v>
                </c:pt>
                <c:pt idx="488">
                  <c:v>4.9800000000000004</c:v>
                </c:pt>
                <c:pt idx="489">
                  <c:v>4.99</c:v>
                </c:pt>
                <c:pt idx="490">
                  <c:v>5</c:v>
                </c:pt>
                <c:pt idx="491">
                  <c:v>5.01</c:v>
                </c:pt>
                <c:pt idx="492">
                  <c:v>5.0199999999999996</c:v>
                </c:pt>
                <c:pt idx="493">
                  <c:v>5.03</c:v>
                </c:pt>
                <c:pt idx="494">
                  <c:v>5.04</c:v>
                </c:pt>
                <c:pt idx="495">
                  <c:v>5.05</c:v>
                </c:pt>
                <c:pt idx="496">
                  <c:v>5.0599999999999996</c:v>
                </c:pt>
                <c:pt idx="497">
                  <c:v>5.07</c:v>
                </c:pt>
                <c:pt idx="498">
                  <c:v>5.08</c:v>
                </c:pt>
                <c:pt idx="499">
                  <c:v>5.09</c:v>
                </c:pt>
                <c:pt idx="500">
                  <c:v>5.0999999999999996</c:v>
                </c:pt>
                <c:pt idx="501">
                  <c:v>5.1100000000000003</c:v>
                </c:pt>
                <c:pt idx="502">
                  <c:v>5.12</c:v>
                </c:pt>
                <c:pt idx="503">
                  <c:v>5.13</c:v>
                </c:pt>
                <c:pt idx="504">
                  <c:v>5.14</c:v>
                </c:pt>
                <c:pt idx="505">
                  <c:v>5.15</c:v>
                </c:pt>
                <c:pt idx="506">
                  <c:v>5.16</c:v>
                </c:pt>
                <c:pt idx="507">
                  <c:v>5.17</c:v>
                </c:pt>
                <c:pt idx="508">
                  <c:v>5.18</c:v>
                </c:pt>
                <c:pt idx="509">
                  <c:v>5.19</c:v>
                </c:pt>
                <c:pt idx="510">
                  <c:v>5.2</c:v>
                </c:pt>
                <c:pt idx="511">
                  <c:v>5.21</c:v>
                </c:pt>
                <c:pt idx="512">
                  <c:v>5.22</c:v>
                </c:pt>
                <c:pt idx="513">
                  <c:v>5.23</c:v>
                </c:pt>
                <c:pt idx="514">
                  <c:v>5.24</c:v>
                </c:pt>
                <c:pt idx="515">
                  <c:v>5.25</c:v>
                </c:pt>
                <c:pt idx="516">
                  <c:v>5.26</c:v>
                </c:pt>
                <c:pt idx="517">
                  <c:v>5.27</c:v>
                </c:pt>
                <c:pt idx="518">
                  <c:v>5.28</c:v>
                </c:pt>
                <c:pt idx="519">
                  <c:v>5.29</c:v>
                </c:pt>
                <c:pt idx="520">
                  <c:v>5.3</c:v>
                </c:pt>
                <c:pt idx="521">
                  <c:v>5.31</c:v>
                </c:pt>
                <c:pt idx="522">
                  <c:v>5.32</c:v>
                </c:pt>
                <c:pt idx="523">
                  <c:v>5.33</c:v>
                </c:pt>
                <c:pt idx="524">
                  <c:v>5.34</c:v>
                </c:pt>
                <c:pt idx="525">
                  <c:v>5.35</c:v>
                </c:pt>
                <c:pt idx="526">
                  <c:v>5.36</c:v>
                </c:pt>
                <c:pt idx="527">
                  <c:v>5.37</c:v>
                </c:pt>
                <c:pt idx="528">
                  <c:v>5.38</c:v>
                </c:pt>
                <c:pt idx="529">
                  <c:v>5.39</c:v>
                </c:pt>
                <c:pt idx="530">
                  <c:v>5.4</c:v>
                </c:pt>
                <c:pt idx="531">
                  <c:v>5.41</c:v>
                </c:pt>
                <c:pt idx="532">
                  <c:v>5.42</c:v>
                </c:pt>
                <c:pt idx="533">
                  <c:v>5.43</c:v>
                </c:pt>
                <c:pt idx="534">
                  <c:v>5.44</c:v>
                </c:pt>
                <c:pt idx="535">
                  <c:v>5.45</c:v>
                </c:pt>
                <c:pt idx="536">
                  <c:v>5.46</c:v>
                </c:pt>
                <c:pt idx="537">
                  <c:v>5.47</c:v>
                </c:pt>
                <c:pt idx="538">
                  <c:v>5.48</c:v>
                </c:pt>
                <c:pt idx="539">
                  <c:v>5.49</c:v>
                </c:pt>
                <c:pt idx="540">
                  <c:v>5.5</c:v>
                </c:pt>
                <c:pt idx="541">
                  <c:v>5.51</c:v>
                </c:pt>
                <c:pt idx="542">
                  <c:v>5.52</c:v>
                </c:pt>
                <c:pt idx="543">
                  <c:v>5.53</c:v>
                </c:pt>
                <c:pt idx="544">
                  <c:v>5.54</c:v>
                </c:pt>
                <c:pt idx="545">
                  <c:v>5.55</c:v>
                </c:pt>
                <c:pt idx="546">
                  <c:v>5.56</c:v>
                </c:pt>
                <c:pt idx="547">
                  <c:v>5.57</c:v>
                </c:pt>
                <c:pt idx="548">
                  <c:v>5.58</c:v>
                </c:pt>
                <c:pt idx="549">
                  <c:v>5.59</c:v>
                </c:pt>
                <c:pt idx="550">
                  <c:v>5.6</c:v>
                </c:pt>
                <c:pt idx="551">
                  <c:v>5.61</c:v>
                </c:pt>
                <c:pt idx="552">
                  <c:v>5.62</c:v>
                </c:pt>
                <c:pt idx="553">
                  <c:v>5.63</c:v>
                </c:pt>
                <c:pt idx="554">
                  <c:v>5.64</c:v>
                </c:pt>
                <c:pt idx="555">
                  <c:v>5.65</c:v>
                </c:pt>
                <c:pt idx="556">
                  <c:v>5.66</c:v>
                </c:pt>
                <c:pt idx="557">
                  <c:v>5.67</c:v>
                </c:pt>
                <c:pt idx="558">
                  <c:v>5.68</c:v>
                </c:pt>
                <c:pt idx="559">
                  <c:v>5.69</c:v>
                </c:pt>
                <c:pt idx="560">
                  <c:v>5.7</c:v>
                </c:pt>
                <c:pt idx="561">
                  <c:v>5.71</c:v>
                </c:pt>
                <c:pt idx="562">
                  <c:v>5.72</c:v>
                </c:pt>
                <c:pt idx="563">
                  <c:v>5.73</c:v>
                </c:pt>
                <c:pt idx="564">
                  <c:v>5.74</c:v>
                </c:pt>
                <c:pt idx="565">
                  <c:v>5.75</c:v>
                </c:pt>
                <c:pt idx="566">
                  <c:v>5.76</c:v>
                </c:pt>
                <c:pt idx="567">
                  <c:v>5.77</c:v>
                </c:pt>
                <c:pt idx="568">
                  <c:v>5.78</c:v>
                </c:pt>
                <c:pt idx="569">
                  <c:v>5.79</c:v>
                </c:pt>
                <c:pt idx="570">
                  <c:v>5.8</c:v>
                </c:pt>
                <c:pt idx="571">
                  <c:v>5.81</c:v>
                </c:pt>
                <c:pt idx="572">
                  <c:v>5.82</c:v>
                </c:pt>
                <c:pt idx="573">
                  <c:v>5.83</c:v>
                </c:pt>
                <c:pt idx="574">
                  <c:v>5.84</c:v>
                </c:pt>
                <c:pt idx="575">
                  <c:v>5.85</c:v>
                </c:pt>
                <c:pt idx="576">
                  <c:v>5.86</c:v>
                </c:pt>
                <c:pt idx="577">
                  <c:v>5.87</c:v>
                </c:pt>
                <c:pt idx="578">
                  <c:v>5.88</c:v>
                </c:pt>
                <c:pt idx="579">
                  <c:v>5.89</c:v>
                </c:pt>
                <c:pt idx="580">
                  <c:v>5.9</c:v>
                </c:pt>
                <c:pt idx="581">
                  <c:v>5.91</c:v>
                </c:pt>
                <c:pt idx="582">
                  <c:v>5.92</c:v>
                </c:pt>
                <c:pt idx="583">
                  <c:v>5.93</c:v>
                </c:pt>
                <c:pt idx="584">
                  <c:v>5.94</c:v>
                </c:pt>
                <c:pt idx="585">
                  <c:v>5.95</c:v>
                </c:pt>
                <c:pt idx="586">
                  <c:v>5.96</c:v>
                </c:pt>
                <c:pt idx="587">
                  <c:v>5.97</c:v>
                </c:pt>
                <c:pt idx="588">
                  <c:v>5.98</c:v>
                </c:pt>
                <c:pt idx="589">
                  <c:v>5.99</c:v>
                </c:pt>
                <c:pt idx="590">
                  <c:v>6</c:v>
                </c:pt>
                <c:pt idx="591">
                  <c:v>6.01</c:v>
                </c:pt>
                <c:pt idx="592">
                  <c:v>6.02</c:v>
                </c:pt>
                <c:pt idx="593">
                  <c:v>6.03</c:v>
                </c:pt>
                <c:pt idx="594">
                  <c:v>6.04</c:v>
                </c:pt>
                <c:pt idx="595">
                  <c:v>6.05</c:v>
                </c:pt>
                <c:pt idx="596">
                  <c:v>6.06</c:v>
                </c:pt>
                <c:pt idx="597">
                  <c:v>6.07</c:v>
                </c:pt>
                <c:pt idx="598">
                  <c:v>6.08</c:v>
                </c:pt>
                <c:pt idx="599">
                  <c:v>6.09</c:v>
                </c:pt>
                <c:pt idx="600">
                  <c:v>6.1</c:v>
                </c:pt>
                <c:pt idx="601">
                  <c:v>6.11</c:v>
                </c:pt>
                <c:pt idx="602">
                  <c:v>6.12</c:v>
                </c:pt>
                <c:pt idx="603">
                  <c:v>6.13</c:v>
                </c:pt>
                <c:pt idx="604">
                  <c:v>6.14</c:v>
                </c:pt>
                <c:pt idx="605">
                  <c:v>6.15</c:v>
                </c:pt>
                <c:pt idx="606">
                  <c:v>6.16</c:v>
                </c:pt>
                <c:pt idx="607">
                  <c:v>6.17</c:v>
                </c:pt>
                <c:pt idx="608">
                  <c:v>6.18</c:v>
                </c:pt>
                <c:pt idx="609">
                  <c:v>6.19</c:v>
                </c:pt>
                <c:pt idx="610">
                  <c:v>6.2</c:v>
                </c:pt>
                <c:pt idx="611">
                  <c:v>6.21</c:v>
                </c:pt>
                <c:pt idx="612">
                  <c:v>6.22</c:v>
                </c:pt>
                <c:pt idx="613">
                  <c:v>6.23</c:v>
                </c:pt>
                <c:pt idx="614">
                  <c:v>6.24</c:v>
                </c:pt>
                <c:pt idx="615">
                  <c:v>6.25</c:v>
                </c:pt>
                <c:pt idx="616">
                  <c:v>6.26</c:v>
                </c:pt>
                <c:pt idx="617">
                  <c:v>6.27</c:v>
                </c:pt>
                <c:pt idx="618">
                  <c:v>6.28</c:v>
                </c:pt>
                <c:pt idx="619">
                  <c:v>6.29</c:v>
                </c:pt>
                <c:pt idx="620">
                  <c:v>6.3</c:v>
                </c:pt>
                <c:pt idx="621">
                  <c:v>6.31</c:v>
                </c:pt>
                <c:pt idx="622">
                  <c:v>6.32</c:v>
                </c:pt>
                <c:pt idx="623">
                  <c:v>6.33</c:v>
                </c:pt>
                <c:pt idx="624">
                  <c:v>6.34</c:v>
                </c:pt>
                <c:pt idx="625">
                  <c:v>6.35</c:v>
                </c:pt>
                <c:pt idx="626">
                  <c:v>6.36</c:v>
                </c:pt>
                <c:pt idx="627">
                  <c:v>6.37</c:v>
                </c:pt>
                <c:pt idx="628">
                  <c:v>6.38</c:v>
                </c:pt>
                <c:pt idx="629">
                  <c:v>6.39</c:v>
                </c:pt>
                <c:pt idx="630">
                  <c:v>6.4</c:v>
                </c:pt>
                <c:pt idx="631">
                  <c:v>6.41</c:v>
                </c:pt>
                <c:pt idx="632">
                  <c:v>6.42</c:v>
                </c:pt>
                <c:pt idx="633">
                  <c:v>6.43</c:v>
                </c:pt>
                <c:pt idx="634">
                  <c:v>6.44</c:v>
                </c:pt>
                <c:pt idx="635">
                  <c:v>6.45</c:v>
                </c:pt>
                <c:pt idx="636">
                  <c:v>6.46</c:v>
                </c:pt>
                <c:pt idx="637">
                  <c:v>6.47</c:v>
                </c:pt>
                <c:pt idx="638">
                  <c:v>6.48</c:v>
                </c:pt>
                <c:pt idx="639">
                  <c:v>6.49</c:v>
                </c:pt>
                <c:pt idx="640">
                  <c:v>6.5</c:v>
                </c:pt>
                <c:pt idx="641">
                  <c:v>6.51</c:v>
                </c:pt>
                <c:pt idx="642">
                  <c:v>6.52</c:v>
                </c:pt>
                <c:pt idx="643">
                  <c:v>6.53</c:v>
                </c:pt>
                <c:pt idx="644">
                  <c:v>6.54</c:v>
                </c:pt>
                <c:pt idx="645">
                  <c:v>6.55</c:v>
                </c:pt>
                <c:pt idx="646">
                  <c:v>6.56</c:v>
                </c:pt>
                <c:pt idx="647">
                  <c:v>6.57</c:v>
                </c:pt>
                <c:pt idx="648">
                  <c:v>6.58</c:v>
                </c:pt>
                <c:pt idx="649">
                  <c:v>6.59</c:v>
                </c:pt>
                <c:pt idx="650">
                  <c:v>6.6</c:v>
                </c:pt>
                <c:pt idx="651">
                  <c:v>6.61</c:v>
                </c:pt>
                <c:pt idx="652">
                  <c:v>6.62</c:v>
                </c:pt>
                <c:pt idx="653">
                  <c:v>6.63</c:v>
                </c:pt>
                <c:pt idx="654">
                  <c:v>6.64</c:v>
                </c:pt>
                <c:pt idx="655">
                  <c:v>6.65</c:v>
                </c:pt>
                <c:pt idx="656">
                  <c:v>6.66</c:v>
                </c:pt>
                <c:pt idx="657">
                  <c:v>6.67</c:v>
                </c:pt>
                <c:pt idx="658">
                  <c:v>6.68</c:v>
                </c:pt>
                <c:pt idx="659">
                  <c:v>6.69</c:v>
                </c:pt>
                <c:pt idx="660">
                  <c:v>6.7</c:v>
                </c:pt>
                <c:pt idx="661">
                  <c:v>6.71</c:v>
                </c:pt>
                <c:pt idx="662">
                  <c:v>6.72</c:v>
                </c:pt>
                <c:pt idx="663">
                  <c:v>6.73</c:v>
                </c:pt>
                <c:pt idx="664">
                  <c:v>6.74</c:v>
                </c:pt>
                <c:pt idx="665">
                  <c:v>6.75</c:v>
                </c:pt>
                <c:pt idx="666">
                  <c:v>6.76</c:v>
                </c:pt>
                <c:pt idx="667">
                  <c:v>6.77</c:v>
                </c:pt>
                <c:pt idx="668">
                  <c:v>6.78</c:v>
                </c:pt>
                <c:pt idx="669">
                  <c:v>6.79</c:v>
                </c:pt>
                <c:pt idx="670">
                  <c:v>6.8</c:v>
                </c:pt>
                <c:pt idx="671">
                  <c:v>6.81</c:v>
                </c:pt>
                <c:pt idx="672">
                  <c:v>6.82</c:v>
                </c:pt>
                <c:pt idx="673">
                  <c:v>6.83</c:v>
                </c:pt>
                <c:pt idx="674">
                  <c:v>6.84</c:v>
                </c:pt>
                <c:pt idx="675">
                  <c:v>6.85</c:v>
                </c:pt>
                <c:pt idx="676">
                  <c:v>6.86</c:v>
                </c:pt>
                <c:pt idx="677">
                  <c:v>6.87</c:v>
                </c:pt>
                <c:pt idx="678">
                  <c:v>6.88</c:v>
                </c:pt>
                <c:pt idx="679">
                  <c:v>6.89</c:v>
                </c:pt>
                <c:pt idx="680">
                  <c:v>6.9</c:v>
                </c:pt>
                <c:pt idx="681">
                  <c:v>6.91</c:v>
                </c:pt>
                <c:pt idx="682">
                  <c:v>6.92</c:v>
                </c:pt>
                <c:pt idx="683">
                  <c:v>6.93</c:v>
                </c:pt>
                <c:pt idx="684">
                  <c:v>6.94</c:v>
                </c:pt>
                <c:pt idx="685">
                  <c:v>6.95</c:v>
                </c:pt>
                <c:pt idx="686">
                  <c:v>6.96</c:v>
                </c:pt>
                <c:pt idx="687">
                  <c:v>6.97</c:v>
                </c:pt>
                <c:pt idx="688">
                  <c:v>6.98</c:v>
                </c:pt>
                <c:pt idx="689">
                  <c:v>6.99</c:v>
                </c:pt>
                <c:pt idx="690">
                  <c:v>7</c:v>
                </c:pt>
                <c:pt idx="691">
                  <c:v>7.01</c:v>
                </c:pt>
                <c:pt idx="692">
                  <c:v>7.02</c:v>
                </c:pt>
                <c:pt idx="693">
                  <c:v>7.03</c:v>
                </c:pt>
                <c:pt idx="694">
                  <c:v>7.04</c:v>
                </c:pt>
                <c:pt idx="695">
                  <c:v>7.05</c:v>
                </c:pt>
                <c:pt idx="696">
                  <c:v>7.06</c:v>
                </c:pt>
                <c:pt idx="697">
                  <c:v>7.07</c:v>
                </c:pt>
                <c:pt idx="698">
                  <c:v>7.08</c:v>
                </c:pt>
                <c:pt idx="699">
                  <c:v>7.09</c:v>
                </c:pt>
                <c:pt idx="700">
                  <c:v>7.1</c:v>
                </c:pt>
                <c:pt idx="701">
                  <c:v>7.11</c:v>
                </c:pt>
                <c:pt idx="702">
                  <c:v>7.12</c:v>
                </c:pt>
                <c:pt idx="703">
                  <c:v>7.13</c:v>
                </c:pt>
                <c:pt idx="704">
                  <c:v>7.14</c:v>
                </c:pt>
                <c:pt idx="705">
                  <c:v>7.15</c:v>
                </c:pt>
                <c:pt idx="706">
                  <c:v>7.16</c:v>
                </c:pt>
                <c:pt idx="707">
                  <c:v>7.17</c:v>
                </c:pt>
                <c:pt idx="708">
                  <c:v>7.18</c:v>
                </c:pt>
                <c:pt idx="709">
                  <c:v>7.19</c:v>
                </c:pt>
                <c:pt idx="710">
                  <c:v>7.2</c:v>
                </c:pt>
                <c:pt idx="711">
                  <c:v>7.21</c:v>
                </c:pt>
                <c:pt idx="712">
                  <c:v>7.22</c:v>
                </c:pt>
                <c:pt idx="713">
                  <c:v>7.23</c:v>
                </c:pt>
                <c:pt idx="714">
                  <c:v>7.24</c:v>
                </c:pt>
                <c:pt idx="715">
                  <c:v>7.25</c:v>
                </c:pt>
                <c:pt idx="716">
                  <c:v>7.26</c:v>
                </c:pt>
                <c:pt idx="717">
                  <c:v>7.27</c:v>
                </c:pt>
                <c:pt idx="718">
                  <c:v>7.28</c:v>
                </c:pt>
                <c:pt idx="719">
                  <c:v>7.29</c:v>
                </c:pt>
                <c:pt idx="720">
                  <c:v>7.3</c:v>
                </c:pt>
                <c:pt idx="721">
                  <c:v>7.31</c:v>
                </c:pt>
                <c:pt idx="722">
                  <c:v>7.32</c:v>
                </c:pt>
                <c:pt idx="723">
                  <c:v>7.33</c:v>
                </c:pt>
                <c:pt idx="724">
                  <c:v>7.34</c:v>
                </c:pt>
                <c:pt idx="725">
                  <c:v>7.35</c:v>
                </c:pt>
                <c:pt idx="726">
                  <c:v>7.36</c:v>
                </c:pt>
                <c:pt idx="727">
                  <c:v>7.37</c:v>
                </c:pt>
                <c:pt idx="728">
                  <c:v>7.38</c:v>
                </c:pt>
                <c:pt idx="729">
                  <c:v>7.39</c:v>
                </c:pt>
                <c:pt idx="730">
                  <c:v>7.4</c:v>
                </c:pt>
                <c:pt idx="731">
                  <c:v>7.41</c:v>
                </c:pt>
                <c:pt idx="732">
                  <c:v>7.42</c:v>
                </c:pt>
                <c:pt idx="733">
                  <c:v>7.43</c:v>
                </c:pt>
                <c:pt idx="734">
                  <c:v>7.44</c:v>
                </c:pt>
                <c:pt idx="735">
                  <c:v>7.45</c:v>
                </c:pt>
                <c:pt idx="736">
                  <c:v>7.46</c:v>
                </c:pt>
                <c:pt idx="737">
                  <c:v>7.47</c:v>
                </c:pt>
                <c:pt idx="738">
                  <c:v>7.48</c:v>
                </c:pt>
                <c:pt idx="739">
                  <c:v>7.49</c:v>
                </c:pt>
                <c:pt idx="740">
                  <c:v>7.5</c:v>
                </c:pt>
                <c:pt idx="741">
                  <c:v>7.51</c:v>
                </c:pt>
                <c:pt idx="742">
                  <c:v>7.52</c:v>
                </c:pt>
                <c:pt idx="743">
                  <c:v>7.53</c:v>
                </c:pt>
                <c:pt idx="744">
                  <c:v>7.54</c:v>
                </c:pt>
                <c:pt idx="745">
                  <c:v>7.55</c:v>
                </c:pt>
                <c:pt idx="746">
                  <c:v>7.56</c:v>
                </c:pt>
                <c:pt idx="747">
                  <c:v>7.57</c:v>
                </c:pt>
                <c:pt idx="748">
                  <c:v>7.58</c:v>
                </c:pt>
                <c:pt idx="749">
                  <c:v>7.59</c:v>
                </c:pt>
                <c:pt idx="750">
                  <c:v>7.6</c:v>
                </c:pt>
                <c:pt idx="751">
                  <c:v>7.61</c:v>
                </c:pt>
                <c:pt idx="752">
                  <c:v>7.62</c:v>
                </c:pt>
                <c:pt idx="753">
                  <c:v>7.63</c:v>
                </c:pt>
                <c:pt idx="754">
                  <c:v>7.64</c:v>
                </c:pt>
                <c:pt idx="755">
                  <c:v>7.65</c:v>
                </c:pt>
                <c:pt idx="756">
                  <c:v>7.66</c:v>
                </c:pt>
                <c:pt idx="757">
                  <c:v>7.67</c:v>
                </c:pt>
                <c:pt idx="758">
                  <c:v>7.68</c:v>
                </c:pt>
                <c:pt idx="759">
                  <c:v>7.69</c:v>
                </c:pt>
                <c:pt idx="760">
                  <c:v>7.7</c:v>
                </c:pt>
                <c:pt idx="761">
                  <c:v>7.71</c:v>
                </c:pt>
                <c:pt idx="762">
                  <c:v>7.72</c:v>
                </c:pt>
                <c:pt idx="763">
                  <c:v>7.73</c:v>
                </c:pt>
                <c:pt idx="764">
                  <c:v>7.74</c:v>
                </c:pt>
                <c:pt idx="765">
                  <c:v>7.75</c:v>
                </c:pt>
                <c:pt idx="766">
                  <c:v>7.76</c:v>
                </c:pt>
                <c:pt idx="767">
                  <c:v>7.77</c:v>
                </c:pt>
                <c:pt idx="768">
                  <c:v>7.78</c:v>
                </c:pt>
                <c:pt idx="769">
                  <c:v>7.79</c:v>
                </c:pt>
                <c:pt idx="770">
                  <c:v>7.8</c:v>
                </c:pt>
                <c:pt idx="771">
                  <c:v>7.81</c:v>
                </c:pt>
                <c:pt idx="772">
                  <c:v>7.82</c:v>
                </c:pt>
                <c:pt idx="773">
                  <c:v>7.83</c:v>
                </c:pt>
                <c:pt idx="774">
                  <c:v>7.84</c:v>
                </c:pt>
                <c:pt idx="775">
                  <c:v>7.85</c:v>
                </c:pt>
                <c:pt idx="776">
                  <c:v>7.86</c:v>
                </c:pt>
                <c:pt idx="777">
                  <c:v>7.87</c:v>
                </c:pt>
                <c:pt idx="778">
                  <c:v>7.88</c:v>
                </c:pt>
                <c:pt idx="779">
                  <c:v>7.89</c:v>
                </c:pt>
                <c:pt idx="780">
                  <c:v>7.9</c:v>
                </c:pt>
                <c:pt idx="781">
                  <c:v>7.91</c:v>
                </c:pt>
                <c:pt idx="782">
                  <c:v>7.92</c:v>
                </c:pt>
                <c:pt idx="783">
                  <c:v>7.93</c:v>
                </c:pt>
                <c:pt idx="784">
                  <c:v>7.94</c:v>
                </c:pt>
                <c:pt idx="785">
                  <c:v>7.95</c:v>
                </c:pt>
                <c:pt idx="786">
                  <c:v>7.96</c:v>
                </c:pt>
                <c:pt idx="787">
                  <c:v>7.97</c:v>
                </c:pt>
                <c:pt idx="788">
                  <c:v>7.98</c:v>
                </c:pt>
                <c:pt idx="789">
                  <c:v>7.99</c:v>
                </c:pt>
                <c:pt idx="790">
                  <c:v>8</c:v>
                </c:pt>
                <c:pt idx="791">
                  <c:v>8.01</c:v>
                </c:pt>
                <c:pt idx="792">
                  <c:v>8.02</c:v>
                </c:pt>
                <c:pt idx="793">
                  <c:v>8.0299999999999994</c:v>
                </c:pt>
                <c:pt idx="794">
                  <c:v>8.0399999999999991</c:v>
                </c:pt>
                <c:pt idx="795">
                  <c:v>8.0500000000000007</c:v>
                </c:pt>
                <c:pt idx="796">
                  <c:v>8.06</c:v>
                </c:pt>
                <c:pt idx="797">
                  <c:v>8.07</c:v>
                </c:pt>
                <c:pt idx="798">
                  <c:v>8.08</c:v>
                </c:pt>
                <c:pt idx="799">
                  <c:v>8.09</c:v>
                </c:pt>
                <c:pt idx="800">
                  <c:v>8.1</c:v>
                </c:pt>
                <c:pt idx="801">
                  <c:v>8.11</c:v>
                </c:pt>
                <c:pt idx="802">
                  <c:v>8.1199999999999992</c:v>
                </c:pt>
                <c:pt idx="803">
                  <c:v>8.1300000000000008</c:v>
                </c:pt>
                <c:pt idx="804">
                  <c:v>8.14</c:v>
                </c:pt>
                <c:pt idx="805">
                  <c:v>8.15</c:v>
                </c:pt>
                <c:pt idx="806">
                  <c:v>8.16</c:v>
                </c:pt>
                <c:pt idx="807">
                  <c:v>8.17</c:v>
                </c:pt>
                <c:pt idx="808">
                  <c:v>8.18</c:v>
                </c:pt>
                <c:pt idx="809">
                  <c:v>8.19</c:v>
                </c:pt>
                <c:pt idx="810">
                  <c:v>8.1999999999999993</c:v>
                </c:pt>
                <c:pt idx="811">
                  <c:v>8.2100000000000009</c:v>
                </c:pt>
                <c:pt idx="812">
                  <c:v>8.2200000000000006</c:v>
                </c:pt>
                <c:pt idx="813">
                  <c:v>8.23</c:v>
                </c:pt>
                <c:pt idx="814">
                  <c:v>8.24</c:v>
                </c:pt>
                <c:pt idx="815">
                  <c:v>8.25</c:v>
                </c:pt>
                <c:pt idx="816">
                  <c:v>8.26</c:v>
                </c:pt>
                <c:pt idx="817">
                  <c:v>8.27</c:v>
                </c:pt>
                <c:pt idx="818">
                  <c:v>8.2799999999999994</c:v>
                </c:pt>
                <c:pt idx="819">
                  <c:v>8.2899999999999991</c:v>
                </c:pt>
                <c:pt idx="820">
                  <c:v>8.3000000000000007</c:v>
                </c:pt>
                <c:pt idx="821">
                  <c:v>8.31</c:v>
                </c:pt>
                <c:pt idx="822">
                  <c:v>8.32</c:v>
                </c:pt>
                <c:pt idx="823">
                  <c:v>8.33</c:v>
                </c:pt>
                <c:pt idx="824">
                  <c:v>8.34</c:v>
                </c:pt>
                <c:pt idx="825">
                  <c:v>8.35</c:v>
                </c:pt>
                <c:pt idx="826">
                  <c:v>8.36</c:v>
                </c:pt>
                <c:pt idx="827">
                  <c:v>8.3699999999999992</c:v>
                </c:pt>
                <c:pt idx="828">
                  <c:v>8.3800000000000008</c:v>
                </c:pt>
                <c:pt idx="829">
                  <c:v>8.39</c:v>
                </c:pt>
                <c:pt idx="830">
                  <c:v>8.4</c:v>
                </c:pt>
                <c:pt idx="831">
                  <c:v>8.41</c:v>
                </c:pt>
                <c:pt idx="832">
                  <c:v>8.42</c:v>
                </c:pt>
                <c:pt idx="833">
                  <c:v>8.43</c:v>
                </c:pt>
                <c:pt idx="834">
                  <c:v>8.44</c:v>
                </c:pt>
                <c:pt idx="835">
                  <c:v>8.4499999999999993</c:v>
                </c:pt>
                <c:pt idx="836">
                  <c:v>8.4600000000000009</c:v>
                </c:pt>
                <c:pt idx="837">
                  <c:v>8.4700000000000006</c:v>
                </c:pt>
                <c:pt idx="838">
                  <c:v>8.48</c:v>
                </c:pt>
                <c:pt idx="839">
                  <c:v>8.49</c:v>
                </c:pt>
                <c:pt idx="840">
                  <c:v>8.5</c:v>
                </c:pt>
                <c:pt idx="841">
                  <c:v>8.51</c:v>
                </c:pt>
                <c:pt idx="842">
                  <c:v>8.52</c:v>
                </c:pt>
                <c:pt idx="843">
                  <c:v>8.5299999999999994</c:v>
                </c:pt>
                <c:pt idx="844">
                  <c:v>8.5399999999999991</c:v>
                </c:pt>
                <c:pt idx="845">
                  <c:v>8.5500000000000007</c:v>
                </c:pt>
                <c:pt idx="846">
                  <c:v>8.56</c:v>
                </c:pt>
                <c:pt idx="847">
                  <c:v>8.57</c:v>
                </c:pt>
                <c:pt idx="848">
                  <c:v>8.58</c:v>
                </c:pt>
                <c:pt idx="849">
                  <c:v>8.59</c:v>
                </c:pt>
                <c:pt idx="850">
                  <c:v>8.6</c:v>
                </c:pt>
                <c:pt idx="851">
                  <c:v>8.61</c:v>
                </c:pt>
                <c:pt idx="852">
                  <c:v>8.6199999999999992</c:v>
                </c:pt>
                <c:pt idx="853">
                  <c:v>8.6300000000000008</c:v>
                </c:pt>
                <c:pt idx="854">
                  <c:v>8.64</c:v>
                </c:pt>
                <c:pt idx="855">
                  <c:v>8.65</c:v>
                </c:pt>
                <c:pt idx="856">
                  <c:v>8.66</c:v>
                </c:pt>
                <c:pt idx="857">
                  <c:v>8.67</c:v>
                </c:pt>
                <c:pt idx="858">
                  <c:v>8.68</c:v>
                </c:pt>
                <c:pt idx="859">
                  <c:v>8.69</c:v>
                </c:pt>
                <c:pt idx="860">
                  <c:v>8.6999999999999993</c:v>
                </c:pt>
                <c:pt idx="861">
                  <c:v>8.7100000000000009</c:v>
                </c:pt>
                <c:pt idx="862">
                  <c:v>8.7200000000000006</c:v>
                </c:pt>
                <c:pt idx="863">
                  <c:v>8.73</c:v>
                </c:pt>
                <c:pt idx="864">
                  <c:v>8.74</c:v>
                </c:pt>
                <c:pt idx="865">
                  <c:v>8.75</c:v>
                </c:pt>
                <c:pt idx="866">
                  <c:v>8.76</c:v>
                </c:pt>
                <c:pt idx="867">
                  <c:v>8.77</c:v>
                </c:pt>
                <c:pt idx="868">
                  <c:v>8.7799999999999994</c:v>
                </c:pt>
                <c:pt idx="869">
                  <c:v>8.7899999999999991</c:v>
                </c:pt>
                <c:pt idx="870">
                  <c:v>8.8000000000000007</c:v>
                </c:pt>
                <c:pt idx="871">
                  <c:v>8.81</c:v>
                </c:pt>
                <c:pt idx="872">
                  <c:v>8.82</c:v>
                </c:pt>
                <c:pt idx="873">
                  <c:v>8.83</c:v>
                </c:pt>
                <c:pt idx="874">
                  <c:v>8.84</c:v>
                </c:pt>
                <c:pt idx="875">
                  <c:v>8.85</c:v>
                </c:pt>
                <c:pt idx="876">
                  <c:v>8.86</c:v>
                </c:pt>
                <c:pt idx="877">
                  <c:v>8.8699999999999992</c:v>
                </c:pt>
                <c:pt idx="878">
                  <c:v>8.8800000000000008</c:v>
                </c:pt>
                <c:pt idx="879">
                  <c:v>8.89</c:v>
                </c:pt>
                <c:pt idx="880">
                  <c:v>8.9</c:v>
                </c:pt>
                <c:pt idx="881">
                  <c:v>8.91</c:v>
                </c:pt>
                <c:pt idx="882">
                  <c:v>8.92</c:v>
                </c:pt>
                <c:pt idx="883">
                  <c:v>8.93</c:v>
                </c:pt>
                <c:pt idx="884">
                  <c:v>8.94</c:v>
                </c:pt>
                <c:pt idx="885">
                  <c:v>8.9499999999999993</c:v>
                </c:pt>
                <c:pt idx="886">
                  <c:v>8.9600000000000009</c:v>
                </c:pt>
                <c:pt idx="887">
                  <c:v>8.9700000000000006</c:v>
                </c:pt>
                <c:pt idx="888">
                  <c:v>8.98</c:v>
                </c:pt>
                <c:pt idx="889">
                  <c:v>8.99</c:v>
                </c:pt>
                <c:pt idx="890">
                  <c:v>9</c:v>
                </c:pt>
                <c:pt idx="891">
                  <c:v>9.01</c:v>
                </c:pt>
                <c:pt idx="892">
                  <c:v>9.02</c:v>
                </c:pt>
                <c:pt idx="893">
                  <c:v>9.0299999999999994</c:v>
                </c:pt>
                <c:pt idx="894">
                  <c:v>9.0399999999999991</c:v>
                </c:pt>
                <c:pt idx="895">
                  <c:v>9.0500000000000007</c:v>
                </c:pt>
                <c:pt idx="896">
                  <c:v>9.06</c:v>
                </c:pt>
                <c:pt idx="897">
                  <c:v>9.07</c:v>
                </c:pt>
                <c:pt idx="898">
                  <c:v>9.08</c:v>
                </c:pt>
                <c:pt idx="899">
                  <c:v>9.09</c:v>
                </c:pt>
                <c:pt idx="900">
                  <c:v>9.1</c:v>
                </c:pt>
                <c:pt idx="901">
                  <c:v>9.11</c:v>
                </c:pt>
                <c:pt idx="902">
                  <c:v>9.1199999999999992</c:v>
                </c:pt>
                <c:pt idx="903">
                  <c:v>9.1300000000000008</c:v>
                </c:pt>
                <c:pt idx="904">
                  <c:v>9.14</c:v>
                </c:pt>
                <c:pt idx="905">
                  <c:v>9.15</c:v>
                </c:pt>
                <c:pt idx="906">
                  <c:v>9.16</c:v>
                </c:pt>
                <c:pt idx="907">
                  <c:v>9.17</c:v>
                </c:pt>
                <c:pt idx="908">
                  <c:v>9.18</c:v>
                </c:pt>
                <c:pt idx="909">
                  <c:v>9.19</c:v>
                </c:pt>
                <c:pt idx="910">
                  <c:v>9.1999999999999993</c:v>
                </c:pt>
                <c:pt idx="911">
                  <c:v>9.2100000000000009</c:v>
                </c:pt>
                <c:pt idx="912">
                  <c:v>9.2200000000000006</c:v>
                </c:pt>
                <c:pt idx="913">
                  <c:v>9.23</c:v>
                </c:pt>
                <c:pt idx="914">
                  <c:v>9.24</c:v>
                </c:pt>
                <c:pt idx="915">
                  <c:v>9.25</c:v>
                </c:pt>
                <c:pt idx="916">
                  <c:v>9.26</c:v>
                </c:pt>
                <c:pt idx="917">
                  <c:v>9.27</c:v>
                </c:pt>
                <c:pt idx="918">
                  <c:v>9.2799999999999994</c:v>
                </c:pt>
                <c:pt idx="919">
                  <c:v>9.2899999999999991</c:v>
                </c:pt>
                <c:pt idx="920">
                  <c:v>9.3000000000000007</c:v>
                </c:pt>
                <c:pt idx="921">
                  <c:v>9.31</c:v>
                </c:pt>
                <c:pt idx="922">
                  <c:v>9.32</c:v>
                </c:pt>
                <c:pt idx="923">
                  <c:v>9.33</c:v>
                </c:pt>
                <c:pt idx="924">
                  <c:v>9.34</c:v>
                </c:pt>
                <c:pt idx="925">
                  <c:v>9.35</c:v>
                </c:pt>
                <c:pt idx="926">
                  <c:v>9.36</c:v>
                </c:pt>
                <c:pt idx="927">
                  <c:v>9.3699999999999992</c:v>
                </c:pt>
                <c:pt idx="928">
                  <c:v>9.3800000000000008</c:v>
                </c:pt>
                <c:pt idx="929">
                  <c:v>9.39</c:v>
                </c:pt>
                <c:pt idx="930">
                  <c:v>9.4</c:v>
                </c:pt>
                <c:pt idx="931">
                  <c:v>9.41</c:v>
                </c:pt>
                <c:pt idx="932">
                  <c:v>9.42</c:v>
                </c:pt>
                <c:pt idx="933">
                  <c:v>9.43</c:v>
                </c:pt>
                <c:pt idx="934">
                  <c:v>9.44</c:v>
                </c:pt>
                <c:pt idx="935">
                  <c:v>9.4499999999999993</c:v>
                </c:pt>
                <c:pt idx="936">
                  <c:v>9.4600000000000009</c:v>
                </c:pt>
                <c:pt idx="937">
                  <c:v>9.4700000000000006</c:v>
                </c:pt>
                <c:pt idx="938">
                  <c:v>9.48</c:v>
                </c:pt>
                <c:pt idx="939">
                  <c:v>9.49</c:v>
                </c:pt>
                <c:pt idx="940">
                  <c:v>9.5</c:v>
                </c:pt>
                <c:pt idx="941">
                  <c:v>9.51</c:v>
                </c:pt>
                <c:pt idx="942">
                  <c:v>9.52</c:v>
                </c:pt>
                <c:pt idx="943">
                  <c:v>9.5299999999999994</c:v>
                </c:pt>
                <c:pt idx="944">
                  <c:v>9.5399999999999991</c:v>
                </c:pt>
                <c:pt idx="945">
                  <c:v>9.5500000000000007</c:v>
                </c:pt>
                <c:pt idx="946">
                  <c:v>9.56</c:v>
                </c:pt>
                <c:pt idx="947">
                  <c:v>9.57</c:v>
                </c:pt>
                <c:pt idx="948">
                  <c:v>9.58</c:v>
                </c:pt>
                <c:pt idx="949">
                  <c:v>9.59</c:v>
                </c:pt>
                <c:pt idx="950">
                  <c:v>9.6</c:v>
                </c:pt>
                <c:pt idx="951">
                  <c:v>9.61</c:v>
                </c:pt>
                <c:pt idx="952">
                  <c:v>9.6199999999999992</c:v>
                </c:pt>
                <c:pt idx="953">
                  <c:v>9.6300000000000008</c:v>
                </c:pt>
                <c:pt idx="954">
                  <c:v>9.64</c:v>
                </c:pt>
                <c:pt idx="955">
                  <c:v>9.65</c:v>
                </c:pt>
                <c:pt idx="956">
                  <c:v>9.66</c:v>
                </c:pt>
                <c:pt idx="957">
                  <c:v>9.67</c:v>
                </c:pt>
                <c:pt idx="958">
                  <c:v>9.68</c:v>
                </c:pt>
                <c:pt idx="959">
                  <c:v>9.69</c:v>
                </c:pt>
                <c:pt idx="960">
                  <c:v>9.6999999999999993</c:v>
                </c:pt>
                <c:pt idx="961">
                  <c:v>9.7100000000000009</c:v>
                </c:pt>
                <c:pt idx="962">
                  <c:v>9.7200000000000006</c:v>
                </c:pt>
                <c:pt idx="963">
                  <c:v>9.73</c:v>
                </c:pt>
                <c:pt idx="964">
                  <c:v>9.74</c:v>
                </c:pt>
                <c:pt idx="965">
                  <c:v>9.75</c:v>
                </c:pt>
                <c:pt idx="966">
                  <c:v>9.76</c:v>
                </c:pt>
                <c:pt idx="967">
                  <c:v>9.77</c:v>
                </c:pt>
                <c:pt idx="968">
                  <c:v>9.7799999999999994</c:v>
                </c:pt>
                <c:pt idx="969">
                  <c:v>9.7899999999999991</c:v>
                </c:pt>
                <c:pt idx="970">
                  <c:v>9.8000000000000007</c:v>
                </c:pt>
                <c:pt idx="971">
                  <c:v>9.81</c:v>
                </c:pt>
                <c:pt idx="972">
                  <c:v>9.82</c:v>
                </c:pt>
                <c:pt idx="973">
                  <c:v>9.83</c:v>
                </c:pt>
                <c:pt idx="974">
                  <c:v>9.84</c:v>
                </c:pt>
                <c:pt idx="975">
                  <c:v>9.85</c:v>
                </c:pt>
                <c:pt idx="976">
                  <c:v>9.86</c:v>
                </c:pt>
                <c:pt idx="977">
                  <c:v>9.8699999999999992</c:v>
                </c:pt>
                <c:pt idx="978">
                  <c:v>9.8800000000000008</c:v>
                </c:pt>
                <c:pt idx="979">
                  <c:v>9.89</c:v>
                </c:pt>
                <c:pt idx="980">
                  <c:v>9.9</c:v>
                </c:pt>
                <c:pt idx="981">
                  <c:v>9.91</c:v>
                </c:pt>
                <c:pt idx="982">
                  <c:v>9.92</c:v>
                </c:pt>
                <c:pt idx="983">
                  <c:v>9.93</c:v>
                </c:pt>
                <c:pt idx="984">
                  <c:v>9.94</c:v>
                </c:pt>
                <c:pt idx="985">
                  <c:v>9.9499999999999993</c:v>
                </c:pt>
                <c:pt idx="986">
                  <c:v>9.9600000000000009</c:v>
                </c:pt>
                <c:pt idx="987">
                  <c:v>9.9700000000000006</c:v>
                </c:pt>
                <c:pt idx="988">
                  <c:v>9.98</c:v>
                </c:pt>
                <c:pt idx="989">
                  <c:v>9.99</c:v>
                </c:pt>
                <c:pt idx="990">
                  <c:v>10</c:v>
                </c:pt>
                <c:pt idx="991">
                  <c:v>10.01</c:v>
                </c:pt>
                <c:pt idx="992">
                  <c:v>10.02</c:v>
                </c:pt>
                <c:pt idx="993">
                  <c:v>10.029999999999999</c:v>
                </c:pt>
                <c:pt idx="994">
                  <c:v>10.039999999999999</c:v>
                </c:pt>
                <c:pt idx="995">
                  <c:v>10.050000000000001</c:v>
                </c:pt>
                <c:pt idx="996">
                  <c:v>10.06</c:v>
                </c:pt>
                <c:pt idx="997">
                  <c:v>10.07</c:v>
                </c:pt>
                <c:pt idx="998">
                  <c:v>10.08</c:v>
                </c:pt>
                <c:pt idx="999">
                  <c:v>10.09</c:v>
                </c:pt>
                <c:pt idx="1000">
                  <c:v>10.1</c:v>
                </c:pt>
                <c:pt idx="1001">
                  <c:v>10.11</c:v>
                </c:pt>
                <c:pt idx="1002">
                  <c:v>10.119999999999999</c:v>
                </c:pt>
                <c:pt idx="1003">
                  <c:v>10.130000000000001</c:v>
                </c:pt>
                <c:pt idx="1004">
                  <c:v>10.14</c:v>
                </c:pt>
                <c:pt idx="1005">
                  <c:v>10.15</c:v>
                </c:pt>
                <c:pt idx="1006">
                  <c:v>10.16</c:v>
                </c:pt>
                <c:pt idx="1007">
                  <c:v>10.17</c:v>
                </c:pt>
                <c:pt idx="1008">
                  <c:v>10.18</c:v>
                </c:pt>
                <c:pt idx="1009">
                  <c:v>10.19</c:v>
                </c:pt>
                <c:pt idx="1010">
                  <c:v>10.199999999999999</c:v>
                </c:pt>
                <c:pt idx="1011">
                  <c:v>10.210000000000001</c:v>
                </c:pt>
                <c:pt idx="1012">
                  <c:v>10.220000000000001</c:v>
                </c:pt>
                <c:pt idx="1013">
                  <c:v>10.23</c:v>
                </c:pt>
                <c:pt idx="1014">
                  <c:v>10.24</c:v>
                </c:pt>
                <c:pt idx="1015">
                  <c:v>10.25</c:v>
                </c:pt>
                <c:pt idx="1016">
                  <c:v>10.26</c:v>
                </c:pt>
                <c:pt idx="1017">
                  <c:v>10.27</c:v>
                </c:pt>
                <c:pt idx="1018">
                  <c:v>10.28</c:v>
                </c:pt>
                <c:pt idx="1019">
                  <c:v>10.29</c:v>
                </c:pt>
                <c:pt idx="1020">
                  <c:v>10.3</c:v>
                </c:pt>
                <c:pt idx="1021">
                  <c:v>10.31</c:v>
                </c:pt>
                <c:pt idx="1022">
                  <c:v>10.32</c:v>
                </c:pt>
                <c:pt idx="1023">
                  <c:v>10.33</c:v>
                </c:pt>
                <c:pt idx="1024">
                  <c:v>10.34</c:v>
                </c:pt>
                <c:pt idx="1025">
                  <c:v>10.35</c:v>
                </c:pt>
                <c:pt idx="1026">
                  <c:v>10.36</c:v>
                </c:pt>
                <c:pt idx="1027">
                  <c:v>10.37</c:v>
                </c:pt>
                <c:pt idx="1028">
                  <c:v>10.38</c:v>
                </c:pt>
                <c:pt idx="1029">
                  <c:v>10.39</c:v>
                </c:pt>
                <c:pt idx="1030">
                  <c:v>10.4</c:v>
                </c:pt>
                <c:pt idx="1031">
                  <c:v>10.41</c:v>
                </c:pt>
                <c:pt idx="1032">
                  <c:v>10.42</c:v>
                </c:pt>
                <c:pt idx="1033">
                  <c:v>10.43</c:v>
                </c:pt>
                <c:pt idx="1034">
                  <c:v>10.44</c:v>
                </c:pt>
                <c:pt idx="1035">
                  <c:v>10.45</c:v>
                </c:pt>
                <c:pt idx="1036">
                  <c:v>10.46</c:v>
                </c:pt>
                <c:pt idx="1037">
                  <c:v>10.47</c:v>
                </c:pt>
                <c:pt idx="1038">
                  <c:v>10.48</c:v>
                </c:pt>
                <c:pt idx="1039">
                  <c:v>10.49</c:v>
                </c:pt>
                <c:pt idx="1040">
                  <c:v>10.5</c:v>
                </c:pt>
                <c:pt idx="1041">
                  <c:v>10.51</c:v>
                </c:pt>
                <c:pt idx="1042">
                  <c:v>10.52</c:v>
                </c:pt>
                <c:pt idx="1043">
                  <c:v>10.53</c:v>
                </c:pt>
                <c:pt idx="1044">
                  <c:v>10.54</c:v>
                </c:pt>
                <c:pt idx="1045">
                  <c:v>10.55</c:v>
                </c:pt>
                <c:pt idx="1046">
                  <c:v>10.56</c:v>
                </c:pt>
                <c:pt idx="1047">
                  <c:v>10.57</c:v>
                </c:pt>
                <c:pt idx="1048">
                  <c:v>10.58</c:v>
                </c:pt>
                <c:pt idx="1049">
                  <c:v>10.59</c:v>
                </c:pt>
                <c:pt idx="1050">
                  <c:v>10.6</c:v>
                </c:pt>
                <c:pt idx="1051">
                  <c:v>10.61</c:v>
                </c:pt>
                <c:pt idx="1052">
                  <c:v>10.62</c:v>
                </c:pt>
                <c:pt idx="1053">
                  <c:v>10.63</c:v>
                </c:pt>
                <c:pt idx="1054">
                  <c:v>10.64</c:v>
                </c:pt>
                <c:pt idx="1055">
                  <c:v>10.65</c:v>
                </c:pt>
                <c:pt idx="1056">
                  <c:v>10.66</c:v>
                </c:pt>
                <c:pt idx="1057">
                  <c:v>10.67</c:v>
                </c:pt>
                <c:pt idx="1058">
                  <c:v>10.68</c:v>
                </c:pt>
                <c:pt idx="1059">
                  <c:v>10.69</c:v>
                </c:pt>
                <c:pt idx="1060">
                  <c:v>10.7</c:v>
                </c:pt>
                <c:pt idx="1061">
                  <c:v>10.71</c:v>
                </c:pt>
                <c:pt idx="1062">
                  <c:v>10.72</c:v>
                </c:pt>
                <c:pt idx="1063">
                  <c:v>10.73</c:v>
                </c:pt>
                <c:pt idx="1064">
                  <c:v>10.74</c:v>
                </c:pt>
                <c:pt idx="1065">
                  <c:v>10.75</c:v>
                </c:pt>
                <c:pt idx="1066">
                  <c:v>10.76</c:v>
                </c:pt>
                <c:pt idx="1067">
                  <c:v>10.77</c:v>
                </c:pt>
                <c:pt idx="1068">
                  <c:v>10.78</c:v>
                </c:pt>
                <c:pt idx="1069">
                  <c:v>10.79</c:v>
                </c:pt>
                <c:pt idx="1070">
                  <c:v>10.8</c:v>
                </c:pt>
                <c:pt idx="1071">
                  <c:v>10.81</c:v>
                </c:pt>
                <c:pt idx="1072">
                  <c:v>10.82</c:v>
                </c:pt>
                <c:pt idx="1073">
                  <c:v>10.83</c:v>
                </c:pt>
                <c:pt idx="1074">
                  <c:v>10.84</c:v>
                </c:pt>
                <c:pt idx="1075">
                  <c:v>10.85</c:v>
                </c:pt>
                <c:pt idx="1076">
                  <c:v>10.86</c:v>
                </c:pt>
                <c:pt idx="1077">
                  <c:v>10.87</c:v>
                </c:pt>
                <c:pt idx="1078">
                  <c:v>10.88</c:v>
                </c:pt>
                <c:pt idx="1079">
                  <c:v>10.89</c:v>
                </c:pt>
                <c:pt idx="1080">
                  <c:v>10.9</c:v>
                </c:pt>
                <c:pt idx="1081">
                  <c:v>10.91</c:v>
                </c:pt>
                <c:pt idx="1082">
                  <c:v>10.92</c:v>
                </c:pt>
                <c:pt idx="1083">
                  <c:v>10.93</c:v>
                </c:pt>
                <c:pt idx="1084">
                  <c:v>10.94</c:v>
                </c:pt>
                <c:pt idx="1085">
                  <c:v>10.95</c:v>
                </c:pt>
                <c:pt idx="1086">
                  <c:v>10.96</c:v>
                </c:pt>
                <c:pt idx="1087">
                  <c:v>10.97</c:v>
                </c:pt>
                <c:pt idx="1088">
                  <c:v>10.98</c:v>
                </c:pt>
                <c:pt idx="1089">
                  <c:v>10.99</c:v>
                </c:pt>
                <c:pt idx="1090">
                  <c:v>11</c:v>
                </c:pt>
                <c:pt idx="1091">
                  <c:v>11.01</c:v>
                </c:pt>
                <c:pt idx="1092">
                  <c:v>11.02</c:v>
                </c:pt>
                <c:pt idx="1093">
                  <c:v>11.03</c:v>
                </c:pt>
                <c:pt idx="1094">
                  <c:v>11.04</c:v>
                </c:pt>
                <c:pt idx="1095">
                  <c:v>11.05</c:v>
                </c:pt>
                <c:pt idx="1096">
                  <c:v>11.06</c:v>
                </c:pt>
                <c:pt idx="1097">
                  <c:v>11.07</c:v>
                </c:pt>
                <c:pt idx="1098">
                  <c:v>11.08</c:v>
                </c:pt>
                <c:pt idx="1099">
                  <c:v>11.09</c:v>
                </c:pt>
                <c:pt idx="1100">
                  <c:v>11.1</c:v>
                </c:pt>
                <c:pt idx="1101">
                  <c:v>11.11</c:v>
                </c:pt>
                <c:pt idx="1102">
                  <c:v>11.12</c:v>
                </c:pt>
                <c:pt idx="1103">
                  <c:v>11.13</c:v>
                </c:pt>
                <c:pt idx="1104">
                  <c:v>11.14</c:v>
                </c:pt>
                <c:pt idx="1105">
                  <c:v>11.15</c:v>
                </c:pt>
                <c:pt idx="1106">
                  <c:v>11.16</c:v>
                </c:pt>
                <c:pt idx="1107">
                  <c:v>11.17</c:v>
                </c:pt>
                <c:pt idx="1108">
                  <c:v>11.18</c:v>
                </c:pt>
                <c:pt idx="1109">
                  <c:v>11.19</c:v>
                </c:pt>
                <c:pt idx="1110">
                  <c:v>11.2</c:v>
                </c:pt>
                <c:pt idx="1111">
                  <c:v>11.21</c:v>
                </c:pt>
                <c:pt idx="1112">
                  <c:v>11.22</c:v>
                </c:pt>
                <c:pt idx="1113">
                  <c:v>11.23</c:v>
                </c:pt>
                <c:pt idx="1114">
                  <c:v>11.24</c:v>
                </c:pt>
                <c:pt idx="1115">
                  <c:v>11.25</c:v>
                </c:pt>
                <c:pt idx="1116">
                  <c:v>11.26</c:v>
                </c:pt>
                <c:pt idx="1117">
                  <c:v>11.27</c:v>
                </c:pt>
                <c:pt idx="1118">
                  <c:v>11.28</c:v>
                </c:pt>
                <c:pt idx="1119">
                  <c:v>11.29</c:v>
                </c:pt>
                <c:pt idx="1120">
                  <c:v>11.3</c:v>
                </c:pt>
                <c:pt idx="1121">
                  <c:v>11.31</c:v>
                </c:pt>
                <c:pt idx="1122">
                  <c:v>11.32</c:v>
                </c:pt>
                <c:pt idx="1123">
                  <c:v>11.33</c:v>
                </c:pt>
                <c:pt idx="1124">
                  <c:v>11.34</c:v>
                </c:pt>
                <c:pt idx="1125">
                  <c:v>11.35</c:v>
                </c:pt>
                <c:pt idx="1126">
                  <c:v>11.36</c:v>
                </c:pt>
                <c:pt idx="1127">
                  <c:v>11.37</c:v>
                </c:pt>
                <c:pt idx="1128">
                  <c:v>11.38</c:v>
                </c:pt>
                <c:pt idx="1129">
                  <c:v>11.39</c:v>
                </c:pt>
                <c:pt idx="1130">
                  <c:v>11.4</c:v>
                </c:pt>
                <c:pt idx="1131">
                  <c:v>11.41</c:v>
                </c:pt>
                <c:pt idx="1132">
                  <c:v>11.42</c:v>
                </c:pt>
                <c:pt idx="1133">
                  <c:v>11.43</c:v>
                </c:pt>
                <c:pt idx="1134">
                  <c:v>11.44</c:v>
                </c:pt>
                <c:pt idx="1135">
                  <c:v>11.45</c:v>
                </c:pt>
                <c:pt idx="1136">
                  <c:v>11.46</c:v>
                </c:pt>
                <c:pt idx="1137">
                  <c:v>11.47</c:v>
                </c:pt>
                <c:pt idx="1138">
                  <c:v>11.48</c:v>
                </c:pt>
                <c:pt idx="1139">
                  <c:v>11.49</c:v>
                </c:pt>
                <c:pt idx="1140">
                  <c:v>11.5</c:v>
                </c:pt>
                <c:pt idx="1141">
                  <c:v>11.51</c:v>
                </c:pt>
                <c:pt idx="1142">
                  <c:v>11.52</c:v>
                </c:pt>
                <c:pt idx="1143">
                  <c:v>11.53</c:v>
                </c:pt>
                <c:pt idx="1144">
                  <c:v>11.54</c:v>
                </c:pt>
                <c:pt idx="1145">
                  <c:v>11.55</c:v>
                </c:pt>
                <c:pt idx="1146">
                  <c:v>11.56</c:v>
                </c:pt>
                <c:pt idx="1147">
                  <c:v>11.57</c:v>
                </c:pt>
                <c:pt idx="1148">
                  <c:v>11.58</c:v>
                </c:pt>
                <c:pt idx="1149">
                  <c:v>11.59</c:v>
                </c:pt>
                <c:pt idx="1150">
                  <c:v>11.6</c:v>
                </c:pt>
                <c:pt idx="1151">
                  <c:v>11.61</c:v>
                </c:pt>
                <c:pt idx="1152">
                  <c:v>11.62</c:v>
                </c:pt>
                <c:pt idx="1153">
                  <c:v>11.63</c:v>
                </c:pt>
                <c:pt idx="1154">
                  <c:v>11.64</c:v>
                </c:pt>
                <c:pt idx="1155">
                  <c:v>11.65</c:v>
                </c:pt>
                <c:pt idx="1156">
                  <c:v>11.66</c:v>
                </c:pt>
                <c:pt idx="1157">
                  <c:v>11.67</c:v>
                </c:pt>
                <c:pt idx="1158">
                  <c:v>11.68</c:v>
                </c:pt>
                <c:pt idx="1159">
                  <c:v>11.69</c:v>
                </c:pt>
                <c:pt idx="1160">
                  <c:v>11.7</c:v>
                </c:pt>
                <c:pt idx="1161">
                  <c:v>11.71</c:v>
                </c:pt>
                <c:pt idx="1162">
                  <c:v>11.72</c:v>
                </c:pt>
                <c:pt idx="1163">
                  <c:v>11.73</c:v>
                </c:pt>
                <c:pt idx="1164">
                  <c:v>11.74</c:v>
                </c:pt>
                <c:pt idx="1165">
                  <c:v>11.75</c:v>
                </c:pt>
                <c:pt idx="1166">
                  <c:v>11.76</c:v>
                </c:pt>
                <c:pt idx="1167">
                  <c:v>11.77</c:v>
                </c:pt>
                <c:pt idx="1168">
                  <c:v>11.78</c:v>
                </c:pt>
                <c:pt idx="1169">
                  <c:v>11.79</c:v>
                </c:pt>
                <c:pt idx="1170">
                  <c:v>11.8</c:v>
                </c:pt>
                <c:pt idx="1171">
                  <c:v>11.81</c:v>
                </c:pt>
                <c:pt idx="1172">
                  <c:v>11.82</c:v>
                </c:pt>
                <c:pt idx="1173">
                  <c:v>11.83</c:v>
                </c:pt>
                <c:pt idx="1174">
                  <c:v>11.84</c:v>
                </c:pt>
                <c:pt idx="1175">
                  <c:v>11.85</c:v>
                </c:pt>
                <c:pt idx="1176">
                  <c:v>11.86</c:v>
                </c:pt>
                <c:pt idx="1177">
                  <c:v>11.87</c:v>
                </c:pt>
                <c:pt idx="1178">
                  <c:v>11.88</c:v>
                </c:pt>
                <c:pt idx="1179">
                  <c:v>11.89</c:v>
                </c:pt>
                <c:pt idx="1180">
                  <c:v>11.9</c:v>
                </c:pt>
                <c:pt idx="1181">
                  <c:v>11.91</c:v>
                </c:pt>
                <c:pt idx="1182">
                  <c:v>11.92</c:v>
                </c:pt>
                <c:pt idx="1183">
                  <c:v>11.93</c:v>
                </c:pt>
                <c:pt idx="1184">
                  <c:v>11.94</c:v>
                </c:pt>
                <c:pt idx="1185">
                  <c:v>11.95</c:v>
                </c:pt>
                <c:pt idx="1186">
                  <c:v>11.96</c:v>
                </c:pt>
                <c:pt idx="1187">
                  <c:v>11.97</c:v>
                </c:pt>
                <c:pt idx="1188">
                  <c:v>11.98</c:v>
                </c:pt>
                <c:pt idx="1189">
                  <c:v>11.99</c:v>
                </c:pt>
                <c:pt idx="1190">
                  <c:v>12</c:v>
                </c:pt>
                <c:pt idx="1191">
                  <c:v>12.01</c:v>
                </c:pt>
                <c:pt idx="1192">
                  <c:v>12.02</c:v>
                </c:pt>
                <c:pt idx="1193">
                  <c:v>12.03</c:v>
                </c:pt>
                <c:pt idx="1194">
                  <c:v>12.04</c:v>
                </c:pt>
                <c:pt idx="1195">
                  <c:v>12.05</c:v>
                </c:pt>
                <c:pt idx="1196">
                  <c:v>12.06</c:v>
                </c:pt>
                <c:pt idx="1197">
                  <c:v>12.07</c:v>
                </c:pt>
                <c:pt idx="1198">
                  <c:v>12.08</c:v>
                </c:pt>
                <c:pt idx="1199">
                  <c:v>12.09</c:v>
                </c:pt>
                <c:pt idx="1200">
                  <c:v>12.1</c:v>
                </c:pt>
                <c:pt idx="1201">
                  <c:v>12.11</c:v>
                </c:pt>
                <c:pt idx="1202">
                  <c:v>12.12</c:v>
                </c:pt>
                <c:pt idx="1203">
                  <c:v>12.13</c:v>
                </c:pt>
                <c:pt idx="1204">
                  <c:v>12.14</c:v>
                </c:pt>
                <c:pt idx="1205">
                  <c:v>12.15</c:v>
                </c:pt>
                <c:pt idx="1206">
                  <c:v>12.16</c:v>
                </c:pt>
                <c:pt idx="1207">
                  <c:v>12.17</c:v>
                </c:pt>
                <c:pt idx="1208">
                  <c:v>12.18</c:v>
                </c:pt>
                <c:pt idx="1209">
                  <c:v>12.19</c:v>
                </c:pt>
                <c:pt idx="1210">
                  <c:v>12.2</c:v>
                </c:pt>
                <c:pt idx="1211">
                  <c:v>12.21</c:v>
                </c:pt>
                <c:pt idx="1212">
                  <c:v>12.22</c:v>
                </c:pt>
                <c:pt idx="1213">
                  <c:v>12.23</c:v>
                </c:pt>
                <c:pt idx="1214">
                  <c:v>12.24</c:v>
                </c:pt>
                <c:pt idx="1215">
                  <c:v>12.25</c:v>
                </c:pt>
                <c:pt idx="1216">
                  <c:v>12.26</c:v>
                </c:pt>
                <c:pt idx="1217">
                  <c:v>12.27</c:v>
                </c:pt>
                <c:pt idx="1218">
                  <c:v>12.28</c:v>
                </c:pt>
                <c:pt idx="1219">
                  <c:v>12.29</c:v>
                </c:pt>
                <c:pt idx="1220">
                  <c:v>12.3</c:v>
                </c:pt>
                <c:pt idx="1221">
                  <c:v>12.31</c:v>
                </c:pt>
                <c:pt idx="1222">
                  <c:v>12.32</c:v>
                </c:pt>
                <c:pt idx="1223">
                  <c:v>12.33</c:v>
                </c:pt>
                <c:pt idx="1224">
                  <c:v>12.34</c:v>
                </c:pt>
                <c:pt idx="1225">
                  <c:v>12.35</c:v>
                </c:pt>
                <c:pt idx="1226">
                  <c:v>12.36</c:v>
                </c:pt>
                <c:pt idx="1227">
                  <c:v>12.37</c:v>
                </c:pt>
                <c:pt idx="1228">
                  <c:v>12.38</c:v>
                </c:pt>
                <c:pt idx="1229">
                  <c:v>12.39</c:v>
                </c:pt>
                <c:pt idx="1230">
                  <c:v>12.4</c:v>
                </c:pt>
                <c:pt idx="1231">
                  <c:v>12.41</c:v>
                </c:pt>
                <c:pt idx="1232">
                  <c:v>12.42</c:v>
                </c:pt>
                <c:pt idx="1233">
                  <c:v>12.43</c:v>
                </c:pt>
                <c:pt idx="1234">
                  <c:v>12.44</c:v>
                </c:pt>
                <c:pt idx="1235">
                  <c:v>12.45</c:v>
                </c:pt>
                <c:pt idx="1236">
                  <c:v>12.46</c:v>
                </c:pt>
                <c:pt idx="1237">
                  <c:v>12.47</c:v>
                </c:pt>
                <c:pt idx="1238">
                  <c:v>12.48</c:v>
                </c:pt>
                <c:pt idx="1239">
                  <c:v>12.49</c:v>
                </c:pt>
                <c:pt idx="1240">
                  <c:v>12.5</c:v>
                </c:pt>
                <c:pt idx="1241">
                  <c:v>12.51</c:v>
                </c:pt>
                <c:pt idx="1242">
                  <c:v>12.52</c:v>
                </c:pt>
                <c:pt idx="1243">
                  <c:v>12.53</c:v>
                </c:pt>
                <c:pt idx="1244">
                  <c:v>12.54</c:v>
                </c:pt>
                <c:pt idx="1245">
                  <c:v>12.55</c:v>
                </c:pt>
                <c:pt idx="1246">
                  <c:v>12.56</c:v>
                </c:pt>
                <c:pt idx="1247">
                  <c:v>12.57</c:v>
                </c:pt>
                <c:pt idx="1248">
                  <c:v>12.58</c:v>
                </c:pt>
                <c:pt idx="1249">
                  <c:v>12.59</c:v>
                </c:pt>
                <c:pt idx="1250">
                  <c:v>12.6</c:v>
                </c:pt>
                <c:pt idx="1251">
                  <c:v>12.61</c:v>
                </c:pt>
                <c:pt idx="1252">
                  <c:v>12.62</c:v>
                </c:pt>
                <c:pt idx="1253">
                  <c:v>12.63</c:v>
                </c:pt>
                <c:pt idx="1254">
                  <c:v>12.64</c:v>
                </c:pt>
                <c:pt idx="1255">
                  <c:v>12.65</c:v>
                </c:pt>
                <c:pt idx="1256">
                  <c:v>12.66</c:v>
                </c:pt>
                <c:pt idx="1257">
                  <c:v>12.67</c:v>
                </c:pt>
                <c:pt idx="1258">
                  <c:v>12.68</c:v>
                </c:pt>
                <c:pt idx="1259">
                  <c:v>12.69</c:v>
                </c:pt>
                <c:pt idx="1260">
                  <c:v>12.7</c:v>
                </c:pt>
                <c:pt idx="1261">
                  <c:v>12.71</c:v>
                </c:pt>
                <c:pt idx="1262">
                  <c:v>12.72</c:v>
                </c:pt>
                <c:pt idx="1263">
                  <c:v>12.73</c:v>
                </c:pt>
                <c:pt idx="1264">
                  <c:v>12.74</c:v>
                </c:pt>
                <c:pt idx="1265">
                  <c:v>12.75</c:v>
                </c:pt>
                <c:pt idx="1266">
                  <c:v>12.76</c:v>
                </c:pt>
                <c:pt idx="1267">
                  <c:v>12.77</c:v>
                </c:pt>
                <c:pt idx="1268">
                  <c:v>12.78</c:v>
                </c:pt>
                <c:pt idx="1269">
                  <c:v>12.79</c:v>
                </c:pt>
                <c:pt idx="1270">
                  <c:v>12.8</c:v>
                </c:pt>
                <c:pt idx="1271">
                  <c:v>12.81</c:v>
                </c:pt>
                <c:pt idx="1272">
                  <c:v>12.82</c:v>
                </c:pt>
                <c:pt idx="1273">
                  <c:v>12.83</c:v>
                </c:pt>
                <c:pt idx="1274">
                  <c:v>12.84</c:v>
                </c:pt>
                <c:pt idx="1275">
                  <c:v>12.85</c:v>
                </c:pt>
                <c:pt idx="1276">
                  <c:v>12.86</c:v>
                </c:pt>
                <c:pt idx="1277">
                  <c:v>12.87</c:v>
                </c:pt>
                <c:pt idx="1278">
                  <c:v>12.88</c:v>
                </c:pt>
                <c:pt idx="1279">
                  <c:v>12.89</c:v>
                </c:pt>
                <c:pt idx="1280">
                  <c:v>12.9</c:v>
                </c:pt>
                <c:pt idx="1281">
                  <c:v>12.91</c:v>
                </c:pt>
                <c:pt idx="1282">
                  <c:v>12.92</c:v>
                </c:pt>
                <c:pt idx="1283">
                  <c:v>12.93</c:v>
                </c:pt>
                <c:pt idx="1284">
                  <c:v>12.94</c:v>
                </c:pt>
                <c:pt idx="1285">
                  <c:v>12.95</c:v>
                </c:pt>
                <c:pt idx="1286">
                  <c:v>12.96</c:v>
                </c:pt>
                <c:pt idx="1287">
                  <c:v>12.97</c:v>
                </c:pt>
                <c:pt idx="1288">
                  <c:v>12.98</c:v>
                </c:pt>
                <c:pt idx="1289">
                  <c:v>12.99</c:v>
                </c:pt>
                <c:pt idx="1290">
                  <c:v>13</c:v>
                </c:pt>
                <c:pt idx="1291">
                  <c:v>13.01</c:v>
                </c:pt>
                <c:pt idx="1292">
                  <c:v>13.02</c:v>
                </c:pt>
                <c:pt idx="1293">
                  <c:v>13.03</c:v>
                </c:pt>
                <c:pt idx="1294">
                  <c:v>13.04</c:v>
                </c:pt>
                <c:pt idx="1295">
                  <c:v>13.05</c:v>
                </c:pt>
                <c:pt idx="1296">
                  <c:v>13.06</c:v>
                </c:pt>
                <c:pt idx="1297">
                  <c:v>13.07</c:v>
                </c:pt>
                <c:pt idx="1298">
                  <c:v>13.08</c:v>
                </c:pt>
                <c:pt idx="1299">
                  <c:v>13.09</c:v>
                </c:pt>
                <c:pt idx="1300">
                  <c:v>13.1</c:v>
                </c:pt>
                <c:pt idx="1301">
                  <c:v>13.11</c:v>
                </c:pt>
                <c:pt idx="1302">
                  <c:v>13.12</c:v>
                </c:pt>
                <c:pt idx="1303">
                  <c:v>13.13</c:v>
                </c:pt>
                <c:pt idx="1304">
                  <c:v>13.14</c:v>
                </c:pt>
                <c:pt idx="1305">
                  <c:v>13.15</c:v>
                </c:pt>
                <c:pt idx="1306">
                  <c:v>13.16</c:v>
                </c:pt>
                <c:pt idx="1307">
                  <c:v>13.17</c:v>
                </c:pt>
                <c:pt idx="1308">
                  <c:v>13.18</c:v>
                </c:pt>
                <c:pt idx="1309">
                  <c:v>13.19</c:v>
                </c:pt>
                <c:pt idx="1310">
                  <c:v>13.2</c:v>
                </c:pt>
                <c:pt idx="1311">
                  <c:v>13.21</c:v>
                </c:pt>
                <c:pt idx="1312">
                  <c:v>13.22</c:v>
                </c:pt>
                <c:pt idx="1313">
                  <c:v>13.23</c:v>
                </c:pt>
                <c:pt idx="1314">
                  <c:v>13.24</c:v>
                </c:pt>
                <c:pt idx="1315">
                  <c:v>13.25</c:v>
                </c:pt>
                <c:pt idx="1316">
                  <c:v>13.26</c:v>
                </c:pt>
                <c:pt idx="1317">
                  <c:v>13.27</c:v>
                </c:pt>
                <c:pt idx="1318">
                  <c:v>13.28</c:v>
                </c:pt>
                <c:pt idx="1319">
                  <c:v>13.29</c:v>
                </c:pt>
                <c:pt idx="1320">
                  <c:v>13.3</c:v>
                </c:pt>
                <c:pt idx="1321">
                  <c:v>13.31</c:v>
                </c:pt>
                <c:pt idx="1322">
                  <c:v>13.32</c:v>
                </c:pt>
                <c:pt idx="1323">
                  <c:v>13.33</c:v>
                </c:pt>
                <c:pt idx="1324">
                  <c:v>13.34</c:v>
                </c:pt>
                <c:pt idx="1325">
                  <c:v>13.35</c:v>
                </c:pt>
                <c:pt idx="1326">
                  <c:v>13.36</c:v>
                </c:pt>
                <c:pt idx="1327">
                  <c:v>13.37</c:v>
                </c:pt>
                <c:pt idx="1328">
                  <c:v>13.38</c:v>
                </c:pt>
                <c:pt idx="1329">
                  <c:v>13.39</c:v>
                </c:pt>
                <c:pt idx="1330">
                  <c:v>13.4</c:v>
                </c:pt>
                <c:pt idx="1331">
                  <c:v>13.41</c:v>
                </c:pt>
                <c:pt idx="1332">
                  <c:v>13.42</c:v>
                </c:pt>
                <c:pt idx="1333">
                  <c:v>13.43</c:v>
                </c:pt>
                <c:pt idx="1334">
                  <c:v>13.44</c:v>
                </c:pt>
                <c:pt idx="1335">
                  <c:v>13.45</c:v>
                </c:pt>
                <c:pt idx="1336">
                  <c:v>13.46</c:v>
                </c:pt>
                <c:pt idx="1337">
                  <c:v>13.47</c:v>
                </c:pt>
                <c:pt idx="1338">
                  <c:v>13.48</c:v>
                </c:pt>
                <c:pt idx="1339">
                  <c:v>13.49</c:v>
                </c:pt>
                <c:pt idx="1340">
                  <c:v>13.5</c:v>
                </c:pt>
                <c:pt idx="1341">
                  <c:v>13.51</c:v>
                </c:pt>
                <c:pt idx="1342">
                  <c:v>13.52</c:v>
                </c:pt>
                <c:pt idx="1343">
                  <c:v>13.53</c:v>
                </c:pt>
                <c:pt idx="1344">
                  <c:v>13.54</c:v>
                </c:pt>
                <c:pt idx="1345">
                  <c:v>13.55</c:v>
                </c:pt>
                <c:pt idx="1346">
                  <c:v>13.56</c:v>
                </c:pt>
                <c:pt idx="1347">
                  <c:v>13.57</c:v>
                </c:pt>
                <c:pt idx="1348">
                  <c:v>13.58</c:v>
                </c:pt>
                <c:pt idx="1349">
                  <c:v>13.59</c:v>
                </c:pt>
                <c:pt idx="1350">
                  <c:v>13.6</c:v>
                </c:pt>
                <c:pt idx="1351">
                  <c:v>13.61</c:v>
                </c:pt>
                <c:pt idx="1352">
                  <c:v>13.62</c:v>
                </c:pt>
                <c:pt idx="1353">
                  <c:v>13.63</c:v>
                </c:pt>
                <c:pt idx="1354">
                  <c:v>13.64</c:v>
                </c:pt>
                <c:pt idx="1355">
                  <c:v>13.65</c:v>
                </c:pt>
                <c:pt idx="1356">
                  <c:v>13.66</c:v>
                </c:pt>
                <c:pt idx="1357">
                  <c:v>13.67</c:v>
                </c:pt>
                <c:pt idx="1358">
                  <c:v>13.68</c:v>
                </c:pt>
                <c:pt idx="1359">
                  <c:v>13.69</c:v>
                </c:pt>
                <c:pt idx="1360">
                  <c:v>13.7</c:v>
                </c:pt>
                <c:pt idx="1361">
                  <c:v>13.71</c:v>
                </c:pt>
                <c:pt idx="1362">
                  <c:v>13.72</c:v>
                </c:pt>
                <c:pt idx="1363">
                  <c:v>13.73</c:v>
                </c:pt>
                <c:pt idx="1364">
                  <c:v>13.74</c:v>
                </c:pt>
                <c:pt idx="1365">
                  <c:v>13.75</c:v>
                </c:pt>
                <c:pt idx="1366">
                  <c:v>13.76</c:v>
                </c:pt>
                <c:pt idx="1367">
                  <c:v>13.77</c:v>
                </c:pt>
                <c:pt idx="1368">
                  <c:v>13.78</c:v>
                </c:pt>
                <c:pt idx="1369">
                  <c:v>13.79</c:v>
                </c:pt>
                <c:pt idx="1370">
                  <c:v>13.8</c:v>
                </c:pt>
                <c:pt idx="1371">
                  <c:v>13.81</c:v>
                </c:pt>
                <c:pt idx="1372">
                  <c:v>13.82</c:v>
                </c:pt>
                <c:pt idx="1373">
                  <c:v>13.83</c:v>
                </c:pt>
                <c:pt idx="1374">
                  <c:v>13.84</c:v>
                </c:pt>
                <c:pt idx="1375">
                  <c:v>13.85</c:v>
                </c:pt>
                <c:pt idx="1376">
                  <c:v>13.86</c:v>
                </c:pt>
                <c:pt idx="1377">
                  <c:v>13.87</c:v>
                </c:pt>
                <c:pt idx="1378">
                  <c:v>13.88</c:v>
                </c:pt>
                <c:pt idx="1379">
                  <c:v>13.89</c:v>
                </c:pt>
                <c:pt idx="1380">
                  <c:v>13.9</c:v>
                </c:pt>
                <c:pt idx="1381">
                  <c:v>13.91</c:v>
                </c:pt>
                <c:pt idx="1382">
                  <c:v>13.92</c:v>
                </c:pt>
                <c:pt idx="1383">
                  <c:v>13.93</c:v>
                </c:pt>
                <c:pt idx="1384">
                  <c:v>13.94</c:v>
                </c:pt>
                <c:pt idx="1385">
                  <c:v>13.95</c:v>
                </c:pt>
                <c:pt idx="1386">
                  <c:v>13.96</c:v>
                </c:pt>
                <c:pt idx="1387">
                  <c:v>13.97</c:v>
                </c:pt>
                <c:pt idx="1388">
                  <c:v>13.98</c:v>
                </c:pt>
                <c:pt idx="1389">
                  <c:v>13.99</c:v>
                </c:pt>
                <c:pt idx="1390">
                  <c:v>14</c:v>
                </c:pt>
                <c:pt idx="1391">
                  <c:v>14.01</c:v>
                </c:pt>
                <c:pt idx="1392">
                  <c:v>14.02</c:v>
                </c:pt>
                <c:pt idx="1393">
                  <c:v>14.03</c:v>
                </c:pt>
                <c:pt idx="1394">
                  <c:v>14.04</c:v>
                </c:pt>
                <c:pt idx="1395">
                  <c:v>14.05</c:v>
                </c:pt>
                <c:pt idx="1396">
                  <c:v>14.06</c:v>
                </c:pt>
                <c:pt idx="1397">
                  <c:v>14.07</c:v>
                </c:pt>
                <c:pt idx="1398">
                  <c:v>14.08</c:v>
                </c:pt>
                <c:pt idx="1399">
                  <c:v>14.09</c:v>
                </c:pt>
                <c:pt idx="1400">
                  <c:v>14.1</c:v>
                </c:pt>
                <c:pt idx="1401">
                  <c:v>14.11</c:v>
                </c:pt>
                <c:pt idx="1402">
                  <c:v>14.12</c:v>
                </c:pt>
                <c:pt idx="1403">
                  <c:v>14.13</c:v>
                </c:pt>
                <c:pt idx="1404">
                  <c:v>14.14</c:v>
                </c:pt>
                <c:pt idx="1405">
                  <c:v>14.15</c:v>
                </c:pt>
                <c:pt idx="1406">
                  <c:v>14.16</c:v>
                </c:pt>
                <c:pt idx="1407">
                  <c:v>14.17</c:v>
                </c:pt>
                <c:pt idx="1408">
                  <c:v>14.18</c:v>
                </c:pt>
                <c:pt idx="1409">
                  <c:v>14.19</c:v>
                </c:pt>
                <c:pt idx="1410">
                  <c:v>14.2</c:v>
                </c:pt>
                <c:pt idx="1411">
                  <c:v>14.21</c:v>
                </c:pt>
                <c:pt idx="1412">
                  <c:v>14.22</c:v>
                </c:pt>
                <c:pt idx="1413">
                  <c:v>14.23</c:v>
                </c:pt>
                <c:pt idx="1414">
                  <c:v>14.24</c:v>
                </c:pt>
                <c:pt idx="1415">
                  <c:v>14.25</c:v>
                </c:pt>
                <c:pt idx="1416">
                  <c:v>14.26</c:v>
                </c:pt>
                <c:pt idx="1417">
                  <c:v>14.27</c:v>
                </c:pt>
                <c:pt idx="1418">
                  <c:v>14.28</c:v>
                </c:pt>
                <c:pt idx="1419">
                  <c:v>14.29</c:v>
                </c:pt>
                <c:pt idx="1420">
                  <c:v>14.3</c:v>
                </c:pt>
                <c:pt idx="1421">
                  <c:v>14.31</c:v>
                </c:pt>
                <c:pt idx="1422">
                  <c:v>14.32</c:v>
                </c:pt>
                <c:pt idx="1423">
                  <c:v>14.33</c:v>
                </c:pt>
                <c:pt idx="1424">
                  <c:v>14.34</c:v>
                </c:pt>
                <c:pt idx="1425">
                  <c:v>14.35</c:v>
                </c:pt>
                <c:pt idx="1426">
                  <c:v>14.36</c:v>
                </c:pt>
                <c:pt idx="1427">
                  <c:v>14.37</c:v>
                </c:pt>
                <c:pt idx="1428">
                  <c:v>14.38</c:v>
                </c:pt>
                <c:pt idx="1429">
                  <c:v>14.39</c:v>
                </c:pt>
                <c:pt idx="1430">
                  <c:v>14.4</c:v>
                </c:pt>
                <c:pt idx="1431">
                  <c:v>14.41</c:v>
                </c:pt>
                <c:pt idx="1432">
                  <c:v>14.42</c:v>
                </c:pt>
                <c:pt idx="1433">
                  <c:v>14.43</c:v>
                </c:pt>
                <c:pt idx="1434">
                  <c:v>14.44</c:v>
                </c:pt>
                <c:pt idx="1435">
                  <c:v>14.45</c:v>
                </c:pt>
                <c:pt idx="1436">
                  <c:v>14.46</c:v>
                </c:pt>
                <c:pt idx="1437">
                  <c:v>14.47</c:v>
                </c:pt>
                <c:pt idx="1438">
                  <c:v>14.48</c:v>
                </c:pt>
                <c:pt idx="1439">
                  <c:v>14.49</c:v>
                </c:pt>
                <c:pt idx="1440">
                  <c:v>14.5</c:v>
                </c:pt>
                <c:pt idx="1441">
                  <c:v>14.51</c:v>
                </c:pt>
                <c:pt idx="1442">
                  <c:v>14.52</c:v>
                </c:pt>
                <c:pt idx="1443">
                  <c:v>14.53</c:v>
                </c:pt>
                <c:pt idx="1444">
                  <c:v>14.54</c:v>
                </c:pt>
                <c:pt idx="1445">
                  <c:v>14.55</c:v>
                </c:pt>
                <c:pt idx="1446">
                  <c:v>14.56</c:v>
                </c:pt>
                <c:pt idx="1447">
                  <c:v>14.57</c:v>
                </c:pt>
                <c:pt idx="1448">
                  <c:v>14.58</c:v>
                </c:pt>
                <c:pt idx="1449">
                  <c:v>14.59</c:v>
                </c:pt>
                <c:pt idx="1450">
                  <c:v>14.6</c:v>
                </c:pt>
                <c:pt idx="1451">
                  <c:v>14.61</c:v>
                </c:pt>
                <c:pt idx="1452">
                  <c:v>14.62</c:v>
                </c:pt>
                <c:pt idx="1453">
                  <c:v>14.63</c:v>
                </c:pt>
                <c:pt idx="1454">
                  <c:v>14.64</c:v>
                </c:pt>
                <c:pt idx="1455">
                  <c:v>14.65</c:v>
                </c:pt>
                <c:pt idx="1456">
                  <c:v>14.66</c:v>
                </c:pt>
                <c:pt idx="1457">
                  <c:v>14.67</c:v>
                </c:pt>
                <c:pt idx="1458">
                  <c:v>14.68</c:v>
                </c:pt>
                <c:pt idx="1459">
                  <c:v>14.69</c:v>
                </c:pt>
                <c:pt idx="1460">
                  <c:v>14.7</c:v>
                </c:pt>
                <c:pt idx="1461">
                  <c:v>14.71</c:v>
                </c:pt>
                <c:pt idx="1462">
                  <c:v>14.72</c:v>
                </c:pt>
                <c:pt idx="1463">
                  <c:v>14.73</c:v>
                </c:pt>
                <c:pt idx="1464">
                  <c:v>14.74</c:v>
                </c:pt>
                <c:pt idx="1465">
                  <c:v>14.75</c:v>
                </c:pt>
                <c:pt idx="1466">
                  <c:v>14.76</c:v>
                </c:pt>
                <c:pt idx="1467">
                  <c:v>14.77</c:v>
                </c:pt>
                <c:pt idx="1468">
                  <c:v>14.78</c:v>
                </c:pt>
                <c:pt idx="1469">
                  <c:v>14.79</c:v>
                </c:pt>
                <c:pt idx="1470">
                  <c:v>14.8</c:v>
                </c:pt>
                <c:pt idx="1471">
                  <c:v>14.81</c:v>
                </c:pt>
                <c:pt idx="1472">
                  <c:v>14.82</c:v>
                </c:pt>
                <c:pt idx="1473">
                  <c:v>14.83</c:v>
                </c:pt>
                <c:pt idx="1474">
                  <c:v>14.84</c:v>
                </c:pt>
                <c:pt idx="1475">
                  <c:v>14.85</c:v>
                </c:pt>
                <c:pt idx="1476">
                  <c:v>14.86</c:v>
                </c:pt>
                <c:pt idx="1477">
                  <c:v>14.87</c:v>
                </c:pt>
                <c:pt idx="1478">
                  <c:v>14.88</c:v>
                </c:pt>
                <c:pt idx="1479">
                  <c:v>14.89</c:v>
                </c:pt>
                <c:pt idx="1480">
                  <c:v>14.9</c:v>
                </c:pt>
                <c:pt idx="1481">
                  <c:v>14.91</c:v>
                </c:pt>
                <c:pt idx="1482">
                  <c:v>14.92</c:v>
                </c:pt>
                <c:pt idx="1483">
                  <c:v>14.93</c:v>
                </c:pt>
                <c:pt idx="1484">
                  <c:v>14.94</c:v>
                </c:pt>
                <c:pt idx="1485">
                  <c:v>14.95</c:v>
                </c:pt>
                <c:pt idx="1486">
                  <c:v>14.96</c:v>
                </c:pt>
                <c:pt idx="1487">
                  <c:v>14.97</c:v>
                </c:pt>
                <c:pt idx="1488">
                  <c:v>14.98</c:v>
                </c:pt>
                <c:pt idx="1489">
                  <c:v>14.99</c:v>
                </c:pt>
                <c:pt idx="1490">
                  <c:v>15</c:v>
                </c:pt>
                <c:pt idx="1491">
                  <c:v>15.01</c:v>
                </c:pt>
                <c:pt idx="1492">
                  <c:v>15.02</c:v>
                </c:pt>
                <c:pt idx="1493">
                  <c:v>15.03</c:v>
                </c:pt>
                <c:pt idx="1494">
                  <c:v>15.04</c:v>
                </c:pt>
                <c:pt idx="1495">
                  <c:v>15.05</c:v>
                </c:pt>
                <c:pt idx="1496">
                  <c:v>15.06</c:v>
                </c:pt>
                <c:pt idx="1497">
                  <c:v>15.07</c:v>
                </c:pt>
                <c:pt idx="1498">
                  <c:v>15.08</c:v>
                </c:pt>
                <c:pt idx="1499">
                  <c:v>15.09</c:v>
                </c:pt>
                <c:pt idx="1500">
                  <c:v>15.1</c:v>
                </c:pt>
                <c:pt idx="1501">
                  <c:v>15.11</c:v>
                </c:pt>
                <c:pt idx="1502">
                  <c:v>15.12</c:v>
                </c:pt>
                <c:pt idx="1503">
                  <c:v>15.13</c:v>
                </c:pt>
                <c:pt idx="1504">
                  <c:v>15.14</c:v>
                </c:pt>
                <c:pt idx="1505">
                  <c:v>15.15</c:v>
                </c:pt>
                <c:pt idx="1506">
                  <c:v>15.16</c:v>
                </c:pt>
                <c:pt idx="1507">
                  <c:v>15.17</c:v>
                </c:pt>
                <c:pt idx="1508">
                  <c:v>15.18</c:v>
                </c:pt>
                <c:pt idx="1509">
                  <c:v>15.19</c:v>
                </c:pt>
                <c:pt idx="1510">
                  <c:v>15.2</c:v>
                </c:pt>
                <c:pt idx="1511">
                  <c:v>15.21</c:v>
                </c:pt>
                <c:pt idx="1512">
                  <c:v>15.22</c:v>
                </c:pt>
                <c:pt idx="1513">
                  <c:v>15.23</c:v>
                </c:pt>
                <c:pt idx="1514">
                  <c:v>15.24</c:v>
                </c:pt>
                <c:pt idx="1515">
                  <c:v>15.25</c:v>
                </c:pt>
                <c:pt idx="1516">
                  <c:v>15.26</c:v>
                </c:pt>
                <c:pt idx="1517">
                  <c:v>15.27</c:v>
                </c:pt>
                <c:pt idx="1518">
                  <c:v>15.28</c:v>
                </c:pt>
                <c:pt idx="1519">
                  <c:v>15.29</c:v>
                </c:pt>
                <c:pt idx="1520">
                  <c:v>15.3</c:v>
                </c:pt>
                <c:pt idx="1521">
                  <c:v>15.31</c:v>
                </c:pt>
                <c:pt idx="1522">
                  <c:v>15.32</c:v>
                </c:pt>
                <c:pt idx="1523">
                  <c:v>15.33</c:v>
                </c:pt>
                <c:pt idx="1524">
                  <c:v>15.34</c:v>
                </c:pt>
                <c:pt idx="1525">
                  <c:v>15.35</c:v>
                </c:pt>
                <c:pt idx="1526">
                  <c:v>15.36</c:v>
                </c:pt>
                <c:pt idx="1527">
                  <c:v>15.37</c:v>
                </c:pt>
                <c:pt idx="1528">
                  <c:v>15.38</c:v>
                </c:pt>
                <c:pt idx="1529">
                  <c:v>15.39</c:v>
                </c:pt>
                <c:pt idx="1530">
                  <c:v>15.4</c:v>
                </c:pt>
                <c:pt idx="1531">
                  <c:v>15.41</c:v>
                </c:pt>
                <c:pt idx="1532">
                  <c:v>15.42</c:v>
                </c:pt>
                <c:pt idx="1533">
                  <c:v>15.43</c:v>
                </c:pt>
                <c:pt idx="1534">
                  <c:v>15.44</c:v>
                </c:pt>
                <c:pt idx="1535">
                  <c:v>15.45</c:v>
                </c:pt>
                <c:pt idx="1536">
                  <c:v>15.46</c:v>
                </c:pt>
                <c:pt idx="1537">
                  <c:v>15.47</c:v>
                </c:pt>
                <c:pt idx="1538">
                  <c:v>15.48</c:v>
                </c:pt>
                <c:pt idx="1539">
                  <c:v>15.49</c:v>
                </c:pt>
                <c:pt idx="1540">
                  <c:v>15.5</c:v>
                </c:pt>
                <c:pt idx="1541">
                  <c:v>15.51</c:v>
                </c:pt>
                <c:pt idx="1542">
                  <c:v>15.52</c:v>
                </c:pt>
                <c:pt idx="1543">
                  <c:v>15.53</c:v>
                </c:pt>
                <c:pt idx="1544">
                  <c:v>15.54</c:v>
                </c:pt>
                <c:pt idx="1545">
                  <c:v>15.55</c:v>
                </c:pt>
                <c:pt idx="1546">
                  <c:v>15.56</c:v>
                </c:pt>
                <c:pt idx="1547">
                  <c:v>15.57</c:v>
                </c:pt>
                <c:pt idx="1548">
                  <c:v>15.58</c:v>
                </c:pt>
                <c:pt idx="1549">
                  <c:v>15.59</c:v>
                </c:pt>
                <c:pt idx="1550">
                  <c:v>15.6</c:v>
                </c:pt>
                <c:pt idx="1551">
                  <c:v>15.61</c:v>
                </c:pt>
                <c:pt idx="1552">
                  <c:v>15.62</c:v>
                </c:pt>
                <c:pt idx="1553">
                  <c:v>15.63</c:v>
                </c:pt>
                <c:pt idx="1554">
                  <c:v>15.64</c:v>
                </c:pt>
                <c:pt idx="1555">
                  <c:v>15.65</c:v>
                </c:pt>
                <c:pt idx="1556">
                  <c:v>15.66</c:v>
                </c:pt>
                <c:pt idx="1557">
                  <c:v>15.67</c:v>
                </c:pt>
                <c:pt idx="1558">
                  <c:v>15.68</c:v>
                </c:pt>
                <c:pt idx="1559">
                  <c:v>15.69</c:v>
                </c:pt>
                <c:pt idx="1560">
                  <c:v>15.7</c:v>
                </c:pt>
                <c:pt idx="1561">
                  <c:v>15.71</c:v>
                </c:pt>
                <c:pt idx="1562">
                  <c:v>15.72</c:v>
                </c:pt>
                <c:pt idx="1563">
                  <c:v>15.73</c:v>
                </c:pt>
                <c:pt idx="1564">
                  <c:v>15.74</c:v>
                </c:pt>
                <c:pt idx="1565">
                  <c:v>15.75</c:v>
                </c:pt>
                <c:pt idx="1566">
                  <c:v>15.76</c:v>
                </c:pt>
                <c:pt idx="1567">
                  <c:v>15.77</c:v>
                </c:pt>
                <c:pt idx="1568">
                  <c:v>15.78</c:v>
                </c:pt>
                <c:pt idx="1569">
                  <c:v>15.79</c:v>
                </c:pt>
                <c:pt idx="1570">
                  <c:v>15.8</c:v>
                </c:pt>
                <c:pt idx="1571">
                  <c:v>15.81</c:v>
                </c:pt>
                <c:pt idx="1572">
                  <c:v>15.82</c:v>
                </c:pt>
                <c:pt idx="1573">
                  <c:v>15.83</c:v>
                </c:pt>
                <c:pt idx="1574">
                  <c:v>15.84</c:v>
                </c:pt>
                <c:pt idx="1575">
                  <c:v>15.85</c:v>
                </c:pt>
                <c:pt idx="1576">
                  <c:v>15.86</c:v>
                </c:pt>
                <c:pt idx="1577">
                  <c:v>15.87</c:v>
                </c:pt>
                <c:pt idx="1578">
                  <c:v>15.88</c:v>
                </c:pt>
                <c:pt idx="1579">
                  <c:v>15.89</c:v>
                </c:pt>
                <c:pt idx="1580">
                  <c:v>15.9</c:v>
                </c:pt>
                <c:pt idx="1581">
                  <c:v>15.91</c:v>
                </c:pt>
                <c:pt idx="1582">
                  <c:v>15.92</c:v>
                </c:pt>
                <c:pt idx="1583">
                  <c:v>15.93</c:v>
                </c:pt>
                <c:pt idx="1584">
                  <c:v>15.94</c:v>
                </c:pt>
                <c:pt idx="1585">
                  <c:v>15.95</c:v>
                </c:pt>
                <c:pt idx="1586">
                  <c:v>15.96</c:v>
                </c:pt>
                <c:pt idx="1587">
                  <c:v>15.97</c:v>
                </c:pt>
                <c:pt idx="1588">
                  <c:v>15.98</c:v>
                </c:pt>
                <c:pt idx="1589">
                  <c:v>15.99</c:v>
                </c:pt>
                <c:pt idx="1590">
                  <c:v>16</c:v>
                </c:pt>
                <c:pt idx="1591">
                  <c:v>16.010000000000002</c:v>
                </c:pt>
                <c:pt idx="1592">
                  <c:v>16.02</c:v>
                </c:pt>
                <c:pt idx="1593">
                  <c:v>16.03</c:v>
                </c:pt>
                <c:pt idx="1594">
                  <c:v>16.04</c:v>
                </c:pt>
                <c:pt idx="1595">
                  <c:v>16.05</c:v>
                </c:pt>
                <c:pt idx="1596">
                  <c:v>16.059999999999999</c:v>
                </c:pt>
                <c:pt idx="1597">
                  <c:v>16.07</c:v>
                </c:pt>
                <c:pt idx="1598">
                  <c:v>16.079999999999998</c:v>
                </c:pt>
                <c:pt idx="1599">
                  <c:v>16.09</c:v>
                </c:pt>
                <c:pt idx="1600">
                  <c:v>16.100000000000001</c:v>
                </c:pt>
                <c:pt idx="1601">
                  <c:v>16.11</c:v>
                </c:pt>
                <c:pt idx="1602">
                  <c:v>16.12</c:v>
                </c:pt>
                <c:pt idx="1603">
                  <c:v>16.13</c:v>
                </c:pt>
                <c:pt idx="1604">
                  <c:v>16.14</c:v>
                </c:pt>
                <c:pt idx="1605">
                  <c:v>16.149999999999999</c:v>
                </c:pt>
                <c:pt idx="1606">
                  <c:v>16.16</c:v>
                </c:pt>
                <c:pt idx="1607">
                  <c:v>16.170000000000002</c:v>
                </c:pt>
                <c:pt idx="1608">
                  <c:v>16.18</c:v>
                </c:pt>
                <c:pt idx="1609">
                  <c:v>16.190000000000001</c:v>
                </c:pt>
                <c:pt idx="1610">
                  <c:v>16.2</c:v>
                </c:pt>
                <c:pt idx="1611">
                  <c:v>16.21</c:v>
                </c:pt>
                <c:pt idx="1612">
                  <c:v>16.22</c:v>
                </c:pt>
                <c:pt idx="1613">
                  <c:v>16.23</c:v>
                </c:pt>
                <c:pt idx="1614">
                  <c:v>16.239999999999998</c:v>
                </c:pt>
                <c:pt idx="1615">
                  <c:v>16.25</c:v>
                </c:pt>
                <c:pt idx="1616">
                  <c:v>16.260000000000002</c:v>
                </c:pt>
                <c:pt idx="1617">
                  <c:v>16.27</c:v>
                </c:pt>
                <c:pt idx="1618">
                  <c:v>16.28</c:v>
                </c:pt>
                <c:pt idx="1619">
                  <c:v>16.29</c:v>
                </c:pt>
                <c:pt idx="1620">
                  <c:v>16.3</c:v>
                </c:pt>
                <c:pt idx="1621">
                  <c:v>16.309999999999999</c:v>
                </c:pt>
                <c:pt idx="1622">
                  <c:v>16.32</c:v>
                </c:pt>
                <c:pt idx="1623">
                  <c:v>16.329999999999998</c:v>
                </c:pt>
                <c:pt idx="1624">
                  <c:v>16.34</c:v>
                </c:pt>
                <c:pt idx="1625">
                  <c:v>16.350000000000001</c:v>
                </c:pt>
                <c:pt idx="1626">
                  <c:v>16.36</c:v>
                </c:pt>
                <c:pt idx="1627">
                  <c:v>16.37</c:v>
                </c:pt>
                <c:pt idx="1628">
                  <c:v>16.38</c:v>
                </c:pt>
                <c:pt idx="1629">
                  <c:v>16.39</c:v>
                </c:pt>
                <c:pt idx="1630">
                  <c:v>16.399999999999999</c:v>
                </c:pt>
                <c:pt idx="1631">
                  <c:v>16.41</c:v>
                </c:pt>
                <c:pt idx="1632">
                  <c:v>16.420000000000002</c:v>
                </c:pt>
                <c:pt idx="1633">
                  <c:v>16.43</c:v>
                </c:pt>
                <c:pt idx="1634">
                  <c:v>16.440000000000001</c:v>
                </c:pt>
                <c:pt idx="1635">
                  <c:v>16.45</c:v>
                </c:pt>
                <c:pt idx="1636">
                  <c:v>16.46</c:v>
                </c:pt>
                <c:pt idx="1637">
                  <c:v>16.47</c:v>
                </c:pt>
                <c:pt idx="1638">
                  <c:v>16.48</c:v>
                </c:pt>
                <c:pt idx="1639">
                  <c:v>16.489999999999998</c:v>
                </c:pt>
                <c:pt idx="1640">
                  <c:v>16.5</c:v>
                </c:pt>
                <c:pt idx="1641">
                  <c:v>16.510000000000002</c:v>
                </c:pt>
                <c:pt idx="1642">
                  <c:v>16.52</c:v>
                </c:pt>
                <c:pt idx="1643">
                  <c:v>16.53</c:v>
                </c:pt>
                <c:pt idx="1644">
                  <c:v>16.54</c:v>
                </c:pt>
                <c:pt idx="1645">
                  <c:v>16.55</c:v>
                </c:pt>
                <c:pt idx="1646">
                  <c:v>16.559999999999999</c:v>
                </c:pt>
                <c:pt idx="1647">
                  <c:v>16.57</c:v>
                </c:pt>
                <c:pt idx="1648">
                  <c:v>16.579999999999998</c:v>
                </c:pt>
                <c:pt idx="1649">
                  <c:v>16.59</c:v>
                </c:pt>
                <c:pt idx="1650">
                  <c:v>16.600000000000001</c:v>
                </c:pt>
                <c:pt idx="1651">
                  <c:v>16.61</c:v>
                </c:pt>
                <c:pt idx="1652">
                  <c:v>16.62</c:v>
                </c:pt>
                <c:pt idx="1653">
                  <c:v>16.63</c:v>
                </c:pt>
                <c:pt idx="1654">
                  <c:v>16.64</c:v>
                </c:pt>
                <c:pt idx="1655">
                  <c:v>16.649999999999999</c:v>
                </c:pt>
                <c:pt idx="1656">
                  <c:v>16.66</c:v>
                </c:pt>
                <c:pt idx="1657">
                  <c:v>16.670000000000002</c:v>
                </c:pt>
                <c:pt idx="1658">
                  <c:v>16.68</c:v>
                </c:pt>
                <c:pt idx="1659">
                  <c:v>16.690000000000001</c:v>
                </c:pt>
                <c:pt idx="1660">
                  <c:v>16.7</c:v>
                </c:pt>
                <c:pt idx="1661">
                  <c:v>16.71</c:v>
                </c:pt>
                <c:pt idx="1662">
                  <c:v>16.72</c:v>
                </c:pt>
                <c:pt idx="1663">
                  <c:v>16.73</c:v>
                </c:pt>
                <c:pt idx="1664">
                  <c:v>16.739999999999998</c:v>
                </c:pt>
                <c:pt idx="1665">
                  <c:v>16.75</c:v>
                </c:pt>
                <c:pt idx="1666">
                  <c:v>16.760000000000002</c:v>
                </c:pt>
                <c:pt idx="1667">
                  <c:v>16.77</c:v>
                </c:pt>
                <c:pt idx="1668">
                  <c:v>16.78</c:v>
                </c:pt>
                <c:pt idx="1669">
                  <c:v>16.79</c:v>
                </c:pt>
                <c:pt idx="1670">
                  <c:v>16.8</c:v>
                </c:pt>
                <c:pt idx="1671">
                  <c:v>16.809999999999999</c:v>
                </c:pt>
                <c:pt idx="1672">
                  <c:v>16.82</c:v>
                </c:pt>
                <c:pt idx="1673">
                  <c:v>16.829999999999998</c:v>
                </c:pt>
                <c:pt idx="1674">
                  <c:v>16.84</c:v>
                </c:pt>
                <c:pt idx="1675">
                  <c:v>16.850000000000001</c:v>
                </c:pt>
                <c:pt idx="1676">
                  <c:v>16.86</c:v>
                </c:pt>
                <c:pt idx="1677">
                  <c:v>16.87</c:v>
                </c:pt>
                <c:pt idx="1678">
                  <c:v>16.88</c:v>
                </c:pt>
                <c:pt idx="1679">
                  <c:v>16.89</c:v>
                </c:pt>
                <c:pt idx="1680">
                  <c:v>16.899999999999999</c:v>
                </c:pt>
                <c:pt idx="1681">
                  <c:v>16.91</c:v>
                </c:pt>
                <c:pt idx="1682">
                  <c:v>16.920000000000002</c:v>
                </c:pt>
                <c:pt idx="1683">
                  <c:v>16.93</c:v>
                </c:pt>
                <c:pt idx="1684">
                  <c:v>16.940000000000001</c:v>
                </c:pt>
                <c:pt idx="1685">
                  <c:v>16.95</c:v>
                </c:pt>
                <c:pt idx="1686">
                  <c:v>16.96</c:v>
                </c:pt>
                <c:pt idx="1687">
                  <c:v>16.97</c:v>
                </c:pt>
                <c:pt idx="1688">
                  <c:v>16.98</c:v>
                </c:pt>
                <c:pt idx="1689">
                  <c:v>16.989999999999998</c:v>
                </c:pt>
                <c:pt idx="1690">
                  <c:v>17</c:v>
                </c:pt>
                <c:pt idx="1691">
                  <c:v>17.010000000000002</c:v>
                </c:pt>
                <c:pt idx="1692">
                  <c:v>17.02</c:v>
                </c:pt>
                <c:pt idx="1693">
                  <c:v>17.03</c:v>
                </c:pt>
                <c:pt idx="1694">
                  <c:v>17.04</c:v>
                </c:pt>
                <c:pt idx="1695">
                  <c:v>17.05</c:v>
                </c:pt>
                <c:pt idx="1696">
                  <c:v>17.059999999999999</c:v>
                </c:pt>
                <c:pt idx="1697">
                  <c:v>17.07</c:v>
                </c:pt>
                <c:pt idx="1698">
                  <c:v>17.079999999999998</c:v>
                </c:pt>
                <c:pt idx="1699">
                  <c:v>17.09</c:v>
                </c:pt>
                <c:pt idx="1700">
                  <c:v>17.100000000000001</c:v>
                </c:pt>
                <c:pt idx="1701">
                  <c:v>17.11</c:v>
                </c:pt>
                <c:pt idx="1702">
                  <c:v>17.12</c:v>
                </c:pt>
                <c:pt idx="1703">
                  <c:v>17.13</c:v>
                </c:pt>
                <c:pt idx="1704">
                  <c:v>17.14</c:v>
                </c:pt>
                <c:pt idx="1705">
                  <c:v>17.149999999999999</c:v>
                </c:pt>
                <c:pt idx="1706">
                  <c:v>17.16</c:v>
                </c:pt>
                <c:pt idx="1707">
                  <c:v>17.170000000000002</c:v>
                </c:pt>
                <c:pt idx="1708">
                  <c:v>17.18</c:v>
                </c:pt>
                <c:pt idx="1709">
                  <c:v>17.190000000000001</c:v>
                </c:pt>
                <c:pt idx="1710">
                  <c:v>17.2</c:v>
                </c:pt>
                <c:pt idx="1711">
                  <c:v>17.21</c:v>
                </c:pt>
                <c:pt idx="1712">
                  <c:v>17.22</c:v>
                </c:pt>
                <c:pt idx="1713">
                  <c:v>17.23</c:v>
                </c:pt>
                <c:pt idx="1714">
                  <c:v>17.239999999999998</c:v>
                </c:pt>
                <c:pt idx="1715">
                  <c:v>17.25</c:v>
                </c:pt>
                <c:pt idx="1716">
                  <c:v>17.260000000000002</c:v>
                </c:pt>
                <c:pt idx="1717">
                  <c:v>17.27</c:v>
                </c:pt>
                <c:pt idx="1718">
                  <c:v>17.28</c:v>
                </c:pt>
                <c:pt idx="1719">
                  <c:v>17.29</c:v>
                </c:pt>
                <c:pt idx="1720">
                  <c:v>17.3</c:v>
                </c:pt>
                <c:pt idx="1721">
                  <c:v>17.309999999999999</c:v>
                </c:pt>
                <c:pt idx="1722">
                  <c:v>17.32</c:v>
                </c:pt>
                <c:pt idx="1723">
                  <c:v>17.329999999999998</c:v>
                </c:pt>
                <c:pt idx="1724">
                  <c:v>17.34</c:v>
                </c:pt>
                <c:pt idx="1725">
                  <c:v>17.350000000000001</c:v>
                </c:pt>
                <c:pt idx="1726">
                  <c:v>17.36</c:v>
                </c:pt>
                <c:pt idx="1727">
                  <c:v>17.37</c:v>
                </c:pt>
                <c:pt idx="1728">
                  <c:v>17.38</c:v>
                </c:pt>
                <c:pt idx="1729">
                  <c:v>17.39</c:v>
                </c:pt>
                <c:pt idx="1730">
                  <c:v>17.399999999999999</c:v>
                </c:pt>
                <c:pt idx="1731">
                  <c:v>17.41</c:v>
                </c:pt>
                <c:pt idx="1732">
                  <c:v>17.420000000000002</c:v>
                </c:pt>
                <c:pt idx="1733">
                  <c:v>17.43</c:v>
                </c:pt>
                <c:pt idx="1734">
                  <c:v>17.440000000000001</c:v>
                </c:pt>
                <c:pt idx="1735">
                  <c:v>17.45</c:v>
                </c:pt>
                <c:pt idx="1736">
                  <c:v>17.46</c:v>
                </c:pt>
                <c:pt idx="1737">
                  <c:v>17.47</c:v>
                </c:pt>
                <c:pt idx="1738">
                  <c:v>17.48</c:v>
                </c:pt>
                <c:pt idx="1739">
                  <c:v>17.489999999999998</c:v>
                </c:pt>
                <c:pt idx="1740">
                  <c:v>17.5</c:v>
                </c:pt>
                <c:pt idx="1741">
                  <c:v>17.510000000000002</c:v>
                </c:pt>
                <c:pt idx="1742">
                  <c:v>17.52</c:v>
                </c:pt>
                <c:pt idx="1743">
                  <c:v>17.53</c:v>
                </c:pt>
                <c:pt idx="1744">
                  <c:v>17.54</c:v>
                </c:pt>
                <c:pt idx="1745">
                  <c:v>17.55</c:v>
                </c:pt>
                <c:pt idx="1746">
                  <c:v>17.559999999999999</c:v>
                </c:pt>
                <c:pt idx="1747">
                  <c:v>17.57</c:v>
                </c:pt>
                <c:pt idx="1748">
                  <c:v>17.579999999999998</c:v>
                </c:pt>
                <c:pt idx="1749">
                  <c:v>17.59</c:v>
                </c:pt>
                <c:pt idx="1750">
                  <c:v>17.600000000000001</c:v>
                </c:pt>
                <c:pt idx="1751">
                  <c:v>17.61</c:v>
                </c:pt>
                <c:pt idx="1752">
                  <c:v>17.62</c:v>
                </c:pt>
                <c:pt idx="1753">
                  <c:v>17.63</c:v>
                </c:pt>
                <c:pt idx="1754">
                  <c:v>17.64</c:v>
                </c:pt>
                <c:pt idx="1755">
                  <c:v>17.649999999999999</c:v>
                </c:pt>
                <c:pt idx="1756">
                  <c:v>17.66</c:v>
                </c:pt>
                <c:pt idx="1757">
                  <c:v>17.670000000000002</c:v>
                </c:pt>
                <c:pt idx="1758">
                  <c:v>17.68</c:v>
                </c:pt>
                <c:pt idx="1759">
                  <c:v>17.690000000000001</c:v>
                </c:pt>
                <c:pt idx="1760">
                  <c:v>17.7</c:v>
                </c:pt>
                <c:pt idx="1761">
                  <c:v>17.71</c:v>
                </c:pt>
                <c:pt idx="1762">
                  <c:v>17.72</c:v>
                </c:pt>
                <c:pt idx="1763">
                  <c:v>17.73</c:v>
                </c:pt>
                <c:pt idx="1764">
                  <c:v>17.739999999999998</c:v>
                </c:pt>
                <c:pt idx="1765">
                  <c:v>17.75</c:v>
                </c:pt>
                <c:pt idx="1766">
                  <c:v>17.760000000000002</c:v>
                </c:pt>
                <c:pt idx="1767">
                  <c:v>17.77</c:v>
                </c:pt>
                <c:pt idx="1768">
                  <c:v>17.78</c:v>
                </c:pt>
                <c:pt idx="1769">
                  <c:v>17.79</c:v>
                </c:pt>
                <c:pt idx="1770">
                  <c:v>17.8</c:v>
                </c:pt>
                <c:pt idx="1771">
                  <c:v>17.809999999999999</c:v>
                </c:pt>
                <c:pt idx="1772">
                  <c:v>17.82</c:v>
                </c:pt>
                <c:pt idx="1773">
                  <c:v>17.829999999999998</c:v>
                </c:pt>
                <c:pt idx="1774">
                  <c:v>17.84</c:v>
                </c:pt>
                <c:pt idx="1775">
                  <c:v>17.850000000000001</c:v>
                </c:pt>
                <c:pt idx="1776">
                  <c:v>17.86</c:v>
                </c:pt>
                <c:pt idx="1777">
                  <c:v>17.87</c:v>
                </c:pt>
                <c:pt idx="1778">
                  <c:v>17.88</c:v>
                </c:pt>
                <c:pt idx="1779">
                  <c:v>17.89</c:v>
                </c:pt>
                <c:pt idx="1780">
                  <c:v>17.899999999999999</c:v>
                </c:pt>
                <c:pt idx="1781">
                  <c:v>17.91</c:v>
                </c:pt>
                <c:pt idx="1782">
                  <c:v>17.920000000000002</c:v>
                </c:pt>
                <c:pt idx="1783">
                  <c:v>17.93</c:v>
                </c:pt>
                <c:pt idx="1784">
                  <c:v>17.940000000000001</c:v>
                </c:pt>
                <c:pt idx="1785">
                  <c:v>17.95</c:v>
                </c:pt>
                <c:pt idx="1786">
                  <c:v>17.96</c:v>
                </c:pt>
                <c:pt idx="1787">
                  <c:v>17.97</c:v>
                </c:pt>
                <c:pt idx="1788">
                  <c:v>17.98</c:v>
                </c:pt>
                <c:pt idx="1789">
                  <c:v>17.989999999999998</c:v>
                </c:pt>
                <c:pt idx="1790">
                  <c:v>18</c:v>
                </c:pt>
                <c:pt idx="1791">
                  <c:v>18.010000000000002</c:v>
                </c:pt>
                <c:pt idx="1792">
                  <c:v>18.02</c:v>
                </c:pt>
                <c:pt idx="1793">
                  <c:v>18.03</c:v>
                </c:pt>
                <c:pt idx="1794">
                  <c:v>18.04</c:v>
                </c:pt>
                <c:pt idx="1795">
                  <c:v>18.05</c:v>
                </c:pt>
                <c:pt idx="1796">
                  <c:v>18.059999999999999</c:v>
                </c:pt>
                <c:pt idx="1797">
                  <c:v>18.07</c:v>
                </c:pt>
                <c:pt idx="1798">
                  <c:v>18.079999999999998</c:v>
                </c:pt>
                <c:pt idx="1799">
                  <c:v>18.09</c:v>
                </c:pt>
                <c:pt idx="1800">
                  <c:v>18.100000000000001</c:v>
                </c:pt>
                <c:pt idx="1801">
                  <c:v>18.11</c:v>
                </c:pt>
                <c:pt idx="1802">
                  <c:v>18.12</c:v>
                </c:pt>
                <c:pt idx="1803">
                  <c:v>18.13</c:v>
                </c:pt>
                <c:pt idx="1804">
                  <c:v>18.14</c:v>
                </c:pt>
                <c:pt idx="1805">
                  <c:v>18.149999999999999</c:v>
                </c:pt>
                <c:pt idx="1806">
                  <c:v>18.16</c:v>
                </c:pt>
                <c:pt idx="1807">
                  <c:v>18.170000000000002</c:v>
                </c:pt>
                <c:pt idx="1808">
                  <c:v>18.18</c:v>
                </c:pt>
                <c:pt idx="1809">
                  <c:v>18.190000000000001</c:v>
                </c:pt>
                <c:pt idx="1810">
                  <c:v>18.2</c:v>
                </c:pt>
                <c:pt idx="1811">
                  <c:v>18.21</c:v>
                </c:pt>
                <c:pt idx="1812">
                  <c:v>18.22</c:v>
                </c:pt>
                <c:pt idx="1813">
                  <c:v>18.23</c:v>
                </c:pt>
                <c:pt idx="1814">
                  <c:v>18.239999999999998</c:v>
                </c:pt>
                <c:pt idx="1815">
                  <c:v>18.25</c:v>
                </c:pt>
                <c:pt idx="1816">
                  <c:v>18.260000000000002</c:v>
                </c:pt>
                <c:pt idx="1817">
                  <c:v>18.27</c:v>
                </c:pt>
                <c:pt idx="1818">
                  <c:v>18.28</c:v>
                </c:pt>
                <c:pt idx="1819">
                  <c:v>18.29</c:v>
                </c:pt>
                <c:pt idx="1820">
                  <c:v>18.3</c:v>
                </c:pt>
                <c:pt idx="1821">
                  <c:v>18.309999999999999</c:v>
                </c:pt>
                <c:pt idx="1822">
                  <c:v>18.32</c:v>
                </c:pt>
                <c:pt idx="1823">
                  <c:v>18.329999999999998</c:v>
                </c:pt>
                <c:pt idx="1824">
                  <c:v>18.34</c:v>
                </c:pt>
                <c:pt idx="1825">
                  <c:v>18.350000000000001</c:v>
                </c:pt>
                <c:pt idx="1826">
                  <c:v>18.36</c:v>
                </c:pt>
                <c:pt idx="1827">
                  <c:v>18.37</c:v>
                </c:pt>
                <c:pt idx="1828">
                  <c:v>18.38</c:v>
                </c:pt>
                <c:pt idx="1829">
                  <c:v>18.39</c:v>
                </c:pt>
                <c:pt idx="1830">
                  <c:v>18.399999999999999</c:v>
                </c:pt>
                <c:pt idx="1831">
                  <c:v>18.41</c:v>
                </c:pt>
                <c:pt idx="1832">
                  <c:v>18.420000000000002</c:v>
                </c:pt>
                <c:pt idx="1833">
                  <c:v>18.43</c:v>
                </c:pt>
                <c:pt idx="1834">
                  <c:v>18.440000000000001</c:v>
                </c:pt>
                <c:pt idx="1835">
                  <c:v>18.45</c:v>
                </c:pt>
                <c:pt idx="1836">
                  <c:v>18.46</c:v>
                </c:pt>
                <c:pt idx="1837">
                  <c:v>18.47</c:v>
                </c:pt>
                <c:pt idx="1838">
                  <c:v>18.48</c:v>
                </c:pt>
                <c:pt idx="1839">
                  <c:v>18.489999999999998</c:v>
                </c:pt>
                <c:pt idx="1840">
                  <c:v>18.5</c:v>
                </c:pt>
                <c:pt idx="1841">
                  <c:v>18.510000000000002</c:v>
                </c:pt>
                <c:pt idx="1842">
                  <c:v>18.52</c:v>
                </c:pt>
                <c:pt idx="1843">
                  <c:v>18.53</c:v>
                </c:pt>
                <c:pt idx="1844">
                  <c:v>18.54</c:v>
                </c:pt>
                <c:pt idx="1845">
                  <c:v>18.55</c:v>
                </c:pt>
                <c:pt idx="1846">
                  <c:v>18.559999999999999</c:v>
                </c:pt>
                <c:pt idx="1847">
                  <c:v>18.57</c:v>
                </c:pt>
                <c:pt idx="1848">
                  <c:v>18.579999999999998</c:v>
                </c:pt>
                <c:pt idx="1849">
                  <c:v>18.59</c:v>
                </c:pt>
                <c:pt idx="1850">
                  <c:v>18.600000000000001</c:v>
                </c:pt>
                <c:pt idx="1851">
                  <c:v>18.61</c:v>
                </c:pt>
                <c:pt idx="1852">
                  <c:v>18.62</c:v>
                </c:pt>
                <c:pt idx="1853">
                  <c:v>18.63</c:v>
                </c:pt>
                <c:pt idx="1854">
                  <c:v>18.64</c:v>
                </c:pt>
                <c:pt idx="1855">
                  <c:v>18.649999999999999</c:v>
                </c:pt>
                <c:pt idx="1856">
                  <c:v>18.66</c:v>
                </c:pt>
                <c:pt idx="1857">
                  <c:v>18.670000000000002</c:v>
                </c:pt>
                <c:pt idx="1858">
                  <c:v>18.68</c:v>
                </c:pt>
                <c:pt idx="1859">
                  <c:v>18.690000000000001</c:v>
                </c:pt>
                <c:pt idx="1860">
                  <c:v>18.7</c:v>
                </c:pt>
                <c:pt idx="1861">
                  <c:v>18.71</c:v>
                </c:pt>
                <c:pt idx="1862">
                  <c:v>18.72</c:v>
                </c:pt>
                <c:pt idx="1863">
                  <c:v>18.73</c:v>
                </c:pt>
                <c:pt idx="1864">
                  <c:v>18.739999999999998</c:v>
                </c:pt>
                <c:pt idx="1865">
                  <c:v>18.75</c:v>
                </c:pt>
                <c:pt idx="1866">
                  <c:v>18.760000000000002</c:v>
                </c:pt>
                <c:pt idx="1867">
                  <c:v>18.77</c:v>
                </c:pt>
                <c:pt idx="1868">
                  <c:v>18.78</c:v>
                </c:pt>
                <c:pt idx="1869">
                  <c:v>18.79</c:v>
                </c:pt>
                <c:pt idx="1870">
                  <c:v>18.8</c:v>
                </c:pt>
                <c:pt idx="1871">
                  <c:v>18.809999999999999</c:v>
                </c:pt>
                <c:pt idx="1872">
                  <c:v>18.82</c:v>
                </c:pt>
                <c:pt idx="1873">
                  <c:v>18.829999999999998</c:v>
                </c:pt>
                <c:pt idx="1874">
                  <c:v>18.84</c:v>
                </c:pt>
                <c:pt idx="1875">
                  <c:v>18.850000000000001</c:v>
                </c:pt>
                <c:pt idx="1876">
                  <c:v>18.86</c:v>
                </c:pt>
                <c:pt idx="1877">
                  <c:v>18.87</c:v>
                </c:pt>
                <c:pt idx="1878">
                  <c:v>18.88</c:v>
                </c:pt>
                <c:pt idx="1879">
                  <c:v>18.89</c:v>
                </c:pt>
                <c:pt idx="1880">
                  <c:v>18.899999999999999</c:v>
                </c:pt>
                <c:pt idx="1881">
                  <c:v>18.91</c:v>
                </c:pt>
                <c:pt idx="1882">
                  <c:v>18.920000000000002</c:v>
                </c:pt>
                <c:pt idx="1883">
                  <c:v>18.93</c:v>
                </c:pt>
                <c:pt idx="1884">
                  <c:v>18.940000000000001</c:v>
                </c:pt>
                <c:pt idx="1885">
                  <c:v>18.95</c:v>
                </c:pt>
                <c:pt idx="1886">
                  <c:v>18.96</c:v>
                </c:pt>
                <c:pt idx="1887">
                  <c:v>18.97</c:v>
                </c:pt>
                <c:pt idx="1888">
                  <c:v>18.98</c:v>
                </c:pt>
                <c:pt idx="1889">
                  <c:v>18.989999999999998</c:v>
                </c:pt>
                <c:pt idx="1890">
                  <c:v>19</c:v>
                </c:pt>
                <c:pt idx="1891">
                  <c:v>19.010000000000002</c:v>
                </c:pt>
                <c:pt idx="1892">
                  <c:v>19.02</c:v>
                </c:pt>
                <c:pt idx="1893">
                  <c:v>19.03</c:v>
                </c:pt>
                <c:pt idx="1894">
                  <c:v>19.04</c:v>
                </c:pt>
                <c:pt idx="1895">
                  <c:v>19.05</c:v>
                </c:pt>
                <c:pt idx="1896">
                  <c:v>19.059999999999999</c:v>
                </c:pt>
                <c:pt idx="1897">
                  <c:v>19.07</c:v>
                </c:pt>
                <c:pt idx="1898">
                  <c:v>19.079999999999998</c:v>
                </c:pt>
                <c:pt idx="1899">
                  <c:v>19.09</c:v>
                </c:pt>
                <c:pt idx="1900">
                  <c:v>19.100000000000001</c:v>
                </c:pt>
                <c:pt idx="1901">
                  <c:v>19.11</c:v>
                </c:pt>
                <c:pt idx="1902">
                  <c:v>19.12</c:v>
                </c:pt>
                <c:pt idx="1903">
                  <c:v>19.13</c:v>
                </c:pt>
                <c:pt idx="1904">
                  <c:v>19.14</c:v>
                </c:pt>
                <c:pt idx="1905">
                  <c:v>19.149999999999999</c:v>
                </c:pt>
                <c:pt idx="1906">
                  <c:v>19.16</c:v>
                </c:pt>
                <c:pt idx="1907">
                  <c:v>19.170000000000002</c:v>
                </c:pt>
                <c:pt idx="1908">
                  <c:v>19.18</c:v>
                </c:pt>
                <c:pt idx="1909">
                  <c:v>19.190000000000001</c:v>
                </c:pt>
                <c:pt idx="1910">
                  <c:v>19.2</c:v>
                </c:pt>
                <c:pt idx="1911">
                  <c:v>19.21</c:v>
                </c:pt>
                <c:pt idx="1912">
                  <c:v>19.22</c:v>
                </c:pt>
                <c:pt idx="1913">
                  <c:v>19.23</c:v>
                </c:pt>
                <c:pt idx="1914">
                  <c:v>19.239999999999998</c:v>
                </c:pt>
                <c:pt idx="1915">
                  <c:v>19.25</c:v>
                </c:pt>
                <c:pt idx="1916">
                  <c:v>19.260000000000002</c:v>
                </c:pt>
                <c:pt idx="1917">
                  <c:v>19.27</c:v>
                </c:pt>
                <c:pt idx="1918">
                  <c:v>19.28</c:v>
                </c:pt>
                <c:pt idx="1919">
                  <c:v>19.29</c:v>
                </c:pt>
                <c:pt idx="1920">
                  <c:v>19.3</c:v>
                </c:pt>
                <c:pt idx="1921">
                  <c:v>19.309999999999999</c:v>
                </c:pt>
                <c:pt idx="1922">
                  <c:v>19.32</c:v>
                </c:pt>
                <c:pt idx="1923">
                  <c:v>19.329999999999998</c:v>
                </c:pt>
                <c:pt idx="1924">
                  <c:v>19.34</c:v>
                </c:pt>
                <c:pt idx="1925">
                  <c:v>19.350000000000001</c:v>
                </c:pt>
                <c:pt idx="1926">
                  <c:v>19.36</c:v>
                </c:pt>
                <c:pt idx="1927">
                  <c:v>19.37</c:v>
                </c:pt>
                <c:pt idx="1928">
                  <c:v>19.38</c:v>
                </c:pt>
                <c:pt idx="1929">
                  <c:v>19.39</c:v>
                </c:pt>
                <c:pt idx="1930">
                  <c:v>19.399999999999999</c:v>
                </c:pt>
                <c:pt idx="1931">
                  <c:v>19.41</c:v>
                </c:pt>
                <c:pt idx="1932">
                  <c:v>19.420000000000002</c:v>
                </c:pt>
                <c:pt idx="1933">
                  <c:v>19.43</c:v>
                </c:pt>
                <c:pt idx="1934">
                  <c:v>19.440000000000001</c:v>
                </c:pt>
                <c:pt idx="1935">
                  <c:v>19.45</c:v>
                </c:pt>
                <c:pt idx="1936">
                  <c:v>19.46</c:v>
                </c:pt>
                <c:pt idx="1937">
                  <c:v>19.47</c:v>
                </c:pt>
                <c:pt idx="1938">
                  <c:v>19.48</c:v>
                </c:pt>
                <c:pt idx="1939">
                  <c:v>19.489999999999998</c:v>
                </c:pt>
                <c:pt idx="1940">
                  <c:v>19.5</c:v>
                </c:pt>
                <c:pt idx="1941">
                  <c:v>19.510000000000002</c:v>
                </c:pt>
                <c:pt idx="1942">
                  <c:v>19.52</c:v>
                </c:pt>
                <c:pt idx="1943">
                  <c:v>19.53</c:v>
                </c:pt>
                <c:pt idx="1944">
                  <c:v>19.54</c:v>
                </c:pt>
                <c:pt idx="1945">
                  <c:v>19.55</c:v>
                </c:pt>
                <c:pt idx="1946">
                  <c:v>19.559999999999999</c:v>
                </c:pt>
                <c:pt idx="1947">
                  <c:v>19.57</c:v>
                </c:pt>
                <c:pt idx="1948">
                  <c:v>19.579999999999998</c:v>
                </c:pt>
                <c:pt idx="1949">
                  <c:v>19.59</c:v>
                </c:pt>
                <c:pt idx="1950">
                  <c:v>19.600000000000001</c:v>
                </c:pt>
                <c:pt idx="1951">
                  <c:v>19.61</c:v>
                </c:pt>
                <c:pt idx="1952">
                  <c:v>19.62</c:v>
                </c:pt>
                <c:pt idx="1953">
                  <c:v>19.63</c:v>
                </c:pt>
                <c:pt idx="1954">
                  <c:v>19.64</c:v>
                </c:pt>
                <c:pt idx="1955">
                  <c:v>19.649999999999999</c:v>
                </c:pt>
                <c:pt idx="1956">
                  <c:v>19.66</c:v>
                </c:pt>
                <c:pt idx="1957">
                  <c:v>19.670000000000002</c:v>
                </c:pt>
                <c:pt idx="1958">
                  <c:v>19.68</c:v>
                </c:pt>
                <c:pt idx="1959">
                  <c:v>19.690000000000001</c:v>
                </c:pt>
                <c:pt idx="1960">
                  <c:v>19.7</c:v>
                </c:pt>
                <c:pt idx="1961">
                  <c:v>19.71</c:v>
                </c:pt>
                <c:pt idx="1962">
                  <c:v>19.72</c:v>
                </c:pt>
                <c:pt idx="1963">
                  <c:v>19.73</c:v>
                </c:pt>
                <c:pt idx="1964">
                  <c:v>19.739999999999998</c:v>
                </c:pt>
                <c:pt idx="1965">
                  <c:v>19.75</c:v>
                </c:pt>
                <c:pt idx="1966">
                  <c:v>19.760000000000002</c:v>
                </c:pt>
                <c:pt idx="1967">
                  <c:v>19.77</c:v>
                </c:pt>
                <c:pt idx="1968">
                  <c:v>19.78</c:v>
                </c:pt>
                <c:pt idx="1969">
                  <c:v>19.79</c:v>
                </c:pt>
                <c:pt idx="1970">
                  <c:v>19.8</c:v>
                </c:pt>
                <c:pt idx="1971">
                  <c:v>19.809999999999999</c:v>
                </c:pt>
                <c:pt idx="1972">
                  <c:v>19.82</c:v>
                </c:pt>
                <c:pt idx="1973">
                  <c:v>19.829999999999998</c:v>
                </c:pt>
                <c:pt idx="1974">
                  <c:v>19.84</c:v>
                </c:pt>
                <c:pt idx="1975">
                  <c:v>19.850000000000001</c:v>
                </c:pt>
                <c:pt idx="1976">
                  <c:v>19.86</c:v>
                </c:pt>
                <c:pt idx="1977">
                  <c:v>19.87</c:v>
                </c:pt>
                <c:pt idx="1978">
                  <c:v>19.88</c:v>
                </c:pt>
                <c:pt idx="1979">
                  <c:v>19.89</c:v>
                </c:pt>
                <c:pt idx="1980">
                  <c:v>19.899999999999999</c:v>
                </c:pt>
                <c:pt idx="1981">
                  <c:v>19.91</c:v>
                </c:pt>
                <c:pt idx="1982">
                  <c:v>19.920000000000002</c:v>
                </c:pt>
                <c:pt idx="1983">
                  <c:v>19.93</c:v>
                </c:pt>
                <c:pt idx="1984">
                  <c:v>19.940000000000001</c:v>
                </c:pt>
                <c:pt idx="1985">
                  <c:v>19.95</c:v>
                </c:pt>
                <c:pt idx="1986">
                  <c:v>19.96</c:v>
                </c:pt>
                <c:pt idx="1987">
                  <c:v>19.97</c:v>
                </c:pt>
                <c:pt idx="1988">
                  <c:v>19.98</c:v>
                </c:pt>
                <c:pt idx="1989">
                  <c:v>19.989999999999998</c:v>
                </c:pt>
                <c:pt idx="1990">
                  <c:v>20</c:v>
                </c:pt>
                <c:pt idx="1991">
                  <c:v>20.010000000000002</c:v>
                </c:pt>
                <c:pt idx="1992">
                  <c:v>20.02</c:v>
                </c:pt>
                <c:pt idx="1993">
                  <c:v>20.03</c:v>
                </c:pt>
                <c:pt idx="1994">
                  <c:v>20.04</c:v>
                </c:pt>
                <c:pt idx="1995">
                  <c:v>20.05</c:v>
                </c:pt>
                <c:pt idx="1996">
                  <c:v>20.059999999999999</c:v>
                </c:pt>
                <c:pt idx="1997">
                  <c:v>20.07</c:v>
                </c:pt>
                <c:pt idx="1998">
                  <c:v>20.079999999999998</c:v>
                </c:pt>
                <c:pt idx="1999">
                  <c:v>20.09</c:v>
                </c:pt>
                <c:pt idx="2000">
                  <c:v>20.100000000000001</c:v>
                </c:pt>
                <c:pt idx="2001">
                  <c:v>20.11</c:v>
                </c:pt>
                <c:pt idx="2002">
                  <c:v>20.12</c:v>
                </c:pt>
                <c:pt idx="2003">
                  <c:v>20.13</c:v>
                </c:pt>
                <c:pt idx="2004">
                  <c:v>20.14</c:v>
                </c:pt>
                <c:pt idx="2005">
                  <c:v>20.149999999999999</c:v>
                </c:pt>
                <c:pt idx="2006">
                  <c:v>20.16</c:v>
                </c:pt>
                <c:pt idx="2007">
                  <c:v>20.170000000000002</c:v>
                </c:pt>
                <c:pt idx="2008">
                  <c:v>20.18</c:v>
                </c:pt>
                <c:pt idx="2009">
                  <c:v>20.190000000000001</c:v>
                </c:pt>
                <c:pt idx="2010">
                  <c:v>20.2</c:v>
                </c:pt>
                <c:pt idx="2011">
                  <c:v>20.21</c:v>
                </c:pt>
                <c:pt idx="2012">
                  <c:v>20.22</c:v>
                </c:pt>
                <c:pt idx="2013">
                  <c:v>20.23</c:v>
                </c:pt>
                <c:pt idx="2014">
                  <c:v>20.239999999999998</c:v>
                </c:pt>
                <c:pt idx="2015">
                  <c:v>20.25</c:v>
                </c:pt>
                <c:pt idx="2016">
                  <c:v>20.260000000000002</c:v>
                </c:pt>
                <c:pt idx="2017">
                  <c:v>20.27</c:v>
                </c:pt>
                <c:pt idx="2018">
                  <c:v>20.28</c:v>
                </c:pt>
                <c:pt idx="2019">
                  <c:v>20.29</c:v>
                </c:pt>
                <c:pt idx="2020">
                  <c:v>20.3</c:v>
                </c:pt>
                <c:pt idx="2021">
                  <c:v>20.309999999999999</c:v>
                </c:pt>
                <c:pt idx="2022">
                  <c:v>20.32</c:v>
                </c:pt>
                <c:pt idx="2023">
                  <c:v>20.329999999999998</c:v>
                </c:pt>
                <c:pt idx="2024">
                  <c:v>20.34</c:v>
                </c:pt>
                <c:pt idx="2025">
                  <c:v>20.350000000000001</c:v>
                </c:pt>
                <c:pt idx="2026">
                  <c:v>20.36</c:v>
                </c:pt>
                <c:pt idx="2027">
                  <c:v>20.37</c:v>
                </c:pt>
                <c:pt idx="2028">
                  <c:v>20.38</c:v>
                </c:pt>
                <c:pt idx="2029">
                  <c:v>20.39</c:v>
                </c:pt>
                <c:pt idx="2030">
                  <c:v>20.399999999999999</c:v>
                </c:pt>
                <c:pt idx="2031">
                  <c:v>20.41</c:v>
                </c:pt>
                <c:pt idx="2032">
                  <c:v>20.420000000000002</c:v>
                </c:pt>
                <c:pt idx="2033">
                  <c:v>20.43</c:v>
                </c:pt>
                <c:pt idx="2034">
                  <c:v>20.440000000000001</c:v>
                </c:pt>
                <c:pt idx="2035">
                  <c:v>20.45</c:v>
                </c:pt>
                <c:pt idx="2036">
                  <c:v>20.46</c:v>
                </c:pt>
                <c:pt idx="2037">
                  <c:v>20.47</c:v>
                </c:pt>
                <c:pt idx="2038">
                  <c:v>20.48</c:v>
                </c:pt>
                <c:pt idx="2039">
                  <c:v>20.49</c:v>
                </c:pt>
                <c:pt idx="2040">
                  <c:v>20.5</c:v>
                </c:pt>
                <c:pt idx="2041">
                  <c:v>20.51</c:v>
                </c:pt>
                <c:pt idx="2042">
                  <c:v>20.52</c:v>
                </c:pt>
                <c:pt idx="2043">
                  <c:v>20.53</c:v>
                </c:pt>
                <c:pt idx="2044">
                  <c:v>20.54</c:v>
                </c:pt>
                <c:pt idx="2045">
                  <c:v>20.55</c:v>
                </c:pt>
                <c:pt idx="2046">
                  <c:v>20.56</c:v>
                </c:pt>
                <c:pt idx="2047">
                  <c:v>20.57</c:v>
                </c:pt>
                <c:pt idx="2048">
                  <c:v>20.58</c:v>
                </c:pt>
                <c:pt idx="2049">
                  <c:v>20.59</c:v>
                </c:pt>
                <c:pt idx="2050">
                  <c:v>20.6</c:v>
                </c:pt>
                <c:pt idx="2051">
                  <c:v>20.61</c:v>
                </c:pt>
                <c:pt idx="2052">
                  <c:v>20.62</c:v>
                </c:pt>
                <c:pt idx="2053">
                  <c:v>20.63</c:v>
                </c:pt>
                <c:pt idx="2054">
                  <c:v>20.64</c:v>
                </c:pt>
                <c:pt idx="2055">
                  <c:v>20.65</c:v>
                </c:pt>
                <c:pt idx="2056">
                  <c:v>20.66</c:v>
                </c:pt>
                <c:pt idx="2057">
                  <c:v>20.67</c:v>
                </c:pt>
                <c:pt idx="2058">
                  <c:v>20.68</c:v>
                </c:pt>
                <c:pt idx="2059">
                  <c:v>20.69</c:v>
                </c:pt>
                <c:pt idx="2060">
                  <c:v>20.7</c:v>
                </c:pt>
                <c:pt idx="2061">
                  <c:v>20.71</c:v>
                </c:pt>
                <c:pt idx="2062">
                  <c:v>20.72</c:v>
                </c:pt>
                <c:pt idx="2063">
                  <c:v>20.73</c:v>
                </c:pt>
                <c:pt idx="2064">
                  <c:v>20.74</c:v>
                </c:pt>
                <c:pt idx="2065">
                  <c:v>20.75</c:v>
                </c:pt>
                <c:pt idx="2066">
                  <c:v>20.76</c:v>
                </c:pt>
                <c:pt idx="2067">
                  <c:v>20.77</c:v>
                </c:pt>
                <c:pt idx="2068">
                  <c:v>20.78</c:v>
                </c:pt>
                <c:pt idx="2069">
                  <c:v>20.79</c:v>
                </c:pt>
                <c:pt idx="2070">
                  <c:v>20.8</c:v>
                </c:pt>
                <c:pt idx="2071">
                  <c:v>20.81</c:v>
                </c:pt>
                <c:pt idx="2072">
                  <c:v>20.82</c:v>
                </c:pt>
                <c:pt idx="2073">
                  <c:v>20.83</c:v>
                </c:pt>
                <c:pt idx="2074">
                  <c:v>20.84</c:v>
                </c:pt>
                <c:pt idx="2075">
                  <c:v>20.85</c:v>
                </c:pt>
                <c:pt idx="2076">
                  <c:v>20.86</c:v>
                </c:pt>
                <c:pt idx="2077">
                  <c:v>20.87</c:v>
                </c:pt>
                <c:pt idx="2078">
                  <c:v>20.88</c:v>
                </c:pt>
                <c:pt idx="2079">
                  <c:v>20.89</c:v>
                </c:pt>
                <c:pt idx="2080">
                  <c:v>20.9</c:v>
                </c:pt>
                <c:pt idx="2081">
                  <c:v>20.91</c:v>
                </c:pt>
                <c:pt idx="2082">
                  <c:v>20.92</c:v>
                </c:pt>
                <c:pt idx="2083">
                  <c:v>20.93</c:v>
                </c:pt>
                <c:pt idx="2084">
                  <c:v>20.94</c:v>
                </c:pt>
                <c:pt idx="2085">
                  <c:v>20.95</c:v>
                </c:pt>
                <c:pt idx="2086">
                  <c:v>20.96</c:v>
                </c:pt>
                <c:pt idx="2087">
                  <c:v>20.97</c:v>
                </c:pt>
                <c:pt idx="2088">
                  <c:v>20.98</c:v>
                </c:pt>
                <c:pt idx="2089">
                  <c:v>20.99</c:v>
                </c:pt>
                <c:pt idx="2090">
                  <c:v>21</c:v>
                </c:pt>
                <c:pt idx="2091">
                  <c:v>21.01</c:v>
                </c:pt>
                <c:pt idx="2092">
                  <c:v>21.02</c:v>
                </c:pt>
                <c:pt idx="2093">
                  <c:v>21.03</c:v>
                </c:pt>
                <c:pt idx="2094">
                  <c:v>21.04</c:v>
                </c:pt>
                <c:pt idx="2095">
                  <c:v>21.05</c:v>
                </c:pt>
                <c:pt idx="2096">
                  <c:v>21.06</c:v>
                </c:pt>
                <c:pt idx="2097">
                  <c:v>21.07</c:v>
                </c:pt>
                <c:pt idx="2098">
                  <c:v>21.08</c:v>
                </c:pt>
                <c:pt idx="2099">
                  <c:v>21.09</c:v>
                </c:pt>
                <c:pt idx="2100">
                  <c:v>21.1</c:v>
                </c:pt>
                <c:pt idx="2101">
                  <c:v>21.11</c:v>
                </c:pt>
                <c:pt idx="2102">
                  <c:v>21.12</c:v>
                </c:pt>
                <c:pt idx="2103">
                  <c:v>21.13</c:v>
                </c:pt>
                <c:pt idx="2104">
                  <c:v>21.14</c:v>
                </c:pt>
                <c:pt idx="2105">
                  <c:v>21.15</c:v>
                </c:pt>
                <c:pt idx="2106">
                  <c:v>21.16</c:v>
                </c:pt>
                <c:pt idx="2107">
                  <c:v>21.17</c:v>
                </c:pt>
                <c:pt idx="2108">
                  <c:v>21.18</c:v>
                </c:pt>
                <c:pt idx="2109">
                  <c:v>21.19</c:v>
                </c:pt>
                <c:pt idx="2110">
                  <c:v>21.2</c:v>
                </c:pt>
                <c:pt idx="2111">
                  <c:v>21.21</c:v>
                </c:pt>
                <c:pt idx="2112">
                  <c:v>21.22</c:v>
                </c:pt>
                <c:pt idx="2113">
                  <c:v>21.23</c:v>
                </c:pt>
                <c:pt idx="2114">
                  <c:v>21.24</c:v>
                </c:pt>
                <c:pt idx="2115">
                  <c:v>21.25</c:v>
                </c:pt>
                <c:pt idx="2116">
                  <c:v>21.26</c:v>
                </c:pt>
                <c:pt idx="2117">
                  <c:v>21.27</c:v>
                </c:pt>
                <c:pt idx="2118">
                  <c:v>21.28</c:v>
                </c:pt>
                <c:pt idx="2119">
                  <c:v>21.29</c:v>
                </c:pt>
                <c:pt idx="2120">
                  <c:v>21.3</c:v>
                </c:pt>
                <c:pt idx="2121">
                  <c:v>21.31</c:v>
                </c:pt>
                <c:pt idx="2122">
                  <c:v>21.32</c:v>
                </c:pt>
                <c:pt idx="2123">
                  <c:v>21.33</c:v>
                </c:pt>
                <c:pt idx="2124">
                  <c:v>21.34</c:v>
                </c:pt>
                <c:pt idx="2125">
                  <c:v>21.35</c:v>
                </c:pt>
                <c:pt idx="2126">
                  <c:v>21.36</c:v>
                </c:pt>
                <c:pt idx="2127">
                  <c:v>21.37</c:v>
                </c:pt>
                <c:pt idx="2128">
                  <c:v>21.38</c:v>
                </c:pt>
                <c:pt idx="2129">
                  <c:v>21.39</c:v>
                </c:pt>
                <c:pt idx="2130">
                  <c:v>21.4</c:v>
                </c:pt>
                <c:pt idx="2131">
                  <c:v>21.41</c:v>
                </c:pt>
                <c:pt idx="2132">
                  <c:v>21.42</c:v>
                </c:pt>
                <c:pt idx="2133">
                  <c:v>21.43</c:v>
                </c:pt>
                <c:pt idx="2134">
                  <c:v>21.44</c:v>
                </c:pt>
                <c:pt idx="2135">
                  <c:v>21.45</c:v>
                </c:pt>
                <c:pt idx="2136">
                  <c:v>21.46</c:v>
                </c:pt>
                <c:pt idx="2137">
                  <c:v>21.47</c:v>
                </c:pt>
                <c:pt idx="2138">
                  <c:v>21.48</c:v>
                </c:pt>
                <c:pt idx="2139">
                  <c:v>21.49</c:v>
                </c:pt>
                <c:pt idx="2140">
                  <c:v>21.5</c:v>
                </c:pt>
                <c:pt idx="2141">
                  <c:v>21.51</c:v>
                </c:pt>
                <c:pt idx="2142">
                  <c:v>21.52</c:v>
                </c:pt>
                <c:pt idx="2143">
                  <c:v>21.53</c:v>
                </c:pt>
                <c:pt idx="2144">
                  <c:v>21.54</c:v>
                </c:pt>
                <c:pt idx="2145">
                  <c:v>21.55</c:v>
                </c:pt>
                <c:pt idx="2146">
                  <c:v>21.56</c:v>
                </c:pt>
                <c:pt idx="2147">
                  <c:v>21.57</c:v>
                </c:pt>
                <c:pt idx="2148">
                  <c:v>21.58</c:v>
                </c:pt>
                <c:pt idx="2149">
                  <c:v>21.59</c:v>
                </c:pt>
                <c:pt idx="2150">
                  <c:v>21.6</c:v>
                </c:pt>
                <c:pt idx="2151">
                  <c:v>21.61</c:v>
                </c:pt>
                <c:pt idx="2152">
                  <c:v>21.62</c:v>
                </c:pt>
                <c:pt idx="2153">
                  <c:v>21.63</c:v>
                </c:pt>
                <c:pt idx="2154">
                  <c:v>21.64</c:v>
                </c:pt>
                <c:pt idx="2155">
                  <c:v>21.65</c:v>
                </c:pt>
                <c:pt idx="2156">
                  <c:v>21.66</c:v>
                </c:pt>
                <c:pt idx="2157">
                  <c:v>21.67</c:v>
                </c:pt>
                <c:pt idx="2158">
                  <c:v>21.68</c:v>
                </c:pt>
                <c:pt idx="2159">
                  <c:v>21.69</c:v>
                </c:pt>
                <c:pt idx="2160">
                  <c:v>21.7</c:v>
                </c:pt>
                <c:pt idx="2161">
                  <c:v>21.71</c:v>
                </c:pt>
                <c:pt idx="2162">
                  <c:v>21.72</c:v>
                </c:pt>
                <c:pt idx="2163">
                  <c:v>21.73</c:v>
                </c:pt>
                <c:pt idx="2164">
                  <c:v>21.74</c:v>
                </c:pt>
                <c:pt idx="2165">
                  <c:v>21.75</c:v>
                </c:pt>
                <c:pt idx="2166">
                  <c:v>21.76</c:v>
                </c:pt>
                <c:pt idx="2167">
                  <c:v>21.77</c:v>
                </c:pt>
                <c:pt idx="2168">
                  <c:v>21.78</c:v>
                </c:pt>
                <c:pt idx="2169">
                  <c:v>21.79</c:v>
                </c:pt>
                <c:pt idx="2170">
                  <c:v>21.8</c:v>
                </c:pt>
                <c:pt idx="2171">
                  <c:v>21.81</c:v>
                </c:pt>
                <c:pt idx="2172">
                  <c:v>21.82</c:v>
                </c:pt>
                <c:pt idx="2173">
                  <c:v>21.83</c:v>
                </c:pt>
                <c:pt idx="2174">
                  <c:v>21.84</c:v>
                </c:pt>
                <c:pt idx="2175">
                  <c:v>21.85</c:v>
                </c:pt>
                <c:pt idx="2176">
                  <c:v>21.86</c:v>
                </c:pt>
                <c:pt idx="2177">
                  <c:v>21.87</c:v>
                </c:pt>
                <c:pt idx="2178">
                  <c:v>21.88</c:v>
                </c:pt>
                <c:pt idx="2179">
                  <c:v>21.89</c:v>
                </c:pt>
                <c:pt idx="2180">
                  <c:v>21.9</c:v>
                </c:pt>
                <c:pt idx="2181">
                  <c:v>21.91</c:v>
                </c:pt>
                <c:pt idx="2182">
                  <c:v>21.92</c:v>
                </c:pt>
                <c:pt idx="2183">
                  <c:v>21.93</c:v>
                </c:pt>
                <c:pt idx="2184">
                  <c:v>21.94</c:v>
                </c:pt>
                <c:pt idx="2185">
                  <c:v>21.95</c:v>
                </c:pt>
                <c:pt idx="2186">
                  <c:v>21.96</c:v>
                </c:pt>
                <c:pt idx="2187">
                  <c:v>21.97</c:v>
                </c:pt>
                <c:pt idx="2188">
                  <c:v>21.98</c:v>
                </c:pt>
                <c:pt idx="2189">
                  <c:v>21.99</c:v>
                </c:pt>
                <c:pt idx="2190">
                  <c:v>22</c:v>
                </c:pt>
                <c:pt idx="2191">
                  <c:v>22.01</c:v>
                </c:pt>
                <c:pt idx="2192">
                  <c:v>22.02</c:v>
                </c:pt>
                <c:pt idx="2193">
                  <c:v>22.03</c:v>
                </c:pt>
                <c:pt idx="2194">
                  <c:v>22.04</c:v>
                </c:pt>
                <c:pt idx="2195">
                  <c:v>22.05</c:v>
                </c:pt>
                <c:pt idx="2196">
                  <c:v>22.06</c:v>
                </c:pt>
                <c:pt idx="2197">
                  <c:v>22.07</c:v>
                </c:pt>
                <c:pt idx="2198">
                  <c:v>22.08</c:v>
                </c:pt>
                <c:pt idx="2199">
                  <c:v>22.09</c:v>
                </c:pt>
                <c:pt idx="2200">
                  <c:v>22.1</c:v>
                </c:pt>
                <c:pt idx="2201">
                  <c:v>22.11</c:v>
                </c:pt>
                <c:pt idx="2202">
                  <c:v>22.12</c:v>
                </c:pt>
                <c:pt idx="2203">
                  <c:v>22.13</c:v>
                </c:pt>
                <c:pt idx="2204">
                  <c:v>22.14</c:v>
                </c:pt>
                <c:pt idx="2205">
                  <c:v>22.15</c:v>
                </c:pt>
                <c:pt idx="2206">
                  <c:v>22.16</c:v>
                </c:pt>
                <c:pt idx="2207">
                  <c:v>22.17</c:v>
                </c:pt>
                <c:pt idx="2208">
                  <c:v>22.18</c:v>
                </c:pt>
                <c:pt idx="2209">
                  <c:v>22.19</c:v>
                </c:pt>
                <c:pt idx="2210">
                  <c:v>22.2</c:v>
                </c:pt>
                <c:pt idx="2211">
                  <c:v>22.21</c:v>
                </c:pt>
                <c:pt idx="2212">
                  <c:v>22.22</c:v>
                </c:pt>
                <c:pt idx="2213">
                  <c:v>22.23</c:v>
                </c:pt>
                <c:pt idx="2214">
                  <c:v>22.24</c:v>
                </c:pt>
                <c:pt idx="2215">
                  <c:v>22.25</c:v>
                </c:pt>
                <c:pt idx="2216">
                  <c:v>22.26</c:v>
                </c:pt>
                <c:pt idx="2217">
                  <c:v>22.27</c:v>
                </c:pt>
                <c:pt idx="2218">
                  <c:v>22.28</c:v>
                </c:pt>
                <c:pt idx="2219">
                  <c:v>22.29</c:v>
                </c:pt>
                <c:pt idx="2220">
                  <c:v>22.3</c:v>
                </c:pt>
                <c:pt idx="2221">
                  <c:v>22.31</c:v>
                </c:pt>
                <c:pt idx="2222">
                  <c:v>22.32</c:v>
                </c:pt>
                <c:pt idx="2223">
                  <c:v>22.33</c:v>
                </c:pt>
                <c:pt idx="2224">
                  <c:v>22.34</c:v>
                </c:pt>
                <c:pt idx="2225">
                  <c:v>22.35</c:v>
                </c:pt>
                <c:pt idx="2226">
                  <c:v>22.36</c:v>
                </c:pt>
                <c:pt idx="2227">
                  <c:v>22.37</c:v>
                </c:pt>
                <c:pt idx="2228">
                  <c:v>22.38</c:v>
                </c:pt>
                <c:pt idx="2229">
                  <c:v>22.39</c:v>
                </c:pt>
                <c:pt idx="2230">
                  <c:v>22.4</c:v>
                </c:pt>
                <c:pt idx="2231">
                  <c:v>22.41</c:v>
                </c:pt>
                <c:pt idx="2232">
                  <c:v>22.42</c:v>
                </c:pt>
                <c:pt idx="2233">
                  <c:v>22.43</c:v>
                </c:pt>
                <c:pt idx="2234">
                  <c:v>22.44</c:v>
                </c:pt>
                <c:pt idx="2235">
                  <c:v>22.45</c:v>
                </c:pt>
                <c:pt idx="2236">
                  <c:v>22.46</c:v>
                </c:pt>
                <c:pt idx="2237">
                  <c:v>22.47</c:v>
                </c:pt>
                <c:pt idx="2238">
                  <c:v>22.48</c:v>
                </c:pt>
                <c:pt idx="2239">
                  <c:v>22.49</c:v>
                </c:pt>
                <c:pt idx="2240">
                  <c:v>22.5</c:v>
                </c:pt>
                <c:pt idx="2241">
                  <c:v>22.51</c:v>
                </c:pt>
                <c:pt idx="2242">
                  <c:v>22.52</c:v>
                </c:pt>
                <c:pt idx="2243">
                  <c:v>22.53</c:v>
                </c:pt>
                <c:pt idx="2244">
                  <c:v>22.54</c:v>
                </c:pt>
                <c:pt idx="2245">
                  <c:v>22.55</c:v>
                </c:pt>
                <c:pt idx="2246">
                  <c:v>22.56</c:v>
                </c:pt>
                <c:pt idx="2247">
                  <c:v>22.57</c:v>
                </c:pt>
                <c:pt idx="2248">
                  <c:v>22.58</c:v>
                </c:pt>
                <c:pt idx="2249">
                  <c:v>22.59</c:v>
                </c:pt>
                <c:pt idx="2250">
                  <c:v>22.6</c:v>
                </c:pt>
                <c:pt idx="2251">
                  <c:v>22.61</c:v>
                </c:pt>
                <c:pt idx="2252">
                  <c:v>22.62</c:v>
                </c:pt>
                <c:pt idx="2253">
                  <c:v>22.63</c:v>
                </c:pt>
                <c:pt idx="2254">
                  <c:v>22.64</c:v>
                </c:pt>
                <c:pt idx="2255">
                  <c:v>22.65</c:v>
                </c:pt>
                <c:pt idx="2256">
                  <c:v>22.66</c:v>
                </c:pt>
                <c:pt idx="2257">
                  <c:v>22.67</c:v>
                </c:pt>
                <c:pt idx="2258">
                  <c:v>22.68</c:v>
                </c:pt>
                <c:pt idx="2259">
                  <c:v>22.69</c:v>
                </c:pt>
                <c:pt idx="2260">
                  <c:v>22.7</c:v>
                </c:pt>
                <c:pt idx="2261">
                  <c:v>22.71</c:v>
                </c:pt>
                <c:pt idx="2262">
                  <c:v>22.72</c:v>
                </c:pt>
                <c:pt idx="2263">
                  <c:v>22.73</c:v>
                </c:pt>
                <c:pt idx="2264">
                  <c:v>22.74</c:v>
                </c:pt>
                <c:pt idx="2265">
                  <c:v>22.75</c:v>
                </c:pt>
                <c:pt idx="2266">
                  <c:v>22.76</c:v>
                </c:pt>
                <c:pt idx="2267">
                  <c:v>22.77</c:v>
                </c:pt>
                <c:pt idx="2268">
                  <c:v>22.78</c:v>
                </c:pt>
                <c:pt idx="2269">
                  <c:v>22.79</c:v>
                </c:pt>
                <c:pt idx="2270">
                  <c:v>22.8</c:v>
                </c:pt>
                <c:pt idx="2271">
                  <c:v>22.81</c:v>
                </c:pt>
                <c:pt idx="2272">
                  <c:v>22.82</c:v>
                </c:pt>
                <c:pt idx="2273">
                  <c:v>22.83</c:v>
                </c:pt>
                <c:pt idx="2274">
                  <c:v>22.84</c:v>
                </c:pt>
                <c:pt idx="2275">
                  <c:v>22.85</c:v>
                </c:pt>
                <c:pt idx="2276">
                  <c:v>22.86</c:v>
                </c:pt>
                <c:pt idx="2277">
                  <c:v>22.87</c:v>
                </c:pt>
                <c:pt idx="2278">
                  <c:v>22.88</c:v>
                </c:pt>
                <c:pt idx="2279">
                  <c:v>22.89</c:v>
                </c:pt>
                <c:pt idx="2280">
                  <c:v>22.9</c:v>
                </c:pt>
                <c:pt idx="2281">
                  <c:v>22.91</c:v>
                </c:pt>
                <c:pt idx="2282">
                  <c:v>22.92</c:v>
                </c:pt>
                <c:pt idx="2283">
                  <c:v>22.93</c:v>
                </c:pt>
                <c:pt idx="2284">
                  <c:v>22.94</c:v>
                </c:pt>
                <c:pt idx="2285">
                  <c:v>22.95</c:v>
                </c:pt>
                <c:pt idx="2286">
                  <c:v>22.96</c:v>
                </c:pt>
                <c:pt idx="2287">
                  <c:v>22.97</c:v>
                </c:pt>
                <c:pt idx="2288">
                  <c:v>22.98</c:v>
                </c:pt>
                <c:pt idx="2289">
                  <c:v>22.99</c:v>
                </c:pt>
                <c:pt idx="2290">
                  <c:v>23</c:v>
                </c:pt>
                <c:pt idx="2291">
                  <c:v>23.01</c:v>
                </c:pt>
                <c:pt idx="2292">
                  <c:v>23.02</c:v>
                </c:pt>
                <c:pt idx="2293">
                  <c:v>23.03</c:v>
                </c:pt>
                <c:pt idx="2294">
                  <c:v>23.04</c:v>
                </c:pt>
                <c:pt idx="2295">
                  <c:v>23.05</c:v>
                </c:pt>
                <c:pt idx="2296">
                  <c:v>23.06</c:v>
                </c:pt>
                <c:pt idx="2297">
                  <c:v>23.07</c:v>
                </c:pt>
                <c:pt idx="2298">
                  <c:v>23.08</c:v>
                </c:pt>
                <c:pt idx="2299">
                  <c:v>23.09</c:v>
                </c:pt>
                <c:pt idx="2300">
                  <c:v>23.1</c:v>
                </c:pt>
                <c:pt idx="2301">
                  <c:v>23.11</c:v>
                </c:pt>
                <c:pt idx="2302">
                  <c:v>23.12</c:v>
                </c:pt>
                <c:pt idx="2303">
                  <c:v>23.13</c:v>
                </c:pt>
                <c:pt idx="2304">
                  <c:v>23.14</c:v>
                </c:pt>
                <c:pt idx="2305">
                  <c:v>23.15</c:v>
                </c:pt>
                <c:pt idx="2306">
                  <c:v>23.16</c:v>
                </c:pt>
                <c:pt idx="2307">
                  <c:v>23.17</c:v>
                </c:pt>
                <c:pt idx="2308">
                  <c:v>23.18</c:v>
                </c:pt>
                <c:pt idx="2309">
                  <c:v>23.19</c:v>
                </c:pt>
                <c:pt idx="2310">
                  <c:v>23.2</c:v>
                </c:pt>
                <c:pt idx="2311">
                  <c:v>23.21</c:v>
                </c:pt>
                <c:pt idx="2312">
                  <c:v>23.22</c:v>
                </c:pt>
                <c:pt idx="2313">
                  <c:v>23.23</c:v>
                </c:pt>
                <c:pt idx="2314">
                  <c:v>23.24</c:v>
                </c:pt>
                <c:pt idx="2315">
                  <c:v>23.25</c:v>
                </c:pt>
                <c:pt idx="2316">
                  <c:v>23.26</c:v>
                </c:pt>
                <c:pt idx="2317">
                  <c:v>23.27</c:v>
                </c:pt>
                <c:pt idx="2318">
                  <c:v>23.28</c:v>
                </c:pt>
                <c:pt idx="2319">
                  <c:v>23.29</c:v>
                </c:pt>
                <c:pt idx="2320">
                  <c:v>23.3</c:v>
                </c:pt>
                <c:pt idx="2321">
                  <c:v>23.31</c:v>
                </c:pt>
                <c:pt idx="2322">
                  <c:v>23.32</c:v>
                </c:pt>
                <c:pt idx="2323">
                  <c:v>23.33</c:v>
                </c:pt>
                <c:pt idx="2324">
                  <c:v>23.34</c:v>
                </c:pt>
                <c:pt idx="2325">
                  <c:v>23.35</c:v>
                </c:pt>
                <c:pt idx="2326">
                  <c:v>23.36</c:v>
                </c:pt>
                <c:pt idx="2327">
                  <c:v>23.37</c:v>
                </c:pt>
                <c:pt idx="2328">
                  <c:v>23.38</c:v>
                </c:pt>
                <c:pt idx="2329">
                  <c:v>23.39</c:v>
                </c:pt>
                <c:pt idx="2330">
                  <c:v>23.4</c:v>
                </c:pt>
                <c:pt idx="2331">
                  <c:v>23.41</c:v>
                </c:pt>
                <c:pt idx="2332">
                  <c:v>23.42</c:v>
                </c:pt>
                <c:pt idx="2333">
                  <c:v>23.43</c:v>
                </c:pt>
                <c:pt idx="2334">
                  <c:v>23.44</c:v>
                </c:pt>
                <c:pt idx="2335">
                  <c:v>23.45</c:v>
                </c:pt>
                <c:pt idx="2336">
                  <c:v>23.46</c:v>
                </c:pt>
                <c:pt idx="2337">
                  <c:v>23.47</c:v>
                </c:pt>
                <c:pt idx="2338">
                  <c:v>23.48</c:v>
                </c:pt>
                <c:pt idx="2339">
                  <c:v>23.49</c:v>
                </c:pt>
                <c:pt idx="2340">
                  <c:v>23.5</c:v>
                </c:pt>
                <c:pt idx="2341">
                  <c:v>23.51</c:v>
                </c:pt>
                <c:pt idx="2342">
                  <c:v>23.52</c:v>
                </c:pt>
                <c:pt idx="2343">
                  <c:v>23.53</c:v>
                </c:pt>
                <c:pt idx="2344">
                  <c:v>23.54</c:v>
                </c:pt>
                <c:pt idx="2345">
                  <c:v>23.55</c:v>
                </c:pt>
                <c:pt idx="2346">
                  <c:v>23.56</c:v>
                </c:pt>
                <c:pt idx="2347">
                  <c:v>23.57</c:v>
                </c:pt>
                <c:pt idx="2348">
                  <c:v>23.58</c:v>
                </c:pt>
                <c:pt idx="2349">
                  <c:v>23.59</c:v>
                </c:pt>
                <c:pt idx="2350">
                  <c:v>23.6</c:v>
                </c:pt>
                <c:pt idx="2351">
                  <c:v>23.61</c:v>
                </c:pt>
                <c:pt idx="2352">
                  <c:v>23.62</c:v>
                </c:pt>
                <c:pt idx="2353">
                  <c:v>23.63</c:v>
                </c:pt>
                <c:pt idx="2354">
                  <c:v>23.64</c:v>
                </c:pt>
                <c:pt idx="2355">
                  <c:v>23.65</c:v>
                </c:pt>
                <c:pt idx="2356">
                  <c:v>23.66</c:v>
                </c:pt>
                <c:pt idx="2357">
                  <c:v>23.67</c:v>
                </c:pt>
                <c:pt idx="2358">
                  <c:v>23.68</c:v>
                </c:pt>
                <c:pt idx="2359">
                  <c:v>23.69</c:v>
                </c:pt>
                <c:pt idx="2360">
                  <c:v>23.7</c:v>
                </c:pt>
                <c:pt idx="2361">
                  <c:v>23.71</c:v>
                </c:pt>
                <c:pt idx="2362">
                  <c:v>23.72</c:v>
                </c:pt>
                <c:pt idx="2363">
                  <c:v>23.73</c:v>
                </c:pt>
                <c:pt idx="2364">
                  <c:v>23.74</c:v>
                </c:pt>
                <c:pt idx="2365">
                  <c:v>23.75</c:v>
                </c:pt>
                <c:pt idx="2366">
                  <c:v>23.76</c:v>
                </c:pt>
                <c:pt idx="2367">
                  <c:v>23.77</c:v>
                </c:pt>
                <c:pt idx="2368">
                  <c:v>23.78</c:v>
                </c:pt>
                <c:pt idx="2369">
                  <c:v>23.79</c:v>
                </c:pt>
                <c:pt idx="2370">
                  <c:v>23.8</c:v>
                </c:pt>
                <c:pt idx="2371">
                  <c:v>23.81</c:v>
                </c:pt>
                <c:pt idx="2372">
                  <c:v>23.82</c:v>
                </c:pt>
                <c:pt idx="2373">
                  <c:v>23.83</c:v>
                </c:pt>
                <c:pt idx="2374">
                  <c:v>23.84</c:v>
                </c:pt>
                <c:pt idx="2375">
                  <c:v>23.85</c:v>
                </c:pt>
                <c:pt idx="2376">
                  <c:v>23.86</c:v>
                </c:pt>
                <c:pt idx="2377">
                  <c:v>23.87</c:v>
                </c:pt>
                <c:pt idx="2378">
                  <c:v>23.88</c:v>
                </c:pt>
                <c:pt idx="2379">
                  <c:v>23.89</c:v>
                </c:pt>
                <c:pt idx="2380">
                  <c:v>23.9</c:v>
                </c:pt>
                <c:pt idx="2381">
                  <c:v>23.91</c:v>
                </c:pt>
                <c:pt idx="2382">
                  <c:v>23.92</c:v>
                </c:pt>
                <c:pt idx="2383">
                  <c:v>23.93</c:v>
                </c:pt>
                <c:pt idx="2384">
                  <c:v>23.94</c:v>
                </c:pt>
                <c:pt idx="2385">
                  <c:v>23.95</c:v>
                </c:pt>
                <c:pt idx="2386">
                  <c:v>23.96</c:v>
                </c:pt>
                <c:pt idx="2387">
                  <c:v>23.97</c:v>
                </c:pt>
                <c:pt idx="2388">
                  <c:v>23.98</c:v>
                </c:pt>
                <c:pt idx="2389">
                  <c:v>23.99</c:v>
                </c:pt>
                <c:pt idx="2390">
                  <c:v>24</c:v>
                </c:pt>
                <c:pt idx="2391">
                  <c:v>24.01</c:v>
                </c:pt>
                <c:pt idx="2392">
                  <c:v>24.02</c:v>
                </c:pt>
                <c:pt idx="2393">
                  <c:v>24.03</c:v>
                </c:pt>
                <c:pt idx="2394">
                  <c:v>24.04</c:v>
                </c:pt>
                <c:pt idx="2395">
                  <c:v>24.05</c:v>
                </c:pt>
                <c:pt idx="2396">
                  <c:v>24.06</c:v>
                </c:pt>
                <c:pt idx="2397">
                  <c:v>24.07</c:v>
                </c:pt>
                <c:pt idx="2398">
                  <c:v>24.08</c:v>
                </c:pt>
                <c:pt idx="2399">
                  <c:v>24.09</c:v>
                </c:pt>
                <c:pt idx="2400">
                  <c:v>24.1</c:v>
                </c:pt>
                <c:pt idx="2401">
                  <c:v>24.11</c:v>
                </c:pt>
                <c:pt idx="2402">
                  <c:v>24.12</c:v>
                </c:pt>
                <c:pt idx="2403">
                  <c:v>24.13</c:v>
                </c:pt>
                <c:pt idx="2404">
                  <c:v>24.14</c:v>
                </c:pt>
                <c:pt idx="2405">
                  <c:v>24.15</c:v>
                </c:pt>
                <c:pt idx="2406">
                  <c:v>24.16</c:v>
                </c:pt>
                <c:pt idx="2407">
                  <c:v>24.17</c:v>
                </c:pt>
                <c:pt idx="2408">
                  <c:v>24.18</c:v>
                </c:pt>
                <c:pt idx="2409">
                  <c:v>24.19</c:v>
                </c:pt>
                <c:pt idx="2410">
                  <c:v>24.2</c:v>
                </c:pt>
                <c:pt idx="2411">
                  <c:v>24.21</c:v>
                </c:pt>
                <c:pt idx="2412">
                  <c:v>24.22</c:v>
                </c:pt>
                <c:pt idx="2413">
                  <c:v>24.23</c:v>
                </c:pt>
                <c:pt idx="2414">
                  <c:v>24.24</c:v>
                </c:pt>
                <c:pt idx="2415">
                  <c:v>24.25</c:v>
                </c:pt>
                <c:pt idx="2416">
                  <c:v>24.26</c:v>
                </c:pt>
                <c:pt idx="2417">
                  <c:v>24.27</c:v>
                </c:pt>
                <c:pt idx="2418">
                  <c:v>24.28</c:v>
                </c:pt>
                <c:pt idx="2419">
                  <c:v>24.29</c:v>
                </c:pt>
                <c:pt idx="2420">
                  <c:v>24.3</c:v>
                </c:pt>
                <c:pt idx="2421">
                  <c:v>24.31</c:v>
                </c:pt>
                <c:pt idx="2422">
                  <c:v>24.32</c:v>
                </c:pt>
                <c:pt idx="2423">
                  <c:v>24.33</c:v>
                </c:pt>
                <c:pt idx="2424">
                  <c:v>24.34</c:v>
                </c:pt>
                <c:pt idx="2425">
                  <c:v>24.35</c:v>
                </c:pt>
                <c:pt idx="2426">
                  <c:v>24.36</c:v>
                </c:pt>
                <c:pt idx="2427">
                  <c:v>24.37</c:v>
                </c:pt>
                <c:pt idx="2428">
                  <c:v>24.38</c:v>
                </c:pt>
                <c:pt idx="2429">
                  <c:v>24.39</c:v>
                </c:pt>
                <c:pt idx="2430">
                  <c:v>24.4</c:v>
                </c:pt>
                <c:pt idx="2431">
                  <c:v>24.41</c:v>
                </c:pt>
                <c:pt idx="2432">
                  <c:v>24.42</c:v>
                </c:pt>
                <c:pt idx="2433">
                  <c:v>24.43</c:v>
                </c:pt>
                <c:pt idx="2434">
                  <c:v>24.44</c:v>
                </c:pt>
                <c:pt idx="2435">
                  <c:v>24.45</c:v>
                </c:pt>
                <c:pt idx="2436">
                  <c:v>24.46</c:v>
                </c:pt>
                <c:pt idx="2437">
                  <c:v>24.47</c:v>
                </c:pt>
                <c:pt idx="2438">
                  <c:v>24.48</c:v>
                </c:pt>
                <c:pt idx="2439">
                  <c:v>24.49</c:v>
                </c:pt>
                <c:pt idx="2440">
                  <c:v>24.5</c:v>
                </c:pt>
                <c:pt idx="2441">
                  <c:v>24.51</c:v>
                </c:pt>
                <c:pt idx="2442">
                  <c:v>24.52</c:v>
                </c:pt>
                <c:pt idx="2443">
                  <c:v>24.53</c:v>
                </c:pt>
                <c:pt idx="2444">
                  <c:v>24.54</c:v>
                </c:pt>
                <c:pt idx="2445">
                  <c:v>24.55</c:v>
                </c:pt>
                <c:pt idx="2446">
                  <c:v>24.56</c:v>
                </c:pt>
                <c:pt idx="2447">
                  <c:v>24.57</c:v>
                </c:pt>
                <c:pt idx="2448">
                  <c:v>24.58</c:v>
                </c:pt>
                <c:pt idx="2449">
                  <c:v>24.59</c:v>
                </c:pt>
                <c:pt idx="2450">
                  <c:v>24.6</c:v>
                </c:pt>
                <c:pt idx="2451">
                  <c:v>24.61</c:v>
                </c:pt>
                <c:pt idx="2452">
                  <c:v>24.62</c:v>
                </c:pt>
                <c:pt idx="2453">
                  <c:v>24.63</c:v>
                </c:pt>
                <c:pt idx="2454">
                  <c:v>24.64</c:v>
                </c:pt>
                <c:pt idx="2455">
                  <c:v>24.65</c:v>
                </c:pt>
                <c:pt idx="2456">
                  <c:v>24.66</c:v>
                </c:pt>
                <c:pt idx="2457">
                  <c:v>24.67</c:v>
                </c:pt>
                <c:pt idx="2458">
                  <c:v>24.68</c:v>
                </c:pt>
                <c:pt idx="2459">
                  <c:v>24.69</c:v>
                </c:pt>
                <c:pt idx="2460">
                  <c:v>24.7</c:v>
                </c:pt>
                <c:pt idx="2461">
                  <c:v>24.71</c:v>
                </c:pt>
                <c:pt idx="2462">
                  <c:v>24.72</c:v>
                </c:pt>
                <c:pt idx="2463">
                  <c:v>24.73</c:v>
                </c:pt>
                <c:pt idx="2464">
                  <c:v>24.74</c:v>
                </c:pt>
                <c:pt idx="2465">
                  <c:v>24.75</c:v>
                </c:pt>
                <c:pt idx="2466">
                  <c:v>24.76</c:v>
                </c:pt>
                <c:pt idx="2467">
                  <c:v>24.77</c:v>
                </c:pt>
                <c:pt idx="2468">
                  <c:v>24.78</c:v>
                </c:pt>
                <c:pt idx="2469">
                  <c:v>24.79</c:v>
                </c:pt>
                <c:pt idx="2470">
                  <c:v>24.8</c:v>
                </c:pt>
                <c:pt idx="2471">
                  <c:v>24.81</c:v>
                </c:pt>
                <c:pt idx="2472">
                  <c:v>24.82</c:v>
                </c:pt>
                <c:pt idx="2473">
                  <c:v>24.83</c:v>
                </c:pt>
                <c:pt idx="2474">
                  <c:v>24.84</c:v>
                </c:pt>
                <c:pt idx="2475">
                  <c:v>24.85</c:v>
                </c:pt>
                <c:pt idx="2476">
                  <c:v>24.86</c:v>
                </c:pt>
                <c:pt idx="2477">
                  <c:v>24.87</c:v>
                </c:pt>
                <c:pt idx="2478">
                  <c:v>24.88</c:v>
                </c:pt>
                <c:pt idx="2479">
                  <c:v>24.89</c:v>
                </c:pt>
                <c:pt idx="2480">
                  <c:v>24.9</c:v>
                </c:pt>
                <c:pt idx="2481">
                  <c:v>24.91</c:v>
                </c:pt>
                <c:pt idx="2482">
                  <c:v>24.92</c:v>
                </c:pt>
                <c:pt idx="2483">
                  <c:v>24.93</c:v>
                </c:pt>
                <c:pt idx="2484">
                  <c:v>24.94</c:v>
                </c:pt>
                <c:pt idx="2485">
                  <c:v>24.95</c:v>
                </c:pt>
                <c:pt idx="2486">
                  <c:v>24.96</c:v>
                </c:pt>
                <c:pt idx="2487">
                  <c:v>24.97</c:v>
                </c:pt>
                <c:pt idx="2488">
                  <c:v>24.98</c:v>
                </c:pt>
                <c:pt idx="2489">
                  <c:v>24.99</c:v>
                </c:pt>
                <c:pt idx="2490">
                  <c:v>25</c:v>
                </c:pt>
                <c:pt idx="2491">
                  <c:v>25.01</c:v>
                </c:pt>
                <c:pt idx="2492">
                  <c:v>25.02</c:v>
                </c:pt>
                <c:pt idx="2493">
                  <c:v>25.03</c:v>
                </c:pt>
                <c:pt idx="2494">
                  <c:v>25.04</c:v>
                </c:pt>
                <c:pt idx="2495">
                  <c:v>25.05</c:v>
                </c:pt>
                <c:pt idx="2496">
                  <c:v>25.06</c:v>
                </c:pt>
                <c:pt idx="2497">
                  <c:v>25.07</c:v>
                </c:pt>
                <c:pt idx="2498">
                  <c:v>25.08</c:v>
                </c:pt>
                <c:pt idx="2499">
                  <c:v>25.09</c:v>
                </c:pt>
                <c:pt idx="2500">
                  <c:v>25.1</c:v>
                </c:pt>
                <c:pt idx="2501">
                  <c:v>25.11</c:v>
                </c:pt>
                <c:pt idx="2502">
                  <c:v>25.12</c:v>
                </c:pt>
                <c:pt idx="2503">
                  <c:v>25.13</c:v>
                </c:pt>
                <c:pt idx="2504">
                  <c:v>25.14</c:v>
                </c:pt>
                <c:pt idx="2505">
                  <c:v>25.15</c:v>
                </c:pt>
                <c:pt idx="2506">
                  <c:v>25.16</c:v>
                </c:pt>
                <c:pt idx="2507">
                  <c:v>25.17</c:v>
                </c:pt>
                <c:pt idx="2508">
                  <c:v>25.18</c:v>
                </c:pt>
                <c:pt idx="2509">
                  <c:v>25.19</c:v>
                </c:pt>
                <c:pt idx="2510">
                  <c:v>25.2</c:v>
                </c:pt>
                <c:pt idx="2511">
                  <c:v>25.21</c:v>
                </c:pt>
                <c:pt idx="2512">
                  <c:v>25.22</c:v>
                </c:pt>
                <c:pt idx="2513">
                  <c:v>25.23</c:v>
                </c:pt>
                <c:pt idx="2514">
                  <c:v>25.24</c:v>
                </c:pt>
                <c:pt idx="2515">
                  <c:v>25.25</c:v>
                </c:pt>
                <c:pt idx="2516">
                  <c:v>25.26</c:v>
                </c:pt>
                <c:pt idx="2517">
                  <c:v>25.27</c:v>
                </c:pt>
                <c:pt idx="2518">
                  <c:v>25.28</c:v>
                </c:pt>
                <c:pt idx="2519">
                  <c:v>25.29</c:v>
                </c:pt>
                <c:pt idx="2520">
                  <c:v>25.3</c:v>
                </c:pt>
                <c:pt idx="2521">
                  <c:v>25.31</c:v>
                </c:pt>
                <c:pt idx="2522">
                  <c:v>25.32</c:v>
                </c:pt>
                <c:pt idx="2523">
                  <c:v>25.33</c:v>
                </c:pt>
                <c:pt idx="2524">
                  <c:v>25.34</c:v>
                </c:pt>
                <c:pt idx="2525">
                  <c:v>25.35</c:v>
                </c:pt>
                <c:pt idx="2526">
                  <c:v>25.36</c:v>
                </c:pt>
                <c:pt idx="2527">
                  <c:v>25.37</c:v>
                </c:pt>
                <c:pt idx="2528">
                  <c:v>25.38</c:v>
                </c:pt>
                <c:pt idx="2529">
                  <c:v>25.39</c:v>
                </c:pt>
                <c:pt idx="2530">
                  <c:v>25.4</c:v>
                </c:pt>
                <c:pt idx="2531">
                  <c:v>25.41</c:v>
                </c:pt>
                <c:pt idx="2532">
                  <c:v>25.42</c:v>
                </c:pt>
                <c:pt idx="2533">
                  <c:v>25.43</c:v>
                </c:pt>
                <c:pt idx="2534">
                  <c:v>25.44</c:v>
                </c:pt>
                <c:pt idx="2535">
                  <c:v>25.45</c:v>
                </c:pt>
                <c:pt idx="2536">
                  <c:v>25.46</c:v>
                </c:pt>
                <c:pt idx="2537">
                  <c:v>25.47</c:v>
                </c:pt>
                <c:pt idx="2538">
                  <c:v>25.48</c:v>
                </c:pt>
                <c:pt idx="2539">
                  <c:v>25.49</c:v>
                </c:pt>
                <c:pt idx="2540">
                  <c:v>25.5</c:v>
                </c:pt>
                <c:pt idx="2541">
                  <c:v>25.51</c:v>
                </c:pt>
                <c:pt idx="2542">
                  <c:v>25.52</c:v>
                </c:pt>
                <c:pt idx="2543">
                  <c:v>25.53</c:v>
                </c:pt>
                <c:pt idx="2544">
                  <c:v>25.54</c:v>
                </c:pt>
                <c:pt idx="2545">
                  <c:v>25.55</c:v>
                </c:pt>
                <c:pt idx="2546">
                  <c:v>25.56</c:v>
                </c:pt>
                <c:pt idx="2547">
                  <c:v>25.57</c:v>
                </c:pt>
                <c:pt idx="2548">
                  <c:v>25.58</c:v>
                </c:pt>
                <c:pt idx="2549">
                  <c:v>25.59</c:v>
                </c:pt>
                <c:pt idx="2550">
                  <c:v>25.6</c:v>
                </c:pt>
                <c:pt idx="2551">
                  <c:v>25.61</c:v>
                </c:pt>
                <c:pt idx="2552">
                  <c:v>25.62</c:v>
                </c:pt>
                <c:pt idx="2553">
                  <c:v>25.63</c:v>
                </c:pt>
                <c:pt idx="2554">
                  <c:v>25.64</c:v>
                </c:pt>
                <c:pt idx="2555">
                  <c:v>25.65</c:v>
                </c:pt>
                <c:pt idx="2556">
                  <c:v>25.66</c:v>
                </c:pt>
                <c:pt idx="2557">
                  <c:v>25.67</c:v>
                </c:pt>
                <c:pt idx="2558">
                  <c:v>25.68</c:v>
                </c:pt>
                <c:pt idx="2559">
                  <c:v>25.69</c:v>
                </c:pt>
                <c:pt idx="2560">
                  <c:v>25.7</c:v>
                </c:pt>
                <c:pt idx="2561">
                  <c:v>25.71</c:v>
                </c:pt>
                <c:pt idx="2562">
                  <c:v>25.72</c:v>
                </c:pt>
                <c:pt idx="2563">
                  <c:v>25.73</c:v>
                </c:pt>
                <c:pt idx="2564">
                  <c:v>25.74</c:v>
                </c:pt>
                <c:pt idx="2565">
                  <c:v>25.75</c:v>
                </c:pt>
                <c:pt idx="2566">
                  <c:v>25.76</c:v>
                </c:pt>
                <c:pt idx="2567">
                  <c:v>25.77</c:v>
                </c:pt>
                <c:pt idx="2568">
                  <c:v>25.78</c:v>
                </c:pt>
                <c:pt idx="2569">
                  <c:v>25.79</c:v>
                </c:pt>
                <c:pt idx="2570">
                  <c:v>25.8</c:v>
                </c:pt>
                <c:pt idx="2571">
                  <c:v>25.81</c:v>
                </c:pt>
                <c:pt idx="2572">
                  <c:v>25.82</c:v>
                </c:pt>
                <c:pt idx="2573">
                  <c:v>25.83</c:v>
                </c:pt>
                <c:pt idx="2574">
                  <c:v>25.84</c:v>
                </c:pt>
                <c:pt idx="2575">
                  <c:v>25.85</c:v>
                </c:pt>
                <c:pt idx="2576">
                  <c:v>25.86</c:v>
                </c:pt>
                <c:pt idx="2577">
                  <c:v>25.87</c:v>
                </c:pt>
                <c:pt idx="2578">
                  <c:v>25.88</c:v>
                </c:pt>
                <c:pt idx="2579">
                  <c:v>25.89</c:v>
                </c:pt>
                <c:pt idx="2580">
                  <c:v>25.9</c:v>
                </c:pt>
                <c:pt idx="2581">
                  <c:v>25.91</c:v>
                </c:pt>
                <c:pt idx="2582">
                  <c:v>25.92</c:v>
                </c:pt>
                <c:pt idx="2583">
                  <c:v>25.93</c:v>
                </c:pt>
                <c:pt idx="2584">
                  <c:v>25.94</c:v>
                </c:pt>
                <c:pt idx="2585">
                  <c:v>25.95</c:v>
                </c:pt>
                <c:pt idx="2586">
                  <c:v>25.96</c:v>
                </c:pt>
                <c:pt idx="2587">
                  <c:v>25.97</c:v>
                </c:pt>
                <c:pt idx="2588">
                  <c:v>25.98</c:v>
                </c:pt>
                <c:pt idx="2589">
                  <c:v>25.99</c:v>
                </c:pt>
                <c:pt idx="2590">
                  <c:v>26</c:v>
                </c:pt>
                <c:pt idx="2591">
                  <c:v>26.01</c:v>
                </c:pt>
                <c:pt idx="2592">
                  <c:v>26.02</c:v>
                </c:pt>
                <c:pt idx="2593">
                  <c:v>26.03</c:v>
                </c:pt>
                <c:pt idx="2594">
                  <c:v>26.04</c:v>
                </c:pt>
                <c:pt idx="2595">
                  <c:v>26.05</c:v>
                </c:pt>
                <c:pt idx="2596">
                  <c:v>26.06</c:v>
                </c:pt>
                <c:pt idx="2597">
                  <c:v>26.07</c:v>
                </c:pt>
                <c:pt idx="2598">
                  <c:v>26.08</c:v>
                </c:pt>
                <c:pt idx="2599">
                  <c:v>26.09</c:v>
                </c:pt>
                <c:pt idx="2600">
                  <c:v>26.1</c:v>
                </c:pt>
                <c:pt idx="2601">
                  <c:v>26.11</c:v>
                </c:pt>
                <c:pt idx="2602">
                  <c:v>26.12</c:v>
                </c:pt>
                <c:pt idx="2603">
                  <c:v>26.13</c:v>
                </c:pt>
                <c:pt idx="2604">
                  <c:v>26.14</c:v>
                </c:pt>
                <c:pt idx="2605">
                  <c:v>26.15</c:v>
                </c:pt>
                <c:pt idx="2606">
                  <c:v>26.16</c:v>
                </c:pt>
                <c:pt idx="2607">
                  <c:v>26.17</c:v>
                </c:pt>
                <c:pt idx="2608">
                  <c:v>26.18</c:v>
                </c:pt>
                <c:pt idx="2609">
                  <c:v>26.19</c:v>
                </c:pt>
                <c:pt idx="2610">
                  <c:v>26.2</c:v>
                </c:pt>
                <c:pt idx="2611">
                  <c:v>26.21</c:v>
                </c:pt>
                <c:pt idx="2612">
                  <c:v>26.22</c:v>
                </c:pt>
                <c:pt idx="2613">
                  <c:v>26.23</c:v>
                </c:pt>
                <c:pt idx="2614">
                  <c:v>26.24</c:v>
                </c:pt>
                <c:pt idx="2615">
                  <c:v>26.25</c:v>
                </c:pt>
                <c:pt idx="2616">
                  <c:v>26.26</c:v>
                </c:pt>
                <c:pt idx="2617">
                  <c:v>26.27</c:v>
                </c:pt>
                <c:pt idx="2618">
                  <c:v>26.28</c:v>
                </c:pt>
                <c:pt idx="2619">
                  <c:v>26.29</c:v>
                </c:pt>
                <c:pt idx="2620">
                  <c:v>26.3</c:v>
                </c:pt>
                <c:pt idx="2621">
                  <c:v>26.31</c:v>
                </c:pt>
                <c:pt idx="2622">
                  <c:v>26.32</c:v>
                </c:pt>
                <c:pt idx="2623">
                  <c:v>26.33</c:v>
                </c:pt>
                <c:pt idx="2624">
                  <c:v>26.34</c:v>
                </c:pt>
                <c:pt idx="2625">
                  <c:v>26.35</c:v>
                </c:pt>
                <c:pt idx="2626">
                  <c:v>26.36</c:v>
                </c:pt>
                <c:pt idx="2627">
                  <c:v>26.37</c:v>
                </c:pt>
                <c:pt idx="2628">
                  <c:v>26.38</c:v>
                </c:pt>
                <c:pt idx="2629">
                  <c:v>26.39</c:v>
                </c:pt>
                <c:pt idx="2630">
                  <c:v>26.4</c:v>
                </c:pt>
                <c:pt idx="2631">
                  <c:v>26.41</c:v>
                </c:pt>
                <c:pt idx="2632">
                  <c:v>26.42</c:v>
                </c:pt>
                <c:pt idx="2633">
                  <c:v>26.43</c:v>
                </c:pt>
                <c:pt idx="2634">
                  <c:v>26.44</c:v>
                </c:pt>
                <c:pt idx="2635">
                  <c:v>26.45</c:v>
                </c:pt>
                <c:pt idx="2636">
                  <c:v>26.46</c:v>
                </c:pt>
                <c:pt idx="2637">
                  <c:v>26.47</c:v>
                </c:pt>
                <c:pt idx="2638">
                  <c:v>26.48</c:v>
                </c:pt>
                <c:pt idx="2639">
                  <c:v>26.49</c:v>
                </c:pt>
                <c:pt idx="2640">
                  <c:v>26.5</c:v>
                </c:pt>
                <c:pt idx="2641">
                  <c:v>26.51</c:v>
                </c:pt>
                <c:pt idx="2642">
                  <c:v>26.52</c:v>
                </c:pt>
                <c:pt idx="2643">
                  <c:v>26.53</c:v>
                </c:pt>
                <c:pt idx="2644">
                  <c:v>26.54</c:v>
                </c:pt>
                <c:pt idx="2645">
                  <c:v>26.55</c:v>
                </c:pt>
                <c:pt idx="2646">
                  <c:v>26.56</c:v>
                </c:pt>
                <c:pt idx="2647">
                  <c:v>26.57</c:v>
                </c:pt>
                <c:pt idx="2648">
                  <c:v>26.58</c:v>
                </c:pt>
                <c:pt idx="2649">
                  <c:v>26.59</c:v>
                </c:pt>
                <c:pt idx="2650">
                  <c:v>26.6</c:v>
                </c:pt>
                <c:pt idx="2651">
                  <c:v>26.61</c:v>
                </c:pt>
                <c:pt idx="2652">
                  <c:v>26.62</c:v>
                </c:pt>
                <c:pt idx="2653">
                  <c:v>26.63</c:v>
                </c:pt>
                <c:pt idx="2654">
                  <c:v>26.64</c:v>
                </c:pt>
                <c:pt idx="2655">
                  <c:v>26.65</c:v>
                </c:pt>
                <c:pt idx="2656">
                  <c:v>26.66</c:v>
                </c:pt>
                <c:pt idx="2657">
                  <c:v>26.67</c:v>
                </c:pt>
                <c:pt idx="2658">
                  <c:v>26.68</c:v>
                </c:pt>
                <c:pt idx="2659">
                  <c:v>26.69</c:v>
                </c:pt>
                <c:pt idx="2660">
                  <c:v>26.7</c:v>
                </c:pt>
                <c:pt idx="2661">
                  <c:v>26.71</c:v>
                </c:pt>
                <c:pt idx="2662">
                  <c:v>26.72</c:v>
                </c:pt>
                <c:pt idx="2663">
                  <c:v>26.73</c:v>
                </c:pt>
                <c:pt idx="2664">
                  <c:v>26.74</c:v>
                </c:pt>
                <c:pt idx="2665">
                  <c:v>26.75</c:v>
                </c:pt>
                <c:pt idx="2666">
                  <c:v>26.76</c:v>
                </c:pt>
                <c:pt idx="2667">
                  <c:v>26.77</c:v>
                </c:pt>
                <c:pt idx="2668">
                  <c:v>26.78</c:v>
                </c:pt>
                <c:pt idx="2669">
                  <c:v>26.79</c:v>
                </c:pt>
                <c:pt idx="2670">
                  <c:v>26.8</c:v>
                </c:pt>
                <c:pt idx="2671">
                  <c:v>26.81</c:v>
                </c:pt>
                <c:pt idx="2672">
                  <c:v>26.82</c:v>
                </c:pt>
                <c:pt idx="2673">
                  <c:v>26.83</c:v>
                </c:pt>
                <c:pt idx="2674">
                  <c:v>26.84</c:v>
                </c:pt>
                <c:pt idx="2675">
                  <c:v>26.85</c:v>
                </c:pt>
                <c:pt idx="2676">
                  <c:v>26.86</c:v>
                </c:pt>
                <c:pt idx="2677">
                  <c:v>26.87</c:v>
                </c:pt>
                <c:pt idx="2678">
                  <c:v>26.88</c:v>
                </c:pt>
                <c:pt idx="2679">
                  <c:v>26.89</c:v>
                </c:pt>
                <c:pt idx="2680">
                  <c:v>26.9</c:v>
                </c:pt>
                <c:pt idx="2681">
                  <c:v>26.91</c:v>
                </c:pt>
                <c:pt idx="2682">
                  <c:v>26.92</c:v>
                </c:pt>
                <c:pt idx="2683">
                  <c:v>26.93</c:v>
                </c:pt>
                <c:pt idx="2684">
                  <c:v>26.94</c:v>
                </c:pt>
                <c:pt idx="2685">
                  <c:v>26.95</c:v>
                </c:pt>
                <c:pt idx="2686">
                  <c:v>26.96</c:v>
                </c:pt>
                <c:pt idx="2687">
                  <c:v>26.97</c:v>
                </c:pt>
                <c:pt idx="2688">
                  <c:v>26.98</c:v>
                </c:pt>
                <c:pt idx="2689">
                  <c:v>26.99</c:v>
                </c:pt>
                <c:pt idx="2690">
                  <c:v>27</c:v>
                </c:pt>
                <c:pt idx="2691">
                  <c:v>27.01</c:v>
                </c:pt>
                <c:pt idx="2692">
                  <c:v>27.02</c:v>
                </c:pt>
                <c:pt idx="2693">
                  <c:v>27.03</c:v>
                </c:pt>
                <c:pt idx="2694">
                  <c:v>27.04</c:v>
                </c:pt>
                <c:pt idx="2695">
                  <c:v>27.05</c:v>
                </c:pt>
                <c:pt idx="2696">
                  <c:v>27.06</c:v>
                </c:pt>
                <c:pt idx="2697">
                  <c:v>27.07</c:v>
                </c:pt>
                <c:pt idx="2698">
                  <c:v>27.08</c:v>
                </c:pt>
                <c:pt idx="2699">
                  <c:v>27.09</c:v>
                </c:pt>
                <c:pt idx="2700">
                  <c:v>27.1</c:v>
                </c:pt>
                <c:pt idx="2701">
                  <c:v>27.11</c:v>
                </c:pt>
                <c:pt idx="2702">
                  <c:v>27.12</c:v>
                </c:pt>
                <c:pt idx="2703">
                  <c:v>27.13</c:v>
                </c:pt>
                <c:pt idx="2704">
                  <c:v>27.14</c:v>
                </c:pt>
                <c:pt idx="2705">
                  <c:v>27.15</c:v>
                </c:pt>
                <c:pt idx="2706">
                  <c:v>27.16</c:v>
                </c:pt>
                <c:pt idx="2707">
                  <c:v>27.17</c:v>
                </c:pt>
                <c:pt idx="2708">
                  <c:v>27.18</c:v>
                </c:pt>
                <c:pt idx="2709">
                  <c:v>27.19</c:v>
                </c:pt>
                <c:pt idx="2710">
                  <c:v>27.2</c:v>
                </c:pt>
                <c:pt idx="2711">
                  <c:v>27.21</c:v>
                </c:pt>
                <c:pt idx="2712">
                  <c:v>27.22</c:v>
                </c:pt>
                <c:pt idx="2713">
                  <c:v>27.23</c:v>
                </c:pt>
                <c:pt idx="2714">
                  <c:v>27.24</c:v>
                </c:pt>
                <c:pt idx="2715">
                  <c:v>27.25</c:v>
                </c:pt>
                <c:pt idx="2716">
                  <c:v>27.26</c:v>
                </c:pt>
                <c:pt idx="2717">
                  <c:v>27.27</c:v>
                </c:pt>
                <c:pt idx="2718">
                  <c:v>27.28</c:v>
                </c:pt>
                <c:pt idx="2719">
                  <c:v>27.29</c:v>
                </c:pt>
                <c:pt idx="2720">
                  <c:v>27.3</c:v>
                </c:pt>
                <c:pt idx="2721">
                  <c:v>27.31</c:v>
                </c:pt>
                <c:pt idx="2722">
                  <c:v>27.32</c:v>
                </c:pt>
                <c:pt idx="2723">
                  <c:v>27.33</c:v>
                </c:pt>
                <c:pt idx="2724">
                  <c:v>27.34</c:v>
                </c:pt>
                <c:pt idx="2725">
                  <c:v>27.35</c:v>
                </c:pt>
                <c:pt idx="2726">
                  <c:v>27.36</c:v>
                </c:pt>
                <c:pt idx="2727">
                  <c:v>27.37</c:v>
                </c:pt>
                <c:pt idx="2728">
                  <c:v>27.38</c:v>
                </c:pt>
                <c:pt idx="2729">
                  <c:v>27.39</c:v>
                </c:pt>
                <c:pt idx="2730">
                  <c:v>27.4</c:v>
                </c:pt>
                <c:pt idx="2731">
                  <c:v>27.41</c:v>
                </c:pt>
                <c:pt idx="2732">
                  <c:v>27.42</c:v>
                </c:pt>
                <c:pt idx="2733">
                  <c:v>27.43</c:v>
                </c:pt>
                <c:pt idx="2734">
                  <c:v>27.44</c:v>
                </c:pt>
                <c:pt idx="2735">
                  <c:v>27.45</c:v>
                </c:pt>
                <c:pt idx="2736">
                  <c:v>27.46</c:v>
                </c:pt>
                <c:pt idx="2737">
                  <c:v>27.47</c:v>
                </c:pt>
                <c:pt idx="2738">
                  <c:v>27.48</c:v>
                </c:pt>
                <c:pt idx="2739">
                  <c:v>27.49</c:v>
                </c:pt>
                <c:pt idx="2740">
                  <c:v>27.5</c:v>
                </c:pt>
                <c:pt idx="2741">
                  <c:v>27.51</c:v>
                </c:pt>
                <c:pt idx="2742">
                  <c:v>27.52</c:v>
                </c:pt>
                <c:pt idx="2743">
                  <c:v>27.53</c:v>
                </c:pt>
                <c:pt idx="2744">
                  <c:v>27.54</c:v>
                </c:pt>
                <c:pt idx="2745">
                  <c:v>27.55</c:v>
                </c:pt>
                <c:pt idx="2746">
                  <c:v>27.56</c:v>
                </c:pt>
                <c:pt idx="2747">
                  <c:v>27.57</c:v>
                </c:pt>
                <c:pt idx="2748">
                  <c:v>27.58</c:v>
                </c:pt>
                <c:pt idx="2749">
                  <c:v>27.59</c:v>
                </c:pt>
                <c:pt idx="2750">
                  <c:v>27.6</c:v>
                </c:pt>
                <c:pt idx="2751">
                  <c:v>27.61</c:v>
                </c:pt>
                <c:pt idx="2752">
                  <c:v>27.62</c:v>
                </c:pt>
                <c:pt idx="2753">
                  <c:v>27.63</c:v>
                </c:pt>
                <c:pt idx="2754">
                  <c:v>27.64</c:v>
                </c:pt>
                <c:pt idx="2755">
                  <c:v>27.65</c:v>
                </c:pt>
                <c:pt idx="2756">
                  <c:v>27.66</c:v>
                </c:pt>
                <c:pt idx="2757">
                  <c:v>27.67</c:v>
                </c:pt>
                <c:pt idx="2758">
                  <c:v>27.68</c:v>
                </c:pt>
                <c:pt idx="2759">
                  <c:v>27.69</c:v>
                </c:pt>
                <c:pt idx="2760">
                  <c:v>27.7</c:v>
                </c:pt>
                <c:pt idx="2761">
                  <c:v>27.71</c:v>
                </c:pt>
                <c:pt idx="2762">
                  <c:v>27.72</c:v>
                </c:pt>
                <c:pt idx="2763">
                  <c:v>27.73</c:v>
                </c:pt>
                <c:pt idx="2764">
                  <c:v>27.74</c:v>
                </c:pt>
                <c:pt idx="2765">
                  <c:v>27.75</c:v>
                </c:pt>
                <c:pt idx="2766">
                  <c:v>27.76</c:v>
                </c:pt>
                <c:pt idx="2767">
                  <c:v>27.77</c:v>
                </c:pt>
                <c:pt idx="2768">
                  <c:v>27.78</c:v>
                </c:pt>
                <c:pt idx="2769">
                  <c:v>27.79</c:v>
                </c:pt>
                <c:pt idx="2770">
                  <c:v>27.8</c:v>
                </c:pt>
                <c:pt idx="2771">
                  <c:v>27.81</c:v>
                </c:pt>
                <c:pt idx="2772">
                  <c:v>27.82</c:v>
                </c:pt>
                <c:pt idx="2773">
                  <c:v>27.83</c:v>
                </c:pt>
                <c:pt idx="2774">
                  <c:v>27.84</c:v>
                </c:pt>
                <c:pt idx="2775">
                  <c:v>27.85</c:v>
                </c:pt>
                <c:pt idx="2776">
                  <c:v>27.86</c:v>
                </c:pt>
                <c:pt idx="2777">
                  <c:v>27.87</c:v>
                </c:pt>
                <c:pt idx="2778">
                  <c:v>27.88</c:v>
                </c:pt>
                <c:pt idx="2779">
                  <c:v>27.89</c:v>
                </c:pt>
                <c:pt idx="2780">
                  <c:v>27.9</c:v>
                </c:pt>
                <c:pt idx="2781">
                  <c:v>27.91</c:v>
                </c:pt>
                <c:pt idx="2782">
                  <c:v>27.92</c:v>
                </c:pt>
                <c:pt idx="2783">
                  <c:v>27.93</c:v>
                </c:pt>
                <c:pt idx="2784">
                  <c:v>27.94</c:v>
                </c:pt>
                <c:pt idx="2785">
                  <c:v>27.95</c:v>
                </c:pt>
                <c:pt idx="2786">
                  <c:v>27.96</c:v>
                </c:pt>
                <c:pt idx="2787">
                  <c:v>27.97</c:v>
                </c:pt>
                <c:pt idx="2788">
                  <c:v>27.98</c:v>
                </c:pt>
                <c:pt idx="2789">
                  <c:v>27.99</c:v>
                </c:pt>
                <c:pt idx="2790">
                  <c:v>28</c:v>
                </c:pt>
                <c:pt idx="2791">
                  <c:v>28.01</c:v>
                </c:pt>
                <c:pt idx="2792">
                  <c:v>28.02</c:v>
                </c:pt>
                <c:pt idx="2793">
                  <c:v>28.03</c:v>
                </c:pt>
                <c:pt idx="2794">
                  <c:v>28.04</c:v>
                </c:pt>
                <c:pt idx="2795">
                  <c:v>28.05</c:v>
                </c:pt>
                <c:pt idx="2796">
                  <c:v>28.06</c:v>
                </c:pt>
                <c:pt idx="2797">
                  <c:v>28.07</c:v>
                </c:pt>
                <c:pt idx="2798">
                  <c:v>28.08</c:v>
                </c:pt>
                <c:pt idx="2799">
                  <c:v>28.09</c:v>
                </c:pt>
                <c:pt idx="2800">
                  <c:v>28.1</c:v>
                </c:pt>
                <c:pt idx="2801">
                  <c:v>28.11</c:v>
                </c:pt>
                <c:pt idx="2802">
                  <c:v>28.12</c:v>
                </c:pt>
                <c:pt idx="2803">
                  <c:v>28.13</c:v>
                </c:pt>
                <c:pt idx="2804">
                  <c:v>28.14</c:v>
                </c:pt>
                <c:pt idx="2805">
                  <c:v>28.15</c:v>
                </c:pt>
                <c:pt idx="2806">
                  <c:v>28.16</c:v>
                </c:pt>
                <c:pt idx="2807">
                  <c:v>28.17</c:v>
                </c:pt>
                <c:pt idx="2808">
                  <c:v>28.18</c:v>
                </c:pt>
                <c:pt idx="2809">
                  <c:v>28.19</c:v>
                </c:pt>
                <c:pt idx="2810">
                  <c:v>28.2</c:v>
                </c:pt>
                <c:pt idx="2811">
                  <c:v>28.21</c:v>
                </c:pt>
                <c:pt idx="2812">
                  <c:v>28.22</c:v>
                </c:pt>
                <c:pt idx="2813">
                  <c:v>28.23</c:v>
                </c:pt>
                <c:pt idx="2814">
                  <c:v>28.24</c:v>
                </c:pt>
                <c:pt idx="2815">
                  <c:v>28.25</c:v>
                </c:pt>
                <c:pt idx="2816">
                  <c:v>28.26</c:v>
                </c:pt>
                <c:pt idx="2817">
                  <c:v>28.27</c:v>
                </c:pt>
                <c:pt idx="2818">
                  <c:v>28.28</c:v>
                </c:pt>
                <c:pt idx="2819">
                  <c:v>28.29</c:v>
                </c:pt>
                <c:pt idx="2820">
                  <c:v>28.3</c:v>
                </c:pt>
                <c:pt idx="2821">
                  <c:v>28.31</c:v>
                </c:pt>
                <c:pt idx="2822">
                  <c:v>28.32</c:v>
                </c:pt>
                <c:pt idx="2823">
                  <c:v>28.33</c:v>
                </c:pt>
                <c:pt idx="2824">
                  <c:v>28.34</c:v>
                </c:pt>
                <c:pt idx="2825">
                  <c:v>28.35</c:v>
                </c:pt>
                <c:pt idx="2826">
                  <c:v>28.36</c:v>
                </c:pt>
                <c:pt idx="2827">
                  <c:v>28.37</c:v>
                </c:pt>
                <c:pt idx="2828">
                  <c:v>28.38</c:v>
                </c:pt>
                <c:pt idx="2829">
                  <c:v>28.39</c:v>
                </c:pt>
                <c:pt idx="2830">
                  <c:v>28.4</c:v>
                </c:pt>
                <c:pt idx="2831">
                  <c:v>28.41</c:v>
                </c:pt>
                <c:pt idx="2832">
                  <c:v>28.42</c:v>
                </c:pt>
                <c:pt idx="2833">
                  <c:v>28.43</c:v>
                </c:pt>
                <c:pt idx="2834">
                  <c:v>28.44</c:v>
                </c:pt>
                <c:pt idx="2835">
                  <c:v>28.45</c:v>
                </c:pt>
                <c:pt idx="2836">
                  <c:v>28.46</c:v>
                </c:pt>
                <c:pt idx="2837">
                  <c:v>28.47</c:v>
                </c:pt>
                <c:pt idx="2838">
                  <c:v>28.48</c:v>
                </c:pt>
                <c:pt idx="2839">
                  <c:v>28.49</c:v>
                </c:pt>
                <c:pt idx="2840">
                  <c:v>28.5</c:v>
                </c:pt>
                <c:pt idx="2841">
                  <c:v>28.51</c:v>
                </c:pt>
                <c:pt idx="2842">
                  <c:v>28.52</c:v>
                </c:pt>
                <c:pt idx="2843">
                  <c:v>28.53</c:v>
                </c:pt>
                <c:pt idx="2844">
                  <c:v>28.54</c:v>
                </c:pt>
                <c:pt idx="2845">
                  <c:v>28.55</c:v>
                </c:pt>
                <c:pt idx="2846">
                  <c:v>28.56</c:v>
                </c:pt>
                <c:pt idx="2847">
                  <c:v>28.57</c:v>
                </c:pt>
                <c:pt idx="2848">
                  <c:v>28.58</c:v>
                </c:pt>
                <c:pt idx="2849">
                  <c:v>28.59</c:v>
                </c:pt>
                <c:pt idx="2850">
                  <c:v>28.6</c:v>
                </c:pt>
                <c:pt idx="2851">
                  <c:v>28.61</c:v>
                </c:pt>
                <c:pt idx="2852">
                  <c:v>28.62</c:v>
                </c:pt>
                <c:pt idx="2853">
                  <c:v>28.63</c:v>
                </c:pt>
                <c:pt idx="2854">
                  <c:v>28.64</c:v>
                </c:pt>
                <c:pt idx="2855">
                  <c:v>28.65</c:v>
                </c:pt>
                <c:pt idx="2856">
                  <c:v>28.66</c:v>
                </c:pt>
                <c:pt idx="2857">
                  <c:v>28.67</c:v>
                </c:pt>
                <c:pt idx="2858">
                  <c:v>28.68</c:v>
                </c:pt>
                <c:pt idx="2859">
                  <c:v>28.69</c:v>
                </c:pt>
                <c:pt idx="2860">
                  <c:v>28.7</c:v>
                </c:pt>
                <c:pt idx="2861">
                  <c:v>28.71</c:v>
                </c:pt>
                <c:pt idx="2862">
                  <c:v>28.72</c:v>
                </c:pt>
                <c:pt idx="2863">
                  <c:v>28.73</c:v>
                </c:pt>
                <c:pt idx="2864">
                  <c:v>28.74</c:v>
                </c:pt>
                <c:pt idx="2865">
                  <c:v>28.75</c:v>
                </c:pt>
                <c:pt idx="2866">
                  <c:v>28.76</c:v>
                </c:pt>
                <c:pt idx="2867">
                  <c:v>28.77</c:v>
                </c:pt>
                <c:pt idx="2868">
                  <c:v>28.78</c:v>
                </c:pt>
                <c:pt idx="2869">
                  <c:v>28.79</c:v>
                </c:pt>
                <c:pt idx="2870">
                  <c:v>28.8</c:v>
                </c:pt>
                <c:pt idx="2871">
                  <c:v>28.81</c:v>
                </c:pt>
                <c:pt idx="2872">
                  <c:v>28.82</c:v>
                </c:pt>
                <c:pt idx="2873">
                  <c:v>28.83</c:v>
                </c:pt>
                <c:pt idx="2874">
                  <c:v>28.84</c:v>
                </c:pt>
                <c:pt idx="2875">
                  <c:v>28.85</c:v>
                </c:pt>
                <c:pt idx="2876">
                  <c:v>28.86</c:v>
                </c:pt>
                <c:pt idx="2877">
                  <c:v>28.87</c:v>
                </c:pt>
                <c:pt idx="2878">
                  <c:v>28.88</c:v>
                </c:pt>
                <c:pt idx="2879">
                  <c:v>28.89</c:v>
                </c:pt>
                <c:pt idx="2880">
                  <c:v>28.9</c:v>
                </c:pt>
                <c:pt idx="2881">
                  <c:v>28.91</c:v>
                </c:pt>
                <c:pt idx="2882">
                  <c:v>28.92</c:v>
                </c:pt>
                <c:pt idx="2883">
                  <c:v>28.93</c:v>
                </c:pt>
                <c:pt idx="2884">
                  <c:v>28.94</c:v>
                </c:pt>
                <c:pt idx="2885">
                  <c:v>28.95</c:v>
                </c:pt>
                <c:pt idx="2886">
                  <c:v>28.96</c:v>
                </c:pt>
                <c:pt idx="2887">
                  <c:v>28.97</c:v>
                </c:pt>
                <c:pt idx="2888">
                  <c:v>28.98</c:v>
                </c:pt>
                <c:pt idx="2889">
                  <c:v>28.99</c:v>
                </c:pt>
                <c:pt idx="2890">
                  <c:v>29</c:v>
                </c:pt>
                <c:pt idx="2891">
                  <c:v>29.01</c:v>
                </c:pt>
                <c:pt idx="2892">
                  <c:v>29.02</c:v>
                </c:pt>
                <c:pt idx="2893">
                  <c:v>29.03</c:v>
                </c:pt>
                <c:pt idx="2894">
                  <c:v>29.04</c:v>
                </c:pt>
                <c:pt idx="2895">
                  <c:v>29.05</c:v>
                </c:pt>
                <c:pt idx="2896">
                  <c:v>29.06</c:v>
                </c:pt>
                <c:pt idx="2897">
                  <c:v>29.07</c:v>
                </c:pt>
                <c:pt idx="2898">
                  <c:v>29.08</c:v>
                </c:pt>
                <c:pt idx="2899">
                  <c:v>29.09</c:v>
                </c:pt>
                <c:pt idx="2900">
                  <c:v>29.1</c:v>
                </c:pt>
                <c:pt idx="2901">
                  <c:v>29.11</c:v>
                </c:pt>
                <c:pt idx="2902">
                  <c:v>29.12</c:v>
                </c:pt>
                <c:pt idx="2903">
                  <c:v>29.13</c:v>
                </c:pt>
                <c:pt idx="2904">
                  <c:v>29.14</c:v>
                </c:pt>
                <c:pt idx="2905">
                  <c:v>29.15</c:v>
                </c:pt>
                <c:pt idx="2906">
                  <c:v>29.16</c:v>
                </c:pt>
                <c:pt idx="2907">
                  <c:v>29.17</c:v>
                </c:pt>
                <c:pt idx="2908">
                  <c:v>29.18</c:v>
                </c:pt>
                <c:pt idx="2909">
                  <c:v>29.19</c:v>
                </c:pt>
                <c:pt idx="2910">
                  <c:v>29.2</c:v>
                </c:pt>
                <c:pt idx="2911">
                  <c:v>29.21</c:v>
                </c:pt>
                <c:pt idx="2912">
                  <c:v>29.22</c:v>
                </c:pt>
                <c:pt idx="2913">
                  <c:v>29.23</c:v>
                </c:pt>
                <c:pt idx="2914">
                  <c:v>29.24</c:v>
                </c:pt>
                <c:pt idx="2915">
                  <c:v>29.25</c:v>
                </c:pt>
                <c:pt idx="2916">
                  <c:v>29.26</c:v>
                </c:pt>
                <c:pt idx="2917">
                  <c:v>29.27</c:v>
                </c:pt>
                <c:pt idx="2918">
                  <c:v>29.28</c:v>
                </c:pt>
                <c:pt idx="2919">
                  <c:v>29.29</c:v>
                </c:pt>
                <c:pt idx="2920">
                  <c:v>29.3</c:v>
                </c:pt>
                <c:pt idx="2921">
                  <c:v>29.31</c:v>
                </c:pt>
                <c:pt idx="2922">
                  <c:v>29.32</c:v>
                </c:pt>
                <c:pt idx="2923">
                  <c:v>29.33</c:v>
                </c:pt>
                <c:pt idx="2924">
                  <c:v>29.34</c:v>
                </c:pt>
                <c:pt idx="2925">
                  <c:v>29.35</c:v>
                </c:pt>
                <c:pt idx="2926">
                  <c:v>29.36</c:v>
                </c:pt>
                <c:pt idx="2927">
                  <c:v>29.37</c:v>
                </c:pt>
                <c:pt idx="2928">
                  <c:v>29.38</c:v>
                </c:pt>
                <c:pt idx="2929">
                  <c:v>29.39</c:v>
                </c:pt>
                <c:pt idx="2930">
                  <c:v>29.4</c:v>
                </c:pt>
                <c:pt idx="2931">
                  <c:v>29.41</c:v>
                </c:pt>
                <c:pt idx="2932">
                  <c:v>29.42</c:v>
                </c:pt>
                <c:pt idx="2933">
                  <c:v>29.43</c:v>
                </c:pt>
                <c:pt idx="2934">
                  <c:v>29.44</c:v>
                </c:pt>
                <c:pt idx="2935">
                  <c:v>29.45</c:v>
                </c:pt>
                <c:pt idx="2936">
                  <c:v>29.46</c:v>
                </c:pt>
                <c:pt idx="2937">
                  <c:v>29.47</c:v>
                </c:pt>
                <c:pt idx="2938">
                  <c:v>29.48</c:v>
                </c:pt>
                <c:pt idx="2939">
                  <c:v>29.49</c:v>
                </c:pt>
                <c:pt idx="2940">
                  <c:v>29.5</c:v>
                </c:pt>
                <c:pt idx="2941">
                  <c:v>29.51</c:v>
                </c:pt>
                <c:pt idx="2942">
                  <c:v>29.52</c:v>
                </c:pt>
                <c:pt idx="2943">
                  <c:v>29.53</c:v>
                </c:pt>
                <c:pt idx="2944">
                  <c:v>29.54</c:v>
                </c:pt>
                <c:pt idx="2945">
                  <c:v>29.55</c:v>
                </c:pt>
                <c:pt idx="2946">
                  <c:v>29.56</c:v>
                </c:pt>
                <c:pt idx="2947">
                  <c:v>29.57</c:v>
                </c:pt>
                <c:pt idx="2948">
                  <c:v>29.58</c:v>
                </c:pt>
                <c:pt idx="2949">
                  <c:v>29.59</c:v>
                </c:pt>
                <c:pt idx="2950">
                  <c:v>29.6</c:v>
                </c:pt>
                <c:pt idx="2951">
                  <c:v>29.61</c:v>
                </c:pt>
                <c:pt idx="2952">
                  <c:v>29.62</c:v>
                </c:pt>
                <c:pt idx="2953">
                  <c:v>29.63</c:v>
                </c:pt>
                <c:pt idx="2954">
                  <c:v>29.64</c:v>
                </c:pt>
                <c:pt idx="2955">
                  <c:v>29.65</c:v>
                </c:pt>
                <c:pt idx="2956">
                  <c:v>29.66</c:v>
                </c:pt>
                <c:pt idx="2957">
                  <c:v>29.67</c:v>
                </c:pt>
                <c:pt idx="2958">
                  <c:v>29.68</c:v>
                </c:pt>
                <c:pt idx="2959">
                  <c:v>29.69</c:v>
                </c:pt>
                <c:pt idx="2960">
                  <c:v>29.7</c:v>
                </c:pt>
                <c:pt idx="2961">
                  <c:v>29.71</c:v>
                </c:pt>
                <c:pt idx="2962">
                  <c:v>29.72</c:v>
                </c:pt>
                <c:pt idx="2963">
                  <c:v>29.73</c:v>
                </c:pt>
                <c:pt idx="2964">
                  <c:v>29.74</c:v>
                </c:pt>
                <c:pt idx="2965">
                  <c:v>29.75</c:v>
                </c:pt>
                <c:pt idx="2966">
                  <c:v>29.76</c:v>
                </c:pt>
                <c:pt idx="2967">
                  <c:v>29.77</c:v>
                </c:pt>
                <c:pt idx="2968">
                  <c:v>29.78</c:v>
                </c:pt>
                <c:pt idx="2969">
                  <c:v>29.79</c:v>
                </c:pt>
                <c:pt idx="2970">
                  <c:v>29.8</c:v>
                </c:pt>
                <c:pt idx="2971">
                  <c:v>29.81</c:v>
                </c:pt>
                <c:pt idx="2972">
                  <c:v>29.82</c:v>
                </c:pt>
                <c:pt idx="2973">
                  <c:v>29.83</c:v>
                </c:pt>
                <c:pt idx="2974">
                  <c:v>29.84</c:v>
                </c:pt>
                <c:pt idx="2975">
                  <c:v>29.85</c:v>
                </c:pt>
                <c:pt idx="2976">
                  <c:v>29.86</c:v>
                </c:pt>
                <c:pt idx="2977">
                  <c:v>29.87</c:v>
                </c:pt>
                <c:pt idx="2978">
                  <c:v>29.88</c:v>
                </c:pt>
                <c:pt idx="2979">
                  <c:v>29.89</c:v>
                </c:pt>
                <c:pt idx="2980">
                  <c:v>29.9</c:v>
                </c:pt>
                <c:pt idx="2981">
                  <c:v>29.91</c:v>
                </c:pt>
                <c:pt idx="2982">
                  <c:v>29.92</c:v>
                </c:pt>
                <c:pt idx="2983">
                  <c:v>29.93</c:v>
                </c:pt>
                <c:pt idx="2984">
                  <c:v>29.94</c:v>
                </c:pt>
                <c:pt idx="2985">
                  <c:v>29.95</c:v>
                </c:pt>
                <c:pt idx="2986">
                  <c:v>29.96</c:v>
                </c:pt>
                <c:pt idx="2987">
                  <c:v>29.97</c:v>
                </c:pt>
                <c:pt idx="2988">
                  <c:v>29.98</c:v>
                </c:pt>
                <c:pt idx="2989">
                  <c:v>29.99</c:v>
                </c:pt>
                <c:pt idx="2990">
                  <c:v>30</c:v>
                </c:pt>
                <c:pt idx="2991">
                  <c:v>30.01</c:v>
                </c:pt>
                <c:pt idx="2992">
                  <c:v>30.02</c:v>
                </c:pt>
                <c:pt idx="2993">
                  <c:v>30.03</c:v>
                </c:pt>
                <c:pt idx="2994">
                  <c:v>30.04</c:v>
                </c:pt>
                <c:pt idx="2995">
                  <c:v>30.05</c:v>
                </c:pt>
                <c:pt idx="2996">
                  <c:v>30.06</c:v>
                </c:pt>
                <c:pt idx="2997">
                  <c:v>30.07</c:v>
                </c:pt>
                <c:pt idx="2998">
                  <c:v>30.08</c:v>
                </c:pt>
                <c:pt idx="2999">
                  <c:v>30.09</c:v>
                </c:pt>
                <c:pt idx="3000">
                  <c:v>30.1</c:v>
                </c:pt>
                <c:pt idx="3001">
                  <c:v>30.11</c:v>
                </c:pt>
                <c:pt idx="3002">
                  <c:v>30.12</c:v>
                </c:pt>
                <c:pt idx="3003">
                  <c:v>30.13</c:v>
                </c:pt>
                <c:pt idx="3004">
                  <c:v>30.14</c:v>
                </c:pt>
                <c:pt idx="3005">
                  <c:v>30.15</c:v>
                </c:pt>
                <c:pt idx="3006">
                  <c:v>30.16</c:v>
                </c:pt>
                <c:pt idx="3007">
                  <c:v>30.17</c:v>
                </c:pt>
                <c:pt idx="3008">
                  <c:v>30.18</c:v>
                </c:pt>
                <c:pt idx="3009">
                  <c:v>30.19</c:v>
                </c:pt>
                <c:pt idx="3010">
                  <c:v>30.2</c:v>
                </c:pt>
                <c:pt idx="3011">
                  <c:v>30.21</c:v>
                </c:pt>
                <c:pt idx="3012">
                  <c:v>30.22</c:v>
                </c:pt>
                <c:pt idx="3013">
                  <c:v>30.23</c:v>
                </c:pt>
                <c:pt idx="3014">
                  <c:v>30.24</c:v>
                </c:pt>
                <c:pt idx="3015">
                  <c:v>30.25</c:v>
                </c:pt>
                <c:pt idx="3016">
                  <c:v>30.26</c:v>
                </c:pt>
                <c:pt idx="3017">
                  <c:v>30.27</c:v>
                </c:pt>
                <c:pt idx="3018">
                  <c:v>30.28</c:v>
                </c:pt>
                <c:pt idx="3019">
                  <c:v>30.29</c:v>
                </c:pt>
                <c:pt idx="3020">
                  <c:v>30.3</c:v>
                </c:pt>
                <c:pt idx="3021">
                  <c:v>30.31</c:v>
                </c:pt>
                <c:pt idx="3022">
                  <c:v>30.32</c:v>
                </c:pt>
                <c:pt idx="3023">
                  <c:v>30.33</c:v>
                </c:pt>
                <c:pt idx="3024">
                  <c:v>30.34</c:v>
                </c:pt>
                <c:pt idx="3025">
                  <c:v>30.35</c:v>
                </c:pt>
                <c:pt idx="3026">
                  <c:v>30.36</c:v>
                </c:pt>
                <c:pt idx="3027">
                  <c:v>30.37</c:v>
                </c:pt>
                <c:pt idx="3028">
                  <c:v>30.38</c:v>
                </c:pt>
                <c:pt idx="3029">
                  <c:v>30.39</c:v>
                </c:pt>
                <c:pt idx="3030">
                  <c:v>30.4</c:v>
                </c:pt>
                <c:pt idx="3031">
                  <c:v>30.41</c:v>
                </c:pt>
                <c:pt idx="3032">
                  <c:v>30.42</c:v>
                </c:pt>
                <c:pt idx="3033">
                  <c:v>30.43</c:v>
                </c:pt>
                <c:pt idx="3034">
                  <c:v>30.44</c:v>
                </c:pt>
                <c:pt idx="3035">
                  <c:v>30.45</c:v>
                </c:pt>
                <c:pt idx="3036">
                  <c:v>30.46</c:v>
                </c:pt>
                <c:pt idx="3037">
                  <c:v>30.47</c:v>
                </c:pt>
                <c:pt idx="3038">
                  <c:v>30.48</c:v>
                </c:pt>
                <c:pt idx="3039">
                  <c:v>30.49</c:v>
                </c:pt>
                <c:pt idx="3040">
                  <c:v>30.5</c:v>
                </c:pt>
                <c:pt idx="3041">
                  <c:v>30.51</c:v>
                </c:pt>
                <c:pt idx="3042">
                  <c:v>30.52</c:v>
                </c:pt>
                <c:pt idx="3043">
                  <c:v>30.53</c:v>
                </c:pt>
                <c:pt idx="3044">
                  <c:v>30.54</c:v>
                </c:pt>
                <c:pt idx="3045">
                  <c:v>30.55</c:v>
                </c:pt>
                <c:pt idx="3046">
                  <c:v>30.56</c:v>
                </c:pt>
                <c:pt idx="3047">
                  <c:v>30.57</c:v>
                </c:pt>
                <c:pt idx="3048">
                  <c:v>30.58</c:v>
                </c:pt>
                <c:pt idx="3049">
                  <c:v>30.59</c:v>
                </c:pt>
                <c:pt idx="3050">
                  <c:v>30.6</c:v>
                </c:pt>
                <c:pt idx="3051">
                  <c:v>30.61</c:v>
                </c:pt>
                <c:pt idx="3052">
                  <c:v>30.62</c:v>
                </c:pt>
                <c:pt idx="3053">
                  <c:v>30.63</c:v>
                </c:pt>
                <c:pt idx="3054">
                  <c:v>30.64</c:v>
                </c:pt>
                <c:pt idx="3055">
                  <c:v>30.65</c:v>
                </c:pt>
                <c:pt idx="3056">
                  <c:v>30.66</c:v>
                </c:pt>
                <c:pt idx="3057">
                  <c:v>30.67</c:v>
                </c:pt>
                <c:pt idx="3058">
                  <c:v>30.68</c:v>
                </c:pt>
                <c:pt idx="3059">
                  <c:v>30.69</c:v>
                </c:pt>
                <c:pt idx="3060">
                  <c:v>30.7</c:v>
                </c:pt>
                <c:pt idx="3061">
                  <c:v>30.71</c:v>
                </c:pt>
                <c:pt idx="3062">
                  <c:v>30.72</c:v>
                </c:pt>
                <c:pt idx="3063">
                  <c:v>30.73</c:v>
                </c:pt>
                <c:pt idx="3064">
                  <c:v>30.74</c:v>
                </c:pt>
                <c:pt idx="3065">
                  <c:v>30.75</c:v>
                </c:pt>
                <c:pt idx="3066">
                  <c:v>30.76</c:v>
                </c:pt>
                <c:pt idx="3067">
                  <c:v>30.77</c:v>
                </c:pt>
                <c:pt idx="3068">
                  <c:v>30.78</c:v>
                </c:pt>
                <c:pt idx="3069">
                  <c:v>30.79</c:v>
                </c:pt>
                <c:pt idx="3070">
                  <c:v>30.8</c:v>
                </c:pt>
                <c:pt idx="3071">
                  <c:v>30.81</c:v>
                </c:pt>
                <c:pt idx="3072">
                  <c:v>30.82</c:v>
                </c:pt>
                <c:pt idx="3073">
                  <c:v>30.83</c:v>
                </c:pt>
                <c:pt idx="3074">
                  <c:v>30.84</c:v>
                </c:pt>
                <c:pt idx="3075">
                  <c:v>30.85</c:v>
                </c:pt>
                <c:pt idx="3076">
                  <c:v>30.86</c:v>
                </c:pt>
                <c:pt idx="3077">
                  <c:v>30.87</c:v>
                </c:pt>
                <c:pt idx="3078">
                  <c:v>30.88</c:v>
                </c:pt>
                <c:pt idx="3079">
                  <c:v>30.89</c:v>
                </c:pt>
                <c:pt idx="3080">
                  <c:v>30.9</c:v>
                </c:pt>
                <c:pt idx="3081">
                  <c:v>30.91</c:v>
                </c:pt>
                <c:pt idx="3082">
                  <c:v>30.92</c:v>
                </c:pt>
                <c:pt idx="3083">
                  <c:v>30.93</c:v>
                </c:pt>
                <c:pt idx="3084">
                  <c:v>30.94</c:v>
                </c:pt>
                <c:pt idx="3085">
                  <c:v>30.95</c:v>
                </c:pt>
                <c:pt idx="3086">
                  <c:v>30.96</c:v>
                </c:pt>
                <c:pt idx="3087">
                  <c:v>30.97</c:v>
                </c:pt>
                <c:pt idx="3088">
                  <c:v>30.98</c:v>
                </c:pt>
                <c:pt idx="3089">
                  <c:v>30.99</c:v>
                </c:pt>
                <c:pt idx="3090">
                  <c:v>31</c:v>
                </c:pt>
                <c:pt idx="3091">
                  <c:v>31.01</c:v>
                </c:pt>
                <c:pt idx="3092">
                  <c:v>31.02</c:v>
                </c:pt>
                <c:pt idx="3093">
                  <c:v>31.03</c:v>
                </c:pt>
                <c:pt idx="3094">
                  <c:v>31.04</c:v>
                </c:pt>
                <c:pt idx="3095">
                  <c:v>31.05</c:v>
                </c:pt>
                <c:pt idx="3096">
                  <c:v>31.06</c:v>
                </c:pt>
                <c:pt idx="3097">
                  <c:v>31.07</c:v>
                </c:pt>
                <c:pt idx="3098">
                  <c:v>31.08</c:v>
                </c:pt>
                <c:pt idx="3099">
                  <c:v>31.09</c:v>
                </c:pt>
                <c:pt idx="3100">
                  <c:v>31.1</c:v>
                </c:pt>
                <c:pt idx="3101">
                  <c:v>31.11</c:v>
                </c:pt>
                <c:pt idx="3102">
                  <c:v>31.12</c:v>
                </c:pt>
                <c:pt idx="3103">
                  <c:v>31.13</c:v>
                </c:pt>
                <c:pt idx="3104">
                  <c:v>31.14</c:v>
                </c:pt>
                <c:pt idx="3105">
                  <c:v>31.15</c:v>
                </c:pt>
                <c:pt idx="3106">
                  <c:v>31.16</c:v>
                </c:pt>
                <c:pt idx="3107">
                  <c:v>31.17</c:v>
                </c:pt>
                <c:pt idx="3108">
                  <c:v>31.18</c:v>
                </c:pt>
                <c:pt idx="3109">
                  <c:v>31.19</c:v>
                </c:pt>
                <c:pt idx="3110">
                  <c:v>31.2</c:v>
                </c:pt>
                <c:pt idx="3111">
                  <c:v>31.21</c:v>
                </c:pt>
                <c:pt idx="3112">
                  <c:v>31.22</c:v>
                </c:pt>
                <c:pt idx="3113">
                  <c:v>31.23</c:v>
                </c:pt>
                <c:pt idx="3114">
                  <c:v>31.24</c:v>
                </c:pt>
                <c:pt idx="3115">
                  <c:v>31.25</c:v>
                </c:pt>
                <c:pt idx="3116">
                  <c:v>31.26</c:v>
                </c:pt>
                <c:pt idx="3117">
                  <c:v>31.27</c:v>
                </c:pt>
                <c:pt idx="3118">
                  <c:v>31.28</c:v>
                </c:pt>
                <c:pt idx="3119">
                  <c:v>31.29</c:v>
                </c:pt>
                <c:pt idx="3120">
                  <c:v>31.3</c:v>
                </c:pt>
                <c:pt idx="3121">
                  <c:v>31.31</c:v>
                </c:pt>
                <c:pt idx="3122">
                  <c:v>31.32</c:v>
                </c:pt>
                <c:pt idx="3123">
                  <c:v>31.33</c:v>
                </c:pt>
                <c:pt idx="3124">
                  <c:v>31.34</c:v>
                </c:pt>
                <c:pt idx="3125">
                  <c:v>31.35</c:v>
                </c:pt>
                <c:pt idx="3126">
                  <c:v>31.36</c:v>
                </c:pt>
                <c:pt idx="3127">
                  <c:v>31.37</c:v>
                </c:pt>
                <c:pt idx="3128">
                  <c:v>31.38</c:v>
                </c:pt>
                <c:pt idx="3129">
                  <c:v>31.39</c:v>
                </c:pt>
                <c:pt idx="3130">
                  <c:v>31.4</c:v>
                </c:pt>
                <c:pt idx="3131">
                  <c:v>31.41</c:v>
                </c:pt>
                <c:pt idx="3132">
                  <c:v>31.42</c:v>
                </c:pt>
                <c:pt idx="3133">
                  <c:v>31.43</c:v>
                </c:pt>
                <c:pt idx="3134">
                  <c:v>31.44</c:v>
                </c:pt>
                <c:pt idx="3135">
                  <c:v>31.45</c:v>
                </c:pt>
                <c:pt idx="3136">
                  <c:v>31.46</c:v>
                </c:pt>
                <c:pt idx="3137">
                  <c:v>31.47</c:v>
                </c:pt>
                <c:pt idx="3138">
                  <c:v>31.48</c:v>
                </c:pt>
                <c:pt idx="3139">
                  <c:v>31.49</c:v>
                </c:pt>
                <c:pt idx="3140">
                  <c:v>31.5</c:v>
                </c:pt>
                <c:pt idx="3141">
                  <c:v>31.51</c:v>
                </c:pt>
                <c:pt idx="3142">
                  <c:v>31.52</c:v>
                </c:pt>
                <c:pt idx="3143">
                  <c:v>31.53</c:v>
                </c:pt>
                <c:pt idx="3144">
                  <c:v>31.54</c:v>
                </c:pt>
                <c:pt idx="3145">
                  <c:v>31.55</c:v>
                </c:pt>
                <c:pt idx="3146">
                  <c:v>31.56</c:v>
                </c:pt>
                <c:pt idx="3147">
                  <c:v>31.57</c:v>
                </c:pt>
                <c:pt idx="3148">
                  <c:v>31.58</c:v>
                </c:pt>
                <c:pt idx="3149">
                  <c:v>31.59</c:v>
                </c:pt>
                <c:pt idx="3150">
                  <c:v>31.6</c:v>
                </c:pt>
                <c:pt idx="3151">
                  <c:v>31.61</c:v>
                </c:pt>
                <c:pt idx="3152">
                  <c:v>31.62</c:v>
                </c:pt>
                <c:pt idx="3153">
                  <c:v>31.63</c:v>
                </c:pt>
                <c:pt idx="3154">
                  <c:v>31.64</c:v>
                </c:pt>
                <c:pt idx="3155">
                  <c:v>31.65</c:v>
                </c:pt>
                <c:pt idx="3156">
                  <c:v>31.66</c:v>
                </c:pt>
                <c:pt idx="3157">
                  <c:v>31.67</c:v>
                </c:pt>
                <c:pt idx="3158">
                  <c:v>31.68</c:v>
                </c:pt>
                <c:pt idx="3159">
                  <c:v>31.69</c:v>
                </c:pt>
                <c:pt idx="3160">
                  <c:v>31.7</c:v>
                </c:pt>
                <c:pt idx="3161">
                  <c:v>31.71</c:v>
                </c:pt>
                <c:pt idx="3162">
                  <c:v>31.72</c:v>
                </c:pt>
                <c:pt idx="3163">
                  <c:v>31.73</c:v>
                </c:pt>
                <c:pt idx="3164">
                  <c:v>31.74</c:v>
                </c:pt>
                <c:pt idx="3165">
                  <c:v>31.75</c:v>
                </c:pt>
                <c:pt idx="3166">
                  <c:v>31.76</c:v>
                </c:pt>
                <c:pt idx="3167">
                  <c:v>31.77</c:v>
                </c:pt>
                <c:pt idx="3168">
                  <c:v>31.78</c:v>
                </c:pt>
                <c:pt idx="3169">
                  <c:v>31.79</c:v>
                </c:pt>
                <c:pt idx="3170">
                  <c:v>31.8</c:v>
                </c:pt>
                <c:pt idx="3171">
                  <c:v>31.81</c:v>
                </c:pt>
                <c:pt idx="3172">
                  <c:v>31.82</c:v>
                </c:pt>
                <c:pt idx="3173">
                  <c:v>31.83</c:v>
                </c:pt>
                <c:pt idx="3174">
                  <c:v>31.84</c:v>
                </c:pt>
                <c:pt idx="3175">
                  <c:v>31.85</c:v>
                </c:pt>
                <c:pt idx="3176">
                  <c:v>31.86</c:v>
                </c:pt>
                <c:pt idx="3177">
                  <c:v>31.87</c:v>
                </c:pt>
                <c:pt idx="3178">
                  <c:v>31.88</c:v>
                </c:pt>
                <c:pt idx="3179">
                  <c:v>31.89</c:v>
                </c:pt>
                <c:pt idx="3180">
                  <c:v>31.9</c:v>
                </c:pt>
                <c:pt idx="3181">
                  <c:v>31.91</c:v>
                </c:pt>
                <c:pt idx="3182">
                  <c:v>31.92</c:v>
                </c:pt>
                <c:pt idx="3183">
                  <c:v>31.93</c:v>
                </c:pt>
                <c:pt idx="3184">
                  <c:v>31.94</c:v>
                </c:pt>
                <c:pt idx="3185">
                  <c:v>31.95</c:v>
                </c:pt>
                <c:pt idx="3186">
                  <c:v>31.96</c:v>
                </c:pt>
                <c:pt idx="3187">
                  <c:v>31.97</c:v>
                </c:pt>
                <c:pt idx="3188">
                  <c:v>31.98</c:v>
                </c:pt>
                <c:pt idx="3189">
                  <c:v>31.99</c:v>
                </c:pt>
                <c:pt idx="3190">
                  <c:v>32</c:v>
                </c:pt>
                <c:pt idx="3191">
                  <c:v>32.01</c:v>
                </c:pt>
                <c:pt idx="3192">
                  <c:v>32.020000000000003</c:v>
                </c:pt>
                <c:pt idx="3193">
                  <c:v>32.03</c:v>
                </c:pt>
                <c:pt idx="3194">
                  <c:v>32.04</c:v>
                </c:pt>
                <c:pt idx="3195">
                  <c:v>32.049999999999997</c:v>
                </c:pt>
                <c:pt idx="3196">
                  <c:v>32.06</c:v>
                </c:pt>
                <c:pt idx="3197">
                  <c:v>32.07</c:v>
                </c:pt>
                <c:pt idx="3198">
                  <c:v>32.08</c:v>
                </c:pt>
                <c:pt idx="3199">
                  <c:v>32.090000000000003</c:v>
                </c:pt>
                <c:pt idx="3200">
                  <c:v>32.1</c:v>
                </c:pt>
                <c:pt idx="3201">
                  <c:v>32.11</c:v>
                </c:pt>
                <c:pt idx="3202">
                  <c:v>32.119999999999997</c:v>
                </c:pt>
                <c:pt idx="3203">
                  <c:v>32.130000000000003</c:v>
                </c:pt>
                <c:pt idx="3204">
                  <c:v>32.14</c:v>
                </c:pt>
                <c:pt idx="3205">
                  <c:v>32.15</c:v>
                </c:pt>
                <c:pt idx="3206">
                  <c:v>32.159999999999997</c:v>
                </c:pt>
                <c:pt idx="3207">
                  <c:v>32.17</c:v>
                </c:pt>
                <c:pt idx="3208">
                  <c:v>32.18</c:v>
                </c:pt>
                <c:pt idx="3209">
                  <c:v>32.19</c:v>
                </c:pt>
                <c:pt idx="3210">
                  <c:v>32.200000000000003</c:v>
                </c:pt>
                <c:pt idx="3211">
                  <c:v>32.21</c:v>
                </c:pt>
                <c:pt idx="3212">
                  <c:v>32.22</c:v>
                </c:pt>
                <c:pt idx="3213">
                  <c:v>32.229999999999997</c:v>
                </c:pt>
                <c:pt idx="3214">
                  <c:v>32.24</c:v>
                </c:pt>
                <c:pt idx="3215">
                  <c:v>32.25</c:v>
                </c:pt>
                <c:pt idx="3216">
                  <c:v>32.26</c:v>
                </c:pt>
                <c:pt idx="3217">
                  <c:v>32.270000000000003</c:v>
                </c:pt>
                <c:pt idx="3218">
                  <c:v>32.28</c:v>
                </c:pt>
                <c:pt idx="3219">
                  <c:v>32.29</c:v>
                </c:pt>
                <c:pt idx="3220">
                  <c:v>32.299999999999997</c:v>
                </c:pt>
                <c:pt idx="3221">
                  <c:v>32.31</c:v>
                </c:pt>
                <c:pt idx="3222">
                  <c:v>32.32</c:v>
                </c:pt>
                <c:pt idx="3223">
                  <c:v>32.33</c:v>
                </c:pt>
                <c:pt idx="3224">
                  <c:v>32.340000000000003</c:v>
                </c:pt>
                <c:pt idx="3225">
                  <c:v>32.35</c:v>
                </c:pt>
                <c:pt idx="3226">
                  <c:v>32.36</c:v>
                </c:pt>
                <c:pt idx="3227">
                  <c:v>32.369999999999997</c:v>
                </c:pt>
                <c:pt idx="3228">
                  <c:v>32.380000000000003</c:v>
                </c:pt>
                <c:pt idx="3229">
                  <c:v>32.39</c:v>
                </c:pt>
                <c:pt idx="3230">
                  <c:v>32.4</c:v>
                </c:pt>
                <c:pt idx="3231">
                  <c:v>32.409999999999997</c:v>
                </c:pt>
                <c:pt idx="3232">
                  <c:v>32.42</c:v>
                </c:pt>
                <c:pt idx="3233">
                  <c:v>32.43</c:v>
                </c:pt>
                <c:pt idx="3234">
                  <c:v>32.44</c:v>
                </c:pt>
                <c:pt idx="3235">
                  <c:v>32.450000000000003</c:v>
                </c:pt>
                <c:pt idx="3236">
                  <c:v>32.46</c:v>
                </c:pt>
                <c:pt idx="3237">
                  <c:v>32.47</c:v>
                </c:pt>
                <c:pt idx="3238">
                  <c:v>32.479999999999997</c:v>
                </c:pt>
                <c:pt idx="3239">
                  <c:v>32.49</c:v>
                </c:pt>
                <c:pt idx="3240">
                  <c:v>32.5</c:v>
                </c:pt>
                <c:pt idx="3241">
                  <c:v>32.51</c:v>
                </c:pt>
                <c:pt idx="3242">
                  <c:v>32.520000000000003</c:v>
                </c:pt>
                <c:pt idx="3243">
                  <c:v>32.53</c:v>
                </c:pt>
                <c:pt idx="3244">
                  <c:v>32.54</c:v>
                </c:pt>
                <c:pt idx="3245">
                  <c:v>32.549999999999997</c:v>
                </c:pt>
                <c:pt idx="3246">
                  <c:v>32.56</c:v>
                </c:pt>
                <c:pt idx="3247">
                  <c:v>32.57</c:v>
                </c:pt>
                <c:pt idx="3248">
                  <c:v>32.58</c:v>
                </c:pt>
                <c:pt idx="3249">
                  <c:v>32.590000000000003</c:v>
                </c:pt>
                <c:pt idx="3250">
                  <c:v>32.6</c:v>
                </c:pt>
                <c:pt idx="3251">
                  <c:v>32.61</c:v>
                </c:pt>
                <c:pt idx="3252">
                  <c:v>32.619999999999997</c:v>
                </c:pt>
                <c:pt idx="3253">
                  <c:v>32.630000000000003</c:v>
                </c:pt>
                <c:pt idx="3254">
                  <c:v>32.64</c:v>
                </c:pt>
                <c:pt idx="3255">
                  <c:v>32.65</c:v>
                </c:pt>
                <c:pt idx="3256">
                  <c:v>32.659999999999997</c:v>
                </c:pt>
                <c:pt idx="3257">
                  <c:v>32.67</c:v>
                </c:pt>
                <c:pt idx="3258">
                  <c:v>32.68</c:v>
                </c:pt>
                <c:pt idx="3259">
                  <c:v>32.69</c:v>
                </c:pt>
                <c:pt idx="3260">
                  <c:v>32.700000000000003</c:v>
                </c:pt>
                <c:pt idx="3261">
                  <c:v>32.71</c:v>
                </c:pt>
                <c:pt idx="3262">
                  <c:v>32.72</c:v>
                </c:pt>
                <c:pt idx="3263">
                  <c:v>32.729999999999997</c:v>
                </c:pt>
                <c:pt idx="3264">
                  <c:v>32.74</c:v>
                </c:pt>
                <c:pt idx="3265">
                  <c:v>32.75</c:v>
                </c:pt>
                <c:pt idx="3266">
                  <c:v>32.76</c:v>
                </c:pt>
                <c:pt idx="3267">
                  <c:v>32.770000000000003</c:v>
                </c:pt>
                <c:pt idx="3268">
                  <c:v>32.78</c:v>
                </c:pt>
                <c:pt idx="3269">
                  <c:v>32.79</c:v>
                </c:pt>
                <c:pt idx="3270">
                  <c:v>32.799999999999997</c:v>
                </c:pt>
                <c:pt idx="3271">
                  <c:v>32.81</c:v>
                </c:pt>
                <c:pt idx="3272">
                  <c:v>32.82</c:v>
                </c:pt>
                <c:pt idx="3273">
                  <c:v>32.83</c:v>
                </c:pt>
                <c:pt idx="3274">
                  <c:v>32.840000000000003</c:v>
                </c:pt>
                <c:pt idx="3275">
                  <c:v>32.85</c:v>
                </c:pt>
                <c:pt idx="3276">
                  <c:v>32.86</c:v>
                </c:pt>
                <c:pt idx="3277">
                  <c:v>32.869999999999997</c:v>
                </c:pt>
                <c:pt idx="3278">
                  <c:v>32.880000000000003</c:v>
                </c:pt>
                <c:pt idx="3279">
                  <c:v>32.89</c:v>
                </c:pt>
                <c:pt idx="3280">
                  <c:v>32.9</c:v>
                </c:pt>
                <c:pt idx="3281">
                  <c:v>32.909999999999997</c:v>
                </c:pt>
                <c:pt idx="3282">
                  <c:v>32.92</c:v>
                </c:pt>
                <c:pt idx="3283">
                  <c:v>32.93</c:v>
                </c:pt>
                <c:pt idx="3284">
                  <c:v>32.94</c:v>
                </c:pt>
                <c:pt idx="3285">
                  <c:v>32.950000000000003</c:v>
                </c:pt>
                <c:pt idx="3286">
                  <c:v>32.96</c:v>
                </c:pt>
                <c:pt idx="3287">
                  <c:v>32.97</c:v>
                </c:pt>
                <c:pt idx="3288">
                  <c:v>32.979999999999997</c:v>
                </c:pt>
                <c:pt idx="3289">
                  <c:v>32.99</c:v>
                </c:pt>
                <c:pt idx="3290">
                  <c:v>33</c:v>
                </c:pt>
                <c:pt idx="3291">
                  <c:v>33.01</c:v>
                </c:pt>
                <c:pt idx="3292">
                  <c:v>33.020000000000003</c:v>
                </c:pt>
                <c:pt idx="3293">
                  <c:v>33.03</c:v>
                </c:pt>
                <c:pt idx="3294">
                  <c:v>33.04</c:v>
                </c:pt>
                <c:pt idx="3295">
                  <c:v>33.049999999999997</c:v>
                </c:pt>
                <c:pt idx="3296">
                  <c:v>33.06</c:v>
                </c:pt>
                <c:pt idx="3297">
                  <c:v>33.07</c:v>
                </c:pt>
                <c:pt idx="3298">
                  <c:v>33.08</c:v>
                </c:pt>
                <c:pt idx="3299">
                  <c:v>33.090000000000003</c:v>
                </c:pt>
                <c:pt idx="3300">
                  <c:v>33.1</c:v>
                </c:pt>
                <c:pt idx="3301">
                  <c:v>33.11</c:v>
                </c:pt>
                <c:pt idx="3302">
                  <c:v>33.119999999999997</c:v>
                </c:pt>
                <c:pt idx="3303">
                  <c:v>33.130000000000003</c:v>
                </c:pt>
                <c:pt idx="3304">
                  <c:v>33.14</c:v>
                </c:pt>
                <c:pt idx="3305">
                  <c:v>33.15</c:v>
                </c:pt>
                <c:pt idx="3306">
                  <c:v>33.159999999999997</c:v>
                </c:pt>
                <c:pt idx="3307">
                  <c:v>33.17</c:v>
                </c:pt>
                <c:pt idx="3308">
                  <c:v>33.18</c:v>
                </c:pt>
                <c:pt idx="3309">
                  <c:v>33.19</c:v>
                </c:pt>
                <c:pt idx="3310">
                  <c:v>33.200000000000003</c:v>
                </c:pt>
                <c:pt idx="3311">
                  <c:v>33.21</c:v>
                </c:pt>
                <c:pt idx="3312">
                  <c:v>33.22</c:v>
                </c:pt>
                <c:pt idx="3313">
                  <c:v>33.229999999999997</c:v>
                </c:pt>
                <c:pt idx="3314">
                  <c:v>33.24</c:v>
                </c:pt>
                <c:pt idx="3315">
                  <c:v>33.25</c:v>
                </c:pt>
                <c:pt idx="3316">
                  <c:v>33.26</c:v>
                </c:pt>
                <c:pt idx="3317">
                  <c:v>33.270000000000003</c:v>
                </c:pt>
                <c:pt idx="3318">
                  <c:v>33.28</c:v>
                </c:pt>
                <c:pt idx="3319">
                  <c:v>33.29</c:v>
                </c:pt>
                <c:pt idx="3320">
                  <c:v>33.299999999999997</c:v>
                </c:pt>
                <c:pt idx="3321">
                  <c:v>33.31</c:v>
                </c:pt>
                <c:pt idx="3322">
                  <c:v>33.32</c:v>
                </c:pt>
                <c:pt idx="3323">
                  <c:v>33.33</c:v>
                </c:pt>
                <c:pt idx="3324">
                  <c:v>33.340000000000003</c:v>
                </c:pt>
                <c:pt idx="3325">
                  <c:v>33.35</c:v>
                </c:pt>
                <c:pt idx="3326">
                  <c:v>33.36</c:v>
                </c:pt>
                <c:pt idx="3327">
                  <c:v>33.369999999999997</c:v>
                </c:pt>
                <c:pt idx="3328">
                  <c:v>33.380000000000003</c:v>
                </c:pt>
                <c:pt idx="3329">
                  <c:v>33.39</c:v>
                </c:pt>
                <c:pt idx="3330">
                  <c:v>33.4</c:v>
                </c:pt>
                <c:pt idx="3331">
                  <c:v>33.409999999999997</c:v>
                </c:pt>
                <c:pt idx="3332">
                  <c:v>33.42</c:v>
                </c:pt>
                <c:pt idx="3333">
                  <c:v>33.43</c:v>
                </c:pt>
                <c:pt idx="3334">
                  <c:v>33.44</c:v>
                </c:pt>
                <c:pt idx="3335">
                  <c:v>33.450000000000003</c:v>
                </c:pt>
                <c:pt idx="3336">
                  <c:v>33.46</c:v>
                </c:pt>
                <c:pt idx="3337">
                  <c:v>33.47</c:v>
                </c:pt>
                <c:pt idx="3338">
                  <c:v>33.479999999999997</c:v>
                </c:pt>
                <c:pt idx="3339">
                  <c:v>33.49</c:v>
                </c:pt>
                <c:pt idx="3340">
                  <c:v>33.5</c:v>
                </c:pt>
                <c:pt idx="3341">
                  <c:v>33.51</c:v>
                </c:pt>
                <c:pt idx="3342">
                  <c:v>33.520000000000003</c:v>
                </c:pt>
                <c:pt idx="3343">
                  <c:v>33.53</c:v>
                </c:pt>
                <c:pt idx="3344">
                  <c:v>33.54</c:v>
                </c:pt>
                <c:pt idx="3345">
                  <c:v>33.549999999999997</c:v>
                </c:pt>
                <c:pt idx="3346">
                  <c:v>33.56</c:v>
                </c:pt>
                <c:pt idx="3347">
                  <c:v>33.57</c:v>
                </c:pt>
                <c:pt idx="3348">
                  <c:v>33.58</c:v>
                </c:pt>
                <c:pt idx="3349">
                  <c:v>33.590000000000003</c:v>
                </c:pt>
                <c:pt idx="3350">
                  <c:v>33.6</c:v>
                </c:pt>
                <c:pt idx="3351">
                  <c:v>33.61</c:v>
                </c:pt>
                <c:pt idx="3352">
                  <c:v>33.619999999999997</c:v>
                </c:pt>
                <c:pt idx="3353">
                  <c:v>33.630000000000003</c:v>
                </c:pt>
                <c:pt idx="3354">
                  <c:v>33.64</c:v>
                </c:pt>
                <c:pt idx="3355">
                  <c:v>33.65</c:v>
                </c:pt>
                <c:pt idx="3356">
                  <c:v>33.659999999999997</c:v>
                </c:pt>
                <c:pt idx="3357">
                  <c:v>33.67</c:v>
                </c:pt>
                <c:pt idx="3358">
                  <c:v>33.68</c:v>
                </c:pt>
                <c:pt idx="3359">
                  <c:v>33.69</c:v>
                </c:pt>
                <c:pt idx="3360">
                  <c:v>33.700000000000003</c:v>
                </c:pt>
                <c:pt idx="3361">
                  <c:v>33.71</c:v>
                </c:pt>
                <c:pt idx="3362">
                  <c:v>33.72</c:v>
                </c:pt>
                <c:pt idx="3363">
                  <c:v>33.729999999999997</c:v>
                </c:pt>
                <c:pt idx="3364">
                  <c:v>33.74</c:v>
                </c:pt>
                <c:pt idx="3365">
                  <c:v>33.75</c:v>
                </c:pt>
                <c:pt idx="3366">
                  <c:v>33.76</c:v>
                </c:pt>
                <c:pt idx="3367">
                  <c:v>33.770000000000003</c:v>
                </c:pt>
                <c:pt idx="3368">
                  <c:v>33.78</c:v>
                </c:pt>
                <c:pt idx="3369">
                  <c:v>33.79</c:v>
                </c:pt>
                <c:pt idx="3370">
                  <c:v>33.799999999999997</c:v>
                </c:pt>
                <c:pt idx="3371">
                  <c:v>33.81</c:v>
                </c:pt>
                <c:pt idx="3372">
                  <c:v>33.82</c:v>
                </c:pt>
                <c:pt idx="3373">
                  <c:v>33.83</c:v>
                </c:pt>
                <c:pt idx="3374">
                  <c:v>33.840000000000003</c:v>
                </c:pt>
                <c:pt idx="3375">
                  <c:v>33.85</c:v>
                </c:pt>
                <c:pt idx="3376">
                  <c:v>33.86</c:v>
                </c:pt>
                <c:pt idx="3377">
                  <c:v>33.869999999999997</c:v>
                </c:pt>
                <c:pt idx="3378">
                  <c:v>33.880000000000003</c:v>
                </c:pt>
                <c:pt idx="3379">
                  <c:v>33.89</c:v>
                </c:pt>
                <c:pt idx="3380">
                  <c:v>33.9</c:v>
                </c:pt>
                <c:pt idx="3381">
                  <c:v>33.909999999999997</c:v>
                </c:pt>
                <c:pt idx="3382">
                  <c:v>33.92</c:v>
                </c:pt>
                <c:pt idx="3383">
                  <c:v>33.93</c:v>
                </c:pt>
                <c:pt idx="3384">
                  <c:v>33.94</c:v>
                </c:pt>
                <c:pt idx="3385">
                  <c:v>33.950000000000003</c:v>
                </c:pt>
                <c:pt idx="3386">
                  <c:v>33.96</c:v>
                </c:pt>
                <c:pt idx="3387">
                  <c:v>33.97</c:v>
                </c:pt>
                <c:pt idx="3388">
                  <c:v>33.979999999999997</c:v>
                </c:pt>
                <c:pt idx="3389">
                  <c:v>33.99</c:v>
                </c:pt>
                <c:pt idx="3390">
                  <c:v>34</c:v>
                </c:pt>
                <c:pt idx="3391">
                  <c:v>34.01</c:v>
                </c:pt>
                <c:pt idx="3392">
                  <c:v>34.020000000000003</c:v>
                </c:pt>
                <c:pt idx="3393">
                  <c:v>34.03</c:v>
                </c:pt>
                <c:pt idx="3394">
                  <c:v>34.04</c:v>
                </c:pt>
                <c:pt idx="3395">
                  <c:v>34.049999999999997</c:v>
                </c:pt>
                <c:pt idx="3396">
                  <c:v>34.06</c:v>
                </c:pt>
                <c:pt idx="3397">
                  <c:v>34.07</c:v>
                </c:pt>
                <c:pt idx="3398">
                  <c:v>34.08</c:v>
                </c:pt>
                <c:pt idx="3399">
                  <c:v>34.090000000000003</c:v>
                </c:pt>
                <c:pt idx="3400">
                  <c:v>34.1</c:v>
                </c:pt>
                <c:pt idx="3401">
                  <c:v>34.11</c:v>
                </c:pt>
                <c:pt idx="3402">
                  <c:v>34.119999999999997</c:v>
                </c:pt>
                <c:pt idx="3403">
                  <c:v>34.130000000000003</c:v>
                </c:pt>
                <c:pt idx="3404">
                  <c:v>34.14</c:v>
                </c:pt>
                <c:pt idx="3405">
                  <c:v>34.15</c:v>
                </c:pt>
                <c:pt idx="3406">
                  <c:v>34.159999999999997</c:v>
                </c:pt>
                <c:pt idx="3407">
                  <c:v>34.17</c:v>
                </c:pt>
                <c:pt idx="3408">
                  <c:v>34.18</c:v>
                </c:pt>
                <c:pt idx="3409">
                  <c:v>34.19</c:v>
                </c:pt>
                <c:pt idx="3410">
                  <c:v>34.200000000000003</c:v>
                </c:pt>
                <c:pt idx="3411">
                  <c:v>34.21</c:v>
                </c:pt>
                <c:pt idx="3412">
                  <c:v>34.22</c:v>
                </c:pt>
                <c:pt idx="3413">
                  <c:v>34.229999999999997</c:v>
                </c:pt>
                <c:pt idx="3414">
                  <c:v>34.24</c:v>
                </c:pt>
                <c:pt idx="3415">
                  <c:v>34.25</c:v>
                </c:pt>
                <c:pt idx="3416">
                  <c:v>34.26</c:v>
                </c:pt>
                <c:pt idx="3417">
                  <c:v>34.270000000000003</c:v>
                </c:pt>
                <c:pt idx="3418">
                  <c:v>34.28</c:v>
                </c:pt>
                <c:pt idx="3419">
                  <c:v>34.29</c:v>
                </c:pt>
                <c:pt idx="3420">
                  <c:v>34.299999999999997</c:v>
                </c:pt>
                <c:pt idx="3421">
                  <c:v>34.31</c:v>
                </c:pt>
                <c:pt idx="3422">
                  <c:v>34.32</c:v>
                </c:pt>
                <c:pt idx="3423">
                  <c:v>34.33</c:v>
                </c:pt>
                <c:pt idx="3424">
                  <c:v>34.340000000000003</c:v>
                </c:pt>
                <c:pt idx="3425">
                  <c:v>34.35</c:v>
                </c:pt>
                <c:pt idx="3426">
                  <c:v>34.36</c:v>
                </c:pt>
                <c:pt idx="3427">
                  <c:v>34.369999999999997</c:v>
                </c:pt>
                <c:pt idx="3428">
                  <c:v>34.380000000000003</c:v>
                </c:pt>
                <c:pt idx="3429">
                  <c:v>34.39</c:v>
                </c:pt>
                <c:pt idx="3430">
                  <c:v>34.4</c:v>
                </c:pt>
                <c:pt idx="3431">
                  <c:v>34.409999999999997</c:v>
                </c:pt>
                <c:pt idx="3432">
                  <c:v>34.42</c:v>
                </c:pt>
                <c:pt idx="3433">
                  <c:v>34.43</c:v>
                </c:pt>
                <c:pt idx="3434">
                  <c:v>34.44</c:v>
                </c:pt>
                <c:pt idx="3435">
                  <c:v>34.450000000000003</c:v>
                </c:pt>
                <c:pt idx="3436">
                  <c:v>34.46</c:v>
                </c:pt>
                <c:pt idx="3437">
                  <c:v>34.47</c:v>
                </c:pt>
                <c:pt idx="3438">
                  <c:v>34.479999999999997</c:v>
                </c:pt>
                <c:pt idx="3439">
                  <c:v>34.49</c:v>
                </c:pt>
                <c:pt idx="3440">
                  <c:v>34.5</c:v>
                </c:pt>
                <c:pt idx="3441">
                  <c:v>34.51</c:v>
                </c:pt>
                <c:pt idx="3442">
                  <c:v>34.520000000000003</c:v>
                </c:pt>
                <c:pt idx="3443">
                  <c:v>34.53</c:v>
                </c:pt>
                <c:pt idx="3444">
                  <c:v>34.54</c:v>
                </c:pt>
                <c:pt idx="3445">
                  <c:v>34.549999999999997</c:v>
                </c:pt>
                <c:pt idx="3446">
                  <c:v>34.56</c:v>
                </c:pt>
                <c:pt idx="3447">
                  <c:v>34.57</c:v>
                </c:pt>
                <c:pt idx="3448">
                  <c:v>34.58</c:v>
                </c:pt>
                <c:pt idx="3449">
                  <c:v>34.590000000000003</c:v>
                </c:pt>
                <c:pt idx="3450">
                  <c:v>34.6</c:v>
                </c:pt>
                <c:pt idx="3451">
                  <c:v>34.61</c:v>
                </c:pt>
                <c:pt idx="3452">
                  <c:v>34.619999999999997</c:v>
                </c:pt>
                <c:pt idx="3453">
                  <c:v>34.630000000000003</c:v>
                </c:pt>
                <c:pt idx="3454">
                  <c:v>34.64</c:v>
                </c:pt>
                <c:pt idx="3455">
                  <c:v>34.65</c:v>
                </c:pt>
                <c:pt idx="3456">
                  <c:v>34.659999999999997</c:v>
                </c:pt>
                <c:pt idx="3457">
                  <c:v>34.67</c:v>
                </c:pt>
                <c:pt idx="3458">
                  <c:v>34.68</c:v>
                </c:pt>
                <c:pt idx="3459">
                  <c:v>34.69</c:v>
                </c:pt>
                <c:pt idx="3460">
                  <c:v>34.700000000000003</c:v>
                </c:pt>
                <c:pt idx="3461">
                  <c:v>34.71</c:v>
                </c:pt>
                <c:pt idx="3462">
                  <c:v>34.72</c:v>
                </c:pt>
                <c:pt idx="3463">
                  <c:v>34.729999999999997</c:v>
                </c:pt>
                <c:pt idx="3464">
                  <c:v>34.74</c:v>
                </c:pt>
                <c:pt idx="3465">
                  <c:v>34.75</c:v>
                </c:pt>
                <c:pt idx="3466">
                  <c:v>34.76</c:v>
                </c:pt>
                <c:pt idx="3467">
                  <c:v>34.770000000000003</c:v>
                </c:pt>
                <c:pt idx="3468">
                  <c:v>34.78</c:v>
                </c:pt>
                <c:pt idx="3469">
                  <c:v>34.79</c:v>
                </c:pt>
                <c:pt idx="3470">
                  <c:v>34.799999999999997</c:v>
                </c:pt>
                <c:pt idx="3471">
                  <c:v>34.81</c:v>
                </c:pt>
                <c:pt idx="3472">
                  <c:v>34.82</c:v>
                </c:pt>
                <c:pt idx="3473">
                  <c:v>34.83</c:v>
                </c:pt>
                <c:pt idx="3474">
                  <c:v>34.840000000000003</c:v>
                </c:pt>
                <c:pt idx="3475">
                  <c:v>34.85</c:v>
                </c:pt>
                <c:pt idx="3476">
                  <c:v>34.86</c:v>
                </c:pt>
                <c:pt idx="3477">
                  <c:v>34.869999999999997</c:v>
                </c:pt>
                <c:pt idx="3478">
                  <c:v>34.880000000000003</c:v>
                </c:pt>
                <c:pt idx="3479">
                  <c:v>34.89</c:v>
                </c:pt>
                <c:pt idx="3480">
                  <c:v>34.9</c:v>
                </c:pt>
                <c:pt idx="3481">
                  <c:v>34.909999999999997</c:v>
                </c:pt>
                <c:pt idx="3482">
                  <c:v>34.92</c:v>
                </c:pt>
                <c:pt idx="3483">
                  <c:v>34.93</c:v>
                </c:pt>
                <c:pt idx="3484">
                  <c:v>34.94</c:v>
                </c:pt>
                <c:pt idx="3485">
                  <c:v>34.950000000000003</c:v>
                </c:pt>
                <c:pt idx="3486">
                  <c:v>34.96</c:v>
                </c:pt>
                <c:pt idx="3487">
                  <c:v>34.97</c:v>
                </c:pt>
                <c:pt idx="3488">
                  <c:v>34.979999999999997</c:v>
                </c:pt>
                <c:pt idx="3489">
                  <c:v>34.99</c:v>
                </c:pt>
                <c:pt idx="3490">
                  <c:v>35</c:v>
                </c:pt>
                <c:pt idx="3491">
                  <c:v>35.01</c:v>
                </c:pt>
                <c:pt idx="3492">
                  <c:v>35.020000000000003</c:v>
                </c:pt>
                <c:pt idx="3493">
                  <c:v>35.03</c:v>
                </c:pt>
                <c:pt idx="3494">
                  <c:v>35.04</c:v>
                </c:pt>
                <c:pt idx="3495">
                  <c:v>35.049999999999997</c:v>
                </c:pt>
                <c:pt idx="3496">
                  <c:v>35.06</c:v>
                </c:pt>
                <c:pt idx="3497">
                  <c:v>35.07</c:v>
                </c:pt>
                <c:pt idx="3498">
                  <c:v>35.08</c:v>
                </c:pt>
                <c:pt idx="3499">
                  <c:v>35.090000000000003</c:v>
                </c:pt>
                <c:pt idx="3500">
                  <c:v>35.1</c:v>
                </c:pt>
                <c:pt idx="3501">
                  <c:v>35.11</c:v>
                </c:pt>
                <c:pt idx="3502">
                  <c:v>35.119999999999997</c:v>
                </c:pt>
                <c:pt idx="3503">
                  <c:v>35.130000000000003</c:v>
                </c:pt>
                <c:pt idx="3504">
                  <c:v>35.14</c:v>
                </c:pt>
                <c:pt idx="3505">
                  <c:v>35.15</c:v>
                </c:pt>
                <c:pt idx="3506">
                  <c:v>35.159999999999997</c:v>
                </c:pt>
                <c:pt idx="3507">
                  <c:v>35.17</c:v>
                </c:pt>
                <c:pt idx="3508">
                  <c:v>35.18</c:v>
                </c:pt>
                <c:pt idx="3509">
                  <c:v>35.19</c:v>
                </c:pt>
                <c:pt idx="3510">
                  <c:v>35.200000000000003</c:v>
                </c:pt>
                <c:pt idx="3511">
                  <c:v>35.21</c:v>
                </c:pt>
                <c:pt idx="3512">
                  <c:v>35.22</c:v>
                </c:pt>
                <c:pt idx="3513">
                  <c:v>35.229999999999997</c:v>
                </c:pt>
                <c:pt idx="3514">
                  <c:v>35.24</c:v>
                </c:pt>
                <c:pt idx="3515">
                  <c:v>35.25</c:v>
                </c:pt>
                <c:pt idx="3516">
                  <c:v>35.26</c:v>
                </c:pt>
                <c:pt idx="3517">
                  <c:v>35.270000000000003</c:v>
                </c:pt>
                <c:pt idx="3518">
                  <c:v>35.28</c:v>
                </c:pt>
                <c:pt idx="3519">
                  <c:v>35.29</c:v>
                </c:pt>
                <c:pt idx="3520">
                  <c:v>35.299999999999997</c:v>
                </c:pt>
                <c:pt idx="3521">
                  <c:v>35.31</c:v>
                </c:pt>
                <c:pt idx="3522">
                  <c:v>35.32</c:v>
                </c:pt>
                <c:pt idx="3523">
                  <c:v>35.33</c:v>
                </c:pt>
                <c:pt idx="3524">
                  <c:v>35.340000000000003</c:v>
                </c:pt>
                <c:pt idx="3525">
                  <c:v>35.35</c:v>
                </c:pt>
                <c:pt idx="3526">
                  <c:v>35.36</c:v>
                </c:pt>
                <c:pt idx="3527">
                  <c:v>35.369999999999997</c:v>
                </c:pt>
                <c:pt idx="3528">
                  <c:v>35.380000000000003</c:v>
                </c:pt>
                <c:pt idx="3529">
                  <c:v>35.39</c:v>
                </c:pt>
                <c:pt idx="3530">
                  <c:v>35.4</c:v>
                </c:pt>
                <c:pt idx="3531">
                  <c:v>35.409999999999997</c:v>
                </c:pt>
                <c:pt idx="3532">
                  <c:v>35.42</c:v>
                </c:pt>
                <c:pt idx="3533">
                  <c:v>35.43</c:v>
                </c:pt>
                <c:pt idx="3534">
                  <c:v>35.44</c:v>
                </c:pt>
                <c:pt idx="3535">
                  <c:v>35.450000000000003</c:v>
                </c:pt>
                <c:pt idx="3536">
                  <c:v>35.46</c:v>
                </c:pt>
                <c:pt idx="3537">
                  <c:v>35.47</c:v>
                </c:pt>
                <c:pt idx="3538">
                  <c:v>35.479999999999997</c:v>
                </c:pt>
                <c:pt idx="3539">
                  <c:v>35.49</c:v>
                </c:pt>
                <c:pt idx="3540">
                  <c:v>35.5</c:v>
                </c:pt>
                <c:pt idx="3541">
                  <c:v>35.51</c:v>
                </c:pt>
                <c:pt idx="3542">
                  <c:v>35.520000000000003</c:v>
                </c:pt>
                <c:pt idx="3543">
                  <c:v>35.53</c:v>
                </c:pt>
                <c:pt idx="3544">
                  <c:v>35.54</c:v>
                </c:pt>
                <c:pt idx="3545">
                  <c:v>35.549999999999997</c:v>
                </c:pt>
                <c:pt idx="3546">
                  <c:v>35.56</c:v>
                </c:pt>
                <c:pt idx="3547">
                  <c:v>35.57</c:v>
                </c:pt>
                <c:pt idx="3548">
                  <c:v>35.58</c:v>
                </c:pt>
                <c:pt idx="3549">
                  <c:v>35.590000000000003</c:v>
                </c:pt>
                <c:pt idx="3550">
                  <c:v>35.6</c:v>
                </c:pt>
                <c:pt idx="3551">
                  <c:v>35.61</c:v>
                </c:pt>
                <c:pt idx="3552">
                  <c:v>35.619999999999997</c:v>
                </c:pt>
                <c:pt idx="3553">
                  <c:v>35.630000000000003</c:v>
                </c:pt>
                <c:pt idx="3554">
                  <c:v>35.64</c:v>
                </c:pt>
                <c:pt idx="3555">
                  <c:v>35.65</c:v>
                </c:pt>
                <c:pt idx="3556">
                  <c:v>35.659999999999997</c:v>
                </c:pt>
                <c:pt idx="3557">
                  <c:v>35.67</c:v>
                </c:pt>
                <c:pt idx="3558">
                  <c:v>35.68</c:v>
                </c:pt>
                <c:pt idx="3559">
                  <c:v>35.69</c:v>
                </c:pt>
                <c:pt idx="3560">
                  <c:v>35.700000000000003</c:v>
                </c:pt>
                <c:pt idx="3561">
                  <c:v>35.71</c:v>
                </c:pt>
                <c:pt idx="3562">
                  <c:v>35.72</c:v>
                </c:pt>
                <c:pt idx="3563">
                  <c:v>35.729999999999997</c:v>
                </c:pt>
                <c:pt idx="3564">
                  <c:v>35.74</c:v>
                </c:pt>
                <c:pt idx="3565">
                  <c:v>35.75</c:v>
                </c:pt>
                <c:pt idx="3566">
                  <c:v>35.76</c:v>
                </c:pt>
                <c:pt idx="3567">
                  <c:v>35.770000000000003</c:v>
                </c:pt>
                <c:pt idx="3568">
                  <c:v>35.78</c:v>
                </c:pt>
                <c:pt idx="3569">
                  <c:v>35.79</c:v>
                </c:pt>
                <c:pt idx="3570">
                  <c:v>35.799999999999997</c:v>
                </c:pt>
                <c:pt idx="3571">
                  <c:v>35.81</c:v>
                </c:pt>
                <c:pt idx="3572">
                  <c:v>35.82</c:v>
                </c:pt>
                <c:pt idx="3573">
                  <c:v>35.83</c:v>
                </c:pt>
                <c:pt idx="3574">
                  <c:v>35.840000000000003</c:v>
                </c:pt>
                <c:pt idx="3575">
                  <c:v>35.85</c:v>
                </c:pt>
                <c:pt idx="3576">
                  <c:v>35.86</c:v>
                </c:pt>
                <c:pt idx="3577">
                  <c:v>35.869999999999997</c:v>
                </c:pt>
                <c:pt idx="3578">
                  <c:v>35.880000000000003</c:v>
                </c:pt>
                <c:pt idx="3579">
                  <c:v>35.89</c:v>
                </c:pt>
                <c:pt idx="3580">
                  <c:v>35.9</c:v>
                </c:pt>
                <c:pt idx="3581">
                  <c:v>35.909999999999997</c:v>
                </c:pt>
                <c:pt idx="3582">
                  <c:v>35.92</c:v>
                </c:pt>
                <c:pt idx="3583">
                  <c:v>35.93</c:v>
                </c:pt>
                <c:pt idx="3584">
                  <c:v>35.94</c:v>
                </c:pt>
                <c:pt idx="3585">
                  <c:v>35.950000000000003</c:v>
                </c:pt>
                <c:pt idx="3586">
                  <c:v>35.96</c:v>
                </c:pt>
                <c:pt idx="3587">
                  <c:v>35.97</c:v>
                </c:pt>
                <c:pt idx="3588">
                  <c:v>35.979999999999997</c:v>
                </c:pt>
                <c:pt idx="3589">
                  <c:v>35.99</c:v>
                </c:pt>
                <c:pt idx="3590">
                  <c:v>36</c:v>
                </c:pt>
                <c:pt idx="3591">
                  <c:v>36.01</c:v>
                </c:pt>
                <c:pt idx="3592">
                  <c:v>36.020000000000003</c:v>
                </c:pt>
                <c:pt idx="3593">
                  <c:v>36.03</c:v>
                </c:pt>
                <c:pt idx="3594">
                  <c:v>36.04</c:v>
                </c:pt>
                <c:pt idx="3595">
                  <c:v>36.049999999999997</c:v>
                </c:pt>
                <c:pt idx="3596">
                  <c:v>36.06</c:v>
                </c:pt>
                <c:pt idx="3597">
                  <c:v>36.07</c:v>
                </c:pt>
                <c:pt idx="3598">
                  <c:v>36.08</c:v>
                </c:pt>
                <c:pt idx="3599">
                  <c:v>36.090000000000003</c:v>
                </c:pt>
                <c:pt idx="3600">
                  <c:v>36.1</c:v>
                </c:pt>
                <c:pt idx="3601">
                  <c:v>36.11</c:v>
                </c:pt>
                <c:pt idx="3602">
                  <c:v>36.119999999999997</c:v>
                </c:pt>
                <c:pt idx="3603">
                  <c:v>36.130000000000003</c:v>
                </c:pt>
                <c:pt idx="3604">
                  <c:v>36.14</c:v>
                </c:pt>
                <c:pt idx="3605">
                  <c:v>36.15</c:v>
                </c:pt>
                <c:pt idx="3606">
                  <c:v>36.159999999999997</c:v>
                </c:pt>
                <c:pt idx="3607">
                  <c:v>36.17</c:v>
                </c:pt>
                <c:pt idx="3608">
                  <c:v>36.18</c:v>
                </c:pt>
                <c:pt idx="3609">
                  <c:v>36.19</c:v>
                </c:pt>
                <c:pt idx="3610">
                  <c:v>36.200000000000003</c:v>
                </c:pt>
                <c:pt idx="3611">
                  <c:v>36.21</c:v>
                </c:pt>
                <c:pt idx="3612">
                  <c:v>36.22</c:v>
                </c:pt>
                <c:pt idx="3613">
                  <c:v>36.229999999999997</c:v>
                </c:pt>
                <c:pt idx="3614">
                  <c:v>36.24</c:v>
                </c:pt>
                <c:pt idx="3615">
                  <c:v>36.25</c:v>
                </c:pt>
                <c:pt idx="3616">
                  <c:v>36.26</c:v>
                </c:pt>
                <c:pt idx="3617">
                  <c:v>36.270000000000003</c:v>
                </c:pt>
                <c:pt idx="3618">
                  <c:v>36.28</c:v>
                </c:pt>
                <c:pt idx="3619">
                  <c:v>36.29</c:v>
                </c:pt>
                <c:pt idx="3620">
                  <c:v>36.299999999999997</c:v>
                </c:pt>
                <c:pt idx="3621">
                  <c:v>36.31</c:v>
                </c:pt>
                <c:pt idx="3622">
                  <c:v>36.32</c:v>
                </c:pt>
                <c:pt idx="3623">
                  <c:v>36.33</c:v>
                </c:pt>
                <c:pt idx="3624">
                  <c:v>36.340000000000003</c:v>
                </c:pt>
                <c:pt idx="3625">
                  <c:v>36.35</c:v>
                </c:pt>
                <c:pt idx="3626">
                  <c:v>36.36</c:v>
                </c:pt>
                <c:pt idx="3627">
                  <c:v>36.369999999999997</c:v>
                </c:pt>
                <c:pt idx="3628">
                  <c:v>36.380000000000003</c:v>
                </c:pt>
                <c:pt idx="3629">
                  <c:v>36.39</c:v>
                </c:pt>
                <c:pt idx="3630">
                  <c:v>36.4</c:v>
                </c:pt>
                <c:pt idx="3631">
                  <c:v>36.409999999999997</c:v>
                </c:pt>
                <c:pt idx="3632">
                  <c:v>36.42</c:v>
                </c:pt>
                <c:pt idx="3633">
                  <c:v>36.43</c:v>
                </c:pt>
                <c:pt idx="3634">
                  <c:v>36.44</c:v>
                </c:pt>
                <c:pt idx="3635">
                  <c:v>36.450000000000003</c:v>
                </c:pt>
                <c:pt idx="3636">
                  <c:v>36.46</c:v>
                </c:pt>
                <c:pt idx="3637">
                  <c:v>36.47</c:v>
                </c:pt>
                <c:pt idx="3638">
                  <c:v>36.479999999999997</c:v>
                </c:pt>
                <c:pt idx="3639">
                  <c:v>36.49</c:v>
                </c:pt>
                <c:pt idx="3640">
                  <c:v>36.5</c:v>
                </c:pt>
                <c:pt idx="3641">
                  <c:v>36.51</c:v>
                </c:pt>
                <c:pt idx="3642">
                  <c:v>36.520000000000003</c:v>
                </c:pt>
                <c:pt idx="3643">
                  <c:v>36.53</c:v>
                </c:pt>
                <c:pt idx="3644">
                  <c:v>36.54</c:v>
                </c:pt>
                <c:pt idx="3645">
                  <c:v>36.549999999999997</c:v>
                </c:pt>
                <c:pt idx="3646">
                  <c:v>36.56</c:v>
                </c:pt>
                <c:pt idx="3647">
                  <c:v>36.57</c:v>
                </c:pt>
                <c:pt idx="3648">
                  <c:v>36.58</c:v>
                </c:pt>
                <c:pt idx="3649">
                  <c:v>36.590000000000003</c:v>
                </c:pt>
                <c:pt idx="3650">
                  <c:v>36.6</c:v>
                </c:pt>
                <c:pt idx="3651">
                  <c:v>36.61</c:v>
                </c:pt>
                <c:pt idx="3652">
                  <c:v>36.619999999999997</c:v>
                </c:pt>
                <c:pt idx="3653">
                  <c:v>36.630000000000003</c:v>
                </c:pt>
                <c:pt idx="3654">
                  <c:v>36.64</c:v>
                </c:pt>
                <c:pt idx="3655">
                  <c:v>36.65</c:v>
                </c:pt>
                <c:pt idx="3656">
                  <c:v>36.659999999999997</c:v>
                </c:pt>
                <c:pt idx="3657">
                  <c:v>36.67</c:v>
                </c:pt>
                <c:pt idx="3658">
                  <c:v>36.68</c:v>
                </c:pt>
                <c:pt idx="3659">
                  <c:v>36.69</c:v>
                </c:pt>
                <c:pt idx="3660">
                  <c:v>36.700000000000003</c:v>
                </c:pt>
                <c:pt idx="3661">
                  <c:v>36.71</c:v>
                </c:pt>
                <c:pt idx="3662">
                  <c:v>36.72</c:v>
                </c:pt>
                <c:pt idx="3663">
                  <c:v>36.729999999999997</c:v>
                </c:pt>
                <c:pt idx="3664">
                  <c:v>36.74</c:v>
                </c:pt>
                <c:pt idx="3665">
                  <c:v>36.75</c:v>
                </c:pt>
                <c:pt idx="3666">
                  <c:v>36.76</c:v>
                </c:pt>
                <c:pt idx="3667">
                  <c:v>36.770000000000003</c:v>
                </c:pt>
                <c:pt idx="3668">
                  <c:v>36.78</c:v>
                </c:pt>
                <c:pt idx="3669">
                  <c:v>36.79</c:v>
                </c:pt>
                <c:pt idx="3670">
                  <c:v>36.799999999999997</c:v>
                </c:pt>
                <c:pt idx="3671">
                  <c:v>36.81</c:v>
                </c:pt>
                <c:pt idx="3672">
                  <c:v>36.82</c:v>
                </c:pt>
                <c:pt idx="3673">
                  <c:v>36.83</c:v>
                </c:pt>
                <c:pt idx="3674">
                  <c:v>36.840000000000003</c:v>
                </c:pt>
                <c:pt idx="3675">
                  <c:v>36.85</c:v>
                </c:pt>
                <c:pt idx="3676">
                  <c:v>36.86</c:v>
                </c:pt>
                <c:pt idx="3677">
                  <c:v>36.869999999999997</c:v>
                </c:pt>
                <c:pt idx="3678">
                  <c:v>36.880000000000003</c:v>
                </c:pt>
                <c:pt idx="3679">
                  <c:v>36.89</c:v>
                </c:pt>
                <c:pt idx="3680">
                  <c:v>36.9</c:v>
                </c:pt>
                <c:pt idx="3681">
                  <c:v>36.909999999999997</c:v>
                </c:pt>
                <c:pt idx="3682">
                  <c:v>36.92</c:v>
                </c:pt>
                <c:pt idx="3683">
                  <c:v>36.93</c:v>
                </c:pt>
                <c:pt idx="3684">
                  <c:v>36.94</c:v>
                </c:pt>
                <c:pt idx="3685">
                  <c:v>36.950000000000003</c:v>
                </c:pt>
                <c:pt idx="3686">
                  <c:v>36.96</c:v>
                </c:pt>
                <c:pt idx="3687">
                  <c:v>36.97</c:v>
                </c:pt>
                <c:pt idx="3688">
                  <c:v>36.979999999999997</c:v>
                </c:pt>
                <c:pt idx="3689">
                  <c:v>36.99</c:v>
                </c:pt>
                <c:pt idx="3690">
                  <c:v>37</c:v>
                </c:pt>
                <c:pt idx="3691">
                  <c:v>37.01</c:v>
                </c:pt>
                <c:pt idx="3692">
                  <c:v>37.020000000000003</c:v>
                </c:pt>
                <c:pt idx="3693">
                  <c:v>37.03</c:v>
                </c:pt>
                <c:pt idx="3694">
                  <c:v>37.04</c:v>
                </c:pt>
                <c:pt idx="3695">
                  <c:v>37.049999999999997</c:v>
                </c:pt>
                <c:pt idx="3696">
                  <c:v>37.06</c:v>
                </c:pt>
                <c:pt idx="3697">
                  <c:v>37.07</c:v>
                </c:pt>
                <c:pt idx="3698">
                  <c:v>37.08</c:v>
                </c:pt>
                <c:pt idx="3699">
                  <c:v>37.090000000000003</c:v>
                </c:pt>
                <c:pt idx="3700">
                  <c:v>37.1</c:v>
                </c:pt>
                <c:pt idx="3701">
                  <c:v>37.11</c:v>
                </c:pt>
                <c:pt idx="3702">
                  <c:v>37.119999999999997</c:v>
                </c:pt>
                <c:pt idx="3703">
                  <c:v>37.130000000000003</c:v>
                </c:pt>
                <c:pt idx="3704">
                  <c:v>37.14</c:v>
                </c:pt>
                <c:pt idx="3705">
                  <c:v>37.15</c:v>
                </c:pt>
                <c:pt idx="3706">
                  <c:v>37.159999999999997</c:v>
                </c:pt>
                <c:pt idx="3707">
                  <c:v>37.17</c:v>
                </c:pt>
                <c:pt idx="3708">
                  <c:v>37.18</c:v>
                </c:pt>
                <c:pt idx="3709">
                  <c:v>37.19</c:v>
                </c:pt>
                <c:pt idx="3710">
                  <c:v>37.200000000000003</c:v>
                </c:pt>
                <c:pt idx="3711">
                  <c:v>37.21</c:v>
                </c:pt>
                <c:pt idx="3712">
                  <c:v>37.22</c:v>
                </c:pt>
                <c:pt idx="3713">
                  <c:v>37.229999999999997</c:v>
                </c:pt>
                <c:pt idx="3714">
                  <c:v>37.24</c:v>
                </c:pt>
                <c:pt idx="3715">
                  <c:v>37.25</c:v>
                </c:pt>
                <c:pt idx="3716">
                  <c:v>37.26</c:v>
                </c:pt>
                <c:pt idx="3717">
                  <c:v>37.270000000000003</c:v>
                </c:pt>
                <c:pt idx="3718">
                  <c:v>37.28</c:v>
                </c:pt>
                <c:pt idx="3719">
                  <c:v>37.29</c:v>
                </c:pt>
                <c:pt idx="3720">
                  <c:v>37.299999999999997</c:v>
                </c:pt>
                <c:pt idx="3721">
                  <c:v>37.31</c:v>
                </c:pt>
                <c:pt idx="3722">
                  <c:v>37.32</c:v>
                </c:pt>
                <c:pt idx="3723">
                  <c:v>37.33</c:v>
                </c:pt>
                <c:pt idx="3724">
                  <c:v>37.340000000000003</c:v>
                </c:pt>
                <c:pt idx="3725">
                  <c:v>37.35</c:v>
                </c:pt>
                <c:pt idx="3726">
                  <c:v>37.36</c:v>
                </c:pt>
                <c:pt idx="3727">
                  <c:v>37.369999999999997</c:v>
                </c:pt>
                <c:pt idx="3728">
                  <c:v>37.380000000000003</c:v>
                </c:pt>
                <c:pt idx="3729">
                  <c:v>37.39</c:v>
                </c:pt>
                <c:pt idx="3730">
                  <c:v>37.4</c:v>
                </c:pt>
                <c:pt idx="3731">
                  <c:v>37.409999999999997</c:v>
                </c:pt>
                <c:pt idx="3732">
                  <c:v>37.42</c:v>
                </c:pt>
                <c:pt idx="3733">
                  <c:v>37.43</c:v>
                </c:pt>
                <c:pt idx="3734">
                  <c:v>37.44</c:v>
                </c:pt>
                <c:pt idx="3735">
                  <c:v>37.450000000000003</c:v>
                </c:pt>
                <c:pt idx="3736">
                  <c:v>37.46</c:v>
                </c:pt>
                <c:pt idx="3737">
                  <c:v>37.47</c:v>
                </c:pt>
                <c:pt idx="3738">
                  <c:v>37.479999999999997</c:v>
                </c:pt>
                <c:pt idx="3739">
                  <c:v>37.49</c:v>
                </c:pt>
                <c:pt idx="3740">
                  <c:v>37.5</c:v>
                </c:pt>
                <c:pt idx="3741">
                  <c:v>37.51</c:v>
                </c:pt>
                <c:pt idx="3742">
                  <c:v>37.520000000000003</c:v>
                </c:pt>
                <c:pt idx="3743">
                  <c:v>37.53</c:v>
                </c:pt>
                <c:pt idx="3744">
                  <c:v>37.54</c:v>
                </c:pt>
                <c:pt idx="3745">
                  <c:v>37.549999999999997</c:v>
                </c:pt>
                <c:pt idx="3746">
                  <c:v>37.56</c:v>
                </c:pt>
                <c:pt idx="3747">
                  <c:v>37.57</c:v>
                </c:pt>
                <c:pt idx="3748">
                  <c:v>37.58</c:v>
                </c:pt>
                <c:pt idx="3749">
                  <c:v>37.590000000000003</c:v>
                </c:pt>
                <c:pt idx="3750">
                  <c:v>37.6</c:v>
                </c:pt>
                <c:pt idx="3751">
                  <c:v>37.61</c:v>
                </c:pt>
                <c:pt idx="3752">
                  <c:v>37.619999999999997</c:v>
                </c:pt>
                <c:pt idx="3753">
                  <c:v>37.630000000000003</c:v>
                </c:pt>
                <c:pt idx="3754">
                  <c:v>37.64</c:v>
                </c:pt>
                <c:pt idx="3755">
                  <c:v>37.65</c:v>
                </c:pt>
                <c:pt idx="3756">
                  <c:v>37.659999999999997</c:v>
                </c:pt>
                <c:pt idx="3757">
                  <c:v>37.67</c:v>
                </c:pt>
                <c:pt idx="3758">
                  <c:v>37.68</c:v>
                </c:pt>
                <c:pt idx="3759">
                  <c:v>37.69</c:v>
                </c:pt>
                <c:pt idx="3760">
                  <c:v>37.700000000000003</c:v>
                </c:pt>
                <c:pt idx="3761">
                  <c:v>37.71</c:v>
                </c:pt>
                <c:pt idx="3762">
                  <c:v>37.72</c:v>
                </c:pt>
                <c:pt idx="3763">
                  <c:v>37.729999999999997</c:v>
                </c:pt>
                <c:pt idx="3764">
                  <c:v>37.74</c:v>
                </c:pt>
                <c:pt idx="3765">
                  <c:v>37.75</c:v>
                </c:pt>
                <c:pt idx="3766">
                  <c:v>37.76</c:v>
                </c:pt>
                <c:pt idx="3767">
                  <c:v>37.770000000000003</c:v>
                </c:pt>
                <c:pt idx="3768">
                  <c:v>37.78</c:v>
                </c:pt>
                <c:pt idx="3769">
                  <c:v>37.79</c:v>
                </c:pt>
                <c:pt idx="3770">
                  <c:v>37.799999999999997</c:v>
                </c:pt>
                <c:pt idx="3771">
                  <c:v>37.81</c:v>
                </c:pt>
                <c:pt idx="3772">
                  <c:v>37.82</c:v>
                </c:pt>
                <c:pt idx="3773">
                  <c:v>37.83</c:v>
                </c:pt>
                <c:pt idx="3774">
                  <c:v>37.840000000000003</c:v>
                </c:pt>
                <c:pt idx="3775">
                  <c:v>37.85</c:v>
                </c:pt>
                <c:pt idx="3776">
                  <c:v>37.86</c:v>
                </c:pt>
                <c:pt idx="3777">
                  <c:v>37.869999999999997</c:v>
                </c:pt>
                <c:pt idx="3778">
                  <c:v>37.880000000000003</c:v>
                </c:pt>
                <c:pt idx="3779">
                  <c:v>37.89</c:v>
                </c:pt>
                <c:pt idx="3780">
                  <c:v>37.9</c:v>
                </c:pt>
                <c:pt idx="3781">
                  <c:v>37.909999999999997</c:v>
                </c:pt>
                <c:pt idx="3782">
                  <c:v>37.92</c:v>
                </c:pt>
                <c:pt idx="3783">
                  <c:v>37.93</c:v>
                </c:pt>
                <c:pt idx="3784">
                  <c:v>37.94</c:v>
                </c:pt>
                <c:pt idx="3785">
                  <c:v>37.950000000000003</c:v>
                </c:pt>
                <c:pt idx="3786">
                  <c:v>37.96</c:v>
                </c:pt>
                <c:pt idx="3787">
                  <c:v>37.97</c:v>
                </c:pt>
                <c:pt idx="3788">
                  <c:v>37.979999999999997</c:v>
                </c:pt>
                <c:pt idx="3789">
                  <c:v>37.99</c:v>
                </c:pt>
                <c:pt idx="3790">
                  <c:v>38</c:v>
                </c:pt>
                <c:pt idx="3791">
                  <c:v>38.01</c:v>
                </c:pt>
                <c:pt idx="3792">
                  <c:v>38.020000000000003</c:v>
                </c:pt>
                <c:pt idx="3793">
                  <c:v>38.03</c:v>
                </c:pt>
                <c:pt idx="3794">
                  <c:v>38.04</c:v>
                </c:pt>
                <c:pt idx="3795">
                  <c:v>38.049999999999997</c:v>
                </c:pt>
                <c:pt idx="3796">
                  <c:v>38.06</c:v>
                </c:pt>
                <c:pt idx="3797">
                  <c:v>38.07</c:v>
                </c:pt>
                <c:pt idx="3798">
                  <c:v>38.08</c:v>
                </c:pt>
                <c:pt idx="3799">
                  <c:v>38.090000000000003</c:v>
                </c:pt>
                <c:pt idx="3800">
                  <c:v>38.1</c:v>
                </c:pt>
                <c:pt idx="3801">
                  <c:v>38.11</c:v>
                </c:pt>
                <c:pt idx="3802">
                  <c:v>38.119999999999997</c:v>
                </c:pt>
                <c:pt idx="3803">
                  <c:v>38.130000000000003</c:v>
                </c:pt>
                <c:pt idx="3804">
                  <c:v>38.14</c:v>
                </c:pt>
                <c:pt idx="3805">
                  <c:v>38.15</c:v>
                </c:pt>
                <c:pt idx="3806">
                  <c:v>38.159999999999997</c:v>
                </c:pt>
                <c:pt idx="3807">
                  <c:v>38.17</c:v>
                </c:pt>
                <c:pt idx="3808">
                  <c:v>38.18</c:v>
                </c:pt>
                <c:pt idx="3809">
                  <c:v>38.19</c:v>
                </c:pt>
                <c:pt idx="3810">
                  <c:v>38.200000000000003</c:v>
                </c:pt>
                <c:pt idx="3811">
                  <c:v>38.21</c:v>
                </c:pt>
                <c:pt idx="3812">
                  <c:v>38.22</c:v>
                </c:pt>
                <c:pt idx="3813">
                  <c:v>38.229999999999997</c:v>
                </c:pt>
                <c:pt idx="3814">
                  <c:v>38.24</c:v>
                </c:pt>
                <c:pt idx="3815">
                  <c:v>38.25</c:v>
                </c:pt>
                <c:pt idx="3816">
                  <c:v>38.26</c:v>
                </c:pt>
                <c:pt idx="3817">
                  <c:v>38.270000000000003</c:v>
                </c:pt>
                <c:pt idx="3818">
                  <c:v>38.28</c:v>
                </c:pt>
                <c:pt idx="3819">
                  <c:v>38.29</c:v>
                </c:pt>
                <c:pt idx="3820">
                  <c:v>38.299999999999997</c:v>
                </c:pt>
                <c:pt idx="3821">
                  <c:v>38.31</c:v>
                </c:pt>
                <c:pt idx="3822">
                  <c:v>38.32</c:v>
                </c:pt>
                <c:pt idx="3823">
                  <c:v>38.33</c:v>
                </c:pt>
                <c:pt idx="3824">
                  <c:v>38.340000000000003</c:v>
                </c:pt>
                <c:pt idx="3825">
                  <c:v>38.35</c:v>
                </c:pt>
                <c:pt idx="3826">
                  <c:v>38.36</c:v>
                </c:pt>
                <c:pt idx="3827">
                  <c:v>38.369999999999997</c:v>
                </c:pt>
                <c:pt idx="3828">
                  <c:v>38.380000000000003</c:v>
                </c:pt>
                <c:pt idx="3829">
                  <c:v>38.39</c:v>
                </c:pt>
                <c:pt idx="3830">
                  <c:v>38.4</c:v>
                </c:pt>
                <c:pt idx="3831">
                  <c:v>38.409999999999997</c:v>
                </c:pt>
                <c:pt idx="3832">
                  <c:v>38.42</c:v>
                </c:pt>
                <c:pt idx="3833">
                  <c:v>38.43</c:v>
                </c:pt>
                <c:pt idx="3834">
                  <c:v>38.44</c:v>
                </c:pt>
                <c:pt idx="3835">
                  <c:v>38.450000000000003</c:v>
                </c:pt>
                <c:pt idx="3836">
                  <c:v>38.46</c:v>
                </c:pt>
                <c:pt idx="3837">
                  <c:v>38.47</c:v>
                </c:pt>
                <c:pt idx="3838">
                  <c:v>38.479999999999997</c:v>
                </c:pt>
                <c:pt idx="3839">
                  <c:v>38.49</c:v>
                </c:pt>
                <c:pt idx="3840">
                  <c:v>38.5</c:v>
                </c:pt>
                <c:pt idx="3841">
                  <c:v>38.51</c:v>
                </c:pt>
                <c:pt idx="3842">
                  <c:v>38.520000000000003</c:v>
                </c:pt>
                <c:pt idx="3843">
                  <c:v>38.53</c:v>
                </c:pt>
                <c:pt idx="3844">
                  <c:v>38.54</c:v>
                </c:pt>
                <c:pt idx="3845">
                  <c:v>38.549999999999997</c:v>
                </c:pt>
                <c:pt idx="3846">
                  <c:v>38.56</c:v>
                </c:pt>
                <c:pt idx="3847">
                  <c:v>38.57</c:v>
                </c:pt>
                <c:pt idx="3848">
                  <c:v>38.58</c:v>
                </c:pt>
                <c:pt idx="3849">
                  <c:v>38.590000000000003</c:v>
                </c:pt>
                <c:pt idx="3850">
                  <c:v>38.6</c:v>
                </c:pt>
                <c:pt idx="3851">
                  <c:v>38.61</c:v>
                </c:pt>
                <c:pt idx="3852">
                  <c:v>38.619999999999997</c:v>
                </c:pt>
                <c:pt idx="3853">
                  <c:v>38.630000000000003</c:v>
                </c:pt>
                <c:pt idx="3854">
                  <c:v>38.64</c:v>
                </c:pt>
                <c:pt idx="3855">
                  <c:v>38.65</c:v>
                </c:pt>
                <c:pt idx="3856">
                  <c:v>38.659999999999997</c:v>
                </c:pt>
                <c:pt idx="3857">
                  <c:v>38.67</c:v>
                </c:pt>
                <c:pt idx="3858">
                  <c:v>38.68</c:v>
                </c:pt>
                <c:pt idx="3859">
                  <c:v>38.69</c:v>
                </c:pt>
                <c:pt idx="3860">
                  <c:v>38.700000000000003</c:v>
                </c:pt>
                <c:pt idx="3861">
                  <c:v>38.71</c:v>
                </c:pt>
                <c:pt idx="3862">
                  <c:v>38.72</c:v>
                </c:pt>
                <c:pt idx="3863">
                  <c:v>38.729999999999997</c:v>
                </c:pt>
                <c:pt idx="3864">
                  <c:v>38.74</c:v>
                </c:pt>
                <c:pt idx="3865">
                  <c:v>38.75</c:v>
                </c:pt>
                <c:pt idx="3866">
                  <c:v>38.76</c:v>
                </c:pt>
                <c:pt idx="3867">
                  <c:v>38.770000000000003</c:v>
                </c:pt>
                <c:pt idx="3868">
                  <c:v>38.78</c:v>
                </c:pt>
                <c:pt idx="3869">
                  <c:v>38.79</c:v>
                </c:pt>
                <c:pt idx="3870">
                  <c:v>38.799999999999997</c:v>
                </c:pt>
                <c:pt idx="3871">
                  <c:v>38.81</c:v>
                </c:pt>
                <c:pt idx="3872">
                  <c:v>38.82</c:v>
                </c:pt>
                <c:pt idx="3873">
                  <c:v>38.83</c:v>
                </c:pt>
                <c:pt idx="3874">
                  <c:v>38.840000000000003</c:v>
                </c:pt>
                <c:pt idx="3875">
                  <c:v>38.85</c:v>
                </c:pt>
                <c:pt idx="3876">
                  <c:v>38.86</c:v>
                </c:pt>
                <c:pt idx="3877">
                  <c:v>38.869999999999997</c:v>
                </c:pt>
                <c:pt idx="3878">
                  <c:v>38.880000000000003</c:v>
                </c:pt>
                <c:pt idx="3879">
                  <c:v>38.89</c:v>
                </c:pt>
                <c:pt idx="3880">
                  <c:v>38.9</c:v>
                </c:pt>
                <c:pt idx="3881">
                  <c:v>38.909999999999997</c:v>
                </c:pt>
                <c:pt idx="3882">
                  <c:v>38.92</c:v>
                </c:pt>
                <c:pt idx="3883">
                  <c:v>38.93</c:v>
                </c:pt>
                <c:pt idx="3884">
                  <c:v>38.94</c:v>
                </c:pt>
                <c:pt idx="3885">
                  <c:v>38.950000000000003</c:v>
                </c:pt>
                <c:pt idx="3886">
                  <c:v>38.96</c:v>
                </c:pt>
                <c:pt idx="3887">
                  <c:v>38.97</c:v>
                </c:pt>
                <c:pt idx="3888">
                  <c:v>38.979999999999997</c:v>
                </c:pt>
                <c:pt idx="3889">
                  <c:v>38.99</c:v>
                </c:pt>
                <c:pt idx="3890">
                  <c:v>39</c:v>
                </c:pt>
                <c:pt idx="3891">
                  <c:v>39.01</c:v>
                </c:pt>
                <c:pt idx="3892">
                  <c:v>39.020000000000003</c:v>
                </c:pt>
                <c:pt idx="3893">
                  <c:v>39.03</c:v>
                </c:pt>
                <c:pt idx="3894">
                  <c:v>39.04</c:v>
                </c:pt>
                <c:pt idx="3895">
                  <c:v>39.049999999999997</c:v>
                </c:pt>
                <c:pt idx="3896">
                  <c:v>39.06</c:v>
                </c:pt>
                <c:pt idx="3897">
                  <c:v>39.07</c:v>
                </c:pt>
                <c:pt idx="3898">
                  <c:v>39.08</c:v>
                </c:pt>
                <c:pt idx="3899">
                  <c:v>39.090000000000003</c:v>
                </c:pt>
                <c:pt idx="3900">
                  <c:v>39.1</c:v>
                </c:pt>
                <c:pt idx="3901">
                  <c:v>39.11</c:v>
                </c:pt>
                <c:pt idx="3902">
                  <c:v>39.119999999999997</c:v>
                </c:pt>
                <c:pt idx="3903">
                  <c:v>39.130000000000003</c:v>
                </c:pt>
                <c:pt idx="3904">
                  <c:v>39.14</c:v>
                </c:pt>
                <c:pt idx="3905">
                  <c:v>39.15</c:v>
                </c:pt>
                <c:pt idx="3906">
                  <c:v>39.159999999999997</c:v>
                </c:pt>
                <c:pt idx="3907">
                  <c:v>39.17</c:v>
                </c:pt>
                <c:pt idx="3908">
                  <c:v>39.18</c:v>
                </c:pt>
                <c:pt idx="3909">
                  <c:v>39.19</c:v>
                </c:pt>
                <c:pt idx="3910">
                  <c:v>39.200000000000003</c:v>
                </c:pt>
                <c:pt idx="3911">
                  <c:v>39.21</c:v>
                </c:pt>
                <c:pt idx="3912">
                  <c:v>39.22</c:v>
                </c:pt>
                <c:pt idx="3913">
                  <c:v>39.229999999999997</c:v>
                </c:pt>
                <c:pt idx="3914">
                  <c:v>39.24</c:v>
                </c:pt>
                <c:pt idx="3915">
                  <c:v>39.25</c:v>
                </c:pt>
                <c:pt idx="3916">
                  <c:v>39.26</c:v>
                </c:pt>
                <c:pt idx="3917">
                  <c:v>39.270000000000003</c:v>
                </c:pt>
                <c:pt idx="3918">
                  <c:v>39.28</c:v>
                </c:pt>
                <c:pt idx="3919">
                  <c:v>39.29</c:v>
                </c:pt>
                <c:pt idx="3920">
                  <c:v>39.299999999999997</c:v>
                </c:pt>
                <c:pt idx="3921">
                  <c:v>39.31</c:v>
                </c:pt>
                <c:pt idx="3922">
                  <c:v>39.32</c:v>
                </c:pt>
                <c:pt idx="3923">
                  <c:v>39.33</c:v>
                </c:pt>
                <c:pt idx="3924">
                  <c:v>39.340000000000003</c:v>
                </c:pt>
                <c:pt idx="3925">
                  <c:v>39.35</c:v>
                </c:pt>
                <c:pt idx="3926">
                  <c:v>39.36</c:v>
                </c:pt>
                <c:pt idx="3927">
                  <c:v>39.369999999999997</c:v>
                </c:pt>
                <c:pt idx="3928">
                  <c:v>39.380000000000003</c:v>
                </c:pt>
                <c:pt idx="3929">
                  <c:v>39.39</c:v>
                </c:pt>
                <c:pt idx="3930">
                  <c:v>39.4</c:v>
                </c:pt>
                <c:pt idx="3931">
                  <c:v>39.409999999999997</c:v>
                </c:pt>
                <c:pt idx="3932">
                  <c:v>39.42</c:v>
                </c:pt>
                <c:pt idx="3933">
                  <c:v>39.43</c:v>
                </c:pt>
                <c:pt idx="3934">
                  <c:v>39.44</c:v>
                </c:pt>
                <c:pt idx="3935">
                  <c:v>39.450000000000003</c:v>
                </c:pt>
                <c:pt idx="3936">
                  <c:v>39.46</c:v>
                </c:pt>
                <c:pt idx="3937">
                  <c:v>39.47</c:v>
                </c:pt>
                <c:pt idx="3938">
                  <c:v>39.479999999999997</c:v>
                </c:pt>
                <c:pt idx="3939">
                  <c:v>39.49</c:v>
                </c:pt>
                <c:pt idx="3940">
                  <c:v>39.5</c:v>
                </c:pt>
                <c:pt idx="3941">
                  <c:v>39.51</c:v>
                </c:pt>
                <c:pt idx="3942">
                  <c:v>39.520000000000003</c:v>
                </c:pt>
                <c:pt idx="3943">
                  <c:v>39.53</c:v>
                </c:pt>
                <c:pt idx="3944">
                  <c:v>39.54</c:v>
                </c:pt>
                <c:pt idx="3945">
                  <c:v>39.549999999999997</c:v>
                </c:pt>
                <c:pt idx="3946">
                  <c:v>39.56</c:v>
                </c:pt>
                <c:pt idx="3947">
                  <c:v>39.57</c:v>
                </c:pt>
                <c:pt idx="3948">
                  <c:v>39.58</c:v>
                </c:pt>
                <c:pt idx="3949">
                  <c:v>39.590000000000003</c:v>
                </c:pt>
                <c:pt idx="3950">
                  <c:v>39.6</c:v>
                </c:pt>
                <c:pt idx="3951">
                  <c:v>39.61</c:v>
                </c:pt>
                <c:pt idx="3952">
                  <c:v>39.619999999999997</c:v>
                </c:pt>
                <c:pt idx="3953">
                  <c:v>39.630000000000003</c:v>
                </c:pt>
                <c:pt idx="3954">
                  <c:v>39.64</c:v>
                </c:pt>
                <c:pt idx="3955">
                  <c:v>39.65</c:v>
                </c:pt>
                <c:pt idx="3956">
                  <c:v>39.659999999999997</c:v>
                </c:pt>
                <c:pt idx="3957">
                  <c:v>39.67</c:v>
                </c:pt>
                <c:pt idx="3958">
                  <c:v>39.68</c:v>
                </c:pt>
                <c:pt idx="3959">
                  <c:v>39.69</c:v>
                </c:pt>
                <c:pt idx="3960">
                  <c:v>39.700000000000003</c:v>
                </c:pt>
                <c:pt idx="3961">
                  <c:v>39.71</c:v>
                </c:pt>
                <c:pt idx="3962">
                  <c:v>39.72</c:v>
                </c:pt>
                <c:pt idx="3963">
                  <c:v>39.729999999999997</c:v>
                </c:pt>
                <c:pt idx="3964">
                  <c:v>39.74</c:v>
                </c:pt>
                <c:pt idx="3965">
                  <c:v>39.75</c:v>
                </c:pt>
                <c:pt idx="3966">
                  <c:v>39.76</c:v>
                </c:pt>
                <c:pt idx="3967">
                  <c:v>39.770000000000003</c:v>
                </c:pt>
                <c:pt idx="3968">
                  <c:v>39.78</c:v>
                </c:pt>
                <c:pt idx="3969">
                  <c:v>39.79</c:v>
                </c:pt>
                <c:pt idx="3970">
                  <c:v>39.799999999999997</c:v>
                </c:pt>
                <c:pt idx="3971">
                  <c:v>39.81</c:v>
                </c:pt>
                <c:pt idx="3972">
                  <c:v>39.82</c:v>
                </c:pt>
                <c:pt idx="3973">
                  <c:v>39.83</c:v>
                </c:pt>
                <c:pt idx="3974">
                  <c:v>39.840000000000003</c:v>
                </c:pt>
                <c:pt idx="3975">
                  <c:v>39.85</c:v>
                </c:pt>
                <c:pt idx="3976">
                  <c:v>39.86</c:v>
                </c:pt>
                <c:pt idx="3977">
                  <c:v>39.869999999999997</c:v>
                </c:pt>
                <c:pt idx="3978">
                  <c:v>39.880000000000003</c:v>
                </c:pt>
                <c:pt idx="3979">
                  <c:v>39.89</c:v>
                </c:pt>
                <c:pt idx="3980">
                  <c:v>39.9</c:v>
                </c:pt>
                <c:pt idx="3981">
                  <c:v>39.909999999999997</c:v>
                </c:pt>
                <c:pt idx="3982">
                  <c:v>39.92</c:v>
                </c:pt>
                <c:pt idx="3983">
                  <c:v>39.93</c:v>
                </c:pt>
                <c:pt idx="3984">
                  <c:v>39.94</c:v>
                </c:pt>
                <c:pt idx="3985">
                  <c:v>39.950000000000003</c:v>
                </c:pt>
                <c:pt idx="3986">
                  <c:v>39.96</c:v>
                </c:pt>
                <c:pt idx="3987">
                  <c:v>39.97</c:v>
                </c:pt>
                <c:pt idx="3988">
                  <c:v>39.979999999999997</c:v>
                </c:pt>
                <c:pt idx="3989">
                  <c:v>39.99</c:v>
                </c:pt>
                <c:pt idx="3990">
                  <c:v>40</c:v>
                </c:pt>
                <c:pt idx="3991">
                  <c:v>40.01</c:v>
                </c:pt>
                <c:pt idx="3992">
                  <c:v>40.020000000000003</c:v>
                </c:pt>
                <c:pt idx="3993">
                  <c:v>40.03</c:v>
                </c:pt>
                <c:pt idx="3994">
                  <c:v>40.04</c:v>
                </c:pt>
                <c:pt idx="3995">
                  <c:v>40.049999999999997</c:v>
                </c:pt>
                <c:pt idx="3996">
                  <c:v>40.06</c:v>
                </c:pt>
                <c:pt idx="3997">
                  <c:v>40.07</c:v>
                </c:pt>
                <c:pt idx="3998">
                  <c:v>40.08</c:v>
                </c:pt>
                <c:pt idx="3999">
                  <c:v>40.090000000000003</c:v>
                </c:pt>
                <c:pt idx="4000">
                  <c:v>40.1</c:v>
                </c:pt>
                <c:pt idx="4001">
                  <c:v>40.11</c:v>
                </c:pt>
                <c:pt idx="4002">
                  <c:v>40.119999999999997</c:v>
                </c:pt>
                <c:pt idx="4003">
                  <c:v>40.130000000000003</c:v>
                </c:pt>
                <c:pt idx="4004">
                  <c:v>40.14</c:v>
                </c:pt>
                <c:pt idx="4005">
                  <c:v>40.15</c:v>
                </c:pt>
                <c:pt idx="4006">
                  <c:v>40.159999999999997</c:v>
                </c:pt>
                <c:pt idx="4007">
                  <c:v>40.17</c:v>
                </c:pt>
                <c:pt idx="4008">
                  <c:v>40.18</c:v>
                </c:pt>
                <c:pt idx="4009">
                  <c:v>40.19</c:v>
                </c:pt>
                <c:pt idx="4010">
                  <c:v>40.200000000000003</c:v>
                </c:pt>
                <c:pt idx="4011">
                  <c:v>40.21</c:v>
                </c:pt>
                <c:pt idx="4012">
                  <c:v>40.22</c:v>
                </c:pt>
                <c:pt idx="4013">
                  <c:v>40.229999999999997</c:v>
                </c:pt>
                <c:pt idx="4014">
                  <c:v>40.24</c:v>
                </c:pt>
                <c:pt idx="4015">
                  <c:v>40.25</c:v>
                </c:pt>
                <c:pt idx="4016">
                  <c:v>40.26</c:v>
                </c:pt>
                <c:pt idx="4017">
                  <c:v>40.270000000000003</c:v>
                </c:pt>
                <c:pt idx="4018">
                  <c:v>40.28</c:v>
                </c:pt>
                <c:pt idx="4019">
                  <c:v>40.29</c:v>
                </c:pt>
                <c:pt idx="4020">
                  <c:v>40.299999999999997</c:v>
                </c:pt>
                <c:pt idx="4021">
                  <c:v>40.31</c:v>
                </c:pt>
                <c:pt idx="4022">
                  <c:v>40.32</c:v>
                </c:pt>
                <c:pt idx="4023">
                  <c:v>40.33</c:v>
                </c:pt>
                <c:pt idx="4024">
                  <c:v>40.340000000000003</c:v>
                </c:pt>
                <c:pt idx="4025">
                  <c:v>40.35</c:v>
                </c:pt>
                <c:pt idx="4026">
                  <c:v>40.36</c:v>
                </c:pt>
                <c:pt idx="4027">
                  <c:v>40.369999999999997</c:v>
                </c:pt>
                <c:pt idx="4028">
                  <c:v>40.380000000000003</c:v>
                </c:pt>
                <c:pt idx="4029">
                  <c:v>40.39</c:v>
                </c:pt>
                <c:pt idx="4030">
                  <c:v>40.4</c:v>
                </c:pt>
                <c:pt idx="4031">
                  <c:v>40.409999999999997</c:v>
                </c:pt>
                <c:pt idx="4032">
                  <c:v>40.42</c:v>
                </c:pt>
                <c:pt idx="4033">
                  <c:v>40.43</c:v>
                </c:pt>
                <c:pt idx="4034">
                  <c:v>40.44</c:v>
                </c:pt>
                <c:pt idx="4035">
                  <c:v>40.450000000000003</c:v>
                </c:pt>
                <c:pt idx="4036">
                  <c:v>40.46</c:v>
                </c:pt>
                <c:pt idx="4037">
                  <c:v>40.47</c:v>
                </c:pt>
                <c:pt idx="4038">
                  <c:v>40.479999999999997</c:v>
                </c:pt>
                <c:pt idx="4039">
                  <c:v>40.49</c:v>
                </c:pt>
                <c:pt idx="4040">
                  <c:v>40.5</c:v>
                </c:pt>
                <c:pt idx="4041">
                  <c:v>40.51</c:v>
                </c:pt>
                <c:pt idx="4042">
                  <c:v>40.520000000000003</c:v>
                </c:pt>
                <c:pt idx="4043">
                  <c:v>40.53</c:v>
                </c:pt>
                <c:pt idx="4044">
                  <c:v>40.54</c:v>
                </c:pt>
                <c:pt idx="4045">
                  <c:v>40.549999999999997</c:v>
                </c:pt>
                <c:pt idx="4046">
                  <c:v>40.56</c:v>
                </c:pt>
                <c:pt idx="4047">
                  <c:v>40.57</c:v>
                </c:pt>
                <c:pt idx="4048">
                  <c:v>40.58</c:v>
                </c:pt>
                <c:pt idx="4049">
                  <c:v>40.590000000000003</c:v>
                </c:pt>
                <c:pt idx="4050">
                  <c:v>40.6</c:v>
                </c:pt>
                <c:pt idx="4051">
                  <c:v>40.61</c:v>
                </c:pt>
                <c:pt idx="4052">
                  <c:v>40.619999999999997</c:v>
                </c:pt>
                <c:pt idx="4053">
                  <c:v>40.630000000000003</c:v>
                </c:pt>
                <c:pt idx="4054">
                  <c:v>40.64</c:v>
                </c:pt>
                <c:pt idx="4055">
                  <c:v>40.65</c:v>
                </c:pt>
                <c:pt idx="4056">
                  <c:v>40.659999999999997</c:v>
                </c:pt>
                <c:pt idx="4057">
                  <c:v>40.67</c:v>
                </c:pt>
                <c:pt idx="4058">
                  <c:v>40.68</c:v>
                </c:pt>
                <c:pt idx="4059">
                  <c:v>40.69</c:v>
                </c:pt>
                <c:pt idx="4060">
                  <c:v>40.700000000000003</c:v>
                </c:pt>
                <c:pt idx="4061">
                  <c:v>40.71</c:v>
                </c:pt>
                <c:pt idx="4062">
                  <c:v>40.72</c:v>
                </c:pt>
                <c:pt idx="4063">
                  <c:v>40.729999999999997</c:v>
                </c:pt>
                <c:pt idx="4064">
                  <c:v>40.74</c:v>
                </c:pt>
                <c:pt idx="4065">
                  <c:v>40.75</c:v>
                </c:pt>
                <c:pt idx="4066">
                  <c:v>40.76</c:v>
                </c:pt>
                <c:pt idx="4067">
                  <c:v>40.770000000000003</c:v>
                </c:pt>
                <c:pt idx="4068">
                  <c:v>40.78</c:v>
                </c:pt>
                <c:pt idx="4069">
                  <c:v>40.79</c:v>
                </c:pt>
                <c:pt idx="4070">
                  <c:v>40.799999999999997</c:v>
                </c:pt>
                <c:pt idx="4071">
                  <c:v>40.81</c:v>
                </c:pt>
                <c:pt idx="4072">
                  <c:v>40.82</c:v>
                </c:pt>
                <c:pt idx="4073">
                  <c:v>40.83</c:v>
                </c:pt>
                <c:pt idx="4074">
                  <c:v>40.840000000000003</c:v>
                </c:pt>
                <c:pt idx="4075">
                  <c:v>40.85</c:v>
                </c:pt>
                <c:pt idx="4076">
                  <c:v>40.86</c:v>
                </c:pt>
                <c:pt idx="4077">
                  <c:v>40.869999999999997</c:v>
                </c:pt>
                <c:pt idx="4078">
                  <c:v>40.880000000000003</c:v>
                </c:pt>
                <c:pt idx="4079">
                  <c:v>40.89</c:v>
                </c:pt>
                <c:pt idx="4080">
                  <c:v>40.9</c:v>
                </c:pt>
                <c:pt idx="4081">
                  <c:v>40.909999999999997</c:v>
                </c:pt>
                <c:pt idx="4082">
                  <c:v>40.92</c:v>
                </c:pt>
                <c:pt idx="4083">
                  <c:v>40.93</c:v>
                </c:pt>
                <c:pt idx="4084">
                  <c:v>40.94</c:v>
                </c:pt>
                <c:pt idx="4085">
                  <c:v>40.950000000000003</c:v>
                </c:pt>
                <c:pt idx="4086">
                  <c:v>40.96</c:v>
                </c:pt>
                <c:pt idx="4087">
                  <c:v>40.97</c:v>
                </c:pt>
                <c:pt idx="4088">
                  <c:v>40.98</c:v>
                </c:pt>
                <c:pt idx="4089">
                  <c:v>40.99</c:v>
                </c:pt>
                <c:pt idx="4090">
                  <c:v>41</c:v>
                </c:pt>
                <c:pt idx="4091">
                  <c:v>41.01</c:v>
                </c:pt>
                <c:pt idx="4092">
                  <c:v>41.02</c:v>
                </c:pt>
                <c:pt idx="4093">
                  <c:v>41.03</c:v>
                </c:pt>
                <c:pt idx="4094">
                  <c:v>41.04</c:v>
                </c:pt>
                <c:pt idx="4095">
                  <c:v>41.05</c:v>
                </c:pt>
                <c:pt idx="4096">
                  <c:v>41.06</c:v>
                </c:pt>
                <c:pt idx="4097">
                  <c:v>41.07</c:v>
                </c:pt>
                <c:pt idx="4098">
                  <c:v>41.08</c:v>
                </c:pt>
                <c:pt idx="4099">
                  <c:v>41.09</c:v>
                </c:pt>
                <c:pt idx="4100">
                  <c:v>41.1</c:v>
                </c:pt>
                <c:pt idx="4101">
                  <c:v>41.11</c:v>
                </c:pt>
                <c:pt idx="4102">
                  <c:v>41.12</c:v>
                </c:pt>
                <c:pt idx="4103">
                  <c:v>41.13</c:v>
                </c:pt>
                <c:pt idx="4104">
                  <c:v>41.14</c:v>
                </c:pt>
                <c:pt idx="4105">
                  <c:v>41.15</c:v>
                </c:pt>
                <c:pt idx="4106">
                  <c:v>41.16</c:v>
                </c:pt>
                <c:pt idx="4107">
                  <c:v>41.17</c:v>
                </c:pt>
                <c:pt idx="4108">
                  <c:v>41.18</c:v>
                </c:pt>
                <c:pt idx="4109">
                  <c:v>41.19</c:v>
                </c:pt>
                <c:pt idx="4110">
                  <c:v>41.2</c:v>
                </c:pt>
                <c:pt idx="4111">
                  <c:v>41.21</c:v>
                </c:pt>
                <c:pt idx="4112">
                  <c:v>41.22</c:v>
                </c:pt>
                <c:pt idx="4113">
                  <c:v>41.23</c:v>
                </c:pt>
                <c:pt idx="4114">
                  <c:v>41.24</c:v>
                </c:pt>
                <c:pt idx="4115">
                  <c:v>41.25</c:v>
                </c:pt>
                <c:pt idx="4116">
                  <c:v>41.26</c:v>
                </c:pt>
                <c:pt idx="4117">
                  <c:v>41.27</c:v>
                </c:pt>
                <c:pt idx="4118">
                  <c:v>41.28</c:v>
                </c:pt>
                <c:pt idx="4119">
                  <c:v>41.29</c:v>
                </c:pt>
                <c:pt idx="4120">
                  <c:v>41.3</c:v>
                </c:pt>
                <c:pt idx="4121">
                  <c:v>41.31</c:v>
                </c:pt>
                <c:pt idx="4122">
                  <c:v>41.32</c:v>
                </c:pt>
                <c:pt idx="4123">
                  <c:v>41.33</c:v>
                </c:pt>
                <c:pt idx="4124">
                  <c:v>41.34</c:v>
                </c:pt>
                <c:pt idx="4125">
                  <c:v>41.35</c:v>
                </c:pt>
                <c:pt idx="4126">
                  <c:v>41.36</c:v>
                </c:pt>
                <c:pt idx="4127">
                  <c:v>41.37</c:v>
                </c:pt>
                <c:pt idx="4128">
                  <c:v>41.38</c:v>
                </c:pt>
                <c:pt idx="4129">
                  <c:v>41.39</c:v>
                </c:pt>
                <c:pt idx="4130">
                  <c:v>41.4</c:v>
                </c:pt>
                <c:pt idx="4131">
                  <c:v>41.41</c:v>
                </c:pt>
                <c:pt idx="4132">
                  <c:v>41.42</c:v>
                </c:pt>
                <c:pt idx="4133">
                  <c:v>41.43</c:v>
                </c:pt>
                <c:pt idx="4134">
                  <c:v>41.44</c:v>
                </c:pt>
                <c:pt idx="4135">
                  <c:v>41.45</c:v>
                </c:pt>
                <c:pt idx="4136">
                  <c:v>41.46</c:v>
                </c:pt>
                <c:pt idx="4137">
                  <c:v>41.47</c:v>
                </c:pt>
                <c:pt idx="4138">
                  <c:v>41.48</c:v>
                </c:pt>
                <c:pt idx="4139">
                  <c:v>41.49</c:v>
                </c:pt>
                <c:pt idx="4140">
                  <c:v>41.5</c:v>
                </c:pt>
                <c:pt idx="4141">
                  <c:v>41.51</c:v>
                </c:pt>
                <c:pt idx="4142">
                  <c:v>41.52</c:v>
                </c:pt>
                <c:pt idx="4143">
                  <c:v>41.53</c:v>
                </c:pt>
                <c:pt idx="4144">
                  <c:v>41.54</c:v>
                </c:pt>
                <c:pt idx="4145">
                  <c:v>41.55</c:v>
                </c:pt>
                <c:pt idx="4146">
                  <c:v>41.56</c:v>
                </c:pt>
                <c:pt idx="4147">
                  <c:v>41.57</c:v>
                </c:pt>
                <c:pt idx="4148">
                  <c:v>41.58</c:v>
                </c:pt>
                <c:pt idx="4149">
                  <c:v>41.59</c:v>
                </c:pt>
                <c:pt idx="4150">
                  <c:v>41.6</c:v>
                </c:pt>
                <c:pt idx="4151">
                  <c:v>41.61</c:v>
                </c:pt>
                <c:pt idx="4152">
                  <c:v>41.62</c:v>
                </c:pt>
                <c:pt idx="4153">
                  <c:v>41.63</c:v>
                </c:pt>
                <c:pt idx="4154">
                  <c:v>41.64</c:v>
                </c:pt>
                <c:pt idx="4155">
                  <c:v>41.65</c:v>
                </c:pt>
                <c:pt idx="4156">
                  <c:v>41.66</c:v>
                </c:pt>
                <c:pt idx="4157">
                  <c:v>41.67</c:v>
                </c:pt>
                <c:pt idx="4158">
                  <c:v>41.68</c:v>
                </c:pt>
                <c:pt idx="4159">
                  <c:v>41.69</c:v>
                </c:pt>
                <c:pt idx="4160">
                  <c:v>41.7</c:v>
                </c:pt>
                <c:pt idx="4161">
                  <c:v>41.71</c:v>
                </c:pt>
                <c:pt idx="4162">
                  <c:v>41.72</c:v>
                </c:pt>
                <c:pt idx="4163">
                  <c:v>41.73</c:v>
                </c:pt>
                <c:pt idx="4164">
                  <c:v>41.74</c:v>
                </c:pt>
                <c:pt idx="4165">
                  <c:v>41.75</c:v>
                </c:pt>
                <c:pt idx="4166">
                  <c:v>41.76</c:v>
                </c:pt>
                <c:pt idx="4167">
                  <c:v>41.77</c:v>
                </c:pt>
                <c:pt idx="4168">
                  <c:v>41.78</c:v>
                </c:pt>
                <c:pt idx="4169">
                  <c:v>41.79</c:v>
                </c:pt>
                <c:pt idx="4170">
                  <c:v>41.8</c:v>
                </c:pt>
                <c:pt idx="4171">
                  <c:v>41.81</c:v>
                </c:pt>
                <c:pt idx="4172">
                  <c:v>41.82</c:v>
                </c:pt>
                <c:pt idx="4173">
                  <c:v>41.83</c:v>
                </c:pt>
                <c:pt idx="4174">
                  <c:v>41.84</c:v>
                </c:pt>
                <c:pt idx="4175">
                  <c:v>41.85</c:v>
                </c:pt>
                <c:pt idx="4176">
                  <c:v>41.86</c:v>
                </c:pt>
                <c:pt idx="4177">
                  <c:v>41.87</c:v>
                </c:pt>
                <c:pt idx="4178">
                  <c:v>41.88</c:v>
                </c:pt>
                <c:pt idx="4179">
                  <c:v>41.89</c:v>
                </c:pt>
                <c:pt idx="4180">
                  <c:v>41.9</c:v>
                </c:pt>
                <c:pt idx="4181">
                  <c:v>41.91</c:v>
                </c:pt>
                <c:pt idx="4182">
                  <c:v>41.92</c:v>
                </c:pt>
                <c:pt idx="4183">
                  <c:v>41.93</c:v>
                </c:pt>
                <c:pt idx="4184">
                  <c:v>41.94</c:v>
                </c:pt>
                <c:pt idx="4185">
                  <c:v>41.95</c:v>
                </c:pt>
                <c:pt idx="4186">
                  <c:v>41.96</c:v>
                </c:pt>
                <c:pt idx="4187">
                  <c:v>41.97</c:v>
                </c:pt>
                <c:pt idx="4188">
                  <c:v>41.98</c:v>
                </c:pt>
                <c:pt idx="4189">
                  <c:v>41.99</c:v>
                </c:pt>
                <c:pt idx="4190">
                  <c:v>42</c:v>
                </c:pt>
                <c:pt idx="4191">
                  <c:v>42.01</c:v>
                </c:pt>
                <c:pt idx="4192">
                  <c:v>42.02</c:v>
                </c:pt>
                <c:pt idx="4193">
                  <c:v>42.03</c:v>
                </c:pt>
                <c:pt idx="4194">
                  <c:v>42.04</c:v>
                </c:pt>
                <c:pt idx="4195">
                  <c:v>42.05</c:v>
                </c:pt>
                <c:pt idx="4196">
                  <c:v>42.06</c:v>
                </c:pt>
                <c:pt idx="4197">
                  <c:v>42.07</c:v>
                </c:pt>
                <c:pt idx="4198">
                  <c:v>42.08</c:v>
                </c:pt>
                <c:pt idx="4199">
                  <c:v>42.09</c:v>
                </c:pt>
                <c:pt idx="4200">
                  <c:v>42.1</c:v>
                </c:pt>
                <c:pt idx="4201">
                  <c:v>42.11</c:v>
                </c:pt>
                <c:pt idx="4202">
                  <c:v>42.12</c:v>
                </c:pt>
                <c:pt idx="4203">
                  <c:v>42.13</c:v>
                </c:pt>
                <c:pt idx="4204">
                  <c:v>42.14</c:v>
                </c:pt>
                <c:pt idx="4205">
                  <c:v>42.15</c:v>
                </c:pt>
                <c:pt idx="4206">
                  <c:v>42.16</c:v>
                </c:pt>
                <c:pt idx="4207">
                  <c:v>42.17</c:v>
                </c:pt>
                <c:pt idx="4208">
                  <c:v>42.18</c:v>
                </c:pt>
                <c:pt idx="4209">
                  <c:v>42.19</c:v>
                </c:pt>
                <c:pt idx="4210">
                  <c:v>42.2</c:v>
                </c:pt>
                <c:pt idx="4211">
                  <c:v>42.21</c:v>
                </c:pt>
                <c:pt idx="4212">
                  <c:v>42.22</c:v>
                </c:pt>
                <c:pt idx="4213">
                  <c:v>42.23</c:v>
                </c:pt>
                <c:pt idx="4214">
                  <c:v>42.24</c:v>
                </c:pt>
                <c:pt idx="4215">
                  <c:v>42.25</c:v>
                </c:pt>
                <c:pt idx="4216">
                  <c:v>42.26</c:v>
                </c:pt>
                <c:pt idx="4217">
                  <c:v>42.27</c:v>
                </c:pt>
                <c:pt idx="4218">
                  <c:v>42.28</c:v>
                </c:pt>
                <c:pt idx="4219">
                  <c:v>42.29</c:v>
                </c:pt>
                <c:pt idx="4220">
                  <c:v>42.3</c:v>
                </c:pt>
                <c:pt idx="4221">
                  <c:v>42.31</c:v>
                </c:pt>
                <c:pt idx="4222">
                  <c:v>42.32</c:v>
                </c:pt>
                <c:pt idx="4223">
                  <c:v>42.33</c:v>
                </c:pt>
                <c:pt idx="4224">
                  <c:v>42.34</c:v>
                </c:pt>
                <c:pt idx="4225">
                  <c:v>42.35</c:v>
                </c:pt>
                <c:pt idx="4226">
                  <c:v>42.36</c:v>
                </c:pt>
                <c:pt idx="4227">
                  <c:v>42.37</c:v>
                </c:pt>
                <c:pt idx="4228">
                  <c:v>42.38</c:v>
                </c:pt>
                <c:pt idx="4229">
                  <c:v>42.39</c:v>
                </c:pt>
                <c:pt idx="4230">
                  <c:v>42.4</c:v>
                </c:pt>
                <c:pt idx="4231">
                  <c:v>42.41</c:v>
                </c:pt>
                <c:pt idx="4232">
                  <c:v>42.42</c:v>
                </c:pt>
                <c:pt idx="4233">
                  <c:v>42.43</c:v>
                </c:pt>
                <c:pt idx="4234">
                  <c:v>42.44</c:v>
                </c:pt>
                <c:pt idx="4235">
                  <c:v>42.45</c:v>
                </c:pt>
                <c:pt idx="4236">
                  <c:v>42.46</c:v>
                </c:pt>
                <c:pt idx="4237">
                  <c:v>42.47</c:v>
                </c:pt>
                <c:pt idx="4238">
                  <c:v>42.48</c:v>
                </c:pt>
                <c:pt idx="4239">
                  <c:v>42.49</c:v>
                </c:pt>
                <c:pt idx="4240">
                  <c:v>42.5</c:v>
                </c:pt>
                <c:pt idx="4241">
                  <c:v>42.51</c:v>
                </c:pt>
                <c:pt idx="4242">
                  <c:v>42.52</c:v>
                </c:pt>
                <c:pt idx="4243">
                  <c:v>42.53</c:v>
                </c:pt>
                <c:pt idx="4244">
                  <c:v>42.54</c:v>
                </c:pt>
                <c:pt idx="4245">
                  <c:v>42.55</c:v>
                </c:pt>
                <c:pt idx="4246">
                  <c:v>42.56</c:v>
                </c:pt>
                <c:pt idx="4247">
                  <c:v>42.57</c:v>
                </c:pt>
                <c:pt idx="4248">
                  <c:v>42.58</c:v>
                </c:pt>
                <c:pt idx="4249">
                  <c:v>42.59</c:v>
                </c:pt>
                <c:pt idx="4250">
                  <c:v>42.6</c:v>
                </c:pt>
                <c:pt idx="4251">
                  <c:v>42.61</c:v>
                </c:pt>
                <c:pt idx="4252">
                  <c:v>42.62</c:v>
                </c:pt>
                <c:pt idx="4253">
                  <c:v>42.63</c:v>
                </c:pt>
                <c:pt idx="4254">
                  <c:v>42.64</c:v>
                </c:pt>
                <c:pt idx="4255">
                  <c:v>42.65</c:v>
                </c:pt>
                <c:pt idx="4256">
                  <c:v>42.66</c:v>
                </c:pt>
                <c:pt idx="4257">
                  <c:v>42.67</c:v>
                </c:pt>
                <c:pt idx="4258">
                  <c:v>42.68</c:v>
                </c:pt>
                <c:pt idx="4259">
                  <c:v>42.69</c:v>
                </c:pt>
                <c:pt idx="4260">
                  <c:v>42.7</c:v>
                </c:pt>
                <c:pt idx="4261">
                  <c:v>42.71</c:v>
                </c:pt>
                <c:pt idx="4262">
                  <c:v>42.72</c:v>
                </c:pt>
                <c:pt idx="4263">
                  <c:v>42.73</c:v>
                </c:pt>
                <c:pt idx="4264">
                  <c:v>42.74</c:v>
                </c:pt>
                <c:pt idx="4265">
                  <c:v>42.75</c:v>
                </c:pt>
                <c:pt idx="4266">
                  <c:v>42.76</c:v>
                </c:pt>
                <c:pt idx="4267">
                  <c:v>42.77</c:v>
                </c:pt>
                <c:pt idx="4268">
                  <c:v>42.78</c:v>
                </c:pt>
                <c:pt idx="4269">
                  <c:v>42.79</c:v>
                </c:pt>
                <c:pt idx="4270">
                  <c:v>42.8</c:v>
                </c:pt>
                <c:pt idx="4271">
                  <c:v>42.81</c:v>
                </c:pt>
                <c:pt idx="4272">
                  <c:v>42.82</c:v>
                </c:pt>
                <c:pt idx="4273">
                  <c:v>42.83</c:v>
                </c:pt>
                <c:pt idx="4274">
                  <c:v>42.84</c:v>
                </c:pt>
                <c:pt idx="4275">
                  <c:v>42.85</c:v>
                </c:pt>
                <c:pt idx="4276">
                  <c:v>42.86</c:v>
                </c:pt>
                <c:pt idx="4277">
                  <c:v>42.87</c:v>
                </c:pt>
                <c:pt idx="4278">
                  <c:v>42.88</c:v>
                </c:pt>
                <c:pt idx="4279">
                  <c:v>42.89</c:v>
                </c:pt>
                <c:pt idx="4280">
                  <c:v>42.9</c:v>
                </c:pt>
                <c:pt idx="4281">
                  <c:v>42.91</c:v>
                </c:pt>
                <c:pt idx="4282">
                  <c:v>42.92</c:v>
                </c:pt>
                <c:pt idx="4283">
                  <c:v>42.93</c:v>
                </c:pt>
                <c:pt idx="4284">
                  <c:v>42.94</c:v>
                </c:pt>
                <c:pt idx="4285">
                  <c:v>42.95</c:v>
                </c:pt>
                <c:pt idx="4286">
                  <c:v>42.96</c:v>
                </c:pt>
                <c:pt idx="4287">
                  <c:v>42.97</c:v>
                </c:pt>
                <c:pt idx="4288">
                  <c:v>42.98</c:v>
                </c:pt>
                <c:pt idx="4289">
                  <c:v>42.99</c:v>
                </c:pt>
                <c:pt idx="4290">
                  <c:v>43</c:v>
                </c:pt>
                <c:pt idx="4291">
                  <c:v>43.01</c:v>
                </c:pt>
                <c:pt idx="4292">
                  <c:v>43.02</c:v>
                </c:pt>
                <c:pt idx="4293">
                  <c:v>43.03</c:v>
                </c:pt>
                <c:pt idx="4294">
                  <c:v>43.04</c:v>
                </c:pt>
                <c:pt idx="4295">
                  <c:v>43.05</c:v>
                </c:pt>
                <c:pt idx="4296">
                  <c:v>43.06</c:v>
                </c:pt>
                <c:pt idx="4297">
                  <c:v>43.07</c:v>
                </c:pt>
                <c:pt idx="4298">
                  <c:v>43.08</c:v>
                </c:pt>
                <c:pt idx="4299">
                  <c:v>43.09</c:v>
                </c:pt>
                <c:pt idx="4300">
                  <c:v>43.1</c:v>
                </c:pt>
                <c:pt idx="4301">
                  <c:v>43.11</c:v>
                </c:pt>
                <c:pt idx="4302">
                  <c:v>43.12</c:v>
                </c:pt>
                <c:pt idx="4303">
                  <c:v>43.13</c:v>
                </c:pt>
                <c:pt idx="4304">
                  <c:v>43.14</c:v>
                </c:pt>
                <c:pt idx="4305">
                  <c:v>43.15</c:v>
                </c:pt>
                <c:pt idx="4306">
                  <c:v>43.16</c:v>
                </c:pt>
                <c:pt idx="4307">
                  <c:v>43.17</c:v>
                </c:pt>
                <c:pt idx="4308">
                  <c:v>43.18</c:v>
                </c:pt>
                <c:pt idx="4309">
                  <c:v>43.19</c:v>
                </c:pt>
                <c:pt idx="4310">
                  <c:v>43.2</c:v>
                </c:pt>
                <c:pt idx="4311">
                  <c:v>43.21</c:v>
                </c:pt>
                <c:pt idx="4312">
                  <c:v>43.22</c:v>
                </c:pt>
                <c:pt idx="4313">
                  <c:v>43.23</c:v>
                </c:pt>
                <c:pt idx="4314">
                  <c:v>43.24</c:v>
                </c:pt>
                <c:pt idx="4315">
                  <c:v>43.25</c:v>
                </c:pt>
                <c:pt idx="4316">
                  <c:v>43.26</c:v>
                </c:pt>
                <c:pt idx="4317">
                  <c:v>43.27</c:v>
                </c:pt>
                <c:pt idx="4318">
                  <c:v>43.28</c:v>
                </c:pt>
                <c:pt idx="4319">
                  <c:v>43.29</c:v>
                </c:pt>
                <c:pt idx="4320">
                  <c:v>43.3</c:v>
                </c:pt>
                <c:pt idx="4321">
                  <c:v>43.31</c:v>
                </c:pt>
                <c:pt idx="4322">
                  <c:v>43.32</c:v>
                </c:pt>
                <c:pt idx="4323">
                  <c:v>43.33</c:v>
                </c:pt>
                <c:pt idx="4324">
                  <c:v>43.34</c:v>
                </c:pt>
                <c:pt idx="4325">
                  <c:v>43.35</c:v>
                </c:pt>
                <c:pt idx="4326">
                  <c:v>43.36</c:v>
                </c:pt>
                <c:pt idx="4327">
                  <c:v>43.37</c:v>
                </c:pt>
                <c:pt idx="4328">
                  <c:v>43.38</c:v>
                </c:pt>
                <c:pt idx="4329">
                  <c:v>43.39</c:v>
                </c:pt>
                <c:pt idx="4330">
                  <c:v>43.4</c:v>
                </c:pt>
                <c:pt idx="4331">
                  <c:v>43.41</c:v>
                </c:pt>
                <c:pt idx="4332">
                  <c:v>43.42</c:v>
                </c:pt>
                <c:pt idx="4333">
                  <c:v>43.43</c:v>
                </c:pt>
                <c:pt idx="4334">
                  <c:v>43.44</c:v>
                </c:pt>
                <c:pt idx="4335">
                  <c:v>43.45</c:v>
                </c:pt>
                <c:pt idx="4336">
                  <c:v>43.46</c:v>
                </c:pt>
                <c:pt idx="4337">
                  <c:v>43.47</c:v>
                </c:pt>
                <c:pt idx="4338">
                  <c:v>43.48</c:v>
                </c:pt>
                <c:pt idx="4339">
                  <c:v>43.49</c:v>
                </c:pt>
                <c:pt idx="4340">
                  <c:v>43.5</c:v>
                </c:pt>
                <c:pt idx="4341">
                  <c:v>43.51</c:v>
                </c:pt>
                <c:pt idx="4342">
                  <c:v>43.52</c:v>
                </c:pt>
                <c:pt idx="4343">
                  <c:v>43.53</c:v>
                </c:pt>
                <c:pt idx="4344">
                  <c:v>43.54</c:v>
                </c:pt>
                <c:pt idx="4345">
                  <c:v>43.55</c:v>
                </c:pt>
                <c:pt idx="4346">
                  <c:v>43.56</c:v>
                </c:pt>
                <c:pt idx="4347">
                  <c:v>43.57</c:v>
                </c:pt>
                <c:pt idx="4348">
                  <c:v>43.58</c:v>
                </c:pt>
                <c:pt idx="4349">
                  <c:v>43.59</c:v>
                </c:pt>
                <c:pt idx="4350">
                  <c:v>43.6</c:v>
                </c:pt>
                <c:pt idx="4351">
                  <c:v>43.61</c:v>
                </c:pt>
                <c:pt idx="4352">
                  <c:v>43.62</c:v>
                </c:pt>
                <c:pt idx="4353">
                  <c:v>43.63</c:v>
                </c:pt>
                <c:pt idx="4354">
                  <c:v>43.64</c:v>
                </c:pt>
                <c:pt idx="4355">
                  <c:v>43.65</c:v>
                </c:pt>
                <c:pt idx="4356">
                  <c:v>43.66</c:v>
                </c:pt>
                <c:pt idx="4357">
                  <c:v>43.67</c:v>
                </c:pt>
                <c:pt idx="4358">
                  <c:v>43.68</c:v>
                </c:pt>
                <c:pt idx="4359">
                  <c:v>43.69</c:v>
                </c:pt>
                <c:pt idx="4360">
                  <c:v>43.7</c:v>
                </c:pt>
                <c:pt idx="4361">
                  <c:v>43.71</c:v>
                </c:pt>
                <c:pt idx="4362">
                  <c:v>43.72</c:v>
                </c:pt>
                <c:pt idx="4363">
                  <c:v>43.73</c:v>
                </c:pt>
                <c:pt idx="4364">
                  <c:v>43.74</c:v>
                </c:pt>
                <c:pt idx="4365">
                  <c:v>43.75</c:v>
                </c:pt>
                <c:pt idx="4366">
                  <c:v>43.76</c:v>
                </c:pt>
                <c:pt idx="4367">
                  <c:v>43.77</c:v>
                </c:pt>
                <c:pt idx="4368">
                  <c:v>43.78</c:v>
                </c:pt>
                <c:pt idx="4369">
                  <c:v>43.79</c:v>
                </c:pt>
                <c:pt idx="4370">
                  <c:v>43.8</c:v>
                </c:pt>
                <c:pt idx="4371">
                  <c:v>43.81</c:v>
                </c:pt>
                <c:pt idx="4372">
                  <c:v>43.82</c:v>
                </c:pt>
                <c:pt idx="4373">
                  <c:v>43.83</c:v>
                </c:pt>
                <c:pt idx="4374">
                  <c:v>43.84</c:v>
                </c:pt>
                <c:pt idx="4375">
                  <c:v>43.85</c:v>
                </c:pt>
                <c:pt idx="4376">
                  <c:v>43.86</c:v>
                </c:pt>
                <c:pt idx="4377">
                  <c:v>43.87</c:v>
                </c:pt>
                <c:pt idx="4378">
                  <c:v>43.88</c:v>
                </c:pt>
                <c:pt idx="4379">
                  <c:v>43.89</c:v>
                </c:pt>
                <c:pt idx="4380">
                  <c:v>43.9</c:v>
                </c:pt>
                <c:pt idx="4381">
                  <c:v>43.91</c:v>
                </c:pt>
                <c:pt idx="4382">
                  <c:v>43.92</c:v>
                </c:pt>
                <c:pt idx="4383">
                  <c:v>43.93</c:v>
                </c:pt>
                <c:pt idx="4384">
                  <c:v>43.94</c:v>
                </c:pt>
                <c:pt idx="4385">
                  <c:v>43.95</c:v>
                </c:pt>
                <c:pt idx="4386">
                  <c:v>43.96</c:v>
                </c:pt>
                <c:pt idx="4387">
                  <c:v>43.97</c:v>
                </c:pt>
                <c:pt idx="4388">
                  <c:v>43.98</c:v>
                </c:pt>
                <c:pt idx="4389">
                  <c:v>43.99</c:v>
                </c:pt>
                <c:pt idx="4390">
                  <c:v>44</c:v>
                </c:pt>
                <c:pt idx="4391">
                  <c:v>44.01</c:v>
                </c:pt>
                <c:pt idx="4392">
                  <c:v>44.02</c:v>
                </c:pt>
                <c:pt idx="4393">
                  <c:v>44.03</c:v>
                </c:pt>
                <c:pt idx="4394">
                  <c:v>44.04</c:v>
                </c:pt>
                <c:pt idx="4395">
                  <c:v>44.05</c:v>
                </c:pt>
                <c:pt idx="4396">
                  <c:v>44.06</c:v>
                </c:pt>
                <c:pt idx="4397">
                  <c:v>44.07</c:v>
                </c:pt>
                <c:pt idx="4398">
                  <c:v>44.08</c:v>
                </c:pt>
                <c:pt idx="4399">
                  <c:v>44.09</c:v>
                </c:pt>
                <c:pt idx="4400">
                  <c:v>44.1</c:v>
                </c:pt>
                <c:pt idx="4401">
                  <c:v>44.11</c:v>
                </c:pt>
                <c:pt idx="4402">
                  <c:v>44.12</c:v>
                </c:pt>
                <c:pt idx="4403">
                  <c:v>44.13</c:v>
                </c:pt>
                <c:pt idx="4404">
                  <c:v>44.14</c:v>
                </c:pt>
                <c:pt idx="4405">
                  <c:v>44.15</c:v>
                </c:pt>
                <c:pt idx="4406">
                  <c:v>44.16</c:v>
                </c:pt>
                <c:pt idx="4407">
                  <c:v>44.17</c:v>
                </c:pt>
                <c:pt idx="4408">
                  <c:v>44.18</c:v>
                </c:pt>
                <c:pt idx="4409">
                  <c:v>44.19</c:v>
                </c:pt>
                <c:pt idx="4410">
                  <c:v>44.2</c:v>
                </c:pt>
                <c:pt idx="4411">
                  <c:v>44.21</c:v>
                </c:pt>
                <c:pt idx="4412">
                  <c:v>44.22</c:v>
                </c:pt>
                <c:pt idx="4413">
                  <c:v>44.23</c:v>
                </c:pt>
                <c:pt idx="4414">
                  <c:v>44.24</c:v>
                </c:pt>
                <c:pt idx="4415">
                  <c:v>44.25</c:v>
                </c:pt>
                <c:pt idx="4416">
                  <c:v>44.26</c:v>
                </c:pt>
                <c:pt idx="4417">
                  <c:v>44.27</c:v>
                </c:pt>
                <c:pt idx="4418">
                  <c:v>44.28</c:v>
                </c:pt>
                <c:pt idx="4419">
                  <c:v>44.29</c:v>
                </c:pt>
                <c:pt idx="4420">
                  <c:v>44.3</c:v>
                </c:pt>
                <c:pt idx="4421">
                  <c:v>44.31</c:v>
                </c:pt>
                <c:pt idx="4422">
                  <c:v>44.32</c:v>
                </c:pt>
                <c:pt idx="4423">
                  <c:v>44.33</c:v>
                </c:pt>
                <c:pt idx="4424">
                  <c:v>44.34</c:v>
                </c:pt>
                <c:pt idx="4425">
                  <c:v>44.35</c:v>
                </c:pt>
                <c:pt idx="4426">
                  <c:v>44.36</c:v>
                </c:pt>
                <c:pt idx="4427">
                  <c:v>44.37</c:v>
                </c:pt>
                <c:pt idx="4428">
                  <c:v>44.38</c:v>
                </c:pt>
                <c:pt idx="4429">
                  <c:v>44.39</c:v>
                </c:pt>
                <c:pt idx="4430">
                  <c:v>44.4</c:v>
                </c:pt>
                <c:pt idx="4431">
                  <c:v>44.41</c:v>
                </c:pt>
                <c:pt idx="4432">
                  <c:v>44.42</c:v>
                </c:pt>
                <c:pt idx="4433">
                  <c:v>44.43</c:v>
                </c:pt>
                <c:pt idx="4434">
                  <c:v>44.44</c:v>
                </c:pt>
                <c:pt idx="4435">
                  <c:v>44.45</c:v>
                </c:pt>
                <c:pt idx="4436">
                  <c:v>44.46</c:v>
                </c:pt>
                <c:pt idx="4437">
                  <c:v>44.47</c:v>
                </c:pt>
                <c:pt idx="4438">
                  <c:v>44.48</c:v>
                </c:pt>
                <c:pt idx="4439">
                  <c:v>44.49</c:v>
                </c:pt>
                <c:pt idx="4440">
                  <c:v>44.5</c:v>
                </c:pt>
                <c:pt idx="4441">
                  <c:v>44.51</c:v>
                </c:pt>
                <c:pt idx="4442">
                  <c:v>44.52</c:v>
                </c:pt>
                <c:pt idx="4443">
                  <c:v>44.53</c:v>
                </c:pt>
                <c:pt idx="4444">
                  <c:v>44.54</c:v>
                </c:pt>
                <c:pt idx="4445">
                  <c:v>44.55</c:v>
                </c:pt>
                <c:pt idx="4446">
                  <c:v>44.56</c:v>
                </c:pt>
                <c:pt idx="4447">
                  <c:v>44.57</c:v>
                </c:pt>
                <c:pt idx="4448">
                  <c:v>44.58</c:v>
                </c:pt>
                <c:pt idx="4449">
                  <c:v>44.59</c:v>
                </c:pt>
                <c:pt idx="4450">
                  <c:v>44.6</c:v>
                </c:pt>
                <c:pt idx="4451">
                  <c:v>44.61</c:v>
                </c:pt>
                <c:pt idx="4452">
                  <c:v>44.62</c:v>
                </c:pt>
                <c:pt idx="4453">
                  <c:v>44.63</c:v>
                </c:pt>
                <c:pt idx="4454">
                  <c:v>44.64</c:v>
                </c:pt>
                <c:pt idx="4455">
                  <c:v>44.65</c:v>
                </c:pt>
                <c:pt idx="4456">
                  <c:v>44.66</c:v>
                </c:pt>
                <c:pt idx="4457">
                  <c:v>44.67</c:v>
                </c:pt>
                <c:pt idx="4458">
                  <c:v>44.68</c:v>
                </c:pt>
                <c:pt idx="4459">
                  <c:v>44.69</c:v>
                </c:pt>
                <c:pt idx="4460">
                  <c:v>44.7</c:v>
                </c:pt>
                <c:pt idx="4461">
                  <c:v>44.71</c:v>
                </c:pt>
                <c:pt idx="4462">
                  <c:v>44.72</c:v>
                </c:pt>
                <c:pt idx="4463">
                  <c:v>44.73</c:v>
                </c:pt>
                <c:pt idx="4464">
                  <c:v>44.74</c:v>
                </c:pt>
                <c:pt idx="4465">
                  <c:v>44.75</c:v>
                </c:pt>
                <c:pt idx="4466">
                  <c:v>44.76</c:v>
                </c:pt>
                <c:pt idx="4467">
                  <c:v>44.77</c:v>
                </c:pt>
                <c:pt idx="4468">
                  <c:v>44.78</c:v>
                </c:pt>
                <c:pt idx="4469">
                  <c:v>44.79</c:v>
                </c:pt>
                <c:pt idx="4470">
                  <c:v>44.8</c:v>
                </c:pt>
                <c:pt idx="4471">
                  <c:v>44.81</c:v>
                </c:pt>
                <c:pt idx="4472">
                  <c:v>44.82</c:v>
                </c:pt>
                <c:pt idx="4473">
                  <c:v>44.83</c:v>
                </c:pt>
                <c:pt idx="4474">
                  <c:v>44.84</c:v>
                </c:pt>
                <c:pt idx="4475">
                  <c:v>44.85</c:v>
                </c:pt>
                <c:pt idx="4476">
                  <c:v>44.86</c:v>
                </c:pt>
                <c:pt idx="4477">
                  <c:v>44.87</c:v>
                </c:pt>
                <c:pt idx="4478">
                  <c:v>44.88</c:v>
                </c:pt>
                <c:pt idx="4479">
                  <c:v>44.89</c:v>
                </c:pt>
                <c:pt idx="4480">
                  <c:v>44.9</c:v>
                </c:pt>
                <c:pt idx="4481">
                  <c:v>44.91</c:v>
                </c:pt>
                <c:pt idx="4482">
                  <c:v>44.92</c:v>
                </c:pt>
                <c:pt idx="4483">
                  <c:v>44.93</c:v>
                </c:pt>
                <c:pt idx="4484">
                  <c:v>44.94</c:v>
                </c:pt>
                <c:pt idx="4485">
                  <c:v>44.95</c:v>
                </c:pt>
                <c:pt idx="4486">
                  <c:v>44.96</c:v>
                </c:pt>
                <c:pt idx="4487">
                  <c:v>44.97</c:v>
                </c:pt>
                <c:pt idx="4488">
                  <c:v>44.98</c:v>
                </c:pt>
                <c:pt idx="4489">
                  <c:v>44.99</c:v>
                </c:pt>
                <c:pt idx="4490">
                  <c:v>45</c:v>
                </c:pt>
                <c:pt idx="4491">
                  <c:v>45.01</c:v>
                </c:pt>
                <c:pt idx="4492">
                  <c:v>45.02</c:v>
                </c:pt>
                <c:pt idx="4493">
                  <c:v>45.03</c:v>
                </c:pt>
                <c:pt idx="4494">
                  <c:v>45.04</c:v>
                </c:pt>
                <c:pt idx="4495">
                  <c:v>45.05</c:v>
                </c:pt>
                <c:pt idx="4496">
                  <c:v>45.06</c:v>
                </c:pt>
                <c:pt idx="4497">
                  <c:v>45.07</c:v>
                </c:pt>
                <c:pt idx="4498">
                  <c:v>45.08</c:v>
                </c:pt>
                <c:pt idx="4499">
                  <c:v>45.09</c:v>
                </c:pt>
                <c:pt idx="4500">
                  <c:v>45.1</c:v>
                </c:pt>
                <c:pt idx="4501">
                  <c:v>45.11</c:v>
                </c:pt>
                <c:pt idx="4502">
                  <c:v>45.12</c:v>
                </c:pt>
                <c:pt idx="4503">
                  <c:v>45.13</c:v>
                </c:pt>
                <c:pt idx="4504">
                  <c:v>45.14</c:v>
                </c:pt>
                <c:pt idx="4505">
                  <c:v>45.15</c:v>
                </c:pt>
                <c:pt idx="4506">
                  <c:v>45.16</c:v>
                </c:pt>
                <c:pt idx="4507">
                  <c:v>45.17</c:v>
                </c:pt>
                <c:pt idx="4508">
                  <c:v>45.18</c:v>
                </c:pt>
                <c:pt idx="4509">
                  <c:v>45.19</c:v>
                </c:pt>
                <c:pt idx="4510">
                  <c:v>45.2</c:v>
                </c:pt>
                <c:pt idx="4511">
                  <c:v>45.21</c:v>
                </c:pt>
                <c:pt idx="4512">
                  <c:v>45.22</c:v>
                </c:pt>
                <c:pt idx="4513">
                  <c:v>45.23</c:v>
                </c:pt>
                <c:pt idx="4514">
                  <c:v>45.24</c:v>
                </c:pt>
                <c:pt idx="4515">
                  <c:v>45.25</c:v>
                </c:pt>
                <c:pt idx="4516">
                  <c:v>45.26</c:v>
                </c:pt>
                <c:pt idx="4517">
                  <c:v>45.27</c:v>
                </c:pt>
                <c:pt idx="4518">
                  <c:v>45.28</c:v>
                </c:pt>
                <c:pt idx="4519">
                  <c:v>45.29</c:v>
                </c:pt>
                <c:pt idx="4520">
                  <c:v>45.3</c:v>
                </c:pt>
                <c:pt idx="4521">
                  <c:v>45.31</c:v>
                </c:pt>
                <c:pt idx="4522">
                  <c:v>45.32</c:v>
                </c:pt>
                <c:pt idx="4523">
                  <c:v>45.33</c:v>
                </c:pt>
                <c:pt idx="4524">
                  <c:v>45.34</c:v>
                </c:pt>
                <c:pt idx="4525">
                  <c:v>45.35</c:v>
                </c:pt>
                <c:pt idx="4526">
                  <c:v>45.36</c:v>
                </c:pt>
                <c:pt idx="4527">
                  <c:v>45.37</c:v>
                </c:pt>
                <c:pt idx="4528">
                  <c:v>45.38</c:v>
                </c:pt>
                <c:pt idx="4529">
                  <c:v>45.39</c:v>
                </c:pt>
                <c:pt idx="4530">
                  <c:v>45.4</c:v>
                </c:pt>
                <c:pt idx="4531">
                  <c:v>45.41</c:v>
                </c:pt>
                <c:pt idx="4532">
                  <c:v>45.42</c:v>
                </c:pt>
                <c:pt idx="4533">
                  <c:v>45.43</c:v>
                </c:pt>
                <c:pt idx="4534">
                  <c:v>45.44</c:v>
                </c:pt>
                <c:pt idx="4535">
                  <c:v>45.45</c:v>
                </c:pt>
                <c:pt idx="4536">
                  <c:v>45.46</c:v>
                </c:pt>
                <c:pt idx="4537">
                  <c:v>45.47</c:v>
                </c:pt>
                <c:pt idx="4538">
                  <c:v>45.48</c:v>
                </c:pt>
                <c:pt idx="4539">
                  <c:v>45.49</c:v>
                </c:pt>
                <c:pt idx="4540">
                  <c:v>45.5</c:v>
                </c:pt>
                <c:pt idx="4541">
                  <c:v>45.51</c:v>
                </c:pt>
                <c:pt idx="4542">
                  <c:v>45.52</c:v>
                </c:pt>
                <c:pt idx="4543">
                  <c:v>45.53</c:v>
                </c:pt>
                <c:pt idx="4544">
                  <c:v>45.54</c:v>
                </c:pt>
                <c:pt idx="4545">
                  <c:v>45.55</c:v>
                </c:pt>
                <c:pt idx="4546">
                  <c:v>45.56</c:v>
                </c:pt>
                <c:pt idx="4547">
                  <c:v>45.57</c:v>
                </c:pt>
                <c:pt idx="4548">
                  <c:v>45.58</c:v>
                </c:pt>
                <c:pt idx="4549">
                  <c:v>45.59</c:v>
                </c:pt>
                <c:pt idx="4550">
                  <c:v>45.6</c:v>
                </c:pt>
                <c:pt idx="4551">
                  <c:v>45.61</c:v>
                </c:pt>
                <c:pt idx="4552">
                  <c:v>45.62</c:v>
                </c:pt>
                <c:pt idx="4553">
                  <c:v>45.63</c:v>
                </c:pt>
                <c:pt idx="4554">
                  <c:v>45.64</c:v>
                </c:pt>
                <c:pt idx="4555">
                  <c:v>45.65</c:v>
                </c:pt>
                <c:pt idx="4556">
                  <c:v>45.66</c:v>
                </c:pt>
                <c:pt idx="4557">
                  <c:v>45.67</c:v>
                </c:pt>
                <c:pt idx="4558">
                  <c:v>45.68</c:v>
                </c:pt>
                <c:pt idx="4559">
                  <c:v>45.69</c:v>
                </c:pt>
                <c:pt idx="4560">
                  <c:v>45.7</c:v>
                </c:pt>
                <c:pt idx="4561">
                  <c:v>45.71</c:v>
                </c:pt>
                <c:pt idx="4562">
                  <c:v>45.72</c:v>
                </c:pt>
                <c:pt idx="4563">
                  <c:v>45.73</c:v>
                </c:pt>
                <c:pt idx="4564">
                  <c:v>45.74</c:v>
                </c:pt>
                <c:pt idx="4565">
                  <c:v>45.75</c:v>
                </c:pt>
                <c:pt idx="4566">
                  <c:v>45.76</c:v>
                </c:pt>
                <c:pt idx="4567">
                  <c:v>45.77</c:v>
                </c:pt>
                <c:pt idx="4568">
                  <c:v>45.78</c:v>
                </c:pt>
                <c:pt idx="4569">
                  <c:v>45.79</c:v>
                </c:pt>
                <c:pt idx="4570">
                  <c:v>45.8</c:v>
                </c:pt>
                <c:pt idx="4571">
                  <c:v>45.81</c:v>
                </c:pt>
                <c:pt idx="4572">
                  <c:v>45.82</c:v>
                </c:pt>
                <c:pt idx="4573">
                  <c:v>45.83</c:v>
                </c:pt>
                <c:pt idx="4574">
                  <c:v>45.84</c:v>
                </c:pt>
                <c:pt idx="4575">
                  <c:v>45.85</c:v>
                </c:pt>
                <c:pt idx="4576">
                  <c:v>45.86</c:v>
                </c:pt>
                <c:pt idx="4577">
                  <c:v>45.87</c:v>
                </c:pt>
                <c:pt idx="4578">
                  <c:v>45.88</c:v>
                </c:pt>
                <c:pt idx="4579">
                  <c:v>45.89</c:v>
                </c:pt>
                <c:pt idx="4580">
                  <c:v>45.9</c:v>
                </c:pt>
                <c:pt idx="4581">
                  <c:v>45.91</c:v>
                </c:pt>
                <c:pt idx="4582">
                  <c:v>45.92</c:v>
                </c:pt>
                <c:pt idx="4583">
                  <c:v>45.93</c:v>
                </c:pt>
                <c:pt idx="4584">
                  <c:v>45.94</c:v>
                </c:pt>
                <c:pt idx="4585">
                  <c:v>45.95</c:v>
                </c:pt>
                <c:pt idx="4586">
                  <c:v>45.96</c:v>
                </c:pt>
                <c:pt idx="4587">
                  <c:v>45.97</c:v>
                </c:pt>
                <c:pt idx="4588">
                  <c:v>45.98</c:v>
                </c:pt>
                <c:pt idx="4589">
                  <c:v>45.99</c:v>
                </c:pt>
                <c:pt idx="4590">
                  <c:v>46</c:v>
                </c:pt>
                <c:pt idx="4591">
                  <c:v>46.01</c:v>
                </c:pt>
                <c:pt idx="4592">
                  <c:v>46.02</c:v>
                </c:pt>
                <c:pt idx="4593">
                  <c:v>46.03</c:v>
                </c:pt>
                <c:pt idx="4594">
                  <c:v>46.04</c:v>
                </c:pt>
                <c:pt idx="4595">
                  <c:v>46.05</c:v>
                </c:pt>
                <c:pt idx="4596">
                  <c:v>46.06</c:v>
                </c:pt>
                <c:pt idx="4597">
                  <c:v>46.07</c:v>
                </c:pt>
                <c:pt idx="4598">
                  <c:v>46.08</c:v>
                </c:pt>
                <c:pt idx="4599">
                  <c:v>46.09</c:v>
                </c:pt>
                <c:pt idx="4600">
                  <c:v>46.1</c:v>
                </c:pt>
                <c:pt idx="4601">
                  <c:v>46.11</c:v>
                </c:pt>
                <c:pt idx="4602">
                  <c:v>46.12</c:v>
                </c:pt>
                <c:pt idx="4603">
                  <c:v>46.13</c:v>
                </c:pt>
                <c:pt idx="4604">
                  <c:v>46.14</c:v>
                </c:pt>
                <c:pt idx="4605">
                  <c:v>46.15</c:v>
                </c:pt>
                <c:pt idx="4606">
                  <c:v>46.16</c:v>
                </c:pt>
                <c:pt idx="4607">
                  <c:v>46.17</c:v>
                </c:pt>
                <c:pt idx="4608">
                  <c:v>46.18</c:v>
                </c:pt>
                <c:pt idx="4609">
                  <c:v>46.19</c:v>
                </c:pt>
                <c:pt idx="4610">
                  <c:v>46.2</c:v>
                </c:pt>
                <c:pt idx="4611">
                  <c:v>46.21</c:v>
                </c:pt>
                <c:pt idx="4612">
                  <c:v>46.22</c:v>
                </c:pt>
                <c:pt idx="4613">
                  <c:v>46.23</c:v>
                </c:pt>
                <c:pt idx="4614">
                  <c:v>46.24</c:v>
                </c:pt>
                <c:pt idx="4615">
                  <c:v>46.25</c:v>
                </c:pt>
                <c:pt idx="4616">
                  <c:v>46.26</c:v>
                </c:pt>
                <c:pt idx="4617">
                  <c:v>46.27</c:v>
                </c:pt>
                <c:pt idx="4618">
                  <c:v>46.28</c:v>
                </c:pt>
                <c:pt idx="4619">
                  <c:v>46.29</c:v>
                </c:pt>
                <c:pt idx="4620">
                  <c:v>46.3</c:v>
                </c:pt>
                <c:pt idx="4621">
                  <c:v>46.31</c:v>
                </c:pt>
                <c:pt idx="4622">
                  <c:v>46.32</c:v>
                </c:pt>
                <c:pt idx="4623">
                  <c:v>46.33</c:v>
                </c:pt>
                <c:pt idx="4624">
                  <c:v>46.34</c:v>
                </c:pt>
                <c:pt idx="4625">
                  <c:v>46.35</c:v>
                </c:pt>
                <c:pt idx="4626">
                  <c:v>46.36</c:v>
                </c:pt>
                <c:pt idx="4627">
                  <c:v>46.37</c:v>
                </c:pt>
                <c:pt idx="4628">
                  <c:v>46.38</c:v>
                </c:pt>
                <c:pt idx="4629">
                  <c:v>46.39</c:v>
                </c:pt>
                <c:pt idx="4630">
                  <c:v>46.4</c:v>
                </c:pt>
                <c:pt idx="4631">
                  <c:v>46.41</c:v>
                </c:pt>
                <c:pt idx="4632">
                  <c:v>46.42</c:v>
                </c:pt>
                <c:pt idx="4633">
                  <c:v>46.43</c:v>
                </c:pt>
                <c:pt idx="4634">
                  <c:v>46.44</c:v>
                </c:pt>
                <c:pt idx="4635">
                  <c:v>46.45</c:v>
                </c:pt>
                <c:pt idx="4636">
                  <c:v>46.46</c:v>
                </c:pt>
                <c:pt idx="4637">
                  <c:v>46.47</c:v>
                </c:pt>
                <c:pt idx="4638">
                  <c:v>46.48</c:v>
                </c:pt>
                <c:pt idx="4639">
                  <c:v>46.49</c:v>
                </c:pt>
                <c:pt idx="4640">
                  <c:v>46.5</c:v>
                </c:pt>
                <c:pt idx="4641">
                  <c:v>46.51</c:v>
                </c:pt>
                <c:pt idx="4642">
                  <c:v>46.52</c:v>
                </c:pt>
                <c:pt idx="4643">
                  <c:v>46.53</c:v>
                </c:pt>
                <c:pt idx="4644">
                  <c:v>46.54</c:v>
                </c:pt>
                <c:pt idx="4645">
                  <c:v>46.55</c:v>
                </c:pt>
                <c:pt idx="4646">
                  <c:v>46.56</c:v>
                </c:pt>
                <c:pt idx="4647">
                  <c:v>46.57</c:v>
                </c:pt>
                <c:pt idx="4648">
                  <c:v>46.58</c:v>
                </c:pt>
                <c:pt idx="4649">
                  <c:v>46.59</c:v>
                </c:pt>
                <c:pt idx="4650">
                  <c:v>46.6</c:v>
                </c:pt>
                <c:pt idx="4651">
                  <c:v>46.61</c:v>
                </c:pt>
                <c:pt idx="4652">
                  <c:v>46.62</c:v>
                </c:pt>
                <c:pt idx="4653">
                  <c:v>46.63</c:v>
                </c:pt>
                <c:pt idx="4654">
                  <c:v>46.64</c:v>
                </c:pt>
                <c:pt idx="4655">
                  <c:v>46.65</c:v>
                </c:pt>
                <c:pt idx="4656">
                  <c:v>46.66</c:v>
                </c:pt>
                <c:pt idx="4657">
                  <c:v>46.67</c:v>
                </c:pt>
                <c:pt idx="4658">
                  <c:v>46.68</c:v>
                </c:pt>
                <c:pt idx="4659">
                  <c:v>46.69</c:v>
                </c:pt>
                <c:pt idx="4660">
                  <c:v>46.7</c:v>
                </c:pt>
                <c:pt idx="4661">
                  <c:v>46.71</c:v>
                </c:pt>
                <c:pt idx="4662">
                  <c:v>46.72</c:v>
                </c:pt>
                <c:pt idx="4663">
                  <c:v>46.73</c:v>
                </c:pt>
                <c:pt idx="4664">
                  <c:v>46.74</c:v>
                </c:pt>
                <c:pt idx="4665">
                  <c:v>46.75</c:v>
                </c:pt>
                <c:pt idx="4666">
                  <c:v>46.76</c:v>
                </c:pt>
                <c:pt idx="4667">
                  <c:v>46.77</c:v>
                </c:pt>
                <c:pt idx="4668">
                  <c:v>46.78</c:v>
                </c:pt>
                <c:pt idx="4669">
                  <c:v>46.79</c:v>
                </c:pt>
                <c:pt idx="4670">
                  <c:v>46.8</c:v>
                </c:pt>
                <c:pt idx="4671">
                  <c:v>46.81</c:v>
                </c:pt>
                <c:pt idx="4672">
                  <c:v>46.82</c:v>
                </c:pt>
                <c:pt idx="4673">
                  <c:v>46.83</c:v>
                </c:pt>
                <c:pt idx="4674">
                  <c:v>46.84</c:v>
                </c:pt>
                <c:pt idx="4675">
                  <c:v>46.85</c:v>
                </c:pt>
                <c:pt idx="4676">
                  <c:v>46.86</c:v>
                </c:pt>
                <c:pt idx="4677">
                  <c:v>46.87</c:v>
                </c:pt>
                <c:pt idx="4678">
                  <c:v>46.88</c:v>
                </c:pt>
                <c:pt idx="4679">
                  <c:v>46.89</c:v>
                </c:pt>
                <c:pt idx="4680">
                  <c:v>46.9</c:v>
                </c:pt>
                <c:pt idx="4681">
                  <c:v>46.91</c:v>
                </c:pt>
                <c:pt idx="4682">
                  <c:v>46.92</c:v>
                </c:pt>
                <c:pt idx="4683">
                  <c:v>46.93</c:v>
                </c:pt>
                <c:pt idx="4684">
                  <c:v>46.94</c:v>
                </c:pt>
                <c:pt idx="4685">
                  <c:v>46.95</c:v>
                </c:pt>
                <c:pt idx="4686">
                  <c:v>46.96</c:v>
                </c:pt>
                <c:pt idx="4687">
                  <c:v>46.97</c:v>
                </c:pt>
                <c:pt idx="4688">
                  <c:v>46.98</c:v>
                </c:pt>
                <c:pt idx="4689">
                  <c:v>46.99</c:v>
                </c:pt>
                <c:pt idx="4690">
                  <c:v>47</c:v>
                </c:pt>
                <c:pt idx="4691">
                  <c:v>47.01</c:v>
                </c:pt>
                <c:pt idx="4692">
                  <c:v>47.02</c:v>
                </c:pt>
                <c:pt idx="4693">
                  <c:v>47.03</c:v>
                </c:pt>
                <c:pt idx="4694">
                  <c:v>47.04</c:v>
                </c:pt>
                <c:pt idx="4695">
                  <c:v>47.05</c:v>
                </c:pt>
                <c:pt idx="4696">
                  <c:v>47.06</c:v>
                </c:pt>
                <c:pt idx="4697">
                  <c:v>47.07</c:v>
                </c:pt>
                <c:pt idx="4698">
                  <c:v>47.08</c:v>
                </c:pt>
                <c:pt idx="4699">
                  <c:v>47.09</c:v>
                </c:pt>
                <c:pt idx="4700">
                  <c:v>47.1</c:v>
                </c:pt>
                <c:pt idx="4701">
                  <c:v>47.11</c:v>
                </c:pt>
                <c:pt idx="4702">
                  <c:v>47.12</c:v>
                </c:pt>
                <c:pt idx="4703">
                  <c:v>47.13</c:v>
                </c:pt>
                <c:pt idx="4704">
                  <c:v>47.14</c:v>
                </c:pt>
                <c:pt idx="4705">
                  <c:v>47.15</c:v>
                </c:pt>
                <c:pt idx="4706">
                  <c:v>47.16</c:v>
                </c:pt>
                <c:pt idx="4707">
                  <c:v>47.17</c:v>
                </c:pt>
                <c:pt idx="4708">
                  <c:v>47.18</c:v>
                </c:pt>
                <c:pt idx="4709">
                  <c:v>47.19</c:v>
                </c:pt>
                <c:pt idx="4710">
                  <c:v>47.2</c:v>
                </c:pt>
                <c:pt idx="4711">
                  <c:v>47.21</c:v>
                </c:pt>
                <c:pt idx="4712">
                  <c:v>47.22</c:v>
                </c:pt>
                <c:pt idx="4713">
                  <c:v>47.23</c:v>
                </c:pt>
                <c:pt idx="4714">
                  <c:v>47.24</c:v>
                </c:pt>
                <c:pt idx="4715">
                  <c:v>47.25</c:v>
                </c:pt>
                <c:pt idx="4716">
                  <c:v>47.26</c:v>
                </c:pt>
                <c:pt idx="4717">
                  <c:v>47.27</c:v>
                </c:pt>
                <c:pt idx="4718">
                  <c:v>47.28</c:v>
                </c:pt>
                <c:pt idx="4719">
                  <c:v>47.29</c:v>
                </c:pt>
                <c:pt idx="4720">
                  <c:v>47.3</c:v>
                </c:pt>
                <c:pt idx="4721">
                  <c:v>47.31</c:v>
                </c:pt>
                <c:pt idx="4722">
                  <c:v>47.32</c:v>
                </c:pt>
                <c:pt idx="4723">
                  <c:v>47.33</c:v>
                </c:pt>
                <c:pt idx="4724">
                  <c:v>47.34</c:v>
                </c:pt>
                <c:pt idx="4725">
                  <c:v>47.35</c:v>
                </c:pt>
                <c:pt idx="4726">
                  <c:v>47.36</c:v>
                </c:pt>
                <c:pt idx="4727">
                  <c:v>47.37</c:v>
                </c:pt>
                <c:pt idx="4728">
                  <c:v>47.38</c:v>
                </c:pt>
                <c:pt idx="4729">
                  <c:v>47.39</c:v>
                </c:pt>
                <c:pt idx="4730">
                  <c:v>47.4</c:v>
                </c:pt>
                <c:pt idx="4731">
                  <c:v>47.41</c:v>
                </c:pt>
                <c:pt idx="4732">
                  <c:v>47.42</c:v>
                </c:pt>
                <c:pt idx="4733">
                  <c:v>47.43</c:v>
                </c:pt>
                <c:pt idx="4734">
                  <c:v>47.44</c:v>
                </c:pt>
                <c:pt idx="4735">
                  <c:v>47.45</c:v>
                </c:pt>
                <c:pt idx="4736">
                  <c:v>47.46</c:v>
                </c:pt>
                <c:pt idx="4737">
                  <c:v>47.47</c:v>
                </c:pt>
                <c:pt idx="4738">
                  <c:v>47.48</c:v>
                </c:pt>
                <c:pt idx="4739">
                  <c:v>47.49</c:v>
                </c:pt>
                <c:pt idx="4740">
                  <c:v>47.5</c:v>
                </c:pt>
                <c:pt idx="4741">
                  <c:v>47.51</c:v>
                </c:pt>
                <c:pt idx="4742">
                  <c:v>47.52</c:v>
                </c:pt>
                <c:pt idx="4743">
                  <c:v>47.53</c:v>
                </c:pt>
                <c:pt idx="4744">
                  <c:v>47.54</c:v>
                </c:pt>
                <c:pt idx="4745">
                  <c:v>47.55</c:v>
                </c:pt>
                <c:pt idx="4746">
                  <c:v>47.56</c:v>
                </c:pt>
                <c:pt idx="4747">
                  <c:v>47.57</c:v>
                </c:pt>
                <c:pt idx="4748">
                  <c:v>47.58</c:v>
                </c:pt>
                <c:pt idx="4749">
                  <c:v>47.59</c:v>
                </c:pt>
                <c:pt idx="4750">
                  <c:v>47.6</c:v>
                </c:pt>
                <c:pt idx="4751">
                  <c:v>47.61</c:v>
                </c:pt>
                <c:pt idx="4752">
                  <c:v>47.62</c:v>
                </c:pt>
                <c:pt idx="4753">
                  <c:v>47.63</c:v>
                </c:pt>
                <c:pt idx="4754">
                  <c:v>47.64</c:v>
                </c:pt>
                <c:pt idx="4755">
                  <c:v>47.65</c:v>
                </c:pt>
                <c:pt idx="4756">
                  <c:v>47.66</c:v>
                </c:pt>
                <c:pt idx="4757">
                  <c:v>47.67</c:v>
                </c:pt>
                <c:pt idx="4758">
                  <c:v>47.68</c:v>
                </c:pt>
                <c:pt idx="4759">
                  <c:v>47.69</c:v>
                </c:pt>
                <c:pt idx="4760">
                  <c:v>47.7</c:v>
                </c:pt>
                <c:pt idx="4761">
                  <c:v>47.71</c:v>
                </c:pt>
                <c:pt idx="4762">
                  <c:v>47.72</c:v>
                </c:pt>
                <c:pt idx="4763">
                  <c:v>47.73</c:v>
                </c:pt>
                <c:pt idx="4764">
                  <c:v>47.74</c:v>
                </c:pt>
                <c:pt idx="4765">
                  <c:v>47.75</c:v>
                </c:pt>
                <c:pt idx="4766">
                  <c:v>47.76</c:v>
                </c:pt>
                <c:pt idx="4767">
                  <c:v>47.77</c:v>
                </c:pt>
                <c:pt idx="4768">
                  <c:v>47.78</c:v>
                </c:pt>
                <c:pt idx="4769">
                  <c:v>47.79</c:v>
                </c:pt>
                <c:pt idx="4770">
                  <c:v>47.8</c:v>
                </c:pt>
                <c:pt idx="4771">
                  <c:v>47.81</c:v>
                </c:pt>
                <c:pt idx="4772">
                  <c:v>47.82</c:v>
                </c:pt>
                <c:pt idx="4773">
                  <c:v>47.83</c:v>
                </c:pt>
                <c:pt idx="4774">
                  <c:v>47.84</c:v>
                </c:pt>
                <c:pt idx="4775">
                  <c:v>47.85</c:v>
                </c:pt>
                <c:pt idx="4776">
                  <c:v>47.86</c:v>
                </c:pt>
                <c:pt idx="4777">
                  <c:v>47.87</c:v>
                </c:pt>
                <c:pt idx="4778">
                  <c:v>47.88</c:v>
                </c:pt>
                <c:pt idx="4779">
                  <c:v>47.89</c:v>
                </c:pt>
                <c:pt idx="4780">
                  <c:v>47.9</c:v>
                </c:pt>
                <c:pt idx="4781">
                  <c:v>47.91</c:v>
                </c:pt>
                <c:pt idx="4782">
                  <c:v>47.92</c:v>
                </c:pt>
                <c:pt idx="4783">
                  <c:v>47.93</c:v>
                </c:pt>
                <c:pt idx="4784">
                  <c:v>47.94</c:v>
                </c:pt>
                <c:pt idx="4785">
                  <c:v>47.95</c:v>
                </c:pt>
                <c:pt idx="4786">
                  <c:v>47.96</c:v>
                </c:pt>
                <c:pt idx="4787">
                  <c:v>47.97</c:v>
                </c:pt>
                <c:pt idx="4788">
                  <c:v>47.98</c:v>
                </c:pt>
                <c:pt idx="4789">
                  <c:v>47.99</c:v>
                </c:pt>
                <c:pt idx="4790">
                  <c:v>48</c:v>
                </c:pt>
                <c:pt idx="4791">
                  <c:v>48.01</c:v>
                </c:pt>
                <c:pt idx="4792">
                  <c:v>48.02</c:v>
                </c:pt>
                <c:pt idx="4793">
                  <c:v>48.03</c:v>
                </c:pt>
                <c:pt idx="4794">
                  <c:v>48.04</c:v>
                </c:pt>
                <c:pt idx="4795">
                  <c:v>48.05</c:v>
                </c:pt>
                <c:pt idx="4796">
                  <c:v>48.06</c:v>
                </c:pt>
                <c:pt idx="4797">
                  <c:v>48.07</c:v>
                </c:pt>
                <c:pt idx="4798">
                  <c:v>48.08</c:v>
                </c:pt>
                <c:pt idx="4799">
                  <c:v>48.09</c:v>
                </c:pt>
                <c:pt idx="4800">
                  <c:v>48.1</c:v>
                </c:pt>
                <c:pt idx="4801">
                  <c:v>48.11</c:v>
                </c:pt>
                <c:pt idx="4802">
                  <c:v>48.12</c:v>
                </c:pt>
                <c:pt idx="4803">
                  <c:v>48.13</c:v>
                </c:pt>
                <c:pt idx="4804">
                  <c:v>48.14</c:v>
                </c:pt>
                <c:pt idx="4805">
                  <c:v>48.15</c:v>
                </c:pt>
                <c:pt idx="4806">
                  <c:v>48.16</c:v>
                </c:pt>
                <c:pt idx="4807">
                  <c:v>48.17</c:v>
                </c:pt>
                <c:pt idx="4808">
                  <c:v>48.18</c:v>
                </c:pt>
                <c:pt idx="4809">
                  <c:v>48.19</c:v>
                </c:pt>
                <c:pt idx="4810">
                  <c:v>48.2</c:v>
                </c:pt>
                <c:pt idx="4811">
                  <c:v>48.21</c:v>
                </c:pt>
                <c:pt idx="4812">
                  <c:v>48.22</c:v>
                </c:pt>
                <c:pt idx="4813">
                  <c:v>48.23</c:v>
                </c:pt>
                <c:pt idx="4814">
                  <c:v>48.24</c:v>
                </c:pt>
                <c:pt idx="4815">
                  <c:v>48.25</c:v>
                </c:pt>
                <c:pt idx="4816">
                  <c:v>48.26</c:v>
                </c:pt>
                <c:pt idx="4817">
                  <c:v>48.27</c:v>
                </c:pt>
                <c:pt idx="4818">
                  <c:v>48.28</c:v>
                </c:pt>
                <c:pt idx="4819">
                  <c:v>48.29</c:v>
                </c:pt>
                <c:pt idx="4820">
                  <c:v>48.3</c:v>
                </c:pt>
                <c:pt idx="4821">
                  <c:v>48.31</c:v>
                </c:pt>
                <c:pt idx="4822">
                  <c:v>48.32</c:v>
                </c:pt>
                <c:pt idx="4823">
                  <c:v>48.33</c:v>
                </c:pt>
                <c:pt idx="4824">
                  <c:v>48.34</c:v>
                </c:pt>
                <c:pt idx="4825">
                  <c:v>48.35</c:v>
                </c:pt>
                <c:pt idx="4826">
                  <c:v>48.36</c:v>
                </c:pt>
                <c:pt idx="4827">
                  <c:v>48.37</c:v>
                </c:pt>
                <c:pt idx="4828">
                  <c:v>48.38</c:v>
                </c:pt>
                <c:pt idx="4829">
                  <c:v>48.39</c:v>
                </c:pt>
                <c:pt idx="4830">
                  <c:v>48.4</c:v>
                </c:pt>
                <c:pt idx="4831">
                  <c:v>48.41</c:v>
                </c:pt>
                <c:pt idx="4832">
                  <c:v>48.42</c:v>
                </c:pt>
                <c:pt idx="4833">
                  <c:v>48.43</c:v>
                </c:pt>
                <c:pt idx="4834">
                  <c:v>48.44</c:v>
                </c:pt>
                <c:pt idx="4835">
                  <c:v>48.45</c:v>
                </c:pt>
                <c:pt idx="4836">
                  <c:v>48.46</c:v>
                </c:pt>
                <c:pt idx="4837">
                  <c:v>48.47</c:v>
                </c:pt>
                <c:pt idx="4838">
                  <c:v>48.48</c:v>
                </c:pt>
                <c:pt idx="4839">
                  <c:v>48.49</c:v>
                </c:pt>
                <c:pt idx="4840">
                  <c:v>48.5</c:v>
                </c:pt>
                <c:pt idx="4841">
                  <c:v>48.51</c:v>
                </c:pt>
                <c:pt idx="4842">
                  <c:v>48.52</c:v>
                </c:pt>
                <c:pt idx="4843">
                  <c:v>48.53</c:v>
                </c:pt>
                <c:pt idx="4844">
                  <c:v>48.54</c:v>
                </c:pt>
                <c:pt idx="4845">
                  <c:v>48.55</c:v>
                </c:pt>
                <c:pt idx="4846">
                  <c:v>48.56</c:v>
                </c:pt>
                <c:pt idx="4847">
                  <c:v>48.57</c:v>
                </c:pt>
                <c:pt idx="4848">
                  <c:v>48.58</c:v>
                </c:pt>
                <c:pt idx="4849">
                  <c:v>48.59</c:v>
                </c:pt>
                <c:pt idx="4850">
                  <c:v>48.6</c:v>
                </c:pt>
                <c:pt idx="4851">
                  <c:v>48.61</c:v>
                </c:pt>
                <c:pt idx="4852">
                  <c:v>48.62</c:v>
                </c:pt>
                <c:pt idx="4853">
                  <c:v>48.63</c:v>
                </c:pt>
                <c:pt idx="4854">
                  <c:v>48.64</c:v>
                </c:pt>
                <c:pt idx="4855">
                  <c:v>48.65</c:v>
                </c:pt>
                <c:pt idx="4856">
                  <c:v>48.66</c:v>
                </c:pt>
                <c:pt idx="4857">
                  <c:v>48.67</c:v>
                </c:pt>
                <c:pt idx="4858">
                  <c:v>48.68</c:v>
                </c:pt>
                <c:pt idx="4859">
                  <c:v>48.69</c:v>
                </c:pt>
                <c:pt idx="4860">
                  <c:v>48.7</c:v>
                </c:pt>
                <c:pt idx="4861">
                  <c:v>48.71</c:v>
                </c:pt>
                <c:pt idx="4862">
                  <c:v>48.72</c:v>
                </c:pt>
                <c:pt idx="4863">
                  <c:v>48.73</c:v>
                </c:pt>
                <c:pt idx="4864">
                  <c:v>48.74</c:v>
                </c:pt>
                <c:pt idx="4865">
                  <c:v>48.75</c:v>
                </c:pt>
                <c:pt idx="4866">
                  <c:v>48.76</c:v>
                </c:pt>
                <c:pt idx="4867">
                  <c:v>48.77</c:v>
                </c:pt>
                <c:pt idx="4868">
                  <c:v>48.78</c:v>
                </c:pt>
                <c:pt idx="4869">
                  <c:v>48.79</c:v>
                </c:pt>
                <c:pt idx="4870">
                  <c:v>48.8</c:v>
                </c:pt>
                <c:pt idx="4871">
                  <c:v>48.81</c:v>
                </c:pt>
                <c:pt idx="4872">
                  <c:v>48.82</c:v>
                </c:pt>
                <c:pt idx="4873">
                  <c:v>48.83</c:v>
                </c:pt>
                <c:pt idx="4874">
                  <c:v>48.84</c:v>
                </c:pt>
                <c:pt idx="4875">
                  <c:v>48.85</c:v>
                </c:pt>
                <c:pt idx="4876">
                  <c:v>48.86</c:v>
                </c:pt>
                <c:pt idx="4877">
                  <c:v>48.87</c:v>
                </c:pt>
                <c:pt idx="4878">
                  <c:v>48.88</c:v>
                </c:pt>
                <c:pt idx="4879">
                  <c:v>48.89</c:v>
                </c:pt>
                <c:pt idx="4880">
                  <c:v>48.9</c:v>
                </c:pt>
                <c:pt idx="4881">
                  <c:v>48.91</c:v>
                </c:pt>
                <c:pt idx="4882">
                  <c:v>48.92</c:v>
                </c:pt>
                <c:pt idx="4883">
                  <c:v>48.93</c:v>
                </c:pt>
                <c:pt idx="4884">
                  <c:v>48.94</c:v>
                </c:pt>
                <c:pt idx="4885">
                  <c:v>48.95</c:v>
                </c:pt>
                <c:pt idx="4886">
                  <c:v>48.96</c:v>
                </c:pt>
                <c:pt idx="4887">
                  <c:v>48.97</c:v>
                </c:pt>
                <c:pt idx="4888">
                  <c:v>48.98</c:v>
                </c:pt>
                <c:pt idx="4889">
                  <c:v>48.99</c:v>
                </c:pt>
                <c:pt idx="4890">
                  <c:v>49</c:v>
                </c:pt>
                <c:pt idx="4891">
                  <c:v>49.01</c:v>
                </c:pt>
                <c:pt idx="4892">
                  <c:v>49.02</c:v>
                </c:pt>
                <c:pt idx="4893">
                  <c:v>49.03</c:v>
                </c:pt>
                <c:pt idx="4894">
                  <c:v>49.04</c:v>
                </c:pt>
                <c:pt idx="4895">
                  <c:v>49.05</c:v>
                </c:pt>
                <c:pt idx="4896">
                  <c:v>49.06</c:v>
                </c:pt>
                <c:pt idx="4897">
                  <c:v>49.07</c:v>
                </c:pt>
                <c:pt idx="4898">
                  <c:v>49.08</c:v>
                </c:pt>
                <c:pt idx="4899">
                  <c:v>49.09</c:v>
                </c:pt>
                <c:pt idx="4900">
                  <c:v>49.1</c:v>
                </c:pt>
                <c:pt idx="4901">
                  <c:v>49.11</c:v>
                </c:pt>
                <c:pt idx="4902">
                  <c:v>49.12</c:v>
                </c:pt>
                <c:pt idx="4903">
                  <c:v>49.13</c:v>
                </c:pt>
                <c:pt idx="4904">
                  <c:v>49.14</c:v>
                </c:pt>
                <c:pt idx="4905">
                  <c:v>49.15</c:v>
                </c:pt>
                <c:pt idx="4906">
                  <c:v>49.16</c:v>
                </c:pt>
                <c:pt idx="4907">
                  <c:v>49.17</c:v>
                </c:pt>
                <c:pt idx="4908">
                  <c:v>49.18</c:v>
                </c:pt>
                <c:pt idx="4909">
                  <c:v>49.19</c:v>
                </c:pt>
                <c:pt idx="4910">
                  <c:v>49.2</c:v>
                </c:pt>
                <c:pt idx="4911">
                  <c:v>49.21</c:v>
                </c:pt>
                <c:pt idx="4912">
                  <c:v>49.22</c:v>
                </c:pt>
                <c:pt idx="4913">
                  <c:v>49.23</c:v>
                </c:pt>
                <c:pt idx="4914">
                  <c:v>49.24</c:v>
                </c:pt>
                <c:pt idx="4915">
                  <c:v>49.25</c:v>
                </c:pt>
                <c:pt idx="4916">
                  <c:v>49.26</c:v>
                </c:pt>
                <c:pt idx="4917">
                  <c:v>49.27</c:v>
                </c:pt>
                <c:pt idx="4918">
                  <c:v>49.28</c:v>
                </c:pt>
                <c:pt idx="4919">
                  <c:v>49.29</c:v>
                </c:pt>
                <c:pt idx="4920">
                  <c:v>49.3</c:v>
                </c:pt>
                <c:pt idx="4921">
                  <c:v>49.31</c:v>
                </c:pt>
                <c:pt idx="4922">
                  <c:v>49.32</c:v>
                </c:pt>
                <c:pt idx="4923">
                  <c:v>49.33</c:v>
                </c:pt>
                <c:pt idx="4924">
                  <c:v>49.34</c:v>
                </c:pt>
                <c:pt idx="4925">
                  <c:v>49.35</c:v>
                </c:pt>
                <c:pt idx="4926">
                  <c:v>49.36</c:v>
                </c:pt>
                <c:pt idx="4927">
                  <c:v>49.37</c:v>
                </c:pt>
                <c:pt idx="4928">
                  <c:v>49.38</c:v>
                </c:pt>
                <c:pt idx="4929">
                  <c:v>49.39</c:v>
                </c:pt>
                <c:pt idx="4930">
                  <c:v>49.4</c:v>
                </c:pt>
                <c:pt idx="4931">
                  <c:v>49.41</c:v>
                </c:pt>
                <c:pt idx="4932">
                  <c:v>49.42</c:v>
                </c:pt>
                <c:pt idx="4933">
                  <c:v>49.43</c:v>
                </c:pt>
                <c:pt idx="4934">
                  <c:v>49.44</c:v>
                </c:pt>
                <c:pt idx="4935">
                  <c:v>49.45</c:v>
                </c:pt>
                <c:pt idx="4936">
                  <c:v>49.46</c:v>
                </c:pt>
                <c:pt idx="4937">
                  <c:v>49.47</c:v>
                </c:pt>
                <c:pt idx="4938">
                  <c:v>49.48</c:v>
                </c:pt>
                <c:pt idx="4939">
                  <c:v>49.49</c:v>
                </c:pt>
                <c:pt idx="4940">
                  <c:v>49.5</c:v>
                </c:pt>
                <c:pt idx="4941">
                  <c:v>49.51</c:v>
                </c:pt>
                <c:pt idx="4942">
                  <c:v>49.52</c:v>
                </c:pt>
                <c:pt idx="4943">
                  <c:v>49.53</c:v>
                </c:pt>
                <c:pt idx="4944">
                  <c:v>49.54</c:v>
                </c:pt>
                <c:pt idx="4945">
                  <c:v>49.55</c:v>
                </c:pt>
                <c:pt idx="4946">
                  <c:v>49.56</c:v>
                </c:pt>
                <c:pt idx="4947">
                  <c:v>49.57</c:v>
                </c:pt>
                <c:pt idx="4948">
                  <c:v>49.58</c:v>
                </c:pt>
                <c:pt idx="4949">
                  <c:v>49.59</c:v>
                </c:pt>
                <c:pt idx="4950">
                  <c:v>49.6</c:v>
                </c:pt>
                <c:pt idx="4951">
                  <c:v>49.61</c:v>
                </c:pt>
                <c:pt idx="4952">
                  <c:v>49.62</c:v>
                </c:pt>
                <c:pt idx="4953">
                  <c:v>49.63</c:v>
                </c:pt>
                <c:pt idx="4954">
                  <c:v>49.64</c:v>
                </c:pt>
                <c:pt idx="4955">
                  <c:v>49.65</c:v>
                </c:pt>
                <c:pt idx="4956">
                  <c:v>49.66</c:v>
                </c:pt>
                <c:pt idx="4957">
                  <c:v>49.67</c:v>
                </c:pt>
                <c:pt idx="4958">
                  <c:v>49.68</c:v>
                </c:pt>
                <c:pt idx="4959">
                  <c:v>49.69</c:v>
                </c:pt>
                <c:pt idx="4960">
                  <c:v>49.7</c:v>
                </c:pt>
                <c:pt idx="4961">
                  <c:v>49.71</c:v>
                </c:pt>
                <c:pt idx="4962">
                  <c:v>49.72</c:v>
                </c:pt>
                <c:pt idx="4963">
                  <c:v>49.73</c:v>
                </c:pt>
                <c:pt idx="4964">
                  <c:v>49.74</c:v>
                </c:pt>
                <c:pt idx="4965">
                  <c:v>49.75</c:v>
                </c:pt>
                <c:pt idx="4966">
                  <c:v>49.76</c:v>
                </c:pt>
                <c:pt idx="4967">
                  <c:v>49.77</c:v>
                </c:pt>
                <c:pt idx="4968">
                  <c:v>49.78</c:v>
                </c:pt>
                <c:pt idx="4969">
                  <c:v>49.79</c:v>
                </c:pt>
                <c:pt idx="4970">
                  <c:v>49.8</c:v>
                </c:pt>
                <c:pt idx="4971">
                  <c:v>49.81</c:v>
                </c:pt>
                <c:pt idx="4972">
                  <c:v>49.82</c:v>
                </c:pt>
                <c:pt idx="4973">
                  <c:v>49.83</c:v>
                </c:pt>
                <c:pt idx="4974">
                  <c:v>49.84</c:v>
                </c:pt>
                <c:pt idx="4975">
                  <c:v>49.85</c:v>
                </c:pt>
                <c:pt idx="4976">
                  <c:v>49.86</c:v>
                </c:pt>
                <c:pt idx="4977">
                  <c:v>49.87</c:v>
                </c:pt>
                <c:pt idx="4978">
                  <c:v>49.88</c:v>
                </c:pt>
                <c:pt idx="4979">
                  <c:v>49.89</c:v>
                </c:pt>
                <c:pt idx="4980">
                  <c:v>49.9</c:v>
                </c:pt>
                <c:pt idx="4981">
                  <c:v>49.91</c:v>
                </c:pt>
                <c:pt idx="4982">
                  <c:v>49.92</c:v>
                </c:pt>
                <c:pt idx="4983">
                  <c:v>49.93</c:v>
                </c:pt>
                <c:pt idx="4984">
                  <c:v>49.94</c:v>
                </c:pt>
                <c:pt idx="4985">
                  <c:v>49.95</c:v>
                </c:pt>
                <c:pt idx="4986">
                  <c:v>49.96</c:v>
                </c:pt>
                <c:pt idx="4987">
                  <c:v>49.97</c:v>
                </c:pt>
                <c:pt idx="4988">
                  <c:v>49.98</c:v>
                </c:pt>
                <c:pt idx="4989">
                  <c:v>49.99</c:v>
                </c:pt>
                <c:pt idx="4990">
                  <c:v>50</c:v>
                </c:pt>
                <c:pt idx="4991">
                  <c:v>50.01</c:v>
                </c:pt>
                <c:pt idx="4992">
                  <c:v>50.02</c:v>
                </c:pt>
                <c:pt idx="4993">
                  <c:v>50.03</c:v>
                </c:pt>
                <c:pt idx="4994">
                  <c:v>50.04</c:v>
                </c:pt>
                <c:pt idx="4995">
                  <c:v>50.05</c:v>
                </c:pt>
                <c:pt idx="4996">
                  <c:v>50.06</c:v>
                </c:pt>
                <c:pt idx="4997">
                  <c:v>50.07</c:v>
                </c:pt>
                <c:pt idx="4998">
                  <c:v>50.08</c:v>
                </c:pt>
                <c:pt idx="4999">
                  <c:v>50.09</c:v>
                </c:pt>
                <c:pt idx="5000">
                  <c:v>50.1</c:v>
                </c:pt>
                <c:pt idx="5001">
                  <c:v>50.11</c:v>
                </c:pt>
                <c:pt idx="5002">
                  <c:v>50.12</c:v>
                </c:pt>
                <c:pt idx="5003">
                  <c:v>50.13</c:v>
                </c:pt>
                <c:pt idx="5004">
                  <c:v>50.14</c:v>
                </c:pt>
                <c:pt idx="5005">
                  <c:v>50.15</c:v>
                </c:pt>
                <c:pt idx="5006">
                  <c:v>50.16</c:v>
                </c:pt>
                <c:pt idx="5007">
                  <c:v>50.17</c:v>
                </c:pt>
                <c:pt idx="5008">
                  <c:v>50.18</c:v>
                </c:pt>
                <c:pt idx="5009">
                  <c:v>50.19</c:v>
                </c:pt>
                <c:pt idx="5010">
                  <c:v>50.2</c:v>
                </c:pt>
                <c:pt idx="5011">
                  <c:v>50.21</c:v>
                </c:pt>
                <c:pt idx="5012">
                  <c:v>50.22</c:v>
                </c:pt>
                <c:pt idx="5013">
                  <c:v>50.23</c:v>
                </c:pt>
                <c:pt idx="5014">
                  <c:v>50.24</c:v>
                </c:pt>
                <c:pt idx="5015">
                  <c:v>50.25</c:v>
                </c:pt>
                <c:pt idx="5016">
                  <c:v>50.26</c:v>
                </c:pt>
                <c:pt idx="5017">
                  <c:v>50.27</c:v>
                </c:pt>
                <c:pt idx="5018">
                  <c:v>50.28</c:v>
                </c:pt>
                <c:pt idx="5019">
                  <c:v>50.29</c:v>
                </c:pt>
                <c:pt idx="5020">
                  <c:v>50.3</c:v>
                </c:pt>
                <c:pt idx="5021">
                  <c:v>50.31</c:v>
                </c:pt>
                <c:pt idx="5022">
                  <c:v>50.32</c:v>
                </c:pt>
                <c:pt idx="5023">
                  <c:v>50.33</c:v>
                </c:pt>
                <c:pt idx="5024">
                  <c:v>50.34</c:v>
                </c:pt>
                <c:pt idx="5025">
                  <c:v>50.35</c:v>
                </c:pt>
                <c:pt idx="5026">
                  <c:v>50.36</c:v>
                </c:pt>
                <c:pt idx="5027">
                  <c:v>50.37</c:v>
                </c:pt>
                <c:pt idx="5028">
                  <c:v>50.38</c:v>
                </c:pt>
                <c:pt idx="5029">
                  <c:v>50.39</c:v>
                </c:pt>
                <c:pt idx="5030">
                  <c:v>50.4</c:v>
                </c:pt>
                <c:pt idx="5031">
                  <c:v>50.41</c:v>
                </c:pt>
                <c:pt idx="5032">
                  <c:v>50.42</c:v>
                </c:pt>
                <c:pt idx="5033">
                  <c:v>50.43</c:v>
                </c:pt>
                <c:pt idx="5034">
                  <c:v>50.44</c:v>
                </c:pt>
                <c:pt idx="5035">
                  <c:v>50.45</c:v>
                </c:pt>
                <c:pt idx="5036">
                  <c:v>50.46</c:v>
                </c:pt>
                <c:pt idx="5037">
                  <c:v>50.47</c:v>
                </c:pt>
                <c:pt idx="5038">
                  <c:v>50.48</c:v>
                </c:pt>
                <c:pt idx="5039">
                  <c:v>50.49</c:v>
                </c:pt>
                <c:pt idx="5040">
                  <c:v>50.5</c:v>
                </c:pt>
                <c:pt idx="5041">
                  <c:v>50.51</c:v>
                </c:pt>
                <c:pt idx="5042">
                  <c:v>50.52</c:v>
                </c:pt>
                <c:pt idx="5043">
                  <c:v>50.53</c:v>
                </c:pt>
                <c:pt idx="5044">
                  <c:v>50.54</c:v>
                </c:pt>
                <c:pt idx="5045">
                  <c:v>50.55</c:v>
                </c:pt>
                <c:pt idx="5046">
                  <c:v>50.56</c:v>
                </c:pt>
                <c:pt idx="5047">
                  <c:v>50.57</c:v>
                </c:pt>
                <c:pt idx="5048">
                  <c:v>50.58</c:v>
                </c:pt>
                <c:pt idx="5049">
                  <c:v>50.59</c:v>
                </c:pt>
                <c:pt idx="5050">
                  <c:v>50.6</c:v>
                </c:pt>
                <c:pt idx="5051">
                  <c:v>50.61</c:v>
                </c:pt>
                <c:pt idx="5052">
                  <c:v>50.62</c:v>
                </c:pt>
                <c:pt idx="5053">
                  <c:v>50.63</c:v>
                </c:pt>
                <c:pt idx="5054">
                  <c:v>50.64</c:v>
                </c:pt>
                <c:pt idx="5055">
                  <c:v>50.65</c:v>
                </c:pt>
                <c:pt idx="5056">
                  <c:v>50.66</c:v>
                </c:pt>
                <c:pt idx="5057">
                  <c:v>50.67</c:v>
                </c:pt>
                <c:pt idx="5058">
                  <c:v>50.68</c:v>
                </c:pt>
                <c:pt idx="5059">
                  <c:v>50.69</c:v>
                </c:pt>
                <c:pt idx="5060">
                  <c:v>50.7</c:v>
                </c:pt>
                <c:pt idx="5061">
                  <c:v>50.71</c:v>
                </c:pt>
                <c:pt idx="5062">
                  <c:v>50.72</c:v>
                </c:pt>
                <c:pt idx="5063">
                  <c:v>50.73</c:v>
                </c:pt>
                <c:pt idx="5064">
                  <c:v>50.74</c:v>
                </c:pt>
                <c:pt idx="5065">
                  <c:v>50.75</c:v>
                </c:pt>
                <c:pt idx="5066">
                  <c:v>50.76</c:v>
                </c:pt>
                <c:pt idx="5067">
                  <c:v>50.77</c:v>
                </c:pt>
                <c:pt idx="5068">
                  <c:v>50.78</c:v>
                </c:pt>
                <c:pt idx="5069">
                  <c:v>50.79</c:v>
                </c:pt>
                <c:pt idx="5070">
                  <c:v>50.8</c:v>
                </c:pt>
                <c:pt idx="5071">
                  <c:v>50.81</c:v>
                </c:pt>
                <c:pt idx="5072">
                  <c:v>50.82</c:v>
                </c:pt>
                <c:pt idx="5073">
                  <c:v>50.83</c:v>
                </c:pt>
                <c:pt idx="5074">
                  <c:v>50.84</c:v>
                </c:pt>
                <c:pt idx="5075">
                  <c:v>50.85</c:v>
                </c:pt>
                <c:pt idx="5076">
                  <c:v>50.86</c:v>
                </c:pt>
                <c:pt idx="5077">
                  <c:v>50.87</c:v>
                </c:pt>
                <c:pt idx="5078">
                  <c:v>50.88</c:v>
                </c:pt>
                <c:pt idx="5079">
                  <c:v>50.89</c:v>
                </c:pt>
                <c:pt idx="5080">
                  <c:v>50.9</c:v>
                </c:pt>
                <c:pt idx="5081">
                  <c:v>50.91</c:v>
                </c:pt>
                <c:pt idx="5082">
                  <c:v>50.92</c:v>
                </c:pt>
                <c:pt idx="5083">
                  <c:v>50.93</c:v>
                </c:pt>
                <c:pt idx="5084">
                  <c:v>50.94</c:v>
                </c:pt>
                <c:pt idx="5085">
                  <c:v>50.95</c:v>
                </c:pt>
                <c:pt idx="5086">
                  <c:v>50.96</c:v>
                </c:pt>
                <c:pt idx="5087">
                  <c:v>50.97</c:v>
                </c:pt>
                <c:pt idx="5088">
                  <c:v>50.98</c:v>
                </c:pt>
                <c:pt idx="5089">
                  <c:v>50.99</c:v>
                </c:pt>
                <c:pt idx="5090">
                  <c:v>51</c:v>
                </c:pt>
                <c:pt idx="5091">
                  <c:v>51.01</c:v>
                </c:pt>
                <c:pt idx="5092">
                  <c:v>51.02</c:v>
                </c:pt>
                <c:pt idx="5093">
                  <c:v>51.03</c:v>
                </c:pt>
                <c:pt idx="5094">
                  <c:v>51.04</c:v>
                </c:pt>
                <c:pt idx="5095">
                  <c:v>51.05</c:v>
                </c:pt>
                <c:pt idx="5096">
                  <c:v>51.06</c:v>
                </c:pt>
                <c:pt idx="5097">
                  <c:v>51.07</c:v>
                </c:pt>
                <c:pt idx="5098">
                  <c:v>51.08</c:v>
                </c:pt>
                <c:pt idx="5099">
                  <c:v>51.09</c:v>
                </c:pt>
                <c:pt idx="5100">
                  <c:v>51.1</c:v>
                </c:pt>
                <c:pt idx="5101">
                  <c:v>51.11</c:v>
                </c:pt>
                <c:pt idx="5102">
                  <c:v>51.12</c:v>
                </c:pt>
                <c:pt idx="5103">
                  <c:v>51.13</c:v>
                </c:pt>
                <c:pt idx="5104">
                  <c:v>51.14</c:v>
                </c:pt>
                <c:pt idx="5105">
                  <c:v>51.15</c:v>
                </c:pt>
                <c:pt idx="5106">
                  <c:v>51.16</c:v>
                </c:pt>
                <c:pt idx="5107">
                  <c:v>51.17</c:v>
                </c:pt>
                <c:pt idx="5108">
                  <c:v>51.18</c:v>
                </c:pt>
                <c:pt idx="5109">
                  <c:v>51.19</c:v>
                </c:pt>
                <c:pt idx="5110">
                  <c:v>51.2</c:v>
                </c:pt>
                <c:pt idx="5111">
                  <c:v>51.21</c:v>
                </c:pt>
                <c:pt idx="5112">
                  <c:v>51.22</c:v>
                </c:pt>
                <c:pt idx="5113">
                  <c:v>51.23</c:v>
                </c:pt>
                <c:pt idx="5114">
                  <c:v>51.24</c:v>
                </c:pt>
                <c:pt idx="5115">
                  <c:v>51.25</c:v>
                </c:pt>
                <c:pt idx="5116">
                  <c:v>51.26</c:v>
                </c:pt>
                <c:pt idx="5117">
                  <c:v>51.27</c:v>
                </c:pt>
                <c:pt idx="5118">
                  <c:v>51.28</c:v>
                </c:pt>
                <c:pt idx="5119">
                  <c:v>51.29</c:v>
                </c:pt>
                <c:pt idx="5120">
                  <c:v>51.3</c:v>
                </c:pt>
                <c:pt idx="5121">
                  <c:v>51.31</c:v>
                </c:pt>
                <c:pt idx="5122">
                  <c:v>51.32</c:v>
                </c:pt>
                <c:pt idx="5123">
                  <c:v>51.33</c:v>
                </c:pt>
                <c:pt idx="5124">
                  <c:v>51.34</c:v>
                </c:pt>
                <c:pt idx="5125">
                  <c:v>51.35</c:v>
                </c:pt>
                <c:pt idx="5126">
                  <c:v>51.36</c:v>
                </c:pt>
                <c:pt idx="5127">
                  <c:v>51.37</c:v>
                </c:pt>
                <c:pt idx="5128">
                  <c:v>51.38</c:v>
                </c:pt>
                <c:pt idx="5129">
                  <c:v>51.39</c:v>
                </c:pt>
                <c:pt idx="5130">
                  <c:v>51.4</c:v>
                </c:pt>
                <c:pt idx="5131">
                  <c:v>51.41</c:v>
                </c:pt>
                <c:pt idx="5132">
                  <c:v>51.42</c:v>
                </c:pt>
                <c:pt idx="5133">
                  <c:v>51.43</c:v>
                </c:pt>
                <c:pt idx="5134">
                  <c:v>51.44</c:v>
                </c:pt>
                <c:pt idx="5135">
                  <c:v>51.45</c:v>
                </c:pt>
                <c:pt idx="5136">
                  <c:v>51.46</c:v>
                </c:pt>
                <c:pt idx="5137">
                  <c:v>51.47</c:v>
                </c:pt>
                <c:pt idx="5138">
                  <c:v>51.48</c:v>
                </c:pt>
                <c:pt idx="5139">
                  <c:v>51.49</c:v>
                </c:pt>
                <c:pt idx="5140">
                  <c:v>51.5</c:v>
                </c:pt>
                <c:pt idx="5141">
                  <c:v>51.51</c:v>
                </c:pt>
                <c:pt idx="5142">
                  <c:v>51.52</c:v>
                </c:pt>
                <c:pt idx="5143">
                  <c:v>51.53</c:v>
                </c:pt>
                <c:pt idx="5144">
                  <c:v>51.54</c:v>
                </c:pt>
                <c:pt idx="5145">
                  <c:v>51.55</c:v>
                </c:pt>
                <c:pt idx="5146">
                  <c:v>51.56</c:v>
                </c:pt>
                <c:pt idx="5147">
                  <c:v>51.57</c:v>
                </c:pt>
                <c:pt idx="5148">
                  <c:v>51.58</c:v>
                </c:pt>
                <c:pt idx="5149">
                  <c:v>51.59</c:v>
                </c:pt>
                <c:pt idx="5150">
                  <c:v>51.6</c:v>
                </c:pt>
                <c:pt idx="5151">
                  <c:v>51.61</c:v>
                </c:pt>
                <c:pt idx="5152">
                  <c:v>51.62</c:v>
                </c:pt>
                <c:pt idx="5153">
                  <c:v>51.63</c:v>
                </c:pt>
                <c:pt idx="5154">
                  <c:v>51.64</c:v>
                </c:pt>
                <c:pt idx="5155">
                  <c:v>51.65</c:v>
                </c:pt>
                <c:pt idx="5156">
                  <c:v>51.66</c:v>
                </c:pt>
                <c:pt idx="5157">
                  <c:v>51.67</c:v>
                </c:pt>
                <c:pt idx="5158">
                  <c:v>51.68</c:v>
                </c:pt>
                <c:pt idx="5159">
                  <c:v>51.69</c:v>
                </c:pt>
                <c:pt idx="5160">
                  <c:v>51.7</c:v>
                </c:pt>
                <c:pt idx="5161">
                  <c:v>51.71</c:v>
                </c:pt>
                <c:pt idx="5162">
                  <c:v>51.72</c:v>
                </c:pt>
                <c:pt idx="5163">
                  <c:v>51.73</c:v>
                </c:pt>
                <c:pt idx="5164">
                  <c:v>51.74</c:v>
                </c:pt>
                <c:pt idx="5165">
                  <c:v>51.75</c:v>
                </c:pt>
                <c:pt idx="5166">
                  <c:v>51.76</c:v>
                </c:pt>
                <c:pt idx="5167">
                  <c:v>51.77</c:v>
                </c:pt>
                <c:pt idx="5168">
                  <c:v>51.78</c:v>
                </c:pt>
                <c:pt idx="5169">
                  <c:v>51.79</c:v>
                </c:pt>
                <c:pt idx="5170">
                  <c:v>51.8</c:v>
                </c:pt>
                <c:pt idx="5171">
                  <c:v>51.81</c:v>
                </c:pt>
                <c:pt idx="5172">
                  <c:v>51.82</c:v>
                </c:pt>
                <c:pt idx="5173">
                  <c:v>51.83</c:v>
                </c:pt>
                <c:pt idx="5174">
                  <c:v>51.84</c:v>
                </c:pt>
                <c:pt idx="5175">
                  <c:v>51.85</c:v>
                </c:pt>
                <c:pt idx="5176">
                  <c:v>51.86</c:v>
                </c:pt>
                <c:pt idx="5177">
                  <c:v>51.87</c:v>
                </c:pt>
                <c:pt idx="5178">
                  <c:v>51.88</c:v>
                </c:pt>
                <c:pt idx="5179">
                  <c:v>51.89</c:v>
                </c:pt>
                <c:pt idx="5180">
                  <c:v>51.9</c:v>
                </c:pt>
                <c:pt idx="5181">
                  <c:v>51.91</c:v>
                </c:pt>
                <c:pt idx="5182">
                  <c:v>51.92</c:v>
                </c:pt>
                <c:pt idx="5183">
                  <c:v>51.93</c:v>
                </c:pt>
                <c:pt idx="5184">
                  <c:v>51.94</c:v>
                </c:pt>
                <c:pt idx="5185">
                  <c:v>51.95</c:v>
                </c:pt>
                <c:pt idx="5186">
                  <c:v>51.96</c:v>
                </c:pt>
                <c:pt idx="5187">
                  <c:v>51.97</c:v>
                </c:pt>
                <c:pt idx="5188">
                  <c:v>51.98</c:v>
                </c:pt>
                <c:pt idx="5189">
                  <c:v>51.99</c:v>
                </c:pt>
                <c:pt idx="5190">
                  <c:v>52</c:v>
                </c:pt>
                <c:pt idx="5191">
                  <c:v>52.01</c:v>
                </c:pt>
                <c:pt idx="5192">
                  <c:v>52.02</c:v>
                </c:pt>
                <c:pt idx="5193">
                  <c:v>52.03</c:v>
                </c:pt>
                <c:pt idx="5194">
                  <c:v>52.04</c:v>
                </c:pt>
                <c:pt idx="5195">
                  <c:v>52.05</c:v>
                </c:pt>
                <c:pt idx="5196">
                  <c:v>52.06</c:v>
                </c:pt>
                <c:pt idx="5197">
                  <c:v>52.07</c:v>
                </c:pt>
                <c:pt idx="5198">
                  <c:v>52.08</c:v>
                </c:pt>
                <c:pt idx="5199">
                  <c:v>52.09</c:v>
                </c:pt>
                <c:pt idx="5200">
                  <c:v>52.1</c:v>
                </c:pt>
                <c:pt idx="5201">
                  <c:v>52.11</c:v>
                </c:pt>
                <c:pt idx="5202">
                  <c:v>52.12</c:v>
                </c:pt>
                <c:pt idx="5203">
                  <c:v>52.13</c:v>
                </c:pt>
                <c:pt idx="5204">
                  <c:v>52.14</c:v>
                </c:pt>
                <c:pt idx="5205">
                  <c:v>52.15</c:v>
                </c:pt>
                <c:pt idx="5206">
                  <c:v>52.16</c:v>
                </c:pt>
                <c:pt idx="5207">
                  <c:v>52.17</c:v>
                </c:pt>
                <c:pt idx="5208">
                  <c:v>52.18</c:v>
                </c:pt>
                <c:pt idx="5209">
                  <c:v>52.19</c:v>
                </c:pt>
                <c:pt idx="5210">
                  <c:v>52.2</c:v>
                </c:pt>
                <c:pt idx="5211">
                  <c:v>52.21</c:v>
                </c:pt>
                <c:pt idx="5212">
                  <c:v>52.22</c:v>
                </c:pt>
                <c:pt idx="5213">
                  <c:v>52.23</c:v>
                </c:pt>
                <c:pt idx="5214">
                  <c:v>52.24</c:v>
                </c:pt>
                <c:pt idx="5215">
                  <c:v>52.25</c:v>
                </c:pt>
                <c:pt idx="5216">
                  <c:v>52.26</c:v>
                </c:pt>
                <c:pt idx="5217">
                  <c:v>52.27</c:v>
                </c:pt>
                <c:pt idx="5218">
                  <c:v>52.28</c:v>
                </c:pt>
                <c:pt idx="5219">
                  <c:v>52.29</c:v>
                </c:pt>
                <c:pt idx="5220">
                  <c:v>52.3</c:v>
                </c:pt>
                <c:pt idx="5221">
                  <c:v>52.31</c:v>
                </c:pt>
                <c:pt idx="5222">
                  <c:v>52.32</c:v>
                </c:pt>
                <c:pt idx="5223">
                  <c:v>52.33</c:v>
                </c:pt>
                <c:pt idx="5224">
                  <c:v>52.34</c:v>
                </c:pt>
                <c:pt idx="5225">
                  <c:v>52.35</c:v>
                </c:pt>
                <c:pt idx="5226">
                  <c:v>52.36</c:v>
                </c:pt>
                <c:pt idx="5227">
                  <c:v>52.37</c:v>
                </c:pt>
                <c:pt idx="5228">
                  <c:v>52.38</c:v>
                </c:pt>
                <c:pt idx="5229">
                  <c:v>52.39</c:v>
                </c:pt>
                <c:pt idx="5230">
                  <c:v>52.4</c:v>
                </c:pt>
                <c:pt idx="5231">
                  <c:v>52.41</c:v>
                </c:pt>
                <c:pt idx="5232">
                  <c:v>52.42</c:v>
                </c:pt>
                <c:pt idx="5233">
                  <c:v>52.43</c:v>
                </c:pt>
                <c:pt idx="5234">
                  <c:v>52.44</c:v>
                </c:pt>
                <c:pt idx="5235">
                  <c:v>52.45</c:v>
                </c:pt>
                <c:pt idx="5236">
                  <c:v>52.46</c:v>
                </c:pt>
                <c:pt idx="5237">
                  <c:v>52.47</c:v>
                </c:pt>
                <c:pt idx="5238">
                  <c:v>52.48</c:v>
                </c:pt>
                <c:pt idx="5239">
                  <c:v>52.49</c:v>
                </c:pt>
                <c:pt idx="5240">
                  <c:v>52.5</c:v>
                </c:pt>
                <c:pt idx="5241">
                  <c:v>52.51</c:v>
                </c:pt>
                <c:pt idx="5242">
                  <c:v>52.52</c:v>
                </c:pt>
                <c:pt idx="5243">
                  <c:v>52.53</c:v>
                </c:pt>
                <c:pt idx="5244">
                  <c:v>52.54</c:v>
                </c:pt>
                <c:pt idx="5245">
                  <c:v>52.55</c:v>
                </c:pt>
                <c:pt idx="5246">
                  <c:v>52.56</c:v>
                </c:pt>
                <c:pt idx="5247">
                  <c:v>52.57</c:v>
                </c:pt>
                <c:pt idx="5248">
                  <c:v>52.58</c:v>
                </c:pt>
                <c:pt idx="5249">
                  <c:v>52.59</c:v>
                </c:pt>
                <c:pt idx="5250">
                  <c:v>52.6</c:v>
                </c:pt>
                <c:pt idx="5251">
                  <c:v>52.61</c:v>
                </c:pt>
                <c:pt idx="5252">
                  <c:v>52.62</c:v>
                </c:pt>
                <c:pt idx="5253">
                  <c:v>52.63</c:v>
                </c:pt>
                <c:pt idx="5254">
                  <c:v>52.64</c:v>
                </c:pt>
                <c:pt idx="5255">
                  <c:v>52.65</c:v>
                </c:pt>
                <c:pt idx="5256">
                  <c:v>52.66</c:v>
                </c:pt>
                <c:pt idx="5257">
                  <c:v>52.67</c:v>
                </c:pt>
                <c:pt idx="5258">
                  <c:v>52.68</c:v>
                </c:pt>
                <c:pt idx="5259">
                  <c:v>52.69</c:v>
                </c:pt>
                <c:pt idx="5260">
                  <c:v>52.7</c:v>
                </c:pt>
                <c:pt idx="5261">
                  <c:v>52.71</c:v>
                </c:pt>
                <c:pt idx="5262">
                  <c:v>52.72</c:v>
                </c:pt>
                <c:pt idx="5263">
                  <c:v>52.73</c:v>
                </c:pt>
                <c:pt idx="5264">
                  <c:v>52.74</c:v>
                </c:pt>
                <c:pt idx="5265">
                  <c:v>52.75</c:v>
                </c:pt>
                <c:pt idx="5266">
                  <c:v>52.76</c:v>
                </c:pt>
                <c:pt idx="5267">
                  <c:v>52.77</c:v>
                </c:pt>
                <c:pt idx="5268">
                  <c:v>52.78</c:v>
                </c:pt>
                <c:pt idx="5269">
                  <c:v>52.79</c:v>
                </c:pt>
                <c:pt idx="5270">
                  <c:v>52.8</c:v>
                </c:pt>
                <c:pt idx="5271">
                  <c:v>52.81</c:v>
                </c:pt>
                <c:pt idx="5272">
                  <c:v>52.82</c:v>
                </c:pt>
                <c:pt idx="5273">
                  <c:v>52.83</c:v>
                </c:pt>
                <c:pt idx="5274">
                  <c:v>52.84</c:v>
                </c:pt>
                <c:pt idx="5275">
                  <c:v>52.85</c:v>
                </c:pt>
                <c:pt idx="5276">
                  <c:v>52.86</c:v>
                </c:pt>
                <c:pt idx="5277">
                  <c:v>52.87</c:v>
                </c:pt>
                <c:pt idx="5278">
                  <c:v>52.88</c:v>
                </c:pt>
                <c:pt idx="5279">
                  <c:v>52.89</c:v>
                </c:pt>
                <c:pt idx="5280">
                  <c:v>52.9</c:v>
                </c:pt>
                <c:pt idx="5281">
                  <c:v>52.91</c:v>
                </c:pt>
                <c:pt idx="5282">
                  <c:v>52.92</c:v>
                </c:pt>
                <c:pt idx="5283">
                  <c:v>52.93</c:v>
                </c:pt>
                <c:pt idx="5284">
                  <c:v>52.94</c:v>
                </c:pt>
                <c:pt idx="5285">
                  <c:v>52.95</c:v>
                </c:pt>
                <c:pt idx="5286">
                  <c:v>52.96</c:v>
                </c:pt>
                <c:pt idx="5287">
                  <c:v>52.97</c:v>
                </c:pt>
                <c:pt idx="5288">
                  <c:v>52.98</c:v>
                </c:pt>
                <c:pt idx="5289">
                  <c:v>52.99</c:v>
                </c:pt>
                <c:pt idx="5290">
                  <c:v>53</c:v>
                </c:pt>
                <c:pt idx="5291">
                  <c:v>53.01</c:v>
                </c:pt>
                <c:pt idx="5292">
                  <c:v>53.02</c:v>
                </c:pt>
                <c:pt idx="5293">
                  <c:v>53.03</c:v>
                </c:pt>
                <c:pt idx="5294">
                  <c:v>53.04</c:v>
                </c:pt>
                <c:pt idx="5295">
                  <c:v>53.05</c:v>
                </c:pt>
                <c:pt idx="5296">
                  <c:v>53.06</c:v>
                </c:pt>
                <c:pt idx="5297">
                  <c:v>53.07</c:v>
                </c:pt>
                <c:pt idx="5298">
                  <c:v>53.08</c:v>
                </c:pt>
                <c:pt idx="5299">
                  <c:v>53.09</c:v>
                </c:pt>
                <c:pt idx="5300">
                  <c:v>53.1</c:v>
                </c:pt>
                <c:pt idx="5301">
                  <c:v>53.11</c:v>
                </c:pt>
                <c:pt idx="5302">
                  <c:v>53.12</c:v>
                </c:pt>
                <c:pt idx="5303">
                  <c:v>53.13</c:v>
                </c:pt>
                <c:pt idx="5304">
                  <c:v>53.14</c:v>
                </c:pt>
                <c:pt idx="5305">
                  <c:v>53.15</c:v>
                </c:pt>
                <c:pt idx="5306">
                  <c:v>53.16</c:v>
                </c:pt>
                <c:pt idx="5307">
                  <c:v>53.17</c:v>
                </c:pt>
                <c:pt idx="5308">
                  <c:v>53.18</c:v>
                </c:pt>
                <c:pt idx="5309">
                  <c:v>53.19</c:v>
                </c:pt>
                <c:pt idx="5310">
                  <c:v>53.2</c:v>
                </c:pt>
                <c:pt idx="5311">
                  <c:v>53.21</c:v>
                </c:pt>
                <c:pt idx="5312">
                  <c:v>53.22</c:v>
                </c:pt>
                <c:pt idx="5313">
                  <c:v>53.23</c:v>
                </c:pt>
                <c:pt idx="5314">
                  <c:v>53.24</c:v>
                </c:pt>
                <c:pt idx="5315">
                  <c:v>53.25</c:v>
                </c:pt>
                <c:pt idx="5316">
                  <c:v>53.26</c:v>
                </c:pt>
                <c:pt idx="5317">
                  <c:v>53.27</c:v>
                </c:pt>
                <c:pt idx="5318">
                  <c:v>53.28</c:v>
                </c:pt>
                <c:pt idx="5319">
                  <c:v>53.29</c:v>
                </c:pt>
                <c:pt idx="5320">
                  <c:v>53.3</c:v>
                </c:pt>
                <c:pt idx="5321">
                  <c:v>53.31</c:v>
                </c:pt>
                <c:pt idx="5322">
                  <c:v>53.32</c:v>
                </c:pt>
                <c:pt idx="5323">
                  <c:v>53.33</c:v>
                </c:pt>
                <c:pt idx="5324">
                  <c:v>53.34</c:v>
                </c:pt>
                <c:pt idx="5325">
                  <c:v>53.35</c:v>
                </c:pt>
                <c:pt idx="5326">
                  <c:v>53.36</c:v>
                </c:pt>
                <c:pt idx="5327">
                  <c:v>53.37</c:v>
                </c:pt>
                <c:pt idx="5328">
                  <c:v>53.38</c:v>
                </c:pt>
                <c:pt idx="5329">
                  <c:v>53.39</c:v>
                </c:pt>
                <c:pt idx="5330">
                  <c:v>53.4</c:v>
                </c:pt>
                <c:pt idx="5331">
                  <c:v>53.41</c:v>
                </c:pt>
                <c:pt idx="5332">
                  <c:v>53.42</c:v>
                </c:pt>
                <c:pt idx="5333">
                  <c:v>53.43</c:v>
                </c:pt>
                <c:pt idx="5334">
                  <c:v>53.44</c:v>
                </c:pt>
                <c:pt idx="5335">
                  <c:v>53.45</c:v>
                </c:pt>
                <c:pt idx="5336">
                  <c:v>53.46</c:v>
                </c:pt>
                <c:pt idx="5337">
                  <c:v>53.47</c:v>
                </c:pt>
                <c:pt idx="5338">
                  <c:v>53.48</c:v>
                </c:pt>
                <c:pt idx="5339">
                  <c:v>53.49</c:v>
                </c:pt>
                <c:pt idx="5340">
                  <c:v>53.5</c:v>
                </c:pt>
                <c:pt idx="5341">
                  <c:v>53.51</c:v>
                </c:pt>
                <c:pt idx="5342">
                  <c:v>53.52</c:v>
                </c:pt>
                <c:pt idx="5343">
                  <c:v>53.53</c:v>
                </c:pt>
                <c:pt idx="5344">
                  <c:v>53.54</c:v>
                </c:pt>
                <c:pt idx="5345">
                  <c:v>53.55</c:v>
                </c:pt>
                <c:pt idx="5346">
                  <c:v>53.56</c:v>
                </c:pt>
                <c:pt idx="5347">
                  <c:v>53.57</c:v>
                </c:pt>
                <c:pt idx="5348">
                  <c:v>53.58</c:v>
                </c:pt>
                <c:pt idx="5349">
                  <c:v>53.59</c:v>
                </c:pt>
                <c:pt idx="5350">
                  <c:v>53.6</c:v>
                </c:pt>
                <c:pt idx="5351">
                  <c:v>53.61</c:v>
                </c:pt>
                <c:pt idx="5352">
                  <c:v>53.62</c:v>
                </c:pt>
                <c:pt idx="5353">
                  <c:v>53.63</c:v>
                </c:pt>
                <c:pt idx="5354">
                  <c:v>53.64</c:v>
                </c:pt>
                <c:pt idx="5355">
                  <c:v>53.65</c:v>
                </c:pt>
                <c:pt idx="5356">
                  <c:v>53.66</c:v>
                </c:pt>
                <c:pt idx="5357">
                  <c:v>53.67</c:v>
                </c:pt>
                <c:pt idx="5358">
                  <c:v>53.68</c:v>
                </c:pt>
                <c:pt idx="5359">
                  <c:v>53.69</c:v>
                </c:pt>
                <c:pt idx="5360">
                  <c:v>53.7</c:v>
                </c:pt>
                <c:pt idx="5361">
                  <c:v>53.71</c:v>
                </c:pt>
                <c:pt idx="5362">
                  <c:v>53.72</c:v>
                </c:pt>
                <c:pt idx="5363">
                  <c:v>53.73</c:v>
                </c:pt>
                <c:pt idx="5364">
                  <c:v>53.74</c:v>
                </c:pt>
                <c:pt idx="5365">
                  <c:v>53.75</c:v>
                </c:pt>
                <c:pt idx="5366">
                  <c:v>53.76</c:v>
                </c:pt>
                <c:pt idx="5367">
                  <c:v>53.77</c:v>
                </c:pt>
                <c:pt idx="5368">
                  <c:v>53.78</c:v>
                </c:pt>
                <c:pt idx="5369">
                  <c:v>53.79</c:v>
                </c:pt>
                <c:pt idx="5370">
                  <c:v>53.8</c:v>
                </c:pt>
                <c:pt idx="5371">
                  <c:v>53.81</c:v>
                </c:pt>
                <c:pt idx="5372">
                  <c:v>53.82</c:v>
                </c:pt>
                <c:pt idx="5373">
                  <c:v>53.83</c:v>
                </c:pt>
                <c:pt idx="5374">
                  <c:v>53.84</c:v>
                </c:pt>
                <c:pt idx="5375">
                  <c:v>53.85</c:v>
                </c:pt>
                <c:pt idx="5376">
                  <c:v>53.86</c:v>
                </c:pt>
                <c:pt idx="5377">
                  <c:v>53.87</c:v>
                </c:pt>
                <c:pt idx="5378">
                  <c:v>53.88</c:v>
                </c:pt>
                <c:pt idx="5379">
                  <c:v>53.89</c:v>
                </c:pt>
                <c:pt idx="5380">
                  <c:v>53.9</c:v>
                </c:pt>
                <c:pt idx="5381">
                  <c:v>53.91</c:v>
                </c:pt>
                <c:pt idx="5382">
                  <c:v>53.92</c:v>
                </c:pt>
                <c:pt idx="5383">
                  <c:v>53.93</c:v>
                </c:pt>
                <c:pt idx="5384">
                  <c:v>53.94</c:v>
                </c:pt>
                <c:pt idx="5385">
                  <c:v>53.95</c:v>
                </c:pt>
                <c:pt idx="5386">
                  <c:v>53.96</c:v>
                </c:pt>
                <c:pt idx="5387">
                  <c:v>53.97</c:v>
                </c:pt>
                <c:pt idx="5388">
                  <c:v>53.98</c:v>
                </c:pt>
                <c:pt idx="5389">
                  <c:v>53.99</c:v>
                </c:pt>
                <c:pt idx="5390">
                  <c:v>54</c:v>
                </c:pt>
                <c:pt idx="5391">
                  <c:v>54.01</c:v>
                </c:pt>
                <c:pt idx="5392">
                  <c:v>54.02</c:v>
                </c:pt>
                <c:pt idx="5393">
                  <c:v>54.03</c:v>
                </c:pt>
                <c:pt idx="5394">
                  <c:v>54.04</c:v>
                </c:pt>
                <c:pt idx="5395">
                  <c:v>54.05</c:v>
                </c:pt>
                <c:pt idx="5396">
                  <c:v>54.06</c:v>
                </c:pt>
                <c:pt idx="5397">
                  <c:v>54.07</c:v>
                </c:pt>
                <c:pt idx="5398">
                  <c:v>54.08</c:v>
                </c:pt>
                <c:pt idx="5399">
                  <c:v>54.09</c:v>
                </c:pt>
                <c:pt idx="5400">
                  <c:v>54.1</c:v>
                </c:pt>
                <c:pt idx="5401">
                  <c:v>54.11</c:v>
                </c:pt>
                <c:pt idx="5402">
                  <c:v>54.12</c:v>
                </c:pt>
                <c:pt idx="5403">
                  <c:v>54.13</c:v>
                </c:pt>
                <c:pt idx="5404">
                  <c:v>54.14</c:v>
                </c:pt>
                <c:pt idx="5405">
                  <c:v>54.15</c:v>
                </c:pt>
                <c:pt idx="5406">
                  <c:v>54.16</c:v>
                </c:pt>
                <c:pt idx="5407">
                  <c:v>54.17</c:v>
                </c:pt>
                <c:pt idx="5408">
                  <c:v>54.18</c:v>
                </c:pt>
                <c:pt idx="5409">
                  <c:v>54.19</c:v>
                </c:pt>
                <c:pt idx="5410">
                  <c:v>54.2</c:v>
                </c:pt>
                <c:pt idx="5411">
                  <c:v>54.21</c:v>
                </c:pt>
                <c:pt idx="5412">
                  <c:v>54.22</c:v>
                </c:pt>
                <c:pt idx="5413">
                  <c:v>54.23</c:v>
                </c:pt>
                <c:pt idx="5414">
                  <c:v>54.24</c:v>
                </c:pt>
                <c:pt idx="5415">
                  <c:v>54.25</c:v>
                </c:pt>
                <c:pt idx="5416">
                  <c:v>54.26</c:v>
                </c:pt>
                <c:pt idx="5417">
                  <c:v>54.27</c:v>
                </c:pt>
                <c:pt idx="5418">
                  <c:v>54.28</c:v>
                </c:pt>
                <c:pt idx="5419">
                  <c:v>54.29</c:v>
                </c:pt>
                <c:pt idx="5420">
                  <c:v>54.3</c:v>
                </c:pt>
                <c:pt idx="5421">
                  <c:v>54.31</c:v>
                </c:pt>
                <c:pt idx="5422">
                  <c:v>54.32</c:v>
                </c:pt>
                <c:pt idx="5423">
                  <c:v>54.33</c:v>
                </c:pt>
                <c:pt idx="5424">
                  <c:v>54.34</c:v>
                </c:pt>
                <c:pt idx="5425">
                  <c:v>54.35</c:v>
                </c:pt>
                <c:pt idx="5426">
                  <c:v>54.36</c:v>
                </c:pt>
                <c:pt idx="5427">
                  <c:v>54.37</c:v>
                </c:pt>
                <c:pt idx="5428">
                  <c:v>54.38</c:v>
                </c:pt>
                <c:pt idx="5429">
                  <c:v>54.39</c:v>
                </c:pt>
                <c:pt idx="5430">
                  <c:v>54.4</c:v>
                </c:pt>
                <c:pt idx="5431">
                  <c:v>54.41</c:v>
                </c:pt>
                <c:pt idx="5432">
                  <c:v>54.42</c:v>
                </c:pt>
                <c:pt idx="5433">
                  <c:v>54.43</c:v>
                </c:pt>
                <c:pt idx="5434">
                  <c:v>54.44</c:v>
                </c:pt>
                <c:pt idx="5435">
                  <c:v>54.45</c:v>
                </c:pt>
                <c:pt idx="5436">
                  <c:v>54.46</c:v>
                </c:pt>
                <c:pt idx="5437">
                  <c:v>54.47</c:v>
                </c:pt>
                <c:pt idx="5438">
                  <c:v>54.48</c:v>
                </c:pt>
                <c:pt idx="5439">
                  <c:v>54.49</c:v>
                </c:pt>
                <c:pt idx="5440">
                  <c:v>54.5</c:v>
                </c:pt>
                <c:pt idx="5441">
                  <c:v>54.51</c:v>
                </c:pt>
                <c:pt idx="5442">
                  <c:v>54.52</c:v>
                </c:pt>
                <c:pt idx="5443">
                  <c:v>54.53</c:v>
                </c:pt>
                <c:pt idx="5444">
                  <c:v>54.54</c:v>
                </c:pt>
                <c:pt idx="5445">
                  <c:v>54.55</c:v>
                </c:pt>
                <c:pt idx="5446">
                  <c:v>54.56</c:v>
                </c:pt>
                <c:pt idx="5447">
                  <c:v>54.57</c:v>
                </c:pt>
                <c:pt idx="5448">
                  <c:v>54.58</c:v>
                </c:pt>
                <c:pt idx="5449">
                  <c:v>54.59</c:v>
                </c:pt>
                <c:pt idx="5450">
                  <c:v>54.6</c:v>
                </c:pt>
                <c:pt idx="5451">
                  <c:v>54.61</c:v>
                </c:pt>
                <c:pt idx="5452">
                  <c:v>54.62</c:v>
                </c:pt>
                <c:pt idx="5453">
                  <c:v>54.63</c:v>
                </c:pt>
                <c:pt idx="5454">
                  <c:v>54.64</c:v>
                </c:pt>
                <c:pt idx="5455">
                  <c:v>54.65</c:v>
                </c:pt>
                <c:pt idx="5456">
                  <c:v>54.66</c:v>
                </c:pt>
                <c:pt idx="5457">
                  <c:v>54.67</c:v>
                </c:pt>
                <c:pt idx="5458">
                  <c:v>54.68</c:v>
                </c:pt>
                <c:pt idx="5459">
                  <c:v>54.69</c:v>
                </c:pt>
                <c:pt idx="5460">
                  <c:v>54.7</c:v>
                </c:pt>
                <c:pt idx="5461">
                  <c:v>54.71</c:v>
                </c:pt>
                <c:pt idx="5462">
                  <c:v>54.72</c:v>
                </c:pt>
                <c:pt idx="5463">
                  <c:v>54.73</c:v>
                </c:pt>
                <c:pt idx="5464">
                  <c:v>54.74</c:v>
                </c:pt>
                <c:pt idx="5465">
                  <c:v>54.75</c:v>
                </c:pt>
                <c:pt idx="5466">
                  <c:v>54.76</c:v>
                </c:pt>
                <c:pt idx="5467">
                  <c:v>54.77</c:v>
                </c:pt>
                <c:pt idx="5468">
                  <c:v>54.78</c:v>
                </c:pt>
                <c:pt idx="5469">
                  <c:v>54.79</c:v>
                </c:pt>
                <c:pt idx="5470">
                  <c:v>54.8</c:v>
                </c:pt>
                <c:pt idx="5471">
                  <c:v>54.81</c:v>
                </c:pt>
                <c:pt idx="5472">
                  <c:v>54.82</c:v>
                </c:pt>
                <c:pt idx="5473">
                  <c:v>54.83</c:v>
                </c:pt>
                <c:pt idx="5474">
                  <c:v>54.84</c:v>
                </c:pt>
                <c:pt idx="5475">
                  <c:v>54.85</c:v>
                </c:pt>
                <c:pt idx="5476">
                  <c:v>54.86</c:v>
                </c:pt>
                <c:pt idx="5477">
                  <c:v>54.87</c:v>
                </c:pt>
                <c:pt idx="5478">
                  <c:v>54.88</c:v>
                </c:pt>
                <c:pt idx="5479">
                  <c:v>54.89</c:v>
                </c:pt>
                <c:pt idx="5480">
                  <c:v>54.9</c:v>
                </c:pt>
                <c:pt idx="5481">
                  <c:v>54.91</c:v>
                </c:pt>
                <c:pt idx="5482">
                  <c:v>54.92</c:v>
                </c:pt>
                <c:pt idx="5483">
                  <c:v>54.93</c:v>
                </c:pt>
                <c:pt idx="5484">
                  <c:v>54.94</c:v>
                </c:pt>
                <c:pt idx="5485">
                  <c:v>54.95</c:v>
                </c:pt>
                <c:pt idx="5486">
                  <c:v>54.96</c:v>
                </c:pt>
                <c:pt idx="5487">
                  <c:v>54.97</c:v>
                </c:pt>
                <c:pt idx="5488">
                  <c:v>54.98</c:v>
                </c:pt>
                <c:pt idx="5489">
                  <c:v>54.99</c:v>
                </c:pt>
                <c:pt idx="5490">
                  <c:v>55</c:v>
                </c:pt>
                <c:pt idx="5491">
                  <c:v>55.01</c:v>
                </c:pt>
                <c:pt idx="5492">
                  <c:v>55.02</c:v>
                </c:pt>
                <c:pt idx="5493">
                  <c:v>55.03</c:v>
                </c:pt>
                <c:pt idx="5494">
                  <c:v>55.04</c:v>
                </c:pt>
                <c:pt idx="5495">
                  <c:v>55.05</c:v>
                </c:pt>
                <c:pt idx="5496">
                  <c:v>55.06</c:v>
                </c:pt>
                <c:pt idx="5497">
                  <c:v>55.07</c:v>
                </c:pt>
                <c:pt idx="5498">
                  <c:v>55.08</c:v>
                </c:pt>
                <c:pt idx="5499">
                  <c:v>55.09</c:v>
                </c:pt>
                <c:pt idx="5500">
                  <c:v>55.1</c:v>
                </c:pt>
                <c:pt idx="5501">
                  <c:v>55.11</c:v>
                </c:pt>
                <c:pt idx="5502">
                  <c:v>55.12</c:v>
                </c:pt>
                <c:pt idx="5503">
                  <c:v>55.13</c:v>
                </c:pt>
                <c:pt idx="5504">
                  <c:v>55.14</c:v>
                </c:pt>
                <c:pt idx="5505">
                  <c:v>55.15</c:v>
                </c:pt>
                <c:pt idx="5506">
                  <c:v>55.16</c:v>
                </c:pt>
                <c:pt idx="5507">
                  <c:v>55.17</c:v>
                </c:pt>
                <c:pt idx="5508">
                  <c:v>55.18</c:v>
                </c:pt>
                <c:pt idx="5509">
                  <c:v>55.19</c:v>
                </c:pt>
                <c:pt idx="5510">
                  <c:v>55.2</c:v>
                </c:pt>
                <c:pt idx="5511">
                  <c:v>55.21</c:v>
                </c:pt>
                <c:pt idx="5512">
                  <c:v>55.22</c:v>
                </c:pt>
                <c:pt idx="5513">
                  <c:v>55.23</c:v>
                </c:pt>
                <c:pt idx="5514">
                  <c:v>55.24</c:v>
                </c:pt>
                <c:pt idx="5515">
                  <c:v>55.25</c:v>
                </c:pt>
                <c:pt idx="5516">
                  <c:v>55.26</c:v>
                </c:pt>
                <c:pt idx="5517">
                  <c:v>55.27</c:v>
                </c:pt>
                <c:pt idx="5518">
                  <c:v>55.28</c:v>
                </c:pt>
                <c:pt idx="5519">
                  <c:v>55.29</c:v>
                </c:pt>
                <c:pt idx="5520">
                  <c:v>55.3</c:v>
                </c:pt>
                <c:pt idx="5521">
                  <c:v>55.31</c:v>
                </c:pt>
                <c:pt idx="5522">
                  <c:v>55.32</c:v>
                </c:pt>
                <c:pt idx="5523">
                  <c:v>55.33</c:v>
                </c:pt>
                <c:pt idx="5524">
                  <c:v>55.34</c:v>
                </c:pt>
                <c:pt idx="5525">
                  <c:v>55.35</c:v>
                </c:pt>
                <c:pt idx="5526">
                  <c:v>55.36</c:v>
                </c:pt>
                <c:pt idx="5527">
                  <c:v>55.37</c:v>
                </c:pt>
                <c:pt idx="5528">
                  <c:v>55.38</c:v>
                </c:pt>
                <c:pt idx="5529">
                  <c:v>55.39</c:v>
                </c:pt>
                <c:pt idx="5530">
                  <c:v>55.4</c:v>
                </c:pt>
                <c:pt idx="5531">
                  <c:v>55.41</c:v>
                </c:pt>
                <c:pt idx="5532">
                  <c:v>55.42</c:v>
                </c:pt>
                <c:pt idx="5533">
                  <c:v>55.43</c:v>
                </c:pt>
                <c:pt idx="5534">
                  <c:v>55.44</c:v>
                </c:pt>
                <c:pt idx="5535">
                  <c:v>55.45</c:v>
                </c:pt>
                <c:pt idx="5536">
                  <c:v>55.46</c:v>
                </c:pt>
                <c:pt idx="5537">
                  <c:v>55.47</c:v>
                </c:pt>
                <c:pt idx="5538">
                  <c:v>55.48</c:v>
                </c:pt>
                <c:pt idx="5539">
                  <c:v>55.49</c:v>
                </c:pt>
                <c:pt idx="5540">
                  <c:v>55.5</c:v>
                </c:pt>
                <c:pt idx="5541">
                  <c:v>55.51</c:v>
                </c:pt>
                <c:pt idx="5542">
                  <c:v>55.52</c:v>
                </c:pt>
                <c:pt idx="5543">
                  <c:v>55.53</c:v>
                </c:pt>
                <c:pt idx="5544">
                  <c:v>55.54</c:v>
                </c:pt>
                <c:pt idx="5545">
                  <c:v>55.55</c:v>
                </c:pt>
                <c:pt idx="5546">
                  <c:v>55.56</c:v>
                </c:pt>
                <c:pt idx="5547">
                  <c:v>55.57</c:v>
                </c:pt>
                <c:pt idx="5548">
                  <c:v>55.58</c:v>
                </c:pt>
                <c:pt idx="5549">
                  <c:v>55.59</c:v>
                </c:pt>
                <c:pt idx="5550">
                  <c:v>55.6</c:v>
                </c:pt>
                <c:pt idx="5551">
                  <c:v>55.61</c:v>
                </c:pt>
                <c:pt idx="5552">
                  <c:v>55.62</c:v>
                </c:pt>
                <c:pt idx="5553">
                  <c:v>55.63</c:v>
                </c:pt>
                <c:pt idx="5554">
                  <c:v>55.64</c:v>
                </c:pt>
                <c:pt idx="5555">
                  <c:v>55.65</c:v>
                </c:pt>
                <c:pt idx="5556">
                  <c:v>55.66</c:v>
                </c:pt>
                <c:pt idx="5557">
                  <c:v>55.67</c:v>
                </c:pt>
                <c:pt idx="5558">
                  <c:v>55.68</c:v>
                </c:pt>
                <c:pt idx="5559">
                  <c:v>55.69</c:v>
                </c:pt>
                <c:pt idx="5560">
                  <c:v>55.7</c:v>
                </c:pt>
                <c:pt idx="5561">
                  <c:v>55.71</c:v>
                </c:pt>
                <c:pt idx="5562">
                  <c:v>55.72</c:v>
                </c:pt>
                <c:pt idx="5563">
                  <c:v>55.73</c:v>
                </c:pt>
                <c:pt idx="5564">
                  <c:v>55.74</c:v>
                </c:pt>
                <c:pt idx="5565">
                  <c:v>55.75</c:v>
                </c:pt>
                <c:pt idx="5566">
                  <c:v>55.76</c:v>
                </c:pt>
                <c:pt idx="5567">
                  <c:v>55.77</c:v>
                </c:pt>
                <c:pt idx="5568">
                  <c:v>55.78</c:v>
                </c:pt>
                <c:pt idx="5569">
                  <c:v>55.79</c:v>
                </c:pt>
                <c:pt idx="5570">
                  <c:v>55.8</c:v>
                </c:pt>
                <c:pt idx="5571">
                  <c:v>55.81</c:v>
                </c:pt>
                <c:pt idx="5572">
                  <c:v>55.82</c:v>
                </c:pt>
                <c:pt idx="5573">
                  <c:v>55.83</c:v>
                </c:pt>
                <c:pt idx="5574">
                  <c:v>55.84</c:v>
                </c:pt>
                <c:pt idx="5575">
                  <c:v>55.85</c:v>
                </c:pt>
                <c:pt idx="5576">
                  <c:v>55.86</c:v>
                </c:pt>
                <c:pt idx="5577">
                  <c:v>55.87</c:v>
                </c:pt>
                <c:pt idx="5578">
                  <c:v>55.88</c:v>
                </c:pt>
                <c:pt idx="5579">
                  <c:v>55.89</c:v>
                </c:pt>
                <c:pt idx="5580">
                  <c:v>55.9</c:v>
                </c:pt>
                <c:pt idx="5581">
                  <c:v>55.91</c:v>
                </c:pt>
                <c:pt idx="5582">
                  <c:v>55.92</c:v>
                </c:pt>
                <c:pt idx="5583">
                  <c:v>55.93</c:v>
                </c:pt>
                <c:pt idx="5584">
                  <c:v>55.94</c:v>
                </c:pt>
                <c:pt idx="5585">
                  <c:v>55.95</c:v>
                </c:pt>
                <c:pt idx="5586">
                  <c:v>55.96</c:v>
                </c:pt>
                <c:pt idx="5587">
                  <c:v>55.97</c:v>
                </c:pt>
                <c:pt idx="5588">
                  <c:v>55.98</c:v>
                </c:pt>
                <c:pt idx="5589">
                  <c:v>55.99</c:v>
                </c:pt>
                <c:pt idx="5590">
                  <c:v>56</c:v>
                </c:pt>
                <c:pt idx="5591">
                  <c:v>56.01</c:v>
                </c:pt>
                <c:pt idx="5592">
                  <c:v>56.02</c:v>
                </c:pt>
                <c:pt idx="5593">
                  <c:v>56.03</c:v>
                </c:pt>
                <c:pt idx="5594">
                  <c:v>56.04</c:v>
                </c:pt>
                <c:pt idx="5595">
                  <c:v>56.05</c:v>
                </c:pt>
                <c:pt idx="5596">
                  <c:v>56.06</c:v>
                </c:pt>
                <c:pt idx="5597">
                  <c:v>56.07</c:v>
                </c:pt>
                <c:pt idx="5598">
                  <c:v>56.08</c:v>
                </c:pt>
                <c:pt idx="5599">
                  <c:v>56.09</c:v>
                </c:pt>
                <c:pt idx="5600">
                  <c:v>56.1</c:v>
                </c:pt>
                <c:pt idx="5601">
                  <c:v>56.11</c:v>
                </c:pt>
                <c:pt idx="5602">
                  <c:v>56.12</c:v>
                </c:pt>
                <c:pt idx="5603">
                  <c:v>56.13</c:v>
                </c:pt>
                <c:pt idx="5604">
                  <c:v>56.14</c:v>
                </c:pt>
                <c:pt idx="5605">
                  <c:v>56.15</c:v>
                </c:pt>
                <c:pt idx="5606">
                  <c:v>56.16</c:v>
                </c:pt>
                <c:pt idx="5607">
                  <c:v>56.17</c:v>
                </c:pt>
                <c:pt idx="5608">
                  <c:v>56.18</c:v>
                </c:pt>
                <c:pt idx="5609">
                  <c:v>56.19</c:v>
                </c:pt>
                <c:pt idx="5610">
                  <c:v>56.2</c:v>
                </c:pt>
                <c:pt idx="5611">
                  <c:v>56.21</c:v>
                </c:pt>
                <c:pt idx="5612">
                  <c:v>56.22</c:v>
                </c:pt>
                <c:pt idx="5613">
                  <c:v>56.23</c:v>
                </c:pt>
                <c:pt idx="5614">
                  <c:v>56.24</c:v>
                </c:pt>
                <c:pt idx="5615">
                  <c:v>56.25</c:v>
                </c:pt>
                <c:pt idx="5616">
                  <c:v>56.26</c:v>
                </c:pt>
                <c:pt idx="5617">
                  <c:v>56.27</c:v>
                </c:pt>
                <c:pt idx="5618">
                  <c:v>56.28</c:v>
                </c:pt>
                <c:pt idx="5619">
                  <c:v>56.29</c:v>
                </c:pt>
                <c:pt idx="5620">
                  <c:v>56.3</c:v>
                </c:pt>
                <c:pt idx="5621">
                  <c:v>56.31</c:v>
                </c:pt>
                <c:pt idx="5622">
                  <c:v>56.32</c:v>
                </c:pt>
                <c:pt idx="5623">
                  <c:v>56.33</c:v>
                </c:pt>
                <c:pt idx="5624">
                  <c:v>56.34</c:v>
                </c:pt>
                <c:pt idx="5625">
                  <c:v>56.35</c:v>
                </c:pt>
                <c:pt idx="5626">
                  <c:v>56.36</c:v>
                </c:pt>
                <c:pt idx="5627">
                  <c:v>56.37</c:v>
                </c:pt>
                <c:pt idx="5628">
                  <c:v>56.38</c:v>
                </c:pt>
                <c:pt idx="5629">
                  <c:v>56.39</c:v>
                </c:pt>
                <c:pt idx="5630">
                  <c:v>56.4</c:v>
                </c:pt>
                <c:pt idx="5631">
                  <c:v>56.41</c:v>
                </c:pt>
                <c:pt idx="5632">
                  <c:v>56.42</c:v>
                </c:pt>
                <c:pt idx="5633">
                  <c:v>56.43</c:v>
                </c:pt>
                <c:pt idx="5634">
                  <c:v>56.44</c:v>
                </c:pt>
                <c:pt idx="5635">
                  <c:v>56.45</c:v>
                </c:pt>
                <c:pt idx="5636">
                  <c:v>56.46</c:v>
                </c:pt>
                <c:pt idx="5637">
                  <c:v>56.47</c:v>
                </c:pt>
                <c:pt idx="5638">
                  <c:v>56.48</c:v>
                </c:pt>
                <c:pt idx="5639">
                  <c:v>56.49</c:v>
                </c:pt>
                <c:pt idx="5640">
                  <c:v>56.5</c:v>
                </c:pt>
                <c:pt idx="5641">
                  <c:v>56.51</c:v>
                </c:pt>
                <c:pt idx="5642">
                  <c:v>56.52</c:v>
                </c:pt>
                <c:pt idx="5643">
                  <c:v>56.53</c:v>
                </c:pt>
                <c:pt idx="5644">
                  <c:v>56.54</c:v>
                </c:pt>
                <c:pt idx="5645">
                  <c:v>56.55</c:v>
                </c:pt>
                <c:pt idx="5646">
                  <c:v>56.56</c:v>
                </c:pt>
                <c:pt idx="5647">
                  <c:v>56.57</c:v>
                </c:pt>
                <c:pt idx="5648">
                  <c:v>56.58</c:v>
                </c:pt>
                <c:pt idx="5649">
                  <c:v>56.59</c:v>
                </c:pt>
                <c:pt idx="5650">
                  <c:v>56.6</c:v>
                </c:pt>
                <c:pt idx="5651">
                  <c:v>56.61</c:v>
                </c:pt>
                <c:pt idx="5652">
                  <c:v>56.62</c:v>
                </c:pt>
                <c:pt idx="5653">
                  <c:v>56.63</c:v>
                </c:pt>
                <c:pt idx="5654">
                  <c:v>56.64</c:v>
                </c:pt>
                <c:pt idx="5655">
                  <c:v>56.65</c:v>
                </c:pt>
                <c:pt idx="5656">
                  <c:v>56.66</c:v>
                </c:pt>
                <c:pt idx="5657">
                  <c:v>56.67</c:v>
                </c:pt>
                <c:pt idx="5658">
                  <c:v>56.68</c:v>
                </c:pt>
                <c:pt idx="5659">
                  <c:v>56.69</c:v>
                </c:pt>
                <c:pt idx="5660">
                  <c:v>56.7</c:v>
                </c:pt>
                <c:pt idx="5661">
                  <c:v>56.71</c:v>
                </c:pt>
                <c:pt idx="5662">
                  <c:v>56.72</c:v>
                </c:pt>
                <c:pt idx="5663">
                  <c:v>56.73</c:v>
                </c:pt>
                <c:pt idx="5664">
                  <c:v>56.74</c:v>
                </c:pt>
                <c:pt idx="5665">
                  <c:v>56.75</c:v>
                </c:pt>
                <c:pt idx="5666">
                  <c:v>56.76</c:v>
                </c:pt>
                <c:pt idx="5667">
                  <c:v>56.77</c:v>
                </c:pt>
                <c:pt idx="5668">
                  <c:v>56.78</c:v>
                </c:pt>
                <c:pt idx="5669">
                  <c:v>56.79</c:v>
                </c:pt>
                <c:pt idx="5670">
                  <c:v>56.8</c:v>
                </c:pt>
                <c:pt idx="5671">
                  <c:v>56.81</c:v>
                </c:pt>
                <c:pt idx="5672">
                  <c:v>56.82</c:v>
                </c:pt>
                <c:pt idx="5673">
                  <c:v>56.83</c:v>
                </c:pt>
                <c:pt idx="5674">
                  <c:v>56.84</c:v>
                </c:pt>
                <c:pt idx="5675">
                  <c:v>56.85</c:v>
                </c:pt>
                <c:pt idx="5676">
                  <c:v>56.86</c:v>
                </c:pt>
                <c:pt idx="5677">
                  <c:v>56.87</c:v>
                </c:pt>
                <c:pt idx="5678">
                  <c:v>56.88</c:v>
                </c:pt>
                <c:pt idx="5679">
                  <c:v>56.89</c:v>
                </c:pt>
                <c:pt idx="5680">
                  <c:v>56.9</c:v>
                </c:pt>
                <c:pt idx="5681">
                  <c:v>56.91</c:v>
                </c:pt>
                <c:pt idx="5682">
                  <c:v>56.92</c:v>
                </c:pt>
                <c:pt idx="5683">
                  <c:v>56.93</c:v>
                </c:pt>
                <c:pt idx="5684">
                  <c:v>56.94</c:v>
                </c:pt>
                <c:pt idx="5685">
                  <c:v>56.95</c:v>
                </c:pt>
                <c:pt idx="5686">
                  <c:v>56.96</c:v>
                </c:pt>
                <c:pt idx="5687">
                  <c:v>56.97</c:v>
                </c:pt>
                <c:pt idx="5688">
                  <c:v>56.98</c:v>
                </c:pt>
                <c:pt idx="5689">
                  <c:v>56.99</c:v>
                </c:pt>
                <c:pt idx="5690">
                  <c:v>57</c:v>
                </c:pt>
                <c:pt idx="5691">
                  <c:v>57.01</c:v>
                </c:pt>
                <c:pt idx="5692">
                  <c:v>57.02</c:v>
                </c:pt>
                <c:pt idx="5693">
                  <c:v>57.03</c:v>
                </c:pt>
                <c:pt idx="5694">
                  <c:v>57.04</c:v>
                </c:pt>
                <c:pt idx="5695">
                  <c:v>57.05</c:v>
                </c:pt>
                <c:pt idx="5696">
                  <c:v>57.06</c:v>
                </c:pt>
                <c:pt idx="5697">
                  <c:v>57.07</c:v>
                </c:pt>
                <c:pt idx="5698">
                  <c:v>57.08</c:v>
                </c:pt>
                <c:pt idx="5699">
                  <c:v>57.09</c:v>
                </c:pt>
                <c:pt idx="5700">
                  <c:v>57.1</c:v>
                </c:pt>
                <c:pt idx="5701">
                  <c:v>57.11</c:v>
                </c:pt>
                <c:pt idx="5702">
                  <c:v>57.12</c:v>
                </c:pt>
                <c:pt idx="5703">
                  <c:v>57.13</c:v>
                </c:pt>
                <c:pt idx="5704">
                  <c:v>57.14</c:v>
                </c:pt>
                <c:pt idx="5705">
                  <c:v>57.15</c:v>
                </c:pt>
                <c:pt idx="5706">
                  <c:v>57.16</c:v>
                </c:pt>
                <c:pt idx="5707">
                  <c:v>57.17</c:v>
                </c:pt>
                <c:pt idx="5708">
                  <c:v>57.18</c:v>
                </c:pt>
                <c:pt idx="5709">
                  <c:v>57.19</c:v>
                </c:pt>
                <c:pt idx="5710">
                  <c:v>57.2</c:v>
                </c:pt>
                <c:pt idx="5711">
                  <c:v>57.21</c:v>
                </c:pt>
                <c:pt idx="5712">
                  <c:v>57.22</c:v>
                </c:pt>
                <c:pt idx="5713">
                  <c:v>57.23</c:v>
                </c:pt>
                <c:pt idx="5714">
                  <c:v>57.24</c:v>
                </c:pt>
                <c:pt idx="5715">
                  <c:v>57.25</c:v>
                </c:pt>
                <c:pt idx="5716">
                  <c:v>57.26</c:v>
                </c:pt>
                <c:pt idx="5717">
                  <c:v>57.27</c:v>
                </c:pt>
                <c:pt idx="5718">
                  <c:v>57.28</c:v>
                </c:pt>
                <c:pt idx="5719">
                  <c:v>57.29</c:v>
                </c:pt>
                <c:pt idx="5720">
                  <c:v>57.3</c:v>
                </c:pt>
                <c:pt idx="5721">
                  <c:v>57.31</c:v>
                </c:pt>
                <c:pt idx="5722">
                  <c:v>57.32</c:v>
                </c:pt>
                <c:pt idx="5723">
                  <c:v>57.33</c:v>
                </c:pt>
                <c:pt idx="5724">
                  <c:v>57.34</c:v>
                </c:pt>
                <c:pt idx="5725">
                  <c:v>57.35</c:v>
                </c:pt>
                <c:pt idx="5726">
                  <c:v>57.36</c:v>
                </c:pt>
                <c:pt idx="5727">
                  <c:v>57.37</c:v>
                </c:pt>
                <c:pt idx="5728">
                  <c:v>57.38</c:v>
                </c:pt>
                <c:pt idx="5729">
                  <c:v>57.39</c:v>
                </c:pt>
                <c:pt idx="5730">
                  <c:v>57.4</c:v>
                </c:pt>
                <c:pt idx="5731">
                  <c:v>57.41</c:v>
                </c:pt>
                <c:pt idx="5732">
                  <c:v>57.42</c:v>
                </c:pt>
                <c:pt idx="5733">
                  <c:v>57.43</c:v>
                </c:pt>
                <c:pt idx="5734">
                  <c:v>57.44</c:v>
                </c:pt>
                <c:pt idx="5735">
                  <c:v>57.45</c:v>
                </c:pt>
                <c:pt idx="5736">
                  <c:v>57.46</c:v>
                </c:pt>
                <c:pt idx="5737">
                  <c:v>57.47</c:v>
                </c:pt>
                <c:pt idx="5738">
                  <c:v>57.48</c:v>
                </c:pt>
                <c:pt idx="5739">
                  <c:v>57.49</c:v>
                </c:pt>
                <c:pt idx="5740">
                  <c:v>57.5</c:v>
                </c:pt>
                <c:pt idx="5741">
                  <c:v>57.51</c:v>
                </c:pt>
                <c:pt idx="5742">
                  <c:v>57.52</c:v>
                </c:pt>
                <c:pt idx="5743">
                  <c:v>57.53</c:v>
                </c:pt>
                <c:pt idx="5744">
                  <c:v>57.54</c:v>
                </c:pt>
                <c:pt idx="5745">
                  <c:v>57.55</c:v>
                </c:pt>
                <c:pt idx="5746">
                  <c:v>57.56</c:v>
                </c:pt>
                <c:pt idx="5747">
                  <c:v>57.57</c:v>
                </c:pt>
                <c:pt idx="5748">
                  <c:v>57.58</c:v>
                </c:pt>
                <c:pt idx="5749">
                  <c:v>57.59</c:v>
                </c:pt>
                <c:pt idx="5750">
                  <c:v>57.6</c:v>
                </c:pt>
                <c:pt idx="5751">
                  <c:v>57.61</c:v>
                </c:pt>
                <c:pt idx="5752">
                  <c:v>57.62</c:v>
                </c:pt>
                <c:pt idx="5753">
                  <c:v>57.63</c:v>
                </c:pt>
                <c:pt idx="5754">
                  <c:v>57.64</c:v>
                </c:pt>
                <c:pt idx="5755">
                  <c:v>57.65</c:v>
                </c:pt>
                <c:pt idx="5756">
                  <c:v>57.66</c:v>
                </c:pt>
                <c:pt idx="5757">
                  <c:v>57.67</c:v>
                </c:pt>
                <c:pt idx="5758">
                  <c:v>57.68</c:v>
                </c:pt>
                <c:pt idx="5759">
                  <c:v>57.69</c:v>
                </c:pt>
                <c:pt idx="5760">
                  <c:v>57.7</c:v>
                </c:pt>
                <c:pt idx="5761">
                  <c:v>57.71</c:v>
                </c:pt>
                <c:pt idx="5762">
                  <c:v>57.72</c:v>
                </c:pt>
                <c:pt idx="5763">
                  <c:v>57.73</c:v>
                </c:pt>
                <c:pt idx="5764">
                  <c:v>57.74</c:v>
                </c:pt>
                <c:pt idx="5765">
                  <c:v>57.75</c:v>
                </c:pt>
                <c:pt idx="5766">
                  <c:v>57.76</c:v>
                </c:pt>
                <c:pt idx="5767">
                  <c:v>57.77</c:v>
                </c:pt>
                <c:pt idx="5768">
                  <c:v>57.78</c:v>
                </c:pt>
                <c:pt idx="5769">
                  <c:v>57.79</c:v>
                </c:pt>
                <c:pt idx="5770">
                  <c:v>57.8</c:v>
                </c:pt>
                <c:pt idx="5771">
                  <c:v>57.81</c:v>
                </c:pt>
                <c:pt idx="5772">
                  <c:v>57.82</c:v>
                </c:pt>
                <c:pt idx="5773">
                  <c:v>57.83</c:v>
                </c:pt>
                <c:pt idx="5774">
                  <c:v>57.84</c:v>
                </c:pt>
                <c:pt idx="5775">
                  <c:v>57.85</c:v>
                </c:pt>
                <c:pt idx="5776">
                  <c:v>57.86</c:v>
                </c:pt>
                <c:pt idx="5777">
                  <c:v>57.87</c:v>
                </c:pt>
                <c:pt idx="5778">
                  <c:v>57.88</c:v>
                </c:pt>
                <c:pt idx="5779">
                  <c:v>57.89</c:v>
                </c:pt>
                <c:pt idx="5780">
                  <c:v>57.9</c:v>
                </c:pt>
                <c:pt idx="5781">
                  <c:v>57.91</c:v>
                </c:pt>
                <c:pt idx="5782">
                  <c:v>57.92</c:v>
                </c:pt>
                <c:pt idx="5783">
                  <c:v>57.93</c:v>
                </c:pt>
                <c:pt idx="5784">
                  <c:v>57.94</c:v>
                </c:pt>
                <c:pt idx="5785">
                  <c:v>57.95</c:v>
                </c:pt>
                <c:pt idx="5786">
                  <c:v>57.96</c:v>
                </c:pt>
                <c:pt idx="5787">
                  <c:v>57.97</c:v>
                </c:pt>
                <c:pt idx="5788">
                  <c:v>57.98</c:v>
                </c:pt>
                <c:pt idx="5789">
                  <c:v>57.99</c:v>
                </c:pt>
                <c:pt idx="5790">
                  <c:v>58</c:v>
                </c:pt>
                <c:pt idx="5791">
                  <c:v>58.01</c:v>
                </c:pt>
                <c:pt idx="5792">
                  <c:v>58.02</c:v>
                </c:pt>
                <c:pt idx="5793">
                  <c:v>58.03</c:v>
                </c:pt>
                <c:pt idx="5794">
                  <c:v>58.04</c:v>
                </c:pt>
                <c:pt idx="5795">
                  <c:v>58.05</c:v>
                </c:pt>
                <c:pt idx="5796">
                  <c:v>58.06</c:v>
                </c:pt>
                <c:pt idx="5797">
                  <c:v>58.07</c:v>
                </c:pt>
                <c:pt idx="5798">
                  <c:v>58.08</c:v>
                </c:pt>
                <c:pt idx="5799">
                  <c:v>58.09</c:v>
                </c:pt>
                <c:pt idx="5800">
                  <c:v>58.1</c:v>
                </c:pt>
                <c:pt idx="5801">
                  <c:v>58.11</c:v>
                </c:pt>
                <c:pt idx="5802">
                  <c:v>58.12</c:v>
                </c:pt>
                <c:pt idx="5803">
                  <c:v>58.13</c:v>
                </c:pt>
                <c:pt idx="5804">
                  <c:v>58.14</c:v>
                </c:pt>
                <c:pt idx="5805">
                  <c:v>58.15</c:v>
                </c:pt>
                <c:pt idx="5806">
                  <c:v>58.16</c:v>
                </c:pt>
                <c:pt idx="5807">
                  <c:v>58.17</c:v>
                </c:pt>
                <c:pt idx="5808">
                  <c:v>58.18</c:v>
                </c:pt>
                <c:pt idx="5809">
                  <c:v>58.19</c:v>
                </c:pt>
                <c:pt idx="5810">
                  <c:v>58.2</c:v>
                </c:pt>
                <c:pt idx="5811">
                  <c:v>58.21</c:v>
                </c:pt>
                <c:pt idx="5812">
                  <c:v>58.22</c:v>
                </c:pt>
                <c:pt idx="5813">
                  <c:v>58.23</c:v>
                </c:pt>
                <c:pt idx="5814">
                  <c:v>58.24</c:v>
                </c:pt>
                <c:pt idx="5815">
                  <c:v>58.25</c:v>
                </c:pt>
                <c:pt idx="5816">
                  <c:v>58.26</c:v>
                </c:pt>
                <c:pt idx="5817">
                  <c:v>58.27</c:v>
                </c:pt>
                <c:pt idx="5818">
                  <c:v>58.28</c:v>
                </c:pt>
                <c:pt idx="5819">
                  <c:v>58.29</c:v>
                </c:pt>
                <c:pt idx="5820">
                  <c:v>58.3</c:v>
                </c:pt>
                <c:pt idx="5821">
                  <c:v>58.31</c:v>
                </c:pt>
                <c:pt idx="5822">
                  <c:v>58.32</c:v>
                </c:pt>
                <c:pt idx="5823">
                  <c:v>58.33</c:v>
                </c:pt>
                <c:pt idx="5824">
                  <c:v>58.34</c:v>
                </c:pt>
                <c:pt idx="5825">
                  <c:v>58.35</c:v>
                </c:pt>
                <c:pt idx="5826">
                  <c:v>58.36</c:v>
                </c:pt>
                <c:pt idx="5827">
                  <c:v>58.37</c:v>
                </c:pt>
                <c:pt idx="5828">
                  <c:v>58.38</c:v>
                </c:pt>
                <c:pt idx="5829">
                  <c:v>58.39</c:v>
                </c:pt>
                <c:pt idx="5830">
                  <c:v>58.4</c:v>
                </c:pt>
                <c:pt idx="5831">
                  <c:v>58.41</c:v>
                </c:pt>
                <c:pt idx="5832">
                  <c:v>58.42</c:v>
                </c:pt>
                <c:pt idx="5833">
                  <c:v>58.43</c:v>
                </c:pt>
                <c:pt idx="5834">
                  <c:v>58.44</c:v>
                </c:pt>
                <c:pt idx="5835">
                  <c:v>58.45</c:v>
                </c:pt>
                <c:pt idx="5836">
                  <c:v>58.46</c:v>
                </c:pt>
                <c:pt idx="5837">
                  <c:v>58.47</c:v>
                </c:pt>
                <c:pt idx="5838">
                  <c:v>58.48</c:v>
                </c:pt>
                <c:pt idx="5839">
                  <c:v>58.49</c:v>
                </c:pt>
                <c:pt idx="5840">
                  <c:v>58.5</c:v>
                </c:pt>
                <c:pt idx="5841">
                  <c:v>58.51</c:v>
                </c:pt>
                <c:pt idx="5842">
                  <c:v>58.52</c:v>
                </c:pt>
                <c:pt idx="5843">
                  <c:v>58.53</c:v>
                </c:pt>
                <c:pt idx="5844">
                  <c:v>58.54</c:v>
                </c:pt>
                <c:pt idx="5845">
                  <c:v>58.55</c:v>
                </c:pt>
                <c:pt idx="5846">
                  <c:v>58.56</c:v>
                </c:pt>
                <c:pt idx="5847">
                  <c:v>58.57</c:v>
                </c:pt>
                <c:pt idx="5848">
                  <c:v>58.58</c:v>
                </c:pt>
                <c:pt idx="5849">
                  <c:v>58.59</c:v>
                </c:pt>
                <c:pt idx="5850">
                  <c:v>58.6</c:v>
                </c:pt>
                <c:pt idx="5851">
                  <c:v>58.61</c:v>
                </c:pt>
                <c:pt idx="5852">
                  <c:v>58.62</c:v>
                </c:pt>
                <c:pt idx="5853">
                  <c:v>58.63</c:v>
                </c:pt>
                <c:pt idx="5854">
                  <c:v>58.64</c:v>
                </c:pt>
                <c:pt idx="5855">
                  <c:v>58.65</c:v>
                </c:pt>
                <c:pt idx="5856">
                  <c:v>58.66</c:v>
                </c:pt>
                <c:pt idx="5857">
                  <c:v>58.67</c:v>
                </c:pt>
                <c:pt idx="5858">
                  <c:v>58.68</c:v>
                </c:pt>
                <c:pt idx="5859">
                  <c:v>58.69</c:v>
                </c:pt>
                <c:pt idx="5860">
                  <c:v>58.7</c:v>
                </c:pt>
                <c:pt idx="5861">
                  <c:v>58.71</c:v>
                </c:pt>
                <c:pt idx="5862">
                  <c:v>58.72</c:v>
                </c:pt>
                <c:pt idx="5863">
                  <c:v>58.73</c:v>
                </c:pt>
                <c:pt idx="5864">
                  <c:v>58.74</c:v>
                </c:pt>
                <c:pt idx="5865">
                  <c:v>58.75</c:v>
                </c:pt>
                <c:pt idx="5866">
                  <c:v>58.76</c:v>
                </c:pt>
                <c:pt idx="5867">
                  <c:v>58.77</c:v>
                </c:pt>
                <c:pt idx="5868">
                  <c:v>58.78</c:v>
                </c:pt>
                <c:pt idx="5869">
                  <c:v>58.79</c:v>
                </c:pt>
                <c:pt idx="5870">
                  <c:v>58.8</c:v>
                </c:pt>
                <c:pt idx="5871">
                  <c:v>58.81</c:v>
                </c:pt>
                <c:pt idx="5872">
                  <c:v>58.82</c:v>
                </c:pt>
                <c:pt idx="5873">
                  <c:v>58.83</c:v>
                </c:pt>
                <c:pt idx="5874">
                  <c:v>58.84</c:v>
                </c:pt>
                <c:pt idx="5875">
                  <c:v>58.85</c:v>
                </c:pt>
                <c:pt idx="5876">
                  <c:v>58.86</c:v>
                </c:pt>
                <c:pt idx="5877">
                  <c:v>58.87</c:v>
                </c:pt>
                <c:pt idx="5878">
                  <c:v>58.88</c:v>
                </c:pt>
                <c:pt idx="5879">
                  <c:v>58.89</c:v>
                </c:pt>
                <c:pt idx="5880">
                  <c:v>58.9</c:v>
                </c:pt>
                <c:pt idx="5881">
                  <c:v>58.91</c:v>
                </c:pt>
                <c:pt idx="5882">
                  <c:v>58.92</c:v>
                </c:pt>
                <c:pt idx="5883">
                  <c:v>58.93</c:v>
                </c:pt>
                <c:pt idx="5884">
                  <c:v>58.94</c:v>
                </c:pt>
                <c:pt idx="5885">
                  <c:v>58.95</c:v>
                </c:pt>
                <c:pt idx="5886">
                  <c:v>58.96</c:v>
                </c:pt>
                <c:pt idx="5887">
                  <c:v>58.97</c:v>
                </c:pt>
                <c:pt idx="5888">
                  <c:v>58.98</c:v>
                </c:pt>
                <c:pt idx="5889">
                  <c:v>58.99</c:v>
                </c:pt>
                <c:pt idx="5890">
                  <c:v>59</c:v>
                </c:pt>
                <c:pt idx="5891">
                  <c:v>59.01</c:v>
                </c:pt>
                <c:pt idx="5892">
                  <c:v>59.02</c:v>
                </c:pt>
                <c:pt idx="5893">
                  <c:v>59.03</c:v>
                </c:pt>
                <c:pt idx="5894">
                  <c:v>59.04</c:v>
                </c:pt>
                <c:pt idx="5895">
                  <c:v>59.05</c:v>
                </c:pt>
                <c:pt idx="5896">
                  <c:v>59.06</c:v>
                </c:pt>
                <c:pt idx="5897">
                  <c:v>59.07</c:v>
                </c:pt>
                <c:pt idx="5898">
                  <c:v>59.08</c:v>
                </c:pt>
                <c:pt idx="5899">
                  <c:v>59.09</c:v>
                </c:pt>
                <c:pt idx="5900">
                  <c:v>59.1</c:v>
                </c:pt>
                <c:pt idx="5901">
                  <c:v>59.11</c:v>
                </c:pt>
                <c:pt idx="5902">
                  <c:v>59.12</c:v>
                </c:pt>
                <c:pt idx="5903">
                  <c:v>59.13</c:v>
                </c:pt>
                <c:pt idx="5904">
                  <c:v>59.14</c:v>
                </c:pt>
                <c:pt idx="5905">
                  <c:v>59.15</c:v>
                </c:pt>
                <c:pt idx="5906">
                  <c:v>59.16</c:v>
                </c:pt>
                <c:pt idx="5907">
                  <c:v>59.17</c:v>
                </c:pt>
                <c:pt idx="5908">
                  <c:v>59.18</c:v>
                </c:pt>
                <c:pt idx="5909">
                  <c:v>59.19</c:v>
                </c:pt>
                <c:pt idx="5910">
                  <c:v>59.2</c:v>
                </c:pt>
                <c:pt idx="5911">
                  <c:v>59.21</c:v>
                </c:pt>
                <c:pt idx="5912">
                  <c:v>59.22</c:v>
                </c:pt>
                <c:pt idx="5913">
                  <c:v>59.23</c:v>
                </c:pt>
                <c:pt idx="5914">
                  <c:v>59.24</c:v>
                </c:pt>
                <c:pt idx="5915">
                  <c:v>59.25</c:v>
                </c:pt>
                <c:pt idx="5916">
                  <c:v>59.26</c:v>
                </c:pt>
                <c:pt idx="5917">
                  <c:v>59.27</c:v>
                </c:pt>
                <c:pt idx="5918">
                  <c:v>59.28</c:v>
                </c:pt>
                <c:pt idx="5919">
                  <c:v>59.29</c:v>
                </c:pt>
                <c:pt idx="5920">
                  <c:v>59.3</c:v>
                </c:pt>
                <c:pt idx="5921">
                  <c:v>59.31</c:v>
                </c:pt>
                <c:pt idx="5922">
                  <c:v>59.32</c:v>
                </c:pt>
                <c:pt idx="5923">
                  <c:v>59.33</c:v>
                </c:pt>
                <c:pt idx="5924">
                  <c:v>59.34</c:v>
                </c:pt>
                <c:pt idx="5925">
                  <c:v>59.35</c:v>
                </c:pt>
                <c:pt idx="5926">
                  <c:v>59.36</c:v>
                </c:pt>
                <c:pt idx="5927">
                  <c:v>59.37</c:v>
                </c:pt>
                <c:pt idx="5928">
                  <c:v>59.38</c:v>
                </c:pt>
                <c:pt idx="5929">
                  <c:v>59.39</c:v>
                </c:pt>
                <c:pt idx="5930">
                  <c:v>59.4</c:v>
                </c:pt>
                <c:pt idx="5931">
                  <c:v>59.41</c:v>
                </c:pt>
                <c:pt idx="5932">
                  <c:v>59.42</c:v>
                </c:pt>
                <c:pt idx="5933">
                  <c:v>59.43</c:v>
                </c:pt>
                <c:pt idx="5934">
                  <c:v>59.44</c:v>
                </c:pt>
                <c:pt idx="5935">
                  <c:v>59.45</c:v>
                </c:pt>
                <c:pt idx="5936">
                  <c:v>59.46</c:v>
                </c:pt>
                <c:pt idx="5937">
                  <c:v>59.47</c:v>
                </c:pt>
                <c:pt idx="5938">
                  <c:v>59.48</c:v>
                </c:pt>
                <c:pt idx="5939">
                  <c:v>59.49</c:v>
                </c:pt>
                <c:pt idx="5940">
                  <c:v>59.5</c:v>
                </c:pt>
                <c:pt idx="5941">
                  <c:v>59.51</c:v>
                </c:pt>
                <c:pt idx="5942">
                  <c:v>59.52</c:v>
                </c:pt>
                <c:pt idx="5943">
                  <c:v>59.53</c:v>
                </c:pt>
                <c:pt idx="5944">
                  <c:v>59.54</c:v>
                </c:pt>
                <c:pt idx="5945">
                  <c:v>59.55</c:v>
                </c:pt>
                <c:pt idx="5946">
                  <c:v>59.56</c:v>
                </c:pt>
                <c:pt idx="5947">
                  <c:v>59.57</c:v>
                </c:pt>
                <c:pt idx="5948">
                  <c:v>59.58</c:v>
                </c:pt>
                <c:pt idx="5949">
                  <c:v>59.59</c:v>
                </c:pt>
                <c:pt idx="5950">
                  <c:v>59.6</c:v>
                </c:pt>
                <c:pt idx="5951">
                  <c:v>59.61</c:v>
                </c:pt>
                <c:pt idx="5952">
                  <c:v>59.62</c:v>
                </c:pt>
                <c:pt idx="5953">
                  <c:v>59.63</c:v>
                </c:pt>
                <c:pt idx="5954">
                  <c:v>59.64</c:v>
                </c:pt>
                <c:pt idx="5955">
                  <c:v>59.65</c:v>
                </c:pt>
                <c:pt idx="5956">
                  <c:v>59.66</c:v>
                </c:pt>
                <c:pt idx="5957">
                  <c:v>59.67</c:v>
                </c:pt>
                <c:pt idx="5958">
                  <c:v>59.68</c:v>
                </c:pt>
                <c:pt idx="5959">
                  <c:v>59.69</c:v>
                </c:pt>
                <c:pt idx="5960">
                  <c:v>59.7</c:v>
                </c:pt>
                <c:pt idx="5961">
                  <c:v>59.71</c:v>
                </c:pt>
                <c:pt idx="5962">
                  <c:v>59.72</c:v>
                </c:pt>
                <c:pt idx="5963">
                  <c:v>59.73</c:v>
                </c:pt>
                <c:pt idx="5964">
                  <c:v>59.74</c:v>
                </c:pt>
                <c:pt idx="5965">
                  <c:v>59.75</c:v>
                </c:pt>
                <c:pt idx="5966">
                  <c:v>59.76</c:v>
                </c:pt>
                <c:pt idx="5967">
                  <c:v>59.77</c:v>
                </c:pt>
                <c:pt idx="5968">
                  <c:v>59.78</c:v>
                </c:pt>
                <c:pt idx="5969">
                  <c:v>59.79</c:v>
                </c:pt>
                <c:pt idx="5970">
                  <c:v>59.8</c:v>
                </c:pt>
                <c:pt idx="5971">
                  <c:v>59.81</c:v>
                </c:pt>
                <c:pt idx="5972">
                  <c:v>59.82</c:v>
                </c:pt>
                <c:pt idx="5973">
                  <c:v>59.83</c:v>
                </c:pt>
                <c:pt idx="5974">
                  <c:v>59.84</c:v>
                </c:pt>
                <c:pt idx="5975">
                  <c:v>59.85</c:v>
                </c:pt>
                <c:pt idx="5976">
                  <c:v>59.86</c:v>
                </c:pt>
                <c:pt idx="5977">
                  <c:v>59.87</c:v>
                </c:pt>
                <c:pt idx="5978">
                  <c:v>59.88</c:v>
                </c:pt>
                <c:pt idx="5979">
                  <c:v>59.89</c:v>
                </c:pt>
                <c:pt idx="5980">
                  <c:v>59.9</c:v>
                </c:pt>
                <c:pt idx="5981">
                  <c:v>59.91</c:v>
                </c:pt>
                <c:pt idx="5982">
                  <c:v>59.92</c:v>
                </c:pt>
                <c:pt idx="5983">
                  <c:v>59.93</c:v>
                </c:pt>
                <c:pt idx="5984">
                  <c:v>59.94</c:v>
                </c:pt>
                <c:pt idx="5985">
                  <c:v>59.95</c:v>
                </c:pt>
                <c:pt idx="5986">
                  <c:v>59.96</c:v>
                </c:pt>
                <c:pt idx="5987">
                  <c:v>59.97</c:v>
                </c:pt>
                <c:pt idx="5988">
                  <c:v>59.98</c:v>
                </c:pt>
                <c:pt idx="5989">
                  <c:v>59.99</c:v>
                </c:pt>
                <c:pt idx="5990">
                  <c:v>60</c:v>
                </c:pt>
                <c:pt idx="5991">
                  <c:v>60.01</c:v>
                </c:pt>
                <c:pt idx="5992">
                  <c:v>60.02</c:v>
                </c:pt>
                <c:pt idx="5993">
                  <c:v>60.03</c:v>
                </c:pt>
                <c:pt idx="5994">
                  <c:v>60.04</c:v>
                </c:pt>
                <c:pt idx="5995">
                  <c:v>60.05</c:v>
                </c:pt>
                <c:pt idx="5996">
                  <c:v>60.06</c:v>
                </c:pt>
                <c:pt idx="5997">
                  <c:v>60.07</c:v>
                </c:pt>
                <c:pt idx="5998">
                  <c:v>60.08</c:v>
                </c:pt>
                <c:pt idx="5999">
                  <c:v>60.09</c:v>
                </c:pt>
                <c:pt idx="6000">
                  <c:v>60.1</c:v>
                </c:pt>
                <c:pt idx="6001">
                  <c:v>60.11</c:v>
                </c:pt>
                <c:pt idx="6002">
                  <c:v>60.12</c:v>
                </c:pt>
                <c:pt idx="6003">
                  <c:v>60.13</c:v>
                </c:pt>
                <c:pt idx="6004">
                  <c:v>60.14</c:v>
                </c:pt>
                <c:pt idx="6005">
                  <c:v>60.15</c:v>
                </c:pt>
                <c:pt idx="6006">
                  <c:v>60.16</c:v>
                </c:pt>
                <c:pt idx="6007">
                  <c:v>60.17</c:v>
                </c:pt>
                <c:pt idx="6008">
                  <c:v>60.18</c:v>
                </c:pt>
                <c:pt idx="6009">
                  <c:v>60.19</c:v>
                </c:pt>
                <c:pt idx="6010">
                  <c:v>60.2</c:v>
                </c:pt>
                <c:pt idx="6011">
                  <c:v>60.21</c:v>
                </c:pt>
                <c:pt idx="6012">
                  <c:v>60.22</c:v>
                </c:pt>
                <c:pt idx="6013">
                  <c:v>60.23</c:v>
                </c:pt>
                <c:pt idx="6014">
                  <c:v>60.24</c:v>
                </c:pt>
                <c:pt idx="6015">
                  <c:v>60.25</c:v>
                </c:pt>
                <c:pt idx="6016">
                  <c:v>60.26</c:v>
                </c:pt>
                <c:pt idx="6017">
                  <c:v>60.27</c:v>
                </c:pt>
                <c:pt idx="6018">
                  <c:v>60.28</c:v>
                </c:pt>
                <c:pt idx="6019">
                  <c:v>60.29</c:v>
                </c:pt>
                <c:pt idx="6020">
                  <c:v>60.3</c:v>
                </c:pt>
                <c:pt idx="6021">
                  <c:v>60.31</c:v>
                </c:pt>
                <c:pt idx="6022">
                  <c:v>60.32</c:v>
                </c:pt>
                <c:pt idx="6023">
                  <c:v>60.33</c:v>
                </c:pt>
                <c:pt idx="6024">
                  <c:v>60.34</c:v>
                </c:pt>
                <c:pt idx="6025">
                  <c:v>60.35</c:v>
                </c:pt>
                <c:pt idx="6026">
                  <c:v>60.36</c:v>
                </c:pt>
                <c:pt idx="6027">
                  <c:v>60.37</c:v>
                </c:pt>
                <c:pt idx="6028">
                  <c:v>60.38</c:v>
                </c:pt>
                <c:pt idx="6029">
                  <c:v>60.39</c:v>
                </c:pt>
                <c:pt idx="6030">
                  <c:v>60.4</c:v>
                </c:pt>
                <c:pt idx="6031">
                  <c:v>60.41</c:v>
                </c:pt>
                <c:pt idx="6032">
                  <c:v>60.42</c:v>
                </c:pt>
                <c:pt idx="6033">
                  <c:v>60.43</c:v>
                </c:pt>
                <c:pt idx="6034">
                  <c:v>60.44</c:v>
                </c:pt>
                <c:pt idx="6035">
                  <c:v>60.45</c:v>
                </c:pt>
                <c:pt idx="6036">
                  <c:v>60.46</c:v>
                </c:pt>
                <c:pt idx="6037">
                  <c:v>60.47</c:v>
                </c:pt>
                <c:pt idx="6038">
                  <c:v>60.48</c:v>
                </c:pt>
                <c:pt idx="6039">
                  <c:v>60.49</c:v>
                </c:pt>
                <c:pt idx="6040">
                  <c:v>60.5</c:v>
                </c:pt>
                <c:pt idx="6041">
                  <c:v>60.51</c:v>
                </c:pt>
                <c:pt idx="6042">
                  <c:v>60.52</c:v>
                </c:pt>
                <c:pt idx="6043">
                  <c:v>60.53</c:v>
                </c:pt>
                <c:pt idx="6044">
                  <c:v>60.54</c:v>
                </c:pt>
                <c:pt idx="6045">
                  <c:v>60.55</c:v>
                </c:pt>
                <c:pt idx="6046">
                  <c:v>60.56</c:v>
                </c:pt>
                <c:pt idx="6047">
                  <c:v>60.57</c:v>
                </c:pt>
                <c:pt idx="6048">
                  <c:v>60.58</c:v>
                </c:pt>
                <c:pt idx="6049">
                  <c:v>60.59</c:v>
                </c:pt>
                <c:pt idx="6050">
                  <c:v>60.6</c:v>
                </c:pt>
                <c:pt idx="6051">
                  <c:v>60.61</c:v>
                </c:pt>
                <c:pt idx="6052">
                  <c:v>60.62</c:v>
                </c:pt>
                <c:pt idx="6053">
                  <c:v>60.63</c:v>
                </c:pt>
                <c:pt idx="6054">
                  <c:v>60.64</c:v>
                </c:pt>
                <c:pt idx="6055">
                  <c:v>60.65</c:v>
                </c:pt>
                <c:pt idx="6056">
                  <c:v>60.66</c:v>
                </c:pt>
                <c:pt idx="6057">
                  <c:v>60.67</c:v>
                </c:pt>
                <c:pt idx="6058">
                  <c:v>60.68</c:v>
                </c:pt>
                <c:pt idx="6059">
                  <c:v>60.69</c:v>
                </c:pt>
                <c:pt idx="6060">
                  <c:v>60.7</c:v>
                </c:pt>
                <c:pt idx="6061">
                  <c:v>60.71</c:v>
                </c:pt>
                <c:pt idx="6062">
                  <c:v>60.72</c:v>
                </c:pt>
                <c:pt idx="6063">
                  <c:v>60.73</c:v>
                </c:pt>
                <c:pt idx="6064">
                  <c:v>60.74</c:v>
                </c:pt>
                <c:pt idx="6065">
                  <c:v>60.75</c:v>
                </c:pt>
                <c:pt idx="6066">
                  <c:v>60.76</c:v>
                </c:pt>
                <c:pt idx="6067">
                  <c:v>60.77</c:v>
                </c:pt>
                <c:pt idx="6068">
                  <c:v>60.78</c:v>
                </c:pt>
                <c:pt idx="6069">
                  <c:v>60.79</c:v>
                </c:pt>
                <c:pt idx="6070">
                  <c:v>60.8</c:v>
                </c:pt>
                <c:pt idx="6071">
                  <c:v>60.81</c:v>
                </c:pt>
                <c:pt idx="6072">
                  <c:v>60.82</c:v>
                </c:pt>
                <c:pt idx="6073">
                  <c:v>60.83</c:v>
                </c:pt>
                <c:pt idx="6074">
                  <c:v>60.84</c:v>
                </c:pt>
                <c:pt idx="6075">
                  <c:v>60.85</c:v>
                </c:pt>
                <c:pt idx="6076">
                  <c:v>60.86</c:v>
                </c:pt>
                <c:pt idx="6077">
                  <c:v>60.87</c:v>
                </c:pt>
                <c:pt idx="6078">
                  <c:v>60.88</c:v>
                </c:pt>
                <c:pt idx="6079">
                  <c:v>60.89</c:v>
                </c:pt>
                <c:pt idx="6080">
                  <c:v>60.9</c:v>
                </c:pt>
                <c:pt idx="6081">
                  <c:v>60.91</c:v>
                </c:pt>
                <c:pt idx="6082">
                  <c:v>60.92</c:v>
                </c:pt>
                <c:pt idx="6083">
                  <c:v>60.93</c:v>
                </c:pt>
                <c:pt idx="6084">
                  <c:v>60.94</c:v>
                </c:pt>
                <c:pt idx="6085">
                  <c:v>60.95</c:v>
                </c:pt>
                <c:pt idx="6086">
                  <c:v>60.96</c:v>
                </c:pt>
                <c:pt idx="6087">
                  <c:v>60.97</c:v>
                </c:pt>
                <c:pt idx="6088">
                  <c:v>60.98</c:v>
                </c:pt>
                <c:pt idx="6089">
                  <c:v>60.99</c:v>
                </c:pt>
                <c:pt idx="6090">
                  <c:v>61</c:v>
                </c:pt>
                <c:pt idx="6091">
                  <c:v>61.01</c:v>
                </c:pt>
                <c:pt idx="6092">
                  <c:v>61.02</c:v>
                </c:pt>
                <c:pt idx="6093">
                  <c:v>61.03</c:v>
                </c:pt>
                <c:pt idx="6094">
                  <c:v>61.04</c:v>
                </c:pt>
                <c:pt idx="6095">
                  <c:v>61.05</c:v>
                </c:pt>
                <c:pt idx="6096">
                  <c:v>61.06</c:v>
                </c:pt>
                <c:pt idx="6097">
                  <c:v>61.07</c:v>
                </c:pt>
                <c:pt idx="6098">
                  <c:v>61.08</c:v>
                </c:pt>
                <c:pt idx="6099">
                  <c:v>61.09</c:v>
                </c:pt>
                <c:pt idx="6100">
                  <c:v>61.1</c:v>
                </c:pt>
                <c:pt idx="6101">
                  <c:v>61.11</c:v>
                </c:pt>
                <c:pt idx="6102">
                  <c:v>61.12</c:v>
                </c:pt>
                <c:pt idx="6103">
                  <c:v>61.13</c:v>
                </c:pt>
                <c:pt idx="6104">
                  <c:v>61.14</c:v>
                </c:pt>
                <c:pt idx="6105">
                  <c:v>61.15</c:v>
                </c:pt>
                <c:pt idx="6106">
                  <c:v>61.16</c:v>
                </c:pt>
                <c:pt idx="6107">
                  <c:v>61.17</c:v>
                </c:pt>
                <c:pt idx="6108">
                  <c:v>61.18</c:v>
                </c:pt>
                <c:pt idx="6109">
                  <c:v>61.19</c:v>
                </c:pt>
                <c:pt idx="6110">
                  <c:v>61.2</c:v>
                </c:pt>
                <c:pt idx="6111">
                  <c:v>61.21</c:v>
                </c:pt>
                <c:pt idx="6112">
                  <c:v>61.22</c:v>
                </c:pt>
                <c:pt idx="6113">
                  <c:v>61.23</c:v>
                </c:pt>
                <c:pt idx="6114">
                  <c:v>61.24</c:v>
                </c:pt>
                <c:pt idx="6115">
                  <c:v>61.25</c:v>
                </c:pt>
                <c:pt idx="6116">
                  <c:v>61.26</c:v>
                </c:pt>
                <c:pt idx="6117">
                  <c:v>61.27</c:v>
                </c:pt>
                <c:pt idx="6118">
                  <c:v>61.28</c:v>
                </c:pt>
                <c:pt idx="6119">
                  <c:v>61.29</c:v>
                </c:pt>
                <c:pt idx="6120">
                  <c:v>61.3</c:v>
                </c:pt>
                <c:pt idx="6121">
                  <c:v>61.31</c:v>
                </c:pt>
                <c:pt idx="6122">
                  <c:v>61.32</c:v>
                </c:pt>
                <c:pt idx="6123">
                  <c:v>61.33</c:v>
                </c:pt>
                <c:pt idx="6124">
                  <c:v>61.34</c:v>
                </c:pt>
                <c:pt idx="6125">
                  <c:v>61.35</c:v>
                </c:pt>
                <c:pt idx="6126">
                  <c:v>61.36</c:v>
                </c:pt>
                <c:pt idx="6127">
                  <c:v>61.37</c:v>
                </c:pt>
                <c:pt idx="6128">
                  <c:v>61.38</c:v>
                </c:pt>
                <c:pt idx="6129">
                  <c:v>61.39</c:v>
                </c:pt>
                <c:pt idx="6130">
                  <c:v>61.4</c:v>
                </c:pt>
                <c:pt idx="6131">
                  <c:v>61.41</c:v>
                </c:pt>
                <c:pt idx="6132">
                  <c:v>61.42</c:v>
                </c:pt>
                <c:pt idx="6133">
                  <c:v>61.43</c:v>
                </c:pt>
                <c:pt idx="6134">
                  <c:v>61.44</c:v>
                </c:pt>
                <c:pt idx="6135">
                  <c:v>61.45</c:v>
                </c:pt>
                <c:pt idx="6136">
                  <c:v>61.46</c:v>
                </c:pt>
                <c:pt idx="6137">
                  <c:v>61.47</c:v>
                </c:pt>
                <c:pt idx="6138">
                  <c:v>61.48</c:v>
                </c:pt>
                <c:pt idx="6139">
                  <c:v>61.49</c:v>
                </c:pt>
                <c:pt idx="6140">
                  <c:v>61.5</c:v>
                </c:pt>
                <c:pt idx="6141">
                  <c:v>61.51</c:v>
                </c:pt>
                <c:pt idx="6142">
                  <c:v>61.52</c:v>
                </c:pt>
                <c:pt idx="6143">
                  <c:v>61.53</c:v>
                </c:pt>
                <c:pt idx="6144">
                  <c:v>61.54</c:v>
                </c:pt>
                <c:pt idx="6145">
                  <c:v>61.55</c:v>
                </c:pt>
                <c:pt idx="6146">
                  <c:v>61.56</c:v>
                </c:pt>
                <c:pt idx="6147">
                  <c:v>61.57</c:v>
                </c:pt>
                <c:pt idx="6148">
                  <c:v>61.58</c:v>
                </c:pt>
                <c:pt idx="6149">
                  <c:v>61.59</c:v>
                </c:pt>
                <c:pt idx="6150">
                  <c:v>61.6</c:v>
                </c:pt>
                <c:pt idx="6151">
                  <c:v>61.61</c:v>
                </c:pt>
                <c:pt idx="6152">
                  <c:v>61.62</c:v>
                </c:pt>
                <c:pt idx="6153">
                  <c:v>61.63</c:v>
                </c:pt>
                <c:pt idx="6154">
                  <c:v>61.64</c:v>
                </c:pt>
                <c:pt idx="6155">
                  <c:v>61.65</c:v>
                </c:pt>
                <c:pt idx="6156">
                  <c:v>61.66</c:v>
                </c:pt>
                <c:pt idx="6157">
                  <c:v>61.67</c:v>
                </c:pt>
                <c:pt idx="6158">
                  <c:v>61.68</c:v>
                </c:pt>
                <c:pt idx="6159">
                  <c:v>61.69</c:v>
                </c:pt>
                <c:pt idx="6160">
                  <c:v>61.7</c:v>
                </c:pt>
                <c:pt idx="6161">
                  <c:v>61.71</c:v>
                </c:pt>
                <c:pt idx="6162">
                  <c:v>61.72</c:v>
                </c:pt>
                <c:pt idx="6163">
                  <c:v>61.73</c:v>
                </c:pt>
                <c:pt idx="6164">
                  <c:v>61.74</c:v>
                </c:pt>
                <c:pt idx="6165">
                  <c:v>61.75</c:v>
                </c:pt>
                <c:pt idx="6166">
                  <c:v>61.76</c:v>
                </c:pt>
                <c:pt idx="6167">
                  <c:v>61.77</c:v>
                </c:pt>
                <c:pt idx="6168">
                  <c:v>61.78</c:v>
                </c:pt>
                <c:pt idx="6169">
                  <c:v>61.79</c:v>
                </c:pt>
                <c:pt idx="6170">
                  <c:v>61.8</c:v>
                </c:pt>
                <c:pt idx="6171">
                  <c:v>61.81</c:v>
                </c:pt>
                <c:pt idx="6172">
                  <c:v>61.82</c:v>
                </c:pt>
                <c:pt idx="6173">
                  <c:v>61.83</c:v>
                </c:pt>
                <c:pt idx="6174">
                  <c:v>61.84</c:v>
                </c:pt>
                <c:pt idx="6175">
                  <c:v>61.85</c:v>
                </c:pt>
                <c:pt idx="6176">
                  <c:v>61.86</c:v>
                </c:pt>
                <c:pt idx="6177">
                  <c:v>61.87</c:v>
                </c:pt>
                <c:pt idx="6178">
                  <c:v>61.88</c:v>
                </c:pt>
                <c:pt idx="6179">
                  <c:v>61.89</c:v>
                </c:pt>
                <c:pt idx="6180">
                  <c:v>61.9</c:v>
                </c:pt>
                <c:pt idx="6181">
                  <c:v>61.91</c:v>
                </c:pt>
                <c:pt idx="6182">
                  <c:v>61.92</c:v>
                </c:pt>
                <c:pt idx="6183">
                  <c:v>61.93</c:v>
                </c:pt>
                <c:pt idx="6184">
                  <c:v>61.94</c:v>
                </c:pt>
                <c:pt idx="6185">
                  <c:v>61.95</c:v>
                </c:pt>
                <c:pt idx="6186">
                  <c:v>61.96</c:v>
                </c:pt>
                <c:pt idx="6187">
                  <c:v>61.97</c:v>
                </c:pt>
                <c:pt idx="6188">
                  <c:v>61.98</c:v>
                </c:pt>
                <c:pt idx="6189">
                  <c:v>61.99</c:v>
                </c:pt>
                <c:pt idx="6190">
                  <c:v>62</c:v>
                </c:pt>
                <c:pt idx="6191">
                  <c:v>62.01</c:v>
                </c:pt>
                <c:pt idx="6192">
                  <c:v>62.02</c:v>
                </c:pt>
                <c:pt idx="6193">
                  <c:v>62.03</c:v>
                </c:pt>
                <c:pt idx="6194">
                  <c:v>62.04</c:v>
                </c:pt>
                <c:pt idx="6195">
                  <c:v>62.05</c:v>
                </c:pt>
                <c:pt idx="6196">
                  <c:v>62.06</c:v>
                </c:pt>
                <c:pt idx="6197">
                  <c:v>62.07</c:v>
                </c:pt>
                <c:pt idx="6198">
                  <c:v>62.08</c:v>
                </c:pt>
                <c:pt idx="6199">
                  <c:v>62.09</c:v>
                </c:pt>
                <c:pt idx="6200">
                  <c:v>62.1</c:v>
                </c:pt>
                <c:pt idx="6201">
                  <c:v>62.11</c:v>
                </c:pt>
                <c:pt idx="6202">
                  <c:v>62.12</c:v>
                </c:pt>
                <c:pt idx="6203">
                  <c:v>62.13</c:v>
                </c:pt>
                <c:pt idx="6204">
                  <c:v>62.14</c:v>
                </c:pt>
                <c:pt idx="6205">
                  <c:v>62.15</c:v>
                </c:pt>
                <c:pt idx="6206">
                  <c:v>62.16</c:v>
                </c:pt>
                <c:pt idx="6207">
                  <c:v>62.17</c:v>
                </c:pt>
                <c:pt idx="6208">
                  <c:v>62.18</c:v>
                </c:pt>
                <c:pt idx="6209">
                  <c:v>62.19</c:v>
                </c:pt>
                <c:pt idx="6210">
                  <c:v>62.2</c:v>
                </c:pt>
                <c:pt idx="6211">
                  <c:v>62.21</c:v>
                </c:pt>
                <c:pt idx="6212">
                  <c:v>62.22</c:v>
                </c:pt>
                <c:pt idx="6213">
                  <c:v>62.23</c:v>
                </c:pt>
                <c:pt idx="6214">
                  <c:v>62.24</c:v>
                </c:pt>
                <c:pt idx="6215">
                  <c:v>62.25</c:v>
                </c:pt>
                <c:pt idx="6216">
                  <c:v>62.26</c:v>
                </c:pt>
                <c:pt idx="6217">
                  <c:v>62.27</c:v>
                </c:pt>
                <c:pt idx="6218">
                  <c:v>62.28</c:v>
                </c:pt>
                <c:pt idx="6219">
                  <c:v>62.29</c:v>
                </c:pt>
                <c:pt idx="6220">
                  <c:v>62.3</c:v>
                </c:pt>
                <c:pt idx="6221">
                  <c:v>62.31</c:v>
                </c:pt>
                <c:pt idx="6222">
                  <c:v>62.32</c:v>
                </c:pt>
                <c:pt idx="6223">
                  <c:v>62.33</c:v>
                </c:pt>
                <c:pt idx="6224">
                  <c:v>62.34</c:v>
                </c:pt>
                <c:pt idx="6225">
                  <c:v>62.35</c:v>
                </c:pt>
                <c:pt idx="6226">
                  <c:v>62.36</c:v>
                </c:pt>
                <c:pt idx="6227">
                  <c:v>62.37</c:v>
                </c:pt>
                <c:pt idx="6228">
                  <c:v>62.38</c:v>
                </c:pt>
                <c:pt idx="6229">
                  <c:v>62.39</c:v>
                </c:pt>
                <c:pt idx="6230">
                  <c:v>62.4</c:v>
                </c:pt>
                <c:pt idx="6231">
                  <c:v>62.41</c:v>
                </c:pt>
                <c:pt idx="6232">
                  <c:v>62.42</c:v>
                </c:pt>
                <c:pt idx="6233">
                  <c:v>62.43</c:v>
                </c:pt>
                <c:pt idx="6234">
                  <c:v>62.44</c:v>
                </c:pt>
                <c:pt idx="6235">
                  <c:v>62.45</c:v>
                </c:pt>
                <c:pt idx="6236">
                  <c:v>62.46</c:v>
                </c:pt>
                <c:pt idx="6237">
                  <c:v>62.47</c:v>
                </c:pt>
                <c:pt idx="6238">
                  <c:v>62.48</c:v>
                </c:pt>
                <c:pt idx="6239">
                  <c:v>62.49</c:v>
                </c:pt>
                <c:pt idx="6240">
                  <c:v>62.5</c:v>
                </c:pt>
                <c:pt idx="6241">
                  <c:v>62.51</c:v>
                </c:pt>
                <c:pt idx="6242">
                  <c:v>62.52</c:v>
                </c:pt>
                <c:pt idx="6243">
                  <c:v>62.53</c:v>
                </c:pt>
                <c:pt idx="6244">
                  <c:v>62.54</c:v>
                </c:pt>
                <c:pt idx="6245">
                  <c:v>62.55</c:v>
                </c:pt>
                <c:pt idx="6246">
                  <c:v>62.56</c:v>
                </c:pt>
                <c:pt idx="6247">
                  <c:v>62.57</c:v>
                </c:pt>
                <c:pt idx="6248">
                  <c:v>62.58</c:v>
                </c:pt>
                <c:pt idx="6249">
                  <c:v>62.59</c:v>
                </c:pt>
                <c:pt idx="6250">
                  <c:v>62.6</c:v>
                </c:pt>
                <c:pt idx="6251">
                  <c:v>62.61</c:v>
                </c:pt>
                <c:pt idx="6252">
                  <c:v>62.62</c:v>
                </c:pt>
                <c:pt idx="6253">
                  <c:v>62.63</c:v>
                </c:pt>
                <c:pt idx="6254">
                  <c:v>62.64</c:v>
                </c:pt>
                <c:pt idx="6255">
                  <c:v>62.65</c:v>
                </c:pt>
                <c:pt idx="6256">
                  <c:v>62.66</c:v>
                </c:pt>
                <c:pt idx="6257">
                  <c:v>62.67</c:v>
                </c:pt>
                <c:pt idx="6258">
                  <c:v>62.68</c:v>
                </c:pt>
                <c:pt idx="6259">
                  <c:v>62.69</c:v>
                </c:pt>
                <c:pt idx="6260">
                  <c:v>62.7</c:v>
                </c:pt>
                <c:pt idx="6261">
                  <c:v>62.71</c:v>
                </c:pt>
                <c:pt idx="6262">
                  <c:v>62.72</c:v>
                </c:pt>
                <c:pt idx="6263">
                  <c:v>62.73</c:v>
                </c:pt>
                <c:pt idx="6264">
                  <c:v>62.74</c:v>
                </c:pt>
                <c:pt idx="6265">
                  <c:v>62.75</c:v>
                </c:pt>
                <c:pt idx="6266">
                  <c:v>62.76</c:v>
                </c:pt>
                <c:pt idx="6267">
                  <c:v>62.77</c:v>
                </c:pt>
                <c:pt idx="6268">
                  <c:v>62.78</c:v>
                </c:pt>
                <c:pt idx="6269">
                  <c:v>62.79</c:v>
                </c:pt>
                <c:pt idx="6270">
                  <c:v>62.8</c:v>
                </c:pt>
                <c:pt idx="6271">
                  <c:v>62.81</c:v>
                </c:pt>
                <c:pt idx="6272">
                  <c:v>62.82</c:v>
                </c:pt>
                <c:pt idx="6273">
                  <c:v>62.83</c:v>
                </c:pt>
                <c:pt idx="6274">
                  <c:v>62.84</c:v>
                </c:pt>
                <c:pt idx="6275">
                  <c:v>62.85</c:v>
                </c:pt>
                <c:pt idx="6276">
                  <c:v>62.86</c:v>
                </c:pt>
                <c:pt idx="6277">
                  <c:v>62.87</c:v>
                </c:pt>
                <c:pt idx="6278">
                  <c:v>62.88</c:v>
                </c:pt>
                <c:pt idx="6279">
                  <c:v>62.89</c:v>
                </c:pt>
                <c:pt idx="6280">
                  <c:v>62.9</c:v>
                </c:pt>
                <c:pt idx="6281">
                  <c:v>62.91</c:v>
                </c:pt>
                <c:pt idx="6282">
                  <c:v>62.92</c:v>
                </c:pt>
                <c:pt idx="6283">
                  <c:v>62.93</c:v>
                </c:pt>
                <c:pt idx="6284">
                  <c:v>62.94</c:v>
                </c:pt>
                <c:pt idx="6285">
                  <c:v>62.95</c:v>
                </c:pt>
                <c:pt idx="6286">
                  <c:v>62.96</c:v>
                </c:pt>
                <c:pt idx="6287">
                  <c:v>62.97</c:v>
                </c:pt>
                <c:pt idx="6288">
                  <c:v>62.98</c:v>
                </c:pt>
                <c:pt idx="6289">
                  <c:v>62.99</c:v>
                </c:pt>
                <c:pt idx="6290">
                  <c:v>63</c:v>
                </c:pt>
                <c:pt idx="6291">
                  <c:v>63.01</c:v>
                </c:pt>
                <c:pt idx="6292">
                  <c:v>63.02</c:v>
                </c:pt>
                <c:pt idx="6293">
                  <c:v>63.03</c:v>
                </c:pt>
                <c:pt idx="6294">
                  <c:v>63.04</c:v>
                </c:pt>
                <c:pt idx="6295">
                  <c:v>63.05</c:v>
                </c:pt>
                <c:pt idx="6296">
                  <c:v>63.06</c:v>
                </c:pt>
                <c:pt idx="6297">
                  <c:v>63.07</c:v>
                </c:pt>
                <c:pt idx="6298">
                  <c:v>63.08</c:v>
                </c:pt>
                <c:pt idx="6299">
                  <c:v>63.09</c:v>
                </c:pt>
                <c:pt idx="6300">
                  <c:v>63.1</c:v>
                </c:pt>
                <c:pt idx="6301">
                  <c:v>63.11</c:v>
                </c:pt>
                <c:pt idx="6302">
                  <c:v>63.12</c:v>
                </c:pt>
                <c:pt idx="6303">
                  <c:v>63.13</c:v>
                </c:pt>
                <c:pt idx="6304">
                  <c:v>63.14</c:v>
                </c:pt>
                <c:pt idx="6305">
                  <c:v>63.15</c:v>
                </c:pt>
                <c:pt idx="6306">
                  <c:v>63.16</c:v>
                </c:pt>
                <c:pt idx="6307">
                  <c:v>63.17</c:v>
                </c:pt>
                <c:pt idx="6308">
                  <c:v>63.18</c:v>
                </c:pt>
                <c:pt idx="6309">
                  <c:v>63.19</c:v>
                </c:pt>
                <c:pt idx="6310">
                  <c:v>63.2</c:v>
                </c:pt>
                <c:pt idx="6311">
                  <c:v>63.21</c:v>
                </c:pt>
                <c:pt idx="6312">
                  <c:v>63.22</c:v>
                </c:pt>
                <c:pt idx="6313">
                  <c:v>63.23</c:v>
                </c:pt>
                <c:pt idx="6314">
                  <c:v>63.24</c:v>
                </c:pt>
                <c:pt idx="6315">
                  <c:v>63.25</c:v>
                </c:pt>
                <c:pt idx="6316">
                  <c:v>63.26</c:v>
                </c:pt>
                <c:pt idx="6317">
                  <c:v>63.27</c:v>
                </c:pt>
                <c:pt idx="6318">
                  <c:v>63.28</c:v>
                </c:pt>
                <c:pt idx="6319">
                  <c:v>63.29</c:v>
                </c:pt>
                <c:pt idx="6320">
                  <c:v>63.3</c:v>
                </c:pt>
                <c:pt idx="6321">
                  <c:v>63.31</c:v>
                </c:pt>
                <c:pt idx="6322">
                  <c:v>63.32</c:v>
                </c:pt>
                <c:pt idx="6323">
                  <c:v>63.33</c:v>
                </c:pt>
                <c:pt idx="6324">
                  <c:v>63.34</c:v>
                </c:pt>
                <c:pt idx="6325">
                  <c:v>63.35</c:v>
                </c:pt>
                <c:pt idx="6326">
                  <c:v>63.36</c:v>
                </c:pt>
                <c:pt idx="6327">
                  <c:v>63.37</c:v>
                </c:pt>
                <c:pt idx="6328">
                  <c:v>63.38</c:v>
                </c:pt>
                <c:pt idx="6329">
                  <c:v>63.39</c:v>
                </c:pt>
                <c:pt idx="6330">
                  <c:v>63.4</c:v>
                </c:pt>
                <c:pt idx="6331">
                  <c:v>63.41</c:v>
                </c:pt>
                <c:pt idx="6332">
                  <c:v>63.42</c:v>
                </c:pt>
                <c:pt idx="6333">
                  <c:v>63.43</c:v>
                </c:pt>
                <c:pt idx="6334">
                  <c:v>63.44</c:v>
                </c:pt>
                <c:pt idx="6335">
                  <c:v>63.45</c:v>
                </c:pt>
                <c:pt idx="6336">
                  <c:v>63.46</c:v>
                </c:pt>
                <c:pt idx="6337">
                  <c:v>63.47</c:v>
                </c:pt>
                <c:pt idx="6338">
                  <c:v>63.48</c:v>
                </c:pt>
                <c:pt idx="6339">
                  <c:v>63.49</c:v>
                </c:pt>
                <c:pt idx="6340">
                  <c:v>63.5</c:v>
                </c:pt>
                <c:pt idx="6341">
                  <c:v>63.51</c:v>
                </c:pt>
                <c:pt idx="6342">
                  <c:v>63.52</c:v>
                </c:pt>
                <c:pt idx="6343">
                  <c:v>63.53</c:v>
                </c:pt>
                <c:pt idx="6344">
                  <c:v>63.54</c:v>
                </c:pt>
                <c:pt idx="6345">
                  <c:v>63.55</c:v>
                </c:pt>
                <c:pt idx="6346">
                  <c:v>63.56</c:v>
                </c:pt>
                <c:pt idx="6347">
                  <c:v>63.57</c:v>
                </c:pt>
                <c:pt idx="6348">
                  <c:v>63.58</c:v>
                </c:pt>
                <c:pt idx="6349">
                  <c:v>63.59</c:v>
                </c:pt>
                <c:pt idx="6350">
                  <c:v>63.6</c:v>
                </c:pt>
                <c:pt idx="6351">
                  <c:v>63.61</c:v>
                </c:pt>
                <c:pt idx="6352">
                  <c:v>63.62</c:v>
                </c:pt>
                <c:pt idx="6353">
                  <c:v>63.63</c:v>
                </c:pt>
                <c:pt idx="6354">
                  <c:v>63.64</c:v>
                </c:pt>
                <c:pt idx="6355">
                  <c:v>63.65</c:v>
                </c:pt>
                <c:pt idx="6356">
                  <c:v>63.66</c:v>
                </c:pt>
                <c:pt idx="6357">
                  <c:v>63.67</c:v>
                </c:pt>
                <c:pt idx="6358">
                  <c:v>63.68</c:v>
                </c:pt>
                <c:pt idx="6359">
                  <c:v>63.69</c:v>
                </c:pt>
                <c:pt idx="6360">
                  <c:v>63.7</c:v>
                </c:pt>
                <c:pt idx="6361">
                  <c:v>63.71</c:v>
                </c:pt>
                <c:pt idx="6362">
                  <c:v>63.72</c:v>
                </c:pt>
                <c:pt idx="6363">
                  <c:v>63.73</c:v>
                </c:pt>
                <c:pt idx="6364">
                  <c:v>63.74</c:v>
                </c:pt>
                <c:pt idx="6365">
                  <c:v>63.75</c:v>
                </c:pt>
                <c:pt idx="6366">
                  <c:v>63.76</c:v>
                </c:pt>
                <c:pt idx="6367">
                  <c:v>63.77</c:v>
                </c:pt>
                <c:pt idx="6368">
                  <c:v>63.78</c:v>
                </c:pt>
                <c:pt idx="6369">
                  <c:v>63.79</c:v>
                </c:pt>
                <c:pt idx="6370">
                  <c:v>63.8</c:v>
                </c:pt>
                <c:pt idx="6371">
                  <c:v>63.81</c:v>
                </c:pt>
                <c:pt idx="6372">
                  <c:v>63.82</c:v>
                </c:pt>
                <c:pt idx="6373">
                  <c:v>63.83</c:v>
                </c:pt>
                <c:pt idx="6374">
                  <c:v>63.84</c:v>
                </c:pt>
                <c:pt idx="6375">
                  <c:v>63.85</c:v>
                </c:pt>
                <c:pt idx="6376">
                  <c:v>63.86</c:v>
                </c:pt>
                <c:pt idx="6377">
                  <c:v>63.87</c:v>
                </c:pt>
                <c:pt idx="6378">
                  <c:v>63.88</c:v>
                </c:pt>
                <c:pt idx="6379">
                  <c:v>63.89</c:v>
                </c:pt>
                <c:pt idx="6380">
                  <c:v>63.9</c:v>
                </c:pt>
                <c:pt idx="6381">
                  <c:v>63.91</c:v>
                </c:pt>
                <c:pt idx="6382">
                  <c:v>63.92</c:v>
                </c:pt>
                <c:pt idx="6383">
                  <c:v>63.93</c:v>
                </c:pt>
                <c:pt idx="6384">
                  <c:v>63.94</c:v>
                </c:pt>
                <c:pt idx="6385">
                  <c:v>63.95</c:v>
                </c:pt>
                <c:pt idx="6386">
                  <c:v>63.96</c:v>
                </c:pt>
                <c:pt idx="6387">
                  <c:v>63.97</c:v>
                </c:pt>
                <c:pt idx="6388">
                  <c:v>63.98</c:v>
                </c:pt>
                <c:pt idx="6389">
                  <c:v>63.99</c:v>
                </c:pt>
                <c:pt idx="6390">
                  <c:v>64</c:v>
                </c:pt>
                <c:pt idx="6391">
                  <c:v>64.010000000000005</c:v>
                </c:pt>
                <c:pt idx="6392">
                  <c:v>64.02</c:v>
                </c:pt>
                <c:pt idx="6393">
                  <c:v>64.03</c:v>
                </c:pt>
                <c:pt idx="6394">
                  <c:v>64.040000000000006</c:v>
                </c:pt>
                <c:pt idx="6395">
                  <c:v>64.05</c:v>
                </c:pt>
                <c:pt idx="6396">
                  <c:v>64.06</c:v>
                </c:pt>
                <c:pt idx="6397">
                  <c:v>64.069999999999993</c:v>
                </c:pt>
                <c:pt idx="6398">
                  <c:v>64.08</c:v>
                </c:pt>
                <c:pt idx="6399">
                  <c:v>64.09</c:v>
                </c:pt>
                <c:pt idx="6400">
                  <c:v>64.099999999999994</c:v>
                </c:pt>
                <c:pt idx="6401">
                  <c:v>64.11</c:v>
                </c:pt>
                <c:pt idx="6402">
                  <c:v>64.12</c:v>
                </c:pt>
                <c:pt idx="6403">
                  <c:v>64.13</c:v>
                </c:pt>
                <c:pt idx="6404">
                  <c:v>64.14</c:v>
                </c:pt>
                <c:pt idx="6405">
                  <c:v>64.150000000000006</c:v>
                </c:pt>
                <c:pt idx="6406">
                  <c:v>64.16</c:v>
                </c:pt>
                <c:pt idx="6407">
                  <c:v>64.17</c:v>
                </c:pt>
                <c:pt idx="6408">
                  <c:v>64.180000000000007</c:v>
                </c:pt>
                <c:pt idx="6409">
                  <c:v>64.19</c:v>
                </c:pt>
                <c:pt idx="6410">
                  <c:v>64.2</c:v>
                </c:pt>
                <c:pt idx="6411">
                  <c:v>64.209999999999994</c:v>
                </c:pt>
                <c:pt idx="6412">
                  <c:v>64.22</c:v>
                </c:pt>
                <c:pt idx="6413">
                  <c:v>64.23</c:v>
                </c:pt>
                <c:pt idx="6414">
                  <c:v>64.239999999999995</c:v>
                </c:pt>
                <c:pt idx="6415">
                  <c:v>64.25</c:v>
                </c:pt>
                <c:pt idx="6416">
                  <c:v>64.260000000000005</c:v>
                </c:pt>
                <c:pt idx="6417">
                  <c:v>64.27</c:v>
                </c:pt>
                <c:pt idx="6418">
                  <c:v>64.28</c:v>
                </c:pt>
                <c:pt idx="6419">
                  <c:v>64.290000000000006</c:v>
                </c:pt>
                <c:pt idx="6420">
                  <c:v>64.3</c:v>
                </c:pt>
                <c:pt idx="6421">
                  <c:v>64.31</c:v>
                </c:pt>
                <c:pt idx="6422">
                  <c:v>64.319999999999993</c:v>
                </c:pt>
                <c:pt idx="6423">
                  <c:v>64.33</c:v>
                </c:pt>
                <c:pt idx="6424">
                  <c:v>64.34</c:v>
                </c:pt>
                <c:pt idx="6425">
                  <c:v>64.349999999999994</c:v>
                </c:pt>
                <c:pt idx="6426">
                  <c:v>64.36</c:v>
                </c:pt>
                <c:pt idx="6427">
                  <c:v>64.37</c:v>
                </c:pt>
                <c:pt idx="6428">
                  <c:v>64.38</c:v>
                </c:pt>
                <c:pt idx="6429">
                  <c:v>64.39</c:v>
                </c:pt>
                <c:pt idx="6430">
                  <c:v>64.400000000000006</c:v>
                </c:pt>
                <c:pt idx="6431">
                  <c:v>64.41</c:v>
                </c:pt>
                <c:pt idx="6432">
                  <c:v>64.42</c:v>
                </c:pt>
                <c:pt idx="6433">
                  <c:v>64.430000000000007</c:v>
                </c:pt>
                <c:pt idx="6434">
                  <c:v>64.44</c:v>
                </c:pt>
                <c:pt idx="6435">
                  <c:v>64.45</c:v>
                </c:pt>
                <c:pt idx="6436">
                  <c:v>64.459999999999994</c:v>
                </c:pt>
                <c:pt idx="6437">
                  <c:v>64.47</c:v>
                </c:pt>
                <c:pt idx="6438">
                  <c:v>64.48</c:v>
                </c:pt>
                <c:pt idx="6439">
                  <c:v>64.489999999999995</c:v>
                </c:pt>
                <c:pt idx="6440">
                  <c:v>64.5</c:v>
                </c:pt>
                <c:pt idx="6441">
                  <c:v>64.510000000000005</c:v>
                </c:pt>
                <c:pt idx="6442">
                  <c:v>64.52</c:v>
                </c:pt>
                <c:pt idx="6443">
                  <c:v>64.53</c:v>
                </c:pt>
                <c:pt idx="6444">
                  <c:v>64.540000000000006</c:v>
                </c:pt>
                <c:pt idx="6445">
                  <c:v>64.55</c:v>
                </c:pt>
                <c:pt idx="6446">
                  <c:v>64.56</c:v>
                </c:pt>
                <c:pt idx="6447">
                  <c:v>64.569999999999993</c:v>
                </c:pt>
                <c:pt idx="6448">
                  <c:v>64.58</c:v>
                </c:pt>
                <c:pt idx="6449">
                  <c:v>64.59</c:v>
                </c:pt>
                <c:pt idx="6450">
                  <c:v>64.599999999999994</c:v>
                </c:pt>
                <c:pt idx="6451">
                  <c:v>64.61</c:v>
                </c:pt>
                <c:pt idx="6452">
                  <c:v>64.62</c:v>
                </c:pt>
                <c:pt idx="6453">
                  <c:v>64.63</c:v>
                </c:pt>
                <c:pt idx="6454">
                  <c:v>64.64</c:v>
                </c:pt>
                <c:pt idx="6455">
                  <c:v>64.650000000000006</c:v>
                </c:pt>
                <c:pt idx="6456">
                  <c:v>64.66</c:v>
                </c:pt>
                <c:pt idx="6457">
                  <c:v>64.67</c:v>
                </c:pt>
                <c:pt idx="6458">
                  <c:v>64.680000000000007</c:v>
                </c:pt>
                <c:pt idx="6459">
                  <c:v>64.69</c:v>
                </c:pt>
                <c:pt idx="6460">
                  <c:v>64.7</c:v>
                </c:pt>
                <c:pt idx="6461">
                  <c:v>64.709999999999994</c:v>
                </c:pt>
                <c:pt idx="6462">
                  <c:v>64.72</c:v>
                </c:pt>
                <c:pt idx="6463">
                  <c:v>64.73</c:v>
                </c:pt>
                <c:pt idx="6464">
                  <c:v>64.739999999999995</c:v>
                </c:pt>
                <c:pt idx="6465">
                  <c:v>64.75</c:v>
                </c:pt>
                <c:pt idx="6466">
                  <c:v>64.760000000000005</c:v>
                </c:pt>
                <c:pt idx="6467">
                  <c:v>64.77</c:v>
                </c:pt>
                <c:pt idx="6468">
                  <c:v>64.78</c:v>
                </c:pt>
                <c:pt idx="6469">
                  <c:v>64.790000000000006</c:v>
                </c:pt>
                <c:pt idx="6470">
                  <c:v>64.8</c:v>
                </c:pt>
                <c:pt idx="6471">
                  <c:v>64.81</c:v>
                </c:pt>
                <c:pt idx="6472">
                  <c:v>64.819999999999993</c:v>
                </c:pt>
                <c:pt idx="6473">
                  <c:v>64.83</c:v>
                </c:pt>
                <c:pt idx="6474">
                  <c:v>64.84</c:v>
                </c:pt>
                <c:pt idx="6475">
                  <c:v>64.849999999999994</c:v>
                </c:pt>
                <c:pt idx="6476">
                  <c:v>64.86</c:v>
                </c:pt>
                <c:pt idx="6477">
                  <c:v>64.87</c:v>
                </c:pt>
                <c:pt idx="6478">
                  <c:v>64.88</c:v>
                </c:pt>
                <c:pt idx="6479">
                  <c:v>64.89</c:v>
                </c:pt>
                <c:pt idx="6480">
                  <c:v>64.900000000000006</c:v>
                </c:pt>
                <c:pt idx="6481">
                  <c:v>64.91</c:v>
                </c:pt>
                <c:pt idx="6482">
                  <c:v>64.92</c:v>
                </c:pt>
                <c:pt idx="6483">
                  <c:v>64.930000000000007</c:v>
                </c:pt>
                <c:pt idx="6484">
                  <c:v>64.94</c:v>
                </c:pt>
                <c:pt idx="6485">
                  <c:v>64.95</c:v>
                </c:pt>
                <c:pt idx="6486">
                  <c:v>64.959999999999994</c:v>
                </c:pt>
                <c:pt idx="6487">
                  <c:v>64.97</c:v>
                </c:pt>
                <c:pt idx="6488">
                  <c:v>64.98</c:v>
                </c:pt>
                <c:pt idx="6489">
                  <c:v>64.989999999999995</c:v>
                </c:pt>
                <c:pt idx="6490">
                  <c:v>65</c:v>
                </c:pt>
                <c:pt idx="6491">
                  <c:v>65.010000000000005</c:v>
                </c:pt>
                <c:pt idx="6492">
                  <c:v>65.02</c:v>
                </c:pt>
                <c:pt idx="6493">
                  <c:v>65.03</c:v>
                </c:pt>
                <c:pt idx="6494">
                  <c:v>65.040000000000006</c:v>
                </c:pt>
                <c:pt idx="6495">
                  <c:v>65.05</c:v>
                </c:pt>
                <c:pt idx="6496">
                  <c:v>65.06</c:v>
                </c:pt>
                <c:pt idx="6497">
                  <c:v>65.069999999999993</c:v>
                </c:pt>
                <c:pt idx="6498">
                  <c:v>65.08</c:v>
                </c:pt>
                <c:pt idx="6499">
                  <c:v>65.09</c:v>
                </c:pt>
                <c:pt idx="6500">
                  <c:v>65.099999999999994</c:v>
                </c:pt>
                <c:pt idx="6501">
                  <c:v>65.11</c:v>
                </c:pt>
                <c:pt idx="6502">
                  <c:v>65.12</c:v>
                </c:pt>
                <c:pt idx="6503">
                  <c:v>65.13</c:v>
                </c:pt>
                <c:pt idx="6504">
                  <c:v>65.14</c:v>
                </c:pt>
                <c:pt idx="6505">
                  <c:v>65.150000000000006</c:v>
                </c:pt>
                <c:pt idx="6506">
                  <c:v>65.16</c:v>
                </c:pt>
                <c:pt idx="6507">
                  <c:v>65.17</c:v>
                </c:pt>
                <c:pt idx="6508">
                  <c:v>65.180000000000007</c:v>
                </c:pt>
                <c:pt idx="6509">
                  <c:v>65.19</c:v>
                </c:pt>
                <c:pt idx="6510">
                  <c:v>65.2</c:v>
                </c:pt>
                <c:pt idx="6511">
                  <c:v>65.209999999999994</c:v>
                </c:pt>
                <c:pt idx="6512">
                  <c:v>65.22</c:v>
                </c:pt>
                <c:pt idx="6513">
                  <c:v>65.23</c:v>
                </c:pt>
                <c:pt idx="6514">
                  <c:v>65.239999999999995</c:v>
                </c:pt>
                <c:pt idx="6515">
                  <c:v>65.25</c:v>
                </c:pt>
                <c:pt idx="6516">
                  <c:v>65.260000000000005</c:v>
                </c:pt>
                <c:pt idx="6517">
                  <c:v>65.27</c:v>
                </c:pt>
                <c:pt idx="6518">
                  <c:v>65.28</c:v>
                </c:pt>
                <c:pt idx="6519">
                  <c:v>65.290000000000006</c:v>
                </c:pt>
                <c:pt idx="6520">
                  <c:v>65.3</c:v>
                </c:pt>
                <c:pt idx="6521">
                  <c:v>65.31</c:v>
                </c:pt>
                <c:pt idx="6522">
                  <c:v>65.319999999999993</c:v>
                </c:pt>
                <c:pt idx="6523">
                  <c:v>65.33</c:v>
                </c:pt>
                <c:pt idx="6524">
                  <c:v>65.34</c:v>
                </c:pt>
                <c:pt idx="6525">
                  <c:v>65.349999999999994</c:v>
                </c:pt>
                <c:pt idx="6526">
                  <c:v>65.36</c:v>
                </c:pt>
                <c:pt idx="6527">
                  <c:v>65.37</c:v>
                </c:pt>
                <c:pt idx="6528">
                  <c:v>65.38</c:v>
                </c:pt>
                <c:pt idx="6529">
                  <c:v>65.39</c:v>
                </c:pt>
                <c:pt idx="6530">
                  <c:v>65.400000000000006</c:v>
                </c:pt>
                <c:pt idx="6531">
                  <c:v>65.41</c:v>
                </c:pt>
                <c:pt idx="6532">
                  <c:v>65.42</c:v>
                </c:pt>
                <c:pt idx="6533">
                  <c:v>65.430000000000007</c:v>
                </c:pt>
                <c:pt idx="6534">
                  <c:v>65.44</c:v>
                </c:pt>
                <c:pt idx="6535">
                  <c:v>65.45</c:v>
                </c:pt>
                <c:pt idx="6536">
                  <c:v>65.459999999999994</c:v>
                </c:pt>
                <c:pt idx="6537">
                  <c:v>65.47</c:v>
                </c:pt>
                <c:pt idx="6538">
                  <c:v>65.48</c:v>
                </c:pt>
                <c:pt idx="6539">
                  <c:v>65.489999999999995</c:v>
                </c:pt>
                <c:pt idx="6540">
                  <c:v>65.5</c:v>
                </c:pt>
                <c:pt idx="6541">
                  <c:v>65.510000000000005</c:v>
                </c:pt>
                <c:pt idx="6542">
                  <c:v>65.52</c:v>
                </c:pt>
                <c:pt idx="6543">
                  <c:v>65.53</c:v>
                </c:pt>
                <c:pt idx="6544">
                  <c:v>65.540000000000006</c:v>
                </c:pt>
                <c:pt idx="6545">
                  <c:v>65.55</c:v>
                </c:pt>
                <c:pt idx="6546">
                  <c:v>65.56</c:v>
                </c:pt>
                <c:pt idx="6547">
                  <c:v>65.569999999999993</c:v>
                </c:pt>
                <c:pt idx="6548">
                  <c:v>65.58</c:v>
                </c:pt>
                <c:pt idx="6549">
                  <c:v>65.59</c:v>
                </c:pt>
                <c:pt idx="6550">
                  <c:v>65.599999999999994</c:v>
                </c:pt>
                <c:pt idx="6551">
                  <c:v>65.61</c:v>
                </c:pt>
                <c:pt idx="6552">
                  <c:v>65.62</c:v>
                </c:pt>
                <c:pt idx="6553">
                  <c:v>65.63</c:v>
                </c:pt>
                <c:pt idx="6554">
                  <c:v>65.64</c:v>
                </c:pt>
                <c:pt idx="6555">
                  <c:v>65.650000000000006</c:v>
                </c:pt>
                <c:pt idx="6556">
                  <c:v>65.66</c:v>
                </c:pt>
                <c:pt idx="6557">
                  <c:v>65.67</c:v>
                </c:pt>
                <c:pt idx="6558">
                  <c:v>65.680000000000007</c:v>
                </c:pt>
                <c:pt idx="6559">
                  <c:v>65.69</c:v>
                </c:pt>
                <c:pt idx="6560">
                  <c:v>65.7</c:v>
                </c:pt>
                <c:pt idx="6561">
                  <c:v>65.709999999999994</c:v>
                </c:pt>
                <c:pt idx="6562">
                  <c:v>65.72</c:v>
                </c:pt>
                <c:pt idx="6563">
                  <c:v>65.73</c:v>
                </c:pt>
                <c:pt idx="6564">
                  <c:v>65.739999999999995</c:v>
                </c:pt>
                <c:pt idx="6565">
                  <c:v>65.75</c:v>
                </c:pt>
                <c:pt idx="6566">
                  <c:v>65.760000000000005</c:v>
                </c:pt>
                <c:pt idx="6567">
                  <c:v>65.77</c:v>
                </c:pt>
                <c:pt idx="6568">
                  <c:v>65.78</c:v>
                </c:pt>
                <c:pt idx="6569">
                  <c:v>65.790000000000006</c:v>
                </c:pt>
                <c:pt idx="6570">
                  <c:v>65.8</c:v>
                </c:pt>
                <c:pt idx="6571">
                  <c:v>65.81</c:v>
                </c:pt>
                <c:pt idx="6572">
                  <c:v>65.819999999999993</c:v>
                </c:pt>
                <c:pt idx="6573">
                  <c:v>65.83</c:v>
                </c:pt>
                <c:pt idx="6574">
                  <c:v>65.84</c:v>
                </c:pt>
                <c:pt idx="6575">
                  <c:v>65.849999999999994</c:v>
                </c:pt>
                <c:pt idx="6576">
                  <c:v>65.86</c:v>
                </c:pt>
                <c:pt idx="6577">
                  <c:v>65.87</c:v>
                </c:pt>
                <c:pt idx="6578">
                  <c:v>65.88</c:v>
                </c:pt>
                <c:pt idx="6579">
                  <c:v>65.89</c:v>
                </c:pt>
                <c:pt idx="6580">
                  <c:v>65.900000000000006</c:v>
                </c:pt>
                <c:pt idx="6581">
                  <c:v>65.91</c:v>
                </c:pt>
                <c:pt idx="6582">
                  <c:v>65.92</c:v>
                </c:pt>
                <c:pt idx="6583">
                  <c:v>65.930000000000007</c:v>
                </c:pt>
                <c:pt idx="6584">
                  <c:v>65.94</c:v>
                </c:pt>
                <c:pt idx="6585">
                  <c:v>65.95</c:v>
                </c:pt>
                <c:pt idx="6586">
                  <c:v>65.959999999999994</c:v>
                </c:pt>
                <c:pt idx="6587">
                  <c:v>65.97</c:v>
                </c:pt>
                <c:pt idx="6588">
                  <c:v>65.98</c:v>
                </c:pt>
                <c:pt idx="6589">
                  <c:v>65.989999999999995</c:v>
                </c:pt>
                <c:pt idx="6590">
                  <c:v>66</c:v>
                </c:pt>
                <c:pt idx="6591">
                  <c:v>66.010000000000005</c:v>
                </c:pt>
                <c:pt idx="6592">
                  <c:v>66.02</c:v>
                </c:pt>
                <c:pt idx="6593">
                  <c:v>66.03</c:v>
                </c:pt>
                <c:pt idx="6594">
                  <c:v>66.040000000000006</c:v>
                </c:pt>
                <c:pt idx="6595">
                  <c:v>66.05</c:v>
                </c:pt>
                <c:pt idx="6596">
                  <c:v>66.06</c:v>
                </c:pt>
                <c:pt idx="6597">
                  <c:v>66.069999999999993</c:v>
                </c:pt>
                <c:pt idx="6598">
                  <c:v>66.08</c:v>
                </c:pt>
                <c:pt idx="6599">
                  <c:v>66.09</c:v>
                </c:pt>
                <c:pt idx="6600">
                  <c:v>66.099999999999994</c:v>
                </c:pt>
                <c:pt idx="6601">
                  <c:v>66.11</c:v>
                </c:pt>
                <c:pt idx="6602">
                  <c:v>66.12</c:v>
                </c:pt>
                <c:pt idx="6603">
                  <c:v>66.13</c:v>
                </c:pt>
                <c:pt idx="6604">
                  <c:v>66.14</c:v>
                </c:pt>
                <c:pt idx="6605">
                  <c:v>66.150000000000006</c:v>
                </c:pt>
                <c:pt idx="6606">
                  <c:v>66.16</c:v>
                </c:pt>
                <c:pt idx="6607">
                  <c:v>66.17</c:v>
                </c:pt>
                <c:pt idx="6608">
                  <c:v>66.180000000000007</c:v>
                </c:pt>
                <c:pt idx="6609">
                  <c:v>66.19</c:v>
                </c:pt>
                <c:pt idx="6610">
                  <c:v>66.2</c:v>
                </c:pt>
                <c:pt idx="6611">
                  <c:v>66.209999999999994</c:v>
                </c:pt>
                <c:pt idx="6612">
                  <c:v>66.22</c:v>
                </c:pt>
                <c:pt idx="6613">
                  <c:v>66.23</c:v>
                </c:pt>
                <c:pt idx="6614">
                  <c:v>66.239999999999995</c:v>
                </c:pt>
                <c:pt idx="6615">
                  <c:v>66.25</c:v>
                </c:pt>
                <c:pt idx="6616">
                  <c:v>66.260000000000005</c:v>
                </c:pt>
                <c:pt idx="6617">
                  <c:v>66.27</c:v>
                </c:pt>
                <c:pt idx="6618">
                  <c:v>66.28</c:v>
                </c:pt>
                <c:pt idx="6619">
                  <c:v>66.290000000000006</c:v>
                </c:pt>
                <c:pt idx="6620">
                  <c:v>66.3</c:v>
                </c:pt>
                <c:pt idx="6621">
                  <c:v>66.31</c:v>
                </c:pt>
                <c:pt idx="6622">
                  <c:v>66.319999999999993</c:v>
                </c:pt>
                <c:pt idx="6623">
                  <c:v>66.33</c:v>
                </c:pt>
                <c:pt idx="6624">
                  <c:v>66.34</c:v>
                </c:pt>
                <c:pt idx="6625">
                  <c:v>66.349999999999994</c:v>
                </c:pt>
                <c:pt idx="6626">
                  <c:v>66.36</c:v>
                </c:pt>
                <c:pt idx="6627">
                  <c:v>66.37</c:v>
                </c:pt>
                <c:pt idx="6628">
                  <c:v>66.38</c:v>
                </c:pt>
                <c:pt idx="6629">
                  <c:v>66.39</c:v>
                </c:pt>
                <c:pt idx="6630">
                  <c:v>66.400000000000006</c:v>
                </c:pt>
                <c:pt idx="6631">
                  <c:v>66.41</c:v>
                </c:pt>
                <c:pt idx="6632">
                  <c:v>66.42</c:v>
                </c:pt>
                <c:pt idx="6633">
                  <c:v>66.430000000000007</c:v>
                </c:pt>
                <c:pt idx="6634">
                  <c:v>66.44</c:v>
                </c:pt>
                <c:pt idx="6635">
                  <c:v>66.45</c:v>
                </c:pt>
                <c:pt idx="6636">
                  <c:v>66.459999999999994</c:v>
                </c:pt>
                <c:pt idx="6637">
                  <c:v>66.47</c:v>
                </c:pt>
                <c:pt idx="6638">
                  <c:v>66.48</c:v>
                </c:pt>
                <c:pt idx="6639">
                  <c:v>66.489999999999995</c:v>
                </c:pt>
                <c:pt idx="6640">
                  <c:v>66.5</c:v>
                </c:pt>
                <c:pt idx="6641">
                  <c:v>66.510000000000005</c:v>
                </c:pt>
                <c:pt idx="6642">
                  <c:v>66.52</c:v>
                </c:pt>
                <c:pt idx="6643">
                  <c:v>66.53</c:v>
                </c:pt>
                <c:pt idx="6644">
                  <c:v>66.540000000000006</c:v>
                </c:pt>
                <c:pt idx="6645">
                  <c:v>66.55</c:v>
                </c:pt>
                <c:pt idx="6646">
                  <c:v>66.56</c:v>
                </c:pt>
                <c:pt idx="6647">
                  <c:v>66.569999999999993</c:v>
                </c:pt>
                <c:pt idx="6648">
                  <c:v>66.58</c:v>
                </c:pt>
                <c:pt idx="6649">
                  <c:v>66.59</c:v>
                </c:pt>
                <c:pt idx="6650">
                  <c:v>66.599999999999994</c:v>
                </c:pt>
                <c:pt idx="6651">
                  <c:v>66.61</c:v>
                </c:pt>
                <c:pt idx="6652">
                  <c:v>66.62</c:v>
                </c:pt>
                <c:pt idx="6653">
                  <c:v>66.63</c:v>
                </c:pt>
                <c:pt idx="6654">
                  <c:v>66.64</c:v>
                </c:pt>
                <c:pt idx="6655">
                  <c:v>66.650000000000006</c:v>
                </c:pt>
                <c:pt idx="6656">
                  <c:v>66.66</c:v>
                </c:pt>
                <c:pt idx="6657">
                  <c:v>66.67</c:v>
                </c:pt>
                <c:pt idx="6658">
                  <c:v>66.680000000000007</c:v>
                </c:pt>
                <c:pt idx="6659">
                  <c:v>66.69</c:v>
                </c:pt>
                <c:pt idx="6660">
                  <c:v>66.7</c:v>
                </c:pt>
                <c:pt idx="6661">
                  <c:v>66.709999999999994</c:v>
                </c:pt>
                <c:pt idx="6662">
                  <c:v>66.72</c:v>
                </c:pt>
                <c:pt idx="6663">
                  <c:v>66.73</c:v>
                </c:pt>
                <c:pt idx="6664">
                  <c:v>66.739999999999995</c:v>
                </c:pt>
                <c:pt idx="6665">
                  <c:v>66.75</c:v>
                </c:pt>
                <c:pt idx="6666">
                  <c:v>66.760000000000005</c:v>
                </c:pt>
                <c:pt idx="6667">
                  <c:v>66.77</c:v>
                </c:pt>
                <c:pt idx="6668">
                  <c:v>66.78</c:v>
                </c:pt>
                <c:pt idx="6669">
                  <c:v>66.790000000000006</c:v>
                </c:pt>
                <c:pt idx="6670">
                  <c:v>66.8</c:v>
                </c:pt>
                <c:pt idx="6671">
                  <c:v>66.81</c:v>
                </c:pt>
                <c:pt idx="6672">
                  <c:v>66.819999999999993</c:v>
                </c:pt>
                <c:pt idx="6673">
                  <c:v>66.83</c:v>
                </c:pt>
                <c:pt idx="6674">
                  <c:v>66.84</c:v>
                </c:pt>
                <c:pt idx="6675">
                  <c:v>66.849999999999994</c:v>
                </c:pt>
                <c:pt idx="6676">
                  <c:v>66.86</c:v>
                </c:pt>
                <c:pt idx="6677">
                  <c:v>66.87</c:v>
                </c:pt>
                <c:pt idx="6678">
                  <c:v>66.88</c:v>
                </c:pt>
                <c:pt idx="6679">
                  <c:v>66.89</c:v>
                </c:pt>
                <c:pt idx="6680">
                  <c:v>66.900000000000006</c:v>
                </c:pt>
                <c:pt idx="6681">
                  <c:v>66.91</c:v>
                </c:pt>
                <c:pt idx="6682">
                  <c:v>66.92</c:v>
                </c:pt>
                <c:pt idx="6683">
                  <c:v>66.930000000000007</c:v>
                </c:pt>
                <c:pt idx="6684">
                  <c:v>66.94</c:v>
                </c:pt>
                <c:pt idx="6685">
                  <c:v>66.95</c:v>
                </c:pt>
                <c:pt idx="6686">
                  <c:v>66.959999999999994</c:v>
                </c:pt>
                <c:pt idx="6687">
                  <c:v>66.97</c:v>
                </c:pt>
                <c:pt idx="6688">
                  <c:v>66.98</c:v>
                </c:pt>
                <c:pt idx="6689">
                  <c:v>66.989999999999995</c:v>
                </c:pt>
                <c:pt idx="6690">
                  <c:v>67</c:v>
                </c:pt>
                <c:pt idx="6691">
                  <c:v>67.010000000000005</c:v>
                </c:pt>
                <c:pt idx="6692">
                  <c:v>67.02</c:v>
                </c:pt>
                <c:pt idx="6693">
                  <c:v>67.03</c:v>
                </c:pt>
                <c:pt idx="6694">
                  <c:v>67.040000000000006</c:v>
                </c:pt>
                <c:pt idx="6695">
                  <c:v>67.05</c:v>
                </c:pt>
                <c:pt idx="6696">
                  <c:v>67.06</c:v>
                </c:pt>
                <c:pt idx="6697">
                  <c:v>67.069999999999993</c:v>
                </c:pt>
                <c:pt idx="6698">
                  <c:v>67.08</c:v>
                </c:pt>
                <c:pt idx="6699">
                  <c:v>67.09</c:v>
                </c:pt>
                <c:pt idx="6700">
                  <c:v>67.099999999999994</c:v>
                </c:pt>
                <c:pt idx="6701">
                  <c:v>67.11</c:v>
                </c:pt>
                <c:pt idx="6702">
                  <c:v>67.12</c:v>
                </c:pt>
                <c:pt idx="6703">
                  <c:v>67.13</c:v>
                </c:pt>
                <c:pt idx="6704">
                  <c:v>67.14</c:v>
                </c:pt>
                <c:pt idx="6705">
                  <c:v>67.150000000000006</c:v>
                </c:pt>
                <c:pt idx="6706">
                  <c:v>67.16</c:v>
                </c:pt>
                <c:pt idx="6707">
                  <c:v>67.17</c:v>
                </c:pt>
                <c:pt idx="6708">
                  <c:v>67.180000000000007</c:v>
                </c:pt>
                <c:pt idx="6709">
                  <c:v>67.19</c:v>
                </c:pt>
                <c:pt idx="6710">
                  <c:v>67.2</c:v>
                </c:pt>
                <c:pt idx="6711">
                  <c:v>67.209999999999994</c:v>
                </c:pt>
                <c:pt idx="6712">
                  <c:v>67.22</c:v>
                </c:pt>
                <c:pt idx="6713">
                  <c:v>67.23</c:v>
                </c:pt>
                <c:pt idx="6714">
                  <c:v>67.239999999999995</c:v>
                </c:pt>
                <c:pt idx="6715">
                  <c:v>67.25</c:v>
                </c:pt>
                <c:pt idx="6716">
                  <c:v>67.260000000000005</c:v>
                </c:pt>
                <c:pt idx="6717">
                  <c:v>67.27</c:v>
                </c:pt>
                <c:pt idx="6718">
                  <c:v>67.28</c:v>
                </c:pt>
                <c:pt idx="6719">
                  <c:v>67.290000000000006</c:v>
                </c:pt>
                <c:pt idx="6720">
                  <c:v>67.3</c:v>
                </c:pt>
                <c:pt idx="6721">
                  <c:v>67.31</c:v>
                </c:pt>
                <c:pt idx="6722">
                  <c:v>67.319999999999993</c:v>
                </c:pt>
                <c:pt idx="6723">
                  <c:v>67.33</c:v>
                </c:pt>
                <c:pt idx="6724">
                  <c:v>67.34</c:v>
                </c:pt>
                <c:pt idx="6725">
                  <c:v>67.349999999999994</c:v>
                </c:pt>
                <c:pt idx="6726">
                  <c:v>67.36</c:v>
                </c:pt>
                <c:pt idx="6727">
                  <c:v>67.37</c:v>
                </c:pt>
                <c:pt idx="6728">
                  <c:v>67.38</c:v>
                </c:pt>
                <c:pt idx="6729">
                  <c:v>67.39</c:v>
                </c:pt>
                <c:pt idx="6730">
                  <c:v>67.400000000000006</c:v>
                </c:pt>
                <c:pt idx="6731">
                  <c:v>67.41</c:v>
                </c:pt>
                <c:pt idx="6732">
                  <c:v>67.42</c:v>
                </c:pt>
                <c:pt idx="6733">
                  <c:v>67.430000000000007</c:v>
                </c:pt>
                <c:pt idx="6734">
                  <c:v>67.44</c:v>
                </c:pt>
                <c:pt idx="6735">
                  <c:v>67.45</c:v>
                </c:pt>
                <c:pt idx="6736">
                  <c:v>67.459999999999994</c:v>
                </c:pt>
                <c:pt idx="6737">
                  <c:v>67.47</c:v>
                </c:pt>
                <c:pt idx="6738">
                  <c:v>67.48</c:v>
                </c:pt>
                <c:pt idx="6739">
                  <c:v>67.489999999999995</c:v>
                </c:pt>
                <c:pt idx="6740">
                  <c:v>67.5</c:v>
                </c:pt>
                <c:pt idx="6741">
                  <c:v>67.510000000000005</c:v>
                </c:pt>
                <c:pt idx="6742">
                  <c:v>67.52</c:v>
                </c:pt>
                <c:pt idx="6743">
                  <c:v>67.53</c:v>
                </c:pt>
                <c:pt idx="6744">
                  <c:v>67.540000000000006</c:v>
                </c:pt>
                <c:pt idx="6745">
                  <c:v>67.55</c:v>
                </c:pt>
                <c:pt idx="6746">
                  <c:v>67.56</c:v>
                </c:pt>
                <c:pt idx="6747">
                  <c:v>67.569999999999993</c:v>
                </c:pt>
                <c:pt idx="6748">
                  <c:v>67.58</c:v>
                </c:pt>
                <c:pt idx="6749">
                  <c:v>67.59</c:v>
                </c:pt>
                <c:pt idx="6750">
                  <c:v>67.599999999999994</c:v>
                </c:pt>
                <c:pt idx="6751">
                  <c:v>67.61</c:v>
                </c:pt>
                <c:pt idx="6752">
                  <c:v>67.62</c:v>
                </c:pt>
                <c:pt idx="6753">
                  <c:v>67.63</c:v>
                </c:pt>
                <c:pt idx="6754">
                  <c:v>67.64</c:v>
                </c:pt>
                <c:pt idx="6755">
                  <c:v>67.650000000000006</c:v>
                </c:pt>
                <c:pt idx="6756">
                  <c:v>67.66</c:v>
                </c:pt>
                <c:pt idx="6757">
                  <c:v>67.67</c:v>
                </c:pt>
                <c:pt idx="6758">
                  <c:v>67.680000000000007</c:v>
                </c:pt>
                <c:pt idx="6759">
                  <c:v>67.69</c:v>
                </c:pt>
                <c:pt idx="6760">
                  <c:v>67.7</c:v>
                </c:pt>
                <c:pt idx="6761">
                  <c:v>67.709999999999994</c:v>
                </c:pt>
                <c:pt idx="6762">
                  <c:v>67.72</c:v>
                </c:pt>
                <c:pt idx="6763">
                  <c:v>67.73</c:v>
                </c:pt>
                <c:pt idx="6764">
                  <c:v>67.739999999999995</c:v>
                </c:pt>
                <c:pt idx="6765">
                  <c:v>67.75</c:v>
                </c:pt>
                <c:pt idx="6766">
                  <c:v>67.760000000000005</c:v>
                </c:pt>
                <c:pt idx="6767">
                  <c:v>67.77</c:v>
                </c:pt>
                <c:pt idx="6768">
                  <c:v>67.78</c:v>
                </c:pt>
                <c:pt idx="6769">
                  <c:v>67.790000000000006</c:v>
                </c:pt>
                <c:pt idx="6770">
                  <c:v>67.8</c:v>
                </c:pt>
                <c:pt idx="6771">
                  <c:v>67.81</c:v>
                </c:pt>
                <c:pt idx="6772">
                  <c:v>67.819999999999993</c:v>
                </c:pt>
                <c:pt idx="6773">
                  <c:v>67.83</c:v>
                </c:pt>
                <c:pt idx="6774">
                  <c:v>67.84</c:v>
                </c:pt>
                <c:pt idx="6775">
                  <c:v>67.849999999999994</c:v>
                </c:pt>
                <c:pt idx="6776">
                  <c:v>67.86</c:v>
                </c:pt>
                <c:pt idx="6777">
                  <c:v>67.87</c:v>
                </c:pt>
                <c:pt idx="6778">
                  <c:v>67.88</c:v>
                </c:pt>
                <c:pt idx="6779">
                  <c:v>67.89</c:v>
                </c:pt>
                <c:pt idx="6780">
                  <c:v>67.900000000000006</c:v>
                </c:pt>
                <c:pt idx="6781">
                  <c:v>67.91</c:v>
                </c:pt>
                <c:pt idx="6782">
                  <c:v>67.92</c:v>
                </c:pt>
                <c:pt idx="6783">
                  <c:v>67.930000000000007</c:v>
                </c:pt>
                <c:pt idx="6784">
                  <c:v>67.94</c:v>
                </c:pt>
                <c:pt idx="6785">
                  <c:v>67.95</c:v>
                </c:pt>
                <c:pt idx="6786">
                  <c:v>67.959999999999994</c:v>
                </c:pt>
                <c:pt idx="6787">
                  <c:v>67.97</c:v>
                </c:pt>
                <c:pt idx="6788">
                  <c:v>67.98</c:v>
                </c:pt>
                <c:pt idx="6789">
                  <c:v>67.989999999999995</c:v>
                </c:pt>
                <c:pt idx="6790">
                  <c:v>68</c:v>
                </c:pt>
                <c:pt idx="6791">
                  <c:v>68.010000000000005</c:v>
                </c:pt>
                <c:pt idx="6792">
                  <c:v>68.02</c:v>
                </c:pt>
                <c:pt idx="6793">
                  <c:v>68.03</c:v>
                </c:pt>
                <c:pt idx="6794">
                  <c:v>68.040000000000006</c:v>
                </c:pt>
                <c:pt idx="6795">
                  <c:v>68.05</c:v>
                </c:pt>
                <c:pt idx="6796">
                  <c:v>68.06</c:v>
                </c:pt>
                <c:pt idx="6797">
                  <c:v>68.069999999999993</c:v>
                </c:pt>
                <c:pt idx="6798">
                  <c:v>68.08</c:v>
                </c:pt>
                <c:pt idx="6799">
                  <c:v>68.09</c:v>
                </c:pt>
                <c:pt idx="6800">
                  <c:v>68.099999999999994</c:v>
                </c:pt>
                <c:pt idx="6801">
                  <c:v>68.11</c:v>
                </c:pt>
                <c:pt idx="6802">
                  <c:v>68.12</c:v>
                </c:pt>
                <c:pt idx="6803">
                  <c:v>68.13</c:v>
                </c:pt>
                <c:pt idx="6804">
                  <c:v>68.14</c:v>
                </c:pt>
                <c:pt idx="6805">
                  <c:v>68.150000000000006</c:v>
                </c:pt>
                <c:pt idx="6806">
                  <c:v>68.16</c:v>
                </c:pt>
                <c:pt idx="6807">
                  <c:v>68.17</c:v>
                </c:pt>
                <c:pt idx="6808">
                  <c:v>68.180000000000007</c:v>
                </c:pt>
                <c:pt idx="6809">
                  <c:v>68.19</c:v>
                </c:pt>
                <c:pt idx="6810">
                  <c:v>68.2</c:v>
                </c:pt>
                <c:pt idx="6811">
                  <c:v>68.209999999999994</c:v>
                </c:pt>
                <c:pt idx="6812">
                  <c:v>68.22</c:v>
                </c:pt>
                <c:pt idx="6813">
                  <c:v>68.23</c:v>
                </c:pt>
                <c:pt idx="6814">
                  <c:v>68.239999999999995</c:v>
                </c:pt>
                <c:pt idx="6815">
                  <c:v>68.25</c:v>
                </c:pt>
                <c:pt idx="6816">
                  <c:v>68.260000000000005</c:v>
                </c:pt>
                <c:pt idx="6817">
                  <c:v>68.27</c:v>
                </c:pt>
                <c:pt idx="6818">
                  <c:v>68.28</c:v>
                </c:pt>
                <c:pt idx="6819">
                  <c:v>68.290000000000006</c:v>
                </c:pt>
                <c:pt idx="6820">
                  <c:v>68.3</c:v>
                </c:pt>
                <c:pt idx="6821">
                  <c:v>68.31</c:v>
                </c:pt>
                <c:pt idx="6822">
                  <c:v>68.319999999999993</c:v>
                </c:pt>
                <c:pt idx="6823">
                  <c:v>68.33</c:v>
                </c:pt>
                <c:pt idx="6824">
                  <c:v>68.34</c:v>
                </c:pt>
                <c:pt idx="6825">
                  <c:v>68.349999999999994</c:v>
                </c:pt>
                <c:pt idx="6826">
                  <c:v>68.36</c:v>
                </c:pt>
                <c:pt idx="6827">
                  <c:v>68.37</c:v>
                </c:pt>
                <c:pt idx="6828">
                  <c:v>68.38</c:v>
                </c:pt>
                <c:pt idx="6829">
                  <c:v>68.39</c:v>
                </c:pt>
                <c:pt idx="6830">
                  <c:v>68.400000000000006</c:v>
                </c:pt>
                <c:pt idx="6831">
                  <c:v>68.41</c:v>
                </c:pt>
                <c:pt idx="6832">
                  <c:v>68.42</c:v>
                </c:pt>
                <c:pt idx="6833">
                  <c:v>68.430000000000007</c:v>
                </c:pt>
                <c:pt idx="6834">
                  <c:v>68.44</c:v>
                </c:pt>
                <c:pt idx="6835">
                  <c:v>68.45</c:v>
                </c:pt>
                <c:pt idx="6836">
                  <c:v>68.459999999999994</c:v>
                </c:pt>
                <c:pt idx="6837">
                  <c:v>68.47</c:v>
                </c:pt>
                <c:pt idx="6838">
                  <c:v>68.48</c:v>
                </c:pt>
                <c:pt idx="6839">
                  <c:v>68.489999999999995</c:v>
                </c:pt>
                <c:pt idx="6840">
                  <c:v>68.5</c:v>
                </c:pt>
                <c:pt idx="6841">
                  <c:v>68.510000000000005</c:v>
                </c:pt>
                <c:pt idx="6842">
                  <c:v>68.52</c:v>
                </c:pt>
                <c:pt idx="6843">
                  <c:v>68.53</c:v>
                </c:pt>
                <c:pt idx="6844">
                  <c:v>68.540000000000006</c:v>
                </c:pt>
                <c:pt idx="6845">
                  <c:v>68.55</c:v>
                </c:pt>
                <c:pt idx="6846">
                  <c:v>68.56</c:v>
                </c:pt>
                <c:pt idx="6847">
                  <c:v>68.569999999999993</c:v>
                </c:pt>
                <c:pt idx="6848">
                  <c:v>68.58</c:v>
                </c:pt>
                <c:pt idx="6849">
                  <c:v>68.59</c:v>
                </c:pt>
                <c:pt idx="6850">
                  <c:v>68.599999999999994</c:v>
                </c:pt>
                <c:pt idx="6851">
                  <c:v>68.61</c:v>
                </c:pt>
                <c:pt idx="6852">
                  <c:v>68.62</c:v>
                </c:pt>
                <c:pt idx="6853">
                  <c:v>68.63</c:v>
                </c:pt>
                <c:pt idx="6854">
                  <c:v>68.64</c:v>
                </c:pt>
                <c:pt idx="6855">
                  <c:v>68.650000000000006</c:v>
                </c:pt>
                <c:pt idx="6856">
                  <c:v>68.66</c:v>
                </c:pt>
                <c:pt idx="6857">
                  <c:v>68.67</c:v>
                </c:pt>
                <c:pt idx="6858">
                  <c:v>68.680000000000007</c:v>
                </c:pt>
                <c:pt idx="6859">
                  <c:v>68.69</c:v>
                </c:pt>
                <c:pt idx="6860">
                  <c:v>68.7</c:v>
                </c:pt>
                <c:pt idx="6861">
                  <c:v>68.709999999999994</c:v>
                </c:pt>
                <c:pt idx="6862">
                  <c:v>68.72</c:v>
                </c:pt>
                <c:pt idx="6863">
                  <c:v>68.73</c:v>
                </c:pt>
                <c:pt idx="6864">
                  <c:v>68.739999999999995</c:v>
                </c:pt>
                <c:pt idx="6865">
                  <c:v>68.75</c:v>
                </c:pt>
                <c:pt idx="6866">
                  <c:v>68.760000000000005</c:v>
                </c:pt>
                <c:pt idx="6867">
                  <c:v>68.77</c:v>
                </c:pt>
                <c:pt idx="6868">
                  <c:v>68.78</c:v>
                </c:pt>
                <c:pt idx="6869">
                  <c:v>68.790000000000006</c:v>
                </c:pt>
                <c:pt idx="6870">
                  <c:v>68.8</c:v>
                </c:pt>
                <c:pt idx="6871">
                  <c:v>68.81</c:v>
                </c:pt>
                <c:pt idx="6872">
                  <c:v>68.819999999999993</c:v>
                </c:pt>
                <c:pt idx="6873">
                  <c:v>68.83</c:v>
                </c:pt>
                <c:pt idx="6874">
                  <c:v>68.84</c:v>
                </c:pt>
                <c:pt idx="6875">
                  <c:v>68.849999999999994</c:v>
                </c:pt>
                <c:pt idx="6876">
                  <c:v>68.86</c:v>
                </c:pt>
                <c:pt idx="6877">
                  <c:v>68.87</c:v>
                </c:pt>
                <c:pt idx="6878">
                  <c:v>68.88</c:v>
                </c:pt>
                <c:pt idx="6879">
                  <c:v>68.89</c:v>
                </c:pt>
                <c:pt idx="6880">
                  <c:v>68.900000000000006</c:v>
                </c:pt>
                <c:pt idx="6881">
                  <c:v>68.91</c:v>
                </c:pt>
                <c:pt idx="6882">
                  <c:v>68.92</c:v>
                </c:pt>
                <c:pt idx="6883">
                  <c:v>68.930000000000007</c:v>
                </c:pt>
                <c:pt idx="6884">
                  <c:v>68.94</c:v>
                </c:pt>
                <c:pt idx="6885">
                  <c:v>68.95</c:v>
                </c:pt>
                <c:pt idx="6886">
                  <c:v>68.959999999999994</c:v>
                </c:pt>
                <c:pt idx="6887">
                  <c:v>68.97</c:v>
                </c:pt>
                <c:pt idx="6888">
                  <c:v>68.98</c:v>
                </c:pt>
                <c:pt idx="6889">
                  <c:v>68.989999999999995</c:v>
                </c:pt>
                <c:pt idx="6890">
                  <c:v>69</c:v>
                </c:pt>
                <c:pt idx="6891">
                  <c:v>69.010000000000005</c:v>
                </c:pt>
                <c:pt idx="6892">
                  <c:v>69.02</c:v>
                </c:pt>
                <c:pt idx="6893">
                  <c:v>69.03</c:v>
                </c:pt>
                <c:pt idx="6894">
                  <c:v>69.040000000000006</c:v>
                </c:pt>
                <c:pt idx="6895">
                  <c:v>69.05</c:v>
                </c:pt>
                <c:pt idx="6896">
                  <c:v>69.06</c:v>
                </c:pt>
                <c:pt idx="6897">
                  <c:v>69.069999999999993</c:v>
                </c:pt>
                <c:pt idx="6898">
                  <c:v>69.08</c:v>
                </c:pt>
                <c:pt idx="6899">
                  <c:v>69.09</c:v>
                </c:pt>
                <c:pt idx="6900">
                  <c:v>69.099999999999994</c:v>
                </c:pt>
                <c:pt idx="6901">
                  <c:v>69.11</c:v>
                </c:pt>
                <c:pt idx="6902">
                  <c:v>69.12</c:v>
                </c:pt>
                <c:pt idx="6903">
                  <c:v>69.13</c:v>
                </c:pt>
                <c:pt idx="6904">
                  <c:v>69.14</c:v>
                </c:pt>
                <c:pt idx="6905">
                  <c:v>69.150000000000006</c:v>
                </c:pt>
                <c:pt idx="6906">
                  <c:v>69.16</c:v>
                </c:pt>
                <c:pt idx="6907">
                  <c:v>69.17</c:v>
                </c:pt>
                <c:pt idx="6908">
                  <c:v>69.180000000000007</c:v>
                </c:pt>
                <c:pt idx="6909">
                  <c:v>69.19</c:v>
                </c:pt>
                <c:pt idx="6910">
                  <c:v>69.2</c:v>
                </c:pt>
                <c:pt idx="6911">
                  <c:v>69.209999999999994</c:v>
                </c:pt>
                <c:pt idx="6912">
                  <c:v>69.22</c:v>
                </c:pt>
                <c:pt idx="6913">
                  <c:v>69.23</c:v>
                </c:pt>
                <c:pt idx="6914">
                  <c:v>69.239999999999995</c:v>
                </c:pt>
                <c:pt idx="6915">
                  <c:v>69.25</c:v>
                </c:pt>
                <c:pt idx="6916">
                  <c:v>69.260000000000005</c:v>
                </c:pt>
                <c:pt idx="6917">
                  <c:v>69.27</c:v>
                </c:pt>
                <c:pt idx="6918">
                  <c:v>69.28</c:v>
                </c:pt>
                <c:pt idx="6919">
                  <c:v>69.290000000000006</c:v>
                </c:pt>
                <c:pt idx="6920">
                  <c:v>69.3</c:v>
                </c:pt>
                <c:pt idx="6921">
                  <c:v>69.31</c:v>
                </c:pt>
                <c:pt idx="6922">
                  <c:v>69.319999999999993</c:v>
                </c:pt>
                <c:pt idx="6923">
                  <c:v>69.33</c:v>
                </c:pt>
                <c:pt idx="6924">
                  <c:v>69.34</c:v>
                </c:pt>
                <c:pt idx="6925">
                  <c:v>69.349999999999994</c:v>
                </c:pt>
                <c:pt idx="6926">
                  <c:v>69.36</c:v>
                </c:pt>
                <c:pt idx="6927">
                  <c:v>69.37</c:v>
                </c:pt>
                <c:pt idx="6928">
                  <c:v>69.38</c:v>
                </c:pt>
                <c:pt idx="6929">
                  <c:v>69.39</c:v>
                </c:pt>
                <c:pt idx="6930">
                  <c:v>69.400000000000006</c:v>
                </c:pt>
                <c:pt idx="6931">
                  <c:v>69.41</c:v>
                </c:pt>
                <c:pt idx="6932">
                  <c:v>69.42</c:v>
                </c:pt>
                <c:pt idx="6933">
                  <c:v>69.430000000000007</c:v>
                </c:pt>
                <c:pt idx="6934">
                  <c:v>69.44</c:v>
                </c:pt>
                <c:pt idx="6935">
                  <c:v>69.45</c:v>
                </c:pt>
                <c:pt idx="6936">
                  <c:v>69.459999999999994</c:v>
                </c:pt>
                <c:pt idx="6937">
                  <c:v>69.47</c:v>
                </c:pt>
                <c:pt idx="6938">
                  <c:v>69.48</c:v>
                </c:pt>
                <c:pt idx="6939">
                  <c:v>69.489999999999995</c:v>
                </c:pt>
                <c:pt idx="6940">
                  <c:v>69.5</c:v>
                </c:pt>
                <c:pt idx="6941">
                  <c:v>69.510000000000005</c:v>
                </c:pt>
                <c:pt idx="6942">
                  <c:v>69.52</c:v>
                </c:pt>
                <c:pt idx="6943">
                  <c:v>69.53</c:v>
                </c:pt>
                <c:pt idx="6944">
                  <c:v>69.540000000000006</c:v>
                </c:pt>
                <c:pt idx="6945">
                  <c:v>69.55</c:v>
                </c:pt>
                <c:pt idx="6946">
                  <c:v>69.56</c:v>
                </c:pt>
                <c:pt idx="6947">
                  <c:v>69.569999999999993</c:v>
                </c:pt>
                <c:pt idx="6948">
                  <c:v>69.58</c:v>
                </c:pt>
                <c:pt idx="6949">
                  <c:v>69.59</c:v>
                </c:pt>
                <c:pt idx="6950">
                  <c:v>69.599999999999994</c:v>
                </c:pt>
                <c:pt idx="6951">
                  <c:v>69.61</c:v>
                </c:pt>
                <c:pt idx="6952">
                  <c:v>69.62</c:v>
                </c:pt>
                <c:pt idx="6953">
                  <c:v>69.63</c:v>
                </c:pt>
                <c:pt idx="6954">
                  <c:v>69.64</c:v>
                </c:pt>
                <c:pt idx="6955">
                  <c:v>69.650000000000006</c:v>
                </c:pt>
                <c:pt idx="6956">
                  <c:v>69.66</c:v>
                </c:pt>
                <c:pt idx="6957">
                  <c:v>69.67</c:v>
                </c:pt>
                <c:pt idx="6958">
                  <c:v>69.680000000000007</c:v>
                </c:pt>
                <c:pt idx="6959">
                  <c:v>69.69</c:v>
                </c:pt>
                <c:pt idx="6960">
                  <c:v>69.7</c:v>
                </c:pt>
                <c:pt idx="6961">
                  <c:v>69.709999999999994</c:v>
                </c:pt>
                <c:pt idx="6962">
                  <c:v>69.72</c:v>
                </c:pt>
                <c:pt idx="6963">
                  <c:v>69.73</c:v>
                </c:pt>
                <c:pt idx="6964">
                  <c:v>69.739999999999995</c:v>
                </c:pt>
                <c:pt idx="6965">
                  <c:v>69.75</c:v>
                </c:pt>
                <c:pt idx="6966">
                  <c:v>69.760000000000005</c:v>
                </c:pt>
                <c:pt idx="6967">
                  <c:v>69.77</c:v>
                </c:pt>
                <c:pt idx="6968">
                  <c:v>69.78</c:v>
                </c:pt>
                <c:pt idx="6969">
                  <c:v>69.790000000000006</c:v>
                </c:pt>
                <c:pt idx="6970">
                  <c:v>69.8</c:v>
                </c:pt>
                <c:pt idx="6971">
                  <c:v>69.81</c:v>
                </c:pt>
                <c:pt idx="6972">
                  <c:v>69.819999999999993</c:v>
                </c:pt>
                <c:pt idx="6973">
                  <c:v>69.83</c:v>
                </c:pt>
                <c:pt idx="6974">
                  <c:v>69.84</c:v>
                </c:pt>
                <c:pt idx="6975">
                  <c:v>69.849999999999994</c:v>
                </c:pt>
                <c:pt idx="6976">
                  <c:v>69.86</c:v>
                </c:pt>
                <c:pt idx="6977">
                  <c:v>69.87</c:v>
                </c:pt>
                <c:pt idx="6978">
                  <c:v>69.88</c:v>
                </c:pt>
                <c:pt idx="6979">
                  <c:v>69.89</c:v>
                </c:pt>
                <c:pt idx="6980">
                  <c:v>69.900000000000006</c:v>
                </c:pt>
                <c:pt idx="6981">
                  <c:v>69.91</c:v>
                </c:pt>
                <c:pt idx="6982">
                  <c:v>69.92</c:v>
                </c:pt>
                <c:pt idx="6983">
                  <c:v>69.930000000000007</c:v>
                </c:pt>
                <c:pt idx="6984">
                  <c:v>69.94</c:v>
                </c:pt>
                <c:pt idx="6985">
                  <c:v>69.95</c:v>
                </c:pt>
                <c:pt idx="6986">
                  <c:v>69.959999999999994</c:v>
                </c:pt>
                <c:pt idx="6987">
                  <c:v>69.97</c:v>
                </c:pt>
                <c:pt idx="6988">
                  <c:v>69.98</c:v>
                </c:pt>
                <c:pt idx="6989">
                  <c:v>69.989999999999995</c:v>
                </c:pt>
                <c:pt idx="6990">
                  <c:v>70</c:v>
                </c:pt>
                <c:pt idx="6991">
                  <c:v>70.010000000000005</c:v>
                </c:pt>
                <c:pt idx="6992">
                  <c:v>70.02</c:v>
                </c:pt>
                <c:pt idx="6993">
                  <c:v>70.03</c:v>
                </c:pt>
                <c:pt idx="6994">
                  <c:v>70.040000000000006</c:v>
                </c:pt>
                <c:pt idx="6995">
                  <c:v>70.05</c:v>
                </c:pt>
                <c:pt idx="6996">
                  <c:v>70.06</c:v>
                </c:pt>
                <c:pt idx="6997">
                  <c:v>70.069999999999993</c:v>
                </c:pt>
                <c:pt idx="6998">
                  <c:v>70.08</c:v>
                </c:pt>
                <c:pt idx="6999">
                  <c:v>70.09</c:v>
                </c:pt>
                <c:pt idx="7000">
                  <c:v>70.099999999999994</c:v>
                </c:pt>
                <c:pt idx="7001">
                  <c:v>70.11</c:v>
                </c:pt>
                <c:pt idx="7002">
                  <c:v>70.12</c:v>
                </c:pt>
                <c:pt idx="7003">
                  <c:v>70.13</c:v>
                </c:pt>
                <c:pt idx="7004">
                  <c:v>70.14</c:v>
                </c:pt>
                <c:pt idx="7005">
                  <c:v>70.150000000000006</c:v>
                </c:pt>
                <c:pt idx="7006">
                  <c:v>70.16</c:v>
                </c:pt>
                <c:pt idx="7007">
                  <c:v>70.17</c:v>
                </c:pt>
                <c:pt idx="7008">
                  <c:v>70.180000000000007</c:v>
                </c:pt>
                <c:pt idx="7009">
                  <c:v>70.19</c:v>
                </c:pt>
                <c:pt idx="7010">
                  <c:v>70.2</c:v>
                </c:pt>
                <c:pt idx="7011">
                  <c:v>70.209999999999994</c:v>
                </c:pt>
                <c:pt idx="7012">
                  <c:v>70.22</c:v>
                </c:pt>
                <c:pt idx="7013">
                  <c:v>70.23</c:v>
                </c:pt>
                <c:pt idx="7014">
                  <c:v>70.239999999999995</c:v>
                </c:pt>
                <c:pt idx="7015">
                  <c:v>70.25</c:v>
                </c:pt>
                <c:pt idx="7016">
                  <c:v>70.260000000000005</c:v>
                </c:pt>
                <c:pt idx="7017">
                  <c:v>70.27</c:v>
                </c:pt>
                <c:pt idx="7018">
                  <c:v>70.28</c:v>
                </c:pt>
                <c:pt idx="7019">
                  <c:v>70.290000000000006</c:v>
                </c:pt>
                <c:pt idx="7020">
                  <c:v>70.3</c:v>
                </c:pt>
                <c:pt idx="7021">
                  <c:v>70.31</c:v>
                </c:pt>
                <c:pt idx="7022">
                  <c:v>70.319999999999993</c:v>
                </c:pt>
                <c:pt idx="7023">
                  <c:v>70.33</c:v>
                </c:pt>
                <c:pt idx="7024">
                  <c:v>70.34</c:v>
                </c:pt>
                <c:pt idx="7025">
                  <c:v>70.349999999999994</c:v>
                </c:pt>
                <c:pt idx="7026">
                  <c:v>70.36</c:v>
                </c:pt>
                <c:pt idx="7027">
                  <c:v>70.37</c:v>
                </c:pt>
                <c:pt idx="7028">
                  <c:v>70.38</c:v>
                </c:pt>
                <c:pt idx="7029">
                  <c:v>70.39</c:v>
                </c:pt>
                <c:pt idx="7030">
                  <c:v>70.400000000000006</c:v>
                </c:pt>
                <c:pt idx="7031">
                  <c:v>70.41</c:v>
                </c:pt>
                <c:pt idx="7032">
                  <c:v>70.42</c:v>
                </c:pt>
                <c:pt idx="7033">
                  <c:v>70.430000000000007</c:v>
                </c:pt>
                <c:pt idx="7034">
                  <c:v>70.44</c:v>
                </c:pt>
                <c:pt idx="7035">
                  <c:v>70.45</c:v>
                </c:pt>
                <c:pt idx="7036">
                  <c:v>70.459999999999994</c:v>
                </c:pt>
                <c:pt idx="7037">
                  <c:v>70.47</c:v>
                </c:pt>
                <c:pt idx="7038">
                  <c:v>70.48</c:v>
                </c:pt>
                <c:pt idx="7039">
                  <c:v>70.489999999999995</c:v>
                </c:pt>
                <c:pt idx="7040">
                  <c:v>70.5</c:v>
                </c:pt>
                <c:pt idx="7041">
                  <c:v>70.510000000000005</c:v>
                </c:pt>
                <c:pt idx="7042">
                  <c:v>70.52</c:v>
                </c:pt>
                <c:pt idx="7043">
                  <c:v>70.53</c:v>
                </c:pt>
                <c:pt idx="7044">
                  <c:v>70.540000000000006</c:v>
                </c:pt>
                <c:pt idx="7045">
                  <c:v>70.55</c:v>
                </c:pt>
                <c:pt idx="7046">
                  <c:v>70.56</c:v>
                </c:pt>
                <c:pt idx="7047">
                  <c:v>70.569999999999993</c:v>
                </c:pt>
                <c:pt idx="7048">
                  <c:v>70.58</c:v>
                </c:pt>
                <c:pt idx="7049">
                  <c:v>70.59</c:v>
                </c:pt>
                <c:pt idx="7050">
                  <c:v>70.599999999999994</c:v>
                </c:pt>
                <c:pt idx="7051">
                  <c:v>70.61</c:v>
                </c:pt>
                <c:pt idx="7052">
                  <c:v>70.62</c:v>
                </c:pt>
                <c:pt idx="7053">
                  <c:v>70.63</c:v>
                </c:pt>
                <c:pt idx="7054">
                  <c:v>70.64</c:v>
                </c:pt>
                <c:pt idx="7055">
                  <c:v>70.650000000000006</c:v>
                </c:pt>
                <c:pt idx="7056">
                  <c:v>70.66</c:v>
                </c:pt>
                <c:pt idx="7057">
                  <c:v>70.67</c:v>
                </c:pt>
                <c:pt idx="7058">
                  <c:v>70.680000000000007</c:v>
                </c:pt>
                <c:pt idx="7059">
                  <c:v>70.69</c:v>
                </c:pt>
                <c:pt idx="7060">
                  <c:v>70.7</c:v>
                </c:pt>
                <c:pt idx="7061">
                  <c:v>70.709999999999994</c:v>
                </c:pt>
                <c:pt idx="7062">
                  <c:v>70.72</c:v>
                </c:pt>
                <c:pt idx="7063">
                  <c:v>70.73</c:v>
                </c:pt>
                <c:pt idx="7064">
                  <c:v>70.739999999999995</c:v>
                </c:pt>
                <c:pt idx="7065">
                  <c:v>70.75</c:v>
                </c:pt>
                <c:pt idx="7066">
                  <c:v>70.760000000000005</c:v>
                </c:pt>
                <c:pt idx="7067">
                  <c:v>70.77</c:v>
                </c:pt>
                <c:pt idx="7068">
                  <c:v>70.78</c:v>
                </c:pt>
                <c:pt idx="7069">
                  <c:v>70.790000000000006</c:v>
                </c:pt>
                <c:pt idx="7070">
                  <c:v>70.8</c:v>
                </c:pt>
                <c:pt idx="7071">
                  <c:v>70.81</c:v>
                </c:pt>
                <c:pt idx="7072">
                  <c:v>70.819999999999993</c:v>
                </c:pt>
                <c:pt idx="7073">
                  <c:v>70.83</c:v>
                </c:pt>
                <c:pt idx="7074">
                  <c:v>70.84</c:v>
                </c:pt>
                <c:pt idx="7075">
                  <c:v>70.849999999999994</c:v>
                </c:pt>
                <c:pt idx="7076">
                  <c:v>70.86</c:v>
                </c:pt>
                <c:pt idx="7077">
                  <c:v>70.87</c:v>
                </c:pt>
                <c:pt idx="7078">
                  <c:v>70.88</c:v>
                </c:pt>
                <c:pt idx="7079">
                  <c:v>70.89</c:v>
                </c:pt>
                <c:pt idx="7080">
                  <c:v>70.900000000000006</c:v>
                </c:pt>
                <c:pt idx="7081">
                  <c:v>70.91</c:v>
                </c:pt>
                <c:pt idx="7082">
                  <c:v>70.92</c:v>
                </c:pt>
                <c:pt idx="7083">
                  <c:v>70.930000000000007</c:v>
                </c:pt>
                <c:pt idx="7084">
                  <c:v>70.94</c:v>
                </c:pt>
                <c:pt idx="7085">
                  <c:v>70.95</c:v>
                </c:pt>
                <c:pt idx="7086">
                  <c:v>70.959999999999994</c:v>
                </c:pt>
                <c:pt idx="7087">
                  <c:v>70.97</c:v>
                </c:pt>
                <c:pt idx="7088">
                  <c:v>70.98</c:v>
                </c:pt>
                <c:pt idx="7089">
                  <c:v>70.989999999999995</c:v>
                </c:pt>
                <c:pt idx="7090">
                  <c:v>71</c:v>
                </c:pt>
                <c:pt idx="7091">
                  <c:v>71.010000000000005</c:v>
                </c:pt>
                <c:pt idx="7092">
                  <c:v>71.02</c:v>
                </c:pt>
                <c:pt idx="7093">
                  <c:v>71.03</c:v>
                </c:pt>
                <c:pt idx="7094">
                  <c:v>71.040000000000006</c:v>
                </c:pt>
                <c:pt idx="7095">
                  <c:v>71.05</c:v>
                </c:pt>
                <c:pt idx="7096">
                  <c:v>71.06</c:v>
                </c:pt>
                <c:pt idx="7097">
                  <c:v>71.069999999999993</c:v>
                </c:pt>
                <c:pt idx="7098">
                  <c:v>71.08</c:v>
                </c:pt>
                <c:pt idx="7099">
                  <c:v>71.09</c:v>
                </c:pt>
                <c:pt idx="7100">
                  <c:v>71.099999999999994</c:v>
                </c:pt>
                <c:pt idx="7101">
                  <c:v>71.11</c:v>
                </c:pt>
                <c:pt idx="7102">
                  <c:v>71.12</c:v>
                </c:pt>
                <c:pt idx="7103">
                  <c:v>71.13</c:v>
                </c:pt>
                <c:pt idx="7104">
                  <c:v>71.14</c:v>
                </c:pt>
                <c:pt idx="7105">
                  <c:v>71.150000000000006</c:v>
                </c:pt>
                <c:pt idx="7106">
                  <c:v>71.16</c:v>
                </c:pt>
                <c:pt idx="7107">
                  <c:v>71.17</c:v>
                </c:pt>
                <c:pt idx="7108">
                  <c:v>71.180000000000007</c:v>
                </c:pt>
                <c:pt idx="7109">
                  <c:v>71.19</c:v>
                </c:pt>
                <c:pt idx="7110">
                  <c:v>71.2</c:v>
                </c:pt>
                <c:pt idx="7111">
                  <c:v>71.209999999999994</c:v>
                </c:pt>
                <c:pt idx="7112">
                  <c:v>71.22</c:v>
                </c:pt>
                <c:pt idx="7113">
                  <c:v>71.23</c:v>
                </c:pt>
                <c:pt idx="7114">
                  <c:v>71.239999999999995</c:v>
                </c:pt>
                <c:pt idx="7115">
                  <c:v>71.25</c:v>
                </c:pt>
                <c:pt idx="7116">
                  <c:v>71.260000000000005</c:v>
                </c:pt>
                <c:pt idx="7117">
                  <c:v>71.27</c:v>
                </c:pt>
                <c:pt idx="7118">
                  <c:v>71.28</c:v>
                </c:pt>
                <c:pt idx="7119">
                  <c:v>71.290000000000006</c:v>
                </c:pt>
                <c:pt idx="7120">
                  <c:v>71.3</c:v>
                </c:pt>
                <c:pt idx="7121">
                  <c:v>71.31</c:v>
                </c:pt>
                <c:pt idx="7122">
                  <c:v>71.319999999999993</c:v>
                </c:pt>
                <c:pt idx="7123">
                  <c:v>71.33</c:v>
                </c:pt>
                <c:pt idx="7124">
                  <c:v>71.34</c:v>
                </c:pt>
                <c:pt idx="7125">
                  <c:v>71.349999999999994</c:v>
                </c:pt>
                <c:pt idx="7126">
                  <c:v>71.36</c:v>
                </c:pt>
                <c:pt idx="7127">
                  <c:v>71.37</c:v>
                </c:pt>
                <c:pt idx="7128">
                  <c:v>71.38</c:v>
                </c:pt>
                <c:pt idx="7129">
                  <c:v>71.39</c:v>
                </c:pt>
                <c:pt idx="7130">
                  <c:v>71.400000000000006</c:v>
                </c:pt>
                <c:pt idx="7131">
                  <c:v>71.41</c:v>
                </c:pt>
                <c:pt idx="7132">
                  <c:v>71.42</c:v>
                </c:pt>
                <c:pt idx="7133">
                  <c:v>71.430000000000007</c:v>
                </c:pt>
                <c:pt idx="7134">
                  <c:v>71.44</c:v>
                </c:pt>
                <c:pt idx="7135">
                  <c:v>71.45</c:v>
                </c:pt>
                <c:pt idx="7136">
                  <c:v>71.459999999999994</c:v>
                </c:pt>
                <c:pt idx="7137">
                  <c:v>71.47</c:v>
                </c:pt>
                <c:pt idx="7138">
                  <c:v>71.48</c:v>
                </c:pt>
                <c:pt idx="7139">
                  <c:v>71.489999999999995</c:v>
                </c:pt>
                <c:pt idx="7140">
                  <c:v>71.5</c:v>
                </c:pt>
                <c:pt idx="7141">
                  <c:v>71.510000000000005</c:v>
                </c:pt>
                <c:pt idx="7142">
                  <c:v>71.52</c:v>
                </c:pt>
                <c:pt idx="7143">
                  <c:v>71.53</c:v>
                </c:pt>
                <c:pt idx="7144">
                  <c:v>71.540000000000006</c:v>
                </c:pt>
                <c:pt idx="7145">
                  <c:v>71.55</c:v>
                </c:pt>
                <c:pt idx="7146">
                  <c:v>71.56</c:v>
                </c:pt>
                <c:pt idx="7147">
                  <c:v>71.569999999999993</c:v>
                </c:pt>
                <c:pt idx="7148">
                  <c:v>71.58</c:v>
                </c:pt>
                <c:pt idx="7149">
                  <c:v>71.59</c:v>
                </c:pt>
                <c:pt idx="7150">
                  <c:v>71.599999999999994</c:v>
                </c:pt>
                <c:pt idx="7151">
                  <c:v>71.61</c:v>
                </c:pt>
                <c:pt idx="7152">
                  <c:v>71.62</c:v>
                </c:pt>
                <c:pt idx="7153">
                  <c:v>71.63</c:v>
                </c:pt>
                <c:pt idx="7154">
                  <c:v>71.64</c:v>
                </c:pt>
                <c:pt idx="7155">
                  <c:v>71.650000000000006</c:v>
                </c:pt>
                <c:pt idx="7156">
                  <c:v>71.66</c:v>
                </c:pt>
                <c:pt idx="7157">
                  <c:v>71.67</c:v>
                </c:pt>
                <c:pt idx="7158">
                  <c:v>71.680000000000007</c:v>
                </c:pt>
                <c:pt idx="7159">
                  <c:v>71.69</c:v>
                </c:pt>
                <c:pt idx="7160">
                  <c:v>71.7</c:v>
                </c:pt>
                <c:pt idx="7161">
                  <c:v>71.709999999999994</c:v>
                </c:pt>
                <c:pt idx="7162">
                  <c:v>71.72</c:v>
                </c:pt>
                <c:pt idx="7163">
                  <c:v>71.73</c:v>
                </c:pt>
                <c:pt idx="7164">
                  <c:v>71.739999999999995</c:v>
                </c:pt>
                <c:pt idx="7165">
                  <c:v>71.75</c:v>
                </c:pt>
                <c:pt idx="7166">
                  <c:v>71.760000000000005</c:v>
                </c:pt>
                <c:pt idx="7167">
                  <c:v>71.77</c:v>
                </c:pt>
                <c:pt idx="7168">
                  <c:v>71.78</c:v>
                </c:pt>
                <c:pt idx="7169">
                  <c:v>71.790000000000006</c:v>
                </c:pt>
                <c:pt idx="7170">
                  <c:v>71.8</c:v>
                </c:pt>
                <c:pt idx="7171">
                  <c:v>71.81</c:v>
                </c:pt>
                <c:pt idx="7172">
                  <c:v>71.819999999999993</c:v>
                </c:pt>
                <c:pt idx="7173">
                  <c:v>71.83</c:v>
                </c:pt>
                <c:pt idx="7174">
                  <c:v>71.84</c:v>
                </c:pt>
                <c:pt idx="7175">
                  <c:v>71.849999999999994</c:v>
                </c:pt>
                <c:pt idx="7176">
                  <c:v>71.86</c:v>
                </c:pt>
                <c:pt idx="7177">
                  <c:v>71.87</c:v>
                </c:pt>
                <c:pt idx="7178">
                  <c:v>71.88</c:v>
                </c:pt>
                <c:pt idx="7179">
                  <c:v>71.89</c:v>
                </c:pt>
                <c:pt idx="7180">
                  <c:v>71.900000000000006</c:v>
                </c:pt>
                <c:pt idx="7181">
                  <c:v>71.91</c:v>
                </c:pt>
                <c:pt idx="7182">
                  <c:v>71.92</c:v>
                </c:pt>
                <c:pt idx="7183">
                  <c:v>71.930000000000007</c:v>
                </c:pt>
                <c:pt idx="7184">
                  <c:v>71.94</c:v>
                </c:pt>
                <c:pt idx="7185">
                  <c:v>71.95</c:v>
                </c:pt>
                <c:pt idx="7186">
                  <c:v>71.959999999999994</c:v>
                </c:pt>
                <c:pt idx="7187">
                  <c:v>71.97</c:v>
                </c:pt>
                <c:pt idx="7188">
                  <c:v>71.98</c:v>
                </c:pt>
                <c:pt idx="7189">
                  <c:v>71.989999999999995</c:v>
                </c:pt>
                <c:pt idx="7190">
                  <c:v>72</c:v>
                </c:pt>
                <c:pt idx="7191">
                  <c:v>72.010000000000005</c:v>
                </c:pt>
                <c:pt idx="7192">
                  <c:v>72.02</c:v>
                </c:pt>
                <c:pt idx="7193">
                  <c:v>72.03</c:v>
                </c:pt>
                <c:pt idx="7194">
                  <c:v>72.040000000000006</c:v>
                </c:pt>
                <c:pt idx="7195">
                  <c:v>72.05</c:v>
                </c:pt>
                <c:pt idx="7196">
                  <c:v>72.06</c:v>
                </c:pt>
                <c:pt idx="7197">
                  <c:v>72.069999999999993</c:v>
                </c:pt>
                <c:pt idx="7198">
                  <c:v>72.08</c:v>
                </c:pt>
                <c:pt idx="7199">
                  <c:v>72.09</c:v>
                </c:pt>
                <c:pt idx="7200">
                  <c:v>72.099999999999994</c:v>
                </c:pt>
                <c:pt idx="7201">
                  <c:v>72.11</c:v>
                </c:pt>
                <c:pt idx="7202">
                  <c:v>72.12</c:v>
                </c:pt>
                <c:pt idx="7203">
                  <c:v>72.13</c:v>
                </c:pt>
                <c:pt idx="7204">
                  <c:v>72.14</c:v>
                </c:pt>
                <c:pt idx="7205">
                  <c:v>72.150000000000006</c:v>
                </c:pt>
                <c:pt idx="7206">
                  <c:v>72.16</c:v>
                </c:pt>
                <c:pt idx="7207">
                  <c:v>72.17</c:v>
                </c:pt>
                <c:pt idx="7208">
                  <c:v>72.180000000000007</c:v>
                </c:pt>
                <c:pt idx="7209">
                  <c:v>72.19</c:v>
                </c:pt>
                <c:pt idx="7210">
                  <c:v>72.2</c:v>
                </c:pt>
                <c:pt idx="7211">
                  <c:v>72.209999999999994</c:v>
                </c:pt>
                <c:pt idx="7212">
                  <c:v>72.22</c:v>
                </c:pt>
                <c:pt idx="7213">
                  <c:v>72.23</c:v>
                </c:pt>
                <c:pt idx="7214">
                  <c:v>72.239999999999995</c:v>
                </c:pt>
                <c:pt idx="7215">
                  <c:v>72.25</c:v>
                </c:pt>
                <c:pt idx="7216">
                  <c:v>72.260000000000005</c:v>
                </c:pt>
                <c:pt idx="7217">
                  <c:v>72.27</c:v>
                </c:pt>
                <c:pt idx="7218">
                  <c:v>72.28</c:v>
                </c:pt>
                <c:pt idx="7219">
                  <c:v>72.290000000000006</c:v>
                </c:pt>
                <c:pt idx="7220">
                  <c:v>72.3</c:v>
                </c:pt>
                <c:pt idx="7221">
                  <c:v>72.31</c:v>
                </c:pt>
                <c:pt idx="7222">
                  <c:v>72.319999999999993</c:v>
                </c:pt>
                <c:pt idx="7223">
                  <c:v>72.33</c:v>
                </c:pt>
                <c:pt idx="7224">
                  <c:v>72.34</c:v>
                </c:pt>
                <c:pt idx="7225">
                  <c:v>72.349999999999994</c:v>
                </c:pt>
                <c:pt idx="7226">
                  <c:v>72.36</c:v>
                </c:pt>
                <c:pt idx="7227">
                  <c:v>72.37</c:v>
                </c:pt>
                <c:pt idx="7228">
                  <c:v>72.38</c:v>
                </c:pt>
                <c:pt idx="7229">
                  <c:v>72.39</c:v>
                </c:pt>
                <c:pt idx="7230">
                  <c:v>72.400000000000006</c:v>
                </c:pt>
                <c:pt idx="7231">
                  <c:v>72.41</c:v>
                </c:pt>
                <c:pt idx="7232">
                  <c:v>72.42</c:v>
                </c:pt>
                <c:pt idx="7233">
                  <c:v>72.430000000000007</c:v>
                </c:pt>
                <c:pt idx="7234">
                  <c:v>72.44</c:v>
                </c:pt>
                <c:pt idx="7235">
                  <c:v>72.45</c:v>
                </c:pt>
                <c:pt idx="7236">
                  <c:v>72.459999999999994</c:v>
                </c:pt>
                <c:pt idx="7237">
                  <c:v>72.47</c:v>
                </c:pt>
                <c:pt idx="7238">
                  <c:v>72.48</c:v>
                </c:pt>
                <c:pt idx="7239">
                  <c:v>72.489999999999995</c:v>
                </c:pt>
                <c:pt idx="7240">
                  <c:v>72.5</c:v>
                </c:pt>
                <c:pt idx="7241">
                  <c:v>72.510000000000005</c:v>
                </c:pt>
                <c:pt idx="7242">
                  <c:v>72.52</c:v>
                </c:pt>
                <c:pt idx="7243">
                  <c:v>72.53</c:v>
                </c:pt>
                <c:pt idx="7244">
                  <c:v>72.540000000000006</c:v>
                </c:pt>
                <c:pt idx="7245">
                  <c:v>72.55</c:v>
                </c:pt>
                <c:pt idx="7246">
                  <c:v>72.56</c:v>
                </c:pt>
                <c:pt idx="7247">
                  <c:v>72.569999999999993</c:v>
                </c:pt>
                <c:pt idx="7248">
                  <c:v>72.58</c:v>
                </c:pt>
                <c:pt idx="7249">
                  <c:v>72.59</c:v>
                </c:pt>
                <c:pt idx="7250">
                  <c:v>72.599999999999994</c:v>
                </c:pt>
                <c:pt idx="7251">
                  <c:v>72.61</c:v>
                </c:pt>
                <c:pt idx="7252">
                  <c:v>72.62</c:v>
                </c:pt>
                <c:pt idx="7253">
                  <c:v>72.63</c:v>
                </c:pt>
                <c:pt idx="7254">
                  <c:v>72.64</c:v>
                </c:pt>
                <c:pt idx="7255">
                  <c:v>72.650000000000006</c:v>
                </c:pt>
                <c:pt idx="7256">
                  <c:v>72.66</c:v>
                </c:pt>
                <c:pt idx="7257">
                  <c:v>72.67</c:v>
                </c:pt>
                <c:pt idx="7258">
                  <c:v>72.680000000000007</c:v>
                </c:pt>
                <c:pt idx="7259">
                  <c:v>72.69</c:v>
                </c:pt>
                <c:pt idx="7260">
                  <c:v>72.7</c:v>
                </c:pt>
                <c:pt idx="7261">
                  <c:v>72.709999999999994</c:v>
                </c:pt>
                <c:pt idx="7262">
                  <c:v>72.72</c:v>
                </c:pt>
                <c:pt idx="7263">
                  <c:v>72.73</c:v>
                </c:pt>
                <c:pt idx="7264">
                  <c:v>72.739999999999995</c:v>
                </c:pt>
                <c:pt idx="7265">
                  <c:v>72.75</c:v>
                </c:pt>
                <c:pt idx="7266">
                  <c:v>72.760000000000005</c:v>
                </c:pt>
                <c:pt idx="7267">
                  <c:v>72.77</c:v>
                </c:pt>
                <c:pt idx="7268">
                  <c:v>72.78</c:v>
                </c:pt>
                <c:pt idx="7269">
                  <c:v>72.790000000000006</c:v>
                </c:pt>
                <c:pt idx="7270">
                  <c:v>72.8</c:v>
                </c:pt>
                <c:pt idx="7271">
                  <c:v>72.81</c:v>
                </c:pt>
                <c:pt idx="7272">
                  <c:v>72.819999999999993</c:v>
                </c:pt>
                <c:pt idx="7273">
                  <c:v>72.83</c:v>
                </c:pt>
                <c:pt idx="7274">
                  <c:v>72.84</c:v>
                </c:pt>
                <c:pt idx="7275">
                  <c:v>72.849999999999994</c:v>
                </c:pt>
                <c:pt idx="7276">
                  <c:v>72.86</c:v>
                </c:pt>
                <c:pt idx="7277">
                  <c:v>72.87</c:v>
                </c:pt>
                <c:pt idx="7278">
                  <c:v>72.88</c:v>
                </c:pt>
                <c:pt idx="7279">
                  <c:v>72.89</c:v>
                </c:pt>
                <c:pt idx="7280">
                  <c:v>72.900000000000006</c:v>
                </c:pt>
                <c:pt idx="7281">
                  <c:v>72.91</c:v>
                </c:pt>
                <c:pt idx="7282">
                  <c:v>72.92</c:v>
                </c:pt>
                <c:pt idx="7283">
                  <c:v>72.930000000000007</c:v>
                </c:pt>
                <c:pt idx="7284">
                  <c:v>72.94</c:v>
                </c:pt>
                <c:pt idx="7285">
                  <c:v>72.95</c:v>
                </c:pt>
                <c:pt idx="7286">
                  <c:v>72.959999999999994</c:v>
                </c:pt>
                <c:pt idx="7287">
                  <c:v>72.97</c:v>
                </c:pt>
                <c:pt idx="7288">
                  <c:v>72.98</c:v>
                </c:pt>
                <c:pt idx="7289">
                  <c:v>72.989999999999995</c:v>
                </c:pt>
                <c:pt idx="7290">
                  <c:v>73</c:v>
                </c:pt>
                <c:pt idx="7291">
                  <c:v>73.010000000000005</c:v>
                </c:pt>
                <c:pt idx="7292">
                  <c:v>73.02</c:v>
                </c:pt>
                <c:pt idx="7293">
                  <c:v>73.03</c:v>
                </c:pt>
                <c:pt idx="7294">
                  <c:v>73.040000000000006</c:v>
                </c:pt>
                <c:pt idx="7295">
                  <c:v>73.05</c:v>
                </c:pt>
                <c:pt idx="7296">
                  <c:v>73.06</c:v>
                </c:pt>
                <c:pt idx="7297">
                  <c:v>73.069999999999993</c:v>
                </c:pt>
                <c:pt idx="7298">
                  <c:v>73.08</c:v>
                </c:pt>
                <c:pt idx="7299">
                  <c:v>73.09</c:v>
                </c:pt>
                <c:pt idx="7300">
                  <c:v>73.099999999999994</c:v>
                </c:pt>
                <c:pt idx="7301">
                  <c:v>73.11</c:v>
                </c:pt>
                <c:pt idx="7302">
                  <c:v>73.12</c:v>
                </c:pt>
                <c:pt idx="7303">
                  <c:v>73.13</c:v>
                </c:pt>
                <c:pt idx="7304">
                  <c:v>73.14</c:v>
                </c:pt>
                <c:pt idx="7305">
                  <c:v>73.150000000000006</c:v>
                </c:pt>
                <c:pt idx="7306">
                  <c:v>73.16</c:v>
                </c:pt>
                <c:pt idx="7307">
                  <c:v>73.17</c:v>
                </c:pt>
                <c:pt idx="7308">
                  <c:v>73.180000000000007</c:v>
                </c:pt>
                <c:pt idx="7309">
                  <c:v>73.19</c:v>
                </c:pt>
                <c:pt idx="7310">
                  <c:v>73.2</c:v>
                </c:pt>
                <c:pt idx="7311">
                  <c:v>73.209999999999994</c:v>
                </c:pt>
                <c:pt idx="7312">
                  <c:v>73.22</c:v>
                </c:pt>
                <c:pt idx="7313">
                  <c:v>73.23</c:v>
                </c:pt>
                <c:pt idx="7314">
                  <c:v>73.239999999999995</c:v>
                </c:pt>
                <c:pt idx="7315">
                  <c:v>73.25</c:v>
                </c:pt>
                <c:pt idx="7316">
                  <c:v>73.260000000000005</c:v>
                </c:pt>
                <c:pt idx="7317">
                  <c:v>73.27</c:v>
                </c:pt>
                <c:pt idx="7318">
                  <c:v>73.28</c:v>
                </c:pt>
                <c:pt idx="7319">
                  <c:v>73.290000000000006</c:v>
                </c:pt>
                <c:pt idx="7320">
                  <c:v>73.3</c:v>
                </c:pt>
                <c:pt idx="7321">
                  <c:v>73.31</c:v>
                </c:pt>
                <c:pt idx="7322">
                  <c:v>73.319999999999993</c:v>
                </c:pt>
                <c:pt idx="7323">
                  <c:v>73.33</c:v>
                </c:pt>
                <c:pt idx="7324">
                  <c:v>73.34</c:v>
                </c:pt>
                <c:pt idx="7325">
                  <c:v>73.349999999999994</c:v>
                </c:pt>
                <c:pt idx="7326">
                  <c:v>73.36</c:v>
                </c:pt>
                <c:pt idx="7327">
                  <c:v>73.37</c:v>
                </c:pt>
                <c:pt idx="7328">
                  <c:v>73.38</c:v>
                </c:pt>
                <c:pt idx="7329">
                  <c:v>73.39</c:v>
                </c:pt>
                <c:pt idx="7330">
                  <c:v>73.400000000000006</c:v>
                </c:pt>
                <c:pt idx="7331">
                  <c:v>73.41</c:v>
                </c:pt>
                <c:pt idx="7332">
                  <c:v>73.42</c:v>
                </c:pt>
                <c:pt idx="7333">
                  <c:v>73.430000000000007</c:v>
                </c:pt>
                <c:pt idx="7334">
                  <c:v>73.44</c:v>
                </c:pt>
                <c:pt idx="7335">
                  <c:v>73.45</c:v>
                </c:pt>
                <c:pt idx="7336">
                  <c:v>73.459999999999994</c:v>
                </c:pt>
                <c:pt idx="7337">
                  <c:v>73.47</c:v>
                </c:pt>
                <c:pt idx="7338">
                  <c:v>73.48</c:v>
                </c:pt>
                <c:pt idx="7339">
                  <c:v>73.489999999999995</c:v>
                </c:pt>
                <c:pt idx="7340">
                  <c:v>73.5</c:v>
                </c:pt>
                <c:pt idx="7341">
                  <c:v>73.510000000000005</c:v>
                </c:pt>
                <c:pt idx="7342">
                  <c:v>73.52</c:v>
                </c:pt>
                <c:pt idx="7343">
                  <c:v>73.53</c:v>
                </c:pt>
                <c:pt idx="7344">
                  <c:v>73.540000000000006</c:v>
                </c:pt>
                <c:pt idx="7345">
                  <c:v>73.55</c:v>
                </c:pt>
                <c:pt idx="7346">
                  <c:v>73.56</c:v>
                </c:pt>
                <c:pt idx="7347">
                  <c:v>73.569999999999993</c:v>
                </c:pt>
                <c:pt idx="7348">
                  <c:v>73.58</c:v>
                </c:pt>
                <c:pt idx="7349">
                  <c:v>73.59</c:v>
                </c:pt>
                <c:pt idx="7350">
                  <c:v>73.599999999999994</c:v>
                </c:pt>
                <c:pt idx="7351">
                  <c:v>73.61</c:v>
                </c:pt>
                <c:pt idx="7352">
                  <c:v>73.62</c:v>
                </c:pt>
                <c:pt idx="7353">
                  <c:v>73.63</c:v>
                </c:pt>
                <c:pt idx="7354">
                  <c:v>73.64</c:v>
                </c:pt>
                <c:pt idx="7355">
                  <c:v>73.650000000000006</c:v>
                </c:pt>
                <c:pt idx="7356">
                  <c:v>73.66</c:v>
                </c:pt>
                <c:pt idx="7357">
                  <c:v>73.67</c:v>
                </c:pt>
                <c:pt idx="7358">
                  <c:v>73.680000000000007</c:v>
                </c:pt>
                <c:pt idx="7359">
                  <c:v>73.69</c:v>
                </c:pt>
                <c:pt idx="7360">
                  <c:v>73.7</c:v>
                </c:pt>
                <c:pt idx="7361">
                  <c:v>73.709999999999994</c:v>
                </c:pt>
                <c:pt idx="7362">
                  <c:v>73.72</c:v>
                </c:pt>
                <c:pt idx="7363">
                  <c:v>73.73</c:v>
                </c:pt>
                <c:pt idx="7364">
                  <c:v>73.739999999999995</c:v>
                </c:pt>
                <c:pt idx="7365">
                  <c:v>73.75</c:v>
                </c:pt>
                <c:pt idx="7366">
                  <c:v>73.760000000000005</c:v>
                </c:pt>
                <c:pt idx="7367">
                  <c:v>73.77</c:v>
                </c:pt>
                <c:pt idx="7368">
                  <c:v>73.78</c:v>
                </c:pt>
                <c:pt idx="7369">
                  <c:v>73.790000000000006</c:v>
                </c:pt>
                <c:pt idx="7370">
                  <c:v>73.8</c:v>
                </c:pt>
                <c:pt idx="7371">
                  <c:v>73.81</c:v>
                </c:pt>
                <c:pt idx="7372">
                  <c:v>73.819999999999993</c:v>
                </c:pt>
                <c:pt idx="7373">
                  <c:v>73.83</c:v>
                </c:pt>
                <c:pt idx="7374">
                  <c:v>73.84</c:v>
                </c:pt>
                <c:pt idx="7375">
                  <c:v>73.849999999999994</c:v>
                </c:pt>
                <c:pt idx="7376">
                  <c:v>73.86</c:v>
                </c:pt>
                <c:pt idx="7377">
                  <c:v>73.87</c:v>
                </c:pt>
                <c:pt idx="7378">
                  <c:v>73.88</c:v>
                </c:pt>
                <c:pt idx="7379">
                  <c:v>73.89</c:v>
                </c:pt>
                <c:pt idx="7380">
                  <c:v>73.900000000000006</c:v>
                </c:pt>
                <c:pt idx="7381">
                  <c:v>73.91</c:v>
                </c:pt>
                <c:pt idx="7382">
                  <c:v>73.92</c:v>
                </c:pt>
                <c:pt idx="7383">
                  <c:v>73.930000000000007</c:v>
                </c:pt>
                <c:pt idx="7384">
                  <c:v>73.94</c:v>
                </c:pt>
                <c:pt idx="7385">
                  <c:v>73.95</c:v>
                </c:pt>
                <c:pt idx="7386">
                  <c:v>73.959999999999994</c:v>
                </c:pt>
                <c:pt idx="7387">
                  <c:v>73.97</c:v>
                </c:pt>
                <c:pt idx="7388">
                  <c:v>73.98</c:v>
                </c:pt>
                <c:pt idx="7389">
                  <c:v>73.989999999999995</c:v>
                </c:pt>
                <c:pt idx="7390">
                  <c:v>74</c:v>
                </c:pt>
                <c:pt idx="7391">
                  <c:v>74.010000000000005</c:v>
                </c:pt>
                <c:pt idx="7392">
                  <c:v>74.02</c:v>
                </c:pt>
                <c:pt idx="7393">
                  <c:v>74.03</c:v>
                </c:pt>
                <c:pt idx="7394">
                  <c:v>74.040000000000006</c:v>
                </c:pt>
                <c:pt idx="7395">
                  <c:v>74.05</c:v>
                </c:pt>
                <c:pt idx="7396">
                  <c:v>74.06</c:v>
                </c:pt>
                <c:pt idx="7397">
                  <c:v>74.069999999999993</c:v>
                </c:pt>
                <c:pt idx="7398">
                  <c:v>74.08</c:v>
                </c:pt>
                <c:pt idx="7399">
                  <c:v>74.09</c:v>
                </c:pt>
                <c:pt idx="7400">
                  <c:v>74.099999999999994</c:v>
                </c:pt>
                <c:pt idx="7401">
                  <c:v>74.11</c:v>
                </c:pt>
                <c:pt idx="7402">
                  <c:v>74.12</c:v>
                </c:pt>
                <c:pt idx="7403">
                  <c:v>74.13</c:v>
                </c:pt>
                <c:pt idx="7404">
                  <c:v>74.14</c:v>
                </c:pt>
                <c:pt idx="7405">
                  <c:v>74.150000000000006</c:v>
                </c:pt>
                <c:pt idx="7406">
                  <c:v>74.16</c:v>
                </c:pt>
                <c:pt idx="7407">
                  <c:v>74.17</c:v>
                </c:pt>
                <c:pt idx="7408">
                  <c:v>74.180000000000007</c:v>
                </c:pt>
                <c:pt idx="7409">
                  <c:v>74.19</c:v>
                </c:pt>
                <c:pt idx="7410">
                  <c:v>74.2</c:v>
                </c:pt>
                <c:pt idx="7411">
                  <c:v>74.209999999999994</c:v>
                </c:pt>
                <c:pt idx="7412">
                  <c:v>74.22</c:v>
                </c:pt>
                <c:pt idx="7413">
                  <c:v>74.23</c:v>
                </c:pt>
                <c:pt idx="7414">
                  <c:v>74.239999999999995</c:v>
                </c:pt>
                <c:pt idx="7415">
                  <c:v>74.25</c:v>
                </c:pt>
                <c:pt idx="7416">
                  <c:v>74.260000000000005</c:v>
                </c:pt>
                <c:pt idx="7417">
                  <c:v>74.27</c:v>
                </c:pt>
                <c:pt idx="7418">
                  <c:v>74.28</c:v>
                </c:pt>
                <c:pt idx="7419">
                  <c:v>74.290000000000006</c:v>
                </c:pt>
                <c:pt idx="7420">
                  <c:v>74.3</c:v>
                </c:pt>
                <c:pt idx="7421">
                  <c:v>74.31</c:v>
                </c:pt>
                <c:pt idx="7422">
                  <c:v>74.319999999999993</c:v>
                </c:pt>
                <c:pt idx="7423">
                  <c:v>74.33</c:v>
                </c:pt>
                <c:pt idx="7424">
                  <c:v>74.34</c:v>
                </c:pt>
                <c:pt idx="7425">
                  <c:v>74.349999999999994</c:v>
                </c:pt>
                <c:pt idx="7426">
                  <c:v>74.36</c:v>
                </c:pt>
                <c:pt idx="7427">
                  <c:v>74.37</c:v>
                </c:pt>
                <c:pt idx="7428">
                  <c:v>74.38</c:v>
                </c:pt>
                <c:pt idx="7429">
                  <c:v>74.39</c:v>
                </c:pt>
                <c:pt idx="7430">
                  <c:v>74.400000000000006</c:v>
                </c:pt>
                <c:pt idx="7431">
                  <c:v>74.41</c:v>
                </c:pt>
                <c:pt idx="7432">
                  <c:v>74.42</c:v>
                </c:pt>
                <c:pt idx="7433">
                  <c:v>74.430000000000007</c:v>
                </c:pt>
                <c:pt idx="7434">
                  <c:v>74.44</c:v>
                </c:pt>
                <c:pt idx="7435">
                  <c:v>74.45</c:v>
                </c:pt>
                <c:pt idx="7436">
                  <c:v>74.459999999999994</c:v>
                </c:pt>
                <c:pt idx="7437">
                  <c:v>74.47</c:v>
                </c:pt>
                <c:pt idx="7438">
                  <c:v>74.48</c:v>
                </c:pt>
                <c:pt idx="7439">
                  <c:v>74.489999999999995</c:v>
                </c:pt>
                <c:pt idx="7440">
                  <c:v>74.5</c:v>
                </c:pt>
                <c:pt idx="7441">
                  <c:v>74.510000000000005</c:v>
                </c:pt>
                <c:pt idx="7442">
                  <c:v>74.52</c:v>
                </c:pt>
                <c:pt idx="7443">
                  <c:v>74.53</c:v>
                </c:pt>
                <c:pt idx="7444">
                  <c:v>74.540000000000006</c:v>
                </c:pt>
                <c:pt idx="7445">
                  <c:v>74.55</c:v>
                </c:pt>
                <c:pt idx="7446">
                  <c:v>74.56</c:v>
                </c:pt>
                <c:pt idx="7447">
                  <c:v>74.569999999999993</c:v>
                </c:pt>
                <c:pt idx="7448">
                  <c:v>74.58</c:v>
                </c:pt>
                <c:pt idx="7449">
                  <c:v>74.59</c:v>
                </c:pt>
                <c:pt idx="7450">
                  <c:v>74.599999999999994</c:v>
                </c:pt>
                <c:pt idx="7451">
                  <c:v>74.61</c:v>
                </c:pt>
                <c:pt idx="7452">
                  <c:v>74.62</c:v>
                </c:pt>
                <c:pt idx="7453">
                  <c:v>74.63</c:v>
                </c:pt>
                <c:pt idx="7454">
                  <c:v>74.64</c:v>
                </c:pt>
                <c:pt idx="7455">
                  <c:v>74.650000000000006</c:v>
                </c:pt>
                <c:pt idx="7456">
                  <c:v>74.66</c:v>
                </c:pt>
                <c:pt idx="7457">
                  <c:v>74.67</c:v>
                </c:pt>
                <c:pt idx="7458">
                  <c:v>74.680000000000007</c:v>
                </c:pt>
                <c:pt idx="7459">
                  <c:v>74.69</c:v>
                </c:pt>
                <c:pt idx="7460">
                  <c:v>74.7</c:v>
                </c:pt>
                <c:pt idx="7461">
                  <c:v>74.709999999999994</c:v>
                </c:pt>
                <c:pt idx="7462">
                  <c:v>74.72</c:v>
                </c:pt>
                <c:pt idx="7463">
                  <c:v>74.73</c:v>
                </c:pt>
                <c:pt idx="7464">
                  <c:v>74.739999999999995</c:v>
                </c:pt>
                <c:pt idx="7465">
                  <c:v>74.75</c:v>
                </c:pt>
                <c:pt idx="7466">
                  <c:v>74.760000000000005</c:v>
                </c:pt>
                <c:pt idx="7467">
                  <c:v>74.77</c:v>
                </c:pt>
                <c:pt idx="7468">
                  <c:v>74.78</c:v>
                </c:pt>
                <c:pt idx="7469">
                  <c:v>74.790000000000006</c:v>
                </c:pt>
                <c:pt idx="7470">
                  <c:v>74.8</c:v>
                </c:pt>
                <c:pt idx="7471">
                  <c:v>74.81</c:v>
                </c:pt>
                <c:pt idx="7472">
                  <c:v>74.819999999999993</c:v>
                </c:pt>
                <c:pt idx="7473">
                  <c:v>74.83</c:v>
                </c:pt>
                <c:pt idx="7474">
                  <c:v>74.84</c:v>
                </c:pt>
                <c:pt idx="7475">
                  <c:v>74.849999999999994</c:v>
                </c:pt>
                <c:pt idx="7476">
                  <c:v>74.86</c:v>
                </c:pt>
                <c:pt idx="7477">
                  <c:v>74.87</c:v>
                </c:pt>
                <c:pt idx="7478">
                  <c:v>74.88</c:v>
                </c:pt>
                <c:pt idx="7479">
                  <c:v>74.89</c:v>
                </c:pt>
                <c:pt idx="7480">
                  <c:v>74.900000000000006</c:v>
                </c:pt>
                <c:pt idx="7481">
                  <c:v>74.91</c:v>
                </c:pt>
                <c:pt idx="7482">
                  <c:v>74.92</c:v>
                </c:pt>
                <c:pt idx="7483">
                  <c:v>74.930000000000007</c:v>
                </c:pt>
                <c:pt idx="7484">
                  <c:v>74.94</c:v>
                </c:pt>
                <c:pt idx="7485">
                  <c:v>74.95</c:v>
                </c:pt>
                <c:pt idx="7486">
                  <c:v>74.959999999999994</c:v>
                </c:pt>
                <c:pt idx="7487">
                  <c:v>74.97</c:v>
                </c:pt>
                <c:pt idx="7488">
                  <c:v>74.98</c:v>
                </c:pt>
                <c:pt idx="7489">
                  <c:v>74.989999999999995</c:v>
                </c:pt>
                <c:pt idx="7490">
                  <c:v>75</c:v>
                </c:pt>
                <c:pt idx="7491">
                  <c:v>75.010000000000005</c:v>
                </c:pt>
                <c:pt idx="7492">
                  <c:v>75.02</c:v>
                </c:pt>
                <c:pt idx="7493">
                  <c:v>75.03</c:v>
                </c:pt>
                <c:pt idx="7494">
                  <c:v>75.040000000000006</c:v>
                </c:pt>
                <c:pt idx="7495">
                  <c:v>75.05</c:v>
                </c:pt>
                <c:pt idx="7496">
                  <c:v>75.06</c:v>
                </c:pt>
                <c:pt idx="7497">
                  <c:v>75.069999999999993</c:v>
                </c:pt>
                <c:pt idx="7498">
                  <c:v>75.08</c:v>
                </c:pt>
                <c:pt idx="7499">
                  <c:v>75.09</c:v>
                </c:pt>
                <c:pt idx="7500">
                  <c:v>75.099999999999994</c:v>
                </c:pt>
                <c:pt idx="7501">
                  <c:v>75.11</c:v>
                </c:pt>
                <c:pt idx="7502">
                  <c:v>75.12</c:v>
                </c:pt>
                <c:pt idx="7503">
                  <c:v>75.13</c:v>
                </c:pt>
                <c:pt idx="7504">
                  <c:v>75.14</c:v>
                </c:pt>
                <c:pt idx="7505">
                  <c:v>75.150000000000006</c:v>
                </c:pt>
                <c:pt idx="7506">
                  <c:v>75.16</c:v>
                </c:pt>
                <c:pt idx="7507">
                  <c:v>75.17</c:v>
                </c:pt>
                <c:pt idx="7508">
                  <c:v>75.180000000000007</c:v>
                </c:pt>
                <c:pt idx="7509">
                  <c:v>75.19</c:v>
                </c:pt>
                <c:pt idx="7510">
                  <c:v>75.2</c:v>
                </c:pt>
                <c:pt idx="7511">
                  <c:v>75.209999999999994</c:v>
                </c:pt>
                <c:pt idx="7512">
                  <c:v>75.22</c:v>
                </c:pt>
                <c:pt idx="7513">
                  <c:v>75.23</c:v>
                </c:pt>
                <c:pt idx="7514">
                  <c:v>75.239999999999995</c:v>
                </c:pt>
                <c:pt idx="7515">
                  <c:v>75.25</c:v>
                </c:pt>
                <c:pt idx="7516">
                  <c:v>75.260000000000005</c:v>
                </c:pt>
                <c:pt idx="7517">
                  <c:v>75.27</c:v>
                </c:pt>
                <c:pt idx="7518">
                  <c:v>75.28</c:v>
                </c:pt>
                <c:pt idx="7519">
                  <c:v>75.290000000000006</c:v>
                </c:pt>
                <c:pt idx="7520">
                  <c:v>75.3</c:v>
                </c:pt>
                <c:pt idx="7521">
                  <c:v>75.31</c:v>
                </c:pt>
                <c:pt idx="7522">
                  <c:v>75.319999999999993</c:v>
                </c:pt>
                <c:pt idx="7523">
                  <c:v>75.33</c:v>
                </c:pt>
                <c:pt idx="7524">
                  <c:v>75.34</c:v>
                </c:pt>
                <c:pt idx="7525">
                  <c:v>75.349999999999994</c:v>
                </c:pt>
                <c:pt idx="7526">
                  <c:v>75.36</c:v>
                </c:pt>
                <c:pt idx="7527">
                  <c:v>75.37</c:v>
                </c:pt>
                <c:pt idx="7528">
                  <c:v>75.38</c:v>
                </c:pt>
                <c:pt idx="7529">
                  <c:v>75.39</c:v>
                </c:pt>
                <c:pt idx="7530">
                  <c:v>75.400000000000006</c:v>
                </c:pt>
                <c:pt idx="7531">
                  <c:v>75.41</c:v>
                </c:pt>
                <c:pt idx="7532">
                  <c:v>75.42</c:v>
                </c:pt>
                <c:pt idx="7533">
                  <c:v>75.430000000000007</c:v>
                </c:pt>
                <c:pt idx="7534">
                  <c:v>75.44</c:v>
                </c:pt>
                <c:pt idx="7535">
                  <c:v>75.45</c:v>
                </c:pt>
                <c:pt idx="7536">
                  <c:v>75.459999999999994</c:v>
                </c:pt>
                <c:pt idx="7537">
                  <c:v>75.47</c:v>
                </c:pt>
                <c:pt idx="7538">
                  <c:v>75.48</c:v>
                </c:pt>
                <c:pt idx="7539">
                  <c:v>75.489999999999995</c:v>
                </c:pt>
                <c:pt idx="7540">
                  <c:v>75.5</c:v>
                </c:pt>
                <c:pt idx="7541">
                  <c:v>75.510000000000005</c:v>
                </c:pt>
                <c:pt idx="7542">
                  <c:v>75.52</c:v>
                </c:pt>
                <c:pt idx="7543">
                  <c:v>75.53</c:v>
                </c:pt>
                <c:pt idx="7544">
                  <c:v>75.540000000000006</c:v>
                </c:pt>
                <c:pt idx="7545">
                  <c:v>75.55</c:v>
                </c:pt>
                <c:pt idx="7546">
                  <c:v>75.56</c:v>
                </c:pt>
                <c:pt idx="7547">
                  <c:v>75.569999999999993</c:v>
                </c:pt>
                <c:pt idx="7548">
                  <c:v>75.58</c:v>
                </c:pt>
                <c:pt idx="7549">
                  <c:v>75.59</c:v>
                </c:pt>
                <c:pt idx="7550">
                  <c:v>75.599999999999994</c:v>
                </c:pt>
                <c:pt idx="7551">
                  <c:v>75.61</c:v>
                </c:pt>
                <c:pt idx="7552">
                  <c:v>75.62</c:v>
                </c:pt>
                <c:pt idx="7553">
                  <c:v>75.63</c:v>
                </c:pt>
                <c:pt idx="7554">
                  <c:v>75.64</c:v>
                </c:pt>
                <c:pt idx="7555">
                  <c:v>75.650000000000006</c:v>
                </c:pt>
                <c:pt idx="7556">
                  <c:v>75.66</c:v>
                </c:pt>
                <c:pt idx="7557">
                  <c:v>75.67</c:v>
                </c:pt>
                <c:pt idx="7558">
                  <c:v>75.680000000000007</c:v>
                </c:pt>
                <c:pt idx="7559">
                  <c:v>75.69</c:v>
                </c:pt>
                <c:pt idx="7560">
                  <c:v>75.7</c:v>
                </c:pt>
                <c:pt idx="7561">
                  <c:v>75.709999999999994</c:v>
                </c:pt>
                <c:pt idx="7562">
                  <c:v>75.72</c:v>
                </c:pt>
                <c:pt idx="7563">
                  <c:v>75.73</c:v>
                </c:pt>
                <c:pt idx="7564">
                  <c:v>75.739999999999995</c:v>
                </c:pt>
                <c:pt idx="7565">
                  <c:v>75.75</c:v>
                </c:pt>
                <c:pt idx="7566">
                  <c:v>75.760000000000005</c:v>
                </c:pt>
                <c:pt idx="7567">
                  <c:v>75.77</c:v>
                </c:pt>
                <c:pt idx="7568">
                  <c:v>75.78</c:v>
                </c:pt>
                <c:pt idx="7569">
                  <c:v>75.790000000000006</c:v>
                </c:pt>
                <c:pt idx="7570">
                  <c:v>75.8</c:v>
                </c:pt>
                <c:pt idx="7571">
                  <c:v>75.81</c:v>
                </c:pt>
                <c:pt idx="7572">
                  <c:v>75.819999999999993</c:v>
                </c:pt>
                <c:pt idx="7573">
                  <c:v>75.83</c:v>
                </c:pt>
                <c:pt idx="7574">
                  <c:v>75.84</c:v>
                </c:pt>
                <c:pt idx="7575">
                  <c:v>75.849999999999994</c:v>
                </c:pt>
                <c:pt idx="7576">
                  <c:v>75.86</c:v>
                </c:pt>
                <c:pt idx="7577">
                  <c:v>75.87</c:v>
                </c:pt>
                <c:pt idx="7578">
                  <c:v>75.88</c:v>
                </c:pt>
                <c:pt idx="7579">
                  <c:v>75.89</c:v>
                </c:pt>
                <c:pt idx="7580">
                  <c:v>75.900000000000006</c:v>
                </c:pt>
                <c:pt idx="7581">
                  <c:v>75.91</c:v>
                </c:pt>
                <c:pt idx="7582">
                  <c:v>75.92</c:v>
                </c:pt>
                <c:pt idx="7583">
                  <c:v>75.930000000000007</c:v>
                </c:pt>
                <c:pt idx="7584">
                  <c:v>75.94</c:v>
                </c:pt>
                <c:pt idx="7585">
                  <c:v>75.95</c:v>
                </c:pt>
                <c:pt idx="7586">
                  <c:v>75.959999999999994</c:v>
                </c:pt>
                <c:pt idx="7587">
                  <c:v>75.97</c:v>
                </c:pt>
                <c:pt idx="7588">
                  <c:v>75.98</c:v>
                </c:pt>
                <c:pt idx="7589">
                  <c:v>75.989999999999995</c:v>
                </c:pt>
                <c:pt idx="7590">
                  <c:v>76</c:v>
                </c:pt>
                <c:pt idx="7591">
                  <c:v>76.010000000000005</c:v>
                </c:pt>
                <c:pt idx="7592">
                  <c:v>76.02</c:v>
                </c:pt>
                <c:pt idx="7593">
                  <c:v>76.03</c:v>
                </c:pt>
                <c:pt idx="7594">
                  <c:v>76.040000000000006</c:v>
                </c:pt>
                <c:pt idx="7595">
                  <c:v>76.05</c:v>
                </c:pt>
                <c:pt idx="7596">
                  <c:v>76.06</c:v>
                </c:pt>
                <c:pt idx="7597">
                  <c:v>76.069999999999993</c:v>
                </c:pt>
                <c:pt idx="7598">
                  <c:v>76.08</c:v>
                </c:pt>
                <c:pt idx="7599">
                  <c:v>76.09</c:v>
                </c:pt>
                <c:pt idx="7600">
                  <c:v>76.099999999999994</c:v>
                </c:pt>
                <c:pt idx="7601">
                  <c:v>76.11</c:v>
                </c:pt>
                <c:pt idx="7602">
                  <c:v>76.12</c:v>
                </c:pt>
                <c:pt idx="7603">
                  <c:v>76.13</c:v>
                </c:pt>
                <c:pt idx="7604">
                  <c:v>76.14</c:v>
                </c:pt>
                <c:pt idx="7605">
                  <c:v>76.150000000000006</c:v>
                </c:pt>
                <c:pt idx="7606">
                  <c:v>76.16</c:v>
                </c:pt>
                <c:pt idx="7607">
                  <c:v>76.17</c:v>
                </c:pt>
                <c:pt idx="7608">
                  <c:v>76.180000000000007</c:v>
                </c:pt>
                <c:pt idx="7609">
                  <c:v>76.19</c:v>
                </c:pt>
                <c:pt idx="7610">
                  <c:v>76.2</c:v>
                </c:pt>
                <c:pt idx="7611">
                  <c:v>76.209999999999994</c:v>
                </c:pt>
                <c:pt idx="7612">
                  <c:v>76.22</c:v>
                </c:pt>
                <c:pt idx="7613">
                  <c:v>76.23</c:v>
                </c:pt>
                <c:pt idx="7614">
                  <c:v>76.239999999999995</c:v>
                </c:pt>
                <c:pt idx="7615">
                  <c:v>76.25</c:v>
                </c:pt>
                <c:pt idx="7616">
                  <c:v>76.260000000000005</c:v>
                </c:pt>
                <c:pt idx="7617">
                  <c:v>76.27</c:v>
                </c:pt>
                <c:pt idx="7618">
                  <c:v>76.28</c:v>
                </c:pt>
                <c:pt idx="7619">
                  <c:v>76.290000000000006</c:v>
                </c:pt>
                <c:pt idx="7620">
                  <c:v>76.3</c:v>
                </c:pt>
                <c:pt idx="7621">
                  <c:v>76.31</c:v>
                </c:pt>
                <c:pt idx="7622">
                  <c:v>76.319999999999993</c:v>
                </c:pt>
                <c:pt idx="7623">
                  <c:v>76.33</c:v>
                </c:pt>
                <c:pt idx="7624">
                  <c:v>76.34</c:v>
                </c:pt>
                <c:pt idx="7625">
                  <c:v>76.349999999999994</c:v>
                </c:pt>
                <c:pt idx="7626">
                  <c:v>76.36</c:v>
                </c:pt>
                <c:pt idx="7627">
                  <c:v>76.37</c:v>
                </c:pt>
                <c:pt idx="7628">
                  <c:v>76.38</c:v>
                </c:pt>
                <c:pt idx="7629">
                  <c:v>76.39</c:v>
                </c:pt>
                <c:pt idx="7630">
                  <c:v>76.400000000000006</c:v>
                </c:pt>
                <c:pt idx="7631">
                  <c:v>76.41</c:v>
                </c:pt>
                <c:pt idx="7632">
                  <c:v>76.42</c:v>
                </c:pt>
                <c:pt idx="7633">
                  <c:v>76.430000000000007</c:v>
                </c:pt>
                <c:pt idx="7634">
                  <c:v>76.44</c:v>
                </c:pt>
                <c:pt idx="7635">
                  <c:v>76.45</c:v>
                </c:pt>
                <c:pt idx="7636">
                  <c:v>76.459999999999994</c:v>
                </c:pt>
                <c:pt idx="7637">
                  <c:v>76.47</c:v>
                </c:pt>
                <c:pt idx="7638">
                  <c:v>76.48</c:v>
                </c:pt>
                <c:pt idx="7639">
                  <c:v>76.489999999999995</c:v>
                </c:pt>
                <c:pt idx="7640">
                  <c:v>76.5</c:v>
                </c:pt>
                <c:pt idx="7641">
                  <c:v>76.510000000000005</c:v>
                </c:pt>
                <c:pt idx="7642">
                  <c:v>76.52</c:v>
                </c:pt>
                <c:pt idx="7643">
                  <c:v>76.53</c:v>
                </c:pt>
                <c:pt idx="7644">
                  <c:v>76.540000000000006</c:v>
                </c:pt>
                <c:pt idx="7645">
                  <c:v>76.55</c:v>
                </c:pt>
                <c:pt idx="7646">
                  <c:v>76.56</c:v>
                </c:pt>
                <c:pt idx="7647">
                  <c:v>76.569999999999993</c:v>
                </c:pt>
                <c:pt idx="7648">
                  <c:v>76.58</c:v>
                </c:pt>
                <c:pt idx="7649">
                  <c:v>76.59</c:v>
                </c:pt>
                <c:pt idx="7650">
                  <c:v>76.599999999999994</c:v>
                </c:pt>
                <c:pt idx="7651">
                  <c:v>76.61</c:v>
                </c:pt>
                <c:pt idx="7652">
                  <c:v>76.62</c:v>
                </c:pt>
                <c:pt idx="7653">
                  <c:v>76.63</c:v>
                </c:pt>
                <c:pt idx="7654">
                  <c:v>76.64</c:v>
                </c:pt>
                <c:pt idx="7655">
                  <c:v>76.650000000000006</c:v>
                </c:pt>
                <c:pt idx="7656">
                  <c:v>76.66</c:v>
                </c:pt>
                <c:pt idx="7657">
                  <c:v>76.67</c:v>
                </c:pt>
                <c:pt idx="7658">
                  <c:v>76.680000000000007</c:v>
                </c:pt>
                <c:pt idx="7659">
                  <c:v>76.69</c:v>
                </c:pt>
                <c:pt idx="7660">
                  <c:v>76.7</c:v>
                </c:pt>
                <c:pt idx="7661">
                  <c:v>76.709999999999994</c:v>
                </c:pt>
                <c:pt idx="7662">
                  <c:v>76.72</c:v>
                </c:pt>
                <c:pt idx="7663">
                  <c:v>76.73</c:v>
                </c:pt>
                <c:pt idx="7664">
                  <c:v>76.739999999999995</c:v>
                </c:pt>
                <c:pt idx="7665">
                  <c:v>76.75</c:v>
                </c:pt>
                <c:pt idx="7666">
                  <c:v>76.760000000000005</c:v>
                </c:pt>
                <c:pt idx="7667">
                  <c:v>76.77</c:v>
                </c:pt>
                <c:pt idx="7668">
                  <c:v>76.78</c:v>
                </c:pt>
                <c:pt idx="7669">
                  <c:v>76.790000000000006</c:v>
                </c:pt>
                <c:pt idx="7670">
                  <c:v>76.8</c:v>
                </c:pt>
                <c:pt idx="7671">
                  <c:v>76.81</c:v>
                </c:pt>
                <c:pt idx="7672">
                  <c:v>76.819999999999993</c:v>
                </c:pt>
                <c:pt idx="7673">
                  <c:v>76.83</c:v>
                </c:pt>
                <c:pt idx="7674">
                  <c:v>76.84</c:v>
                </c:pt>
                <c:pt idx="7675">
                  <c:v>76.849999999999994</c:v>
                </c:pt>
                <c:pt idx="7676">
                  <c:v>76.86</c:v>
                </c:pt>
                <c:pt idx="7677">
                  <c:v>76.87</c:v>
                </c:pt>
                <c:pt idx="7678">
                  <c:v>76.88</c:v>
                </c:pt>
                <c:pt idx="7679">
                  <c:v>76.89</c:v>
                </c:pt>
                <c:pt idx="7680">
                  <c:v>76.900000000000006</c:v>
                </c:pt>
                <c:pt idx="7681">
                  <c:v>76.91</c:v>
                </c:pt>
                <c:pt idx="7682">
                  <c:v>76.92</c:v>
                </c:pt>
                <c:pt idx="7683">
                  <c:v>76.930000000000007</c:v>
                </c:pt>
                <c:pt idx="7684">
                  <c:v>76.94</c:v>
                </c:pt>
                <c:pt idx="7685">
                  <c:v>76.95</c:v>
                </c:pt>
                <c:pt idx="7686">
                  <c:v>76.959999999999994</c:v>
                </c:pt>
                <c:pt idx="7687">
                  <c:v>76.97</c:v>
                </c:pt>
                <c:pt idx="7688">
                  <c:v>76.98</c:v>
                </c:pt>
                <c:pt idx="7689">
                  <c:v>76.989999999999995</c:v>
                </c:pt>
                <c:pt idx="7690">
                  <c:v>77</c:v>
                </c:pt>
                <c:pt idx="7691">
                  <c:v>77.010000000000005</c:v>
                </c:pt>
                <c:pt idx="7692">
                  <c:v>77.02</c:v>
                </c:pt>
                <c:pt idx="7693">
                  <c:v>77.03</c:v>
                </c:pt>
                <c:pt idx="7694">
                  <c:v>77.040000000000006</c:v>
                </c:pt>
                <c:pt idx="7695">
                  <c:v>77.05</c:v>
                </c:pt>
                <c:pt idx="7696">
                  <c:v>77.06</c:v>
                </c:pt>
                <c:pt idx="7697">
                  <c:v>77.069999999999993</c:v>
                </c:pt>
                <c:pt idx="7698">
                  <c:v>77.08</c:v>
                </c:pt>
                <c:pt idx="7699">
                  <c:v>77.09</c:v>
                </c:pt>
                <c:pt idx="7700">
                  <c:v>77.099999999999994</c:v>
                </c:pt>
                <c:pt idx="7701">
                  <c:v>77.11</c:v>
                </c:pt>
                <c:pt idx="7702">
                  <c:v>77.12</c:v>
                </c:pt>
                <c:pt idx="7703">
                  <c:v>77.13</c:v>
                </c:pt>
                <c:pt idx="7704">
                  <c:v>77.14</c:v>
                </c:pt>
                <c:pt idx="7705">
                  <c:v>77.150000000000006</c:v>
                </c:pt>
                <c:pt idx="7706">
                  <c:v>77.16</c:v>
                </c:pt>
                <c:pt idx="7707">
                  <c:v>77.17</c:v>
                </c:pt>
                <c:pt idx="7708">
                  <c:v>77.180000000000007</c:v>
                </c:pt>
                <c:pt idx="7709">
                  <c:v>77.19</c:v>
                </c:pt>
                <c:pt idx="7710">
                  <c:v>77.2</c:v>
                </c:pt>
                <c:pt idx="7711">
                  <c:v>77.209999999999994</c:v>
                </c:pt>
                <c:pt idx="7712">
                  <c:v>77.22</c:v>
                </c:pt>
                <c:pt idx="7713">
                  <c:v>77.23</c:v>
                </c:pt>
                <c:pt idx="7714">
                  <c:v>77.239999999999995</c:v>
                </c:pt>
                <c:pt idx="7715">
                  <c:v>77.25</c:v>
                </c:pt>
                <c:pt idx="7716">
                  <c:v>77.260000000000005</c:v>
                </c:pt>
                <c:pt idx="7717">
                  <c:v>77.27</c:v>
                </c:pt>
                <c:pt idx="7718">
                  <c:v>77.28</c:v>
                </c:pt>
                <c:pt idx="7719">
                  <c:v>77.290000000000006</c:v>
                </c:pt>
                <c:pt idx="7720">
                  <c:v>77.3</c:v>
                </c:pt>
                <c:pt idx="7721">
                  <c:v>77.31</c:v>
                </c:pt>
                <c:pt idx="7722">
                  <c:v>77.319999999999993</c:v>
                </c:pt>
                <c:pt idx="7723">
                  <c:v>77.33</c:v>
                </c:pt>
                <c:pt idx="7724">
                  <c:v>77.34</c:v>
                </c:pt>
                <c:pt idx="7725">
                  <c:v>77.349999999999994</c:v>
                </c:pt>
                <c:pt idx="7726">
                  <c:v>77.36</c:v>
                </c:pt>
                <c:pt idx="7727">
                  <c:v>77.37</c:v>
                </c:pt>
                <c:pt idx="7728">
                  <c:v>77.38</c:v>
                </c:pt>
                <c:pt idx="7729">
                  <c:v>77.39</c:v>
                </c:pt>
                <c:pt idx="7730">
                  <c:v>77.400000000000006</c:v>
                </c:pt>
                <c:pt idx="7731">
                  <c:v>77.41</c:v>
                </c:pt>
                <c:pt idx="7732">
                  <c:v>77.42</c:v>
                </c:pt>
                <c:pt idx="7733">
                  <c:v>77.430000000000007</c:v>
                </c:pt>
                <c:pt idx="7734">
                  <c:v>77.44</c:v>
                </c:pt>
                <c:pt idx="7735">
                  <c:v>77.45</c:v>
                </c:pt>
                <c:pt idx="7736">
                  <c:v>77.459999999999994</c:v>
                </c:pt>
                <c:pt idx="7737">
                  <c:v>77.47</c:v>
                </c:pt>
                <c:pt idx="7738">
                  <c:v>77.48</c:v>
                </c:pt>
                <c:pt idx="7739">
                  <c:v>77.489999999999995</c:v>
                </c:pt>
                <c:pt idx="7740">
                  <c:v>77.5</c:v>
                </c:pt>
                <c:pt idx="7741">
                  <c:v>77.510000000000005</c:v>
                </c:pt>
                <c:pt idx="7742">
                  <c:v>77.52</c:v>
                </c:pt>
                <c:pt idx="7743">
                  <c:v>77.53</c:v>
                </c:pt>
                <c:pt idx="7744">
                  <c:v>77.540000000000006</c:v>
                </c:pt>
                <c:pt idx="7745">
                  <c:v>77.55</c:v>
                </c:pt>
                <c:pt idx="7746">
                  <c:v>77.56</c:v>
                </c:pt>
                <c:pt idx="7747">
                  <c:v>77.569999999999993</c:v>
                </c:pt>
                <c:pt idx="7748">
                  <c:v>77.58</c:v>
                </c:pt>
                <c:pt idx="7749">
                  <c:v>77.59</c:v>
                </c:pt>
                <c:pt idx="7750">
                  <c:v>77.599999999999994</c:v>
                </c:pt>
                <c:pt idx="7751">
                  <c:v>77.61</c:v>
                </c:pt>
                <c:pt idx="7752">
                  <c:v>77.62</c:v>
                </c:pt>
                <c:pt idx="7753">
                  <c:v>77.63</c:v>
                </c:pt>
                <c:pt idx="7754">
                  <c:v>77.64</c:v>
                </c:pt>
                <c:pt idx="7755">
                  <c:v>77.650000000000006</c:v>
                </c:pt>
                <c:pt idx="7756">
                  <c:v>77.66</c:v>
                </c:pt>
                <c:pt idx="7757">
                  <c:v>77.67</c:v>
                </c:pt>
                <c:pt idx="7758">
                  <c:v>77.680000000000007</c:v>
                </c:pt>
                <c:pt idx="7759">
                  <c:v>77.69</c:v>
                </c:pt>
                <c:pt idx="7760">
                  <c:v>77.7</c:v>
                </c:pt>
                <c:pt idx="7761">
                  <c:v>77.709999999999994</c:v>
                </c:pt>
                <c:pt idx="7762">
                  <c:v>77.72</c:v>
                </c:pt>
                <c:pt idx="7763">
                  <c:v>77.73</c:v>
                </c:pt>
                <c:pt idx="7764">
                  <c:v>77.739999999999995</c:v>
                </c:pt>
                <c:pt idx="7765">
                  <c:v>77.75</c:v>
                </c:pt>
                <c:pt idx="7766">
                  <c:v>77.760000000000005</c:v>
                </c:pt>
                <c:pt idx="7767">
                  <c:v>77.77</c:v>
                </c:pt>
                <c:pt idx="7768">
                  <c:v>77.78</c:v>
                </c:pt>
                <c:pt idx="7769">
                  <c:v>77.790000000000006</c:v>
                </c:pt>
                <c:pt idx="7770">
                  <c:v>77.8</c:v>
                </c:pt>
                <c:pt idx="7771">
                  <c:v>77.81</c:v>
                </c:pt>
                <c:pt idx="7772">
                  <c:v>77.819999999999993</c:v>
                </c:pt>
                <c:pt idx="7773">
                  <c:v>77.83</c:v>
                </c:pt>
                <c:pt idx="7774">
                  <c:v>77.84</c:v>
                </c:pt>
                <c:pt idx="7775">
                  <c:v>77.849999999999994</c:v>
                </c:pt>
                <c:pt idx="7776">
                  <c:v>77.86</c:v>
                </c:pt>
                <c:pt idx="7777">
                  <c:v>77.87</c:v>
                </c:pt>
                <c:pt idx="7778">
                  <c:v>77.88</c:v>
                </c:pt>
                <c:pt idx="7779">
                  <c:v>77.89</c:v>
                </c:pt>
                <c:pt idx="7780">
                  <c:v>77.900000000000006</c:v>
                </c:pt>
                <c:pt idx="7781">
                  <c:v>77.91</c:v>
                </c:pt>
                <c:pt idx="7782">
                  <c:v>77.92</c:v>
                </c:pt>
                <c:pt idx="7783">
                  <c:v>77.930000000000007</c:v>
                </c:pt>
                <c:pt idx="7784">
                  <c:v>77.94</c:v>
                </c:pt>
                <c:pt idx="7785">
                  <c:v>77.95</c:v>
                </c:pt>
                <c:pt idx="7786">
                  <c:v>77.959999999999994</c:v>
                </c:pt>
                <c:pt idx="7787">
                  <c:v>77.97</c:v>
                </c:pt>
                <c:pt idx="7788">
                  <c:v>77.98</c:v>
                </c:pt>
                <c:pt idx="7789">
                  <c:v>77.989999999999995</c:v>
                </c:pt>
                <c:pt idx="7790">
                  <c:v>78</c:v>
                </c:pt>
                <c:pt idx="7791">
                  <c:v>78.010000000000005</c:v>
                </c:pt>
                <c:pt idx="7792">
                  <c:v>78.02</c:v>
                </c:pt>
                <c:pt idx="7793">
                  <c:v>78.03</c:v>
                </c:pt>
                <c:pt idx="7794">
                  <c:v>78.040000000000006</c:v>
                </c:pt>
                <c:pt idx="7795">
                  <c:v>78.05</c:v>
                </c:pt>
                <c:pt idx="7796">
                  <c:v>78.06</c:v>
                </c:pt>
                <c:pt idx="7797">
                  <c:v>78.069999999999993</c:v>
                </c:pt>
                <c:pt idx="7798">
                  <c:v>78.08</c:v>
                </c:pt>
                <c:pt idx="7799">
                  <c:v>78.09</c:v>
                </c:pt>
                <c:pt idx="7800">
                  <c:v>78.099999999999994</c:v>
                </c:pt>
                <c:pt idx="7801">
                  <c:v>78.11</c:v>
                </c:pt>
                <c:pt idx="7802">
                  <c:v>78.12</c:v>
                </c:pt>
                <c:pt idx="7803">
                  <c:v>78.13</c:v>
                </c:pt>
                <c:pt idx="7804">
                  <c:v>78.14</c:v>
                </c:pt>
                <c:pt idx="7805">
                  <c:v>78.150000000000006</c:v>
                </c:pt>
                <c:pt idx="7806">
                  <c:v>78.16</c:v>
                </c:pt>
                <c:pt idx="7807">
                  <c:v>78.17</c:v>
                </c:pt>
                <c:pt idx="7808">
                  <c:v>78.180000000000007</c:v>
                </c:pt>
                <c:pt idx="7809">
                  <c:v>78.19</c:v>
                </c:pt>
                <c:pt idx="7810">
                  <c:v>78.2</c:v>
                </c:pt>
                <c:pt idx="7811">
                  <c:v>78.209999999999994</c:v>
                </c:pt>
                <c:pt idx="7812">
                  <c:v>78.22</c:v>
                </c:pt>
                <c:pt idx="7813">
                  <c:v>78.23</c:v>
                </c:pt>
                <c:pt idx="7814">
                  <c:v>78.239999999999995</c:v>
                </c:pt>
                <c:pt idx="7815">
                  <c:v>78.25</c:v>
                </c:pt>
                <c:pt idx="7816">
                  <c:v>78.260000000000005</c:v>
                </c:pt>
                <c:pt idx="7817">
                  <c:v>78.27</c:v>
                </c:pt>
                <c:pt idx="7818">
                  <c:v>78.28</c:v>
                </c:pt>
                <c:pt idx="7819">
                  <c:v>78.290000000000006</c:v>
                </c:pt>
                <c:pt idx="7820">
                  <c:v>78.3</c:v>
                </c:pt>
                <c:pt idx="7821">
                  <c:v>78.31</c:v>
                </c:pt>
                <c:pt idx="7822">
                  <c:v>78.319999999999993</c:v>
                </c:pt>
                <c:pt idx="7823">
                  <c:v>78.33</c:v>
                </c:pt>
                <c:pt idx="7824">
                  <c:v>78.34</c:v>
                </c:pt>
                <c:pt idx="7825">
                  <c:v>78.349999999999994</c:v>
                </c:pt>
                <c:pt idx="7826">
                  <c:v>78.36</c:v>
                </c:pt>
                <c:pt idx="7827">
                  <c:v>78.37</c:v>
                </c:pt>
                <c:pt idx="7828">
                  <c:v>78.38</c:v>
                </c:pt>
                <c:pt idx="7829">
                  <c:v>78.39</c:v>
                </c:pt>
                <c:pt idx="7830">
                  <c:v>78.400000000000006</c:v>
                </c:pt>
                <c:pt idx="7831">
                  <c:v>78.41</c:v>
                </c:pt>
                <c:pt idx="7832">
                  <c:v>78.42</c:v>
                </c:pt>
                <c:pt idx="7833">
                  <c:v>78.430000000000007</c:v>
                </c:pt>
                <c:pt idx="7834">
                  <c:v>78.44</c:v>
                </c:pt>
                <c:pt idx="7835">
                  <c:v>78.45</c:v>
                </c:pt>
                <c:pt idx="7836">
                  <c:v>78.459999999999994</c:v>
                </c:pt>
                <c:pt idx="7837">
                  <c:v>78.47</c:v>
                </c:pt>
                <c:pt idx="7838">
                  <c:v>78.48</c:v>
                </c:pt>
                <c:pt idx="7839">
                  <c:v>78.489999999999995</c:v>
                </c:pt>
                <c:pt idx="7840">
                  <c:v>78.5</c:v>
                </c:pt>
                <c:pt idx="7841">
                  <c:v>78.510000000000005</c:v>
                </c:pt>
                <c:pt idx="7842">
                  <c:v>78.52</c:v>
                </c:pt>
                <c:pt idx="7843">
                  <c:v>78.53</c:v>
                </c:pt>
                <c:pt idx="7844">
                  <c:v>78.540000000000006</c:v>
                </c:pt>
                <c:pt idx="7845">
                  <c:v>78.55</c:v>
                </c:pt>
                <c:pt idx="7846">
                  <c:v>78.56</c:v>
                </c:pt>
                <c:pt idx="7847">
                  <c:v>78.569999999999993</c:v>
                </c:pt>
                <c:pt idx="7848">
                  <c:v>78.58</c:v>
                </c:pt>
                <c:pt idx="7849">
                  <c:v>78.59</c:v>
                </c:pt>
                <c:pt idx="7850">
                  <c:v>78.599999999999994</c:v>
                </c:pt>
                <c:pt idx="7851">
                  <c:v>78.61</c:v>
                </c:pt>
                <c:pt idx="7852">
                  <c:v>78.62</c:v>
                </c:pt>
                <c:pt idx="7853">
                  <c:v>78.63</c:v>
                </c:pt>
                <c:pt idx="7854">
                  <c:v>78.64</c:v>
                </c:pt>
                <c:pt idx="7855">
                  <c:v>78.650000000000006</c:v>
                </c:pt>
                <c:pt idx="7856">
                  <c:v>78.66</c:v>
                </c:pt>
                <c:pt idx="7857">
                  <c:v>78.67</c:v>
                </c:pt>
                <c:pt idx="7858">
                  <c:v>78.680000000000007</c:v>
                </c:pt>
                <c:pt idx="7859">
                  <c:v>78.69</c:v>
                </c:pt>
                <c:pt idx="7860">
                  <c:v>78.7</c:v>
                </c:pt>
                <c:pt idx="7861">
                  <c:v>78.709999999999994</c:v>
                </c:pt>
                <c:pt idx="7862">
                  <c:v>78.72</c:v>
                </c:pt>
                <c:pt idx="7863">
                  <c:v>78.73</c:v>
                </c:pt>
                <c:pt idx="7864">
                  <c:v>78.739999999999995</c:v>
                </c:pt>
                <c:pt idx="7865">
                  <c:v>78.75</c:v>
                </c:pt>
                <c:pt idx="7866">
                  <c:v>78.760000000000005</c:v>
                </c:pt>
                <c:pt idx="7867">
                  <c:v>78.77</c:v>
                </c:pt>
                <c:pt idx="7868">
                  <c:v>78.78</c:v>
                </c:pt>
                <c:pt idx="7869">
                  <c:v>78.790000000000006</c:v>
                </c:pt>
                <c:pt idx="7870">
                  <c:v>78.8</c:v>
                </c:pt>
                <c:pt idx="7871">
                  <c:v>78.81</c:v>
                </c:pt>
                <c:pt idx="7872">
                  <c:v>78.819999999999993</c:v>
                </c:pt>
                <c:pt idx="7873">
                  <c:v>78.83</c:v>
                </c:pt>
                <c:pt idx="7874">
                  <c:v>78.84</c:v>
                </c:pt>
                <c:pt idx="7875">
                  <c:v>78.849999999999994</c:v>
                </c:pt>
                <c:pt idx="7876">
                  <c:v>78.86</c:v>
                </c:pt>
                <c:pt idx="7877">
                  <c:v>78.87</c:v>
                </c:pt>
                <c:pt idx="7878">
                  <c:v>78.88</c:v>
                </c:pt>
                <c:pt idx="7879">
                  <c:v>78.89</c:v>
                </c:pt>
                <c:pt idx="7880">
                  <c:v>78.900000000000006</c:v>
                </c:pt>
                <c:pt idx="7881">
                  <c:v>78.91</c:v>
                </c:pt>
                <c:pt idx="7882">
                  <c:v>78.92</c:v>
                </c:pt>
                <c:pt idx="7883">
                  <c:v>78.930000000000007</c:v>
                </c:pt>
                <c:pt idx="7884">
                  <c:v>78.94</c:v>
                </c:pt>
                <c:pt idx="7885">
                  <c:v>78.95</c:v>
                </c:pt>
                <c:pt idx="7886">
                  <c:v>78.959999999999994</c:v>
                </c:pt>
                <c:pt idx="7887">
                  <c:v>78.97</c:v>
                </c:pt>
                <c:pt idx="7888">
                  <c:v>78.98</c:v>
                </c:pt>
                <c:pt idx="7889">
                  <c:v>78.989999999999995</c:v>
                </c:pt>
                <c:pt idx="7890">
                  <c:v>79</c:v>
                </c:pt>
                <c:pt idx="7891">
                  <c:v>79.010000000000005</c:v>
                </c:pt>
                <c:pt idx="7892">
                  <c:v>79.02</c:v>
                </c:pt>
                <c:pt idx="7893">
                  <c:v>79.03</c:v>
                </c:pt>
                <c:pt idx="7894">
                  <c:v>79.040000000000006</c:v>
                </c:pt>
                <c:pt idx="7895">
                  <c:v>79.05</c:v>
                </c:pt>
                <c:pt idx="7896">
                  <c:v>79.06</c:v>
                </c:pt>
                <c:pt idx="7897">
                  <c:v>79.069999999999993</c:v>
                </c:pt>
                <c:pt idx="7898">
                  <c:v>79.08</c:v>
                </c:pt>
                <c:pt idx="7899">
                  <c:v>79.09</c:v>
                </c:pt>
                <c:pt idx="7900">
                  <c:v>79.099999999999994</c:v>
                </c:pt>
                <c:pt idx="7901">
                  <c:v>79.11</c:v>
                </c:pt>
                <c:pt idx="7902">
                  <c:v>79.12</c:v>
                </c:pt>
                <c:pt idx="7903">
                  <c:v>79.13</c:v>
                </c:pt>
                <c:pt idx="7904">
                  <c:v>79.14</c:v>
                </c:pt>
                <c:pt idx="7905">
                  <c:v>79.150000000000006</c:v>
                </c:pt>
                <c:pt idx="7906">
                  <c:v>79.16</c:v>
                </c:pt>
                <c:pt idx="7907">
                  <c:v>79.17</c:v>
                </c:pt>
                <c:pt idx="7908">
                  <c:v>79.180000000000007</c:v>
                </c:pt>
                <c:pt idx="7909">
                  <c:v>79.19</c:v>
                </c:pt>
                <c:pt idx="7910">
                  <c:v>79.2</c:v>
                </c:pt>
                <c:pt idx="7911">
                  <c:v>79.209999999999994</c:v>
                </c:pt>
                <c:pt idx="7912">
                  <c:v>79.22</c:v>
                </c:pt>
                <c:pt idx="7913">
                  <c:v>79.23</c:v>
                </c:pt>
                <c:pt idx="7914">
                  <c:v>79.239999999999995</c:v>
                </c:pt>
                <c:pt idx="7915">
                  <c:v>79.25</c:v>
                </c:pt>
                <c:pt idx="7916">
                  <c:v>79.260000000000005</c:v>
                </c:pt>
                <c:pt idx="7917">
                  <c:v>79.27</c:v>
                </c:pt>
                <c:pt idx="7918">
                  <c:v>79.28</c:v>
                </c:pt>
                <c:pt idx="7919">
                  <c:v>79.290000000000006</c:v>
                </c:pt>
                <c:pt idx="7920">
                  <c:v>79.3</c:v>
                </c:pt>
                <c:pt idx="7921">
                  <c:v>79.31</c:v>
                </c:pt>
                <c:pt idx="7922">
                  <c:v>79.319999999999993</c:v>
                </c:pt>
                <c:pt idx="7923">
                  <c:v>79.33</c:v>
                </c:pt>
                <c:pt idx="7924">
                  <c:v>79.34</c:v>
                </c:pt>
                <c:pt idx="7925">
                  <c:v>79.349999999999994</c:v>
                </c:pt>
                <c:pt idx="7926">
                  <c:v>79.36</c:v>
                </c:pt>
                <c:pt idx="7927">
                  <c:v>79.37</c:v>
                </c:pt>
                <c:pt idx="7928">
                  <c:v>79.38</c:v>
                </c:pt>
                <c:pt idx="7929">
                  <c:v>79.39</c:v>
                </c:pt>
                <c:pt idx="7930">
                  <c:v>79.400000000000006</c:v>
                </c:pt>
                <c:pt idx="7931">
                  <c:v>79.41</c:v>
                </c:pt>
                <c:pt idx="7932">
                  <c:v>79.42</c:v>
                </c:pt>
                <c:pt idx="7933">
                  <c:v>79.430000000000007</c:v>
                </c:pt>
                <c:pt idx="7934">
                  <c:v>79.44</c:v>
                </c:pt>
                <c:pt idx="7935">
                  <c:v>79.45</c:v>
                </c:pt>
                <c:pt idx="7936">
                  <c:v>79.459999999999994</c:v>
                </c:pt>
                <c:pt idx="7937">
                  <c:v>79.47</c:v>
                </c:pt>
                <c:pt idx="7938">
                  <c:v>79.48</c:v>
                </c:pt>
                <c:pt idx="7939">
                  <c:v>79.489999999999995</c:v>
                </c:pt>
                <c:pt idx="7940">
                  <c:v>79.5</c:v>
                </c:pt>
                <c:pt idx="7941">
                  <c:v>79.510000000000005</c:v>
                </c:pt>
                <c:pt idx="7942">
                  <c:v>79.52</c:v>
                </c:pt>
                <c:pt idx="7943">
                  <c:v>79.53</c:v>
                </c:pt>
                <c:pt idx="7944">
                  <c:v>79.540000000000006</c:v>
                </c:pt>
                <c:pt idx="7945">
                  <c:v>79.55</c:v>
                </c:pt>
                <c:pt idx="7946">
                  <c:v>79.56</c:v>
                </c:pt>
                <c:pt idx="7947">
                  <c:v>79.569999999999993</c:v>
                </c:pt>
                <c:pt idx="7948">
                  <c:v>79.58</c:v>
                </c:pt>
                <c:pt idx="7949">
                  <c:v>79.59</c:v>
                </c:pt>
                <c:pt idx="7950">
                  <c:v>79.599999999999994</c:v>
                </c:pt>
                <c:pt idx="7951">
                  <c:v>79.61</c:v>
                </c:pt>
                <c:pt idx="7952">
                  <c:v>79.62</c:v>
                </c:pt>
                <c:pt idx="7953">
                  <c:v>79.63</c:v>
                </c:pt>
                <c:pt idx="7954">
                  <c:v>79.64</c:v>
                </c:pt>
                <c:pt idx="7955">
                  <c:v>79.650000000000006</c:v>
                </c:pt>
                <c:pt idx="7956">
                  <c:v>79.66</c:v>
                </c:pt>
                <c:pt idx="7957">
                  <c:v>79.67</c:v>
                </c:pt>
                <c:pt idx="7958">
                  <c:v>79.680000000000007</c:v>
                </c:pt>
                <c:pt idx="7959">
                  <c:v>79.69</c:v>
                </c:pt>
                <c:pt idx="7960">
                  <c:v>79.7</c:v>
                </c:pt>
                <c:pt idx="7961">
                  <c:v>79.709999999999994</c:v>
                </c:pt>
                <c:pt idx="7962">
                  <c:v>79.72</c:v>
                </c:pt>
                <c:pt idx="7963">
                  <c:v>79.73</c:v>
                </c:pt>
                <c:pt idx="7964">
                  <c:v>79.739999999999995</c:v>
                </c:pt>
                <c:pt idx="7965">
                  <c:v>79.75</c:v>
                </c:pt>
                <c:pt idx="7966">
                  <c:v>79.760000000000005</c:v>
                </c:pt>
                <c:pt idx="7967">
                  <c:v>79.77</c:v>
                </c:pt>
                <c:pt idx="7968">
                  <c:v>79.78</c:v>
                </c:pt>
                <c:pt idx="7969">
                  <c:v>79.790000000000006</c:v>
                </c:pt>
                <c:pt idx="7970">
                  <c:v>79.8</c:v>
                </c:pt>
                <c:pt idx="7971">
                  <c:v>79.81</c:v>
                </c:pt>
                <c:pt idx="7972">
                  <c:v>79.819999999999993</c:v>
                </c:pt>
                <c:pt idx="7973">
                  <c:v>79.83</c:v>
                </c:pt>
                <c:pt idx="7974">
                  <c:v>79.84</c:v>
                </c:pt>
                <c:pt idx="7975">
                  <c:v>79.849999999999994</c:v>
                </c:pt>
                <c:pt idx="7976">
                  <c:v>79.86</c:v>
                </c:pt>
                <c:pt idx="7977">
                  <c:v>79.87</c:v>
                </c:pt>
                <c:pt idx="7978">
                  <c:v>79.88</c:v>
                </c:pt>
                <c:pt idx="7979">
                  <c:v>79.89</c:v>
                </c:pt>
                <c:pt idx="7980">
                  <c:v>79.900000000000006</c:v>
                </c:pt>
                <c:pt idx="7981">
                  <c:v>79.91</c:v>
                </c:pt>
                <c:pt idx="7982">
                  <c:v>79.92</c:v>
                </c:pt>
                <c:pt idx="7983">
                  <c:v>79.930000000000007</c:v>
                </c:pt>
                <c:pt idx="7984">
                  <c:v>79.94</c:v>
                </c:pt>
                <c:pt idx="7985">
                  <c:v>79.95</c:v>
                </c:pt>
                <c:pt idx="7986">
                  <c:v>79.959999999999994</c:v>
                </c:pt>
                <c:pt idx="7987">
                  <c:v>79.97</c:v>
                </c:pt>
                <c:pt idx="7988">
                  <c:v>79.98</c:v>
                </c:pt>
                <c:pt idx="7989">
                  <c:v>79.989999999999995</c:v>
                </c:pt>
                <c:pt idx="7990">
                  <c:v>80</c:v>
                </c:pt>
                <c:pt idx="7991">
                  <c:v>80.010000000000005</c:v>
                </c:pt>
                <c:pt idx="7992">
                  <c:v>80.02</c:v>
                </c:pt>
                <c:pt idx="7993">
                  <c:v>80.03</c:v>
                </c:pt>
                <c:pt idx="7994">
                  <c:v>80.040000000000006</c:v>
                </c:pt>
                <c:pt idx="7995">
                  <c:v>80.05</c:v>
                </c:pt>
                <c:pt idx="7996">
                  <c:v>80.06</c:v>
                </c:pt>
                <c:pt idx="7997">
                  <c:v>80.069999999999993</c:v>
                </c:pt>
                <c:pt idx="7998">
                  <c:v>80.08</c:v>
                </c:pt>
                <c:pt idx="7999">
                  <c:v>80.09</c:v>
                </c:pt>
                <c:pt idx="8000">
                  <c:v>80.099999999999994</c:v>
                </c:pt>
                <c:pt idx="8001">
                  <c:v>80.11</c:v>
                </c:pt>
                <c:pt idx="8002">
                  <c:v>80.12</c:v>
                </c:pt>
                <c:pt idx="8003">
                  <c:v>80.13</c:v>
                </c:pt>
                <c:pt idx="8004">
                  <c:v>80.14</c:v>
                </c:pt>
                <c:pt idx="8005">
                  <c:v>80.150000000000006</c:v>
                </c:pt>
                <c:pt idx="8006">
                  <c:v>80.16</c:v>
                </c:pt>
                <c:pt idx="8007">
                  <c:v>80.17</c:v>
                </c:pt>
                <c:pt idx="8008">
                  <c:v>80.180000000000007</c:v>
                </c:pt>
                <c:pt idx="8009">
                  <c:v>80.19</c:v>
                </c:pt>
                <c:pt idx="8010">
                  <c:v>80.2</c:v>
                </c:pt>
                <c:pt idx="8011">
                  <c:v>80.209999999999994</c:v>
                </c:pt>
                <c:pt idx="8012">
                  <c:v>80.22</c:v>
                </c:pt>
                <c:pt idx="8013">
                  <c:v>80.23</c:v>
                </c:pt>
                <c:pt idx="8014">
                  <c:v>80.239999999999995</c:v>
                </c:pt>
                <c:pt idx="8015">
                  <c:v>80.25</c:v>
                </c:pt>
                <c:pt idx="8016">
                  <c:v>80.260000000000005</c:v>
                </c:pt>
                <c:pt idx="8017">
                  <c:v>80.27</c:v>
                </c:pt>
                <c:pt idx="8018">
                  <c:v>80.28</c:v>
                </c:pt>
                <c:pt idx="8019">
                  <c:v>80.290000000000006</c:v>
                </c:pt>
                <c:pt idx="8020">
                  <c:v>80.3</c:v>
                </c:pt>
                <c:pt idx="8021">
                  <c:v>80.31</c:v>
                </c:pt>
                <c:pt idx="8022">
                  <c:v>80.319999999999993</c:v>
                </c:pt>
                <c:pt idx="8023">
                  <c:v>80.33</c:v>
                </c:pt>
                <c:pt idx="8024">
                  <c:v>80.34</c:v>
                </c:pt>
                <c:pt idx="8025">
                  <c:v>80.349999999999994</c:v>
                </c:pt>
                <c:pt idx="8026">
                  <c:v>80.36</c:v>
                </c:pt>
                <c:pt idx="8027">
                  <c:v>80.37</c:v>
                </c:pt>
                <c:pt idx="8028">
                  <c:v>80.38</c:v>
                </c:pt>
                <c:pt idx="8029">
                  <c:v>80.39</c:v>
                </c:pt>
                <c:pt idx="8030">
                  <c:v>80.400000000000006</c:v>
                </c:pt>
                <c:pt idx="8031">
                  <c:v>80.41</c:v>
                </c:pt>
                <c:pt idx="8032">
                  <c:v>80.42</c:v>
                </c:pt>
                <c:pt idx="8033">
                  <c:v>80.430000000000007</c:v>
                </c:pt>
                <c:pt idx="8034">
                  <c:v>80.44</c:v>
                </c:pt>
                <c:pt idx="8035">
                  <c:v>80.45</c:v>
                </c:pt>
                <c:pt idx="8036">
                  <c:v>80.459999999999994</c:v>
                </c:pt>
                <c:pt idx="8037">
                  <c:v>80.47</c:v>
                </c:pt>
                <c:pt idx="8038">
                  <c:v>80.48</c:v>
                </c:pt>
                <c:pt idx="8039">
                  <c:v>80.489999999999995</c:v>
                </c:pt>
                <c:pt idx="8040">
                  <c:v>80.5</c:v>
                </c:pt>
                <c:pt idx="8041">
                  <c:v>80.510000000000005</c:v>
                </c:pt>
                <c:pt idx="8042">
                  <c:v>80.52</c:v>
                </c:pt>
                <c:pt idx="8043">
                  <c:v>80.53</c:v>
                </c:pt>
                <c:pt idx="8044">
                  <c:v>80.540000000000006</c:v>
                </c:pt>
                <c:pt idx="8045">
                  <c:v>80.55</c:v>
                </c:pt>
                <c:pt idx="8046">
                  <c:v>80.56</c:v>
                </c:pt>
                <c:pt idx="8047">
                  <c:v>80.569999999999993</c:v>
                </c:pt>
                <c:pt idx="8048">
                  <c:v>80.58</c:v>
                </c:pt>
                <c:pt idx="8049">
                  <c:v>80.59</c:v>
                </c:pt>
                <c:pt idx="8050">
                  <c:v>80.599999999999994</c:v>
                </c:pt>
                <c:pt idx="8051">
                  <c:v>80.61</c:v>
                </c:pt>
                <c:pt idx="8052">
                  <c:v>80.62</c:v>
                </c:pt>
                <c:pt idx="8053">
                  <c:v>80.63</c:v>
                </c:pt>
                <c:pt idx="8054">
                  <c:v>80.64</c:v>
                </c:pt>
                <c:pt idx="8055">
                  <c:v>80.650000000000006</c:v>
                </c:pt>
                <c:pt idx="8056">
                  <c:v>80.66</c:v>
                </c:pt>
                <c:pt idx="8057">
                  <c:v>80.67</c:v>
                </c:pt>
                <c:pt idx="8058">
                  <c:v>80.680000000000007</c:v>
                </c:pt>
                <c:pt idx="8059">
                  <c:v>80.69</c:v>
                </c:pt>
                <c:pt idx="8060">
                  <c:v>80.7</c:v>
                </c:pt>
                <c:pt idx="8061">
                  <c:v>80.709999999999994</c:v>
                </c:pt>
                <c:pt idx="8062">
                  <c:v>80.72</c:v>
                </c:pt>
                <c:pt idx="8063">
                  <c:v>80.73</c:v>
                </c:pt>
                <c:pt idx="8064">
                  <c:v>80.739999999999995</c:v>
                </c:pt>
                <c:pt idx="8065">
                  <c:v>80.75</c:v>
                </c:pt>
                <c:pt idx="8066">
                  <c:v>80.760000000000005</c:v>
                </c:pt>
                <c:pt idx="8067">
                  <c:v>80.77</c:v>
                </c:pt>
                <c:pt idx="8068">
                  <c:v>80.78</c:v>
                </c:pt>
                <c:pt idx="8069">
                  <c:v>80.790000000000006</c:v>
                </c:pt>
                <c:pt idx="8070">
                  <c:v>80.8</c:v>
                </c:pt>
                <c:pt idx="8071">
                  <c:v>80.81</c:v>
                </c:pt>
                <c:pt idx="8072">
                  <c:v>80.819999999999993</c:v>
                </c:pt>
                <c:pt idx="8073">
                  <c:v>80.83</c:v>
                </c:pt>
                <c:pt idx="8074">
                  <c:v>80.84</c:v>
                </c:pt>
                <c:pt idx="8075">
                  <c:v>80.849999999999994</c:v>
                </c:pt>
                <c:pt idx="8076">
                  <c:v>80.86</c:v>
                </c:pt>
                <c:pt idx="8077">
                  <c:v>80.87</c:v>
                </c:pt>
                <c:pt idx="8078">
                  <c:v>80.88</c:v>
                </c:pt>
                <c:pt idx="8079">
                  <c:v>80.89</c:v>
                </c:pt>
                <c:pt idx="8080">
                  <c:v>80.900000000000006</c:v>
                </c:pt>
                <c:pt idx="8081">
                  <c:v>80.91</c:v>
                </c:pt>
                <c:pt idx="8082">
                  <c:v>80.92</c:v>
                </c:pt>
                <c:pt idx="8083">
                  <c:v>80.930000000000007</c:v>
                </c:pt>
                <c:pt idx="8084">
                  <c:v>80.94</c:v>
                </c:pt>
                <c:pt idx="8085">
                  <c:v>80.95</c:v>
                </c:pt>
                <c:pt idx="8086">
                  <c:v>80.959999999999994</c:v>
                </c:pt>
                <c:pt idx="8087">
                  <c:v>80.97</c:v>
                </c:pt>
                <c:pt idx="8088">
                  <c:v>80.98</c:v>
                </c:pt>
                <c:pt idx="8089">
                  <c:v>80.989999999999995</c:v>
                </c:pt>
                <c:pt idx="8090">
                  <c:v>81</c:v>
                </c:pt>
                <c:pt idx="8091">
                  <c:v>81.010000000000005</c:v>
                </c:pt>
                <c:pt idx="8092">
                  <c:v>81.02</c:v>
                </c:pt>
                <c:pt idx="8093">
                  <c:v>81.03</c:v>
                </c:pt>
                <c:pt idx="8094">
                  <c:v>81.040000000000006</c:v>
                </c:pt>
                <c:pt idx="8095">
                  <c:v>81.05</c:v>
                </c:pt>
                <c:pt idx="8096">
                  <c:v>81.06</c:v>
                </c:pt>
                <c:pt idx="8097">
                  <c:v>81.069999999999993</c:v>
                </c:pt>
                <c:pt idx="8098">
                  <c:v>81.08</c:v>
                </c:pt>
                <c:pt idx="8099">
                  <c:v>81.09</c:v>
                </c:pt>
                <c:pt idx="8100">
                  <c:v>81.099999999999994</c:v>
                </c:pt>
                <c:pt idx="8101">
                  <c:v>81.11</c:v>
                </c:pt>
                <c:pt idx="8102">
                  <c:v>81.12</c:v>
                </c:pt>
                <c:pt idx="8103">
                  <c:v>81.13</c:v>
                </c:pt>
                <c:pt idx="8104">
                  <c:v>81.14</c:v>
                </c:pt>
                <c:pt idx="8105">
                  <c:v>81.150000000000006</c:v>
                </c:pt>
                <c:pt idx="8106">
                  <c:v>81.16</c:v>
                </c:pt>
                <c:pt idx="8107">
                  <c:v>81.17</c:v>
                </c:pt>
                <c:pt idx="8108">
                  <c:v>81.180000000000007</c:v>
                </c:pt>
                <c:pt idx="8109">
                  <c:v>81.19</c:v>
                </c:pt>
                <c:pt idx="8110">
                  <c:v>81.2</c:v>
                </c:pt>
                <c:pt idx="8111">
                  <c:v>81.209999999999994</c:v>
                </c:pt>
                <c:pt idx="8112">
                  <c:v>81.22</c:v>
                </c:pt>
                <c:pt idx="8113">
                  <c:v>81.23</c:v>
                </c:pt>
                <c:pt idx="8114">
                  <c:v>81.239999999999995</c:v>
                </c:pt>
                <c:pt idx="8115">
                  <c:v>81.25</c:v>
                </c:pt>
                <c:pt idx="8116">
                  <c:v>81.260000000000005</c:v>
                </c:pt>
                <c:pt idx="8117">
                  <c:v>81.27</c:v>
                </c:pt>
                <c:pt idx="8118">
                  <c:v>81.28</c:v>
                </c:pt>
                <c:pt idx="8119">
                  <c:v>81.290000000000006</c:v>
                </c:pt>
                <c:pt idx="8120">
                  <c:v>81.3</c:v>
                </c:pt>
                <c:pt idx="8121">
                  <c:v>81.31</c:v>
                </c:pt>
                <c:pt idx="8122">
                  <c:v>81.319999999999993</c:v>
                </c:pt>
                <c:pt idx="8123">
                  <c:v>81.33</c:v>
                </c:pt>
                <c:pt idx="8124">
                  <c:v>81.34</c:v>
                </c:pt>
                <c:pt idx="8125">
                  <c:v>81.349999999999994</c:v>
                </c:pt>
                <c:pt idx="8126">
                  <c:v>81.36</c:v>
                </c:pt>
                <c:pt idx="8127">
                  <c:v>81.37</c:v>
                </c:pt>
                <c:pt idx="8128">
                  <c:v>81.38</c:v>
                </c:pt>
                <c:pt idx="8129">
                  <c:v>81.39</c:v>
                </c:pt>
                <c:pt idx="8130">
                  <c:v>81.400000000000006</c:v>
                </c:pt>
                <c:pt idx="8131">
                  <c:v>81.41</c:v>
                </c:pt>
                <c:pt idx="8132">
                  <c:v>81.42</c:v>
                </c:pt>
                <c:pt idx="8133">
                  <c:v>81.430000000000007</c:v>
                </c:pt>
                <c:pt idx="8134">
                  <c:v>81.44</c:v>
                </c:pt>
                <c:pt idx="8135">
                  <c:v>81.45</c:v>
                </c:pt>
                <c:pt idx="8136">
                  <c:v>81.459999999999994</c:v>
                </c:pt>
                <c:pt idx="8137">
                  <c:v>81.47</c:v>
                </c:pt>
                <c:pt idx="8138">
                  <c:v>81.48</c:v>
                </c:pt>
                <c:pt idx="8139">
                  <c:v>81.489999999999995</c:v>
                </c:pt>
                <c:pt idx="8140">
                  <c:v>81.5</c:v>
                </c:pt>
                <c:pt idx="8141">
                  <c:v>81.510000000000005</c:v>
                </c:pt>
                <c:pt idx="8142">
                  <c:v>81.52</c:v>
                </c:pt>
                <c:pt idx="8143">
                  <c:v>81.53</c:v>
                </c:pt>
                <c:pt idx="8144">
                  <c:v>81.540000000000006</c:v>
                </c:pt>
                <c:pt idx="8145">
                  <c:v>81.55</c:v>
                </c:pt>
                <c:pt idx="8146">
                  <c:v>81.56</c:v>
                </c:pt>
                <c:pt idx="8147">
                  <c:v>81.569999999999993</c:v>
                </c:pt>
                <c:pt idx="8148">
                  <c:v>81.58</c:v>
                </c:pt>
                <c:pt idx="8149">
                  <c:v>81.59</c:v>
                </c:pt>
                <c:pt idx="8150">
                  <c:v>81.599999999999994</c:v>
                </c:pt>
                <c:pt idx="8151">
                  <c:v>81.61</c:v>
                </c:pt>
                <c:pt idx="8152">
                  <c:v>81.62</c:v>
                </c:pt>
                <c:pt idx="8153">
                  <c:v>81.63</c:v>
                </c:pt>
                <c:pt idx="8154">
                  <c:v>81.64</c:v>
                </c:pt>
                <c:pt idx="8155">
                  <c:v>81.650000000000006</c:v>
                </c:pt>
                <c:pt idx="8156">
                  <c:v>81.66</c:v>
                </c:pt>
                <c:pt idx="8157">
                  <c:v>81.67</c:v>
                </c:pt>
                <c:pt idx="8158">
                  <c:v>81.680000000000007</c:v>
                </c:pt>
                <c:pt idx="8159">
                  <c:v>81.69</c:v>
                </c:pt>
                <c:pt idx="8160">
                  <c:v>81.7</c:v>
                </c:pt>
                <c:pt idx="8161">
                  <c:v>81.709999999999994</c:v>
                </c:pt>
                <c:pt idx="8162">
                  <c:v>81.72</c:v>
                </c:pt>
                <c:pt idx="8163">
                  <c:v>81.73</c:v>
                </c:pt>
                <c:pt idx="8164">
                  <c:v>81.739999999999995</c:v>
                </c:pt>
                <c:pt idx="8165">
                  <c:v>81.75</c:v>
                </c:pt>
                <c:pt idx="8166">
                  <c:v>81.760000000000005</c:v>
                </c:pt>
                <c:pt idx="8167">
                  <c:v>81.77</c:v>
                </c:pt>
                <c:pt idx="8168">
                  <c:v>81.78</c:v>
                </c:pt>
                <c:pt idx="8169">
                  <c:v>81.790000000000006</c:v>
                </c:pt>
                <c:pt idx="8170">
                  <c:v>81.8</c:v>
                </c:pt>
                <c:pt idx="8171">
                  <c:v>81.81</c:v>
                </c:pt>
                <c:pt idx="8172">
                  <c:v>81.819999999999993</c:v>
                </c:pt>
                <c:pt idx="8173">
                  <c:v>81.83</c:v>
                </c:pt>
                <c:pt idx="8174">
                  <c:v>81.84</c:v>
                </c:pt>
                <c:pt idx="8175">
                  <c:v>81.849999999999994</c:v>
                </c:pt>
                <c:pt idx="8176">
                  <c:v>81.86</c:v>
                </c:pt>
                <c:pt idx="8177">
                  <c:v>81.87</c:v>
                </c:pt>
                <c:pt idx="8178">
                  <c:v>81.88</c:v>
                </c:pt>
                <c:pt idx="8179">
                  <c:v>81.89</c:v>
                </c:pt>
                <c:pt idx="8180">
                  <c:v>81.900000000000006</c:v>
                </c:pt>
                <c:pt idx="8181">
                  <c:v>81.91</c:v>
                </c:pt>
                <c:pt idx="8182">
                  <c:v>81.92</c:v>
                </c:pt>
                <c:pt idx="8183">
                  <c:v>81.93</c:v>
                </c:pt>
                <c:pt idx="8184">
                  <c:v>81.94</c:v>
                </c:pt>
                <c:pt idx="8185">
                  <c:v>81.95</c:v>
                </c:pt>
                <c:pt idx="8186">
                  <c:v>81.96</c:v>
                </c:pt>
                <c:pt idx="8187">
                  <c:v>81.97</c:v>
                </c:pt>
                <c:pt idx="8188">
                  <c:v>81.98</c:v>
                </c:pt>
                <c:pt idx="8189">
                  <c:v>81.99</c:v>
                </c:pt>
                <c:pt idx="8190">
                  <c:v>82</c:v>
                </c:pt>
                <c:pt idx="8191">
                  <c:v>82.01</c:v>
                </c:pt>
                <c:pt idx="8192">
                  <c:v>82.02</c:v>
                </c:pt>
                <c:pt idx="8193">
                  <c:v>82.03</c:v>
                </c:pt>
                <c:pt idx="8194">
                  <c:v>82.04</c:v>
                </c:pt>
                <c:pt idx="8195">
                  <c:v>82.05</c:v>
                </c:pt>
                <c:pt idx="8196">
                  <c:v>82.06</c:v>
                </c:pt>
                <c:pt idx="8197">
                  <c:v>82.07</c:v>
                </c:pt>
                <c:pt idx="8198">
                  <c:v>82.08</c:v>
                </c:pt>
                <c:pt idx="8199">
                  <c:v>82.09</c:v>
                </c:pt>
                <c:pt idx="8200">
                  <c:v>82.1</c:v>
                </c:pt>
                <c:pt idx="8201">
                  <c:v>82.11</c:v>
                </c:pt>
                <c:pt idx="8202">
                  <c:v>82.12</c:v>
                </c:pt>
                <c:pt idx="8203">
                  <c:v>82.13</c:v>
                </c:pt>
                <c:pt idx="8204">
                  <c:v>82.14</c:v>
                </c:pt>
                <c:pt idx="8205">
                  <c:v>82.15</c:v>
                </c:pt>
                <c:pt idx="8206">
                  <c:v>82.16</c:v>
                </c:pt>
                <c:pt idx="8207">
                  <c:v>82.17</c:v>
                </c:pt>
                <c:pt idx="8208">
                  <c:v>82.18</c:v>
                </c:pt>
                <c:pt idx="8209">
                  <c:v>82.19</c:v>
                </c:pt>
                <c:pt idx="8210">
                  <c:v>82.2</c:v>
                </c:pt>
                <c:pt idx="8211">
                  <c:v>82.21</c:v>
                </c:pt>
                <c:pt idx="8212">
                  <c:v>82.22</c:v>
                </c:pt>
                <c:pt idx="8213">
                  <c:v>82.23</c:v>
                </c:pt>
                <c:pt idx="8214">
                  <c:v>82.24</c:v>
                </c:pt>
                <c:pt idx="8215">
                  <c:v>82.25</c:v>
                </c:pt>
                <c:pt idx="8216">
                  <c:v>82.26</c:v>
                </c:pt>
                <c:pt idx="8217">
                  <c:v>82.27</c:v>
                </c:pt>
                <c:pt idx="8218">
                  <c:v>82.28</c:v>
                </c:pt>
                <c:pt idx="8219">
                  <c:v>82.29</c:v>
                </c:pt>
                <c:pt idx="8220">
                  <c:v>82.3</c:v>
                </c:pt>
                <c:pt idx="8221">
                  <c:v>82.31</c:v>
                </c:pt>
                <c:pt idx="8222">
                  <c:v>82.32</c:v>
                </c:pt>
                <c:pt idx="8223">
                  <c:v>82.33</c:v>
                </c:pt>
                <c:pt idx="8224">
                  <c:v>82.34</c:v>
                </c:pt>
                <c:pt idx="8225">
                  <c:v>82.35</c:v>
                </c:pt>
                <c:pt idx="8226">
                  <c:v>82.36</c:v>
                </c:pt>
                <c:pt idx="8227">
                  <c:v>82.37</c:v>
                </c:pt>
                <c:pt idx="8228">
                  <c:v>82.38</c:v>
                </c:pt>
                <c:pt idx="8229">
                  <c:v>82.39</c:v>
                </c:pt>
                <c:pt idx="8230">
                  <c:v>82.4</c:v>
                </c:pt>
                <c:pt idx="8231">
                  <c:v>82.41</c:v>
                </c:pt>
                <c:pt idx="8232">
                  <c:v>82.42</c:v>
                </c:pt>
                <c:pt idx="8233">
                  <c:v>82.43</c:v>
                </c:pt>
                <c:pt idx="8234">
                  <c:v>82.44</c:v>
                </c:pt>
                <c:pt idx="8235">
                  <c:v>82.45</c:v>
                </c:pt>
                <c:pt idx="8236">
                  <c:v>82.46</c:v>
                </c:pt>
                <c:pt idx="8237">
                  <c:v>82.47</c:v>
                </c:pt>
                <c:pt idx="8238">
                  <c:v>82.48</c:v>
                </c:pt>
                <c:pt idx="8239">
                  <c:v>82.49</c:v>
                </c:pt>
                <c:pt idx="8240">
                  <c:v>82.5</c:v>
                </c:pt>
                <c:pt idx="8241">
                  <c:v>82.51</c:v>
                </c:pt>
                <c:pt idx="8242">
                  <c:v>82.52</c:v>
                </c:pt>
                <c:pt idx="8243">
                  <c:v>82.53</c:v>
                </c:pt>
                <c:pt idx="8244">
                  <c:v>82.54</c:v>
                </c:pt>
                <c:pt idx="8245">
                  <c:v>82.55</c:v>
                </c:pt>
                <c:pt idx="8246">
                  <c:v>82.56</c:v>
                </c:pt>
                <c:pt idx="8247">
                  <c:v>82.57</c:v>
                </c:pt>
                <c:pt idx="8248">
                  <c:v>82.58</c:v>
                </c:pt>
                <c:pt idx="8249">
                  <c:v>82.59</c:v>
                </c:pt>
                <c:pt idx="8250">
                  <c:v>82.6</c:v>
                </c:pt>
                <c:pt idx="8251">
                  <c:v>82.61</c:v>
                </c:pt>
                <c:pt idx="8252">
                  <c:v>82.62</c:v>
                </c:pt>
                <c:pt idx="8253">
                  <c:v>82.63</c:v>
                </c:pt>
                <c:pt idx="8254">
                  <c:v>82.64</c:v>
                </c:pt>
                <c:pt idx="8255">
                  <c:v>82.65</c:v>
                </c:pt>
                <c:pt idx="8256">
                  <c:v>82.66</c:v>
                </c:pt>
                <c:pt idx="8257">
                  <c:v>82.67</c:v>
                </c:pt>
                <c:pt idx="8258">
                  <c:v>82.68</c:v>
                </c:pt>
                <c:pt idx="8259">
                  <c:v>82.69</c:v>
                </c:pt>
                <c:pt idx="8260">
                  <c:v>82.7</c:v>
                </c:pt>
                <c:pt idx="8261">
                  <c:v>82.71</c:v>
                </c:pt>
                <c:pt idx="8262">
                  <c:v>82.72</c:v>
                </c:pt>
                <c:pt idx="8263">
                  <c:v>82.73</c:v>
                </c:pt>
                <c:pt idx="8264">
                  <c:v>82.74</c:v>
                </c:pt>
                <c:pt idx="8265">
                  <c:v>82.75</c:v>
                </c:pt>
                <c:pt idx="8266">
                  <c:v>82.76</c:v>
                </c:pt>
                <c:pt idx="8267">
                  <c:v>82.77</c:v>
                </c:pt>
                <c:pt idx="8268">
                  <c:v>82.78</c:v>
                </c:pt>
                <c:pt idx="8269">
                  <c:v>82.79</c:v>
                </c:pt>
                <c:pt idx="8270">
                  <c:v>82.8</c:v>
                </c:pt>
                <c:pt idx="8271">
                  <c:v>82.81</c:v>
                </c:pt>
                <c:pt idx="8272">
                  <c:v>82.82</c:v>
                </c:pt>
                <c:pt idx="8273">
                  <c:v>82.83</c:v>
                </c:pt>
                <c:pt idx="8274">
                  <c:v>82.84</c:v>
                </c:pt>
                <c:pt idx="8275">
                  <c:v>82.85</c:v>
                </c:pt>
                <c:pt idx="8276">
                  <c:v>82.86</c:v>
                </c:pt>
                <c:pt idx="8277">
                  <c:v>82.87</c:v>
                </c:pt>
                <c:pt idx="8278">
                  <c:v>82.88</c:v>
                </c:pt>
                <c:pt idx="8279">
                  <c:v>82.89</c:v>
                </c:pt>
                <c:pt idx="8280">
                  <c:v>82.9</c:v>
                </c:pt>
                <c:pt idx="8281">
                  <c:v>82.91</c:v>
                </c:pt>
                <c:pt idx="8282">
                  <c:v>82.92</c:v>
                </c:pt>
                <c:pt idx="8283">
                  <c:v>82.93</c:v>
                </c:pt>
                <c:pt idx="8284">
                  <c:v>82.94</c:v>
                </c:pt>
                <c:pt idx="8285">
                  <c:v>82.95</c:v>
                </c:pt>
                <c:pt idx="8286">
                  <c:v>82.96</c:v>
                </c:pt>
                <c:pt idx="8287">
                  <c:v>82.97</c:v>
                </c:pt>
                <c:pt idx="8288">
                  <c:v>82.98</c:v>
                </c:pt>
                <c:pt idx="8289">
                  <c:v>82.99</c:v>
                </c:pt>
                <c:pt idx="8290">
                  <c:v>83</c:v>
                </c:pt>
                <c:pt idx="8291">
                  <c:v>83.01</c:v>
                </c:pt>
                <c:pt idx="8292">
                  <c:v>83.02</c:v>
                </c:pt>
                <c:pt idx="8293">
                  <c:v>83.03</c:v>
                </c:pt>
                <c:pt idx="8294">
                  <c:v>83.04</c:v>
                </c:pt>
                <c:pt idx="8295">
                  <c:v>83.05</c:v>
                </c:pt>
                <c:pt idx="8296">
                  <c:v>83.06</c:v>
                </c:pt>
                <c:pt idx="8297">
                  <c:v>83.07</c:v>
                </c:pt>
                <c:pt idx="8298">
                  <c:v>83.08</c:v>
                </c:pt>
                <c:pt idx="8299">
                  <c:v>83.09</c:v>
                </c:pt>
                <c:pt idx="8300">
                  <c:v>83.1</c:v>
                </c:pt>
                <c:pt idx="8301">
                  <c:v>83.11</c:v>
                </c:pt>
                <c:pt idx="8302">
                  <c:v>83.12</c:v>
                </c:pt>
                <c:pt idx="8303">
                  <c:v>83.13</c:v>
                </c:pt>
                <c:pt idx="8304">
                  <c:v>83.14</c:v>
                </c:pt>
                <c:pt idx="8305">
                  <c:v>83.15</c:v>
                </c:pt>
                <c:pt idx="8306">
                  <c:v>83.16</c:v>
                </c:pt>
                <c:pt idx="8307">
                  <c:v>83.17</c:v>
                </c:pt>
                <c:pt idx="8308">
                  <c:v>83.18</c:v>
                </c:pt>
                <c:pt idx="8309">
                  <c:v>83.19</c:v>
                </c:pt>
                <c:pt idx="8310">
                  <c:v>83.2</c:v>
                </c:pt>
                <c:pt idx="8311">
                  <c:v>83.21</c:v>
                </c:pt>
                <c:pt idx="8312">
                  <c:v>83.22</c:v>
                </c:pt>
                <c:pt idx="8313">
                  <c:v>83.23</c:v>
                </c:pt>
                <c:pt idx="8314">
                  <c:v>83.24</c:v>
                </c:pt>
                <c:pt idx="8315">
                  <c:v>83.25</c:v>
                </c:pt>
                <c:pt idx="8316">
                  <c:v>83.26</c:v>
                </c:pt>
                <c:pt idx="8317">
                  <c:v>83.27</c:v>
                </c:pt>
                <c:pt idx="8318">
                  <c:v>83.28</c:v>
                </c:pt>
                <c:pt idx="8319">
                  <c:v>83.29</c:v>
                </c:pt>
                <c:pt idx="8320">
                  <c:v>83.3</c:v>
                </c:pt>
                <c:pt idx="8321">
                  <c:v>83.31</c:v>
                </c:pt>
                <c:pt idx="8322">
                  <c:v>83.32</c:v>
                </c:pt>
                <c:pt idx="8323">
                  <c:v>83.33</c:v>
                </c:pt>
                <c:pt idx="8324">
                  <c:v>83.34</c:v>
                </c:pt>
                <c:pt idx="8325">
                  <c:v>83.35</c:v>
                </c:pt>
                <c:pt idx="8326">
                  <c:v>83.36</c:v>
                </c:pt>
                <c:pt idx="8327">
                  <c:v>83.37</c:v>
                </c:pt>
                <c:pt idx="8328">
                  <c:v>83.38</c:v>
                </c:pt>
                <c:pt idx="8329">
                  <c:v>83.39</c:v>
                </c:pt>
                <c:pt idx="8330">
                  <c:v>83.4</c:v>
                </c:pt>
                <c:pt idx="8331">
                  <c:v>83.41</c:v>
                </c:pt>
                <c:pt idx="8332">
                  <c:v>83.42</c:v>
                </c:pt>
                <c:pt idx="8333">
                  <c:v>83.43</c:v>
                </c:pt>
                <c:pt idx="8334">
                  <c:v>83.44</c:v>
                </c:pt>
                <c:pt idx="8335">
                  <c:v>83.45</c:v>
                </c:pt>
                <c:pt idx="8336">
                  <c:v>83.46</c:v>
                </c:pt>
                <c:pt idx="8337">
                  <c:v>83.47</c:v>
                </c:pt>
                <c:pt idx="8338">
                  <c:v>83.48</c:v>
                </c:pt>
                <c:pt idx="8339">
                  <c:v>83.49</c:v>
                </c:pt>
                <c:pt idx="8340">
                  <c:v>83.5</c:v>
                </c:pt>
                <c:pt idx="8341">
                  <c:v>83.51</c:v>
                </c:pt>
                <c:pt idx="8342">
                  <c:v>83.52</c:v>
                </c:pt>
                <c:pt idx="8343">
                  <c:v>83.53</c:v>
                </c:pt>
                <c:pt idx="8344">
                  <c:v>83.54</c:v>
                </c:pt>
                <c:pt idx="8345">
                  <c:v>83.55</c:v>
                </c:pt>
                <c:pt idx="8346">
                  <c:v>83.56</c:v>
                </c:pt>
                <c:pt idx="8347">
                  <c:v>83.57</c:v>
                </c:pt>
                <c:pt idx="8348">
                  <c:v>83.58</c:v>
                </c:pt>
                <c:pt idx="8349">
                  <c:v>83.59</c:v>
                </c:pt>
                <c:pt idx="8350">
                  <c:v>83.6</c:v>
                </c:pt>
                <c:pt idx="8351">
                  <c:v>83.61</c:v>
                </c:pt>
                <c:pt idx="8352">
                  <c:v>83.62</c:v>
                </c:pt>
                <c:pt idx="8353">
                  <c:v>83.63</c:v>
                </c:pt>
                <c:pt idx="8354">
                  <c:v>83.64</c:v>
                </c:pt>
                <c:pt idx="8355">
                  <c:v>83.65</c:v>
                </c:pt>
                <c:pt idx="8356">
                  <c:v>83.66</c:v>
                </c:pt>
                <c:pt idx="8357">
                  <c:v>83.67</c:v>
                </c:pt>
                <c:pt idx="8358">
                  <c:v>83.68</c:v>
                </c:pt>
                <c:pt idx="8359">
                  <c:v>83.69</c:v>
                </c:pt>
                <c:pt idx="8360">
                  <c:v>83.7</c:v>
                </c:pt>
                <c:pt idx="8361">
                  <c:v>83.71</c:v>
                </c:pt>
                <c:pt idx="8362">
                  <c:v>83.72</c:v>
                </c:pt>
                <c:pt idx="8363">
                  <c:v>83.73</c:v>
                </c:pt>
                <c:pt idx="8364">
                  <c:v>83.74</c:v>
                </c:pt>
                <c:pt idx="8365">
                  <c:v>83.75</c:v>
                </c:pt>
                <c:pt idx="8366">
                  <c:v>83.76</c:v>
                </c:pt>
                <c:pt idx="8367">
                  <c:v>83.77</c:v>
                </c:pt>
                <c:pt idx="8368">
                  <c:v>83.78</c:v>
                </c:pt>
                <c:pt idx="8369">
                  <c:v>83.79</c:v>
                </c:pt>
                <c:pt idx="8370">
                  <c:v>83.8</c:v>
                </c:pt>
                <c:pt idx="8371">
                  <c:v>83.81</c:v>
                </c:pt>
                <c:pt idx="8372">
                  <c:v>83.82</c:v>
                </c:pt>
                <c:pt idx="8373">
                  <c:v>83.83</c:v>
                </c:pt>
                <c:pt idx="8374">
                  <c:v>83.84</c:v>
                </c:pt>
                <c:pt idx="8375">
                  <c:v>83.85</c:v>
                </c:pt>
                <c:pt idx="8376">
                  <c:v>83.86</c:v>
                </c:pt>
                <c:pt idx="8377">
                  <c:v>83.87</c:v>
                </c:pt>
                <c:pt idx="8378">
                  <c:v>83.88</c:v>
                </c:pt>
                <c:pt idx="8379">
                  <c:v>83.89</c:v>
                </c:pt>
                <c:pt idx="8380">
                  <c:v>83.9</c:v>
                </c:pt>
                <c:pt idx="8381">
                  <c:v>83.91</c:v>
                </c:pt>
                <c:pt idx="8382">
                  <c:v>83.92</c:v>
                </c:pt>
                <c:pt idx="8383">
                  <c:v>83.93</c:v>
                </c:pt>
                <c:pt idx="8384">
                  <c:v>83.94</c:v>
                </c:pt>
                <c:pt idx="8385">
                  <c:v>83.95</c:v>
                </c:pt>
                <c:pt idx="8386">
                  <c:v>83.96</c:v>
                </c:pt>
                <c:pt idx="8387">
                  <c:v>83.97</c:v>
                </c:pt>
                <c:pt idx="8388">
                  <c:v>83.98</c:v>
                </c:pt>
                <c:pt idx="8389">
                  <c:v>83.99</c:v>
                </c:pt>
                <c:pt idx="8390">
                  <c:v>84</c:v>
                </c:pt>
                <c:pt idx="8391">
                  <c:v>84.01</c:v>
                </c:pt>
                <c:pt idx="8392">
                  <c:v>84.02</c:v>
                </c:pt>
                <c:pt idx="8393">
                  <c:v>84.03</c:v>
                </c:pt>
                <c:pt idx="8394">
                  <c:v>84.04</c:v>
                </c:pt>
                <c:pt idx="8395">
                  <c:v>84.05</c:v>
                </c:pt>
                <c:pt idx="8396">
                  <c:v>84.06</c:v>
                </c:pt>
                <c:pt idx="8397">
                  <c:v>84.07</c:v>
                </c:pt>
                <c:pt idx="8398">
                  <c:v>84.08</c:v>
                </c:pt>
                <c:pt idx="8399">
                  <c:v>84.09</c:v>
                </c:pt>
                <c:pt idx="8400">
                  <c:v>84.1</c:v>
                </c:pt>
                <c:pt idx="8401">
                  <c:v>84.11</c:v>
                </c:pt>
                <c:pt idx="8402">
                  <c:v>84.12</c:v>
                </c:pt>
                <c:pt idx="8403">
                  <c:v>84.13</c:v>
                </c:pt>
                <c:pt idx="8404">
                  <c:v>84.14</c:v>
                </c:pt>
                <c:pt idx="8405">
                  <c:v>84.15</c:v>
                </c:pt>
                <c:pt idx="8406">
                  <c:v>84.16</c:v>
                </c:pt>
                <c:pt idx="8407">
                  <c:v>84.17</c:v>
                </c:pt>
                <c:pt idx="8408">
                  <c:v>84.18</c:v>
                </c:pt>
                <c:pt idx="8409">
                  <c:v>84.19</c:v>
                </c:pt>
                <c:pt idx="8410">
                  <c:v>84.2</c:v>
                </c:pt>
                <c:pt idx="8411">
                  <c:v>84.21</c:v>
                </c:pt>
                <c:pt idx="8412">
                  <c:v>84.22</c:v>
                </c:pt>
                <c:pt idx="8413">
                  <c:v>84.23</c:v>
                </c:pt>
                <c:pt idx="8414">
                  <c:v>84.24</c:v>
                </c:pt>
                <c:pt idx="8415">
                  <c:v>84.25</c:v>
                </c:pt>
                <c:pt idx="8416">
                  <c:v>84.26</c:v>
                </c:pt>
                <c:pt idx="8417">
                  <c:v>84.27</c:v>
                </c:pt>
                <c:pt idx="8418">
                  <c:v>84.28</c:v>
                </c:pt>
                <c:pt idx="8419">
                  <c:v>84.29</c:v>
                </c:pt>
                <c:pt idx="8420">
                  <c:v>84.3</c:v>
                </c:pt>
                <c:pt idx="8421">
                  <c:v>84.31</c:v>
                </c:pt>
                <c:pt idx="8422">
                  <c:v>84.32</c:v>
                </c:pt>
                <c:pt idx="8423">
                  <c:v>84.33</c:v>
                </c:pt>
                <c:pt idx="8424">
                  <c:v>84.34</c:v>
                </c:pt>
                <c:pt idx="8425">
                  <c:v>84.35</c:v>
                </c:pt>
                <c:pt idx="8426">
                  <c:v>84.36</c:v>
                </c:pt>
                <c:pt idx="8427">
                  <c:v>84.37</c:v>
                </c:pt>
                <c:pt idx="8428">
                  <c:v>84.38</c:v>
                </c:pt>
                <c:pt idx="8429">
                  <c:v>84.39</c:v>
                </c:pt>
                <c:pt idx="8430">
                  <c:v>84.4</c:v>
                </c:pt>
                <c:pt idx="8431">
                  <c:v>84.41</c:v>
                </c:pt>
                <c:pt idx="8432">
                  <c:v>84.42</c:v>
                </c:pt>
                <c:pt idx="8433">
                  <c:v>84.43</c:v>
                </c:pt>
                <c:pt idx="8434">
                  <c:v>84.44</c:v>
                </c:pt>
                <c:pt idx="8435">
                  <c:v>84.45</c:v>
                </c:pt>
                <c:pt idx="8436">
                  <c:v>84.46</c:v>
                </c:pt>
                <c:pt idx="8437">
                  <c:v>84.47</c:v>
                </c:pt>
                <c:pt idx="8438">
                  <c:v>84.48</c:v>
                </c:pt>
                <c:pt idx="8439">
                  <c:v>84.49</c:v>
                </c:pt>
                <c:pt idx="8440">
                  <c:v>84.5</c:v>
                </c:pt>
                <c:pt idx="8441">
                  <c:v>84.51</c:v>
                </c:pt>
                <c:pt idx="8442">
                  <c:v>84.52</c:v>
                </c:pt>
                <c:pt idx="8443">
                  <c:v>84.53</c:v>
                </c:pt>
                <c:pt idx="8444">
                  <c:v>84.54</c:v>
                </c:pt>
                <c:pt idx="8445">
                  <c:v>84.55</c:v>
                </c:pt>
                <c:pt idx="8446">
                  <c:v>84.56</c:v>
                </c:pt>
                <c:pt idx="8447">
                  <c:v>84.57</c:v>
                </c:pt>
                <c:pt idx="8448">
                  <c:v>84.58</c:v>
                </c:pt>
                <c:pt idx="8449">
                  <c:v>84.59</c:v>
                </c:pt>
                <c:pt idx="8450">
                  <c:v>84.6</c:v>
                </c:pt>
                <c:pt idx="8451">
                  <c:v>84.61</c:v>
                </c:pt>
                <c:pt idx="8452">
                  <c:v>84.62</c:v>
                </c:pt>
                <c:pt idx="8453">
                  <c:v>84.63</c:v>
                </c:pt>
                <c:pt idx="8454">
                  <c:v>84.64</c:v>
                </c:pt>
                <c:pt idx="8455">
                  <c:v>84.65</c:v>
                </c:pt>
                <c:pt idx="8456">
                  <c:v>84.66</c:v>
                </c:pt>
                <c:pt idx="8457">
                  <c:v>84.67</c:v>
                </c:pt>
                <c:pt idx="8458">
                  <c:v>84.68</c:v>
                </c:pt>
                <c:pt idx="8459">
                  <c:v>84.69</c:v>
                </c:pt>
                <c:pt idx="8460">
                  <c:v>84.7</c:v>
                </c:pt>
                <c:pt idx="8461">
                  <c:v>84.71</c:v>
                </c:pt>
                <c:pt idx="8462">
                  <c:v>84.72</c:v>
                </c:pt>
                <c:pt idx="8463">
                  <c:v>84.73</c:v>
                </c:pt>
                <c:pt idx="8464">
                  <c:v>84.74</c:v>
                </c:pt>
                <c:pt idx="8465">
                  <c:v>84.75</c:v>
                </c:pt>
                <c:pt idx="8466">
                  <c:v>84.76</c:v>
                </c:pt>
                <c:pt idx="8467">
                  <c:v>84.77</c:v>
                </c:pt>
                <c:pt idx="8468">
                  <c:v>84.78</c:v>
                </c:pt>
                <c:pt idx="8469">
                  <c:v>84.79</c:v>
                </c:pt>
                <c:pt idx="8470">
                  <c:v>84.8</c:v>
                </c:pt>
                <c:pt idx="8471">
                  <c:v>84.81</c:v>
                </c:pt>
                <c:pt idx="8472">
                  <c:v>84.82</c:v>
                </c:pt>
                <c:pt idx="8473">
                  <c:v>84.83</c:v>
                </c:pt>
                <c:pt idx="8474">
                  <c:v>84.84</c:v>
                </c:pt>
                <c:pt idx="8475">
                  <c:v>84.85</c:v>
                </c:pt>
                <c:pt idx="8476">
                  <c:v>84.86</c:v>
                </c:pt>
                <c:pt idx="8477">
                  <c:v>84.87</c:v>
                </c:pt>
                <c:pt idx="8478">
                  <c:v>84.88</c:v>
                </c:pt>
                <c:pt idx="8479">
                  <c:v>84.89</c:v>
                </c:pt>
                <c:pt idx="8480">
                  <c:v>84.9</c:v>
                </c:pt>
                <c:pt idx="8481">
                  <c:v>84.91</c:v>
                </c:pt>
                <c:pt idx="8482">
                  <c:v>84.92</c:v>
                </c:pt>
                <c:pt idx="8483">
                  <c:v>84.93</c:v>
                </c:pt>
                <c:pt idx="8484">
                  <c:v>84.94</c:v>
                </c:pt>
                <c:pt idx="8485">
                  <c:v>84.95</c:v>
                </c:pt>
                <c:pt idx="8486">
                  <c:v>84.96</c:v>
                </c:pt>
                <c:pt idx="8487">
                  <c:v>84.97</c:v>
                </c:pt>
                <c:pt idx="8488">
                  <c:v>84.98</c:v>
                </c:pt>
                <c:pt idx="8489">
                  <c:v>84.99</c:v>
                </c:pt>
                <c:pt idx="8490">
                  <c:v>85</c:v>
                </c:pt>
                <c:pt idx="8491">
                  <c:v>85.01</c:v>
                </c:pt>
                <c:pt idx="8492">
                  <c:v>85.02</c:v>
                </c:pt>
                <c:pt idx="8493">
                  <c:v>85.03</c:v>
                </c:pt>
                <c:pt idx="8494">
                  <c:v>85.04</c:v>
                </c:pt>
                <c:pt idx="8495">
                  <c:v>85.05</c:v>
                </c:pt>
                <c:pt idx="8496">
                  <c:v>85.06</c:v>
                </c:pt>
                <c:pt idx="8497">
                  <c:v>85.07</c:v>
                </c:pt>
                <c:pt idx="8498">
                  <c:v>85.08</c:v>
                </c:pt>
                <c:pt idx="8499">
                  <c:v>85.09</c:v>
                </c:pt>
                <c:pt idx="8500">
                  <c:v>85.1</c:v>
                </c:pt>
                <c:pt idx="8501">
                  <c:v>85.11</c:v>
                </c:pt>
                <c:pt idx="8502">
                  <c:v>85.12</c:v>
                </c:pt>
                <c:pt idx="8503">
                  <c:v>85.13</c:v>
                </c:pt>
                <c:pt idx="8504">
                  <c:v>85.14</c:v>
                </c:pt>
                <c:pt idx="8505">
                  <c:v>85.15</c:v>
                </c:pt>
                <c:pt idx="8506">
                  <c:v>85.16</c:v>
                </c:pt>
                <c:pt idx="8507">
                  <c:v>85.17</c:v>
                </c:pt>
                <c:pt idx="8508">
                  <c:v>85.18</c:v>
                </c:pt>
                <c:pt idx="8509">
                  <c:v>85.19</c:v>
                </c:pt>
                <c:pt idx="8510">
                  <c:v>85.2</c:v>
                </c:pt>
                <c:pt idx="8511">
                  <c:v>85.21</c:v>
                </c:pt>
                <c:pt idx="8512">
                  <c:v>85.22</c:v>
                </c:pt>
                <c:pt idx="8513">
                  <c:v>85.23</c:v>
                </c:pt>
                <c:pt idx="8514">
                  <c:v>85.24</c:v>
                </c:pt>
                <c:pt idx="8515">
                  <c:v>85.25</c:v>
                </c:pt>
                <c:pt idx="8516">
                  <c:v>85.26</c:v>
                </c:pt>
                <c:pt idx="8517">
                  <c:v>85.27</c:v>
                </c:pt>
                <c:pt idx="8518">
                  <c:v>85.28</c:v>
                </c:pt>
                <c:pt idx="8519">
                  <c:v>85.29</c:v>
                </c:pt>
                <c:pt idx="8520">
                  <c:v>85.3</c:v>
                </c:pt>
                <c:pt idx="8521">
                  <c:v>85.31</c:v>
                </c:pt>
                <c:pt idx="8522">
                  <c:v>85.32</c:v>
                </c:pt>
                <c:pt idx="8523">
                  <c:v>85.33</c:v>
                </c:pt>
                <c:pt idx="8524">
                  <c:v>85.34</c:v>
                </c:pt>
                <c:pt idx="8525">
                  <c:v>85.35</c:v>
                </c:pt>
                <c:pt idx="8526">
                  <c:v>85.36</c:v>
                </c:pt>
                <c:pt idx="8527">
                  <c:v>85.37</c:v>
                </c:pt>
                <c:pt idx="8528">
                  <c:v>85.38</c:v>
                </c:pt>
                <c:pt idx="8529">
                  <c:v>85.39</c:v>
                </c:pt>
                <c:pt idx="8530">
                  <c:v>85.4</c:v>
                </c:pt>
                <c:pt idx="8531">
                  <c:v>85.41</c:v>
                </c:pt>
                <c:pt idx="8532">
                  <c:v>85.42</c:v>
                </c:pt>
                <c:pt idx="8533">
                  <c:v>85.43</c:v>
                </c:pt>
                <c:pt idx="8534">
                  <c:v>85.44</c:v>
                </c:pt>
                <c:pt idx="8535">
                  <c:v>85.45</c:v>
                </c:pt>
                <c:pt idx="8536">
                  <c:v>85.46</c:v>
                </c:pt>
                <c:pt idx="8537">
                  <c:v>85.47</c:v>
                </c:pt>
                <c:pt idx="8538">
                  <c:v>85.48</c:v>
                </c:pt>
                <c:pt idx="8539">
                  <c:v>85.49</c:v>
                </c:pt>
                <c:pt idx="8540">
                  <c:v>85.5</c:v>
                </c:pt>
                <c:pt idx="8541">
                  <c:v>85.51</c:v>
                </c:pt>
                <c:pt idx="8542">
                  <c:v>85.52</c:v>
                </c:pt>
                <c:pt idx="8543">
                  <c:v>85.53</c:v>
                </c:pt>
                <c:pt idx="8544">
                  <c:v>85.54</c:v>
                </c:pt>
                <c:pt idx="8545">
                  <c:v>85.55</c:v>
                </c:pt>
                <c:pt idx="8546">
                  <c:v>85.56</c:v>
                </c:pt>
                <c:pt idx="8547">
                  <c:v>85.57</c:v>
                </c:pt>
                <c:pt idx="8548">
                  <c:v>85.58</c:v>
                </c:pt>
                <c:pt idx="8549">
                  <c:v>85.59</c:v>
                </c:pt>
                <c:pt idx="8550">
                  <c:v>85.6</c:v>
                </c:pt>
                <c:pt idx="8551">
                  <c:v>85.61</c:v>
                </c:pt>
                <c:pt idx="8552">
                  <c:v>85.62</c:v>
                </c:pt>
                <c:pt idx="8553">
                  <c:v>85.63</c:v>
                </c:pt>
                <c:pt idx="8554">
                  <c:v>85.64</c:v>
                </c:pt>
                <c:pt idx="8555">
                  <c:v>85.65</c:v>
                </c:pt>
                <c:pt idx="8556">
                  <c:v>85.66</c:v>
                </c:pt>
                <c:pt idx="8557">
                  <c:v>85.67</c:v>
                </c:pt>
                <c:pt idx="8558">
                  <c:v>85.68</c:v>
                </c:pt>
                <c:pt idx="8559">
                  <c:v>85.69</c:v>
                </c:pt>
                <c:pt idx="8560">
                  <c:v>85.7</c:v>
                </c:pt>
                <c:pt idx="8561">
                  <c:v>85.71</c:v>
                </c:pt>
                <c:pt idx="8562">
                  <c:v>85.72</c:v>
                </c:pt>
                <c:pt idx="8563">
                  <c:v>85.73</c:v>
                </c:pt>
                <c:pt idx="8564">
                  <c:v>85.74</c:v>
                </c:pt>
                <c:pt idx="8565">
                  <c:v>85.75</c:v>
                </c:pt>
                <c:pt idx="8566">
                  <c:v>85.76</c:v>
                </c:pt>
                <c:pt idx="8567">
                  <c:v>85.77</c:v>
                </c:pt>
                <c:pt idx="8568">
                  <c:v>85.78</c:v>
                </c:pt>
                <c:pt idx="8569">
                  <c:v>85.79</c:v>
                </c:pt>
                <c:pt idx="8570">
                  <c:v>85.8</c:v>
                </c:pt>
                <c:pt idx="8571">
                  <c:v>85.81</c:v>
                </c:pt>
                <c:pt idx="8572">
                  <c:v>85.82</c:v>
                </c:pt>
                <c:pt idx="8573">
                  <c:v>85.83</c:v>
                </c:pt>
                <c:pt idx="8574">
                  <c:v>85.84</c:v>
                </c:pt>
                <c:pt idx="8575">
                  <c:v>85.85</c:v>
                </c:pt>
                <c:pt idx="8576">
                  <c:v>85.86</c:v>
                </c:pt>
                <c:pt idx="8577">
                  <c:v>85.87</c:v>
                </c:pt>
                <c:pt idx="8578">
                  <c:v>85.88</c:v>
                </c:pt>
                <c:pt idx="8579">
                  <c:v>85.89</c:v>
                </c:pt>
                <c:pt idx="8580">
                  <c:v>85.9</c:v>
                </c:pt>
                <c:pt idx="8581">
                  <c:v>85.91</c:v>
                </c:pt>
                <c:pt idx="8582">
                  <c:v>85.92</c:v>
                </c:pt>
                <c:pt idx="8583">
                  <c:v>85.93</c:v>
                </c:pt>
                <c:pt idx="8584">
                  <c:v>85.94</c:v>
                </c:pt>
                <c:pt idx="8585">
                  <c:v>85.95</c:v>
                </c:pt>
                <c:pt idx="8586">
                  <c:v>85.96</c:v>
                </c:pt>
                <c:pt idx="8587">
                  <c:v>85.97</c:v>
                </c:pt>
                <c:pt idx="8588">
                  <c:v>85.98</c:v>
                </c:pt>
                <c:pt idx="8589">
                  <c:v>85.99</c:v>
                </c:pt>
                <c:pt idx="8590">
                  <c:v>86</c:v>
                </c:pt>
                <c:pt idx="8591">
                  <c:v>86.01</c:v>
                </c:pt>
                <c:pt idx="8592">
                  <c:v>86.02</c:v>
                </c:pt>
                <c:pt idx="8593">
                  <c:v>86.03</c:v>
                </c:pt>
                <c:pt idx="8594">
                  <c:v>86.04</c:v>
                </c:pt>
                <c:pt idx="8595">
                  <c:v>86.05</c:v>
                </c:pt>
                <c:pt idx="8596">
                  <c:v>86.06</c:v>
                </c:pt>
                <c:pt idx="8597">
                  <c:v>86.07</c:v>
                </c:pt>
                <c:pt idx="8598">
                  <c:v>86.08</c:v>
                </c:pt>
                <c:pt idx="8599">
                  <c:v>86.09</c:v>
                </c:pt>
                <c:pt idx="8600">
                  <c:v>86.1</c:v>
                </c:pt>
                <c:pt idx="8601">
                  <c:v>86.11</c:v>
                </c:pt>
                <c:pt idx="8602">
                  <c:v>86.12</c:v>
                </c:pt>
                <c:pt idx="8603">
                  <c:v>86.13</c:v>
                </c:pt>
                <c:pt idx="8604">
                  <c:v>86.14</c:v>
                </c:pt>
                <c:pt idx="8605">
                  <c:v>86.15</c:v>
                </c:pt>
                <c:pt idx="8606">
                  <c:v>86.16</c:v>
                </c:pt>
                <c:pt idx="8607">
                  <c:v>86.17</c:v>
                </c:pt>
                <c:pt idx="8608">
                  <c:v>86.18</c:v>
                </c:pt>
                <c:pt idx="8609">
                  <c:v>86.19</c:v>
                </c:pt>
                <c:pt idx="8610">
                  <c:v>86.2</c:v>
                </c:pt>
                <c:pt idx="8611">
                  <c:v>86.21</c:v>
                </c:pt>
                <c:pt idx="8612">
                  <c:v>86.22</c:v>
                </c:pt>
                <c:pt idx="8613">
                  <c:v>86.23</c:v>
                </c:pt>
                <c:pt idx="8614">
                  <c:v>86.24</c:v>
                </c:pt>
                <c:pt idx="8615">
                  <c:v>86.25</c:v>
                </c:pt>
                <c:pt idx="8616">
                  <c:v>86.26</c:v>
                </c:pt>
                <c:pt idx="8617">
                  <c:v>86.27</c:v>
                </c:pt>
                <c:pt idx="8618">
                  <c:v>86.28</c:v>
                </c:pt>
                <c:pt idx="8619">
                  <c:v>86.29</c:v>
                </c:pt>
                <c:pt idx="8620">
                  <c:v>86.3</c:v>
                </c:pt>
                <c:pt idx="8621">
                  <c:v>86.31</c:v>
                </c:pt>
                <c:pt idx="8622">
                  <c:v>86.32</c:v>
                </c:pt>
                <c:pt idx="8623">
                  <c:v>86.33</c:v>
                </c:pt>
                <c:pt idx="8624">
                  <c:v>86.34</c:v>
                </c:pt>
                <c:pt idx="8625">
                  <c:v>86.35</c:v>
                </c:pt>
                <c:pt idx="8626">
                  <c:v>86.36</c:v>
                </c:pt>
                <c:pt idx="8627">
                  <c:v>86.37</c:v>
                </c:pt>
                <c:pt idx="8628">
                  <c:v>86.38</c:v>
                </c:pt>
                <c:pt idx="8629">
                  <c:v>86.39</c:v>
                </c:pt>
                <c:pt idx="8630">
                  <c:v>86.4</c:v>
                </c:pt>
                <c:pt idx="8631">
                  <c:v>86.41</c:v>
                </c:pt>
                <c:pt idx="8632">
                  <c:v>86.42</c:v>
                </c:pt>
                <c:pt idx="8633">
                  <c:v>86.43</c:v>
                </c:pt>
                <c:pt idx="8634">
                  <c:v>86.44</c:v>
                </c:pt>
                <c:pt idx="8635">
                  <c:v>86.45</c:v>
                </c:pt>
                <c:pt idx="8636">
                  <c:v>86.46</c:v>
                </c:pt>
                <c:pt idx="8637">
                  <c:v>86.47</c:v>
                </c:pt>
                <c:pt idx="8638">
                  <c:v>86.48</c:v>
                </c:pt>
                <c:pt idx="8639">
                  <c:v>86.49</c:v>
                </c:pt>
                <c:pt idx="8640">
                  <c:v>86.5</c:v>
                </c:pt>
                <c:pt idx="8641">
                  <c:v>86.51</c:v>
                </c:pt>
                <c:pt idx="8642">
                  <c:v>86.52</c:v>
                </c:pt>
                <c:pt idx="8643">
                  <c:v>86.53</c:v>
                </c:pt>
                <c:pt idx="8644">
                  <c:v>86.54</c:v>
                </c:pt>
                <c:pt idx="8645">
                  <c:v>86.55</c:v>
                </c:pt>
                <c:pt idx="8646">
                  <c:v>86.56</c:v>
                </c:pt>
                <c:pt idx="8647">
                  <c:v>86.57</c:v>
                </c:pt>
                <c:pt idx="8648">
                  <c:v>86.58</c:v>
                </c:pt>
                <c:pt idx="8649">
                  <c:v>86.59</c:v>
                </c:pt>
                <c:pt idx="8650">
                  <c:v>86.6</c:v>
                </c:pt>
                <c:pt idx="8651">
                  <c:v>86.61</c:v>
                </c:pt>
                <c:pt idx="8652">
                  <c:v>86.62</c:v>
                </c:pt>
                <c:pt idx="8653">
                  <c:v>86.63</c:v>
                </c:pt>
                <c:pt idx="8654">
                  <c:v>86.64</c:v>
                </c:pt>
                <c:pt idx="8655">
                  <c:v>86.65</c:v>
                </c:pt>
                <c:pt idx="8656">
                  <c:v>86.66</c:v>
                </c:pt>
                <c:pt idx="8657">
                  <c:v>86.67</c:v>
                </c:pt>
                <c:pt idx="8658">
                  <c:v>86.68</c:v>
                </c:pt>
                <c:pt idx="8659">
                  <c:v>86.69</c:v>
                </c:pt>
                <c:pt idx="8660">
                  <c:v>86.7</c:v>
                </c:pt>
                <c:pt idx="8661">
                  <c:v>86.71</c:v>
                </c:pt>
                <c:pt idx="8662">
                  <c:v>86.72</c:v>
                </c:pt>
                <c:pt idx="8663">
                  <c:v>86.73</c:v>
                </c:pt>
                <c:pt idx="8664">
                  <c:v>86.74</c:v>
                </c:pt>
                <c:pt idx="8665">
                  <c:v>86.75</c:v>
                </c:pt>
                <c:pt idx="8666">
                  <c:v>86.76</c:v>
                </c:pt>
                <c:pt idx="8667">
                  <c:v>86.77</c:v>
                </c:pt>
                <c:pt idx="8668">
                  <c:v>86.78</c:v>
                </c:pt>
                <c:pt idx="8669">
                  <c:v>86.79</c:v>
                </c:pt>
                <c:pt idx="8670">
                  <c:v>86.8</c:v>
                </c:pt>
                <c:pt idx="8671">
                  <c:v>86.81</c:v>
                </c:pt>
                <c:pt idx="8672">
                  <c:v>86.82</c:v>
                </c:pt>
                <c:pt idx="8673">
                  <c:v>86.83</c:v>
                </c:pt>
                <c:pt idx="8674">
                  <c:v>86.84</c:v>
                </c:pt>
                <c:pt idx="8675">
                  <c:v>86.85</c:v>
                </c:pt>
                <c:pt idx="8676">
                  <c:v>86.86</c:v>
                </c:pt>
                <c:pt idx="8677">
                  <c:v>86.87</c:v>
                </c:pt>
                <c:pt idx="8678">
                  <c:v>86.88</c:v>
                </c:pt>
                <c:pt idx="8679">
                  <c:v>86.89</c:v>
                </c:pt>
                <c:pt idx="8680">
                  <c:v>86.9</c:v>
                </c:pt>
                <c:pt idx="8681">
                  <c:v>86.91</c:v>
                </c:pt>
                <c:pt idx="8682">
                  <c:v>86.92</c:v>
                </c:pt>
                <c:pt idx="8683">
                  <c:v>86.93</c:v>
                </c:pt>
                <c:pt idx="8684">
                  <c:v>86.94</c:v>
                </c:pt>
                <c:pt idx="8685">
                  <c:v>86.95</c:v>
                </c:pt>
                <c:pt idx="8686">
                  <c:v>86.96</c:v>
                </c:pt>
                <c:pt idx="8687">
                  <c:v>86.97</c:v>
                </c:pt>
                <c:pt idx="8688">
                  <c:v>86.98</c:v>
                </c:pt>
                <c:pt idx="8689">
                  <c:v>86.99</c:v>
                </c:pt>
                <c:pt idx="8690">
                  <c:v>87</c:v>
                </c:pt>
                <c:pt idx="8691">
                  <c:v>87.01</c:v>
                </c:pt>
                <c:pt idx="8692">
                  <c:v>87.02</c:v>
                </c:pt>
                <c:pt idx="8693">
                  <c:v>87.03</c:v>
                </c:pt>
                <c:pt idx="8694">
                  <c:v>87.04</c:v>
                </c:pt>
                <c:pt idx="8695">
                  <c:v>87.05</c:v>
                </c:pt>
                <c:pt idx="8696">
                  <c:v>87.06</c:v>
                </c:pt>
                <c:pt idx="8697">
                  <c:v>87.07</c:v>
                </c:pt>
                <c:pt idx="8698">
                  <c:v>87.08</c:v>
                </c:pt>
                <c:pt idx="8699">
                  <c:v>87.09</c:v>
                </c:pt>
                <c:pt idx="8700">
                  <c:v>87.1</c:v>
                </c:pt>
                <c:pt idx="8701">
                  <c:v>87.11</c:v>
                </c:pt>
                <c:pt idx="8702">
                  <c:v>87.12</c:v>
                </c:pt>
                <c:pt idx="8703">
                  <c:v>87.13</c:v>
                </c:pt>
                <c:pt idx="8704">
                  <c:v>87.14</c:v>
                </c:pt>
                <c:pt idx="8705">
                  <c:v>87.15</c:v>
                </c:pt>
                <c:pt idx="8706">
                  <c:v>87.16</c:v>
                </c:pt>
                <c:pt idx="8707">
                  <c:v>87.17</c:v>
                </c:pt>
                <c:pt idx="8708">
                  <c:v>87.18</c:v>
                </c:pt>
                <c:pt idx="8709">
                  <c:v>87.19</c:v>
                </c:pt>
                <c:pt idx="8710">
                  <c:v>87.2</c:v>
                </c:pt>
                <c:pt idx="8711">
                  <c:v>87.21</c:v>
                </c:pt>
                <c:pt idx="8712">
                  <c:v>87.22</c:v>
                </c:pt>
                <c:pt idx="8713">
                  <c:v>87.23</c:v>
                </c:pt>
                <c:pt idx="8714">
                  <c:v>87.24</c:v>
                </c:pt>
                <c:pt idx="8715">
                  <c:v>87.25</c:v>
                </c:pt>
                <c:pt idx="8716">
                  <c:v>87.26</c:v>
                </c:pt>
                <c:pt idx="8717">
                  <c:v>87.27</c:v>
                </c:pt>
                <c:pt idx="8718">
                  <c:v>87.28</c:v>
                </c:pt>
                <c:pt idx="8719">
                  <c:v>87.29</c:v>
                </c:pt>
                <c:pt idx="8720">
                  <c:v>87.3</c:v>
                </c:pt>
                <c:pt idx="8721">
                  <c:v>87.31</c:v>
                </c:pt>
                <c:pt idx="8722">
                  <c:v>87.32</c:v>
                </c:pt>
                <c:pt idx="8723">
                  <c:v>87.33</c:v>
                </c:pt>
                <c:pt idx="8724">
                  <c:v>87.34</c:v>
                </c:pt>
                <c:pt idx="8725">
                  <c:v>87.35</c:v>
                </c:pt>
                <c:pt idx="8726">
                  <c:v>87.36</c:v>
                </c:pt>
                <c:pt idx="8727">
                  <c:v>87.37</c:v>
                </c:pt>
                <c:pt idx="8728">
                  <c:v>87.38</c:v>
                </c:pt>
                <c:pt idx="8729">
                  <c:v>87.39</c:v>
                </c:pt>
                <c:pt idx="8730">
                  <c:v>87.4</c:v>
                </c:pt>
                <c:pt idx="8731">
                  <c:v>87.41</c:v>
                </c:pt>
                <c:pt idx="8732">
                  <c:v>87.42</c:v>
                </c:pt>
                <c:pt idx="8733">
                  <c:v>87.43</c:v>
                </c:pt>
                <c:pt idx="8734">
                  <c:v>87.44</c:v>
                </c:pt>
                <c:pt idx="8735">
                  <c:v>87.45</c:v>
                </c:pt>
                <c:pt idx="8736">
                  <c:v>87.46</c:v>
                </c:pt>
                <c:pt idx="8737">
                  <c:v>87.47</c:v>
                </c:pt>
                <c:pt idx="8738">
                  <c:v>87.48</c:v>
                </c:pt>
                <c:pt idx="8739">
                  <c:v>87.49</c:v>
                </c:pt>
                <c:pt idx="8740">
                  <c:v>87.5</c:v>
                </c:pt>
                <c:pt idx="8741">
                  <c:v>87.51</c:v>
                </c:pt>
                <c:pt idx="8742">
                  <c:v>87.52</c:v>
                </c:pt>
                <c:pt idx="8743">
                  <c:v>87.53</c:v>
                </c:pt>
                <c:pt idx="8744">
                  <c:v>87.54</c:v>
                </c:pt>
                <c:pt idx="8745">
                  <c:v>87.55</c:v>
                </c:pt>
                <c:pt idx="8746">
                  <c:v>87.56</c:v>
                </c:pt>
                <c:pt idx="8747">
                  <c:v>87.57</c:v>
                </c:pt>
                <c:pt idx="8748">
                  <c:v>87.58</c:v>
                </c:pt>
                <c:pt idx="8749">
                  <c:v>87.59</c:v>
                </c:pt>
                <c:pt idx="8750">
                  <c:v>87.6</c:v>
                </c:pt>
                <c:pt idx="8751">
                  <c:v>87.61</c:v>
                </c:pt>
                <c:pt idx="8752">
                  <c:v>87.62</c:v>
                </c:pt>
                <c:pt idx="8753">
                  <c:v>87.63</c:v>
                </c:pt>
                <c:pt idx="8754">
                  <c:v>87.64</c:v>
                </c:pt>
                <c:pt idx="8755">
                  <c:v>87.65</c:v>
                </c:pt>
                <c:pt idx="8756">
                  <c:v>87.66</c:v>
                </c:pt>
                <c:pt idx="8757">
                  <c:v>87.67</c:v>
                </c:pt>
                <c:pt idx="8758">
                  <c:v>87.68</c:v>
                </c:pt>
                <c:pt idx="8759">
                  <c:v>87.69</c:v>
                </c:pt>
                <c:pt idx="8760">
                  <c:v>87.7</c:v>
                </c:pt>
                <c:pt idx="8761">
                  <c:v>87.71</c:v>
                </c:pt>
                <c:pt idx="8762">
                  <c:v>87.72</c:v>
                </c:pt>
                <c:pt idx="8763">
                  <c:v>87.73</c:v>
                </c:pt>
                <c:pt idx="8764">
                  <c:v>87.74</c:v>
                </c:pt>
                <c:pt idx="8765">
                  <c:v>87.75</c:v>
                </c:pt>
                <c:pt idx="8766">
                  <c:v>87.76</c:v>
                </c:pt>
                <c:pt idx="8767">
                  <c:v>87.77</c:v>
                </c:pt>
                <c:pt idx="8768">
                  <c:v>87.78</c:v>
                </c:pt>
                <c:pt idx="8769">
                  <c:v>87.79</c:v>
                </c:pt>
                <c:pt idx="8770">
                  <c:v>87.8</c:v>
                </c:pt>
                <c:pt idx="8771">
                  <c:v>87.81</c:v>
                </c:pt>
                <c:pt idx="8772">
                  <c:v>87.82</c:v>
                </c:pt>
                <c:pt idx="8773">
                  <c:v>87.83</c:v>
                </c:pt>
                <c:pt idx="8774">
                  <c:v>87.84</c:v>
                </c:pt>
                <c:pt idx="8775">
                  <c:v>87.85</c:v>
                </c:pt>
                <c:pt idx="8776">
                  <c:v>87.86</c:v>
                </c:pt>
                <c:pt idx="8777">
                  <c:v>87.87</c:v>
                </c:pt>
                <c:pt idx="8778">
                  <c:v>87.88</c:v>
                </c:pt>
                <c:pt idx="8779">
                  <c:v>87.89</c:v>
                </c:pt>
                <c:pt idx="8780">
                  <c:v>87.9</c:v>
                </c:pt>
                <c:pt idx="8781">
                  <c:v>87.91</c:v>
                </c:pt>
                <c:pt idx="8782">
                  <c:v>87.92</c:v>
                </c:pt>
                <c:pt idx="8783">
                  <c:v>87.93</c:v>
                </c:pt>
                <c:pt idx="8784">
                  <c:v>87.94</c:v>
                </c:pt>
                <c:pt idx="8785">
                  <c:v>87.95</c:v>
                </c:pt>
                <c:pt idx="8786">
                  <c:v>87.96</c:v>
                </c:pt>
                <c:pt idx="8787">
                  <c:v>87.97</c:v>
                </c:pt>
                <c:pt idx="8788">
                  <c:v>87.98</c:v>
                </c:pt>
                <c:pt idx="8789">
                  <c:v>87.99</c:v>
                </c:pt>
                <c:pt idx="8790">
                  <c:v>88</c:v>
                </c:pt>
                <c:pt idx="8791">
                  <c:v>88.01</c:v>
                </c:pt>
                <c:pt idx="8792">
                  <c:v>88.02</c:v>
                </c:pt>
                <c:pt idx="8793">
                  <c:v>88.03</c:v>
                </c:pt>
                <c:pt idx="8794">
                  <c:v>88.04</c:v>
                </c:pt>
                <c:pt idx="8795">
                  <c:v>88.05</c:v>
                </c:pt>
                <c:pt idx="8796">
                  <c:v>88.06</c:v>
                </c:pt>
                <c:pt idx="8797">
                  <c:v>88.07</c:v>
                </c:pt>
                <c:pt idx="8798">
                  <c:v>88.08</c:v>
                </c:pt>
                <c:pt idx="8799">
                  <c:v>88.09</c:v>
                </c:pt>
                <c:pt idx="8800">
                  <c:v>88.1</c:v>
                </c:pt>
                <c:pt idx="8801">
                  <c:v>88.11</c:v>
                </c:pt>
                <c:pt idx="8802">
                  <c:v>88.12</c:v>
                </c:pt>
                <c:pt idx="8803">
                  <c:v>88.13</c:v>
                </c:pt>
                <c:pt idx="8804">
                  <c:v>88.14</c:v>
                </c:pt>
                <c:pt idx="8805">
                  <c:v>88.15</c:v>
                </c:pt>
                <c:pt idx="8806">
                  <c:v>88.16</c:v>
                </c:pt>
                <c:pt idx="8807">
                  <c:v>88.17</c:v>
                </c:pt>
                <c:pt idx="8808">
                  <c:v>88.18</c:v>
                </c:pt>
                <c:pt idx="8809">
                  <c:v>88.19</c:v>
                </c:pt>
                <c:pt idx="8810">
                  <c:v>88.2</c:v>
                </c:pt>
                <c:pt idx="8811">
                  <c:v>88.21</c:v>
                </c:pt>
                <c:pt idx="8812">
                  <c:v>88.22</c:v>
                </c:pt>
                <c:pt idx="8813">
                  <c:v>88.23</c:v>
                </c:pt>
                <c:pt idx="8814">
                  <c:v>88.24</c:v>
                </c:pt>
                <c:pt idx="8815">
                  <c:v>88.25</c:v>
                </c:pt>
                <c:pt idx="8816">
                  <c:v>88.26</c:v>
                </c:pt>
                <c:pt idx="8817">
                  <c:v>88.27</c:v>
                </c:pt>
                <c:pt idx="8818">
                  <c:v>88.28</c:v>
                </c:pt>
                <c:pt idx="8819">
                  <c:v>88.29</c:v>
                </c:pt>
                <c:pt idx="8820">
                  <c:v>88.3</c:v>
                </c:pt>
                <c:pt idx="8821">
                  <c:v>88.31</c:v>
                </c:pt>
                <c:pt idx="8822">
                  <c:v>88.32</c:v>
                </c:pt>
                <c:pt idx="8823">
                  <c:v>88.33</c:v>
                </c:pt>
                <c:pt idx="8824">
                  <c:v>88.34</c:v>
                </c:pt>
                <c:pt idx="8825">
                  <c:v>88.35</c:v>
                </c:pt>
                <c:pt idx="8826">
                  <c:v>88.36</c:v>
                </c:pt>
                <c:pt idx="8827">
                  <c:v>88.37</c:v>
                </c:pt>
                <c:pt idx="8828">
                  <c:v>88.38</c:v>
                </c:pt>
                <c:pt idx="8829">
                  <c:v>88.39</c:v>
                </c:pt>
                <c:pt idx="8830">
                  <c:v>88.4</c:v>
                </c:pt>
                <c:pt idx="8831">
                  <c:v>88.41</c:v>
                </c:pt>
                <c:pt idx="8832">
                  <c:v>88.42</c:v>
                </c:pt>
                <c:pt idx="8833">
                  <c:v>88.43</c:v>
                </c:pt>
                <c:pt idx="8834">
                  <c:v>88.44</c:v>
                </c:pt>
                <c:pt idx="8835">
                  <c:v>88.45</c:v>
                </c:pt>
                <c:pt idx="8836">
                  <c:v>88.46</c:v>
                </c:pt>
                <c:pt idx="8837">
                  <c:v>88.47</c:v>
                </c:pt>
                <c:pt idx="8838">
                  <c:v>88.48</c:v>
                </c:pt>
                <c:pt idx="8839">
                  <c:v>88.49</c:v>
                </c:pt>
                <c:pt idx="8840">
                  <c:v>88.5</c:v>
                </c:pt>
                <c:pt idx="8841">
                  <c:v>88.51</c:v>
                </c:pt>
                <c:pt idx="8842">
                  <c:v>88.52</c:v>
                </c:pt>
                <c:pt idx="8843">
                  <c:v>88.53</c:v>
                </c:pt>
                <c:pt idx="8844">
                  <c:v>88.54</c:v>
                </c:pt>
                <c:pt idx="8845">
                  <c:v>88.55</c:v>
                </c:pt>
                <c:pt idx="8846">
                  <c:v>88.56</c:v>
                </c:pt>
                <c:pt idx="8847">
                  <c:v>88.57</c:v>
                </c:pt>
                <c:pt idx="8848">
                  <c:v>88.58</c:v>
                </c:pt>
                <c:pt idx="8849">
                  <c:v>88.59</c:v>
                </c:pt>
                <c:pt idx="8850">
                  <c:v>88.6</c:v>
                </c:pt>
                <c:pt idx="8851">
                  <c:v>88.61</c:v>
                </c:pt>
                <c:pt idx="8852">
                  <c:v>88.62</c:v>
                </c:pt>
                <c:pt idx="8853">
                  <c:v>88.63</c:v>
                </c:pt>
                <c:pt idx="8854">
                  <c:v>88.64</c:v>
                </c:pt>
                <c:pt idx="8855">
                  <c:v>88.65</c:v>
                </c:pt>
                <c:pt idx="8856">
                  <c:v>88.66</c:v>
                </c:pt>
                <c:pt idx="8857">
                  <c:v>88.67</c:v>
                </c:pt>
                <c:pt idx="8858">
                  <c:v>88.68</c:v>
                </c:pt>
                <c:pt idx="8859">
                  <c:v>88.69</c:v>
                </c:pt>
                <c:pt idx="8860">
                  <c:v>88.7</c:v>
                </c:pt>
                <c:pt idx="8861">
                  <c:v>88.71</c:v>
                </c:pt>
                <c:pt idx="8862">
                  <c:v>88.72</c:v>
                </c:pt>
                <c:pt idx="8863">
                  <c:v>88.73</c:v>
                </c:pt>
                <c:pt idx="8864">
                  <c:v>88.74</c:v>
                </c:pt>
                <c:pt idx="8865">
                  <c:v>88.75</c:v>
                </c:pt>
                <c:pt idx="8866">
                  <c:v>88.76</c:v>
                </c:pt>
                <c:pt idx="8867">
                  <c:v>88.77</c:v>
                </c:pt>
                <c:pt idx="8868">
                  <c:v>88.78</c:v>
                </c:pt>
                <c:pt idx="8869">
                  <c:v>88.79</c:v>
                </c:pt>
                <c:pt idx="8870">
                  <c:v>88.8</c:v>
                </c:pt>
                <c:pt idx="8871">
                  <c:v>88.81</c:v>
                </c:pt>
                <c:pt idx="8872">
                  <c:v>88.82</c:v>
                </c:pt>
                <c:pt idx="8873">
                  <c:v>88.83</c:v>
                </c:pt>
                <c:pt idx="8874">
                  <c:v>88.84</c:v>
                </c:pt>
                <c:pt idx="8875">
                  <c:v>88.85</c:v>
                </c:pt>
                <c:pt idx="8876">
                  <c:v>88.86</c:v>
                </c:pt>
                <c:pt idx="8877">
                  <c:v>88.87</c:v>
                </c:pt>
                <c:pt idx="8878">
                  <c:v>88.88</c:v>
                </c:pt>
                <c:pt idx="8879">
                  <c:v>88.89</c:v>
                </c:pt>
                <c:pt idx="8880">
                  <c:v>88.9</c:v>
                </c:pt>
                <c:pt idx="8881">
                  <c:v>88.91</c:v>
                </c:pt>
                <c:pt idx="8882">
                  <c:v>88.92</c:v>
                </c:pt>
                <c:pt idx="8883">
                  <c:v>88.93</c:v>
                </c:pt>
                <c:pt idx="8884">
                  <c:v>88.94</c:v>
                </c:pt>
                <c:pt idx="8885">
                  <c:v>88.95</c:v>
                </c:pt>
                <c:pt idx="8886">
                  <c:v>88.96</c:v>
                </c:pt>
                <c:pt idx="8887">
                  <c:v>88.97</c:v>
                </c:pt>
                <c:pt idx="8888">
                  <c:v>88.98</c:v>
                </c:pt>
                <c:pt idx="8889">
                  <c:v>88.99</c:v>
                </c:pt>
                <c:pt idx="8890">
                  <c:v>89</c:v>
                </c:pt>
                <c:pt idx="8891">
                  <c:v>89.01</c:v>
                </c:pt>
                <c:pt idx="8892">
                  <c:v>89.02</c:v>
                </c:pt>
                <c:pt idx="8893">
                  <c:v>89.03</c:v>
                </c:pt>
                <c:pt idx="8894">
                  <c:v>89.04</c:v>
                </c:pt>
                <c:pt idx="8895">
                  <c:v>89.05</c:v>
                </c:pt>
                <c:pt idx="8896">
                  <c:v>89.06</c:v>
                </c:pt>
                <c:pt idx="8897">
                  <c:v>89.07</c:v>
                </c:pt>
                <c:pt idx="8898">
                  <c:v>89.08</c:v>
                </c:pt>
                <c:pt idx="8899">
                  <c:v>89.09</c:v>
                </c:pt>
                <c:pt idx="8900">
                  <c:v>89.1</c:v>
                </c:pt>
                <c:pt idx="8901">
                  <c:v>89.11</c:v>
                </c:pt>
                <c:pt idx="8902">
                  <c:v>89.12</c:v>
                </c:pt>
                <c:pt idx="8903">
                  <c:v>89.13</c:v>
                </c:pt>
                <c:pt idx="8904">
                  <c:v>89.14</c:v>
                </c:pt>
                <c:pt idx="8905">
                  <c:v>89.15</c:v>
                </c:pt>
                <c:pt idx="8906">
                  <c:v>89.16</c:v>
                </c:pt>
                <c:pt idx="8907">
                  <c:v>89.17</c:v>
                </c:pt>
                <c:pt idx="8908">
                  <c:v>89.18</c:v>
                </c:pt>
                <c:pt idx="8909">
                  <c:v>89.19</c:v>
                </c:pt>
                <c:pt idx="8910">
                  <c:v>89.2</c:v>
                </c:pt>
                <c:pt idx="8911">
                  <c:v>89.21</c:v>
                </c:pt>
                <c:pt idx="8912">
                  <c:v>89.22</c:v>
                </c:pt>
                <c:pt idx="8913">
                  <c:v>89.23</c:v>
                </c:pt>
                <c:pt idx="8914">
                  <c:v>89.24</c:v>
                </c:pt>
                <c:pt idx="8915">
                  <c:v>89.25</c:v>
                </c:pt>
                <c:pt idx="8916">
                  <c:v>89.26</c:v>
                </c:pt>
                <c:pt idx="8917">
                  <c:v>89.27</c:v>
                </c:pt>
                <c:pt idx="8918">
                  <c:v>89.28</c:v>
                </c:pt>
                <c:pt idx="8919">
                  <c:v>89.29</c:v>
                </c:pt>
                <c:pt idx="8920">
                  <c:v>89.3</c:v>
                </c:pt>
                <c:pt idx="8921">
                  <c:v>89.31</c:v>
                </c:pt>
                <c:pt idx="8922">
                  <c:v>89.32</c:v>
                </c:pt>
                <c:pt idx="8923">
                  <c:v>89.33</c:v>
                </c:pt>
                <c:pt idx="8924">
                  <c:v>89.34</c:v>
                </c:pt>
                <c:pt idx="8925">
                  <c:v>89.35</c:v>
                </c:pt>
                <c:pt idx="8926">
                  <c:v>89.36</c:v>
                </c:pt>
                <c:pt idx="8927">
                  <c:v>89.37</c:v>
                </c:pt>
                <c:pt idx="8928">
                  <c:v>89.38</c:v>
                </c:pt>
                <c:pt idx="8929">
                  <c:v>89.39</c:v>
                </c:pt>
                <c:pt idx="8930">
                  <c:v>89.4</c:v>
                </c:pt>
                <c:pt idx="8931">
                  <c:v>89.41</c:v>
                </c:pt>
                <c:pt idx="8932">
                  <c:v>89.42</c:v>
                </c:pt>
                <c:pt idx="8933">
                  <c:v>89.43</c:v>
                </c:pt>
                <c:pt idx="8934">
                  <c:v>89.44</c:v>
                </c:pt>
                <c:pt idx="8935">
                  <c:v>89.45</c:v>
                </c:pt>
                <c:pt idx="8936">
                  <c:v>89.46</c:v>
                </c:pt>
                <c:pt idx="8937">
                  <c:v>89.47</c:v>
                </c:pt>
                <c:pt idx="8938">
                  <c:v>89.48</c:v>
                </c:pt>
                <c:pt idx="8939">
                  <c:v>89.49</c:v>
                </c:pt>
                <c:pt idx="8940">
                  <c:v>89.5</c:v>
                </c:pt>
                <c:pt idx="8941">
                  <c:v>89.51</c:v>
                </c:pt>
                <c:pt idx="8942">
                  <c:v>89.52</c:v>
                </c:pt>
                <c:pt idx="8943">
                  <c:v>89.53</c:v>
                </c:pt>
                <c:pt idx="8944">
                  <c:v>89.54</c:v>
                </c:pt>
                <c:pt idx="8945">
                  <c:v>89.55</c:v>
                </c:pt>
                <c:pt idx="8946">
                  <c:v>89.56</c:v>
                </c:pt>
                <c:pt idx="8947">
                  <c:v>89.57</c:v>
                </c:pt>
                <c:pt idx="8948">
                  <c:v>89.58</c:v>
                </c:pt>
                <c:pt idx="8949">
                  <c:v>89.59</c:v>
                </c:pt>
                <c:pt idx="8950">
                  <c:v>89.6</c:v>
                </c:pt>
                <c:pt idx="8951">
                  <c:v>89.61</c:v>
                </c:pt>
                <c:pt idx="8952">
                  <c:v>89.62</c:v>
                </c:pt>
                <c:pt idx="8953">
                  <c:v>89.63</c:v>
                </c:pt>
                <c:pt idx="8954">
                  <c:v>89.64</c:v>
                </c:pt>
                <c:pt idx="8955">
                  <c:v>89.65</c:v>
                </c:pt>
                <c:pt idx="8956">
                  <c:v>89.66</c:v>
                </c:pt>
                <c:pt idx="8957">
                  <c:v>89.67</c:v>
                </c:pt>
                <c:pt idx="8958">
                  <c:v>89.68</c:v>
                </c:pt>
                <c:pt idx="8959">
                  <c:v>89.69</c:v>
                </c:pt>
                <c:pt idx="8960">
                  <c:v>89.7</c:v>
                </c:pt>
                <c:pt idx="8961">
                  <c:v>89.71</c:v>
                </c:pt>
                <c:pt idx="8962">
                  <c:v>89.72</c:v>
                </c:pt>
                <c:pt idx="8963">
                  <c:v>89.73</c:v>
                </c:pt>
                <c:pt idx="8964">
                  <c:v>89.74</c:v>
                </c:pt>
                <c:pt idx="8965">
                  <c:v>89.75</c:v>
                </c:pt>
                <c:pt idx="8966">
                  <c:v>89.76</c:v>
                </c:pt>
                <c:pt idx="8967">
                  <c:v>89.77</c:v>
                </c:pt>
                <c:pt idx="8968">
                  <c:v>89.78</c:v>
                </c:pt>
                <c:pt idx="8969">
                  <c:v>89.79</c:v>
                </c:pt>
                <c:pt idx="8970">
                  <c:v>89.8</c:v>
                </c:pt>
                <c:pt idx="8971">
                  <c:v>89.81</c:v>
                </c:pt>
                <c:pt idx="8972">
                  <c:v>89.82</c:v>
                </c:pt>
                <c:pt idx="8973">
                  <c:v>89.83</c:v>
                </c:pt>
                <c:pt idx="8974">
                  <c:v>89.84</c:v>
                </c:pt>
                <c:pt idx="8975">
                  <c:v>89.85</c:v>
                </c:pt>
                <c:pt idx="8976">
                  <c:v>89.86</c:v>
                </c:pt>
                <c:pt idx="8977">
                  <c:v>89.87</c:v>
                </c:pt>
                <c:pt idx="8978">
                  <c:v>89.88</c:v>
                </c:pt>
                <c:pt idx="8979">
                  <c:v>89.89</c:v>
                </c:pt>
                <c:pt idx="8980">
                  <c:v>89.9</c:v>
                </c:pt>
                <c:pt idx="8981">
                  <c:v>89.91</c:v>
                </c:pt>
                <c:pt idx="8982">
                  <c:v>89.92</c:v>
                </c:pt>
                <c:pt idx="8983">
                  <c:v>89.93</c:v>
                </c:pt>
                <c:pt idx="8984">
                  <c:v>89.94</c:v>
                </c:pt>
                <c:pt idx="8985">
                  <c:v>89.95</c:v>
                </c:pt>
                <c:pt idx="8986">
                  <c:v>89.96</c:v>
                </c:pt>
                <c:pt idx="8987">
                  <c:v>89.97</c:v>
                </c:pt>
                <c:pt idx="8988">
                  <c:v>89.98</c:v>
                </c:pt>
                <c:pt idx="8989">
                  <c:v>89.99</c:v>
                </c:pt>
                <c:pt idx="8990">
                  <c:v>90</c:v>
                </c:pt>
                <c:pt idx="8991">
                  <c:v>90.01</c:v>
                </c:pt>
                <c:pt idx="8992">
                  <c:v>90.02</c:v>
                </c:pt>
                <c:pt idx="8993">
                  <c:v>90.03</c:v>
                </c:pt>
                <c:pt idx="8994">
                  <c:v>90.04</c:v>
                </c:pt>
                <c:pt idx="8995">
                  <c:v>90.05</c:v>
                </c:pt>
                <c:pt idx="8996">
                  <c:v>90.06</c:v>
                </c:pt>
                <c:pt idx="8997">
                  <c:v>90.07</c:v>
                </c:pt>
                <c:pt idx="8998">
                  <c:v>90.08</c:v>
                </c:pt>
                <c:pt idx="8999">
                  <c:v>90.09</c:v>
                </c:pt>
                <c:pt idx="9000">
                  <c:v>90.1</c:v>
                </c:pt>
                <c:pt idx="9001">
                  <c:v>90.11</c:v>
                </c:pt>
                <c:pt idx="9002">
                  <c:v>90.12</c:v>
                </c:pt>
                <c:pt idx="9003">
                  <c:v>90.13</c:v>
                </c:pt>
                <c:pt idx="9004">
                  <c:v>90.14</c:v>
                </c:pt>
                <c:pt idx="9005">
                  <c:v>90.15</c:v>
                </c:pt>
                <c:pt idx="9006">
                  <c:v>90.16</c:v>
                </c:pt>
                <c:pt idx="9007">
                  <c:v>90.17</c:v>
                </c:pt>
                <c:pt idx="9008">
                  <c:v>90.18</c:v>
                </c:pt>
                <c:pt idx="9009">
                  <c:v>90.19</c:v>
                </c:pt>
                <c:pt idx="9010">
                  <c:v>90.2</c:v>
                </c:pt>
                <c:pt idx="9011">
                  <c:v>90.21</c:v>
                </c:pt>
                <c:pt idx="9012">
                  <c:v>90.22</c:v>
                </c:pt>
                <c:pt idx="9013">
                  <c:v>90.23</c:v>
                </c:pt>
                <c:pt idx="9014">
                  <c:v>90.24</c:v>
                </c:pt>
                <c:pt idx="9015">
                  <c:v>90.25</c:v>
                </c:pt>
                <c:pt idx="9016">
                  <c:v>90.26</c:v>
                </c:pt>
                <c:pt idx="9017">
                  <c:v>90.27</c:v>
                </c:pt>
                <c:pt idx="9018">
                  <c:v>90.28</c:v>
                </c:pt>
                <c:pt idx="9019">
                  <c:v>90.29</c:v>
                </c:pt>
                <c:pt idx="9020">
                  <c:v>90.3</c:v>
                </c:pt>
                <c:pt idx="9021">
                  <c:v>90.31</c:v>
                </c:pt>
                <c:pt idx="9022">
                  <c:v>90.32</c:v>
                </c:pt>
                <c:pt idx="9023">
                  <c:v>90.33</c:v>
                </c:pt>
                <c:pt idx="9024">
                  <c:v>90.34</c:v>
                </c:pt>
                <c:pt idx="9025">
                  <c:v>90.35</c:v>
                </c:pt>
                <c:pt idx="9026">
                  <c:v>90.36</c:v>
                </c:pt>
                <c:pt idx="9027">
                  <c:v>90.37</c:v>
                </c:pt>
                <c:pt idx="9028">
                  <c:v>90.38</c:v>
                </c:pt>
                <c:pt idx="9029">
                  <c:v>90.39</c:v>
                </c:pt>
                <c:pt idx="9030">
                  <c:v>90.4</c:v>
                </c:pt>
                <c:pt idx="9031">
                  <c:v>90.41</c:v>
                </c:pt>
                <c:pt idx="9032">
                  <c:v>90.42</c:v>
                </c:pt>
                <c:pt idx="9033">
                  <c:v>90.43</c:v>
                </c:pt>
                <c:pt idx="9034">
                  <c:v>90.44</c:v>
                </c:pt>
                <c:pt idx="9035">
                  <c:v>90.45</c:v>
                </c:pt>
                <c:pt idx="9036">
                  <c:v>90.46</c:v>
                </c:pt>
                <c:pt idx="9037">
                  <c:v>90.47</c:v>
                </c:pt>
                <c:pt idx="9038">
                  <c:v>90.48</c:v>
                </c:pt>
                <c:pt idx="9039">
                  <c:v>90.49</c:v>
                </c:pt>
                <c:pt idx="9040">
                  <c:v>90.5</c:v>
                </c:pt>
                <c:pt idx="9041">
                  <c:v>90.51</c:v>
                </c:pt>
                <c:pt idx="9042">
                  <c:v>90.52</c:v>
                </c:pt>
                <c:pt idx="9043">
                  <c:v>90.53</c:v>
                </c:pt>
                <c:pt idx="9044">
                  <c:v>90.54</c:v>
                </c:pt>
                <c:pt idx="9045">
                  <c:v>90.55</c:v>
                </c:pt>
                <c:pt idx="9046">
                  <c:v>90.56</c:v>
                </c:pt>
                <c:pt idx="9047">
                  <c:v>90.57</c:v>
                </c:pt>
                <c:pt idx="9048">
                  <c:v>90.58</c:v>
                </c:pt>
                <c:pt idx="9049">
                  <c:v>90.59</c:v>
                </c:pt>
                <c:pt idx="9050">
                  <c:v>90.6</c:v>
                </c:pt>
                <c:pt idx="9051">
                  <c:v>90.61</c:v>
                </c:pt>
                <c:pt idx="9052">
                  <c:v>90.62</c:v>
                </c:pt>
                <c:pt idx="9053">
                  <c:v>90.63</c:v>
                </c:pt>
                <c:pt idx="9054">
                  <c:v>90.64</c:v>
                </c:pt>
                <c:pt idx="9055">
                  <c:v>90.65</c:v>
                </c:pt>
                <c:pt idx="9056">
                  <c:v>90.66</c:v>
                </c:pt>
                <c:pt idx="9057">
                  <c:v>90.67</c:v>
                </c:pt>
                <c:pt idx="9058">
                  <c:v>90.68</c:v>
                </c:pt>
                <c:pt idx="9059">
                  <c:v>90.69</c:v>
                </c:pt>
                <c:pt idx="9060">
                  <c:v>90.7</c:v>
                </c:pt>
                <c:pt idx="9061">
                  <c:v>90.71</c:v>
                </c:pt>
                <c:pt idx="9062">
                  <c:v>90.72</c:v>
                </c:pt>
                <c:pt idx="9063">
                  <c:v>90.73</c:v>
                </c:pt>
                <c:pt idx="9064">
                  <c:v>90.74</c:v>
                </c:pt>
                <c:pt idx="9065">
                  <c:v>90.75</c:v>
                </c:pt>
                <c:pt idx="9066">
                  <c:v>90.76</c:v>
                </c:pt>
                <c:pt idx="9067">
                  <c:v>90.77</c:v>
                </c:pt>
                <c:pt idx="9068">
                  <c:v>90.78</c:v>
                </c:pt>
                <c:pt idx="9069">
                  <c:v>90.79</c:v>
                </c:pt>
                <c:pt idx="9070">
                  <c:v>90.8</c:v>
                </c:pt>
                <c:pt idx="9071">
                  <c:v>90.81</c:v>
                </c:pt>
                <c:pt idx="9072">
                  <c:v>90.82</c:v>
                </c:pt>
                <c:pt idx="9073">
                  <c:v>90.83</c:v>
                </c:pt>
                <c:pt idx="9074">
                  <c:v>90.84</c:v>
                </c:pt>
                <c:pt idx="9075">
                  <c:v>90.85</c:v>
                </c:pt>
                <c:pt idx="9076">
                  <c:v>90.86</c:v>
                </c:pt>
                <c:pt idx="9077">
                  <c:v>90.87</c:v>
                </c:pt>
                <c:pt idx="9078">
                  <c:v>90.88</c:v>
                </c:pt>
                <c:pt idx="9079">
                  <c:v>90.89</c:v>
                </c:pt>
                <c:pt idx="9080">
                  <c:v>90.9</c:v>
                </c:pt>
                <c:pt idx="9081">
                  <c:v>90.91</c:v>
                </c:pt>
                <c:pt idx="9082">
                  <c:v>90.92</c:v>
                </c:pt>
                <c:pt idx="9083">
                  <c:v>90.93</c:v>
                </c:pt>
                <c:pt idx="9084">
                  <c:v>90.94</c:v>
                </c:pt>
                <c:pt idx="9085">
                  <c:v>90.95</c:v>
                </c:pt>
                <c:pt idx="9086">
                  <c:v>90.96</c:v>
                </c:pt>
                <c:pt idx="9087">
                  <c:v>90.97</c:v>
                </c:pt>
                <c:pt idx="9088">
                  <c:v>90.98</c:v>
                </c:pt>
                <c:pt idx="9089">
                  <c:v>90.99</c:v>
                </c:pt>
                <c:pt idx="9090">
                  <c:v>91</c:v>
                </c:pt>
                <c:pt idx="9091">
                  <c:v>91.01</c:v>
                </c:pt>
                <c:pt idx="9092">
                  <c:v>91.02</c:v>
                </c:pt>
                <c:pt idx="9093">
                  <c:v>91.03</c:v>
                </c:pt>
                <c:pt idx="9094">
                  <c:v>91.04</c:v>
                </c:pt>
                <c:pt idx="9095">
                  <c:v>91.05</c:v>
                </c:pt>
                <c:pt idx="9096">
                  <c:v>91.06</c:v>
                </c:pt>
                <c:pt idx="9097">
                  <c:v>91.07</c:v>
                </c:pt>
                <c:pt idx="9098">
                  <c:v>91.08</c:v>
                </c:pt>
                <c:pt idx="9099">
                  <c:v>91.09</c:v>
                </c:pt>
                <c:pt idx="9100">
                  <c:v>91.1</c:v>
                </c:pt>
                <c:pt idx="9101">
                  <c:v>91.11</c:v>
                </c:pt>
                <c:pt idx="9102">
                  <c:v>91.12</c:v>
                </c:pt>
                <c:pt idx="9103">
                  <c:v>91.13</c:v>
                </c:pt>
                <c:pt idx="9104">
                  <c:v>91.14</c:v>
                </c:pt>
                <c:pt idx="9105">
                  <c:v>91.15</c:v>
                </c:pt>
                <c:pt idx="9106">
                  <c:v>91.16</c:v>
                </c:pt>
                <c:pt idx="9107">
                  <c:v>91.17</c:v>
                </c:pt>
                <c:pt idx="9108">
                  <c:v>91.18</c:v>
                </c:pt>
                <c:pt idx="9109">
                  <c:v>91.19</c:v>
                </c:pt>
                <c:pt idx="9110">
                  <c:v>91.2</c:v>
                </c:pt>
                <c:pt idx="9111">
                  <c:v>91.21</c:v>
                </c:pt>
                <c:pt idx="9112">
                  <c:v>91.22</c:v>
                </c:pt>
                <c:pt idx="9113">
                  <c:v>91.23</c:v>
                </c:pt>
                <c:pt idx="9114">
                  <c:v>91.24</c:v>
                </c:pt>
                <c:pt idx="9115">
                  <c:v>91.25</c:v>
                </c:pt>
                <c:pt idx="9116">
                  <c:v>91.26</c:v>
                </c:pt>
                <c:pt idx="9117">
                  <c:v>91.27</c:v>
                </c:pt>
                <c:pt idx="9118">
                  <c:v>91.28</c:v>
                </c:pt>
                <c:pt idx="9119">
                  <c:v>91.29</c:v>
                </c:pt>
                <c:pt idx="9120">
                  <c:v>91.3</c:v>
                </c:pt>
                <c:pt idx="9121">
                  <c:v>91.31</c:v>
                </c:pt>
                <c:pt idx="9122">
                  <c:v>91.32</c:v>
                </c:pt>
                <c:pt idx="9123">
                  <c:v>91.33</c:v>
                </c:pt>
                <c:pt idx="9124">
                  <c:v>91.34</c:v>
                </c:pt>
                <c:pt idx="9125">
                  <c:v>91.35</c:v>
                </c:pt>
                <c:pt idx="9126">
                  <c:v>91.36</c:v>
                </c:pt>
                <c:pt idx="9127">
                  <c:v>91.37</c:v>
                </c:pt>
                <c:pt idx="9128">
                  <c:v>91.38</c:v>
                </c:pt>
                <c:pt idx="9129">
                  <c:v>91.39</c:v>
                </c:pt>
                <c:pt idx="9130">
                  <c:v>91.4</c:v>
                </c:pt>
                <c:pt idx="9131">
                  <c:v>91.41</c:v>
                </c:pt>
                <c:pt idx="9132">
                  <c:v>91.42</c:v>
                </c:pt>
                <c:pt idx="9133">
                  <c:v>91.43</c:v>
                </c:pt>
                <c:pt idx="9134">
                  <c:v>91.44</c:v>
                </c:pt>
                <c:pt idx="9135">
                  <c:v>91.45</c:v>
                </c:pt>
                <c:pt idx="9136">
                  <c:v>91.46</c:v>
                </c:pt>
                <c:pt idx="9137">
                  <c:v>91.47</c:v>
                </c:pt>
                <c:pt idx="9138">
                  <c:v>91.48</c:v>
                </c:pt>
                <c:pt idx="9139">
                  <c:v>91.49</c:v>
                </c:pt>
                <c:pt idx="9140">
                  <c:v>91.5</c:v>
                </c:pt>
                <c:pt idx="9141">
                  <c:v>91.51</c:v>
                </c:pt>
                <c:pt idx="9142">
                  <c:v>91.52</c:v>
                </c:pt>
                <c:pt idx="9143">
                  <c:v>91.53</c:v>
                </c:pt>
                <c:pt idx="9144">
                  <c:v>91.54</c:v>
                </c:pt>
                <c:pt idx="9145">
                  <c:v>91.55</c:v>
                </c:pt>
                <c:pt idx="9146">
                  <c:v>91.56</c:v>
                </c:pt>
                <c:pt idx="9147">
                  <c:v>91.57</c:v>
                </c:pt>
                <c:pt idx="9148">
                  <c:v>91.58</c:v>
                </c:pt>
                <c:pt idx="9149">
                  <c:v>91.59</c:v>
                </c:pt>
                <c:pt idx="9150">
                  <c:v>91.6</c:v>
                </c:pt>
                <c:pt idx="9151">
                  <c:v>91.61</c:v>
                </c:pt>
                <c:pt idx="9152">
                  <c:v>91.62</c:v>
                </c:pt>
                <c:pt idx="9153">
                  <c:v>91.63</c:v>
                </c:pt>
                <c:pt idx="9154">
                  <c:v>91.64</c:v>
                </c:pt>
                <c:pt idx="9155">
                  <c:v>91.65</c:v>
                </c:pt>
                <c:pt idx="9156">
                  <c:v>91.66</c:v>
                </c:pt>
                <c:pt idx="9157">
                  <c:v>91.67</c:v>
                </c:pt>
                <c:pt idx="9158">
                  <c:v>91.68</c:v>
                </c:pt>
                <c:pt idx="9159">
                  <c:v>91.69</c:v>
                </c:pt>
                <c:pt idx="9160">
                  <c:v>91.7</c:v>
                </c:pt>
                <c:pt idx="9161">
                  <c:v>91.71</c:v>
                </c:pt>
                <c:pt idx="9162">
                  <c:v>91.72</c:v>
                </c:pt>
                <c:pt idx="9163">
                  <c:v>91.73</c:v>
                </c:pt>
                <c:pt idx="9164">
                  <c:v>91.74</c:v>
                </c:pt>
                <c:pt idx="9165">
                  <c:v>91.75</c:v>
                </c:pt>
                <c:pt idx="9166">
                  <c:v>91.76</c:v>
                </c:pt>
                <c:pt idx="9167">
                  <c:v>91.77</c:v>
                </c:pt>
                <c:pt idx="9168">
                  <c:v>91.78</c:v>
                </c:pt>
                <c:pt idx="9169">
                  <c:v>91.79</c:v>
                </c:pt>
                <c:pt idx="9170">
                  <c:v>91.8</c:v>
                </c:pt>
                <c:pt idx="9171">
                  <c:v>91.81</c:v>
                </c:pt>
                <c:pt idx="9172">
                  <c:v>91.82</c:v>
                </c:pt>
                <c:pt idx="9173">
                  <c:v>91.83</c:v>
                </c:pt>
                <c:pt idx="9174">
                  <c:v>91.84</c:v>
                </c:pt>
                <c:pt idx="9175">
                  <c:v>91.85</c:v>
                </c:pt>
                <c:pt idx="9176">
                  <c:v>91.86</c:v>
                </c:pt>
                <c:pt idx="9177">
                  <c:v>91.87</c:v>
                </c:pt>
                <c:pt idx="9178">
                  <c:v>91.88</c:v>
                </c:pt>
                <c:pt idx="9179">
                  <c:v>91.89</c:v>
                </c:pt>
                <c:pt idx="9180">
                  <c:v>91.9</c:v>
                </c:pt>
                <c:pt idx="9181">
                  <c:v>91.91</c:v>
                </c:pt>
                <c:pt idx="9182">
                  <c:v>91.92</c:v>
                </c:pt>
                <c:pt idx="9183">
                  <c:v>91.93</c:v>
                </c:pt>
                <c:pt idx="9184">
                  <c:v>91.94</c:v>
                </c:pt>
                <c:pt idx="9185">
                  <c:v>91.95</c:v>
                </c:pt>
                <c:pt idx="9186">
                  <c:v>91.96</c:v>
                </c:pt>
                <c:pt idx="9187">
                  <c:v>91.97</c:v>
                </c:pt>
                <c:pt idx="9188">
                  <c:v>91.98</c:v>
                </c:pt>
                <c:pt idx="9189">
                  <c:v>91.99</c:v>
                </c:pt>
                <c:pt idx="9190">
                  <c:v>92</c:v>
                </c:pt>
                <c:pt idx="9191">
                  <c:v>92.01</c:v>
                </c:pt>
                <c:pt idx="9192">
                  <c:v>92.02</c:v>
                </c:pt>
                <c:pt idx="9193">
                  <c:v>92.03</c:v>
                </c:pt>
                <c:pt idx="9194">
                  <c:v>92.04</c:v>
                </c:pt>
                <c:pt idx="9195">
                  <c:v>92.05</c:v>
                </c:pt>
                <c:pt idx="9196">
                  <c:v>92.06</c:v>
                </c:pt>
                <c:pt idx="9197">
                  <c:v>92.07</c:v>
                </c:pt>
                <c:pt idx="9198">
                  <c:v>92.08</c:v>
                </c:pt>
                <c:pt idx="9199">
                  <c:v>92.09</c:v>
                </c:pt>
                <c:pt idx="9200">
                  <c:v>92.1</c:v>
                </c:pt>
                <c:pt idx="9201">
                  <c:v>92.11</c:v>
                </c:pt>
                <c:pt idx="9202">
                  <c:v>92.12</c:v>
                </c:pt>
                <c:pt idx="9203">
                  <c:v>92.13</c:v>
                </c:pt>
                <c:pt idx="9204">
                  <c:v>92.14</c:v>
                </c:pt>
                <c:pt idx="9205">
                  <c:v>92.15</c:v>
                </c:pt>
                <c:pt idx="9206">
                  <c:v>92.16</c:v>
                </c:pt>
                <c:pt idx="9207">
                  <c:v>92.17</c:v>
                </c:pt>
                <c:pt idx="9208">
                  <c:v>92.18</c:v>
                </c:pt>
                <c:pt idx="9209">
                  <c:v>92.19</c:v>
                </c:pt>
                <c:pt idx="9210">
                  <c:v>92.2</c:v>
                </c:pt>
                <c:pt idx="9211">
                  <c:v>92.21</c:v>
                </c:pt>
                <c:pt idx="9212">
                  <c:v>92.22</c:v>
                </c:pt>
                <c:pt idx="9213">
                  <c:v>92.23</c:v>
                </c:pt>
                <c:pt idx="9214">
                  <c:v>92.24</c:v>
                </c:pt>
                <c:pt idx="9215">
                  <c:v>92.25</c:v>
                </c:pt>
                <c:pt idx="9216">
                  <c:v>92.26</c:v>
                </c:pt>
                <c:pt idx="9217">
                  <c:v>92.27</c:v>
                </c:pt>
                <c:pt idx="9218">
                  <c:v>92.28</c:v>
                </c:pt>
                <c:pt idx="9219">
                  <c:v>92.29</c:v>
                </c:pt>
                <c:pt idx="9220">
                  <c:v>92.3</c:v>
                </c:pt>
                <c:pt idx="9221">
                  <c:v>92.31</c:v>
                </c:pt>
                <c:pt idx="9222">
                  <c:v>92.32</c:v>
                </c:pt>
                <c:pt idx="9223">
                  <c:v>92.33</c:v>
                </c:pt>
                <c:pt idx="9224">
                  <c:v>92.34</c:v>
                </c:pt>
                <c:pt idx="9225">
                  <c:v>92.35</c:v>
                </c:pt>
                <c:pt idx="9226">
                  <c:v>92.36</c:v>
                </c:pt>
                <c:pt idx="9227">
                  <c:v>92.37</c:v>
                </c:pt>
                <c:pt idx="9228">
                  <c:v>92.38</c:v>
                </c:pt>
                <c:pt idx="9229">
                  <c:v>92.39</c:v>
                </c:pt>
                <c:pt idx="9230">
                  <c:v>92.4</c:v>
                </c:pt>
                <c:pt idx="9231">
                  <c:v>92.41</c:v>
                </c:pt>
                <c:pt idx="9232">
                  <c:v>92.42</c:v>
                </c:pt>
                <c:pt idx="9233">
                  <c:v>92.43</c:v>
                </c:pt>
                <c:pt idx="9234">
                  <c:v>92.44</c:v>
                </c:pt>
                <c:pt idx="9235">
                  <c:v>92.45</c:v>
                </c:pt>
                <c:pt idx="9236">
                  <c:v>92.46</c:v>
                </c:pt>
                <c:pt idx="9237">
                  <c:v>92.47</c:v>
                </c:pt>
                <c:pt idx="9238">
                  <c:v>92.48</c:v>
                </c:pt>
                <c:pt idx="9239">
                  <c:v>92.49</c:v>
                </c:pt>
                <c:pt idx="9240">
                  <c:v>92.5</c:v>
                </c:pt>
                <c:pt idx="9241">
                  <c:v>92.51</c:v>
                </c:pt>
                <c:pt idx="9242">
                  <c:v>92.52</c:v>
                </c:pt>
                <c:pt idx="9243">
                  <c:v>92.53</c:v>
                </c:pt>
                <c:pt idx="9244">
                  <c:v>92.54</c:v>
                </c:pt>
                <c:pt idx="9245">
                  <c:v>92.55</c:v>
                </c:pt>
                <c:pt idx="9246">
                  <c:v>92.56</c:v>
                </c:pt>
                <c:pt idx="9247">
                  <c:v>92.57</c:v>
                </c:pt>
                <c:pt idx="9248">
                  <c:v>92.58</c:v>
                </c:pt>
                <c:pt idx="9249">
                  <c:v>92.59</c:v>
                </c:pt>
                <c:pt idx="9250">
                  <c:v>92.6</c:v>
                </c:pt>
                <c:pt idx="9251">
                  <c:v>92.61</c:v>
                </c:pt>
                <c:pt idx="9252">
                  <c:v>92.62</c:v>
                </c:pt>
                <c:pt idx="9253">
                  <c:v>92.63</c:v>
                </c:pt>
                <c:pt idx="9254">
                  <c:v>92.64</c:v>
                </c:pt>
                <c:pt idx="9255">
                  <c:v>92.65</c:v>
                </c:pt>
                <c:pt idx="9256">
                  <c:v>92.66</c:v>
                </c:pt>
                <c:pt idx="9257">
                  <c:v>92.67</c:v>
                </c:pt>
                <c:pt idx="9258">
                  <c:v>92.68</c:v>
                </c:pt>
                <c:pt idx="9259">
                  <c:v>92.69</c:v>
                </c:pt>
                <c:pt idx="9260">
                  <c:v>92.7</c:v>
                </c:pt>
                <c:pt idx="9261">
                  <c:v>92.71</c:v>
                </c:pt>
                <c:pt idx="9262">
                  <c:v>92.72</c:v>
                </c:pt>
                <c:pt idx="9263">
                  <c:v>92.73</c:v>
                </c:pt>
                <c:pt idx="9264">
                  <c:v>92.74</c:v>
                </c:pt>
                <c:pt idx="9265">
                  <c:v>92.75</c:v>
                </c:pt>
                <c:pt idx="9266">
                  <c:v>92.76</c:v>
                </c:pt>
                <c:pt idx="9267">
                  <c:v>92.77</c:v>
                </c:pt>
                <c:pt idx="9268">
                  <c:v>92.78</c:v>
                </c:pt>
                <c:pt idx="9269">
                  <c:v>92.79</c:v>
                </c:pt>
                <c:pt idx="9270">
                  <c:v>92.8</c:v>
                </c:pt>
                <c:pt idx="9271">
                  <c:v>92.81</c:v>
                </c:pt>
                <c:pt idx="9272">
                  <c:v>92.82</c:v>
                </c:pt>
                <c:pt idx="9273">
                  <c:v>92.83</c:v>
                </c:pt>
                <c:pt idx="9274">
                  <c:v>92.84</c:v>
                </c:pt>
                <c:pt idx="9275">
                  <c:v>92.85</c:v>
                </c:pt>
                <c:pt idx="9276">
                  <c:v>92.86</c:v>
                </c:pt>
                <c:pt idx="9277">
                  <c:v>92.87</c:v>
                </c:pt>
                <c:pt idx="9278">
                  <c:v>92.88</c:v>
                </c:pt>
                <c:pt idx="9279">
                  <c:v>92.89</c:v>
                </c:pt>
                <c:pt idx="9280">
                  <c:v>92.9</c:v>
                </c:pt>
                <c:pt idx="9281">
                  <c:v>92.91</c:v>
                </c:pt>
                <c:pt idx="9282">
                  <c:v>92.92</c:v>
                </c:pt>
                <c:pt idx="9283">
                  <c:v>92.93</c:v>
                </c:pt>
                <c:pt idx="9284">
                  <c:v>92.94</c:v>
                </c:pt>
                <c:pt idx="9285">
                  <c:v>92.95</c:v>
                </c:pt>
                <c:pt idx="9286">
                  <c:v>92.96</c:v>
                </c:pt>
                <c:pt idx="9287">
                  <c:v>92.97</c:v>
                </c:pt>
                <c:pt idx="9288">
                  <c:v>92.98</c:v>
                </c:pt>
                <c:pt idx="9289">
                  <c:v>92.99</c:v>
                </c:pt>
                <c:pt idx="9290">
                  <c:v>93</c:v>
                </c:pt>
                <c:pt idx="9291">
                  <c:v>93.01</c:v>
                </c:pt>
                <c:pt idx="9292">
                  <c:v>93.02</c:v>
                </c:pt>
                <c:pt idx="9293">
                  <c:v>93.03</c:v>
                </c:pt>
                <c:pt idx="9294">
                  <c:v>93.04</c:v>
                </c:pt>
                <c:pt idx="9295">
                  <c:v>93.05</c:v>
                </c:pt>
                <c:pt idx="9296">
                  <c:v>93.06</c:v>
                </c:pt>
                <c:pt idx="9297">
                  <c:v>93.07</c:v>
                </c:pt>
                <c:pt idx="9298">
                  <c:v>93.08</c:v>
                </c:pt>
                <c:pt idx="9299">
                  <c:v>93.09</c:v>
                </c:pt>
                <c:pt idx="9300">
                  <c:v>93.1</c:v>
                </c:pt>
                <c:pt idx="9301">
                  <c:v>93.11</c:v>
                </c:pt>
                <c:pt idx="9302">
                  <c:v>93.12</c:v>
                </c:pt>
                <c:pt idx="9303">
                  <c:v>93.13</c:v>
                </c:pt>
                <c:pt idx="9304">
                  <c:v>93.14</c:v>
                </c:pt>
                <c:pt idx="9305">
                  <c:v>93.15</c:v>
                </c:pt>
                <c:pt idx="9306">
                  <c:v>93.16</c:v>
                </c:pt>
                <c:pt idx="9307">
                  <c:v>93.17</c:v>
                </c:pt>
                <c:pt idx="9308">
                  <c:v>93.18</c:v>
                </c:pt>
                <c:pt idx="9309">
                  <c:v>93.19</c:v>
                </c:pt>
                <c:pt idx="9310">
                  <c:v>93.2</c:v>
                </c:pt>
                <c:pt idx="9311">
                  <c:v>93.21</c:v>
                </c:pt>
                <c:pt idx="9312">
                  <c:v>93.22</c:v>
                </c:pt>
                <c:pt idx="9313">
                  <c:v>93.23</c:v>
                </c:pt>
                <c:pt idx="9314">
                  <c:v>93.24</c:v>
                </c:pt>
                <c:pt idx="9315">
                  <c:v>93.25</c:v>
                </c:pt>
                <c:pt idx="9316">
                  <c:v>93.26</c:v>
                </c:pt>
                <c:pt idx="9317">
                  <c:v>93.27</c:v>
                </c:pt>
                <c:pt idx="9318">
                  <c:v>93.28</c:v>
                </c:pt>
                <c:pt idx="9319">
                  <c:v>93.29</c:v>
                </c:pt>
                <c:pt idx="9320">
                  <c:v>93.3</c:v>
                </c:pt>
                <c:pt idx="9321">
                  <c:v>93.31</c:v>
                </c:pt>
                <c:pt idx="9322">
                  <c:v>93.32</c:v>
                </c:pt>
                <c:pt idx="9323">
                  <c:v>93.33</c:v>
                </c:pt>
                <c:pt idx="9324">
                  <c:v>93.34</c:v>
                </c:pt>
                <c:pt idx="9325">
                  <c:v>93.35</c:v>
                </c:pt>
                <c:pt idx="9326">
                  <c:v>93.36</c:v>
                </c:pt>
                <c:pt idx="9327">
                  <c:v>93.37</c:v>
                </c:pt>
                <c:pt idx="9328">
                  <c:v>93.38</c:v>
                </c:pt>
                <c:pt idx="9329">
                  <c:v>93.39</c:v>
                </c:pt>
                <c:pt idx="9330">
                  <c:v>93.4</c:v>
                </c:pt>
                <c:pt idx="9331">
                  <c:v>93.41</c:v>
                </c:pt>
                <c:pt idx="9332">
                  <c:v>93.42</c:v>
                </c:pt>
                <c:pt idx="9333">
                  <c:v>93.43</c:v>
                </c:pt>
                <c:pt idx="9334">
                  <c:v>93.44</c:v>
                </c:pt>
                <c:pt idx="9335">
                  <c:v>93.45</c:v>
                </c:pt>
                <c:pt idx="9336">
                  <c:v>93.46</c:v>
                </c:pt>
                <c:pt idx="9337">
                  <c:v>93.47</c:v>
                </c:pt>
                <c:pt idx="9338">
                  <c:v>93.48</c:v>
                </c:pt>
                <c:pt idx="9339">
                  <c:v>93.49</c:v>
                </c:pt>
                <c:pt idx="9340">
                  <c:v>93.5</c:v>
                </c:pt>
                <c:pt idx="9341">
                  <c:v>93.51</c:v>
                </c:pt>
                <c:pt idx="9342">
                  <c:v>93.52</c:v>
                </c:pt>
                <c:pt idx="9343">
                  <c:v>93.53</c:v>
                </c:pt>
                <c:pt idx="9344">
                  <c:v>93.54</c:v>
                </c:pt>
                <c:pt idx="9345">
                  <c:v>93.55</c:v>
                </c:pt>
                <c:pt idx="9346">
                  <c:v>93.56</c:v>
                </c:pt>
                <c:pt idx="9347">
                  <c:v>93.57</c:v>
                </c:pt>
                <c:pt idx="9348">
                  <c:v>93.58</c:v>
                </c:pt>
                <c:pt idx="9349">
                  <c:v>93.59</c:v>
                </c:pt>
                <c:pt idx="9350">
                  <c:v>93.6</c:v>
                </c:pt>
                <c:pt idx="9351">
                  <c:v>93.61</c:v>
                </c:pt>
                <c:pt idx="9352">
                  <c:v>93.62</c:v>
                </c:pt>
                <c:pt idx="9353">
                  <c:v>93.63</c:v>
                </c:pt>
                <c:pt idx="9354">
                  <c:v>93.64</c:v>
                </c:pt>
                <c:pt idx="9355">
                  <c:v>93.65</c:v>
                </c:pt>
                <c:pt idx="9356">
                  <c:v>93.66</c:v>
                </c:pt>
                <c:pt idx="9357">
                  <c:v>93.67</c:v>
                </c:pt>
                <c:pt idx="9358">
                  <c:v>93.68</c:v>
                </c:pt>
                <c:pt idx="9359">
                  <c:v>93.69</c:v>
                </c:pt>
                <c:pt idx="9360">
                  <c:v>93.7</c:v>
                </c:pt>
                <c:pt idx="9361">
                  <c:v>93.71</c:v>
                </c:pt>
                <c:pt idx="9362">
                  <c:v>93.72</c:v>
                </c:pt>
                <c:pt idx="9363">
                  <c:v>93.73</c:v>
                </c:pt>
                <c:pt idx="9364">
                  <c:v>93.74</c:v>
                </c:pt>
                <c:pt idx="9365">
                  <c:v>93.75</c:v>
                </c:pt>
                <c:pt idx="9366">
                  <c:v>93.76</c:v>
                </c:pt>
                <c:pt idx="9367">
                  <c:v>93.77</c:v>
                </c:pt>
                <c:pt idx="9368">
                  <c:v>93.78</c:v>
                </c:pt>
                <c:pt idx="9369">
                  <c:v>93.79</c:v>
                </c:pt>
                <c:pt idx="9370">
                  <c:v>93.8</c:v>
                </c:pt>
                <c:pt idx="9371">
                  <c:v>93.81</c:v>
                </c:pt>
                <c:pt idx="9372">
                  <c:v>93.82</c:v>
                </c:pt>
                <c:pt idx="9373">
                  <c:v>93.83</c:v>
                </c:pt>
                <c:pt idx="9374">
                  <c:v>93.84</c:v>
                </c:pt>
                <c:pt idx="9375">
                  <c:v>93.85</c:v>
                </c:pt>
                <c:pt idx="9376">
                  <c:v>93.86</c:v>
                </c:pt>
                <c:pt idx="9377">
                  <c:v>93.87</c:v>
                </c:pt>
                <c:pt idx="9378">
                  <c:v>93.88</c:v>
                </c:pt>
                <c:pt idx="9379">
                  <c:v>93.89</c:v>
                </c:pt>
                <c:pt idx="9380">
                  <c:v>93.9</c:v>
                </c:pt>
                <c:pt idx="9381">
                  <c:v>93.91</c:v>
                </c:pt>
                <c:pt idx="9382">
                  <c:v>93.92</c:v>
                </c:pt>
                <c:pt idx="9383">
                  <c:v>93.93</c:v>
                </c:pt>
                <c:pt idx="9384">
                  <c:v>93.94</c:v>
                </c:pt>
                <c:pt idx="9385">
                  <c:v>93.95</c:v>
                </c:pt>
                <c:pt idx="9386">
                  <c:v>93.96</c:v>
                </c:pt>
                <c:pt idx="9387">
                  <c:v>93.97</c:v>
                </c:pt>
                <c:pt idx="9388">
                  <c:v>93.98</c:v>
                </c:pt>
                <c:pt idx="9389">
                  <c:v>93.99</c:v>
                </c:pt>
                <c:pt idx="9390">
                  <c:v>94</c:v>
                </c:pt>
                <c:pt idx="9391">
                  <c:v>94.01</c:v>
                </c:pt>
                <c:pt idx="9392">
                  <c:v>94.02</c:v>
                </c:pt>
                <c:pt idx="9393">
                  <c:v>94.03</c:v>
                </c:pt>
                <c:pt idx="9394">
                  <c:v>94.04</c:v>
                </c:pt>
                <c:pt idx="9395">
                  <c:v>94.05</c:v>
                </c:pt>
                <c:pt idx="9396">
                  <c:v>94.06</c:v>
                </c:pt>
                <c:pt idx="9397">
                  <c:v>94.07</c:v>
                </c:pt>
                <c:pt idx="9398">
                  <c:v>94.08</c:v>
                </c:pt>
                <c:pt idx="9399">
                  <c:v>94.09</c:v>
                </c:pt>
                <c:pt idx="9400">
                  <c:v>94.1</c:v>
                </c:pt>
                <c:pt idx="9401">
                  <c:v>94.11</c:v>
                </c:pt>
                <c:pt idx="9402">
                  <c:v>94.12</c:v>
                </c:pt>
                <c:pt idx="9403">
                  <c:v>94.13</c:v>
                </c:pt>
                <c:pt idx="9404">
                  <c:v>94.14</c:v>
                </c:pt>
                <c:pt idx="9405">
                  <c:v>94.15</c:v>
                </c:pt>
                <c:pt idx="9406">
                  <c:v>94.16</c:v>
                </c:pt>
                <c:pt idx="9407">
                  <c:v>94.17</c:v>
                </c:pt>
                <c:pt idx="9408">
                  <c:v>94.18</c:v>
                </c:pt>
                <c:pt idx="9409">
                  <c:v>94.19</c:v>
                </c:pt>
                <c:pt idx="9410">
                  <c:v>94.2</c:v>
                </c:pt>
                <c:pt idx="9411">
                  <c:v>94.21</c:v>
                </c:pt>
                <c:pt idx="9412">
                  <c:v>94.22</c:v>
                </c:pt>
                <c:pt idx="9413">
                  <c:v>94.23</c:v>
                </c:pt>
                <c:pt idx="9414">
                  <c:v>94.24</c:v>
                </c:pt>
                <c:pt idx="9415">
                  <c:v>94.25</c:v>
                </c:pt>
                <c:pt idx="9416">
                  <c:v>94.26</c:v>
                </c:pt>
                <c:pt idx="9417">
                  <c:v>94.27</c:v>
                </c:pt>
                <c:pt idx="9418">
                  <c:v>94.28</c:v>
                </c:pt>
                <c:pt idx="9419">
                  <c:v>94.29</c:v>
                </c:pt>
                <c:pt idx="9420">
                  <c:v>94.3</c:v>
                </c:pt>
                <c:pt idx="9421">
                  <c:v>94.31</c:v>
                </c:pt>
                <c:pt idx="9422">
                  <c:v>94.32</c:v>
                </c:pt>
                <c:pt idx="9423">
                  <c:v>94.33</c:v>
                </c:pt>
                <c:pt idx="9424">
                  <c:v>94.34</c:v>
                </c:pt>
                <c:pt idx="9425">
                  <c:v>94.35</c:v>
                </c:pt>
                <c:pt idx="9426">
                  <c:v>94.36</c:v>
                </c:pt>
                <c:pt idx="9427">
                  <c:v>94.37</c:v>
                </c:pt>
                <c:pt idx="9428">
                  <c:v>94.38</c:v>
                </c:pt>
                <c:pt idx="9429">
                  <c:v>94.39</c:v>
                </c:pt>
                <c:pt idx="9430">
                  <c:v>94.4</c:v>
                </c:pt>
                <c:pt idx="9431">
                  <c:v>94.41</c:v>
                </c:pt>
                <c:pt idx="9432">
                  <c:v>94.42</c:v>
                </c:pt>
                <c:pt idx="9433">
                  <c:v>94.43</c:v>
                </c:pt>
                <c:pt idx="9434">
                  <c:v>94.44</c:v>
                </c:pt>
                <c:pt idx="9435">
                  <c:v>94.45</c:v>
                </c:pt>
                <c:pt idx="9436">
                  <c:v>94.46</c:v>
                </c:pt>
                <c:pt idx="9437">
                  <c:v>94.47</c:v>
                </c:pt>
                <c:pt idx="9438">
                  <c:v>94.48</c:v>
                </c:pt>
                <c:pt idx="9439">
                  <c:v>94.49</c:v>
                </c:pt>
                <c:pt idx="9440">
                  <c:v>94.5</c:v>
                </c:pt>
                <c:pt idx="9441">
                  <c:v>94.51</c:v>
                </c:pt>
                <c:pt idx="9442">
                  <c:v>94.52</c:v>
                </c:pt>
                <c:pt idx="9443">
                  <c:v>94.53</c:v>
                </c:pt>
                <c:pt idx="9444">
                  <c:v>94.54</c:v>
                </c:pt>
                <c:pt idx="9445">
                  <c:v>94.55</c:v>
                </c:pt>
                <c:pt idx="9446">
                  <c:v>94.56</c:v>
                </c:pt>
                <c:pt idx="9447">
                  <c:v>94.57</c:v>
                </c:pt>
                <c:pt idx="9448">
                  <c:v>94.58</c:v>
                </c:pt>
                <c:pt idx="9449">
                  <c:v>94.59</c:v>
                </c:pt>
                <c:pt idx="9450">
                  <c:v>94.6</c:v>
                </c:pt>
                <c:pt idx="9451">
                  <c:v>94.61</c:v>
                </c:pt>
                <c:pt idx="9452">
                  <c:v>94.62</c:v>
                </c:pt>
                <c:pt idx="9453">
                  <c:v>94.63</c:v>
                </c:pt>
                <c:pt idx="9454">
                  <c:v>94.64</c:v>
                </c:pt>
                <c:pt idx="9455">
                  <c:v>94.65</c:v>
                </c:pt>
                <c:pt idx="9456">
                  <c:v>94.66</c:v>
                </c:pt>
                <c:pt idx="9457">
                  <c:v>94.67</c:v>
                </c:pt>
                <c:pt idx="9458">
                  <c:v>94.68</c:v>
                </c:pt>
                <c:pt idx="9459">
                  <c:v>94.69</c:v>
                </c:pt>
                <c:pt idx="9460">
                  <c:v>94.7</c:v>
                </c:pt>
                <c:pt idx="9461">
                  <c:v>94.71</c:v>
                </c:pt>
                <c:pt idx="9462">
                  <c:v>94.72</c:v>
                </c:pt>
                <c:pt idx="9463">
                  <c:v>94.73</c:v>
                </c:pt>
                <c:pt idx="9464">
                  <c:v>94.74</c:v>
                </c:pt>
                <c:pt idx="9465">
                  <c:v>94.75</c:v>
                </c:pt>
                <c:pt idx="9466">
                  <c:v>94.76</c:v>
                </c:pt>
                <c:pt idx="9467">
                  <c:v>94.77</c:v>
                </c:pt>
                <c:pt idx="9468">
                  <c:v>94.78</c:v>
                </c:pt>
                <c:pt idx="9469">
                  <c:v>94.79</c:v>
                </c:pt>
                <c:pt idx="9470">
                  <c:v>94.8</c:v>
                </c:pt>
                <c:pt idx="9471">
                  <c:v>94.81</c:v>
                </c:pt>
                <c:pt idx="9472">
                  <c:v>94.82</c:v>
                </c:pt>
                <c:pt idx="9473">
                  <c:v>94.83</c:v>
                </c:pt>
                <c:pt idx="9474">
                  <c:v>94.84</c:v>
                </c:pt>
                <c:pt idx="9475">
                  <c:v>94.85</c:v>
                </c:pt>
                <c:pt idx="9476">
                  <c:v>94.86</c:v>
                </c:pt>
                <c:pt idx="9477">
                  <c:v>94.87</c:v>
                </c:pt>
                <c:pt idx="9478">
                  <c:v>94.88</c:v>
                </c:pt>
                <c:pt idx="9479">
                  <c:v>94.89</c:v>
                </c:pt>
                <c:pt idx="9480">
                  <c:v>94.9</c:v>
                </c:pt>
                <c:pt idx="9481">
                  <c:v>94.91</c:v>
                </c:pt>
                <c:pt idx="9482">
                  <c:v>94.92</c:v>
                </c:pt>
                <c:pt idx="9483">
                  <c:v>94.93</c:v>
                </c:pt>
                <c:pt idx="9484">
                  <c:v>94.94</c:v>
                </c:pt>
                <c:pt idx="9485">
                  <c:v>94.95</c:v>
                </c:pt>
                <c:pt idx="9486">
                  <c:v>94.96</c:v>
                </c:pt>
                <c:pt idx="9487">
                  <c:v>94.97</c:v>
                </c:pt>
                <c:pt idx="9488">
                  <c:v>94.98</c:v>
                </c:pt>
                <c:pt idx="9489">
                  <c:v>94.99</c:v>
                </c:pt>
                <c:pt idx="9490">
                  <c:v>95</c:v>
                </c:pt>
                <c:pt idx="9491">
                  <c:v>95.01</c:v>
                </c:pt>
                <c:pt idx="9492">
                  <c:v>95.02</c:v>
                </c:pt>
                <c:pt idx="9493">
                  <c:v>95.03</c:v>
                </c:pt>
                <c:pt idx="9494">
                  <c:v>95.04</c:v>
                </c:pt>
                <c:pt idx="9495">
                  <c:v>95.05</c:v>
                </c:pt>
                <c:pt idx="9496">
                  <c:v>95.06</c:v>
                </c:pt>
                <c:pt idx="9497">
                  <c:v>95.07</c:v>
                </c:pt>
                <c:pt idx="9498">
                  <c:v>95.08</c:v>
                </c:pt>
                <c:pt idx="9499">
                  <c:v>95.09</c:v>
                </c:pt>
                <c:pt idx="9500">
                  <c:v>95.1</c:v>
                </c:pt>
                <c:pt idx="9501">
                  <c:v>95.11</c:v>
                </c:pt>
                <c:pt idx="9502">
                  <c:v>95.12</c:v>
                </c:pt>
                <c:pt idx="9503">
                  <c:v>95.13</c:v>
                </c:pt>
                <c:pt idx="9504">
                  <c:v>95.14</c:v>
                </c:pt>
                <c:pt idx="9505">
                  <c:v>95.15</c:v>
                </c:pt>
                <c:pt idx="9506">
                  <c:v>95.16</c:v>
                </c:pt>
                <c:pt idx="9507">
                  <c:v>95.17</c:v>
                </c:pt>
                <c:pt idx="9508">
                  <c:v>95.18</c:v>
                </c:pt>
                <c:pt idx="9509">
                  <c:v>95.19</c:v>
                </c:pt>
                <c:pt idx="9510">
                  <c:v>95.2</c:v>
                </c:pt>
                <c:pt idx="9511">
                  <c:v>95.21</c:v>
                </c:pt>
                <c:pt idx="9512">
                  <c:v>95.22</c:v>
                </c:pt>
                <c:pt idx="9513">
                  <c:v>95.23</c:v>
                </c:pt>
                <c:pt idx="9514">
                  <c:v>95.24</c:v>
                </c:pt>
                <c:pt idx="9515">
                  <c:v>95.25</c:v>
                </c:pt>
                <c:pt idx="9516">
                  <c:v>95.26</c:v>
                </c:pt>
                <c:pt idx="9517">
                  <c:v>95.27</c:v>
                </c:pt>
                <c:pt idx="9518">
                  <c:v>95.28</c:v>
                </c:pt>
                <c:pt idx="9519">
                  <c:v>95.29</c:v>
                </c:pt>
                <c:pt idx="9520">
                  <c:v>95.3</c:v>
                </c:pt>
                <c:pt idx="9521">
                  <c:v>95.31</c:v>
                </c:pt>
                <c:pt idx="9522">
                  <c:v>95.32</c:v>
                </c:pt>
                <c:pt idx="9523">
                  <c:v>95.33</c:v>
                </c:pt>
                <c:pt idx="9524">
                  <c:v>95.34</c:v>
                </c:pt>
                <c:pt idx="9525">
                  <c:v>95.35</c:v>
                </c:pt>
                <c:pt idx="9526">
                  <c:v>95.36</c:v>
                </c:pt>
                <c:pt idx="9527">
                  <c:v>95.37</c:v>
                </c:pt>
                <c:pt idx="9528">
                  <c:v>95.38</c:v>
                </c:pt>
                <c:pt idx="9529">
                  <c:v>95.39</c:v>
                </c:pt>
                <c:pt idx="9530">
                  <c:v>95.4</c:v>
                </c:pt>
                <c:pt idx="9531">
                  <c:v>95.41</c:v>
                </c:pt>
                <c:pt idx="9532">
                  <c:v>95.42</c:v>
                </c:pt>
                <c:pt idx="9533">
                  <c:v>95.43</c:v>
                </c:pt>
                <c:pt idx="9534">
                  <c:v>95.44</c:v>
                </c:pt>
                <c:pt idx="9535">
                  <c:v>95.45</c:v>
                </c:pt>
                <c:pt idx="9536">
                  <c:v>95.46</c:v>
                </c:pt>
                <c:pt idx="9537">
                  <c:v>95.47</c:v>
                </c:pt>
                <c:pt idx="9538">
                  <c:v>95.48</c:v>
                </c:pt>
                <c:pt idx="9539">
                  <c:v>95.49</c:v>
                </c:pt>
                <c:pt idx="9540">
                  <c:v>95.5</c:v>
                </c:pt>
                <c:pt idx="9541">
                  <c:v>95.51</c:v>
                </c:pt>
                <c:pt idx="9542">
                  <c:v>95.52</c:v>
                </c:pt>
                <c:pt idx="9543">
                  <c:v>95.53</c:v>
                </c:pt>
                <c:pt idx="9544">
                  <c:v>95.54</c:v>
                </c:pt>
                <c:pt idx="9545">
                  <c:v>95.55</c:v>
                </c:pt>
                <c:pt idx="9546">
                  <c:v>95.56</c:v>
                </c:pt>
                <c:pt idx="9547">
                  <c:v>95.57</c:v>
                </c:pt>
                <c:pt idx="9548">
                  <c:v>95.58</c:v>
                </c:pt>
                <c:pt idx="9549">
                  <c:v>95.59</c:v>
                </c:pt>
                <c:pt idx="9550">
                  <c:v>95.6</c:v>
                </c:pt>
                <c:pt idx="9551">
                  <c:v>95.61</c:v>
                </c:pt>
                <c:pt idx="9552">
                  <c:v>95.62</c:v>
                </c:pt>
                <c:pt idx="9553">
                  <c:v>95.63</c:v>
                </c:pt>
                <c:pt idx="9554">
                  <c:v>95.64</c:v>
                </c:pt>
                <c:pt idx="9555">
                  <c:v>95.65</c:v>
                </c:pt>
                <c:pt idx="9556">
                  <c:v>95.66</c:v>
                </c:pt>
                <c:pt idx="9557">
                  <c:v>95.67</c:v>
                </c:pt>
                <c:pt idx="9558">
                  <c:v>95.68</c:v>
                </c:pt>
                <c:pt idx="9559">
                  <c:v>95.69</c:v>
                </c:pt>
                <c:pt idx="9560">
                  <c:v>95.7</c:v>
                </c:pt>
                <c:pt idx="9561">
                  <c:v>95.71</c:v>
                </c:pt>
                <c:pt idx="9562">
                  <c:v>95.72</c:v>
                </c:pt>
                <c:pt idx="9563">
                  <c:v>95.73</c:v>
                </c:pt>
                <c:pt idx="9564">
                  <c:v>95.74</c:v>
                </c:pt>
                <c:pt idx="9565">
                  <c:v>95.75</c:v>
                </c:pt>
                <c:pt idx="9566">
                  <c:v>95.76</c:v>
                </c:pt>
                <c:pt idx="9567">
                  <c:v>95.77</c:v>
                </c:pt>
                <c:pt idx="9568">
                  <c:v>95.78</c:v>
                </c:pt>
                <c:pt idx="9569">
                  <c:v>95.79</c:v>
                </c:pt>
                <c:pt idx="9570">
                  <c:v>95.8</c:v>
                </c:pt>
                <c:pt idx="9571">
                  <c:v>95.81</c:v>
                </c:pt>
                <c:pt idx="9572">
                  <c:v>95.82</c:v>
                </c:pt>
                <c:pt idx="9573">
                  <c:v>95.83</c:v>
                </c:pt>
                <c:pt idx="9574">
                  <c:v>95.84</c:v>
                </c:pt>
                <c:pt idx="9575">
                  <c:v>95.85</c:v>
                </c:pt>
                <c:pt idx="9576">
                  <c:v>95.86</c:v>
                </c:pt>
                <c:pt idx="9577">
                  <c:v>95.87</c:v>
                </c:pt>
                <c:pt idx="9578">
                  <c:v>95.88</c:v>
                </c:pt>
                <c:pt idx="9579">
                  <c:v>95.89</c:v>
                </c:pt>
                <c:pt idx="9580">
                  <c:v>95.9</c:v>
                </c:pt>
                <c:pt idx="9581">
                  <c:v>95.91</c:v>
                </c:pt>
                <c:pt idx="9582">
                  <c:v>95.92</c:v>
                </c:pt>
                <c:pt idx="9583">
                  <c:v>95.93</c:v>
                </c:pt>
                <c:pt idx="9584">
                  <c:v>95.94</c:v>
                </c:pt>
                <c:pt idx="9585">
                  <c:v>95.95</c:v>
                </c:pt>
                <c:pt idx="9586">
                  <c:v>95.96</c:v>
                </c:pt>
                <c:pt idx="9587">
                  <c:v>95.97</c:v>
                </c:pt>
                <c:pt idx="9588">
                  <c:v>95.98</c:v>
                </c:pt>
                <c:pt idx="9589">
                  <c:v>95.99</c:v>
                </c:pt>
                <c:pt idx="9590">
                  <c:v>96</c:v>
                </c:pt>
                <c:pt idx="9591">
                  <c:v>96.01</c:v>
                </c:pt>
                <c:pt idx="9592">
                  <c:v>96.02</c:v>
                </c:pt>
                <c:pt idx="9593">
                  <c:v>96.03</c:v>
                </c:pt>
                <c:pt idx="9594">
                  <c:v>96.04</c:v>
                </c:pt>
                <c:pt idx="9595">
                  <c:v>96.05</c:v>
                </c:pt>
                <c:pt idx="9596">
                  <c:v>96.06</c:v>
                </c:pt>
                <c:pt idx="9597">
                  <c:v>96.07</c:v>
                </c:pt>
                <c:pt idx="9598">
                  <c:v>96.08</c:v>
                </c:pt>
                <c:pt idx="9599">
                  <c:v>96.09</c:v>
                </c:pt>
                <c:pt idx="9600">
                  <c:v>96.1</c:v>
                </c:pt>
                <c:pt idx="9601">
                  <c:v>96.11</c:v>
                </c:pt>
                <c:pt idx="9602">
                  <c:v>96.12</c:v>
                </c:pt>
                <c:pt idx="9603">
                  <c:v>96.13</c:v>
                </c:pt>
                <c:pt idx="9604">
                  <c:v>96.14</c:v>
                </c:pt>
                <c:pt idx="9605">
                  <c:v>96.15</c:v>
                </c:pt>
                <c:pt idx="9606">
                  <c:v>96.16</c:v>
                </c:pt>
                <c:pt idx="9607">
                  <c:v>96.17</c:v>
                </c:pt>
                <c:pt idx="9608">
                  <c:v>96.18</c:v>
                </c:pt>
                <c:pt idx="9609">
                  <c:v>96.19</c:v>
                </c:pt>
                <c:pt idx="9610">
                  <c:v>96.2</c:v>
                </c:pt>
                <c:pt idx="9611">
                  <c:v>96.21</c:v>
                </c:pt>
                <c:pt idx="9612">
                  <c:v>96.22</c:v>
                </c:pt>
                <c:pt idx="9613">
                  <c:v>96.23</c:v>
                </c:pt>
                <c:pt idx="9614">
                  <c:v>96.24</c:v>
                </c:pt>
                <c:pt idx="9615">
                  <c:v>96.25</c:v>
                </c:pt>
                <c:pt idx="9616">
                  <c:v>96.26</c:v>
                </c:pt>
                <c:pt idx="9617">
                  <c:v>96.27</c:v>
                </c:pt>
                <c:pt idx="9618">
                  <c:v>96.28</c:v>
                </c:pt>
                <c:pt idx="9619">
                  <c:v>96.29</c:v>
                </c:pt>
                <c:pt idx="9620">
                  <c:v>96.3</c:v>
                </c:pt>
                <c:pt idx="9621">
                  <c:v>96.31</c:v>
                </c:pt>
                <c:pt idx="9622">
                  <c:v>96.32</c:v>
                </c:pt>
                <c:pt idx="9623">
                  <c:v>96.33</c:v>
                </c:pt>
                <c:pt idx="9624">
                  <c:v>96.34</c:v>
                </c:pt>
                <c:pt idx="9625">
                  <c:v>96.35</c:v>
                </c:pt>
                <c:pt idx="9626">
                  <c:v>96.36</c:v>
                </c:pt>
                <c:pt idx="9627">
                  <c:v>96.37</c:v>
                </c:pt>
                <c:pt idx="9628">
                  <c:v>96.38</c:v>
                </c:pt>
                <c:pt idx="9629">
                  <c:v>96.39</c:v>
                </c:pt>
                <c:pt idx="9630">
                  <c:v>96.4</c:v>
                </c:pt>
                <c:pt idx="9631">
                  <c:v>96.41</c:v>
                </c:pt>
                <c:pt idx="9632">
                  <c:v>96.42</c:v>
                </c:pt>
                <c:pt idx="9633">
                  <c:v>96.43</c:v>
                </c:pt>
                <c:pt idx="9634">
                  <c:v>96.44</c:v>
                </c:pt>
                <c:pt idx="9635">
                  <c:v>96.45</c:v>
                </c:pt>
                <c:pt idx="9636">
                  <c:v>96.46</c:v>
                </c:pt>
                <c:pt idx="9637">
                  <c:v>96.47</c:v>
                </c:pt>
                <c:pt idx="9638">
                  <c:v>96.48</c:v>
                </c:pt>
                <c:pt idx="9639">
                  <c:v>96.49</c:v>
                </c:pt>
                <c:pt idx="9640">
                  <c:v>96.5</c:v>
                </c:pt>
                <c:pt idx="9641">
                  <c:v>96.51</c:v>
                </c:pt>
                <c:pt idx="9642">
                  <c:v>96.52</c:v>
                </c:pt>
                <c:pt idx="9643">
                  <c:v>96.53</c:v>
                </c:pt>
                <c:pt idx="9644">
                  <c:v>96.54</c:v>
                </c:pt>
                <c:pt idx="9645">
                  <c:v>96.55</c:v>
                </c:pt>
                <c:pt idx="9646">
                  <c:v>96.56</c:v>
                </c:pt>
                <c:pt idx="9647">
                  <c:v>96.57</c:v>
                </c:pt>
                <c:pt idx="9648">
                  <c:v>96.58</c:v>
                </c:pt>
                <c:pt idx="9649">
                  <c:v>96.59</c:v>
                </c:pt>
                <c:pt idx="9650">
                  <c:v>96.6</c:v>
                </c:pt>
                <c:pt idx="9651">
                  <c:v>96.61</c:v>
                </c:pt>
                <c:pt idx="9652">
                  <c:v>96.62</c:v>
                </c:pt>
                <c:pt idx="9653">
                  <c:v>96.63</c:v>
                </c:pt>
                <c:pt idx="9654">
                  <c:v>96.64</c:v>
                </c:pt>
                <c:pt idx="9655">
                  <c:v>96.65</c:v>
                </c:pt>
                <c:pt idx="9656">
                  <c:v>96.66</c:v>
                </c:pt>
                <c:pt idx="9657">
                  <c:v>96.67</c:v>
                </c:pt>
                <c:pt idx="9658">
                  <c:v>96.68</c:v>
                </c:pt>
                <c:pt idx="9659">
                  <c:v>96.69</c:v>
                </c:pt>
                <c:pt idx="9660">
                  <c:v>96.7</c:v>
                </c:pt>
                <c:pt idx="9661">
                  <c:v>96.71</c:v>
                </c:pt>
                <c:pt idx="9662">
                  <c:v>96.72</c:v>
                </c:pt>
                <c:pt idx="9663">
                  <c:v>96.73</c:v>
                </c:pt>
                <c:pt idx="9664">
                  <c:v>96.74</c:v>
                </c:pt>
                <c:pt idx="9665">
                  <c:v>96.75</c:v>
                </c:pt>
                <c:pt idx="9666">
                  <c:v>96.76</c:v>
                </c:pt>
                <c:pt idx="9667">
                  <c:v>96.77</c:v>
                </c:pt>
                <c:pt idx="9668">
                  <c:v>96.78</c:v>
                </c:pt>
                <c:pt idx="9669">
                  <c:v>96.79</c:v>
                </c:pt>
                <c:pt idx="9670">
                  <c:v>96.8</c:v>
                </c:pt>
                <c:pt idx="9671">
                  <c:v>96.81</c:v>
                </c:pt>
                <c:pt idx="9672">
                  <c:v>96.82</c:v>
                </c:pt>
                <c:pt idx="9673">
                  <c:v>96.83</c:v>
                </c:pt>
                <c:pt idx="9674">
                  <c:v>96.84</c:v>
                </c:pt>
                <c:pt idx="9675">
                  <c:v>96.85</c:v>
                </c:pt>
                <c:pt idx="9676">
                  <c:v>96.86</c:v>
                </c:pt>
                <c:pt idx="9677">
                  <c:v>96.87</c:v>
                </c:pt>
                <c:pt idx="9678">
                  <c:v>96.88</c:v>
                </c:pt>
                <c:pt idx="9679">
                  <c:v>96.89</c:v>
                </c:pt>
                <c:pt idx="9680">
                  <c:v>96.9</c:v>
                </c:pt>
                <c:pt idx="9681">
                  <c:v>96.91</c:v>
                </c:pt>
                <c:pt idx="9682">
                  <c:v>96.92</c:v>
                </c:pt>
                <c:pt idx="9683">
                  <c:v>96.93</c:v>
                </c:pt>
                <c:pt idx="9684">
                  <c:v>96.94</c:v>
                </c:pt>
                <c:pt idx="9685">
                  <c:v>96.95</c:v>
                </c:pt>
                <c:pt idx="9686">
                  <c:v>96.96</c:v>
                </c:pt>
                <c:pt idx="9687">
                  <c:v>96.97</c:v>
                </c:pt>
                <c:pt idx="9688">
                  <c:v>96.98</c:v>
                </c:pt>
                <c:pt idx="9689">
                  <c:v>96.99</c:v>
                </c:pt>
                <c:pt idx="9690">
                  <c:v>97</c:v>
                </c:pt>
                <c:pt idx="9691">
                  <c:v>97.01</c:v>
                </c:pt>
                <c:pt idx="9692">
                  <c:v>97.02</c:v>
                </c:pt>
                <c:pt idx="9693">
                  <c:v>97.03</c:v>
                </c:pt>
                <c:pt idx="9694">
                  <c:v>97.04</c:v>
                </c:pt>
                <c:pt idx="9695">
                  <c:v>97.05</c:v>
                </c:pt>
                <c:pt idx="9696">
                  <c:v>97.06</c:v>
                </c:pt>
                <c:pt idx="9697">
                  <c:v>97.07</c:v>
                </c:pt>
                <c:pt idx="9698">
                  <c:v>97.08</c:v>
                </c:pt>
                <c:pt idx="9699">
                  <c:v>97.09</c:v>
                </c:pt>
                <c:pt idx="9700">
                  <c:v>97.1</c:v>
                </c:pt>
                <c:pt idx="9701">
                  <c:v>97.11</c:v>
                </c:pt>
                <c:pt idx="9702">
                  <c:v>97.12</c:v>
                </c:pt>
                <c:pt idx="9703">
                  <c:v>97.13</c:v>
                </c:pt>
                <c:pt idx="9704">
                  <c:v>97.14</c:v>
                </c:pt>
                <c:pt idx="9705">
                  <c:v>97.15</c:v>
                </c:pt>
                <c:pt idx="9706">
                  <c:v>97.16</c:v>
                </c:pt>
                <c:pt idx="9707">
                  <c:v>97.17</c:v>
                </c:pt>
                <c:pt idx="9708">
                  <c:v>97.18</c:v>
                </c:pt>
                <c:pt idx="9709">
                  <c:v>97.19</c:v>
                </c:pt>
                <c:pt idx="9710">
                  <c:v>97.2</c:v>
                </c:pt>
                <c:pt idx="9711">
                  <c:v>97.21</c:v>
                </c:pt>
                <c:pt idx="9712">
                  <c:v>97.22</c:v>
                </c:pt>
                <c:pt idx="9713">
                  <c:v>97.23</c:v>
                </c:pt>
                <c:pt idx="9714">
                  <c:v>97.24</c:v>
                </c:pt>
                <c:pt idx="9715">
                  <c:v>97.25</c:v>
                </c:pt>
                <c:pt idx="9716">
                  <c:v>97.26</c:v>
                </c:pt>
                <c:pt idx="9717">
                  <c:v>97.27</c:v>
                </c:pt>
                <c:pt idx="9718">
                  <c:v>97.28</c:v>
                </c:pt>
                <c:pt idx="9719">
                  <c:v>97.29</c:v>
                </c:pt>
                <c:pt idx="9720">
                  <c:v>97.3</c:v>
                </c:pt>
                <c:pt idx="9721">
                  <c:v>97.31</c:v>
                </c:pt>
                <c:pt idx="9722">
                  <c:v>97.32</c:v>
                </c:pt>
                <c:pt idx="9723">
                  <c:v>97.33</c:v>
                </c:pt>
                <c:pt idx="9724">
                  <c:v>97.34</c:v>
                </c:pt>
                <c:pt idx="9725">
                  <c:v>97.35</c:v>
                </c:pt>
                <c:pt idx="9726">
                  <c:v>97.36</c:v>
                </c:pt>
                <c:pt idx="9727">
                  <c:v>97.37</c:v>
                </c:pt>
                <c:pt idx="9728">
                  <c:v>97.38</c:v>
                </c:pt>
                <c:pt idx="9729">
                  <c:v>97.39</c:v>
                </c:pt>
                <c:pt idx="9730">
                  <c:v>97.4</c:v>
                </c:pt>
                <c:pt idx="9731">
                  <c:v>97.41</c:v>
                </c:pt>
                <c:pt idx="9732">
                  <c:v>97.42</c:v>
                </c:pt>
                <c:pt idx="9733">
                  <c:v>97.43</c:v>
                </c:pt>
                <c:pt idx="9734">
                  <c:v>97.44</c:v>
                </c:pt>
                <c:pt idx="9735">
                  <c:v>97.45</c:v>
                </c:pt>
                <c:pt idx="9736">
                  <c:v>97.46</c:v>
                </c:pt>
                <c:pt idx="9737">
                  <c:v>97.47</c:v>
                </c:pt>
                <c:pt idx="9738">
                  <c:v>97.48</c:v>
                </c:pt>
                <c:pt idx="9739">
                  <c:v>97.49</c:v>
                </c:pt>
                <c:pt idx="9740">
                  <c:v>97.5</c:v>
                </c:pt>
                <c:pt idx="9741">
                  <c:v>97.51</c:v>
                </c:pt>
                <c:pt idx="9742">
                  <c:v>97.52</c:v>
                </c:pt>
                <c:pt idx="9743">
                  <c:v>97.53</c:v>
                </c:pt>
                <c:pt idx="9744">
                  <c:v>97.54</c:v>
                </c:pt>
                <c:pt idx="9745">
                  <c:v>97.55</c:v>
                </c:pt>
                <c:pt idx="9746">
                  <c:v>97.56</c:v>
                </c:pt>
                <c:pt idx="9747">
                  <c:v>97.57</c:v>
                </c:pt>
                <c:pt idx="9748">
                  <c:v>97.58</c:v>
                </c:pt>
                <c:pt idx="9749">
                  <c:v>97.59</c:v>
                </c:pt>
                <c:pt idx="9750">
                  <c:v>97.6</c:v>
                </c:pt>
                <c:pt idx="9751">
                  <c:v>97.61</c:v>
                </c:pt>
                <c:pt idx="9752">
                  <c:v>97.62</c:v>
                </c:pt>
                <c:pt idx="9753">
                  <c:v>97.63</c:v>
                </c:pt>
                <c:pt idx="9754">
                  <c:v>97.64</c:v>
                </c:pt>
                <c:pt idx="9755">
                  <c:v>97.65</c:v>
                </c:pt>
                <c:pt idx="9756">
                  <c:v>97.66</c:v>
                </c:pt>
                <c:pt idx="9757">
                  <c:v>97.67</c:v>
                </c:pt>
                <c:pt idx="9758">
                  <c:v>97.68</c:v>
                </c:pt>
                <c:pt idx="9759">
                  <c:v>97.69</c:v>
                </c:pt>
                <c:pt idx="9760">
                  <c:v>97.7</c:v>
                </c:pt>
                <c:pt idx="9761">
                  <c:v>97.71</c:v>
                </c:pt>
                <c:pt idx="9762">
                  <c:v>97.72</c:v>
                </c:pt>
                <c:pt idx="9763">
                  <c:v>97.73</c:v>
                </c:pt>
                <c:pt idx="9764">
                  <c:v>97.74</c:v>
                </c:pt>
                <c:pt idx="9765">
                  <c:v>97.75</c:v>
                </c:pt>
                <c:pt idx="9766">
                  <c:v>97.76</c:v>
                </c:pt>
                <c:pt idx="9767">
                  <c:v>97.77</c:v>
                </c:pt>
                <c:pt idx="9768">
                  <c:v>97.78</c:v>
                </c:pt>
                <c:pt idx="9769">
                  <c:v>97.79</c:v>
                </c:pt>
                <c:pt idx="9770">
                  <c:v>97.8</c:v>
                </c:pt>
                <c:pt idx="9771">
                  <c:v>97.81</c:v>
                </c:pt>
                <c:pt idx="9772">
                  <c:v>97.82</c:v>
                </c:pt>
                <c:pt idx="9773">
                  <c:v>97.83</c:v>
                </c:pt>
                <c:pt idx="9774">
                  <c:v>97.84</c:v>
                </c:pt>
                <c:pt idx="9775">
                  <c:v>97.85</c:v>
                </c:pt>
                <c:pt idx="9776">
                  <c:v>97.86</c:v>
                </c:pt>
                <c:pt idx="9777">
                  <c:v>97.87</c:v>
                </c:pt>
                <c:pt idx="9778">
                  <c:v>97.88</c:v>
                </c:pt>
                <c:pt idx="9779">
                  <c:v>97.89</c:v>
                </c:pt>
                <c:pt idx="9780">
                  <c:v>97.9</c:v>
                </c:pt>
                <c:pt idx="9781">
                  <c:v>97.91</c:v>
                </c:pt>
                <c:pt idx="9782">
                  <c:v>97.92</c:v>
                </c:pt>
                <c:pt idx="9783">
                  <c:v>97.93</c:v>
                </c:pt>
                <c:pt idx="9784">
                  <c:v>97.94</c:v>
                </c:pt>
                <c:pt idx="9785">
                  <c:v>97.95</c:v>
                </c:pt>
                <c:pt idx="9786">
                  <c:v>97.96</c:v>
                </c:pt>
                <c:pt idx="9787">
                  <c:v>97.97</c:v>
                </c:pt>
                <c:pt idx="9788">
                  <c:v>97.98</c:v>
                </c:pt>
                <c:pt idx="9789">
                  <c:v>97.99</c:v>
                </c:pt>
                <c:pt idx="9790">
                  <c:v>98</c:v>
                </c:pt>
                <c:pt idx="9791">
                  <c:v>98.01</c:v>
                </c:pt>
                <c:pt idx="9792">
                  <c:v>98.02</c:v>
                </c:pt>
                <c:pt idx="9793">
                  <c:v>98.03</c:v>
                </c:pt>
                <c:pt idx="9794">
                  <c:v>98.04</c:v>
                </c:pt>
                <c:pt idx="9795">
                  <c:v>98.05</c:v>
                </c:pt>
                <c:pt idx="9796">
                  <c:v>98.06</c:v>
                </c:pt>
                <c:pt idx="9797">
                  <c:v>98.07</c:v>
                </c:pt>
                <c:pt idx="9798">
                  <c:v>98.08</c:v>
                </c:pt>
                <c:pt idx="9799">
                  <c:v>98.09</c:v>
                </c:pt>
                <c:pt idx="9800">
                  <c:v>98.1</c:v>
                </c:pt>
                <c:pt idx="9801">
                  <c:v>98.11</c:v>
                </c:pt>
                <c:pt idx="9802">
                  <c:v>98.12</c:v>
                </c:pt>
                <c:pt idx="9803">
                  <c:v>98.13</c:v>
                </c:pt>
                <c:pt idx="9804">
                  <c:v>98.14</c:v>
                </c:pt>
                <c:pt idx="9805">
                  <c:v>98.15</c:v>
                </c:pt>
                <c:pt idx="9806">
                  <c:v>98.16</c:v>
                </c:pt>
                <c:pt idx="9807">
                  <c:v>98.17</c:v>
                </c:pt>
                <c:pt idx="9808">
                  <c:v>98.18</c:v>
                </c:pt>
                <c:pt idx="9809">
                  <c:v>98.19</c:v>
                </c:pt>
                <c:pt idx="9810">
                  <c:v>98.2</c:v>
                </c:pt>
                <c:pt idx="9811">
                  <c:v>98.21</c:v>
                </c:pt>
                <c:pt idx="9812">
                  <c:v>98.22</c:v>
                </c:pt>
                <c:pt idx="9813">
                  <c:v>98.23</c:v>
                </c:pt>
                <c:pt idx="9814">
                  <c:v>98.24</c:v>
                </c:pt>
                <c:pt idx="9815">
                  <c:v>98.25</c:v>
                </c:pt>
                <c:pt idx="9816">
                  <c:v>98.26</c:v>
                </c:pt>
                <c:pt idx="9817">
                  <c:v>98.27</c:v>
                </c:pt>
                <c:pt idx="9818">
                  <c:v>98.28</c:v>
                </c:pt>
                <c:pt idx="9819">
                  <c:v>98.29</c:v>
                </c:pt>
                <c:pt idx="9820">
                  <c:v>98.3</c:v>
                </c:pt>
                <c:pt idx="9821">
                  <c:v>98.31</c:v>
                </c:pt>
                <c:pt idx="9822">
                  <c:v>98.32</c:v>
                </c:pt>
                <c:pt idx="9823">
                  <c:v>98.33</c:v>
                </c:pt>
                <c:pt idx="9824">
                  <c:v>98.34</c:v>
                </c:pt>
                <c:pt idx="9825">
                  <c:v>98.35</c:v>
                </c:pt>
                <c:pt idx="9826">
                  <c:v>98.36</c:v>
                </c:pt>
                <c:pt idx="9827">
                  <c:v>98.37</c:v>
                </c:pt>
                <c:pt idx="9828">
                  <c:v>98.38</c:v>
                </c:pt>
                <c:pt idx="9829">
                  <c:v>98.39</c:v>
                </c:pt>
                <c:pt idx="9830">
                  <c:v>98.4</c:v>
                </c:pt>
                <c:pt idx="9831">
                  <c:v>98.41</c:v>
                </c:pt>
                <c:pt idx="9832">
                  <c:v>98.42</c:v>
                </c:pt>
                <c:pt idx="9833">
                  <c:v>98.43</c:v>
                </c:pt>
                <c:pt idx="9834">
                  <c:v>98.44</c:v>
                </c:pt>
                <c:pt idx="9835">
                  <c:v>98.45</c:v>
                </c:pt>
                <c:pt idx="9836">
                  <c:v>98.46</c:v>
                </c:pt>
                <c:pt idx="9837">
                  <c:v>98.47</c:v>
                </c:pt>
                <c:pt idx="9838">
                  <c:v>98.48</c:v>
                </c:pt>
                <c:pt idx="9839">
                  <c:v>98.49</c:v>
                </c:pt>
                <c:pt idx="9840">
                  <c:v>98.5</c:v>
                </c:pt>
                <c:pt idx="9841">
                  <c:v>98.51</c:v>
                </c:pt>
                <c:pt idx="9842">
                  <c:v>98.52</c:v>
                </c:pt>
                <c:pt idx="9843">
                  <c:v>98.53</c:v>
                </c:pt>
                <c:pt idx="9844">
                  <c:v>98.54</c:v>
                </c:pt>
                <c:pt idx="9845">
                  <c:v>98.55</c:v>
                </c:pt>
                <c:pt idx="9846">
                  <c:v>98.56</c:v>
                </c:pt>
                <c:pt idx="9847">
                  <c:v>98.57</c:v>
                </c:pt>
                <c:pt idx="9848">
                  <c:v>98.58</c:v>
                </c:pt>
                <c:pt idx="9849">
                  <c:v>98.59</c:v>
                </c:pt>
                <c:pt idx="9850">
                  <c:v>98.6</c:v>
                </c:pt>
                <c:pt idx="9851">
                  <c:v>98.61</c:v>
                </c:pt>
                <c:pt idx="9852">
                  <c:v>98.62</c:v>
                </c:pt>
                <c:pt idx="9853">
                  <c:v>98.63</c:v>
                </c:pt>
                <c:pt idx="9854">
                  <c:v>98.64</c:v>
                </c:pt>
                <c:pt idx="9855">
                  <c:v>98.65</c:v>
                </c:pt>
                <c:pt idx="9856">
                  <c:v>98.66</c:v>
                </c:pt>
                <c:pt idx="9857">
                  <c:v>98.67</c:v>
                </c:pt>
                <c:pt idx="9858">
                  <c:v>98.68</c:v>
                </c:pt>
                <c:pt idx="9859">
                  <c:v>98.69</c:v>
                </c:pt>
                <c:pt idx="9860">
                  <c:v>98.7</c:v>
                </c:pt>
                <c:pt idx="9861">
                  <c:v>98.71</c:v>
                </c:pt>
                <c:pt idx="9862">
                  <c:v>98.72</c:v>
                </c:pt>
                <c:pt idx="9863">
                  <c:v>98.73</c:v>
                </c:pt>
                <c:pt idx="9864">
                  <c:v>98.74</c:v>
                </c:pt>
                <c:pt idx="9865">
                  <c:v>98.75</c:v>
                </c:pt>
                <c:pt idx="9866">
                  <c:v>98.76</c:v>
                </c:pt>
                <c:pt idx="9867">
                  <c:v>98.77</c:v>
                </c:pt>
                <c:pt idx="9868">
                  <c:v>98.78</c:v>
                </c:pt>
                <c:pt idx="9869">
                  <c:v>98.79</c:v>
                </c:pt>
                <c:pt idx="9870">
                  <c:v>98.8</c:v>
                </c:pt>
                <c:pt idx="9871">
                  <c:v>98.81</c:v>
                </c:pt>
                <c:pt idx="9872">
                  <c:v>98.82</c:v>
                </c:pt>
                <c:pt idx="9873">
                  <c:v>98.83</c:v>
                </c:pt>
                <c:pt idx="9874">
                  <c:v>98.84</c:v>
                </c:pt>
                <c:pt idx="9875">
                  <c:v>98.85</c:v>
                </c:pt>
                <c:pt idx="9876">
                  <c:v>98.86</c:v>
                </c:pt>
                <c:pt idx="9877">
                  <c:v>98.87</c:v>
                </c:pt>
                <c:pt idx="9878">
                  <c:v>98.88</c:v>
                </c:pt>
                <c:pt idx="9879">
                  <c:v>98.89</c:v>
                </c:pt>
                <c:pt idx="9880">
                  <c:v>98.9</c:v>
                </c:pt>
                <c:pt idx="9881">
                  <c:v>98.91</c:v>
                </c:pt>
                <c:pt idx="9882">
                  <c:v>98.92</c:v>
                </c:pt>
                <c:pt idx="9883">
                  <c:v>98.93</c:v>
                </c:pt>
                <c:pt idx="9884">
                  <c:v>98.94</c:v>
                </c:pt>
                <c:pt idx="9885">
                  <c:v>98.95</c:v>
                </c:pt>
                <c:pt idx="9886">
                  <c:v>98.96</c:v>
                </c:pt>
                <c:pt idx="9887">
                  <c:v>98.97</c:v>
                </c:pt>
                <c:pt idx="9888">
                  <c:v>98.98</c:v>
                </c:pt>
                <c:pt idx="9889">
                  <c:v>98.99</c:v>
                </c:pt>
                <c:pt idx="9890">
                  <c:v>99</c:v>
                </c:pt>
                <c:pt idx="9891">
                  <c:v>99.01</c:v>
                </c:pt>
                <c:pt idx="9892">
                  <c:v>99.02</c:v>
                </c:pt>
                <c:pt idx="9893">
                  <c:v>99.03</c:v>
                </c:pt>
                <c:pt idx="9894">
                  <c:v>99.04</c:v>
                </c:pt>
                <c:pt idx="9895">
                  <c:v>99.05</c:v>
                </c:pt>
                <c:pt idx="9896">
                  <c:v>99.06</c:v>
                </c:pt>
                <c:pt idx="9897">
                  <c:v>99.07</c:v>
                </c:pt>
                <c:pt idx="9898">
                  <c:v>99.08</c:v>
                </c:pt>
                <c:pt idx="9899">
                  <c:v>99.09</c:v>
                </c:pt>
                <c:pt idx="9900">
                  <c:v>99.1</c:v>
                </c:pt>
                <c:pt idx="9901">
                  <c:v>99.11</c:v>
                </c:pt>
                <c:pt idx="9902">
                  <c:v>99.12</c:v>
                </c:pt>
                <c:pt idx="9903">
                  <c:v>99.13</c:v>
                </c:pt>
                <c:pt idx="9904">
                  <c:v>99.14</c:v>
                </c:pt>
                <c:pt idx="9905">
                  <c:v>99.15</c:v>
                </c:pt>
                <c:pt idx="9906">
                  <c:v>99.16</c:v>
                </c:pt>
                <c:pt idx="9907">
                  <c:v>99.17</c:v>
                </c:pt>
                <c:pt idx="9908">
                  <c:v>99.18</c:v>
                </c:pt>
                <c:pt idx="9909">
                  <c:v>99.19</c:v>
                </c:pt>
                <c:pt idx="9910">
                  <c:v>99.2</c:v>
                </c:pt>
                <c:pt idx="9911">
                  <c:v>99.21</c:v>
                </c:pt>
                <c:pt idx="9912">
                  <c:v>99.22</c:v>
                </c:pt>
                <c:pt idx="9913">
                  <c:v>99.23</c:v>
                </c:pt>
                <c:pt idx="9914">
                  <c:v>99.24</c:v>
                </c:pt>
                <c:pt idx="9915">
                  <c:v>99.25</c:v>
                </c:pt>
                <c:pt idx="9916">
                  <c:v>99.26</c:v>
                </c:pt>
                <c:pt idx="9917">
                  <c:v>99.27</c:v>
                </c:pt>
                <c:pt idx="9918">
                  <c:v>99.28</c:v>
                </c:pt>
                <c:pt idx="9919">
                  <c:v>99.29</c:v>
                </c:pt>
                <c:pt idx="9920">
                  <c:v>99.3</c:v>
                </c:pt>
                <c:pt idx="9921">
                  <c:v>99.31</c:v>
                </c:pt>
                <c:pt idx="9922">
                  <c:v>99.32</c:v>
                </c:pt>
                <c:pt idx="9923">
                  <c:v>99.33</c:v>
                </c:pt>
                <c:pt idx="9924">
                  <c:v>99.34</c:v>
                </c:pt>
                <c:pt idx="9925">
                  <c:v>99.35</c:v>
                </c:pt>
                <c:pt idx="9926">
                  <c:v>99.36</c:v>
                </c:pt>
                <c:pt idx="9927">
                  <c:v>99.37</c:v>
                </c:pt>
                <c:pt idx="9928">
                  <c:v>99.38</c:v>
                </c:pt>
                <c:pt idx="9929">
                  <c:v>99.39</c:v>
                </c:pt>
                <c:pt idx="9930">
                  <c:v>99.4</c:v>
                </c:pt>
                <c:pt idx="9931">
                  <c:v>99.41</c:v>
                </c:pt>
                <c:pt idx="9932">
                  <c:v>99.42</c:v>
                </c:pt>
                <c:pt idx="9933">
                  <c:v>99.43</c:v>
                </c:pt>
                <c:pt idx="9934">
                  <c:v>99.44</c:v>
                </c:pt>
                <c:pt idx="9935">
                  <c:v>99.45</c:v>
                </c:pt>
                <c:pt idx="9936">
                  <c:v>99.46</c:v>
                </c:pt>
                <c:pt idx="9937">
                  <c:v>99.47</c:v>
                </c:pt>
                <c:pt idx="9938">
                  <c:v>99.48</c:v>
                </c:pt>
                <c:pt idx="9939">
                  <c:v>99.49</c:v>
                </c:pt>
                <c:pt idx="9940">
                  <c:v>99.5</c:v>
                </c:pt>
                <c:pt idx="9941">
                  <c:v>99.51</c:v>
                </c:pt>
                <c:pt idx="9942">
                  <c:v>99.52</c:v>
                </c:pt>
                <c:pt idx="9943">
                  <c:v>99.53</c:v>
                </c:pt>
                <c:pt idx="9944">
                  <c:v>99.54</c:v>
                </c:pt>
                <c:pt idx="9945">
                  <c:v>99.55</c:v>
                </c:pt>
                <c:pt idx="9946">
                  <c:v>99.56</c:v>
                </c:pt>
                <c:pt idx="9947">
                  <c:v>99.57</c:v>
                </c:pt>
                <c:pt idx="9948">
                  <c:v>99.58</c:v>
                </c:pt>
                <c:pt idx="9949">
                  <c:v>99.59</c:v>
                </c:pt>
                <c:pt idx="9950">
                  <c:v>99.6</c:v>
                </c:pt>
                <c:pt idx="9951">
                  <c:v>99.61</c:v>
                </c:pt>
                <c:pt idx="9952">
                  <c:v>99.62</c:v>
                </c:pt>
                <c:pt idx="9953">
                  <c:v>99.63</c:v>
                </c:pt>
                <c:pt idx="9954">
                  <c:v>99.64</c:v>
                </c:pt>
                <c:pt idx="9955">
                  <c:v>99.65</c:v>
                </c:pt>
                <c:pt idx="9956">
                  <c:v>99.66</c:v>
                </c:pt>
                <c:pt idx="9957">
                  <c:v>99.67</c:v>
                </c:pt>
                <c:pt idx="9958">
                  <c:v>99.68</c:v>
                </c:pt>
                <c:pt idx="9959">
                  <c:v>99.69</c:v>
                </c:pt>
                <c:pt idx="9960">
                  <c:v>99.7</c:v>
                </c:pt>
                <c:pt idx="9961">
                  <c:v>99.71</c:v>
                </c:pt>
                <c:pt idx="9962">
                  <c:v>99.72</c:v>
                </c:pt>
                <c:pt idx="9963">
                  <c:v>99.73</c:v>
                </c:pt>
                <c:pt idx="9964">
                  <c:v>99.74</c:v>
                </c:pt>
                <c:pt idx="9965">
                  <c:v>99.75</c:v>
                </c:pt>
                <c:pt idx="9966">
                  <c:v>99.76</c:v>
                </c:pt>
                <c:pt idx="9967">
                  <c:v>99.77</c:v>
                </c:pt>
                <c:pt idx="9968">
                  <c:v>99.78</c:v>
                </c:pt>
                <c:pt idx="9969">
                  <c:v>99.79</c:v>
                </c:pt>
                <c:pt idx="9970">
                  <c:v>99.8</c:v>
                </c:pt>
                <c:pt idx="9971">
                  <c:v>99.81</c:v>
                </c:pt>
                <c:pt idx="9972">
                  <c:v>99.82</c:v>
                </c:pt>
                <c:pt idx="9973">
                  <c:v>99.83</c:v>
                </c:pt>
                <c:pt idx="9974">
                  <c:v>99.84</c:v>
                </c:pt>
                <c:pt idx="9975">
                  <c:v>99.85</c:v>
                </c:pt>
                <c:pt idx="9976">
                  <c:v>99.86</c:v>
                </c:pt>
                <c:pt idx="9977">
                  <c:v>99.87</c:v>
                </c:pt>
                <c:pt idx="9978">
                  <c:v>99.88</c:v>
                </c:pt>
                <c:pt idx="9979">
                  <c:v>99.89</c:v>
                </c:pt>
                <c:pt idx="9980">
                  <c:v>99.9</c:v>
                </c:pt>
                <c:pt idx="9981">
                  <c:v>99.91</c:v>
                </c:pt>
                <c:pt idx="9982">
                  <c:v>99.92</c:v>
                </c:pt>
                <c:pt idx="9983">
                  <c:v>99.93</c:v>
                </c:pt>
                <c:pt idx="9984">
                  <c:v>99.94</c:v>
                </c:pt>
                <c:pt idx="9985">
                  <c:v>99.95</c:v>
                </c:pt>
                <c:pt idx="9986">
                  <c:v>99.96</c:v>
                </c:pt>
                <c:pt idx="9987">
                  <c:v>99.97</c:v>
                </c:pt>
                <c:pt idx="9988">
                  <c:v>99.98</c:v>
                </c:pt>
                <c:pt idx="9989">
                  <c:v>99.99</c:v>
                </c:pt>
                <c:pt idx="9990">
                  <c:v>100</c:v>
                </c:pt>
              </c:numCache>
            </c:numRef>
          </c:xVal>
          <c:yVal>
            <c:numRef>
              <c:f>'2-23'!$D$6:$D$9996</c:f>
              <c:numCache>
                <c:formatCode>0.00E+00</c:formatCode>
                <c:ptCount val="9991"/>
                <c:pt idx="0">
                  <c:v>5.6949131528279462E-8</c:v>
                </c:pt>
                <c:pt idx="1">
                  <c:v>2.7605447118604268E-6</c:v>
                </c:pt>
                <c:pt idx="2">
                  <c:v>6.7470081729944145E-5</c:v>
                </c:pt>
                <c:pt idx="3">
                  <c:v>9.7664213987613108E-4</c:v>
                </c:pt>
                <c:pt idx="4">
                  <c:v>9.3888685825735049E-3</c:v>
                </c:pt>
                <c:pt idx="5">
                  <c:v>6.5176574614897134E-2</c:v>
                </c:pt>
                <c:pt idx="6">
                  <c:v>0.34780074218545437</c:v>
                </c:pt>
                <c:pt idx="7">
                  <c:v>1.4963162432488906</c:v>
                </c:pt>
                <c:pt idx="8">
                  <c:v>5.385245947694246</c:v>
                </c:pt>
                <c:pt idx="9">
                  <c:v>16.691278377408405</c:v>
                </c:pt>
                <c:pt idx="10">
                  <c:v>45.596153824703997</c:v>
                </c:pt>
                <c:pt idx="11">
                  <c:v>111.84817681324624</c:v>
                </c:pt>
                <c:pt idx="12">
                  <c:v>250.14990222924573</c:v>
                </c:pt>
                <c:pt idx="13">
                  <c:v>516.51307998583138</c:v>
                </c:pt>
                <c:pt idx="14">
                  <c:v>994.91770935083332</c:v>
                </c:pt>
                <c:pt idx="15">
                  <c:v>1803.4178490272927</c:v>
                </c:pt>
                <c:pt idx="16">
                  <c:v>1151.8390942545786</c:v>
                </c:pt>
                <c:pt idx="17">
                  <c:v>727.75192746597293</c:v>
                </c:pt>
                <c:pt idx="18">
                  <c:v>456.49076044138161</c:v>
                </c:pt>
                <c:pt idx="19">
                  <c:v>284.88043206612349</c:v>
                </c:pt>
                <c:pt idx="20">
                  <c:v>177.18903282202015</c:v>
                </c:pt>
                <c:pt idx="21">
                  <c:v>251.81137481269226</c:v>
                </c:pt>
                <c:pt idx="22">
                  <c:v>348.32496357700023</c:v>
                </c:pt>
                <c:pt idx="23">
                  <c:v>470.21586426874273</c:v>
                </c:pt>
                <c:pt idx="24">
                  <c:v>620.88174114801404</c:v>
                </c:pt>
                <c:pt idx="25">
                  <c:v>803.52190025230061</c:v>
                </c:pt>
                <c:pt idx="26">
                  <c:v>1021.0367978775176</c:v>
                </c:pt>
                <c:pt idx="27">
                  <c:v>1275.9414305870134</c:v>
                </c:pt>
                <c:pt idx="28">
                  <c:v>1570.2955898803461</c:v>
                </c:pt>
                <c:pt idx="29">
                  <c:v>1905.6525774871466</c:v>
                </c:pt>
                <c:pt idx="30">
                  <c:v>2283.0267405186141</c:v>
                </c:pt>
                <c:pt idx="31">
                  <c:v>2702.8791617039633</c:v>
                </c:pt>
                <c:pt idx="32">
                  <c:v>3165.120054977433</c:v>
                </c:pt>
                <c:pt idx="33">
                  <c:v>3669.1258696797095</c:v>
                </c:pt>
                <c:pt idx="34">
                  <c:v>4213.7687777416295</c:v>
                </c:pt>
                <c:pt idx="35">
                  <c:v>4797.4560764159742</c:v>
                </c:pt>
                <c:pt idx="36">
                  <c:v>5418.177048356165</c:v>
                </c:pt>
                <c:pt idx="37">
                  <c:v>6073.5549445007409</c:v>
                </c:pt>
                <c:pt idx="38">
                  <c:v>6760.9019591696733</c:v>
                </c:pt>
                <c:pt idx="39">
                  <c:v>7477.2753211238169</c:v>
                </c:pt>
                <c:pt idx="40">
                  <c:v>8219.5329042765352</c:v>
                </c:pt>
                <c:pt idx="41">
                  <c:v>8984.3870477022974</c:v>
                </c:pt>
                <c:pt idx="42">
                  <c:v>9768.4555519249534</c:v>
                </c:pt>
                <c:pt idx="43">
                  <c:v>10568.309076927186</c:v>
                </c:pt>
                <c:pt idx="44">
                  <c:v>11380.514400337681</c:v>
                </c:pt>
                <c:pt idx="45">
                  <c:v>12201.673198240302</c:v>
                </c:pt>
                <c:pt idx="46">
                  <c:v>13028.45618474097</c:v>
                </c:pt>
                <c:pt idx="47">
                  <c:v>13857.63259025462</c:v>
                </c:pt>
                <c:pt idx="48">
                  <c:v>14686.095074065375</c:v>
                </c:pt>
                <c:pt idx="49">
                  <c:v>15510.880256464025</c:v>
                </c:pt>
                <c:pt idx="50">
                  <c:v>16329.18512251133</c:v>
                </c:pt>
                <c:pt idx="51">
                  <c:v>17138.379596228478</c:v>
                </c:pt>
                <c:pt idx="52">
                  <c:v>17936.015613791402</c:v>
                </c:pt>
                <c:pt idx="53">
                  <c:v>18719.833039981539</c:v>
                </c:pt>
                <c:pt idx="54">
                  <c:v>19487.762776387077</c:v>
                </c:pt>
                <c:pt idx="55">
                  <c:v>20237.927405053419</c:v>
                </c:pt>
                <c:pt idx="56">
                  <c:v>20968.639699560968</c:v>
                </c:pt>
                <c:pt idx="57">
                  <c:v>21678.399318683743</c:v>
                </c:pt>
                <c:pt idx="58">
                  <c:v>22365.887977394304</c:v>
                </c:pt>
                <c:pt idx="59">
                  <c:v>23029.963367310756</c:v>
                </c:pt>
                <c:pt idx="60">
                  <c:v>23669.6520747701</c:v>
                </c:pt>
                <c:pt idx="61">
                  <c:v>24284.141720396132</c:v>
                </c:pt>
                <c:pt idx="62">
                  <c:v>24872.77251995491</c:v>
                </c:pt>
                <c:pt idx="63">
                  <c:v>25435.028442950221</c:v>
                </c:pt>
                <c:pt idx="64">
                  <c:v>25970.528123166183</c:v>
                </c:pt>
                <c:pt idx="65">
                  <c:v>26479.015654460927</c:v>
                </c:pt>
                <c:pt idx="66">
                  <c:v>26960.351385716742</c:v>
                </c:pt>
                <c:pt idx="67">
                  <c:v>27414.502811044182</c:v>
                </c:pt>
                <c:pt idx="68">
                  <c:v>27841.535635151267</c:v>
                </c:pt>
                <c:pt idx="69">
                  <c:v>28241.605079211407</c:v>
                </c:pt>
                <c:pt idx="70">
                  <c:v>28614.947479547194</c:v>
                </c:pt>
                <c:pt idx="71">
                  <c:v>28961.872219925128</c:v>
                </c:pt>
                <c:pt idx="72">
                  <c:v>29282.754028136958</c:v>
                </c:pt>
                <c:pt idx="73">
                  <c:v>29578.025658734579</c:v>
                </c:pt>
                <c:pt idx="74">
                  <c:v>29848.170976181846</c:v>
                </c:pt>
                <c:pt idx="75">
                  <c:v>30093.718446183328</c:v>
                </c:pt>
                <c:pt idx="76">
                  <c:v>30315.235037444654</c:v>
                </c:pt>
                <c:pt idx="77">
                  <c:v>30513.320531509071</c:v>
                </c:pt>
                <c:pt idx="78">
                  <c:v>30688.602234504437</c:v>
                </c:pt>
                <c:pt idx="79">
                  <c:v>30841.730081532118</c:v>
                </c:pt>
                <c:pt idx="80">
                  <c:v>30973.372121950932</c:v>
                </c:pt>
                <c:pt idx="81">
                  <c:v>31084.210371874204</c:v>
                </c:pt>
                <c:pt idx="82">
                  <c:v>31174.937018737215</c:v>
                </c:pt>
                <c:pt idx="83">
                  <c:v>31246.250961738384</c:v>
                </c:pt>
                <c:pt idx="84">
                  <c:v>31298.854671252626</c:v>
                </c:pt>
                <c:pt idx="85">
                  <c:v>31333.45134990614</c:v>
                </c:pt>
                <c:pt idx="86">
                  <c:v>31350.742377841576</c:v>
                </c:pt>
                <c:pt idx="87">
                  <c:v>31351.425024749969</c:v>
                </c:pt>
                <c:pt idx="88">
                  <c:v>31336.190411462194</c:v>
                </c:pt>
                <c:pt idx="89">
                  <c:v>31305.721704248837</c:v>
                </c:pt>
                <c:pt idx="90">
                  <c:v>31260.692525443148</c:v>
                </c:pt>
                <c:pt idx="91">
                  <c:v>33015.638821401939</c:v>
                </c:pt>
                <c:pt idx="92">
                  <c:v>34834.750811475882</c:v>
                </c:pt>
                <c:pt idx="93">
                  <c:v>36718.923918451634</c:v>
                </c:pt>
                <c:pt idx="94">
                  <c:v>38669.030635304342</c:v>
                </c:pt>
                <c:pt idx="95">
                  <c:v>40685.920611260517</c:v>
                </c:pt>
                <c:pt idx="96">
                  <c:v>42770.420769838129</c:v>
                </c:pt>
                <c:pt idx="97">
                  <c:v>44923.335456317167</c:v>
                </c:pt>
                <c:pt idx="98">
                  <c:v>47145.446612206986</c:v>
                </c:pt>
                <c:pt idx="99">
                  <c:v>49437.513974393507</c:v>
                </c:pt>
                <c:pt idx="100">
                  <c:v>51800.27529676212</c:v>
                </c:pt>
                <c:pt idx="101">
                  <c:v>54234.446592203836</c:v>
                </c:pt>
                <c:pt idx="102">
                  <c:v>56740.722393024967</c:v>
                </c:pt>
                <c:pt idx="103">
                  <c:v>59319.776027886641</c:v>
                </c:pt>
                <c:pt idx="104">
                  <c:v>61972.259913508686</c:v>
                </c:pt>
                <c:pt idx="105">
                  <c:v>64698.805859472712</c:v>
                </c:pt>
                <c:pt idx="106">
                  <c:v>67500.025384560358</c:v>
                </c:pt>
                <c:pt idx="107">
                  <c:v>70376.510043159913</c:v>
                </c:pt>
                <c:pt idx="108">
                  <c:v>73328.831760363362</c:v>
                </c:pt>
                <c:pt idx="109">
                  <c:v>76357.543174471357</c:v>
                </c:pt>
                <c:pt idx="110">
                  <c:v>79463.17798570171</c:v>
                </c:pt>
                <c:pt idx="111">
                  <c:v>82646.251309987041</c:v>
                </c:pt>
                <c:pt idx="112">
                  <c:v>85907.260036817053</c:v>
                </c:pt>
                <c:pt idx="113">
                  <c:v>89246.683190163661</c:v>
                </c:pt>
                <c:pt idx="114">
                  <c:v>92664.982291591208</c:v>
                </c:pt>
                <c:pt idx="115">
                  <c:v>96162.601724726177</c:v>
                </c:pt>
                <c:pt idx="116">
                  <c:v>99739.969100322705</c:v>
                </c:pt>
                <c:pt idx="117">
                  <c:v>103397.49562122149</c:v>
                </c:pt>
                <c:pt idx="118">
                  <c:v>107135.57644655547</c:v>
                </c:pt>
                <c:pt idx="119">
                  <c:v>110954.59105461331</c:v>
                </c:pt>
                <c:pt idx="120">
                  <c:v>114854.90360381755</c:v>
                </c:pt>
                <c:pt idx="121">
                  <c:v>118836.86329132767</c:v>
                </c:pt>
                <c:pt idx="122">
                  <c:v>122900.80470881931</c:v>
                </c:pt>
                <c:pt idx="123">
                  <c:v>127047.04819503603</c:v>
                </c:pt>
                <c:pt idx="124">
                  <c:v>131275.90018474715</c:v>
                </c:pt>
                <c:pt idx="125">
                  <c:v>135587.65355378625</c:v>
                </c:pt>
                <c:pt idx="126">
                  <c:v>139982.587959875</c:v>
                </c:pt>
                <c:pt idx="127">
                  <c:v>144460.97017897415</c:v>
                </c:pt>
                <c:pt idx="128">
                  <c:v>149023.05443692979</c:v>
                </c:pt>
                <c:pt idx="129">
                  <c:v>153669.08273621459</c:v>
                </c:pt>
                <c:pt idx="130">
                  <c:v>158399.28517758829</c:v>
                </c:pt>
                <c:pt idx="131">
                  <c:v>163213.88027652571</c:v>
                </c:pt>
                <c:pt idx="132">
                  <c:v>168113.07527428571</c:v>
                </c:pt>
                <c:pt idx="133">
                  <c:v>173097.06644351242</c:v>
                </c:pt>
                <c:pt idx="134">
                  <c:v>178166.03938827984</c:v>
                </c:pt>
                <c:pt idx="135">
                  <c:v>183320.16933851491</c:v>
                </c:pt>
                <c:pt idx="136">
                  <c:v>188559.62143873941</c:v>
                </c:pt>
                <c:pt idx="137">
                  <c:v>193884.55103109661</c:v>
                </c:pt>
                <c:pt idx="138">
                  <c:v>199295.1039326383</c:v>
                </c:pt>
                <c:pt idx="139">
                  <c:v>204791.41670685975</c:v>
                </c:pt>
                <c:pt idx="140">
                  <c:v>210373.6169294845</c:v>
                </c:pt>
                <c:pt idx="141">
                  <c:v>208041.69115735558</c:v>
                </c:pt>
                <c:pt idx="142">
                  <c:v>205725.08389260003</c:v>
                </c:pt>
                <c:pt idx="143">
                  <c:v>203424.36602695711</c:v>
                </c:pt>
                <c:pt idx="144">
                  <c:v>201140.06547533959</c:v>
                </c:pt>
                <c:pt idx="145">
                  <c:v>198872.66919786914</c:v>
                </c:pt>
                <c:pt idx="146">
                  <c:v>196622.62514537375</c:v>
                </c:pt>
                <c:pt idx="147">
                  <c:v>194390.34413024149</c:v>
                </c:pt>
                <c:pt idx="148">
                  <c:v>192176.20162457746</c:v>
                </c:pt>
                <c:pt idx="149">
                  <c:v>189980.53948764192</c:v>
                </c:pt>
                <c:pt idx="150">
                  <c:v>187803.6676245688</c:v>
                </c:pt>
                <c:pt idx="151">
                  <c:v>185645.86557837721</c:v>
                </c:pt>
                <c:pt idx="152">
                  <c:v>183507.38405729205</c:v>
                </c:pt>
                <c:pt idx="153">
                  <c:v>181388.44639938395</c:v>
                </c:pt>
                <c:pt idx="154">
                  <c:v>179289.24997652925</c:v>
                </c:pt>
                <c:pt idx="155">
                  <c:v>177209.96753967216</c:v>
                </c:pt>
                <c:pt idx="156">
                  <c:v>175150.74850734929</c:v>
                </c:pt>
                <c:pt idx="157">
                  <c:v>173111.7201994092</c:v>
                </c:pt>
                <c:pt idx="158">
                  <c:v>171092.98901783017</c:v>
                </c:pt>
                <c:pt idx="159">
                  <c:v>169094.64157650317</c:v>
                </c:pt>
                <c:pt idx="160">
                  <c:v>167116.74578181218</c:v>
                </c:pt>
                <c:pt idx="161">
                  <c:v>165159.35186580461</c:v>
                </c:pt>
                <c:pt idx="162">
                  <c:v>163222.49337370059</c:v>
                </c:pt>
                <c:pt idx="163">
                  <c:v>161306.18810745314</c:v>
                </c:pt>
                <c:pt idx="164">
                  <c:v>159410.43902702167</c:v>
                </c:pt>
                <c:pt idx="165">
                  <c:v>157535.23511098136</c:v>
                </c:pt>
                <c:pt idx="166">
                  <c:v>155680.55217804201</c:v>
                </c:pt>
                <c:pt idx="167">
                  <c:v>153846.35367100875</c:v>
                </c:pt>
                <c:pt idx="168">
                  <c:v>152032.59140466736</c:v>
                </c:pt>
                <c:pt idx="169">
                  <c:v>150239.20627903516</c:v>
                </c:pt>
                <c:pt idx="170">
                  <c:v>148466.128959369</c:v>
                </c:pt>
                <c:pt idx="171">
                  <c:v>146713.28052428257</c:v>
                </c:pt>
                <c:pt idx="172">
                  <c:v>144980.57308327389</c:v>
                </c:pt>
                <c:pt idx="173">
                  <c:v>143267.91036492737</c:v>
                </c:pt>
                <c:pt idx="174">
                  <c:v>141575.18827700499</c:v>
                </c:pt>
                <c:pt idx="175">
                  <c:v>139902.29543960301</c:v>
                </c:pt>
                <c:pt idx="176">
                  <c:v>138249.11369250881</c:v>
                </c:pt>
                <c:pt idx="177">
                  <c:v>136615.51857784722</c:v>
                </c:pt>
                <c:pt idx="178">
                  <c:v>135001.37979907397</c:v>
                </c:pt>
                <c:pt idx="179">
                  <c:v>133406.56165732534</c:v>
                </c:pt>
                <c:pt idx="180">
                  <c:v>131830.92346610464</c:v>
                </c:pt>
                <c:pt idx="181">
                  <c:v>130274.31994524178</c:v>
                </c:pt>
                <c:pt idx="182">
                  <c:v>128736.60159503043</c:v>
                </c:pt>
                <c:pt idx="183">
                  <c:v>127217.61505141143</c:v>
                </c:pt>
                <c:pt idx="184">
                  <c:v>125717.20342303667</c:v>
                </c:pt>
                <c:pt idx="185">
                  <c:v>124235.20661101649</c:v>
                </c:pt>
                <c:pt idx="186">
                  <c:v>122771.46161211883</c:v>
                </c:pt>
                <c:pt idx="187">
                  <c:v>121325.80280616123</c:v>
                </c:pt>
                <c:pt idx="188">
                  <c:v>119898.0622283049</c:v>
                </c:pt>
                <c:pt idx="189">
                  <c:v>118488.06982693107</c:v>
                </c:pt>
                <c:pt idx="190">
                  <c:v>117095.65370775375</c:v>
                </c:pt>
                <c:pt idx="191">
                  <c:v>115720.64036479394</c:v>
                </c:pt>
                <c:pt idx="192">
                  <c:v>114362.85489881702</c:v>
                </c:pt>
                <c:pt idx="193">
                  <c:v>113022.12122380802</c:v>
                </c:pt>
                <c:pt idx="194">
                  <c:v>111698.2622620357</c:v>
                </c:pt>
                <c:pt idx="195">
                  <c:v>110391.10012823512</c:v>
                </c:pt>
                <c:pt idx="196">
                  <c:v>109100.45630341268</c:v>
                </c:pt>
                <c:pt idx="197">
                  <c:v>107826.15179876005</c:v>
                </c:pt>
                <c:pt idx="198">
                  <c:v>106568.00731013925</c:v>
                </c:pt>
                <c:pt idx="199">
                  <c:v>105325.84336358323</c:v>
                </c:pt>
                <c:pt idx="200">
                  <c:v>104099.48045223717</c:v>
                </c:pt>
                <c:pt idx="201">
                  <c:v>102888.73916514672</c:v>
                </c:pt>
                <c:pt idx="202">
                  <c:v>101693.4403082811</c:v>
                </c:pt>
                <c:pt idx="203">
                  <c:v>100513.40501816513</c:v>
                </c:pt>
                <c:pt idx="204">
                  <c:v>99348.454868472472</c:v>
                </c:pt>
                <c:pt idx="205">
                  <c:v>98198.41196992388</c:v>
                </c:pt>
                <c:pt idx="206">
                  <c:v>97063.099063812406</c:v>
                </c:pt>
                <c:pt idx="207">
                  <c:v>95942.339609467788</c:v>
                </c:pt>
                <c:pt idx="208">
                  <c:v>94835.957865956487</c:v>
                </c:pt>
                <c:pt idx="209">
                  <c:v>93743.77896830102</c:v>
                </c:pt>
                <c:pt idx="210">
                  <c:v>92665.628998489803</c:v>
                </c:pt>
                <c:pt idx="211">
                  <c:v>91601.335051535629</c:v>
                </c:pt>
                <c:pt idx="212">
                  <c:v>90550.725296831282</c:v>
                </c:pt>
                <c:pt idx="213">
                  <c:v>89513.629035037418</c:v>
                </c:pt>
                <c:pt idx="214">
                  <c:v>88489.876750727635</c:v>
                </c:pt>
                <c:pt idx="215">
                  <c:v>87479.300161007734</c:v>
                </c:pt>
                <c:pt idx="216">
                  <c:v>86481.732260312652</c:v>
                </c:pt>
                <c:pt idx="217">
                  <c:v>85497.007361578115</c:v>
                </c:pt>
                <c:pt idx="218">
                  <c:v>84524.96113397392</c:v>
                </c:pt>
                <c:pt idx="219">
                  <c:v>83565.430637377256</c:v>
                </c:pt>
                <c:pt idx="220">
                  <c:v>82618.254353755881</c:v>
                </c:pt>
                <c:pt idx="221">
                  <c:v>81683.272215624631</c:v>
                </c:pt>
                <c:pt idx="222">
                  <c:v>80760.325631728963</c:v>
                </c:pt>
                <c:pt idx="223">
                  <c:v>79849.257510103926</c:v>
                </c:pt>
                <c:pt idx="224">
                  <c:v>78949.912278649397</c:v>
                </c:pt>
                <c:pt idx="225">
                  <c:v>78062.135903354938</c:v>
                </c:pt>
                <c:pt idx="226">
                  <c:v>77185.775904304144</c:v>
                </c:pt>
                <c:pt idx="227">
                  <c:v>76320.681369577636</c:v>
                </c:pt>
                <c:pt idx="228">
                  <c:v>75466.702967173987</c:v>
                </c:pt>
                <c:pt idx="229">
                  <c:v>74623.692955056496</c:v>
                </c:pt>
                <c:pt idx="230">
                  <c:v>73791.505189433476</c:v>
                </c:pt>
                <c:pt idx="231">
                  <c:v>72969.995131371063</c:v>
                </c:pt>
                <c:pt idx="232">
                  <c:v>72159.019851834892</c:v>
                </c:pt>
                <c:pt idx="233">
                  <c:v>71358.438035251325</c:v>
                </c:pt>
                <c:pt idx="234">
                  <c:v>70568.109981675763</c:v>
                </c:pt>
                <c:pt idx="235">
                  <c:v>69787.897607649138</c:v>
                </c:pt>
                <c:pt idx="236">
                  <c:v>69017.664445822738</c:v>
                </c:pt>
                <c:pt idx="237">
                  <c:v>68257.275643424757</c:v>
                </c:pt>
                <c:pt idx="238">
                  <c:v>67506.597959640727</c:v>
                </c:pt>
                <c:pt idx="239">
                  <c:v>66765.499761974774</c:v>
                </c:pt>
                <c:pt idx="240">
                  <c:v>66033.851021656155</c:v>
                </c:pt>
                <c:pt idx="241">
                  <c:v>65311.5233081525</c:v>
                </c:pt>
                <c:pt idx="242">
                  <c:v>64598.389782847662</c:v>
                </c:pt>
                <c:pt idx="243">
                  <c:v>63894.325191939453</c:v>
                </c:pt>
                <c:pt idx="244">
                  <c:v>63199.205858609712</c:v>
                </c:pt>
                <c:pt idx="245">
                  <c:v>62512.909674516792</c:v>
                </c:pt>
                <c:pt idx="246">
                  <c:v>61835.316090657638</c:v>
                </c:pt>
                <c:pt idx="247">
                  <c:v>61166.306107644494</c:v>
                </c:pt>
                <c:pt idx="248">
                  <c:v>60505.762265439007</c:v>
                </c:pt>
                <c:pt idx="249">
                  <c:v>59853.568632584094</c:v>
                </c:pt>
                <c:pt idx="250">
                  <c:v>59209.610794972104</c:v>
                </c:pt>
                <c:pt idx="251">
                  <c:v>58573.775844186253</c:v>
                </c:pt>
                <c:pt idx="252">
                  <c:v>57945.952365448597</c:v>
                </c:pt>
                <c:pt idx="253">
                  <c:v>57326.030425209043</c:v>
                </c:pt>
                <c:pt idx="254">
                  <c:v>56713.901558404919</c:v>
                </c:pt>
                <c:pt idx="255">
                  <c:v>56109.458755422063</c:v>
                </c:pt>
                <c:pt idx="256">
                  <c:v>55512.596448783486</c:v>
                </c:pt>
                <c:pt idx="257">
                  <c:v>54923.210499594097</c:v>
                </c:pt>
                <c:pt idx="258">
                  <c:v>54341.198183764471</c:v>
                </c:pt>
                <c:pt idx="259">
                  <c:v>53766.458178039116</c:v>
                </c:pt>
                <c:pt idx="260">
                  <c:v>53198.890545849892</c:v>
                </c:pt>
                <c:pt idx="261">
                  <c:v>52638.396723017271</c:v>
                </c:pt>
                <c:pt idx="262">
                  <c:v>52084.879503318138</c:v>
                </c:pt>
                <c:pt idx="263">
                  <c:v>51538.243023939867</c:v>
                </c:pt>
                <c:pt idx="264">
                  <c:v>50998.392750837877</c:v>
                </c:pt>
                <c:pt idx="265">
                  <c:v>50465.235464014026</c:v>
                </c:pt>
                <c:pt idx="266">
                  <c:v>49938.679242730941</c:v>
                </c:pt>
                <c:pt idx="267">
                  <c:v>49418.633450677946</c:v>
                </c:pt>
                <c:pt idx="268">
                  <c:v>48905.008721102371</c:v>
                </c:pt>
                <c:pt idx="269">
                  <c:v>48397.716941918923</c:v>
                </c:pt>
                <c:pt idx="270">
                  <c:v>47896.671240810741</c:v>
                </c:pt>
                <c:pt idx="271">
                  <c:v>47401.785970332414</c:v>
                </c:pt>
                <c:pt idx="272">
                  <c:v>46912.976693027413</c:v>
                </c:pt>
                <c:pt idx="273">
                  <c:v>46430.160166568581</c:v>
                </c:pt>
                <c:pt idx="274">
                  <c:v>45953.254328933224</c:v>
                </c:pt>
                <c:pt idx="275">
                  <c:v>45482.178283619978</c:v>
                </c:pt>
                <c:pt idx="276">
                  <c:v>45016.852284917433</c:v>
                </c:pt>
                <c:pt idx="277">
                  <c:v>44557.197723231366</c:v>
                </c:pt>
                <c:pt idx="278">
                  <c:v>44103.137110478776</c:v>
                </c:pt>
                <c:pt idx="279">
                  <c:v>43654.59406555476</c:v>
                </c:pt>
                <c:pt idx="280">
                  <c:v>43211.493299879679</c:v>
                </c:pt>
                <c:pt idx="281">
                  <c:v>42773.760603031362</c:v>
                </c:pt>
                <c:pt idx="282">
                  <c:v>42341.322828469158</c:v>
                </c:pt>
                <c:pt idx="283">
                  <c:v>41914.107879353738</c:v>
                </c:pt>
                <c:pt idx="284">
                  <c:v>41492.044694468612</c:v>
                </c:pt>
                <c:pt idx="285">
                  <c:v>41075.063234246438</c:v>
                </c:pt>
                <c:pt idx="286">
                  <c:v>40663.094466905415</c:v>
                </c:pt>
                <c:pt idx="287">
                  <c:v>40256.070354698502</c:v>
                </c:pt>
                <c:pt idx="288">
                  <c:v>39853.923840279473</c:v>
                </c:pt>
                <c:pt idx="289">
                  <c:v>39456.588833188442</c:v>
                </c:pt>
                <c:pt idx="290">
                  <c:v>39064.000196460132</c:v>
                </c:pt>
                <c:pt idx="291">
                  <c:v>39720.087857702485</c:v>
                </c:pt>
                <c:pt idx="292">
                  <c:v>40384.435749875847</c:v>
                </c:pt>
                <c:pt idx="293">
                  <c:v>41057.11307767954</c:v>
                </c:pt>
                <c:pt idx="294">
                  <c:v>41738.189333970418</c:v>
                </c:pt>
                <c:pt idx="295">
                  <c:v>42427.734299759031</c:v>
                </c:pt>
                <c:pt idx="296">
                  <c:v>43125.818044206564</c:v>
                </c:pt>
                <c:pt idx="297">
                  <c:v>43832.510924621252</c:v>
                </c:pt>
                <c:pt idx="298">
                  <c:v>44547.883586455406</c:v>
                </c:pt>
                <c:pt idx="299">
                  <c:v>45272.006963302112</c:v>
                </c:pt>
                <c:pt idx="300">
                  <c:v>46004.952276892771</c:v>
                </c:pt>
                <c:pt idx="301">
                  <c:v>46746.791037093695</c:v>
                </c:pt>
                <c:pt idx="302">
                  <c:v>47497.595041903965</c:v>
                </c:pt>
                <c:pt idx="303">
                  <c:v>48257.436377452577</c:v>
                </c:pt>
                <c:pt idx="304">
                  <c:v>49026.387417996164</c:v>
                </c:pt>
                <c:pt idx="305">
                  <c:v>49804.52082591645</c:v>
                </c:pt>
                <c:pt idx="306">
                  <c:v>50591.909551718207</c:v>
                </c:pt>
                <c:pt idx="307">
                  <c:v>51388.626834027054</c:v>
                </c:pt>
                <c:pt idx="308">
                  <c:v>52194.746199587564</c:v>
                </c:pt>
                <c:pt idx="309">
                  <c:v>53010.34146326108</c:v>
                </c:pt>
                <c:pt idx="310">
                  <c:v>53835.486728024145</c:v>
                </c:pt>
                <c:pt idx="311">
                  <c:v>54670.256384966597</c:v>
                </c:pt>
                <c:pt idx="312">
                  <c:v>55514.725113290195</c:v>
                </c:pt>
                <c:pt idx="313">
                  <c:v>56368.967880306853</c:v>
                </c:pt>
                <c:pt idx="314">
                  <c:v>57233.059941437336</c:v>
                </c:pt>
                <c:pt idx="315">
                  <c:v>58107.076840209695</c:v>
                </c:pt>
                <c:pt idx="316">
                  <c:v>58991.094408258323</c:v>
                </c:pt>
                <c:pt idx="317">
                  <c:v>59885.188765322564</c:v>
                </c:pt>
                <c:pt idx="318">
                  <c:v>60789.43631924552</c:v>
                </c:pt>
                <c:pt idx="319">
                  <c:v>61703.913765973171</c:v>
                </c:pt>
                <c:pt idx="320">
                  <c:v>62628.698089553494</c:v>
                </c:pt>
                <c:pt idx="321">
                  <c:v>63563.866562135714</c:v>
                </c:pt>
                <c:pt idx="322">
                  <c:v>64509.496743968899</c:v>
                </c:pt>
                <c:pt idx="323">
                  <c:v>65465.666483402048</c:v>
                </c:pt>
                <c:pt idx="324">
                  <c:v>66432.453916882878</c:v>
                </c:pt>
                <c:pt idx="325">
                  <c:v>67409.937468957418</c:v>
                </c:pt>
                <c:pt idx="326">
                  <c:v>68398.195852269666</c:v>
                </c:pt>
                <c:pt idx="327">
                  <c:v>69397.308067561069</c:v>
                </c:pt>
                <c:pt idx="328">
                  <c:v>70407.35340366968</c:v>
                </c:pt>
                <c:pt idx="329">
                  <c:v>71428.411437530915</c:v>
                </c:pt>
                <c:pt idx="330">
                  <c:v>72460.56203417608</c:v>
                </c:pt>
                <c:pt idx="331">
                  <c:v>73503.885346733121</c:v>
                </c:pt>
                <c:pt idx="332">
                  <c:v>74558.461816425988</c:v>
                </c:pt>
                <c:pt idx="333">
                  <c:v>75624.372172575066</c:v>
                </c:pt>
                <c:pt idx="334">
                  <c:v>76701.697432596207</c:v>
                </c:pt>
                <c:pt idx="335">
                  <c:v>77790.518902002252</c:v>
                </c:pt>
                <c:pt idx="336">
                  <c:v>78890.918174401479</c:v>
                </c:pt>
                <c:pt idx="337">
                  <c:v>80002.977131499239</c:v>
                </c:pt>
                <c:pt idx="338">
                  <c:v>81126.777943096997</c:v>
                </c:pt>
                <c:pt idx="339">
                  <c:v>82262.403067093401</c:v>
                </c:pt>
                <c:pt idx="340">
                  <c:v>83409.935249484523</c:v>
                </c:pt>
                <c:pt idx="341">
                  <c:v>84569.457524363432</c:v>
                </c:pt>
                <c:pt idx="342">
                  <c:v>85741.053213921667</c:v>
                </c:pt>
                <c:pt idx="343">
                  <c:v>86924.805928448768</c:v>
                </c:pt>
                <c:pt idx="344">
                  <c:v>88120.799566333706</c:v>
                </c:pt>
                <c:pt idx="345">
                  <c:v>89329.118314064515</c:v>
                </c:pt>
                <c:pt idx="346">
                  <c:v>90549.84664622946</c:v>
                </c:pt>
                <c:pt idx="347">
                  <c:v>91783.069325517572</c:v>
                </c:pt>
                <c:pt idx="348">
                  <c:v>93028.871402719087</c:v>
                </c:pt>
                <c:pt idx="349">
                  <c:v>94287.338216726523</c:v>
                </c:pt>
                <c:pt idx="350">
                  <c:v>95558.55539453504</c:v>
                </c:pt>
                <c:pt idx="351">
                  <c:v>96842.60885124364</c:v>
                </c:pt>
                <c:pt idx="352">
                  <c:v>98139.584790055524</c:v>
                </c:pt>
                <c:pt idx="353">
                  <c:v>99449.569702279608</c:v>
                </c:pt>
                <c:pt idx="354">
                  <c:v>100772.6503673306</c:v>
                </c:pt>
                <c:pt idx="355">
                  <c:v>102108.91385273069</c:v>
                </c:pt>
                <c:pt idx="356">
                  <c:v>103458.44751411004</c:v>
                </c:pt>
                <c:pt idx="357">
                  <c:v>104821.33899520827</c:v>
                </c:pt>
                <c:pt idx="358">
                  <c:v>106197.67622787489</c:v>
                </c:pt>
                <c:pt idx="359">
                  <c:v>107587.54743207082</c:v>
                </c:pt>
                <c:pt idx="360">
                  <c:v>108991.0411158694</c:v>
                </c:pt>
                <c:pt idx="361">
                  <c:v>110408.24607545733</c:v>
                </c:pt>
                <c:pt idx="362">
                  <c:v>111839.25139513615</c:v>
                </c:pt>
                <c:pt idx="363">
                  <c:v>113284.14644732303</c:v>
                </c:pt>
                <c:pt idx="364">
                  <c:v>114743.02089255258</c:v>
                </c:pt>
                <c:pt idx="365">
                  <c:v>116215.96467947762</c:v>
                </c:pt>
                <c:pt idx="366">
                  <c:v>117703.06804487048</c:v>
                </c:pt>
                <c:pt idx="367">
                  <c:v>119204.42151362462</c:v>
                </c:pt>
                <c:pt idx="368">
                  <c:v>120720.11589875528</c:v>
                </c:pt>
                <c:pt idx="369">
                  <c:v>122250.24230140228</c:v>
                </c:pt>
                <c:pt idx="370">
                  <c:v>123794.89211082936</c:v>
                </c:pt>
                <c:pt idx="371">
                  <c:v>125354.15700442762</c:v>
                </c:pt>
                <c:pt idx="372">
                  <c:v>126928.12894771523</c:v>
                </c:pt>
                <c:pt idx="373">
                  <c:v>128516.90019434024</c:v>
                </c:pt>
                <c:pt idx="374">
                  <c:v>130120.56328608107</c:v>
                </c:pt>
                <c:pt idx="375">
                  <c:v>131739.21105284849</c:v>
                </c:pt>
                <c:pt idx="376">
                  <c:v>133372.9366126871</c:v>
                </c:pt>
                <c:pt idx="377">
                  <c:v>135021.83337177709</c:v>
                </c:pt>
                <c:pt idx="378">
                  <c:v>136685.99502443513</c:v>
                </c:pt>
                <c:pt idx="379">
                  <c:v>138365.51555311633</c:v>
                </c:pt>
                <c:pt idx="380">
                  <c:v>140060.48922841638</c:v>
                </c:pt>
                <c:pt idx="381">
                  <c:v>141771.01060907208</c:v>
                </c:pt>
                <c:pt idx="382">
                  <c:v>143497.17454196405</c:v>
                </c:pt>
                <c:pt idx="383">
                  <c:v>145239.0761621173</c:v>
                </c:pt>
                <c:pt idx="384">
                  <c:v>146996.81089270412</c:v>
                </c:pt>
                <c:pt idx="385">
                  <c:v>148770.47444504456</c:v>
                </c:pt>
                <c:pt idx="386">
                  <c:v>150560.16281860942</c:v>
                </c:pt>
                <c:pt idx="387">
                  <c:v>152365.97230102052</c:v>
                </c:pt>
                <c:pt idx="388">
                  <c:v>154187.99946805372</c:v>
                </c:pt>
                <c:pt idx="389">
                  <c:v>156026.34118363998</c:v>
                </c:pt>
                <c:pt idx="390">
                  <c:v>157723.21350526722</c:v>
                </c:pt>
                <c:pt idx="391">
                  <c:v>156434.83160730204</c:v>
                </c:pt>
                <c:pt idx="392">
                  <c:v>155159.34863460678</c:v>
                </c:pt>
                <c:pt idx="393">
                  <c:v>153896.61322791208</c:v>
                </c:pt>
                <c:pt idx="394">
                  <c:v>152646.47604030379</c:v>
                </c:pt>
                <c:pt idx="395">
                  <c:v>151408.78970779007</c:v>
                </c:pt>
                <c:pt idx="396">
                  <c:v>150183.40882032859</c:v>
                </c:pt>
                <c:pt idx="397">
                  <c:v>148970.1898933053</c:v>
                </c:pt>
                <c:pt idx="398">
                  <c:v>147768.99133945841</c:v>
                </c:pt>
                <c:pt idx="399">
                  <c:v>146579.67344123832</c:v>
                </c:pt>
                <c:pt idx="400">
                  <c:v>145402.09832359941</c:v>
                </c:pt>
                <c:pt idx="401">
                  <c:v>144236.12992721517</c:v>
                </c:pt>
                <c:pt idx="402">
                  <c:v>143081.63398210981</c:v>
                </c:pt>
                <c:pt idx="403">
                  <c:v>141938.47798169978</c:v>
                </c:pt>
                <c:pt idx="404">
                  <c:v>140806.53115723966</c:v>
                </c:pt>
                <c:pt idx="405">
                  <c:v>139685.66445266444</c:v>
                </c:pt>
                <c:pt idx="406">
                  <c:v>138575.75049982269</c:v>
                </c:pt>
                <c:pt idx="407">
                  <c:v>137476.66359409399</c:v>
                </c:pt>
                <c:pt idx="408">
                  <c:v>136388.27967038492</c:v>
                </c:pt>
                <c:pt idx="409">
                  <c:v>135310.47627949671</c:v>
                </c:pt>
                <c:pt idx="410">
                  <c:v>134243.1325648599</c:v>
                </c:pt>
                <c:pt idx="411">
                  <c:v>133186.12923962809</c:v>
                </c:pt>
                <c:pt idx="412">
                  <c:v>132139.34856412702</c:v>
                </c:pt>
                <c:pt idx="413">
                  <c:v>131102.67432365197</c:v>
                </c:pt>
                <c:pt idx="414">
                  <c:v>130075.99180660921</c:v>
                </c:pt>
                <c:pt idx="415">
                  <c:v>129059.18778299325</c:v>
                </c:pt>
                <c:pt idx="416">
                  <c:v>128052.150483198</c:v>
                </c:pt>
                <c:pt idx="417">
                  <c:v>127054.76957715391</c:v>
                </c:pt>
                <c:pt idx="418">
                  <c:v>126066.93615378694</c:v>
                </c:pt>
                <c:pt idx="419">
                  <c:v>125088.54270079384</c:v>
                </c:pt>
                <c:pt idx="420">
                  <c:v>124119.48308472829</c:v>
                </c:pt>
                <c:pt idx="421">
                  <c:v>123159.65253139411</c:v>
                </c:pt>
                <c:pt idx="422">
                  <c:v>122208.94760653884</c:v>
                </c:pt>
                <c:pt idx="423">
                  <c:v>121267.26619684482</c:v>
                </c:pt>
                <c:pt idx="424">
                  <c:v>120334.50749121077</c:v>
                </c:pt>
                <c:pt idx="425">
                  <c:v>119410.57196232142</c:v>
                </c:pt>
                <c:pt idx="426">
                  <c:v>118495.36134849861</c:v>
                </c:pt>
                <c:pt idx="427">
                  <c:v>117588.77863583111</c:v>
                </c:pt>
                <c:pt idx="428">
                  <c:v>116690.72804057668</c:v>
                </c:pt>
                <c:pt idx="429">
                  <c:v>115801.11499183398</c:v>
                </c:pt>
                <c:pt idx="430">
                  <c:v>114919.84611447844</c:v>
                </c:pt>
                <c:pt idx="431">
                  <c:v>114046.82921235896</c:v>
                </c:pt>
                <c:pt idx="432">
                  <c:v>113181.97325175037</c:v>
                </c:pt>
                <c:pt idx="433">
                  <c:v>112325.18834505804</c:v>
                </c:pt>
                <c:pt idx="434">
                  <c:v>111476.38573477019</c:v>
                </c:pt>
                <c:pt idx="435">
                  <c:v>110635.47777765511</c:v>
                </c:pt>
                <c:pt idx="436">
                  <c:v>109802.37792919685</c:v>
                </c:pt>
                <c:pt idx="437">
                  <c:v>108977.0007282686</c:v>
                </c:pt>
                <c:pt idx="438">
                  <c:v>108159.26178203739</c:v>
                </c:pt>
                <c:pt idx="439">
                  <c:v>107349.07775109826</c:v>
                </c:pt>
                <c:pt idx="440">
                  <c:v>106546.366334833</c:v>
                </c:pt>
                <c:pt idx="441">
                  <c:v>105751.04625698987</c:v>
                </c:pt>
                <c:pt idx="442">
                  <c:v>104963.03725148199</c:v>
                </c:pt>
                <c:pt idx="443">
                  <c:v>104182.26004839956</c:v>
                </c:pt>
                <c:pt idx="444">
                  <c:v>103408.63636023318</c:v>
                </c:pt>
                <c:pt idx="445">
                  <c:v>102642.0888683041</c:v>
                </c:pt>
                <c:pt idx="446">
                  <c:v>101882.54120939951</c:v>
                </c:pt>
                <c:pt idx="447">
                  <c:v>101129.91796260832</c:v>
                </c:pt>
                <c:pt idx="448">
                  <c:v>100384.1446363546</c:v>
                </c:pt>
                <c:pt idx="449">
                  <c:v>99645.147655625566</c:v>
                </c:pt>
                <c:pt idx="450">
                  <c:v>98912.854349391215</c:v>
                </c:pt>
                <c:pt idx="451">
                  <c:v>98187.192938212058</c:v>
                </c:pt>
                <c:pt idx="452">
                  <c:v>97468.092522032603</c:v>
                </c:pt>
                <c:pt idx="453">
                  <c:v>96755.483068156856</c:v>
                </c:pt>
                <c:pt idx="454">
                  <c:v>96049.295399403258</c:v>
                </c:pt>
                <c:pt idx="455">
                  <c:v>95349.461182436993</c:v>
                </c:pt>
                <c:pt idx="456">
                  <c:v>94655.912916275236</c:v>
                </c:pt>
                <c:pt idx="457">
                  <c:v>93968.583920964011</c:v>
                </c:pt>
                <c:pt idx="458">
                  <c:v>93287.408326423028</c:v>
                </c:pt>
                <c:pt idx="459">
                  <c:v>92612.321061456722</c:v>
                </c:pt>
                <c:pt idx="460">
                  <c:v>91943.257842927749</c:v>
                </c:pt>
                <c:pt idx="461">
                  <c:v>91280.155165091332</c:v>
                </c:pt>
                <c:pt idx="462">
                  <c:v>90622.950289087166</c:v>
                </c:pt>
                <c:pt idx="463">
                  <c:v>89971.58123258689</c:v>
                </c:pt>
                <c:pt idx="464">
                  <c:v>89325.986759594933</c:v>
                </c:pt>
                <c:pt idx="465">
                  <c:v>88686.106370398964</c:v>
                </c:pt>
                <c:pt idx="466">
                  <c:v>88051.88029166912</c:v>
                </c:pt>
                <c:pt idx="467">
                  <c:v>87423.249466703041</c:v>
                </c:pt>
                <c:pt idx="468">
                  <c:v>86800.155545814021</c:v>
                </c:pt>
                <c:pt idx="469">
                  <c:v>86182.540876860759</c:v>
                </c:pt>
                <c:pt idx="470">
                  <c:v>85570.348495915867</c:v>
                </c:pt>
                <c:pt idx="471">
                  <c:v>84963.52211807124</c:v>
                </c:pt>
                <c:pt idx="472">
                  <c:v>84362.006128378111</c:v>
                </c:pt>
                <c:pt idx="473">
                  <c:v>83765.745572919899</c:v>
                </c:pt>
                <c:pt idx="474">
                  <c:v>83174.686150014822</c:v>
                </c:pt>
                <c:pt idx="475">
                  <c:v>82588.774201547611</c:v>
                </c:pt>
                <c:pt idx="476">
                  <c:v>82007.956704427299</c:v>
                </c:pt>
                <c:pt idx="477">
                  <c:v>81432.181262169557</c:v>
                </c:pt>
                <c:pt idx="478">
                  <c:v>80861.396096601209</c:v>
                </c:pt>
                <c:pt idx="479">
                  <c:v>80295.55003968552</c:v>
                </c:pt>
                <c:pt idx="480">
                  <c:v>79734.592525466156</c:v>
                </c:pt>
                <c:pt idx="481">
                  <c:v>79178.47358212799</c:v>
                </c:pt>
                <c:pt idx="482">
                  <c:v>78627.143824172395</c:v>
                </c:pt>
                <c:pt idx="483">
                  <c:v>78080.554444706504</c:v>
                </c:pt>
                <c:pt idx="484">
                  <c:v>77538.657207843135</c:v>
                </c:pt>
                <c:pt idx="485">
                  <c:v>77001.404441211183</c:v>
                </c:pt>
                <c:pt idx="486">
                  <c:v>76468.749028572973</c:v>
                </c:pt>
                <c:pt idx="487">
                  <c:v>75940.644402548991</c:v>
                </c:pt>
                <c:pt idx="488">
                  <c:v>75417.044537446331</c:v>
                </c:pt>
                <c:pt idx="489">
                  <c:v>74897.903942191013</c:v>
                </c:pt>
                <c:pt idx="490">
                  <c:v>74383.177653360937</c:v>
                </c:pt>
                <c:pt idx="491">
                  <c:v>73872.821228319226</c:v>
                </c:pt>
                <c:pt idx="492">
                  <c:v>73366.790738445561</c:v>
                </c:pt>
                <c:pt idx="493">
                  <c:v>72865.042762464611</c:v>
                </c:pt>
                <c:pt idx="494">
                  <c:v>72367.534379869539</c:v>
                </c:pt>
                <c:pt idx="495">
                  <c:v>71874.223164439289</c:v>
                </c:pt>
                <c:pt idx="496">
                  <c:v>71385.067177848337</c:v>
                </c:pt>
                <c:pt idx="497">
                  <c:v>70900.024963367396</c:v>
                </c:pt>
                <c:pt idx="498">
                  <c:v>70419.055539653884</c:v>
                </c:pt>
                <c:pt idx="499">
                  <c:v>69942.118394629928</c:v>
                </c:pt>
                <c:pt idx="500">
                  <c:v>69469.173479447985</c:v>
                </c:pt>
                <c:pt idx="501">
                  <c:v>69000.181202541353</c:v>
                </c:pt>
                <c:pt idx="502">
                  <c:v>68535.102423759221</c:v>
                </c:pt>
                <c:pt idx="503">
                  <c:v>68073.898448584383</c:v>
                </c:pt>
                <c:pt idx="504">
                  <c:v>67616.531022432566</c:v>
                </c:pt>
                <c:pt idx="505">
                  <c:v>67162.962325032422</c:v>
                </c:pt>
                <c:pt idx="506">
                  <c:v>66713.154964884452</c:v>
                </c:pt>
                <c:pt idx="507">
                  <c:v>66267.071973797603</c:v>
                </c:pt>
                <c:pt idx="508">
                  <c:v>65824.676801503214</c:v>
                </c:pt>
                <c:pt idx="509">
                  <c:v>65385.933310343942</c:v>
                </c:pt>
                <c:pt idx="510">
                  <c:v>64950.805770037747</c:v>
                </c:pt>
                <c:pt idx="511">
                  <c:v>64519.258852514489</c:v>
                </c:pt>
                <c:pt idx="512">
                  <c:v>64091.257626825143</c:v>
                </c:pt>
                <c:pt idx="513">
                  <c:v>63666.767554122125</c:v>
                </c:pt>
                <c:pt idx="514">
                  <c:v>63245.754482709475</c:v>
                </c:pt>
                <c:pt idx="515">
                  <c:v>62828.184643162036</c:v>
                </c:pt>
                <c:pt idx="516">
                  <c:v>62414.024643512465</c:v>
                </c:pt>
                <c:pt idx="517">
                  <c:v>62003.241464505372</c:v>
                </c:pt>
                <c:pt idx="518">
                  <c:v>61595.802454917117</c:v>
                </c:pt>
                <c:pt idx="519">
                  <c:v>61191.675326940691</c:v>
                </c:pt>
                <c:pt idx="520">
                  <c:v>60790.828151634174</c:v>
                </c:pt>
                <c:pt idx="521">
                  <c:v>60393.229354432522</c:v>
                </c:pt>
                <c:pt idx="522">
                  <c:v>59998.847710721071</c:v>
                </c:pt>
                <c:pt idx="523">
                  <c:v>59607.652341470493</c:v>
                </c:pt>
                <c:pt idx="524">
                  <c:v>59219.612708931214</c:v>
                </c:pt>
                <c:pt idx="525">
                  <c:v>58834.698612387969</c:v>
                </c:pt>
                <c:pt idx="526">
                  <c:v>58452.880183971938</c:v>
                </c:pt>
                <c:pt idx="527">
                  <c:v>58074.127884531023</c:v>
                </c:pt>
                <c:pt idx="528">
                  <c:v>57698.412499556187</c:v>
                </c:pt>
                <c:pt idx="529">
                  <c:v>57325.705135164055</c:v>
                </c:pt>
                <c:pt idx="530">
                  <c:v>56955.977214134167</c:v>
                </c:pt>
                <c:pt idx="531">
                  <c:v>56589.200472000652</c:v>
                </c:pt>
                <c:pt idx="532">
                  <c:v>56225.346953196946</c:v>
                </c:pt>
                <c:pt idx="533">
                  <c:v>55864.389007253223</c:v>
                </c:pt>
                <c:pt idx="534">
                  <c:v>55506.29928504557</c:v>
                </c:pt>
                <c:pt idx="535">
                  <c:v>55151.050735096374</c:v>
                </c:pt>
                <c:pt idx="536">
                  <c:v>54798.616599924346</c:v>
                </c:pt>
                <c:pt idx="537">
                  <c:v>54448.97041244484</c:v>
                </c:pt>
                <c:pt idx="538">
                  <c:v>54102.085992418295</c:v>
                </c:pt>
                <c:pt idx="539">
                  <c:v>53757.937442947223</c:v>
                </c:pt>
                <c:pt idx="540">
                  <c:v>53416.499147020069</c:v>
                </c:pt>
                <c:pt idx="541">
                  <c:v>53077.745764102132</c:v>
                </c:pt>
                <c:pt idx="542">
                  <c:v>52741.652226772218</c:v>
                </c:pt>
                <c:pt idx="543">
                  <c:v>52408.193737404647</c:v>
                </c:pt>
                <c:pt idx="544">
                  <c:v>52077.345764895945</c:v>
                </c:pt>
                <c:pt idx="545">
                  <c:v>51749.084041435344</c:v>
                </c:pt>
                <c:pt idx="546">
                  <c:v>51423.3845593187</c:v>
                </c:pt>
                <c:pt idx="547">
                  <c:v>51100.223567805144</c:v>
                </c:pt>
                <c:pt idx="548">
                  <c:v>50779.577570015863</c:v>
                </c:pt>
                <c:pt idx="549">
                  <c:v>50461.423319874018</c:v>
                </c:pt>
                <c:pt idx="550">
                  <c:v>50145.737819085844</c:v>
                </c:pt>
                <c:pt idx="551">
                  <c:v>49832.498314161901</c:v>
                </c:pt>
                <c:pt idx="552">
                  <c:v>49521.682293478043</c:v>
                </c:pt>
                <c:pt idx="553">
                  <c:v>49213.26748437521</c:v>
                </c:pt>
                <c:pt idx="554">
                  <c:v>48907.231850298187</c:v>
                </c:pt>
                <c:pt idx="555">
                  <c:v>48603.553587971801</c:v>
                </c:pt>
                <c:pt idx="556">
                  <c:v>48302.211124615336</c:v>
                </c:pt>
                <c:pt idx="557">
                  <c:v>48003.183115192769</c:v>
                </c:pt>
                <c:pt idx="558">
                  <c:v>47706.448439700202</c:v>
                </c:pt>
                <c:pt idx="559">
                  <c:v>47411.986200488769</c:v>
                </c:pt>
                <c:pt idx="560">
                  <c:v>47119.775719622921</c:v>
                </c:pt>
                <c:pt idx="561">
                  <c:v>46829.796536273367</c:v>
                </c:pt>
                <c:pt idx="562">
                  <c:v>46542.028404144578</c:v>
                </c:pt>
                <c:pt idx="563">
                  <c:v>46256.451288935685</c:v>
                </c:pt>
                <c:pt idx="564">
                  <c:v>45973.045365835271</c:v>
                </c:pt>
                <c:pt idx="565">
                  <c:v>45691.791017048432</c:v>
                </c:pt>
                <c:pt idx="566">
                  <c:v>45412.668829356458</c:v>
                </c:pt>
                <c:pt idx="567">
                  <c:v>45135.659591708587</c:v>
                </c:pt>
                <c:pt idx="568">
                  <c:v>44860.744292844756</c:v>
                </c:pt>
                <c:pt idx="569">
                  <c:v>44587.90411895002</c:v>
                </c:pt>
                <c:pt idx="570">
                  <c:v>44317.120451338669</c:v>
                </c:pt>
                <c:pt idx="571">
                  <c:v>44048.374864169346</c:v>
                </c:pt>
                <c:pt idx="572">
                  <c:v>43781.649122189199</c:v>
                </c:pt>
                <c:pt idx="573">
                  <c:v>43516.925178507721</c:v>
                </c:pt>
                <c:pt idx="574">
                  <c:v>43254.185172399208</c:v>
                </c:pt>
                <c:pt idx="575">
                  <c:v>42993.411427133702</c:v>
                </c:pt>
                <c:pt idx="576">
                  <c:v>42734.586447836162</c:v>
                </c:pt>
                <c:pt idx="577">
                  <c:v>42477.692919373148</c:v>
                </c:pt>
                <c:pt idx="578">
                  <c:v>42222.713704266636</c:v>
                </c:pt>
                <c:pt idx="579">
                  <c:v>41969.631840634909</c:v>
                </c:pt>
                <c:pt idx="580">
                  <c:v>41718.430540159869</c:v>
                </c:pt>
                <c:pt idx="581">
                  <c:v>41469.093186080645</c:v>
                </c:pt>
                <c:pt idx="582">
                  <c:v>41221.603331212522</c:v>
                </c:pt>
                <c:pt idx="583">
                  <c:v>40975.944695991682</c:v>
                </c:pt>
                <c:pt idx="584">
                  <c:v>40732.101166544824</c:v>
                </c:pt>
                <c:pt idx="585">
                  <c:v>40490.05679278358</c:v>
                </c:pt>
                <c:pt idx="586">
                  <c:v>40249.795786522962</c:v>
                </c:pt>
                <c:pt idx="587">
                  <c:v>40011.302519624223</c:v>
                </c:pt>
                <c:pt idx="588">
                  <c:v>39774.561522161035</c:v>
                </c:pt>
                <c:pt idx="589">
                  <c:v>39539.557480609372</c:v>
                </c:pt>
                <c:pt idx="590">
                  <c:v>39306.275236059948</c:v>
                </c:pt>
                <c:pt idx="591">
                  <c:v>39074.699782453732</c:v>
                </c:pt>
                <c:pt idx="592">
                  <c:v>38844.816264839668</c:v>
                </c:pt>
                <c:pt idx="593">
                  <c:v>38616.609977654429</c:v>
                </c:pt>
                <c:pt idx="594">
                  <c:v>38390.066363024089</c:v>
                </c:pt>
                <c:pt idx="595">
                  <c:v>38165.17100908704</c:v>
                </c:pt>
                <c:pt idx="596">
                  <c:v>37941.909648338333</c:v>
                </c:pt>
                <c:pt idx="597">
                  <c:v>37720.268155994476</c:v>
                </c:pt>
                <c:pt idx="598">
                  <c:v>37500.232548379368</c:v>
                </c:pt>
                <c:pt idx="599">
                  <c:v>37281.788981330006</c:v>
                </c:pt>
                <c:pt idx="600">
                  <c:v>37064.923748622561</c:v>
                </c:pt>
                <c:pt idx="601">
                  <c:v>36849.62328041796</c:v>
                </c:pt>
                <c:pt idx="602">
                  <c:v>36635.874141727167</c:v>
                </c:pt>
                <c:pt idx="603">
                  <c:v>36423.66303089547</c:v>
                </c:pt>
                <c:pt idx="604">
                  <c:v>36212.976778105767</c:v>
                </c:pt>
                <c:pt idx="605">
                  <c:v>36003.802343900556</c:v>
                </c:pt>
                <c:pt idx="606">
                  <c:v>35796.126817722426</c:v>
                </c:pt>
                <c:pt idx="607">
                  <c:v>35589.937416472472</c:v>
                </c:pt>
                <c:pt idx="608">
                  <c:v>35385.221483086942</c:v>
                </c:pt>
                <c:pt idx="609">
                  <c:v>35181.966485131314</c:v>
                </c:pt>
                <c:pt idx="610">
                  <c:v>34980.160013412082</c:v>
                </c:pt>
                <c:pt idx="611">
                  <c:v>34779.789780605286</c:v>
                </c:pt>
                <c:pt idx="612">
                  <c:v>34580.843619902596</c:v>
                </c:pt>
                <c:pt idx="613">
                  <c:v>34383.309483673671</c:v>
                </c:pt>
                <c:pt idx="614">
                  <c:v>34187.175442145286</c:v>
                </c:pt>
                <c:pt idx="615">
                  <c:v>33992.429682096612</c:v>
                </c:pt>
                <c:pt idx="616">
                  <c:v>33799.060505570582</c:v>
                </c:pt>
                <c:pt idx="617">
                  <c:v>33607.056328601226</c:v>
                </c:pt>
                <c:pt idx="618">
                  <c:v>33416.40567995645</c:v>
                </c:pt>
                <c:pt idx="619">
                  <c:v>33227.097199896474</c:v>
                </c:pt>
                <c:pt idx="620">
                  <c:v>33039.119638947261</c:v>
                </c:pt>
                <c:pt idx="621">
                  <c:v>32852.461856688999</c:v>
                </c:pt>
                <c:pt idx="622">
                  <c:v>32667.112820559563</c:v>
                </c:pt>
                <c:pt idx="623">
                  <c:v>32483.061604672537</c:v>
                </c:pt>
                <c:pt idx="624">
                  <c:v>32300.297388649382</c:v>
                </c:pt>
                <c:pt idx="625">
                  <c:v>32118.809456466191</c:v>
                </c:pt>
                <c:pt idx="626">
                  <c:v>31938.587195314321</c:v>
                </c:pt>
                <c:pt idx="627">
                  <c:v>31759.620094474845</c:v>
                </c:pt>
                <c:pt idx="628">
                  <c:v>31581.897744206708</c:v>
                </c:pt>
                <c:pt idx="629">
                  <c:v>31405.409834648352</c:v>
                </c:pt>
                <c:pt idx="630">
                  <c:v>31230.1461547326</c:v>
                </c:pt>
                <c:pt idx="631">
                  <c:v>31056.096591114856</c:v>
                </c:pt>
                <c:pt idx="632">
                  <c:v>30883.251127113912</c:v>
                </c:pt>
                <c:pt idx="633">
                  <c:v>30711.599841665862</c:v>
                </c:pt>
                <c:pt idx="634">
                  <c:v>30541.13290829039</c:v>
                </c:pt>
                <c:pt idx="635">
                  <c:v>30371.840594069719</c:v>
                </c:pt>
                <c:pt idx="636">
                  <c:v>30203.713258639589</c:v>
                </c:pt>
                <c:pt idx="637">
                  <c:v>30036.74135319257</c:v>
                </c:pt>
                <c:pt idx="638">
                  <c:v>29870.91541949314</c:v>
                </c:pt>
                <c:pt idx="639">
                  <c:v>29706.226088904812</c:v>
                </c:pt>
                <c:pt idx="640">
                  <c:v>29542.664081428564</c:v>
                </c:pt>
                <c:pt idx="641">
                  <c:v>29380.220204753063</c:v>
                </c:pt>
                <c:pt idx="642">
                  <c:v>29218.885353316073</c:v>
                </c:pt>
                <c:pt idx="643">
                  <c:v>29058.650507377064</c:v>
                </c:pt>
                <c:pt idx="644">
                  <c:v>28899.506732100956</c:v>
                </c:pt>
                <c:pt idx="645">
                  <c:v>28741.445176652633</c:v>
                </c:pt>
                <c:pt idx="646">
                  <c:v>28584.457073302245</c:v>
                </c:pt>
                <c:pt idx="647">
                  <c:v>28428.533736541223</c:v>
                </c:pt>
                <c:pt idx="648">
                  <c:v>28273.666562208702</c:v>
                </c:pt>
                <c:pt idx="649">
                  <c:v>28119.84702662822</c:v>
                </c:pt>
                <c:pt idx="650">
                  <c:v>27967.066685754751</c:v>
                </c:pt>
                <c:pt idx="651">
                  <c:v>27815.317174331678</c:v>
                </c:pt>
                <c:pt idx="652">
                  <c:v>27664.590205057892</c:v>
                </c:pt>
                <c:pt idx="653">
                  <c:v>27514.877567764499</c:v>
                </c:pt>
                <c:pt idx="654">
                  <c:v>27366.171128601305</c:v>
                </c:pt>
                <c:pt idx="655">
                  <c:v>27218.462829232962</c:v>
                </c:pt>
                <c:pt idx="656">
                  <c:v>27071.744686044378</c:v>
                </c:pt>
                <c:pt idx="657">
                  <c:v>26926.008789355517</c:v>
                </c:pt>
                <c:pt idx="658">
                  <c:v>26781.247302645435</c:v>
                </c:pt>
                <c:pt idx="659">
                  <c:v>26637.452461785346</c:v>
                </c:pt>
                <c:pt idx="660">
                  <c:v>26494.616574280677</c:v>
                </c:pt>
                <c:pt idx="661">
                  <c:v>26352.732018521921</c:v>
                </c:pt>
                <c:pt idx="662">
                  <c:v>26211.79124304431</c:v>
                </c:pt>
                <c:pt idx="663">
                  <c:v>26071.786765795969</c:v>
                </c:pt>
                <c:pt idx="664">
                  <c:v>25932.71117341478</c:v>
                </c:pt>
                <c:pt idx="665">
                  <c:v>25794.557120513422</c:v>
                </c:pt>
                <c:pt idx="666">
                  <c:v>25657.317328972887</c:v>
                </c:pt>
                <c:pt idx="667">
                  <c:v>25520.984587244078</c:v>
                </c:pt>
                <c:pt idx="668">
                  <c:v>25385.551749657541</c:v>
                </c:pt>
                <c:pt idx="669">
                  <c:v>25251.011735741191</c:v>
                </c:pt>
                <c:pt idx="670">
                  <c:v>25117.357529545814</c:v>
                </c:pt>
                <c:pt idx="671">
                  <c:v>24984.582178978497</c:v>
                </c:pt>
                <c:pt idx="672">
                  <c:v>24852.678795143584</c:v>
                </c:pt>
                <c:pt idx="673">
                  <c:v>24721.640551691446</c:v>
                </c:pt>
                <c:pt idx="674">
                  <c:v>24591.460684174377</c:v>
                </c:pt>
                <c:pt idx="675">
                  <c:v>24462.13248941028</c:v>
                </c:pt>
                <c:pt idx="676">
                  <c:v>24333.649324853341</c:v>
                </c:pt>
                <c:pt idx="677">
                  <c:v>24206.004607972121</c:v>
                </c:pt>
                <c:pt idx="678">
                  <c:v>24079.191815634626</c:v>
                </c:pt>
                <c:pt idx="679">
                  <c:v>23953.20448350046</c:v>
                </c:pt>
                <c:pt idx="680">
                  <c:v>23828.036205419918</c:v>
                </c:pt>
                <c:pt idx="681">
                  <c:v>23703.680632839951</c:v>
                </c:pt>
                <c:pt idx="682">
                  <c:v>23580.131474216818</c:v>
                </c:pt>
                <c:pt idx="683">
                  <c:v>23457.382494435507</c:v>
                </c:pt>
                <c:pt idx="684">
                  <c:v>23335.427514235667</c:v>
                </c:pt>
                <c:pt idx="685">
                  <c:v>23214.260409644205</c:v>
                </c:pt>
                <c:pt idx="686">
                  <c:v>23093.875111414076</c:v>
                </c:pt>
                <c:pt idx="687">
                  <c:v>22974.26560446966</c:v>
                </c:pt>
                <c:pt idx="688">
                  <c:v>22855.425927358261</c:v>
                </c:pt>
                <c:pt idx="689">
                  <c:v>22737.35017170792</c:v>
                </c:pt>
                <c:pt idx="690">
                  <c:v>22620.032481691171</c:v>
                </c:pt>
                <c:pt idx="691">
                  <c:v>22503.467053495071</c:v>
                </c:pt>
                <c:pt idx="692">
                  <c:v>22387.648134796978</c:v>
                </c:pt>
                <c:pt idx="693">
                  <c:v>22272.570024246372</c:v>
                </c:pt>
                <c:pt idx="694">
                  <c:v>22158.227070952449</c:v>
                </c:pt>
                <c:pt idx="695">
                  <c:v>22044.613673977416</c:v>
                </c:pt>
                <c:pt idx="696">
                  <c:v>21931.724281835544</c:v>
                </c:pt>
                <c:pt idx="697">
                  <c:v>21819.553391997742</c:v>
                </c:pt>
                <c:pt idx="698">
                  <c:v>21708.095550401809</c:v>
                </c:pt>
                <c:pt idx="699">
                  <c:v>21597.345350967931</c:v>
                </c:pt>
                <c:pt idx="700">
                  <c:v>21487.297435119839</c:v>
                </c:pt>
                <c:pt idx="701">
                  <c:v>21377.946491311082</c:v>
                </c:pt>
                <c:pt idx="702">
                  <c:v>21269.287254556759</c:v>
                </c:pt>
                <c:pt idx="703">
                  <c:v>21161.31450597028</c:v>
                </c:pt>
                <c:pt idx="704">
                  <c:v>21054.023072305383</c:v>
                </c:pt>
                <c:pt idx="705">
                  <c:v>20947.407825503207</c:v>
                </c:pt>
                <c:pt idx="706">
                  <c:v>20841.463682244408</c:v>
                </c:pt>
                <c:pt idx="707">
                  <c:v>20736.185603506146</c:v>
                </c:pt>
                <c:pt idx="708">
                  <c:v>20631.568594124048</c:v>
                </c:pt>
                <c:pt idx="709">
                  <c:v>20527.607702358964</c:v>
                </c:pt>
                <c:pt idx="710">
                  <c:v>20424.298019468577</c:v>
                </c:pt>
                <c:pt idx="711">
                  <c:v>20321.634679283608</c:v>
                </c:pt>
                <c:pt idx="712">
                  <c:v>20219.612857788743</c:v>
                </c:pt>
                <c:pt idx="713">
                  <c:v>20118.227772708244</c:v>
                </c:pt>
                <c:pt idx="714">
                  <c:v>20017.474683095992</c:v>
                </c:pt>
                <c:pt idx="715">
                  <c:v>19917.34888893005</c:v>
                </c:pt>
                <c:pt idx="716">
                  <c:v>19817.845730711706</c:v>
                </c:pt>
                <c:pt idx="717">
                  <c:v>19718.960589068916</c:v>
                </c:pt>
                <c:pt idx="718">
                  <c:v>19620.688884363994</c:v>
                </c:pt>
                <c:pt idx="719">
                  <c:v>19523.026076305694</c:v>
                </c:pt>
                <c:pt idx="720">
                  <c:v>19425.967663565381</c:v>
                </c:pt>
                <c:pt idx="721">
                  <c:v>19329.509183397604</c:v>
                </c:pt>
                <c:pt idx="722">
                  <c:v>19233.646211264488</c:v>
                </c:pt>
                <c:pt idx="723">
                  <c:v>19138.374360464575</c:v>
                </c:pt>
                <c:pt idx="724">
                  <c:v>19043.689281765321</c:v>
                </c:pt>
                <c:pt idx="725">
                  <c:v>18949.58666303986</c:v>
                </c:pt>
                <c:pt idx="726">
                  <c:v>18856.062228907551</c:v>
                </c:pt>
                <c:pt idx="727">
                  <c:v>18763.111740378532</c:v>
                </c:pt>
                <c:pt idx="728">
                  <c:v>18670.730994501948</c:v>
                </c:pt>
                <c:pt idx="729">
                  <c:v>18578.915824018139</c:v>
                </c:pt>
                <c:pt idx="730">
                  <c:v>18487.662097014458</c:v>
                </c:pt>
                <c:pt idx="731">
                  <c:v>18396.965716584928</c:v>
                </c:pt>
                <c:pt idx="732">
                  <c:v>18306.822620493389</c:v>
                </c:pt>
                <c:pt idx="733">
                  <c:v>18217.228780840422</c:v>
                </c:pt>
                <c:pt idx="734">
                  <c:v>18128.180203733758</c:v>
                </c:pt>
                <c:pt idx="735">
                  <c:v>18039.672928962253</c:v>
                </c:pt>
                <c:pt idx="736">
                  <c:v>17951.703029673346</c:v>
                </c:pt>
                <c:pt idx="737">
                  <c:v>17864.266612053972</c:v>
                </c:pt>
                <c:pt idx="738">
                  <c:v>17777.359815014854</c:v>
                </c:pt>
                <c:pt idx="739">
                  <c:v>17690.978809878274</c:v>
                </c:pt>
                <c:pt idx="740">
                  <c:v>17605.119800068987</c:v>
                </c:pt>
                <c:pt idx="741">
                  <c:v>17519.779020808612</c:v>
                </c:pt>
                <c:pt idx="742">
                  <c:v>17434.952738813146</c:v>
                </c:pt>
                <c:pt idx="743">
                  <c:v>17350.637251993783</c:v>
                </c:pt>
                <c:pt idx="744">
                  <c:v>17266.828889160864</c:v>
                </c:pt>
                <c:pt idx="745">
                  <c:v>17183.524009730907</c:v>
                </c:pt>
                <c:pt idx="746">
                  <c:v>17100.719003436901</c:v>
                </c:pt>
                <c:pt idx="747">
                  <c:v>17018.41029004148</c:v>
                </c:pt>
                <c:pt idx="748">
                  <c:v>16936.594319053296</c:v>
                </c:pt>
                <c:pt idx="749">
                  <c:v>16855.267569446238</c:v>
                </c:pt>
                <c:pt idx="750">
                  <c:v>16774.426549381704</c:v>
                </c:pt>
                <c:pt idx="751">
                  <c:v>16694.067795933806</c:v>
                </c:pt>
                <c:pt idx="752">
                  <c:v>16614.187874817384</c:v>
                </c:pt>
                <c:pt idx="753">
                  <c:v>16534.783380118977</c:v>
                </c:pt>
                <c:pt idx="754">
                  <c:v>16455.850934030535</c:v>
                </c:pt>
                <c:pt idx="755">
                  <c:v>16377.387186585993</c:v>
                </c:pt>
                <c:pt idx="756">
                  <c:v>16299.388815400562</c:v>
                </c:pt>
                <c:pt idx="757">
                  <c:v>16221.85252541274</c:v>
                </c:pt>
                <c:pt idx="758">
                  <c:v>16144.775048629064</c:v>
                </c:pt>
                <c:pt idx="759">
                  <c:v>16068.153143871499</c:v>
                </c:pt>
                <c:pt idx="760">
                  <c:v>15991.983596527458</c:v>
                </c:pt>
                <c:pt idx="761">
                  <c:v>15916.263218302449</c:v>
                </c:pt>
                <c:pt idx="762">
                  <c:v>15840.988846975255</c:v>
                </c:pt>
                <c:pt idx="763">
                  <c:v>15766.157346155696</c:v>
                </c:pt>
                <c:pt idx="764">
                  <c:v>15691.765605044951</c:v>
                </c:pt>
                <c:pt idx="765">
                  <c:v>15617.810538198217</c:v>
                </c:pt>
                <c:pt idx="766">
                  <c:v>15544.289085289998</c:v>
                </c:pt>
                <c:pt idx="767">
                  <c:v>15471.198210881719</c:v>
                </c:pt>
                <c:pt idx="768">
                  <c:v>15398.534904191773</c:v>
                </c:pt>
                <c:pt idx="769">
                  <c:v>15326.296178867964</c:v>
                </c:pt>
                <c:pt idx="770">
                  <c:v>15254.479072762249</c:v>
                </c:pt>
                <c:pt idx="771">
                  <c:v>15183.080647707855</c:v>
                </c:pt>
                <c:pt idx="772">
                  <c:v>15112.097989298636</c:v>
                </c:pt>
                <c:pt idx="773">
                  <c:v>15041.528206670791</c:v>
                </c:pt>
                <c:pt idx="774">
                  <c:v>14971.368432286683</c:v>
                </c:pt>
                <c:pt idx="775">
                  <c:v>14901.615821721001</c:v>
                </c:pt>
                <c:pt idx="776">
                  <c:v>14832.267553449074</c:v>
                </c:pt>
                <c:pt idx="777">
                  <c:v>14763.320828637348</c:v>
                </c:pt>
                <c:pt idx="778">
                  <c:v>14694.772870935991</c:v>
                </c:pt>
                <c:pt idx="779">
                  <c:v>14626.620926273636</c:v>
                </c:pt>
                <c:pt idx="780">
                  <c:v>14558.862262654215</c:v>
                </c:pt>
                <c:pt idx="781">
                  <c:v>14491.494169955919</c:v>
                </c:pt>
                <c:pt idx="782">
                  <c:v>14424.51395973207</c:v>
                </c:pt>
                <c:pt idx="783">
                  <c:v>14357.918965014151</c:v>
                </c:pt>
                <c:pt idx="784">
                  <c:v>14291.706540116769</c:v>
                </c:pt>
                <c:pt idx="785">
                  <c:v>14225.874060444679</c:v>
                </c:pt>
                <c:pt idx="786">
                  <c:v>14160.418922301606</c:v>
                </c:pt>
                <c:pt idx="787">
                  <c:v>14095.338542701193</c:v>
                </c:pt>
                <c:pt idx="788">
                  <c:v>14030.6303591797</c:v>
                </c:pt>
                <c:pt idx="789">
                  <c:v>13966.291829610751</c:v>
                </c:pt>
                <c:pt idx="790">
                  <c:v>13902.320432021788</c:v>
                </c:pt>
                <c:pt idx="791">
                  <c:v>13838.713664412518</c:v>
                </c:pt>
                <c:pt idx="792">
                  <c:v>13775.469044575102</c:v>
                </c:pt>
                <c:pt idx="793">
                  <c:v>13712.584109916195</c:v>
                </c:pt>
                <c:pt idx="794">
                  <c:v>13650.056417280766</c:v>
                </c:pt>
                <c:pt idx="795">
                  <c:v>13587.883542777661</c:v>
                </c:pt>
                <c:pt idx="796">
                  <c:v>13526.063081606999</c:v>
                </c:pt>
                <c:pt idx="797">
                  <c:v>13464.59264788918</c:v>
                </c:pt>
                <c:pt idx="798">
                  <c:v>13403.469874495702</c:v>
                </c:pt>
                <c:pt idx="799">
                  <c:v>13342.692412881614</c:v>
                </c:pt>
                <c:pt idx="800">
                  <c:v>13282.257932919678</c:v>
                </c:pt>
                <c:pt idx="801">
                  <c:v>13222.164122736178</c:v>
                </c:pt>
                <c:pt idx="802">
                  <c:v>13162.408688548352</c:v>
                </c:pt>
                <c:pt idx="803">
                  <c:v>13102.989354503441</c:v>
                </c:pt>
                <c:pt idx="804">
                  <c:v>13043.903862519395</c:v>
                </c:pt>
                <c:pt idx="805">
                  <c:v>12985.149972127079</c:v>
                </c:pt>
                <c:pt idx="806">
                  <c:v>12926.725460314068</c:v>
                </c:pt>
                <c:pt idx="807">
                  <c:v>12868.628121370082</c:v>
                </c:pt>
                <c:pt idx="808">
                  <c:v>12810.855766733806</c:v>
                </c:pt>
                <c:pt idx="809">
                  <c:v>12753.406224841354</c:v>
                </c:pt>
                <c:pt idx="810">
                  <c:v>12696.277340976139</c:v>
                </c:pt>
                <c:pt idx="811">
                  <c:v>12639.466977120299</c:v>
                </c:pt>
                <c:pt idx="812">
                  <c:v>12582.97301180754</c:v>
                </c:pt>
                <c:pt idx="813">
                  <c:v>12526.793339977443</c:v>
                </c:pt>
                <c:pt idx="814">
                  <c:v>12470.925872831207</c:v>
                </c:pt>
                <c:pt idx="815">
                  <c:v>12415.368537688819</c:v>
                </c:pt>
                <c:pt idx="816">
                  <c:v>12360.119277847634</c:v>
                </c:pt>
                <c:pt idx="817">
                  <c:v>12305.176052442299</c:v>
                </c:pt>
                <c:pt idx="818">
                  <c:v>12250.536836306108</c:v>
                </c:pt>
                <c:pt idx="819">
                  <c:v>12196.199619833686</c:v>
                </c:pt>
                <c:pt idx="820">
                  <c:v>12142.162408845001</c:v>
                </c:pt>
                <c:pt idx="821">
                  <c:v>12088.423224450766</c:v>
                </c:pt>
                <c:pt idx="822">
                  <c:v>12034.98010291908</c:v>
                </c:pt>
                <c:pt idx="823">
                  <c:v>11981.831095543399</c:v>
                </c:pt>
                <c:pt idx="824">
                  <c:v>11928.974268511833</c:v>
                </c:pt>
                <c:pt idx="825">
                  <c:v>11876.407702777657</c:v>
                </c:pt>
                <c:pt idx="826">
                  <c:v>11824.129493931116</c:v>
                </c:pt>
                <c:pt idx="827">
                  <c:v>11772.137752072467</c:v>
                </c:pt>
                <c:pt idx="828">
                  <c:v>11720.430601686239</c:v>
                </c:pt>
                <c:pt idx="829">
                  <c:v>11669.006181516768</c:v>
                </c:pt>
                <c:pt idx="830">
                  <c:v>11617.862644444846</c:v>
                </c:pt>
                <c:pt idx="831">
                  <c:v>11566.998157365621</c:v>
                </c:pt>
                <c:pt idx="832">
                  <c:v>11516.410901067697</c:v>
                </c:pt>
                <c:pt idx="833">
                  <c:v>11466.099070113354</c:v>
                </c:pt>
                <c:pt idx="834">
                  <c:v>11416.060872719952</c:v>
                </c:pt>
                <c:pt idx="835">
                  <c:v>11366.294530642461</c:v>
                </c:pt>
                <c:pt idx="836">
                  <c:v>11316.79827905713</c:v>
                </c:pt>
                <c:pt idx="837">
                  <c:v>11267.570366446309</c:v>
                </c:pt>
                <c:pt idx="838">
                  <c:v>11218.60905448427</c:v>
                </c:pt>
                <c:pt idx="839">
                  <c:v>11169.912617924283</c:v>
                </c:pt>
                <c:pt idx="840">
                  <c:v>11121.479344486625</c:v>
                </c:pt>
                <c:pt idx="841">
                  <c:v>11073.30753474777</c:v>
                </c:pt>
                <c:pt idx="842">
                  <c:v>11025.395502030549</c:v>
                </c:pt>
                <c:pt idx="843">
                  <c:v>10977.741572295459</c:v>
                </c:pt>
                <c:pt idx="844">
                  <c:v>10930.344084032922</c:v>
                </c:pt>
                <c:pt idx="845">
                  <c:v>10883.20138815662</c:v>
                </c:pt>
                <c:pt idx="846">
                  <c:v>10836.311847897821</c:v>
                </c:pt>
                <c:pt idx="847">
                  <c:v>10789.673838700755</c:v>
                </c:pt>
                <c:pt idx="848">
                  <c:v>10743.285748118908</c:v>
                </c:pt>
                <c:pt idx="849">
                  <c:v>10697.145975712381</c:v>
                </c:pt>
                <c:pt idx="850">
                  <c:v>10651.252932946189</c:v>
                </c:pt>
                <c:pt idx="851">
                  <c:v>10605.605043089501</c:v>
                </c:pt>
                <c:pt idx="852">
                  <c:v>10560.200741115877</c:v>
                </c:pt>
                <c:pt idx="853">
                  <c:v>10515.038473604416</c:v>
                </c:pt>
                <c:pt idx="854">
                  <c:v>10470.11669864189</c:v>
                </c:pt>
                <c:pt idx="855">
                  <c:v>10425.433885725706</c:v>
                </c:pt>
                <c:pt idx="856">
                  <c:v>10380.988515667894</c:v>
                </c:pt>
                <c:pt idx="857">
                  <c:v>10336.779080499909</c:v>
                </c:pt>
                <c:pt idx="858">
                  <c:v>10292.804083378394</c:v>
                </c:pt>
                <c:pt idx="859">
                  <c:v>10249.062038491807</c:v>
                </c:pt>
                <c:pt idx="860">
                  <c:v>10205.551470967897</c:v>
                </c:pt>
                <c:pt idx="861">
                  <c:v>10162.270916782076</c:v>
                </c:pt>
                <c:pt idx="862">
                  <c:v>10119.218922666714</c:v>
                </c:pt>
                <c:pt idx="863">
                  <c:v>10076.394046021107</c:v>
                </c:pt>
                <c:pt idx="864">
                  <c:v>10033.794854822478</c:v>
                </c:pt>
                <c:pt idx="865">
                  <c:v>9991.4199275377123</c:v>
                </c:pt>
                <c:pt idx="866">
                  <c:v>9949.2678530359244</c:v>
                </c:pt>
                <c:pt idx="867">
                  <c:v>9907.3372305018729</c:v>
                </c:pt>
                <c:pt idx="868">
                  <c:v>9865.6266693501202</c:v>
                </c:pt>
                <c:pt idx="869">
                  <c:v>9824.1347891400928</c:v>
                </c:pt>
                <c:pt idx="870">
                  <c:v>9782.8602194918167</c:v>
                </c:pt>
                <c:pt idx="871">
                  <c:v>9741.8016000025291</c:v>
                </c:pt>
                <c:pt idx="872">
                  <c:v>9700.9575801640058</c:v>
                </c:pt>
                <c:pt idx="873">
                  <c:v>9660.3268192806827</c:v>
                </c:pt>
                <c:pt idx="874">
                  <c:v>9619.9079863885308</c:v>
                </c:pt>
                <c:pt idx="875">
                  <c:v>9579.6997601746825</c:v>
                </c:pt>
                <c:pt idx="876">
                  <c:v>9539.700828897785</c:v>
                </c:pt>
                <c:pt idx="877">
                  <c:v>9499.9098903091253</c:v>
                </c:pt>
                <c:pt idx="878">
                  <c:v>9460.3256515744488</c:v>
                </c:pt>
                <c:pt idx="879">
                  <c:v>9420.9468291965313</c:v>
                </c:pt>
                <c:pt idx="880">
                  <c:v>9381.7721489384112</c:v>
                </c:pt>
                <c:pt idx="881">
                  <c:v>9342.8003457473915</c:v>
                </c:pt>
                <c:pt idx="882">
                  <c:v>9304.0301636796976</c:v>
                </c:pt>
                <c:pt idx="883">
                  <c:v>9265.4603558258459</c:v>
                </c:pt>
                <c:pt idx="884">
                  <c:v>9227.0896842366892</c:v>
                </c:pt>
                <c:pt idx="885">
                  <c:v>9188.9169198501459</c:v>
                </c:pt>
                <c:pt idx="886">
                  <c:v>9150.9408424185931</c:v>
                </c:pt>
                <c:pt idx="887">
                  <c:v>9113.1602404369369</c:v>
                </c:pt>
                <c:pt idx="888">
                  <c:v>9075.5739110713148</c:v>
                </c:pt>
                <c:pt idx="889">
                  <c:v>9038.1806600884993</c:v>
                </c:pt>
                <c:pt idx="890">
                  <c:v>9000.9793017858537</c:v>
                </c:pt>
                <c:pt idx="891">
                  <c:v>8963.968658922051</c:v>
                </c:pt>
                <c:pt idx="892">
                  <c:v>8927.1475626483043</c:v>
                </c:pt>
                <c:pt idx="893">
                  <c:v>8890.5148524403066</c:v>
                </c:pt>
                <c:pt idx="894">
                  <c:v>8854.0693760307568</c:v>
                </c:pt>
                <c:pt idx="895">
                  <c:v>8817.8099893424624</c:v>
                </c:pt>
                <c:pt idx="896">
                  <c:v>8781.7355564221525</c:v>
                </c:pt>
                <c:pt idx="897">
                  <c:v>8745.8449493747557</c:v>
                </c:pt>
                <c:pt idx="898">
                  <c:v>8710.1370482983912</c:v>
                </c:pt>
                <c:pt idx="899">
                  <c:v>8674.6107412198526</c:v>
                </c:pt>
                <c:pt idx="900">
                  <c:v>8639.264924030771</c:v>
                </c:pt>
                <c:pt idx="901">
                  <c:v>8604.0985004242593</c:v>
                </c:pt>
                <c:pt idx="902">
                  <c:v>8569.110381832199</c:v>
                </c:pt>
                <c:pt idx="903">
                  <c:v>8534.2994873630378</c:v>
                </c:pt>
                <c:pt idx="904">
                  <c:v>8499.664743740208</c:v>
                </c:pt>
                <c:pt idx="905">
                  <c:v>8465.2050852410412</c:v>
                </c:pt>
                <c:pt idx="906">
                  <c:v>8430.9194536362447</c:v>
                </c:pt>
                <c:pt idx="907">
                  <c:v>8396.806798129961</c:v>
                </c:pt>
                <c:pt idx="908">
                  <c:v>8362.866075300306</c:v>
                </c:pt>
                <c:pt idx="909">
                  <c:v>8329.0962490404818</c:v>
                </c:pt>
                <c:pt idx="910">
                  <c:v>8295.4962905004104</c:v>
                </c:pt>
                <c:pt idx="911">
                  <c:v>8262.065178028859</c:v>
                </c:pt>
                <c:pt idx="912">
                  <c:v>8228.8018971161346</c:v>
                </c:pt>
                <c:pt idx="913">
                  <c:v>8195.7054403372276</c:v>
                </c:pt>
                <c:pt idx="914">
                  <c:v>8162.774807295521</c:v>
                </c:pt>
                <c:pt idx="915">
                  <c:v>8130.009004566954</c:v>
                </c:pt>
                <c:pt idx="916">
                  <c:v>8097.4070456447234</c:v>
                </c:pt>
                <c:pt idx="917">
                  <c:v>8064.9679508844356</c:v>
                </c:pt>
                <c:pt idx="918">
                  <c:v>8032.6907474497812</c:v>
                </c:pt>
                <c:pt idx="919">
                  <c:v>8000.5744692586686</c:v>
                </c:pt>
                <c:pt idx="920">
                  <c:v>7968.6181569298406</c:v>
                </c:pt>
                <c:pt idx="921">
                  <c:v>7936.8208577299793</c:v>
                </c:pt>
                <c:pt idx="922">
                  <c:v>7905.1816255212498</c:v>
                </c:pt>
                <c:pt idx="923">
                  <c:v>7873.6995207093269</c:v>
                </c:pt>
                <c:pt idx="924">
                  <c:v>7842.3736101918848</c:v>
                </c:pt>
                <c:pt idx="925">
                  <c:v>7811.2029673075158</c:v>
                </c:pt>
                <c:pt idx="926">
                  <c:v>7780.1866717851453</c:v>
                </c:pt>
                <c:pt idx="927">
                  <c:v>7749.3238096938267</c:v>
                </c:pt>
                <c:pt idx="928">
                  <c:v>7718.613473393043</c:v>
                </c:pt>
                <c:pt idx="929">
                  <c:v>7688.0547614834131</c:v>
                </c:pt>
                <c:pt idx="930">
                  <c:v>7657.6467787578222</c:v>
                </c:pt>
                <c:pt idx="931">
                  <c:v>7627.3886361530031</c:v>
                </c:pt>
                <c:pt idx="932">
                  <c:v>7597.2794507015196</c:v>
                </c:pt>
                <c:pt idx="933">
                  <c:v>7567.318345484201</c:v>
                </c:pt>
                <c:pt idx="934">
                  <c:v>7537.5044495829598</c:v>
                </c:pt>
                <c:pt idx="935">
                  <c:v>7507.8368980340392</c:v>
                </c:pt>
                <c:pt idx="936">
                  <c:v>7478.3148317816649</c:v>
                </c:pt>
                <c:pt idx="937">
                  <c:v>7448.9373976321167</c:v>
                </c:pt>
                <c:pt idx="938">
                  <c:v>7419.7037482081587</c:v>
                </c:pt>
                <c:pt idx="939">
                  <c:v>7390.6130419039046</c:v>
                </c:pt>
                <c:pt idx="940">
                  <c:v>7361.6644428400778</c:v>
                </c:pt>
                <c:pt idx="941">
                  <c:v>7332.8571208196172</c:v>
                </c:pt>
                <c:pt idx="942">
                  <c:v>7304.1902512837296</c:v>
                </c:pt>
                <c:pt idx="943">
                  <c:v>7275.6630152682656</c:v>
                </c:pt>
                <c:pt idx="944">
                  <c:v>7247.2745993605113</c:v>
                </c:pt>
                <c:pt idx="945">
                  <c:v>7219.024195656335</c:v>
                </c:pt>
                <c:pt idx="946">
                  <c:v>7190.9110017177281</c:v>
                </c:pt>
                <c:pt idx="947">
                  <c:v>7162.9342205306657</c:v>
                </c:pt>
                <c:pt idx="948">
                  <c:v>7135.0930604633959</c:v>
                </c:pt>
                <c:pt idx="949">
                  <c:v>7107.3867352250209</c:v>
                </c:pt>
                <c:pt idx="950">
                  <c:v>7079.8144638244912</c:v>
                </c:pt>
                <c:pt idx="951">
                  <c:v>7052.3754705299289</c:v>
                </c:pt>
                <c:pt idx="952">
                  <c:v>7025.0689848282873</c:v>
                </c:pt>
                <c:pt idx="953">
                  <c:v>6997.8942413853792</c:v>
                </c:pt>
                <c:pt idx="954">
                  <c:v>6970.8504800062565</c:v>
                </c:pt>
                <c:pt idx="955">
                  <c:v>6943.9369455958849</c:v>
                </c:pt>
                <c:pt idx="956">
                  <c:v>6917.1528881202039</c:v>
                </c:pt>
                <c:pt idx="957">
                  <c:v>6890.4975625674961</c:v>
                </c:pt>
                <c:pt idx="958">
                  <c:v>6863.9702289100915</c:v>
                </c:pt>
                <c:pt idx="959">
                  <c:v>6837.5701520664015</c:v>
                </c:pt>
                <c:pt idx="960">
                  <c:v>6811.2966018632724</c:v>
                </c:pt>
                <c:pt idx="961">
                  <c:v>6785.1488529986573</c:v>
                </c:pt>
                <c:pt idx="962">
                  <c:v>6759.1261850046349</c:v>
                </c:pt>
                <c:pt idx="963">
                  <c:v>6733.2278822106782</c:v>
                </c:pt>
                <c:pt idx="964">
                  <c:v>6707.4532337073169</c:v>
                </c:pt>
                <c:pt idx="965">
                  <c:v>6681.8015333100466</c:v>
                </c:pt>
                <c:pt idx="966">
                  <c:v>6656.2720795235682</c:v>
                </c:pt>
                <c:pt idx="967">
                  <c:v>6630.86417550634</c:v>
                </c:pt>
                <c:pt idx="968">
                  <c:v>6605.577129035406</c:v>
                </c:pt>
                <c:pt idx="969">
                  <c:v>6580.4102524715481</c:v>
                </c:pt>
                <c:pt idx="970">
                  <c:v>6555.3628627246999</c:v>
                </c:pt>
                <c:pt idx="971">
                  <c:v>6530.4342812197065</c:v>
                </c:pt>
                <c:pt idx="972">
                  <c:v>6505.6238338623061</c:v>
                </c:pt>
                <c:pt idx="973">
                  <c:v>6480.9308510054498</c:v>
                </c:pt>
                <c:pt idx="974">
                  <c:v>6456.3546674158797</c:v>
                </c:pt>
                <c:pt idx="975">
                  <c:v>6431.894622241015</c:v>
                </c:pt>
                <c:pt idx="976">
                  <c:v>6407.5500589760732</c:v>
                </c:pt>
                <c:pt idx="977">
                  <c:v>6383.3203254315049</c:v>
                </c:pt>
                <c:pt idx="978">
                  <c:v>6359.2047737006988</c:v>
                </c:pt>
                <c:pt idx="979">
                  <c:v>6335.2027601279406</c:v>
                </c:pt>
                <c:pt idx="980">
                  <c:v>6311.3136452766457</c:v>
                </c:pt>
                <c:pt idx="981">
                  <c:v>6287.5367938978643</c:v>
                </c:pt>
                <c:pt idx="982">
                  <c:v>6263.8715748990453</c:v>
                </c:pt>
                <c:pt idx="983">
                  <c:v>6240.3173613130693</c:v>
                </c:pt>
                <c:pt idx="984">
                  <c:v>6216.8735302675314</c:v>
                </c:pt>
                <c:pt idx="985">
                  <c:v>6193.5394629542789</c:v>
                </c:pt>
                <c:pt idx="986">
                  <c:v>6170.3145445992077</c:v>
                </c:pt>
                <c:pt idx="987">
                  <c:v>6147.1981644323187</c:v>
                </c:pt>
                <c:pt idx="988">
                  <c:v>6124.1897156580035</c:v>
                </c:pt>
                <c:pt idx="989">
                  <c:v>6101.2885954255917</c:v>
                </c:pt>
                <c:pt idx="990">
                  <c:v>6078.4942048001449</c:v>
                </c:pt>
                <c:pt idx="991">
                  <c:v>6049.7622423031762</c:v>
                </c:pt>
                <c:pt idx="992">
                  <c:v>6015.1777269153908</c:v>
                </c:pt>
                <c:pt idx="993">
                  <c:v>5980.8234733356967</c:v>
                </c:pt>
                <c:pt idx="994">
                  <c:v>5946.6977325415282</c:v>
                </c:pt>
                <c:pt idx="995">
                  <c:v>5912.7987704297857</c:v>
                </c:pt>
                <c:pt idx="996">
                  <c:v>5879.1248676757223</c:v>
                </c:pt>
                <c:pt idx="997">
                  <c:v>5845.6743195931849</c:v>
                </c:pt>
                <c:pt idx="998">
                  <c:v>5812.4454359964411</c:v>
                </c:pt>
                <c:pt idx="999">
                  <c:v>5779.4365410633472</c:v>
                </c:pt>
                <c:pt idx="1000">
                  <c:v>5746.6459731999666</c:v>
                </c:pt>
                <c:pt idx="1001">
                  <c:v>5714.0720849065847</c:v>
                </c:pt>
                <c:pt idx="1002">
                  <c:v>5681.7132426451017</c:v>
                </c:pt>
                <c:pt idx="1003">
                  <c:v>5649.5678267078101</c:v>
                </c:pt>
                <c:pt idx="1004">
                  <c:v>5617.6342310875207</c:v>
                </c:pt>
                <c:pt idx="1005">
                  <c:v>5585.9108633490268</c:v>
                </c:pt>
                <c:pt idx="1006">
                  <c:v>5554.3961445018722</c:v>
                </c:pt>
                <c:pt idx="1007">
                  <c:v>5523.0885088744744</c:v>
                </c:pt>
                <c:pt idx="1008">
                  <c:v>5491.9864039894874</c:v>
                </c:pt>
                <c:pt idx="1009">
                  <c:v>5461.0882904405116</c:v>
                </c:pt>
                <c:pt idx="1010">
                  <c:v>5430.3926417699913</c:v>
                </c:pt>
                <c:pt idx="1011">
                  <c:v>5399.897944348425</c:v>
                </c:pt>
                <c:pt idx="1012">
                  <c:v>5369.6026972547943</c:v>
                </c:pt>
                <c:pt idx="1013">
                  <c:v>5339.5054121581907</c:v>
                </c:pt>
                <c:pt idx="1014">
                  <c:v>5309.6046132007186</c:v>
                </c:pt>
                <c:pt idx="1015">
                  <c:v>5279.898836881498</c:v>
                </c:pt>
                <c:pt idx="1016">
                  <c:v>5250.3866319419603</c:v>
                </c:pt>
                <c:pt idx="1017">
                  <c:v>5221.0665592522155</c:v>
                </c:pt>
                <c:pt idx="1018">
                  <c:v>5191.9371916986393</c:v>
                </c:pt>
                <c:pt idx="1019">
                  <c:v>5162.997114072592</c:v>
                </c:pt>
                <c:pt idx="1020">
                  <c:v>5134.2449229602507</c:v>
                </c:pt>
                <c:pt idx="1021">
                  <c:v>5105.6792266335851</c:v>
                </c:pt>
                <c:pt idx="1022">
                  <c:v>5077.2986449424088</c:v>
                </c:pt>
                <c:pt idx="1023">
                  <c:v>5049.1018092075665</c:v>
                </c:pt>
                <c:pt idx="1024">
                  <c:v>5021.0873621151604</c:v>
                </c:pt>
                <c:pt idx="1025">
                  <c:v>4993.2539576118934</c:v>
                </c:pt>
                <c:pt idx="1026">
                  <c:v>4965.6002608014269</c:v>
                </c:pt>
                <c:pt idx="1027">
                  <c:v>4938.1249478418003</c:v>
                </c:pt>
                <c:pt idx="1028">
                  <c:v>4910.826705843916</c:v>
                </c:pt>
                <c:pt idx="1029">
                  <c:v>4883.7042327710078</c:v>
                </c:pt>
                <c:pt idx="1030">
                  <c:v>4856.7562373391256</c:v>
                </c:pt>
                <c:pt idx="1031">
                  <c:v>4829.9814389186504</c:v>
                </c:pt>
                <c:pt idx="1032">
                  <c:v>4803.3785674367882</c:v>
                </c:pt>
                <c:pt idx="1033">
                  <c:v>4776.9463632810202</c:v>
                </c:pt>
                <c:pt idx="1034">
                  <c:v>4750.6835772035665</c:v>
                </c:pt>
                <c:pt idx="1035">
                  <c:v>4724.588970226755</c:v>
                </c:pt>
                <c:pt idx="1036">
                  <c:v>4698.6613135493872</c:v>
                </c:pt>
                <c:pt idx="1037">
                  <c:v>4672.8993884540205</c:v>
                </c:pt>
                <c:pt idx="1038">
                  <c:v>4647.3019862151732</c:v>
                </c:pt>
                <c:pt idx="1039">
                  <c:v>4621.8679080084512</c:v>
                </c:pt>
                <c:pt idx="1040">
                  <c:v>4596.5959648205926</c:v>
                </c:pt>
                <c:pt idx="1041">
                  <c:v>4571.4849773603974</c:v>
                </c:pt>
                <c:pt idx="1042">
                  <c:v>4546.533775970539</c:v>
                </c:pt>
                <c:pt idx="1043">
                  <c:v>4521.7412005402903</c:v>
                </c:pt>
                <c:pt idx="1044">
                  <c:v>4497.1061004190624</c:v>
                </c:pt>
                <c:pt idx="1045">
                  <c:v>4472.6273343308458</c:v>
                </c:pt>
                <c:pt idx="1046">
                  <c:v>4448.3037702895044</c:v>
                </c:pt>
                <c:pt idx="1047">
                  <c:v>4424.1342855148714</c:v>
                </c:pt>
                <c:pt idx="1048">
                  <c:v>4400.1177663496928</c:v>
                </c:pt>
                <c:pt idx="1049">
                  <c:v>4376.2531081774368</c:v>
                </c:pt>
                <c:pt idx="1050">
                  <c:v>4352.5392153408429</c:v>
                </c:pt>
                <c:pt idx="1051">
                  <c:v>4328.9750010613398</c:v>
                </c:pt>
                <c:pt idx="1052">
                  <c:v>4305.5593873592288</c:v>
                </c:pt>
                <c:pt idx="1053">
                  <c:v>4282.291304974643</c:v>
                </c:pt>
                <c:pt idx="1054">
                  <c:v>4259.1696932893319</c:v>
                </c:pt>
                <c:pt idx="1055">
                  <c:v>4236.1935002491628</c:v>
                </c:pt>
                <c:pt idx="1056">
                  <c:v>4213.3616822874292</c:v>
                </c:pt>
                <c:pt idx="1057">
                  <c:v>4190.6732042488793</c:v>
                </c:pt>
                <c:pt idx="1058">
                  <c:v>4168.1270393145223</c:v>
                </c:pt>
                <c:pt idx="1059">
                  <c:v>4145.7221689271464</c:v>
                </c:pt>
                <c:pt idx="1060">
                  <c:v>4123.4575827175786</c:v>
                </c:pt>
                <c:pt idx="1061">
                  <c:v>4101.3322784316797</c:v>
                </c:pt>
                <c:pt idx="1062">
                  <c:v>4079.3452618580282</c:v>
                </c:pt>
                <c:pt idx="1063">
                  <c:v>4057.4955467563314</c:v>
                </c:pt>
                <c:pt idx="1064">
                  <c:v>4035.782154786531</c:v>
                </c:pt>
                <c:pt idx="1065">
                  <c:v>4014.2041154385934</c:v>
                </c:pt>
                <c:pt idx="1066">
                  <c:v>3992.7604659630101</c:v>
                </c:pt>
                <c:pt idx="1067">
                  <c:v>3971.4502513019374</c:v>
                </c:pt>
                <c:pt idx="1068">
                  <c:v>3950.2725240210411</c:v>
                </c:pt>
                <c:pt idx="1069">
                  <c:v>3929.2263442419767</c:v>
                </c:pt>
                <c:pt idx="1070">
                  <c:v>3908.3107795755659</c:v>
                </c:pt>
                <c:pt idx="1071">
                  <c:v>3887.5249050555703</c:v>
                </c:pt>
                <c:pt idx="1072">
                  <c:v>3866.8678030731508</c:v>
                </c:pt>
                <c:pt idx="1073">
                  <c:v>3846.3385633119442</c:v>
                </c:pt>
                <c:pt idx="1074">
                  <c:v>3825.9362826837519</c:v>
                </c:pt>
                <c:pt idx="1075">
                  <c:v>3805.6600652649099</c:v>
                </c:pt>
                <c:pt idx="1076">
                  <c:v>3785.5090222331964</c:v>
                </c:pt>
                <c:pt idx="1077">
                  <c:v>3765.4822718054115</c:v>
                </c:pt>
                <c:pt idx="1078">
                  <c:v>3745.5789391755216</c:v>
                </c:pt>
                <c:pt idx="1079">
                  <c:v>3725.7981564534339</c:v>
                </c:pt>
                <c:pt idx="1080">
                  <c:v>3706.1390626043271</c:v>
                </c:pt>
                <c:pt idx="1081">
                  <c:v>3686.6008033885714</c:v>
                </c:pt>
                <c:pt idx="1082">
                  <c:v>3667.1825313022641</c:v>
                </c:pt>
                <c:pt idx="1083">
                  <c:v>3647.8834055182988</c:v>
                </c:pt>
                <c:pt idx="1084">
                  <c:v>3628.7025918280019</c:v>
                </c:pt>
                <c:pt idx="1085">
                  <c:v>3609.6392625833464</c:v>
                </c:pt>
                <c:pt idx="1086">
                  <c:v>3590.6925966397107</c:v>
                </c:pt>
                <c:pt idx="1087">
                  <c:v>3571.8617792992077</c:v>
                </c:pt>
                <c:pt idx="1088">
                  <c:v>3553.146002254492</c:v>
                </c:pt>
                <c:pt idx="1089">
                  <c:v>3534.5444635332005</c:v>
                </c:pt>
                <c:pt idx="1090">
                  <c:v>3516.056367442829</c:v>
                </c:pt>
                <c:pt idx="1091">
                  <c:v>3497.6809245162135</c:v>
                </c:pt>
                <c:pt idx="1092">
                  <c:v>3479.4173514574654</c:v>
                </c:pt>
                <c:pt idx="1093">
                  <c:v>3461.2648710884837</c:v>
                </c:pt>
                <c:pt idx="1094">
                  <c:v>3443.222712295928</c:v>
                </c:pt>
                <c:pt idx="1095">
                  <c:v>3425.2901099787055</c:v>
                </c:pt>
                <c:pt idx="1096">
                  <c:v>3407.4663049960095</c:v>
                </c:pt>
                <c:pt idx="1097">
                  <c:v>3389.7505441157587</c:v>
                </c:pt>
                <c:pt idx="1098">
                  <c:v>3372.1420799635935</c:v>
                </c:pt>
                <c:pt idx="1099">
                  <c:v>3354.64017097235</c:v>
                </c:pt>
                <c:pt idx="1100">
                  <c:v>3337.2440813319868</c:v>
                </c:pt>
                <c:pt idx="1101">
                  <c:v>3319.9530809400085</c:v>
                </c:pt>
                <c:pt idx="1102">
                  <c:v>3302.766445352343</c:v>
                </c:pt>
                <c:pt idx="1103">
                  <c:v>3285.6834557346942</c:v>
                </c:pt>
                <c:pt idx="1104">
                  <c:v>3268.7033988143503</c:v>
                </c:pt>
                <c:pt idx="1105">
                  <c:v>3251.8255668324446</c:v>
                </c:pt>
                <c:pt idx="1106">
                  <c:v>3235.0492574966597</c:v>
                </c:pt>
                <c:pt idx="1107">
                  <c:v>3218.3737739344006</c:v>
                </c:pt>
                <c:pt idx="1108">
                  <c:v>3201.7984246463884</c:v>
                </c:pt>
                <c:pt idx="1109">
                  <c:v>3185.3225234606807</c:v>
                </c:pt>
                <c:pt idx="1110">
                  <c:v>3168.9453894871635</c:v>
                </c:pt>
                <c:pt idx="1111">
                  <c:v>3152.6663470724206</c:v>
                </c:pt>
                <c:pt idx="1112">
                  <c:v>3136.484725755075</c:v>
                </c:pt>
                <c:pt idx="1113">
                  <c:v>3120.3998602215079</c:v>
                </c:pt>
                <c:pt idx="1114">
                  <c:v>3104.4110902620114</c:v>
                </c:pt>
                <c:pt idx="1115">
                  <c:v>3088.517760727354</c:v>
                </c:pt>
                <c:pt idx="1116">
                  <c:v>3072.7192214857396</c:v>
                </c:pt>
                <c:pt idx="1117">
                  <c:v>3057.014827380196</c:v>
                </c:pt>
                <c:pt idx="1118">
                  <c:v>3041.4039381863122</c:v>
                </c:pt>
                <c:pt idx="1119">
                  <c:v>3025.8859185704214</c:v>
                </c:pt>
                <c:pt idx="1120">
                  <c:v>3010.4601380481458</c:v>
                </c:pt>
                <c:pt idx="1121">
                  <c:v>2995.1259709433275</c:v>
                </c:pt>
                <c:pt idx="1122">
                  <c:v>2979.8827963473532</c:v>
                </c:pt>
                <c:pt idx="1123">
                  <c:v>2964.7299980788448</c:v>
                </c:pt>
                <c:pt idx="1124">
                  <c:v>2949.6669646437258</c:v>
                </c:pt>
                <c:pt idx="1125">
                  <c:v>2934.6930891956754</c:v>
                </c:pt>
                <c:pt idx="1126">
                  <c:v>2919.8077694969238</c:v>
                </c:pt>
                <c:pt idx="1127">
                  <c:v>2905.0104078794329</c:v>
                </c:pt>
                <c:pt idx="1128">
                  <c:v>2890.3004112064123</c:v>
                </c:pt>
                <c:pt idx="1129">
                  <c:v>2875.6771908342221</c:v>
                </c:pt>
                <c:pt idx="1130">
                  <c:v>2861.140162574588</c:v>
                </c:pt>
                <c:pt idx="1131">
                  <c:v>2846.6887466572184</c:v>
                </c:pt>
                <c:pt idx="1132">
                  <c:v>2832.3223676926968</c:v>
                </c:pt>
                <c:pt idx="1133">
                  <c:v>2818.04045463579</c:v>
                </c:pt>
                <c:pt idx="1134">
                  <c:v>2803.8424407490429</c:v>
                </c:pt>
                <c:pt idx="1135">
                  <c:v>2789.7277635667206</c:v>
                </c:pt>
                <c:pt idx="1136">
                  <c:v>2775.6958648590921</c:v>
                </c:pt>
                <c:pt idx="1137">
                  <c:v>2761.7461905970458</c:v>
                </c:pt>
                <c:pt idx="1138">
                  <c:v>2747.8781909169934</c:v>
                </c:pt>
                <c:pt idx="1139">
                  <c:v>2734.0913200861442</c:v>
                </c:pt>
                <c:pt idx="1140">
                  <c:v>2720.385036468072</c:v>
                </c:pt>
                <c:pt idx="1141">
                  <c:v>2706.7588024885858</c:v>
                </c:pt>
                <c:pt idx="1142">
                  <c:v>2693.2120846019502</c:v>
                </c:pt>
                <c:pt idx="1143">
                  <c:v>2679.7443532573748</c:v>
                </c:pt>
                <c:pt idx="1144">
                  <c:v>2666.3550828658272</c:v>
                </c:pt>
                <c:pt idx="1145">
                  <c:v>2653.0437517671562</c:v>
                </c:pt>
                <c:pt idx="1146">
                  <c:v>2639.8098421975069</c:v>
                </c:pt>
                <c:pt idx="1147">
                  <c:v>2626.6528402570239</c:v>
                </c:pt>
                <c:pt idx="1148">
                  <c:v>2613.5722358778626</c:v>
                </c:pt>
                <c:pt idx="1149">
                  <c:v>2600.5675227924789</c:v>
                </c:pt>
                <c:pt idx="1150">
                  <c:v>2587.6381985022344</c:v>
                </c:pt>
                <c:pt idx="1151">
                  <c:v>2574.7837642462364</c:v>
                </c:pt>
                <c:pt idx="1152">
                  <c:v>2562.0037249705142</c:v>
                </c:pt>
                <c:pt idx="1153">
                  <c:v>2549.2975892974405</c:v>
                </c:pt>
                <c:pt idx="1154">
                  <c:v>2536.664869495447</c:v>
                </c:pt>
                <c:pt idx="1155">
                  <c:v>2524.1050814489963</c:v>
                </c:pt>
                <c:pt idx="1156">
                  <c:v>2511.6177446288466</c:v>
                </c:pt>
                <c:pt idx="1157">
                  <c:v>2499.2023820625741</c:v>
                </c:pt>
                <c:pt idx="1158">
                  <c:v>2486.8585203053512</c:v>
                </c:pt>
                <c:pt idx="1159">
                  <c:v>2474.5856894110198</c:v>
                </c:pt>
                <c:pt idx="1160">
                  <c:v>2462.3834229033823</c:v>
                </c:pt>
                <c:pt idx="1161">
                  <c:v>2450.2512577477951</c:v>
                </c:pt>
                <c:pt idx="1162">
                  <c:v>2438.1887343229837</c:v>
                </c:pt>
                <c:pt idx="1163">
                  <c:v>2426.1953963931178</c:v>
                </c:pt>
                <c:pt idx="1164">
                  <c:v>2414.2707910801669</c:v>
                </c:pt>
                <c:pt idx="1165">
                  <c:v>2402.4144688364568</c:v>
                </c:pt>
                <c:pt idx="1166">
                  <c:v>2390.625983417503</c:v>
                </c:pt>
                <c:pt idx="1167">
                  <c:v>2378.9048918550952</c:v>
                </c:pt>
                <c:pt idx="1168">
                  <c:v>2367.250754430584</c:v>
                </c:pt>
                <c:pt idx="1169">
                  <c:v>2355.6631346484464</c:v>
                </c:pt>
                <c:pt idx="1170">
                  <c:v>2344.1415992100774</c:v>
                </c:pt>
                <c:pt idx="1171">
                  <c:v>2332.6857179877952</c:v>
                </c:pt>
                <c:pt idx="1172">
                  <c:v>2321.2950639991036</c:v>
                </c:pt>
                <c:pt idx="1173">
                  <c:v>2309.9692133811645</c:v>
                </c:pt>
                <c:pt idx="1174">
                  <c:v>2298.7077453655252</c:v>
                </c:pt>
                <c:pt idx="1175">
                  <c:v>2287.5102422530367</c:v>
                </c:pt>
                <c:pt idx="1176">
                  <c:v>2276.3762893890189</c:v>
                </c:pt>
                <c:pt idx="1177">
                  <c:v>2265.3054751386376</c:v>
                </c:pt>
                <c:pt idx="1178">
                  <c:v>2254.2973908624967</c:v>
                </c:pt>
                <c:pt idx="1179">
                  <c:v>2243.3516308924713</c:v>
                </c:pt>
                <c:pt idx="1180">
                  <c:v>2232.4677925077076</c:v>
                </c:pt>
                <c:pt idx="1181">
                  <c:v>2221.6454759108906</c:v>
                </c:pt>
                <c:pt idx="1182">
                  <c:v>2210.8842842046747</c:v>
                </c:pt>
                <c:pt idx="1183">
                  <c:v>2200.1838233683561</c:v>
                </c:pt>
                <c:pt idx="1184">
                  <c:v>2189.5437022347364</c:v>
                </c:pt>
                <c:pt idx="1185">
                  <c:v>2178.963532467189</c:v>
                </c:pt>
                <c:pt idx="1186">
                  <c:v>2168.4429285369361</c:v>
                </c:pt>
                <c:pt idx="1187">
                  <c:v>2157.9815077005228</c:v>
                </c:pt>
                <c:pt idx="1188">
                  <c:v>2147.5788899774843</c:v>
                </c:pt>
                <c:pt idx="1189">
                  <c:v>2137.2346981282149</c:v>
                </c:pt>
                <c:pt idx="1190">
                  <c:v>2126.9485576320358</c:v>
                </c:pt>
                <c:pt idx="1191">
                  <c:v>2116.7200966654486</c:v>
                </c:pt>
                <c:pt idx="1192">
                  <c:v>2106.5489460805766</c:v>
                </c:pt>
                <c:pt idx="1193">
                  <c:v>2096.4347393838138</c:v>
                </c:pt>
                <c:pt idx="1194">
                  <c:v>2086.3771127146365</c:v>
                </c:pt>
                <c:pt idx="1195">
                  <c:v>2076.3757048246139</c:v>
                </c:pt>
                <c:pt idx="1196">
                  <c:v>2066.4301570566176</c:v>
                </c:pt>
                <c:pt idx="1197">
                  <c:v>2056.5401133241685</c:v>
                </c:pt>
                <c:pt idx="1198">
                  <c:v>2046.70522009101</c:v>
                </c:pt>
                <c:pt idx="1199">
                  <c:v>2036.9251263508443</c:v>
                </c:pt>
                <c:pt idx="1200">
                  <c:v>2027.1994836072367</c:v>
                </c:pt>
                <c:pt idx="1201">
                  <c:v>2017.5279458536993</c:v>
                </c:pt>
                <c:pt idx="1202">
                  <c:v>2007.910169553958</c:v>
                </c:pt>
                <c:pt idx="1203">
                  <c:v>1998.3458136223742</c:v>
                </c:pt>
                <c:pt idx="1204">
                  <c:v>1988.8345394045677</c:v>
                </c:pt>
                <c:pt idx="1205">
                  <c:v>1979.3760106581537</c:v>
                </c:pt>
                <c:pt idx="1206">
                  <c:v>1969.969893533716</c:v>
                </c:pt>
                <c:pt idx="1207">
                  <c:v>1960.6158565558817</c:v>
                </c:pt>
                <c:pt idx="1208">
                  <c:v>1951.3135706046071</c:v>
                </c:pt>
                <c:pt idx="1209">
                  <c:v>1942.0627088965989</c:v>
                </c:pt>
                <c:pt idx="1210">
                  <c:v>1932.8629469669031</c:v>
                </c:pt>
                <c:pt idx="1211">
                  <c:v>1923.7139626506573</c:v>
                </c:pt>
                <c:pt idx="1212">
                  <c:v>1914.6154360650048</c:v>
                </c:pt>
                <c:pt idx="1213">
                  <c:v>1905.5670495911443</c:v>
                </c:pt>
                <c:pt idx="1214">
                  <c:v>1896.5684878565589</c:v>
                </c:pt>
                <c:pt idx="1215">
                  <c:v>1887.6194377173854</c:v>
                </c:pt>
                <c:pt idx="1216">
                  <c:v>1878.7195882409371</c:v>
                </c:pt>
                <c:pt idx="1217">
                  <c:v>1869.8686306883826</c:v>
                </c:pt>
                <c:pt idx="1218">
                  <c:v>1861.0662584975621</c:v>
                </c:pt>
                <c:pt idx="1219">
                  <c:v>1852.3121672659624</c:v>
                </c:pt>
                <c:pt idx="1220">
                  <c:v>1843.6060547338391</c:v>
                </c:pt>
                <c:pt idx="1221">
                  <c:v>1834.9476207674788</c:v>
                </c:pt>
                <c:pt idx="1222">
                  <c:v>1826.3365673425947</c:v>
                </c:pt>
                <c:pt idx="1223">
                  <c:v>1817.7725985278823</c:v>
                </c:pt>
                <c:pt idx="1224">
                  <c:v>1809.2554204687181</c:v>
                </c:pt>
                <c:pt idx="1225">
                  <c:v>1800.7847413709708</c:v>
                </c:pt>
                <c:pt idx="1226">
                  <c:v>1792.3602714849835</c:v>
                </c:pt>
                <c:pt idx="1227">
                  <c:v>1783.9817230896731</c:v>
                </c:pt>
                <c:pt idx="1228">
                  <c:v>1775.6488104767652</c:v>
                </c:pt>
                <c:pt idx="1229">
                  <c:v>1767.3612499351818</c:v>
                </c:pt>
                <c:pt idx="1230">
                  <c:v>1759.1187597355358</c:v>
                </c:pt>
                <c:pt idx="1231">
                  <c:v>1750.9210601147811</c:v>
                </c:pt>
                <c:pt idx="1232">
                  <c:v>1742.7678732609747</c:v>
                </c:pt>
                <c:pt idx="1233">
                  <c:v>1734.6589232981858</c:v>
                </c:pt>
                <c:pt idx="1234">
                  <c:v>1726.5939362715221</c:v>
                </c:pt>
                <c:pt idx="1235">
                  <c:v>1718.5726401322788</c:v>
                </c:pt>
                <c:pt idx="1236">
                  <c:v>1710.5947647232283</c:v>
                </c:pt>
                <c:pt idx="1237">
                  <c:v>1702.6600417640279</c:v>
                </c:pt>
                <c:pt idx="1238">
                  <c:v>1694.768204836749</c:v>
                </c:pt>
                <c:pt idx="1239">
                  <c:v>1686.9189893715218</c:v>
                </c:pt>
                <c:pt idx="1240">
                  <c:v>1679.1121326323191</c:v>
                </c:pt>
                <c:pt idx="1241">
                  <c:v>1671.3473737028539</c:v>
                </c:pt>
                <c:pt idx="1242">
                  <c:v>1663.6244534725804</c:v>
                </c:pt>
                <c:pt idx="1243">
                  <c:v>1655.9431146228385</c:v>
                </c:pt>
                <c:pt idx="1244">
                  <c:v>1648.3031016130965</c:v>
                </c:pt>
                <c:pt idx="1245">
                  <c:v>1640.704160667316</c:v>
                </c:pt>
                <c:pt idx="1246">
                  <c:v>1633.1460397604415</c:v>
                </c:pt>
                <c:pt idx="1247">
                  <c:v>1625.628488604975</c:v>
                </c:pt>
                <c:pt idx="1248">
                  <c:v>1618.1512586377007</c:v>
                </c:pt>
                <c:pt idx="1249">
                  <c:v>1610.7141030064947</c:v>
                </c:pt>
                <c:pt idx="1250">
                  <c:v>1603.3167765572521</c:v>
                </c:pt>
                <c:pt idx="1251">
                  <c:v>1595.9590358209327</c:v>
                </c:pt>
                <c:pt idx="1252">
                  <c:v>1588.6406390007019</c:v>
                </c:pt>
                <c:pt idx="1253">
                  <c:v>1581.3613459591872</c:v>
                </c:pt>
                <c:pt idx="1254">
                  <c:v>1574.1209182058426</c:v>
                </c:pt>
                <c:pt idx="1255">
                  <c:v>1566.9191188844134</c:v>
                </c:pt>
                <c:pt idx="1256">
                  <c:v>1559.7557127605089</c:v>
                </c:pt>
                <c:pt idx="1257">
                  <c:v>1552.6304662092764</c:v>
                </c:pt>
                <c:pt idx="1258">
                  <c:v>1545.5431472031844</c:v>
                </c:pt>
                <c:pt idx="1259">
                  <c:v>1538.4935252999039</c:v>
                </c:pt>
                <c:pt idx="1260">
                  <c:v>1531.4813716302788</c:v>
                </c:pt>
                <c:pt idx="1261">
                  <c:v>1524.5064588864259</c:v>
                </c:pt>
                <c:pt idx="1262">
                  <c:v>1517.5685613099024</c:v>
                </c:pt>
                <c:pt idx="1263">
                  <c:v>1510.6674546799907</c:v>
                </c:pt>
                <c:pt idx="1264">
                  <c:v>1503.8029163020726</c:v>
                </c:pt>
                <c:pt idx="1265">
                  <c:v>1496.9747249961069</c:v>
                </c:pt>
                <c:pt idx="1266">
                  <c:v>1490.1826610851945</c:v>
                </c:pt>
                <c:pt idx="1267">
                  <c:v>1483.4265063842424</c:v>
                </c:pt>
                <c:pt idx="1268">
                  <c:v>1476.7060441887245</c:v>
                </c:pt>
                <c:pt idx="1269">
                  <c:v>1470.0210592635269</c:v>
                </c:pt>
                <c:pt idx="1270">
                  <c:v>1463.3713378318985</c:v>
                </c:pt>
                <c:pt idx="1271">
                  <c:v>1456.7566675644809</c:v>
                </c:pt>
                <c:pt idx="1272">
                  <c:v>1450.1768375684283</c:v>
                </c:pt>
                <c:pt idx="1273">
                  <c:v>1443.6316383766368</c:v>
                </c:pt>
                <c:pt idx="1274">
                  <c:v>1437.120861937032</c:v>
                </c:pt>
                <c:pt idx="1275">
                  <c:v>1430.6443016019689</c:v>
                </c:pt>
                <c:pt idx="1276">
                  <c:v>1424.2017521177127</c:v>
                </c:pt>
                <c:pt idx="1277">
                  <c:v>1417.793009614001</c:v>
                </c:pt>
                <c:pt idx="1278">
                  <c:v>1411.4178715936946</c:v>
                </c:pt>
                <c:pt idx="1279">
                  <c:v>1405.0761369225218</c:v>
                </c:pt>
                <c:pt idx="1280">
                  <c:v>1398.767605818889</c:v>
                </c:pt>
                <c:pt idx="1281">
                  <c:v>1392.4920798437909</c:v>
                </c:pt>
                <c:pt idx="1282">
                  <c:v>1386.2493618907981</c:v>
                </c:pt>
                <c:pt idx="1283">
                  <c:v>1380.0392561761237</c:v>
                </c:pt>
                <c:pt idx="1284">
                  <c:v>1373.8615682287787</c:v>
                </c:pt>
                <c:pt idx="1285">
                  <c:v>1367.7161048807948</c:v>
                </c:pt>
                <c:pt idx="1286">
                  <c:v>1361.6026742575439</c:v>
                </c:pt>
                <c:pt idx="1287">
                  <c:v>1355.5210857681261</c:v>
                </c:pt>
                <c:pt idx="1288">
                  <c:v>1349.4711500958354</c:v>
                </c:pt>
                <c:pt idx="1289">
                  <c:v>1343.4526791887074</c:v>
                </c:pt>
                <c:pt idx="1290">
                  <c:v>1337.4654862501459</c:v>
                </c:pt>
                <c:pt idx="1291">
                  <c:v>1331.509385729617</c:v>
                </c:pt>
                <c:pt idx="1292">
                  <c:v>1325.5841933134286</c:v>
                </c:pt>
                <c:pt idx="1293">
                  <c:v>1319.6897259155846</c:v>
                </c:pt>
                <c:pt idx="1294">
                  <c:v>1313.8258016686993</c:v>
                </c:pt>
                <c:pt idx="1295">
                  <c:v>1307.9922399150046</c:v>
                </c:pt>
                <c:pt idx="1296">
                  <c:v>1302.1888611974223</c:v>
                </c:pt>
                <c:pt idx="1297">
                  <c:v>1296.4154872506988</c:v>
                </c:pt>
                <c:pt idx="1298">
                  <c:v>1290.6719409926334</c:v>
                </c:pt>
                <c:pt idx="1299">
                  <c:v>1284.9580465153556</c:v>
                </c:pt>
                <c:pt idx="1300">
                  <c:v>1279.2736290766854</c:v>
                </c:pt>
                <c:pt idx="1301">
                  <c:v>1273.6185150915626</c:v>
                </c:pt>
                <c:pt idx="1302">
                  <c:v>1267.9925321235439</c:v>
                </c:pt>
                <c:pt idx="1303">
                  <c:v>1262.3955088763626</c:v>
                </c:pt>
                <c:pt idx="1304">
                  <c:v>1256.8272751855709</c:v>
                </c:pt>
                <c:pt idx="1305">
                  <c:v>1251.2876620102288</c:v>
                </c:pt>
                <c:pt idx="1306">
                  <c:v>1245.7765014246847</c:v>
                </c:pt>
                <c:pt idx="1307">
                  <c:v>1240.293626610398</c:v>
                </c:pt>
                <c:pt idx="1308">
                  <c:v>1234.8388718478473</c:v>
                </c:pt>
                <c:pt idx="1309">
                  <c:v>1229.4120725084902</c:v>
                </c:pt>
                <c:pt idx="1310">
                  <c:v>1224.0130650467913</c:v>
                </c:pt>
                <c:pt idx="1311">
                  <c:v>1218.6416869923212</c:v>
                </c:pt>
                <c:pt idx="1312">
                  <c:v>1213.2977769419119</c:v>
                </c:pt>
                <c:pt idx="1313">
                  <c:v>1207.981174551868</c:v>
                </c:pt>
                <c:pt idx="1314">
                  <c:v>1202.6917205302611</c:v>
                </c:pt>
                <c:pt idx="1315">
                  <c:v>1197.429256629264</c:v>
                </c:pt>
                <c:pt idx="1316">
                  <c:v>1192.1936256375591</c:v>
                </c:pt>
                <c:pt idx="1317">
                  <c:v>1186.9846713728025</c:v>
                </c:pt>
                <c:pt idx="1318">
                  <c:v>1181.8022386741543</c:v>
                </c:pt>
                <c:pt idx="1319">
                  <c:v>1176.6461733948588</c:v>
                </c:pt>
                <c:pt idx="1320">
                  <c:v>1171.5163223948878</c:v>
                </c:pt>
                <c:pt idx="1321">
                  <c:v>1166.4125335336521</c:v>
                </c:pt>
                <c:pt idx="1322">
                  <c:v>1161.3346556627548</c:v>
                </c:pt>
                <c:pt idx="1323">
                  <c:v>1156.2825386188106</c:v>
                </c:pt>
                <c:pt idx="1324">
                  <c:v>1151.2560332163275</c:v>
                </c:pt>
                <c:pt idx="1325">
                  <c:v>1146.2549912406334</c:v>
                </c:pt>
                <c:pt idx="1326">
                  <c:v>1141.2792654408656</c:v>
                </c:pt>
                <c:pt idx="1327">
                  <c:v>1136.3287095230207</c:v>
                </c:pt>
                <c:pt idx="1328">
                  <c:v>1131.403178143046</c:v>
                </c:pt>
                <c:pt idx="1329">
                  <c:v>1126.5025269000007</c:v>
                </c:pt>
                <c:pt idx="1330">
                  <c:v>1121.6266123292573</c:v>
                </c:pt>
                <c:pt idx="1331">
                  <c:v>1116.7752918957722</c:v>
                </c:pt>
                <c:pt idx="1332">
                  <c:v>1111.9484239873925</c:v>
                </c:pt>
                <c:pt idx="1333">
                  <c:v>1107.1458679082291</c:v>
                </c:pt>
                <c:pt idx="1334">
                  <c:v>1102.3674838720756</c:v>
                </c:pt>
                <c:pt idx="1335">
                  <c:v>1097.6131329958816</c:v>
                </c:pt>
                <c:pt idx="1336">
                  <c:v>1092.8826772932771</c:v>
                </c:pt>
                <c:pt idx="1337">
                  <c:v>1088.1759796681451</c:v>
                </c:pt>
                <c:pt idx="1338">
                  <c:v>1083.4929039082506</c:v>
                </c:pt>
                <c:pt idx="1339">
                  <c:v>1078.8333146789103</c:v>
                </c:pt>
                <c:pt idx="1340">
                  <c:v>1074.1970775167272</c:v>
                </c:pt>
                <c:pt idx="1341">
                  <c:v>1069.5840588233541</c:v>
                </c:pt>
                <c:pt idx="1342">
                  <c:v>1064.9941258593276</c:v>
                </c:pt>
                <c:pt idx="1343">
                  <c:v>1060.4271467379333</c:v>
                </c:pt>
                <c:pt idx="1344">
                  <c:v>1055.882990419128</c:v>
                </c:pt>
                <c:pt idx="1345">
                  <c:v>1051.3615267035061</c:v>
                </c:pt>
                <c:pt idx="1346">
                  <c:v>1046.8626262263199</c:v>
                </c:pt>
                <c:pt idx="1347">
                  <c:v>1042.3861604515334</c:v>
                </c:pt>
                <c:pt idx="1348">
                  <c:v>1037.932001665934</c:v>
                </c:pt>
                <c:pt idx="1349">
                  <c:v>1033.5000229732898</c:v>
                </c:pt>
                <c:pt idx="1350">
                  <c:v>1029.0900982885423</c:v>
                </c:pt>
                <c:pt idx="1351">
                  <c:v>1024.7021023320581</c:v>
                </c:pt>
                <c:pt idx="1352">
                  <c:v>1020.3359106239145</c:v>
                </c:pt>
                <c:pt idx="1353">
                  <c:v>1015.9913994782374</c:v>
                </c:pt>
                <c:pt idx="1354">
                  <c:v>1011.6684459975771</c:v>
                </c:pt>
                <c:pt idx="1355">
                  <c:v>1007.3669280673308</c:v>
                </c:pt>
                <c:pt idx="1356">
                  <c:v>1003.0867243502081</c:v>
                </c:pt>
                <c:pt idx="1357">
                  <c:v>998.82771428074079</c:v>
                </c:pt>
                <c:pt idx="1358">
                  <c:v>994.58977805983329</c:v>
                </c:pt>
                <c:pt idx="1359">
                  <c:v>990.37279664935556</c:v>
                </c:pt>
                <c:pt idx="1360">
                  <c:v>986.1766517667802</c:v>
                </c:pt>
                <c:pt idx="1361">
                  <c:v>982.00122587985334</c:v>
                </c:pt>
                <c:pt idx="1362">
                  <c:v>977.84640220132678</c:v>
                </c:pt>
                <c:pt idx="1363">
                  <c:v>973.71206468369803</c:v>
                </c:pt>
                <c:pt idx="1364">
                  <c:v>969.59809801402378</c:v>
                </c:pt>
                <c:pt idx="1365">
                  <c:v>965.50438760875488</c:v>
                </c:pt>
                <c:pt idx="1366">
                  <c:v>961.43081960861537</c:v>
                </c:pt>
                <c:pt idx="1367">
                  <c:v>957.37728087352298</c:v>
                </c:pt>
                <c:pt idx="1368">
                  <c:v>953.34365897754503</c:v>
                </c:pt>
                <c:pt idx="1369">
                  <c:v>949.32984220389642</c:v>
                </c:pt>
                <c:pt idx="1370">
                  <c:v>945.33571953997944</c:v>
                </c:pt>
                <c:pt idx="1371">
                  <c:v>941.3611806724482</c:v>
                </c:pt>
                <c:pt idx="1372">
                  <c:v>937.40611598232954</c:v>
                </c:pt>
                <c:pt idx="1373">
                  <c:v>933.47041654016323</c:v>
                </c:pt>
                <c:pt idx="1374">
                  <c:v>929.55397410119815</c:v>
                </c:pt>
                <c:pt idx="1375">
                  <c:v>925.65668110060699</c:v>
                </c:pt>
                <c:pt idx="1376">
                  <c:v>921.7784306487514</c:v>
                </c:pt>
                <c:pt idx="1377">
                  <c:v>917.91911652647434</c:v>
                </c:pt>
                <c:pt idx="1378">
                  <c:v>914.07863318043508</c:v>
                </c:pt>
                <c:pt idx="1379">
                  <c:v>910.25687571847698</c:v>
                </c:pt>
                <c:pt idx="1380">
                  <c:v>906.45373990502969</c:v>
                </c:pt>
                <c:pt idx="1381">
                  <c:v>902.66912215654804</c:v>
                </c:pt>
                <c:pt idx="1382">
                  <c:v>898.90291953698318</c:v>
                </c:pt>
                <c:pt idx="1383">
                  <c:v>895.15502975329343</c:v>
                </c:pt>
                <c:pt idx="1384">
                  <c:v>891.4253511509861</c:v>
                </c:pt>
                <c:pt idx="1385">
                  <c:v>887.7137827096908</c:v>
                </c:pt>
                <c:pt idx="1386">
                  <c:v>884.02022403877072</c:v>
                </c:pt>
                <c:pt idx="1387">
                  <c:v>880.34457537296908</c:v>
                </c:pt>
                <c:pt idx="1388">
                  <c:v>876.68673756807755</c:v>
                </c:pt>
                <c:pt idx="1389">
                  <c:v>873.04661209664982</c:v>
                </c:pt>
                <c:pt idx="1390">
                  <c:v>869.42410104374551</c:v>
                </c:pt>
                <c:pt idx="1391">
                  <c:v>865.81910710269995</c:v>
                </c:pt>
                <c:pt idx="1392">
                  <c:v>862.23153357093304</c:v>
                </c:pt>
                <c:pt idx="1393">
                  <c:v>858.66128434578297</c:v>
                </c:pt>
                <c:pt idx="1394">
                  <c:v>855.10826392038018</c:v>
                </c:pt>
                <c:pt idx="1395">
                  <c:v>851.5723773795437</c:v>
                </c:pt>
                <c:pt idx="1396">
                  <c:v>848.05353039571935</c:v>
                </c:pt>
                <c:pt idx="1397">
                  <c:v>844.55162922493093</c:v>
                </c:pt>
                <c:pt idx="1398">
                  <c:v>841.06658070278309</c:v>
                </c:pt>
                <c:pt idx="1399">
                  <c:v>837.5982922404794</c:v>
                </c:pt>
                <c:pt idx="1400">
                  <c:v>834.14667182087567</c:v>
                </c:pt>
                <c:pt idx="1401">
                  <c:v>830.71162799456476</c:v>
                </c:pt>
                <c:pt idx="1402">
                  <c:v>827.29306987598511</c:v>
                </c:pt>
                <c:pt idx="1403">
                  <c:v>823.89090713956512</c:v>
                </c:pt>
                <c:pt idx="1404">
                  <c:v>820.50505001589272</c:v>
                </c:pt>
                <c:pt idx="1405">
                  <c:v>817.13540928791576</c:v>
                </c:pt>
                <c:pt idx="1406">
                  <c:v>813.78189628716439</c:v>
                </c:pt>
                <c:pt idx="1407">
                  <c:v>810.44442289001643</c:v>
                </c:pt>
                <c:pt idx="1408">
                  <c:v>807.12290151397201</c:v>
                </c:pt>
                <c:pt idx="1409">
                  <c:v>803.81724511397169</c:v>
                </c:pt>
                <c:pt idx="1410">
                  <c:v>800.52736717873404</c:v>
                </c:pt>
                <c:pt idx="1411">
                  <c:v>797.25318172712275</c:v>
                </c:pt>
                <c:pt idx="1412">
                  <c:v>793.99460330454019</c:v>
                </c:pt>
                <c:pt idx="1413">
                  <c:v>790.75154697935</c:v>
                </c:pt>
                <c:pt idx="1414">
                  <c:v>787.52392833932231</c:v>
                </c:pt>
                <c:pt idx="1415">
                  <c:v>784.31166348811212</c:v>
                </c:pt>
                <c:pt idx="1416">
                  <c:v>781.1146690417545</c:v>
                </c:pt>
                <c:pt idx="1417">
                  <c:v>777.93286212519797</c:v>
                </c:pt>
                <c:pt idx="1418">
                  <c:v>774.76616036884991</c:v>
                </c:pt>
                <c:pt idx="1419">
                  <c:v>771.61448190516012</c:v>
                </c:pt>
                <c:pt idx="1420">
                  <c:v>768.47774536522468</c:v>
                </c:pt>
                <c:pt idx="1421">
                  <c:v>765.35586987541012</c:v>
                </c:pt>
                <c:pt idx="1422">
                  <c:v>762.24877505401128</c:v>
                </c:pt>
                <c:pt idx="1423">
                  <c:v>759.15638100793012</c:v>
                </c:pt>
                <c:pt idx="1424">
                  <c:v>756.07860832937672</c:v>
                </c:pt>
                <c:pt idx="1425">
                  <c:v>753.0153780925998</c:v>
                </c:pt>
                <c:pt idx="1426">
                  <c:v>749.96661185063795</c:v>
                </c:pt>
                <c:pt idx="1427">
                  <c:v>746.93223163209393</c:v>
                </c:pt>
                <c:pt idx="1428">
                  <c:v>743.91215993793855</c:v>
                </c:pt>
                <c:pt idx="1429">
                  <c:v>740.90631973833194</c:v>
                </c:pt>
                <c:pt idx="1430">
                  <c:v>737.91463446947023</c:v>
                </c:pt>
                <c:pt idx="1431">
                  <c:v>734.93702803045835</c:v>
                </c:pt>
                <c:pt idx="1432">
                  <c:v>731.97342478020016</c:v>
                </c:pt>
                <c:pt idx="1433">
                  <c:v>729.02374953431877</c:v>
                </c:pt>
                <c:pt idx="1434">
                  <c:v>726.08792756209107</c:v>
                </c:pt>
                <c:pt idx="1435">
                  <c:v>723.16588458341516</c:v>
                </c:pt>
                <c:pt idx="1436">
                  <c:v>720.25754676579015</c:v>
                </c:pt>
                <c:pt idx="1437">
                  <c:v>717.36284072132378</c:v>
                </c:pt>
                <c:pt idx="1438">
                  <c:v>714.48169350376133</c:v>
                </c:pt>
                <c:pt idx="1439">
                  <c:v>711.61403260553323</c:v>
                </c:pt>
                <c:pt idx="1440">
                  <c:v>708.75978595483059</c:v>
                </c:pt>
                <c:pt idx="1441">
                  <c:v>705.91888191269425</c:v>
                </c:pt>
                <c:pt idx="1442">
                  <c:v>703.09124927013454</c:v>
                </c:pt>
                <c:pt idx="1443">
                  <c:v>700.27681724526133</c:v>
                </c:pt>
                <c:pt idx="1444">
                  <c:v>697.47551548044305</c:v>
                </c:pt>
                <c:pt idx="1445">
                  <c:v>694.68727403948492</c:v>
                </c:pt>
                <c:pt idx="1446">
                  <c:v>691.91202340482812</c:v>
                </c:pt>
                <c:pt idx="1447">
                  <c:v>689.14969447476471</c:v>
                </c:pt>
                <c:pt idx="1448">
                  <c:v>686.40021856067835</c:v>
                </c:pt>
                <c:pt idx="1449">
                  <c:v>683.66352738430214</c:v>
                </c:pt>
                <c:pt idx="1450">
                  <c:v>680.93955307500232</c:v>
                </c:pt>
                <c:pt idx="1451">
                  <c:v>678.22822816707003</c:v>
                </c:pt>
                <c:pt idx="1452">
                  <c:v>675.52948559704498</c:v>
                </c:pt>
                <c:pt idx="1453">
                  <c:v>672.84325870104908</c:v>
                </c:pt>
                <c:pt idx="1454">
                  <c:v>670.16948121215114</c:v>
                </c:pt>
                <c:pt idx="1455">
                  <c:v>667.50808725773481</c:v>
                </c:pt>
                <c:pt idx="1456">
                  <c:v>664.85901135689858</c:v>
                </c:pt>
                <c:pt idx="1457">
                  <c:v>662.22218841787173</c:v>
                </c:pt>
                <c:pt idx="1458">
                  <c:v>659.59755373544169</c:v>
                </c:pt>
                <c:pt idx="1459">
                  <c:v>656.98504298841397</c:v>
                </c:pt>
                <c:pt idx="1460">
                  <c:v>654.38459223707605</c:v>
                </c:pt>
                <c:pt idx="1461">
                  <c:v>651.7961379206871</c:v>
                </c:pt>
                <c:pt idx="1462">
                  <c:v>649.21961685498991</c:v>
                </c:pt>
                <c:pt idx="1463">
                  <c:v>646.65496622972853</c:v>
                </c:pt>
                <c:pt idx="1464">
                  <c:v>644.10212360619357</c:v>
                </c:pt>
                <c:pt idx="1465">
                  <c:v>641.56102691478543</c:v>
                </c:pt>
                <c:pt idx="1466">
                  <c:v>639.03161445258922</c:v>
                </c:pt>
                <c:pt idx="1467">
                  <c:v>636.51382488097067</c:v>
                </c:pt>
                <c:pt idx="1468">
                  <c:v>634.00759722319049</c:v>
                </c:pt>
                <c:pt idx="1469">
                  <c:v>631.51287086203342</c:v>
                </c:pt>
                <c:pt idx="1470">
                  <c:v>629.02958553745202</c:v>
                </c:pt>
                <c:pt idx="1471">
                  <c:v>626.55768134423988</c:v>
                </c:pt>
                <c:pt idx="1472">
                  <c:v>624.09709872970143</c:v>
                </c:pt>
                <c:pt idx="1473">
                  <c:v>621.6477784913568</c:v>
                </c:pt>
                <c:pt idx="1474">
                  <c:v>619.20966177465164</c:v>
                </c:pt>
                <c:pt idx="1475">
                  <c:v>616.78269007069139</c:v>
                </c:pt>
                <c:pt idx="1476">
                  <c:v>614.36680521398443</c:v>
                </c:pt>
                <c:pt idx="1477">
                  <c:v>611.96194938020631</c:v>
                </c:pt>
                <c:pt idx="1478">
                  <c:v>609.56806508397801</c:v>
                </c:pt>
                <c:pt idx="1479">
                  <c:v>607.18509517666257</c:v>
                </c:pt>
                <c:pt idx="1480">
                  <c:v>604.81298284417221</c:v>
                </c:pt>
                <c:pt idx="1481">
                  <c:v>602.45167160479832</c:v>
                </c:pt>
                <c:pt idx="1482">
                  <c:v>600.10110530704833</c:v>
                </c:pt>
                <c:pt idx="1483">
                  <c:v>597.76122812750816</c:v>
                </c:pt>
                <c:pt idx="1484">
                  <c:v>595.4319845687105</c:v>
                </c:pt>
                <c:pt idx="1485">
                  <c:v>593.11331945702284</c:v>
                </c:pt>
                <c:pt idx="1486">
                  <c:v>590.80517794055174</c:v>
                </c:pt>
                <c:pt idx="1487">
                  <c:v>588.5075054870598</c:v>
                </c:pt>
                <c:pt idx="1488">
                  <c:v>586.22024788189594</c:v>
                </c:pt>
                <c:pt idx="1489">
                  <c:v>583.94335122594487</c:v>
                </c:pt>
                <c:pt idx="1490">
                  <c:v>581.67676193358659</c:v>
                </c:pt>
                <c:pt idx="1491">
                  <c:v>579.42042673067465</c:v>
                </c:pt>
                <c:pt idx="1492">
                  <c:v>577.17429265252485</c:v>
                </c:pt>
                <c:pt idx="1493">
                  <c:v>574.93830704191885</c:v>
                </c:pt>
                <c:pt idx="1494">
                  <c:v>572.71241754712582</c:v>
                </c:pt>
                <c:pt idx="1495">
                  <c:v>570.49657211993383</c:v>
                </c:pt>
                <c:pt idx="1496">
                  <c:v>568.29071901369525</c:v>
                </c:pt>
                <c:pt idx="1497">
                  <c:v>566.09480678139016</c:v>
                </c:pt>
                <c:pt idx="1498">
                  <c:v>563.90878427369819</c:v>
                </c:pt>
                <c:pt idx="1499">
                  <c:v>561.73260063708585</c:v>
                </c:pt>
                <c:pt idx="1500">
                  <c:v>559.5662053119114</c:v>
                </c:pt>
                <c:pt idx="1501">
                  <c:v>557.40954803053523</c:v>
                </c:pt>
                <c:pt idx="1502">
                  <c:v>555.26257881545109</c:v>
                </c:pt>
                <c:pt idx="1503">
                  <c:v>553.12524797742492</c:v>
                </c:pt>
                <c:pt idx="1504">
                  <c:v>550.99750611365243</c:v>
                </c:pt>
                <c:pt idx="1505">
                  <c:v>548.87930410592264</c:v>
                </c:pt>
                <c:pt idx="1506">
                  <c:v>546.7705931187993</c:v>
                </c:pt>
                <c:pt idx="1507">
                  <c:v>544.67132459781624</c:v>
                </c:pt>
                <c:pt idx="1508">
                  <c:v>542.58145026767806</c:v>
                </c:pt>
                <c:pt idx="1509">
                  <c:v>540.50092213048435</c:v>
                </c:pt>
                <c:pt idx="1510">
                  <c:v>538.42969246395467</c:v>
                </c:pt>
                <c:pt idx="1511">
                  <c:v>536.36771381967662</c:v>
                </c:pt>
                <c:pt idx="1512">
                  <c:v>534.31493902135753</c:v>
                </c:pt>
                <c:pt idx="1513">
                  <c:v>532.27132116309394</c:v>
                </c:pt>
                <c:pt idx="1514">
                  <c:v>530.23681360765124</c:v>
                </c:pt>
                <c:pt idx="1515">
                  <c:v>528.21136998475527</c:v>
                </c:pt>
                <c:pt idx="1516">
                  <c:v>526.19494418939507</c:v>
                </c:pt>
                <c:pt idx="1517">
                  <c:v>524.18749038014141</c:v>
                </c:pt>
                <c:pt idx="1518">
                  <c:v>522.18896297746937</c:v>
                </c:pt>
                <c:pt idx="1519">
                  <c:v>520.19931666210312</c:v>
                </c:pt>
                <c:pt idx="1520">
                  <c:v>518.21850637336024</c:v>
                </c:pt>
                <c:pt idx="1521">
                  <c:v>516.2464873075204</c:v>
                </c:pt>
                <c:pt idx="1522">
                  <c:v>514.28321491619272</c:v>
                </c:pt>
                <c:pt idx="1523">
                  <c:v>512.32864490470433</c:v>
                </c:pt>
                <c:pt idx="1524">
                  <c:v>510.38273323049458</c:v>
                </c:pt>
                <c:pt idx="1525">
                  <c:v>508.44543610152374</c:v>
                </c:pt>
                <c:pt idx="1526">
                  <c:v>506.51670997468977</c:v>
                </c:pt>
                <c:pt idx="1527">
                  <c:v>504.59651155425894</c:v>
                </c:pt>
                <c:pt idx="1528">
                  <c:v>502.68479779030235</c:v>
                </c:pt>
                <c:pt idx="1529">
                  <c:v>500.78152587715317</c:v>
                </c:pt>
                <c:pt idx="1530">
                  <c:v>498.88665325186247</c:v>
                </c:pt>
                <c:pt idx="1531">
                  <c:v>497.00013759267404</c:v>
                </c:pt>
                <c:pt idx="1532">
                  <c:v>495.12193681750574</c:v>
                </c:pt>
                <c:pt idx="1533">
                  <c:v>493.2520090824458</c:v>
                </c:pt>
                <c:pt idx="1534">
                  <c:v>491.39031278025288</c:v>
                </c:pt>
                <c:pt idx="1535">
                  <c:v>489.53680653887272</c:v>
                </c:pt>
                <c:pt idx="1536">
                  <c:v>487.69144921995979</c:v>
                </c:pt>
                <c:pt idx="1537">
                  <c:v>485.85419991741702</c:v>
                </c:pt>
                <c:pt idx="1538">
                  <c:v>484.02501795593344</c:v>
                </c:pt>
                <c:pt idx="1539">
                  <c:v>482.20386288954438</c:v>
                </c:pt>
                <c:pt idx="1540">
                  <c:v>480.39069450019258</c:v>
                </c:pt>
                <c:pt idx="1541">
                  <c:v>478.58547279630403</c:v>
                </c:pt>
                <c:pt idx="1542">
                  <c:v>476.7881580113733</c:v>
                </c:pt>
                <c:pt idx="1543">
                  <c:v>474.99871060255441</c:v>
                </c:pt>
                <c:pt idx="1544">
                  <c:v>473.21709124926724</c:v>
                </c:pt>
                <c:pt idx="1545">
                  <c:v>471.44326085181018</c:v>
                </c:pt>
                <c:pt idx="1546">
                  <c:v>469.67718052998151</c:v>
                </c:pt>
                <c:pt idx="1547">
                  <c:v>467.91881162171353</c:v>
                </c:pt>
                <c:pt idx="1548">
                  <c:v>466.1681156817117</c:v>
                </c:pt>
                <c:pt idx="1549">
                  <c:v>464.42505448010661</c:v>
                </c:pt>
                <c:pt idx="1550">
                  <c:v>462.68959000111539</c:v>
                </c:pt>
                <c:pt idx="1551">
                  <c:v>460.96168444170831</c:v>
                </c:pt>
                <c:pt idx="1552">
                  <c:v>459.24130021028981</c:v>
                </c:pt>
                <c:pt idx="1553">
                  <c:v>457.52839992538173</c:v>
                </c:pt>
                <c:pt idx="1554">
                  <c:v>455.82294641432492</c:v>
                </c:pt>
                <c:pt idx="1555">
                  <c:v>454.12490271198061</c:v>
                </c:pt>
                <c:pt idx="1556">
                  <c:v>452.43423205944435</c:v>
                </c:pt>
                <c:pt idx="1557">
                  <c:v>450.75089790277161</c:v>
                </c:pt>
                <c:pt idx="1558">
                  <c:v>449.07486389170538</c:v>
                </c:pt>
                <c:pt idx="1559">
                  <c:v>447.40609387841954</c:v>
                </c:pt>
                <c:pt idx="1560">
                  <c:v>445.74455191626623</c:v>
                </c:pt>
                <c:pt idx="1561">
                  <c:v>444.09020225853197</c:v>
                </c:pt>
                <c:pt idx="1562">
                  <c:v>442.44300935720457</c:v>
                </c:pt>
                <c:pt idx="1563">
                  <c:v>440.80293786174713</c:v>
                </c:pt>
                <c:pt idx="1564">
                  <c:v>439.16995261787855</c:v>
                </c:pt>
                <c:pt idx="1565">
                  <c:v>437.54401866636647</c:v>
                </c:pt>
                <c:pt idx="1566">
                  <c:v>435.92510124182485</c:v>
                </c:pt>
                <c:pt idx="1567">
                  <c:v>434.31316577151875</c:v>
                </c:pt>
                <c:pt idx="1568">
                  <c:v>432.70817787418309</c:v>
                </c:pt>
                <c:pt idx="1569">
                  <c:v>431.11010335884282</c:v>
                </c:pt>
                <c:pt idx="1570">
                  <c:v>429.51890822364464</c:v>
                </c:pt>
                <c:pt idx="1571">
                  <c:v>427.93455865469582</c:v>
                </c:pt>
                <c:pt idx="1572">
                  <c:v>426.35702102491143</c:v>
                </c:pt>
                <c:pt idx="1573">
                  <c:v>424.78626189286587</c:v>
                </c:pt>
                <c:pt idx="1574">
                  <c:v>423.22224800165867</c:v>
                </c:pt>
                <c:pt idx="1575">
                  <c:v>421.66494627778229</c:v>
                </c:pt>
                <c:pt idx="1576">
                  <c:v>420.11432382999948</c:v>
                </c:pt>
                <c:pt idx="1577">
                  <c:v>418.57034794822795</c:v>
                </c:pt>
                <c:pt idx="1578">
                  <c:v>417.03298610243473</c:v>
                </c:pt>
                <c:pt idx="1579">
                  <c:v>415.5022059415337</c:v>
                </c:pt>
                <c:pt idx="1580">
                  <c:v>413.97797529229399</c:v>
                </c:pt>
                <c:pt idx="1581">
                  <c:v>412.46026215825339</c:v>
                </c:pt>
                <c:pt idx="1582">
                  <c:v>410.94903471864313</c:v>
                </c:pt>
                <c:pt idx="1583">
                  <c:v>409.44426132731206</c:v>
                </c:pt>
                <c:pt idx="1584">
                  <c:v>407.94591051166856</c:v>
                </c:pt>
                <c:pt idx="1585">
                  <c:v>406.45395097161952</c:v>
                </c:pt>
                <c:pt idx="1586">
                  <c:v>404.96835157852217</c:v>
                </c:pt>
                <c:pt idx="1587">
                  <c:v>403.48908137414372</c:v>
                </c:pt>
                <c:pt idx="1588">
                  <c:v>402.01610956962173</c:v>
                </c:pt>
                <c:pt idx="1589">
                  <c:v>400.54940554443806</c:v>
                </c:pt>
                <c:pt idx="1590">
                  <c:v>399.08893884539725</c:v>
                </c:pt>
                <c:pt idx="1591">
                  <c:v>397.63467918561008</c:v>
                </c:pt>
                <c:pt idx="1592">
                  <c:v>396.18659644348753</c:v>
                </c:pt>
                <c:pt idx="1593">
                  <c:v>394.744660661735</c:v>
                </c:pt>
                <c:pt idx="1594">
                  <c:v>393.30884204636442</c:v>
                </c:pt>
                <c:pt idx="1595">
                  <c:v>391.87911096569854</c:v>
                </c:pt>
                <c:pt idx="1596">
                  <c:v>390.45543794939459</c:v>
                </c:pt>
                <c:pt idx="1597">
                  <c:v>389.03779368746638</c:v>
                </c:pt>
                <c:pt idx="1598">
                  <c:v>387.62614902931927</c:v>
                </c:pt>
                <c:pt idx="1599">
                  <c:v>386.22047498278033</c:v>
                </c:pt>
                <c:pt idx="1600">
                  <c:v>384.82074271315258</c:v>
                </c:pt>
                <c:pt idx="1601">
                  <c:v>383.42692354225812</c:v>
                </c:pt>
                <c:pt idx="1602">
                  <c:v>382.03898894749744</c:v>
                </c:pt>
                <c:pt idx="1603">
                  <c:v>380.65691056091271</c:v>
                </c:pt>
                <c:pt idx="1604">
                  <c:v>379.28066016825642</c:v>
                </c:pt>
                <c:pt idx="1605">
                  <c:v>377.91020970806795</c:v>
                </c:pt>
                <c:pt idx="1606">
                  <c:v>376.54553127075229</c:v>
                </c:pt>
                <c:pt idx="1607">
                  <c:v>375.18659709767144</c:v>
                </c:pt>
                <c:pt idx="1608">
                  <c:v>373.83337958023577</c:v>
                </c:pt>
                <c:pt idx="1609">
                  <c:v>372.48585125900286</c:v>
                </c:pt>
                <c:pt idx="1610">
                  <c:v>371.14398482278636</c:v>
                </c:pt>
                <c:pt idx="1611">
                  <c:v>369.80775310776312</c:v>
                </c:pt>
                <c:pt idx="1612">
                  <c:v>368.47712909659333</c:v>
                </c:pt>
                <c:pt idx="1613">
                  <c:v>367.15208591754345</c:v>
                </c:pt>
                <c:pt idx="1614">
                  <c:v>365.83259684361423</c:v>
                </c:pt>
                <c:pt idx="1615">
                  <c:v>364.51863529167514</c:v>
                </c:pt>
                <c:pt idx="1616">
                  <c:v>363.21017482160539</c:v>
                </c:pt>
                <c:pt idx="1617">
                  <c:v>361.907189135441</c:v>
                </c:pt>
                <c:pt idx="1618">
                  <c:v>360.60965207652214</c:v>
                </c:pt>
                <c:pt idx="1619">
                  <c:v>359.3175376286556</c:v>
                </c:pt>
                <c:pt idx="1620">
                  <c:v>358.0308199152729</c:v>
                </c:pt>
                <c:pt idx="1621">
                  <c:v>356.74947319860246</c:v>
                </c:pt>
                <c:pt idx="1622">
                  <c:v>355.47347187883884</c:v>
                </c:pt>
                <c:pt idx="1623">
                  <c:v>354.20279049332578</c:v>
                </c:pt>
                <c:pt idx="1624">
                  <c:v>352.93740371573682</c:v>
                </c:pt>
                <c:pt idx="1625">
                  <c:v>351.67728635526856</c:v>
                </c:pt>
                <c:pt idx="1626">
                  <c:v>350.42241335583356</c:v>
                </c:pt>
                <c:pt idx="1627">
                  <c:v>349.17275979525937</c:v>
                </c:pt>
                <c:pt idx="1628">
                  <c:v>347.92830088449807</c:v>
                </c:pt>
                <c:pt idx="1629">
                  <c:v>346.68901196683123</c:v>
                </c:pt>
                <c:pt idx="1630">
                  <c:v>345.45486851709251</c:v>
                </c:pt>
                <c:pt idx="1631">
                  <c:v>344.22584614088026</c:v>
                </c:pt>
                <c:pt idx="1632">
                  <c:v>343.00192057379178</c:v>
                </c:pt>
                <c:pt idx="1633">
                  <c:v>341.78306768064908</c:v>
                </c:pt>
                <c:pt idx="1634">
                  <c:v>340.56926345473607</c:v>
                </c:pt>
                <c:pt idx="1635">
                  <c:v>339.36048401703999</c:v>
                </c:pt>
                <c:pt idx="1636">
                  <c:v>338.15670561549604</c:v>
                </c:pt>
                <c:pt idx="1637">
                  <c:v>336.95790462424145</c:v>
                </c:pt>
                <c:pt idx="1638">
                  <c:v>335.76405754286577</c:v>
                </c:pt>
                <c:pt idx="1639">
                  <c:v>334.57514099567686</c:v>
                </c:pt>
                <c:pt idx="1640">
                  <c:v>333.39113173096138</c:v>
                </c:pt>
                <c:pt idx="1641">
                  <c:v>332.21200662025899</c:v>
                </c:pt>
                <c:pt idx="1642">
                  <c:v>331.03774265763457</c:v>
                </c:pt>
                <c:pt idx="1643">
                  <c:v>329.86831695895654</c:v>
                </c:pt>
                <c:pt idx="1644">
                  <c:v>328.70370676118461</c:v>
                </c:pt>
                <c:pt idx="1645">
                  <c:v>327.54388942165474</c:v>
                </c:pt>
                <c:pt idx="1646">
                  <c:v>326.38884241737583</c:v>
                </c:pt>
                <c:pt idx="1647">
                  <c:v>325.23854334432377</c:v>
                </c:pt>
                <c:pt idx="1648">
                  <c:v>324.09296991674773</c:v>
                </c:pt>
                <c:pt idx="1649">
                  <c:v>322.95209996647367</c:v>
                </c:pt>
                <c:pt idx="1650">
                  <c:v>321.81591144221801</c:v>
                </c:pt>
                <c:pt idx="1651">
                  <c:v>320.6843824089031</c:v>
                </c:pt>
                <c:pt idx="1652">
                  <c:v>319.55749104697492</c:v>
                </c:pt>
                <c:pt idx="1653">
                  <c:v>318.43521565173234</c:v>
                </c:pt>
                <c:pt idx="1654">
                  <c:v>317.31753463265005</c:v>
                </c:pt>
                <c:pt idx="1655">
                  <c:v>316.2044265127173</c:v>
                </c:pt>
                <c:pt idx="1656">
                  <c:v>315.09586992777207</c:v>
                </c:pt>
                <c:pt idx="1657">
                  <c:v>313.99184362584424</c:v>
                </c:pt>
                <c:pt idx="1658">
                  <c:v>312.89232646650021</c:v>
                </c:pt>
                <c:pt idx="1659">
                  <c:v>311.79729742019424</c:v>
                </c:pt>
                <c:pt idx="1660">
                  <c:v>310.70673556762233</c:v>
                </c:pt>
                <c:pt idx="1661">
                  <c:v>309.62062009908095</c:v>
                </c:pt>
                <c:pt idx="1662">
                  <c:v>308.53893031382893</c:v>
                </c:pt>
                <c:pt idx="1663">
                  <c:v>307.4616456194542</c:v>
                </c:pt>
                <c:pt idx="1664">
                  <c:v>306.38874553124515</c:v>
                </c:pt>
                <c:pt idx="1665">
                  <c:v>305.32020967156456</c:v>
                </c:pt>
                <c:pt idx="1666">
                  <c:v>304.25601776922855</c:v>
                </c:pt>
                <c:pt idx="1667">
                  <c:v>303.19614965888911</c:v>
                </c:pt>
                <c:pt idx="1668">
                  <c:v>302.1405852804204</c:v>
                </c:pt>
                <c:pt idx="1669">
                  <c:v>301.08930467831078</c:v>
                </c:pt>
                <c:pt idx="1670">
                  <c:v>300.04228800105392</c:v>
                </c:pt>
                <c:pt idx="1671">
                  <c:v>298.99951550055084</c:v>
                </c:pt>
                <c:pt idx="1672">
                  <c:v>297.96096753150852</c:v>
                </c:pt>
                <c:pt idx="1673">
                  <c:v>296.92662455084894</c:v>
                </c:pt>
                <c:pt idx="1674">
                  <c:v>295.89646711711549</c:v>
                </c:pt>
                <c:pt idx="1675">
                  <c:v>294.87047588988861</c:v>
                </c:pt>
                <c:pt idx="1676">
                  <c:v>293.848631629203</c:v>
                </c:pt>
                <c:pt idx="1677">
                  <c:v>292.83091519496492</c:v>
                </c:pt>
                <c:pt idx="1678">
                  <c:v>291.81730754638261</c:v>
                </c:pt>
                <c:pt idx="1679">
                  <c:v>290.80778974138758</c:v>
                </c:pt>
                <c:pt idx="1680">
                  <c:v>289.80234293607276</c:v>
                </c:pt>
                <c:pt idx="1681">
                  <c:v>288.80094838412225</c:v>
                </c:pt>
                <c:pt idx="1682">
                  <c:v>287.80358743625419</c:v>
                </c:pt>
                <c:pt idx="1683">
                  <c:v>286.81024153966217</c:v>
                </c:pt>
                <c:pt idx="1684">
                  <c:v>285.82089223745839</c:v>
                </c:pt>
                <c:pt idx="1685">
                  <c:v>284.83552116812859</c:v>
                </c:pt>
                <c:pt idx="1686">
                  <c:v>283.85411006497816</c:v>
                </c:pt>
                <c:pt idx="1687">
                  <c:v>282.87664075559525</c:v>
                </c:pt>
                <c:pt idx="1688">
                  <c:v>281.9030951613056</c:v>
                </c:pt>
                <c:pt idx="1689">
                  <c:v>280.9334552966385</c:v>
                </c:pt>
                <c:pt idx="1690">
                  <c:v>279.96770326879141</c:v>
                </c:pt>
                <c:pt idx="1691">
                  <c:v>279.00582127710163</c:v>
                </c:pt>
                <c:pt idx="1692">
                  <c:v>278.04779161251884</c:v>
                </c:pt>
                <c:pt idx="1693">
                  <c:v>277.09359665708087</c:v>
                </c:pt>
                <c:pt idx="1694">
                  <c:v>276.14321888339555</c:v>
                </c:pt>
                <c:pt idx="1695">
                  <c:v>275.1966408541208</c:v>
                </c:pt>
                <c:pt idx="1696">
                  <c:v>274.2538452214543</c:v>
                </c:pt>
                <c:pt idx="1697">
                  <c:v>273.31481472662068</c:v>
                </c:pt>
                <c:pt idx="1698">
                  <c:v>272.37953219936594</c:v>
                </c:pt>
                <c:pt idx="1699">
                  <c:v>271.44798055745082</c:v>
                </c:pt>
                <c:pt idx="1700">
                  <c:v>270.52014280615379</c:v>
                </c:pt>
                <c:pt idx="1701">
                  <c:v>269.59600203777035</c:v>
                </c:pt>
                <c:pt idx="1702">
                  <c:v>268.67554143111857</c:v>
                </c:pt>
                <c:pt idx="1703">
                  <c:v>267.75874425104928</c:v>
                </c:pt>
                <c:pt idx="1704">
                  <c:v>266.84559384795557</c:v>
                </c:pt>
                <c:pt idx="1705">
                  <c:v>265.93607365728877</c:v>
                </c:pt>
                <c:pt idx="1706">
                  <c:v>265.03016719907475</c:v>
                </c:pt>
                <c:pt idx="1707">
                  <c:v>264.12785807743654</c:v>
                </c:pt>
                <c:pt idx="1708">
                  <c:v>263.22912998011583</c:v>
                </c:pt>
                <c:pt idx="1709">
                  <c:v>262.33396667799968</c:v>
                </c:pt>
                <c:pt idx="1710">
                  <c:v>261.44235202465251</c:v>
                </c:pt>
                <c:pt idx="1711">
                  <c:v>260.55426995584446</c:v>
                </c:pt>
                <c:pt idx="1712">
                  <c:v>259.66970448909092</c:v>
                </c:pt>
                <c:pt idx="1713">
                  <c:v>258.7886397231876</c:v>
                </c:pt>
                <c:pt idx="1714">
                  <c:v>257.91105983775259</c:v>
                </c:pt>
                <c:pt idx="1715">
                  <c:v>257.03694909277124</c:v>
                </c:pt>
                <c:pt idx="1716">
                  <c:v>256.16629182814188</c:v>
                </c:pt>
                <c:pt idx="1717">
                  <c:v>255.29907246322526</c:v>
                </c:pt>
                <c:pt idx="1718">
                  <c:v>254.43527549639745</c:v>
                </c:pt>
                <c:pt idx="1719">
                  <c:v>253.57488550460516</c:v>
                </c:pt>
                <c:pt idx="1720">
                  <c:v>252.71788714292236</c:v>
                </c:pt>
                <c:pt idx="1721">
                  <c:v>251.86426514411355</c:v>
                </c:pt>
                <c:pt idx="1722">
                  <c:v>251.01400431819297</c:v>
                </c:pt>
                <c:pt idx="1723">
                  <c:v>250.16708955199516</c:v>
                </c:pt>
                <c:pt idx="1724">
                  <c:v>249.32350580873964</c:v>
                </c:pt>
                <c:pt idx="1725">
                  <c:v>248.48323812760535</c:v>
                </c:pt>
                <c:pt idx="1726">
                  <c:v>247.64627162330353</c:v>
                </c:pt>
                <c:pt idx="1727">
                  <c:v>246.81259148565377</c:v>
                </c:pt>
                <c:pt idx="1728">
                  <c:v>245.98218297916378</c:v>
                </c:pt>
                <c:pt idx="1729">
                  <c:v>245.15503144261061</c:v>
                </c:pt>
                <c:pt idx="1730">
                  <c:v>244.33112228862763</c:v>
                </c:pt>
                <c:pt idx="1731">
                  <c:v>243.5104410032873</c:v>
                </c:pt>
                <c:pt idx="1732">
                  <c:v>242.69297314569405</c:v>
                </c:pt>
                <c:pt idx="1733">
                  <c:v>241.87870434757534</c:v>
                </c:pt>
                <c:pt idx="1734">
                  <c:v>241.06762031287539</c:v>
                </c:pt>
                <c:pt idx="1735">
                  <c:v>240.25970681735305</c:v>
                </c:pt>
                <c:pt idx="1736">
                  <c:v>239.45494970818083</c:v>
                </c:pt>
                <c:pt idx="1737">
                  <c:v>238.65333490354791</c:v>
                </c:pt>
                <c:pt idx="1738">
                  <c:v>237.85484839226268</c:v>
                </c:pt>
                <c:pt idx="1739">
                  <c:v>237.05947623336127</c:v>
                </c:pt>
                <c:pt idx="1740">
                  <c:v>236.26720455571535</c:v>
                </c:pt>
                <c:pt idx="1741">
                  <c:v>235.47801955764541</c:v>
                </c:pt>
                <c:pt idx="1742">
                  <c:v>234.69190750653306</c:v>
                </c:pt>
                <c:pt idx="1743">
                  <c:v>233.90885473843755</c:v>
                </c:pt>
                <c:pt idx="1744">
                  <c:v>233.12884765771713</c:v>
                </c:pt>
                <c:pt idx="1745">
                  <c:v>232.35187273664511</c:v>
                </c:pt>
                <c:pt idx="1746">
                  <c:v>231.57791651503774</c:v>
                </c:pt>
                <c:pt idx="1747">
                  <c:v>230.8069655998778</c:v>
                </c:pt>
                <c:pt idx="1748">
                  <c:v>230.03900666494238</c:v>
                </c:pt>
                <c:pt idx="1749">
                  <c:v>229.27402645043347</c:v>
                </c:pt>
                <c:pt idx="1750">
                  <c:v>228.51201176261014</c:v>
                </c:pt>
                <c:pt idx="1751">
                  <c:v>227.75294947342445</c:v>
                </c:pt>
                <c:pt idx="1752">
                  <c:v>226.99682652015537</c:v>
                </c:pt>
                <c:pt idx="1753">
                  <c:v>226.24362990505159</c:v>
                </c:pt>
                <c:pt idx="1754">
                  <c:v>225.49334669496949</c:v>
                </c:pt>
                <c:pt idx="1755">
                  <c:v>224.74596402101878</c:v>
                </c:pt>
                <c:pt idx="1756">
                  <c:v>224.00146907820655</c:v>
                </c:pt>
                <c:pt idx="1757">
                  <c:v>223.25984912508693</c:v>
                </c:pt>
                <c:pt idx="1758">
                  <c:v>222.52109148340901</c:v>
                </c:pt>
                <c:pt idx="1759">
                  <c:v>221.78518353776965</c:v>
                </c:pt>
                <c:pt idx="1760">
                  <c:v>221.05211273526839</c:v>
                </c:pt>
                <c:pt idx="1761">
                  <c:v>220.32186658516156</c:v>
                </c:pt>
                <c:pt idx="1762">
                  <c:v>219.59443265852346</c:v>
                </c:pt>
                <c:pt idx="1763">
                  <c:v>218.86979858790357</c:v>
                </c:pt>
                <c:pt idx="1764">
                  <c:v>218.1479520669925</c:v>
                </c:pt>
                <c:pt idx="1765">
                  <c:v>217.42888085028184</c:v>
                </c:pt>
                <c:pt idx="1766">
                  <c:v>216.71257275273601</c:v>
                </c:pt>
                <c:pt idx="1767">
                  <c:v>215.9990156494556</c:v>
                </c:pt>
                <c:pt idx="1768">
                  <c:v>215.28819747535186</c:v>
                </c:pt>
                <c:pt idx="1769">
                  <c:v>214.58010622481723</c:v>
                </c:pt>
                <c:pt idx="1770">
                  <c:v>213.87472995139842</c:v>
                </c:pt>
                <c:pt idx="1771">
                  <c:v>213.17205676747724</c:v>
                </c:pt>
                <c:pt idx="1772">
                  <c:v>212.47207484394323</c:v>
                </c:pt>
                <c:pt idx="1773">
                  <c:v>211.77477240987932</c:v>
                </c:pt>
                <c:pt idx="1774">
                  <c:v>211.08013775223935</c:v>
                </c:pt>
                <c:pt idx="1775">
                  <c:v>210.38815921553589</c:v>
                </c:pt>
                <c:pt idx="1776">
                  <c:v>209.69882520152385</c:v>
                </c:pt>
                <c:pt idx="1777">
                  <c:v>209.01212416888944</c:v>
                </c:pt>
                <c:pt idx="1778">
                  <c:v>208.32804463293982</c:v>
                </c:pt>
                <c:pt idx="1779">
                  <c:v>207.64657516529402</c:v>
                </c:pt>
                <c:pt idx="1780">
                  <c:v>206.96770439357712</c:v>
                </c:pt>
                <c:pt idx="1781">
                  <c:v>206.29142100111514</c:v>
                </c:pt>
                <c:pt idx="1782">
                  <c:v>205.6177137266329</c:v>
                </c:pt>
                <c:pt idx="1783">
                  <c:v>204.9465713639517</c:v>
                </c:pt>
                <c:pt idx="1784">
                  <c:v>204.27798276169062</c:v>
                </c:pt>
                <c:pt idx="1785">
                  <c:v>203.61193682296999</c:v>
                </c:pt>
                <c:pt idx="1786">
                  <c:v>202.94842250511326</c:v>
                </c:pt>
                <c:pt idx="1787">
                  <c:v>202.28742881935594</c:v>
                </c:pt>
                <c:pt idx="1788">
                  <c:v>201.62894483055089</c:v>
                </c:pt>
                <c:pt idx="1789">
                  <c:v>200.97295965687994</c:v>
                </c:pt>
                <c:pt idx="1790">
                  <c:v>200.31946246956304</c:v>
                </c:pt>
                <c:pt idx="1791">
                  <c:v>199.66844249257315</c:v>
                </c:pt>
                <c:pt idx="1792">
                  <c:v>199.01988900235025</c:v>
                </c:pt>
                <c:pt idx="1793">
                  <c:v>198.37379132751659</c:v>
                </c:pt>
                <c:pt idx="1794">
                  <c:v>197.73013884859711</c:v>
                </c:pt>
                <c:pt idx="1795">
                  <c:v>197.08892099773647</c:v>
                </c:pt>
                <c:pt idx="1796">
                  <c:v>196.4501272584229</c:v>
                </c:pt>
                <c:pt idx="1797">
                  <c:v>195.81374716520969</c:v>
                </c:pt>
                <c:pt idx="1798">
                  <c:v>195.17977030344068</c:v>
                </c:pt>
                <c:pt idx="1799">
                  <c:v>194.54818630897546</c:v>
                </c:pt>
                <c:pt idx="1800">
                  <c:v>193.91898486791962</c:v>
                </c:pt>
                <c:pt idx="1801">
                  <c:v>193.29215571635174</c:v>
                </c:pt>
                <c:pt idx="1802">
                  <c:v>192.66768864005547</c:v>
                </c:pt>
                <c:pt idx="1803">
                  <c:v>192.04557347425384</c:v>
                </c:pt>
                <c:pt idx="1804">
                  <c:v>191.42580010334052</c:v>
                </c:pt>
                <c:pt idx="1805">
                  <c:v>190.80835846061879</c:v>
                </c:pt>
                <c:pt idx="1806">
                  <c:v>190.19323852803669</c:v>
                </c:pt>
                <c:pt idx="1807">
                  <c:v>189.58043033592762</c:v>
                </c:pt>
                <c:pt idx="1808">
                  <c:v>188.96992396275024</c:v>
                </c:pt>
                <c:pt idx="1809">
                  <c:v>188.36170953483014</c:v>
                </c:pt>
                <c:pt idx="1810">
                  <c:v>187.75577722610413</c:v>
                </c:pt>
                <c:pt idx="1811">
                  <c:v>187.15211725786469</c:v>
                </c:pt>
                <c:pt idx="1812">
                  <c:v>186.55071989850751</c:v>
                </c:pt>
                <c:pt idx="1813">
                  <c:v>185.95157546327886</c:v>
                </c:pt>
                <c:pt idx="1814">
                  <c:v>185.35467431402532</c:v>
                </c:pt>
                <c:pt idx="1815">
                  <c:v>184.76000685894437</c:v>
                </c:pt>
                <c:pt idx="1816">
                  <c:v>184.16756355233829</c:v>
                </c:pt>
                <c:pt idx="1817">
                  <c:v>183.57733489436634</c:v>
                </c:pt>
                <c:pt idx="1818">
                  <c:v>182.98931143080156</c:v>
                </c:pt>
                <c:pt idx="1819">
                  <c:v>182.40348375278725</c:v>
                </c:pt>
                <c:pt idx="1820">
                  <c:v>181.81984249659416</c:v>
                </c:pt>
                <c:pt idx="1821">
                  <c:v>181.23837834338238</c:v>
                </c:pt>
                <c:pt idx="1822">
                  <c:v>180.65908201895977</c:v>
                </c:pt>
                <c:pt idx="1823">
                  <c:v>180.08194429354725</c:v>
                </c:pt>
                <c:pt idx="1824">
                  <c:v>179.50695598153968</c:v>
                </c:pt>
                <c:pt idx="1825">
                  <c:v>178.93410794127377</c:v>
                </c:pt>
                <c:pt idx="1826">
                  <c:v>178.36339107479367</c:v>
                </c:pt>
                <c:pt idx="1827">
                  <c:v>177.79479632761769</c:v>
                </c:pt>
                <c:pt idx="1828">
                  <c:v>177.22831468851049</c:v>
                </c:pt>
                <c:pt idx="1829">
                  <c:v>176.66393718925056</c:v>
                </c:pt>
                <c:pt idx="1830">
                  <c:v>176.10165490440511</c:v>
                </c:pt>
                <c:pt idx="1831">
                  <c:v>175.54145895110065</c:v>
                </c:pt>
                <c:pt idx="1832">
                  <c:v>174.98334048880085</c:v>
                </c:pt>
                <c:pt idx="1833">
                  <c:v>174.42729071907956</c:v>
                </c:pt>
                <c:pt idx="1834">
                  <c:v>173.8733008853996</c:v>
                </c:pt>
                <c:pt idx="1835">
                  <c:v>173.32136227289112</c:v>
                </c:pt>
                <c:pt idx="1836">
                  <c:v>172.7714662081315</c:v>
                </c:pt>
                <c:pt idx="1837">
                  <c:v>172.22360405892621</c:v>
                </c:pt>
                <c:pt idx="1838">
                  <c:v>171.67776723409148</c:v>
                </c:pt>
                <c:pt idx="1839">
                  <c:v>171.13394718323838</c:v>
                </c:pt>
                <c:pt idx="1840">
                  <c:v>170.5921353965563</c:v>
                </c:pt>
                <c:pt idx="1841">
                  <c:v>170.05232340460086</c:v>
                </c:pt>
                <c:pt idx="1842">
                  <c:v>169.51450277808041</c:v>
                </c:pt>
                <c:pt idx="1843">
                  <c:v>168.97866512764469</c:v>
                </c:pt>
                <c:pt idx="1844">
                  <c:v>168.44480210367544</c:v>
                </c:pt>
                <c:pt idx="1845">
                  <c:v>167.91290539607596</c:v>
                </c:pt>
                <c:pt idx="1846">
                  <c:v>167.38296673406475</c:v>
                </c:pt>
                <c:pt idx="1847">
                  <c:v>166.85497788596885</c:v>
                </c:pt>
                <c:pt idx="1848">
                  <c:v>166.32893065901803</c:v>
                </c:pt>
                <c:pt idx="1849">
                  <c:v>165.80481689914083</c:v>
                </c:pt>
                <c:pt idx="1850">
                  <c:v>165.28262849076188</c:v>
                </c:pt>
                <c:pt idx="1851">
                  <c:v>164.76235735659972</c:v>
                </c:pt>
                <c:pt idx="1852">
                  <c:v>164.24399545746633</c:v>
                </c:pt>
                <c:pt idx="1853">
                  <c:v>163.72753479206781</c:v>
                </c:pt>
                <c:pt idx="1854">
                  <c:v>163.21296739680574</c:v>
                </c:pt>
                <c:pt idx="1855">
                  <c:v>162.70028534558082</c:v>
                </c:pt>
                <c:pt idx="1856">
                  <c:v>162.18948074959522</c:v>
                </c:pt>
                <c:pt idx="1857">
                  <c:v>161.68054575715942</c:v>
                </c:pt>
                <c:pt idx="1858">
                  <c:v>161.17347255349773</c:v>
                </c:pt>
                <c:pt idx="1859">
                  <c:v>160.6682533605547</c:v>
                </c:pt>
                <c:pt idx="1860">
                  <c:v>160.16488043680522</c:v>
                </c:pt>
                <c:pt idx="1861">
                  <c:v>159.66334607706276</c:v>
                </c:pt>
                <c:pt idx="1862">
                  <c:v>159.16364261229043</c:v>
                </c:pt>
                <c:pt idx="1863">
                  <c:v>158.66576240941285</c:v>
                </c:pt>
                <c:pt idx="1864">
                  <c:v>158.16969787112848</c:v>
                </c:pt>
                <c:pt idx="1865">
                  <c:v>157.67544143572363</c:v>
                </c:pt>
                <c:pt idx="1866">
                  <c:v>157.18298557688792</c:v>
                </c:pt>
                <c:pt idx="1867">
                  <c:v>156.69232280352932</c:v>
                </c:pt>
                <c:pt idx="1868">
                  <c:v>156.20344565959172</c:v>
                </c:pt>
                <c:pt idx="1869">
                  <c:v>155.71634672387333</c:v>
                </c:pt>
                <c:pt idx="1870">
                  <c:v>155.23101860984454</c:v>
                </c:pt>
                <c:pt idx="1871">
                  <c:v>154.74745396546967</c:v>
                </c:pt>
                <c:pt idx="1872">
                  <c:v>154.26564547302647</c:v>
                </c:pt>
                <c:pt idx="1873">
                  <c:v>153.78558584893042</c:v>
                </c:pt>
                <c:pt idx="1874">
                  <c:v>153.30726784355519</c:v>
                </c:pt>
                <c:pt idx="1875">
                  <c:v>152.83068424105932</c:v>
                </c:pt>
                <c:pt idx="1876">
                  <c:v>152.35582785921048</c:v>
                </c:pt>
                <c:pt idx="1877">
                  <c:v>151.88269154921053</c:v>
                </c:pt>
                <c:pt idx="1878">
                  <c:v>151.41126819552508</c:v>
                </c:pt>
                <c:pt idx="1879">
                  <c:v>150.94155071570927</c:v>
                </c:pt>
                <c:pt idx="1880">
                  <c:v>150.47353206023888</c:v>
                </c:pt>
                <c:pt idx="1881">
                  <c:v>150.00720521233859</c:v>
                </c:pt>
                <c:pt idx="1882">
                  <c:v>149.54256318781495</c:v>
                </c:pt>
                <c:pt idx="1883">
                  <c:v>149.07959903488702</c:v>
                </c:pt>
                <c:pt idx="1884">
                  <c:v>148.61830583401934</c:v>
                </c:pt>
                <c:pt idx="1885">
                  <c:v>148.15867669775747</c:v>
                </c:pt>
                <c:pt idx="1886">
                  <c:v>147.70070477056029</c:v>
                </c:pt>
                <c:pt idx="1887">
                  <c:v>147.24438322863853</c:v>
                </c:pt>
                <c:pt idx="1888">
                  <c:v>146.78970527978919</c:v>
                </c:pt>
                <c:pt idx="1889">
                  <c:v>146.33666416323496</c:v>
                </c:pt>
                <c:pt idx="1890">
                  <c:v>145.88525314946139</c:v>
                </c:pt>
                <c:pt idx="1891">
                  <c:v>145.43546554005707</c:v>
                </c:pt>
                <c:pt idx="1892">
                  <c:v>144.98729466755466</c:v>
                </c:pt>
                <c:pt idx="1893">
                  <c:v>144.54073389527068</c:v>
                </c:pt>
                <c:pt idx="1894">
                  <c:v>144.09577661714877</c:v>
                </c:pt>
                <c:pt idx="1895">
                  <c:v>143.65241625760268</c:v>
                </c:pt>
                <c:pt idx="1896">
                  <c:v>143.21064627135993</c:v>
                </c:pt>
                <c:pt idx="1897">
                  <c:v>142.77046014330628</c:v>
                </c:pt>
                <c:pt idx="1898">
                  <c:v>142.33185138833258</c:v>
                </c:pt>
                <c:pt idx="1899">
                  <c:v>141.89481355118008</c:v>
                </c:pt>
                <c:pt idx="1900">
                  <c:v>141.45934020628906</c:v>
                </c:pt>
                <c:pt idx="1901">
                  <c:v>141.02542495764621</c:v>
                </c:pt>
                <c:pt idx="1902">
                  <c:v>140.59306143863407</c:v>
                </c:pt>
                <c:pt idx="1903">
                  <c:v>140.16224331188101</c:v>
                </c:pt>
                <c:pt idx="1904">
                  <c:v>139.73296426911207</c:v>
                </c:pt>
                <c:pt idx="1905">
                  <c:v>139.30521803100115</c:v>
                </c:pt>
                <c:pt idx="1906">
                  <c:v>138.87899834702236</c:v>
                </c:pt>
                <c:pt idx="1907">
                  <c:v>138.4542989953041</c:v>
                </c:pt>
                <c:pt idx="1908">
                  <c:v>138.03111378248369</c:v>
                </c:pt>
                <c:pt idx="1909">
                  <c:v>137.60943654356134</c:v>
                </c:pt>
                <c:pt idx="1910">
                  <c:v>137.18926114175633</c:v>
                </c:pt>
                <c:pt idx="1911">
                  <c:v>136.77058146836382</c:v>
                </c:pt>
                <c:pt idx="1912">
                  <c:v>136.35339144261192</c:v>
                </c:pt>
                <c:pt idx="1913">
                  <c:v>135.93768501151993</c:v>
                </c:pt>
                <c:pt idx="1914">
                  <c:v>135.52345614975758</c:v>
                </c:pt>
                <c:pt idx="1915">
                  <c:v>135.1106988595042</c:v>
                </c:pt>
                <c:pt idx="1916">
                  <c:v>134.69940717031014</c:v>
                </c:pt>
                <c:pt idx="1917">
                  <c:v>134.28957513895733</c:v>
                </c:pt>
                <c:pt idx="1918">
                  <c:v>133.88119684932144</c:v>
                </c:pt>
                <c:pt idx="1919">
                  <c:v>133.47426641223521</c:v>
                </c:pt>
                <c:pt idx="1920">
                  <c:v>133.06877796535167</c:v>
                </c:pt>
                <c:pt idx="1921">
                  <c:v>132.66472567300889</c:v>
                </c:pt>
                <c:pt idx="1922">
                  <c:v>132.26210372609424</c:v>
                </c:pt>
                <c:pt idx="1923">
                  <c:v>131.86090634191171</c:v>
                </c:pt>
                <c:pt idx="1924">
                  <c:v>131.46112776404681</c:v>
                </c:pt>
                <c:pt idx="1925">
                  <c:v>131.06276226223562</c:v>
                </c:pt>
                <c:pt idx="1926">
                  <c:v>130.66580413223187</c:v>
                </c:pt>
                <c:pt idx="1927">
                  <c:v>130.27024769567592</c:v>
                </c:pt>
                <c:pt idx="1928">
                  <c:v>129.87608729996427</c:v>
                </c:pt>
                <c:pt idx="1929">
                  <c:v>129.48331731812061</c:v>
                </c:pt>
                <c:pt idx="1930">
                  <c:v>129.09193214866556</c:v>
                </c:pt>
                <c:pt idx="1931">
                  <c:v>128.70192621548938</c:v>
                </c:pt>
                <c:pt idx="1932">
                  <c:v>128.31329396772372</c:v>
                </c:pt>
                <c:pt idx="1933">
                  <c:v>127.92602987961583</c:v>
                </c:pt>
                <c:pt idx="1934">
                  <c:v>127.54012845040069</c:v>
                </c:pt>
                <c:pt idx="1935">
                  <c:v>127.15558420417736</c:v>
                </c:pt>
                <c:pt idx="1936">
                  <c:v>126.7723916897824</c:v>
                </c:pt>
                <c:pt idx="1937">
                  <c:v>126.39054548066765</c:v>
                </c:pt>
                <c:pt idx="1938">
                  <c:v>126.01004017477523</c:v>
                </c:pt>
                <c:pt idx="1939">
                  <c:v>125.63087039441587</c:v>
                </c:pt>
                <c:pt idx="1940">
                  <c:v>125.25303078614606</c:v>
                </c:pt>
                <c:pt idx="1941">
                  <c:v>124.87651602064754</c:v>
                </c:pt>
                <c:pt idx="1942">
                  <c:v>124.50132079260577</c:v>
                </c:pt>
                <c:pt idx="1943">
                  <c:v>124.12743982059038</c:v>
                </c:pt>
                <c:pt idx="1944">
                  <c:v>123.75486784693538</c:v>
                </c:pt>
                <c:pt idx="1945">
                  <c:v>123.38359963762103</c:v>
                </c:pt>
                <c:pt idx="1946">
                  <c:v>123.01362998215544</c:v>
                </c:pt>
                <c:pt idx="1947">
                  <c:v>122.64495369345657</c:v>
                </c:pt>
                <c:pt idx="1948">
                  <c:v>122.27756560773678</c:v>
                </c:pt>
                <c:pt idx="1949">
                  <c:v>121.911460584385</c:v>
                </c:pt>
                <c:pt idx="1950">
                  <c:v>121.5466335058528</c:v>
                </c:pt>
                <c:pt idx="1951">
                  <c:v>121.18307927753891</c:v>
                </c:pt>
                <c:pt idx="1952">
                  <c:v>120.82079282767388</c:v>
                </c:pt>
                <c:pt idx="1953">
                  <c:v>120.45976910720884</c:v>
                </c:pt>
                <c:pt idx="1954">
                  <c:v>120.1000030897</c:v>
                </c:pt>
                <c:pt idx="1955">
                  <c:v>119.74148977119798</c:v>
                </c:pt>
                <c:pt idx="1956">
                  <c:v>119.38422417013535</c:v>
                </c:pt>
                <c:pt idx="1957">
                  <c:v>119.02820132721536</c:v>
                </c:pt>
                <c:pt idx="1958">
                  <c:v>118.6734163053019</c:v>
                </c:pt>
                <c:pt idx="1959">
                  <c:v>118.31986418930892</c:v>
                </c:pt>
                <c:pt idx="1960">
                  <c:v>117.96754008609192</c:v>
                </c:pt>
                <c:pt idx="1961">
                  <c:v>117.61643912433796</c:v>
                </c:pt>
                <c:pt idx="1962">
                  <c:v>117.26655645445894</c:v>
                </c:pt>
                <c:pt idx="1963">
                  <c:v>116.91788724848281</c:v>
                </c:pt>
                <c:pt idx="1964">
                  <c:v>116.57042669994759</c:v>
                </c:pt>
                <c:pt idx="1965">
                  <c:v>116.22417002379372</c:v>
                </c:pt>
                <c:pt idx="1966">
                  <c:v>115.87911245625985</c:v>
                </c:pt>
                <c:pt idx="1967">
                  <c:v>115.53524925477622</c:v>
                </c:pt>
                <c:pt idx="1968">
                  <c:v>115.19257569786039</c:v>
                </c:pt>
                <c:pt idx="1969">
                  <c:v>114.85108708501355</c:v>
                </c:pt>
                <c:pt idx="1970">
                  <c:v>114.51077873661647</c:v>
                </c:pt>
                <c:pt idx="1971">
                  <c:v>114.17164599382684</c:v>
                </c:pt>
                <c:pt idx="1972">
                  <c:v>113.83368421847655</c:v>
                </c:pt>
                <c:pt idx="1973">
                  <c:v>113.49688879297011</c:v>
                </c:pt>
                <c:pt idx="1974">
                  <c:v>113.1612551201827</c:v>
                </c:pt>
                <c:pt idx="1975">
                  <c:v>112.82677862336081</c:v>
                </c:pt>
                <c:pt idx="1976">
                  <c:v>112.49345474602052</c:v>
                </c:pt>
                <c:pt idx="1977">
                  <c:v>112.16127895184822</c:v>
                </c:pt>
                <c:pt idx="1978">
                  <c:v>111.83024672460218</c:v>
                </c:pt>
                <c:pt idx="1979">
                  <c:v>111.50035356801281</c:v>
                </c:pt>
                <c:pt idx="1980">
                  <c:v>111.17159500568594</c:v>
                </c:pt>
                <c:pt idx="1981">
                  <c:v>110.84396658100383</c:v>
                </c:pt>
                <c:pt idx="1982">
                  <c:v>110.51746385702903</c:v>
                </c:pt>
                <c:pt idx="1983">
                  <c:v>110.19208241640787</c:v>
                </c:pt>
                <c:pt idx="1984">
                  <c:v>109.86781786127425</c:v>
                </c:pt>
                <c:pt idx="1985">
                  <c:v>109.54466581315418</c:v>
                </c:pt>
                <c:pt idx="1986">
                  <c:v>109.22262191287071</c:v>
                </c:pt>
                <c:pt idx="1987">
                  <c:v>108.90168182045002</c:v>
                </c:pt>
                <c:pt idx="1988">
                  <c:v>108.5818412150269</c:v>
                </c:pt>
                <c:pt idx="1989">
                  <c:v>108.26309579475196</c:v>
                </c:pt>
                <c:pt idx="1990">
                  <c:v>107.94544127669765</c:v>
                </c:pt>
                <c:pt idx="1991">
                  <c:v>107.6288733967671</c:v>
                </c:pt>
                <c:pt idx="1992">
                  <c:v>107.31338790960154</c:v>
                </c:pt>
                <c:pt idx="1993">
                  <c:v>106.99898058848869</c:v>
                </c:pt>
                <c:pt idx="1994">
                  <c:v>106.68564722527238</c:v>
                </c:pt>
                <c:pt idx="1995">
                  <c:v>106.3733836302615</c:v>
                </c:pt>
                <c:pt idx="1996">
                  <c:v>106.06218563214055</c:v>
                </c:pt>
                <c:pt idx="1997">
                  <c:v>105.75204907787987</c:v>
                </c:pt>
                <c:pt idx="1998">
                  <c:v>105.4429698326467</c:v>
                </c:pt>
                <c:pt idx="1999">
                  <c:v>105.13494377971661</c:v>
                </c:pt>
                <c:pt idx="2000">
                  <c:v>104.82796682038544</c:v>
                </c:pt>
                <c:pt idx="2001">
                  <c:v>104.52203487388185</c:v>
                </c:pt>
                <c:pt idx="2002">
                  <c:v>104.21714387728007</c:v>
                </c:pt>
                <c:pt idx="2003">
                  <c:v>103.91328978541334</c:v>
                </c:pt>
                <c:pt idx="2004">
                  <c:v>103.61046857078739</c:v>
                </c:pt>
                <c:pt idx="2005">
                  <c:v>103.30867622349534</c:v>
                </c:pt>
                <c:pt idx="2006">
                  <c:v>103.00790875113182</c:v>
                </c:pt>
                <c:pt idx="2007">
                  <c:v>102.70816217870855</c:v>
                </c:pt>
                <c:pt idx="2008">
                  <c:v>102.40943254856974</c:v>
                </c:pt>
                <c:pt idx="2009">
                  <c:v>102.11171592030811</c:v>
                </c:pt>
                <c:pt idx="2010">
                  <c:v>101.81500837068188</c:v>
                </c:pt>
                <c:pt idx="2011">
                  <c:v>101.51930599353098</c:v>
                </c:pt>
                <c:pt idx="2012">
                  <c:v>101.22460489969545</c:v>
                </c:pt>
                <c:pt idx="2013">
                  <c:v>100.9309012169321</c:v>
                </c:pt>
                <c:pt idx="2014">
                  <c:v>100.63819108983409</c:v>
                </c:pt>
                <c:pt idx="2015">
                  <c:v>100.34647067974862</c:v>
                </c:pt>
                <c:pt idx="2016">
                  <c:v>100.05573616469657</c:v>
                </c:pt>
                <c:pt idx="2017">
                  <c:v>99.765983739292025</c:v>
                </c:pt>
                <c:pt idx="2018">
                  <c:v>99.477209614662073</c:v>
                </c:pt>
                <c:pt idx="2019">
                  <c:v>99.189410018367766</c:v>
                </c:pt>
                <c:pt idx="2020">
                  <c:v>98.902581194324014</c:v>
                </c:pt>
                <c:pt idx="2021">
                  <c:v>98.616719402722424</c:v>
                </c:pt>
                <c:pt idx="2022">
                  <c:v>98.331820919950857</c:v>
                </c:pt>
                <c:pt idx="2023">
                  <c:v>98.047882038517656</c:v>
                </c:pt>
                <c:pt idx="2024">
                  <c:v>97.764899066972788</c:v>
                </c:pt>
                <c:pt idx="2025">
                  <c:v>97.482868329831234</c:v>
                </c:pt>
                <c:pt idx="2026">
                  <c:v>97.201786167496465</c:v>
                </c:pt>
                <c:pt idx="2027">
                  <c:v>96.92164893618363</c:v>
                </c:pt>
                <c:pt idx="2028">
                  <c:v>96.642453007844523</c:v>
                </c:pt>
                <c:pt idx="2029">
                  <c:v>96.364194770091089</c:v>
                </c:pt>
                <c:pt idx="2030">
                  <c:v>96.08687062612168</c:v>
                </c:pt>
                <c:pt idx="2031">
                  <c:v>95.810476994644958</c:v>
                </c:pt>
                <c:pt idx="2032">
                  <c:v>95.535010309806779</c:v>
                </c:pt>
                <c:pt idx="2033">
                  <c:v>95.260467021115602</c:v>
                </c:pt>
                <c:pt idx="2034">
                  <c:v>94.986843593369144</c:v>
                </c:pt>
                <c:pt idx="2035">
                  <c:v>94.714136506581667</c:v>
                </c:pt>
                <c:pt idx="2036">
                  <c:v>94.442342255910745</c:v>
                </c:pt>
                <c:pt idx="2037">
                  <c:v>94.171457351585246</c:v>
                </c:pt>
                <c:pt idx="2038">
                  <c:v>93.901478318833057</c:v>
                </c:pt>
                <c:pt idx="2039">
                  <c:v>93.632401697809968</c:v>
                </c:pt>
                <c:pt idx="2040">
                  <c:v>93.364224043527898</c:v>
                </c:pt>
                <c:pt idx="2041">
                  <c:v>93.096941925784549</c:v>
                </c:pt>
                <c:pt idx="2042">
                  <c:v>92.830551929092749</c:v>
                </c:pt>
                <c:pt idx="2043">
                  <c:v>92.56505065261041</c:v>
                </c:pt>
                <c:pt idx="2044">
                  <c:v>92.300434710070562</c:v>
                </c:pt>
                <c:pt idx="2045">
                  <c:v>92.03670072971228</c:v>
                </c:pt>
                <c:pt idx="2046">
                  <c:v>91.773845354211517</c:v>
                </c:pt>
                <c:pt idx="2047">
                  <c:v>91.511865240612792</c:v>
                </c:pt>
                <c:pt idx="2048">
                  <c:v>91.250757060260256</c:v>
                </c:pt>
                <c:pt idx="2049">
                  <c:v>90.990517498730554</c:v>
                </c:pt>
                <c:pt idx="2050">
                  <c:v>90.731143255764479</c:v>
                </c:pt>
                <c:pt idx="2051">
                  <c:v>90.472631045200586</c:v>
                </c:pt>
                <c:pt idx="2052">
                  <c:v>90.21497759490741</c:v>
                </c:pt>
                <c:pt idx="2053">
                  <c:v>89.958179646717895</c:v>
                </c:pt>
                <c:pt idx="2054">
                  <c:v>89.702233956362306</c:v>
                </c:pt>
                <c:pt idx="2055">
                  <c:v>89.447137293403216</c:v>
                </c:pt>
                <c:pt idx="2056">
                  <c:v>89.192886441169549</c:v>
                </c:pt>
                <c:pt idx="2057">
                  <c:v>88.939478196691297</c:v>
                </c:pt>
                <c:pt idx="2058">
                  <c:v>88.686909370635419</c:v>
                </c:pt>
                <c:pt idx="2059">
                  <c:v>88.435176787240579</c:v>
                </c:pt>
                <c:pt idx="2060">
                  <c:v>88.184277284253511</c:v>
                </c:pt>
                <c:pt idx="2061">
                  <c:v>87.934207712864918</c:v>
                </c:pt>
                <c:pt idx="2062">
                  <c:v>87.684964937646583</c:v>
                </c:pt>
                <c:pt idx="2063">
                  <c:v>87.436545836487156</c:v>
                </c:pt>
                <c:pt idx="2064">
                  <c:v>87.1889473005307</c:v>
                </c:pt>
                <c:pt idx="2065">
                  <c:v>86.942166234112847</c:v>
                </c:pt>
                <c:pt idx="2066">
                  <c:v>86.696199554699618</c:v>
                </c:pt>
                <c:pt idx="2067">
                  <c:v>86.451044192825606</c:v>
                </c:pt>
                <c:pt idx="2068">
                  <c:v>86.206697092031263</c:v>
                </c:pt>
                <c:pt idx="2069">
                  <c:v>85.96315520880357</c:v>
                </c:pt>
                <c:pt idx="2070">
                  <c:v>85.720415512513114</c:v>
                </c:pt>
                <c:pt idx="2071">
                  <c:v>85.478474985355305</c:v>
                </c:pt>
                <c:pt idx="2072">
                  <c:v>85.237330622289093</c:v>
                </c:pt>
                <c:pt idx="2073">
                  <c:v>84.996979430977177</c:v>
                </c:pt>
                <c:pt idx="2074">
                  <c:v>84.757418431726705</c:v>
                </c:pt>
                <c:pt idx="2075">
                  <c:v>84.518644657429491</c:v>
                </c:pt>
                <c:pt idx="2076">
                  <c:v>84.280655153503474</c:v>
                </c:pt>
                <c:pt idx="2077">
                  <c:v>84.043446977833412</c:v>
                </c:pt>
                <c:pt idx="2078">
                  <c:v>83.80701720071329</c:v>
                </c:pt>
                <c:pt idx="2079">
                  <c:v>83.571362904787222</c:v>
                </c:pt>
                <c:pt idx="2080">
                  <c:v>83.336481184992678</c:v>
                </c:pt>
                <c:pt idx="2081">
                  <c:v>83.102369148501708</c:v>
                </c:pt>
                <c:pt idx="2082">
                  <c:v>82.869023914665178</c:v>
                </c:pt>
                <c:pt idx="2083">
                  <c:v>82.636442614954845</c:v>
                </c:pt>
                <c:pt idx="2084">
                  <c:v>82.404622392906589</c:v>
                </c:pt>
                <c:pt idx="2085">
                  <c:v>82.173560404065157</c:v>
                </c:pt>
                <c:pt idx="2086">
                  <c:v>81.943253815926937</c:v>
                </c:pt>
                <c:pt idx="2087">
                  <c:v>81.713699807884908</c:v>
                </c:pt>
                <c:pt idx="2088">
                  <c:v>81.484895571172714</c:v>
                </c:pt>
                <c:pt idx="2089">
                  <c:v>81.256838308809918</c:v>
                </c:pt>
                <c:pt idx="2090">
                  <c:v>81.029525235546686</c:v>
                </c:pt>
                <c:pt idx="2091">
                  <c:v>80.802953577809433</c:v>
                </c:pt>
                <c:pt idx="2092">
                  <c:v>80.577120573646283</c:v>
                </c:pt>
                <c:pt idx="2093">
                  <c:v>80.352023472672997</c:v>
                </c:pt>
                <c:pt idx="2094">
                  <c:v>80.127659536019721</c:v>
                </c:pt>
                <c:pt idx="2095">
                  <c:v>79.904026036276093</c:v>
                </c:pt>
                <c:pt idx="2096">
                  <c:v>79.681120257439773</c:v>
                </c:pt>
                <c:pt idx="2097">
                  <c:v>79.458939494862094</c:v>
                </c:pt>
                <c:pt idx="2098">
                  <c:v>79.23748105519617</c:v>
                </c:pt>
                <c:pt idx="2099">
                  <c:v>79.016742256343832</c:v>
                </c:pt>
                <c:pt idx="2100">
                  <c:v>78.796720427403926</c:v>
                </c:pt>
                <c:pt idx="2101">
                  <c:v>78.577412908620261</c:v>
                </c:pt>
                <c:pt idx="2102">
                  <c:v>78.358817051329865</c:v>
                </c:pt>
                <c:pt idx="2103">
                  <c:v>78.140930217911801</c:v>
                </c:pt>
                <c:pt idx="2104">
                  <c:v>77.923749781735836</c:v>
                </c:pt>
                <c:pt idx="2105">
                  <c:v>77.707273127111961</c:v>
                </c:pt>
                <c:pt idx="2106">
                  <c:v>77.491497649239008</c:v>
                </c:pt>
                <c:pt idx="2107">
                  <c:v>77.276420754155509</c:v>
                </c:pt>
                <c:pt idx="2108">
                  <c:v>77.062039858688507</c:v>
                </c:pt>
                <c:pt idx="2109">
                  <c:v>76.848352390404173</c:v>
                </c:pt>
                <c:pt idx="2110">
                  <c:v>76.635355787558481</c:v>
                </c:pt>
                <c:pt idx="2111">
                  <c:v>76.423047499047314</c:v>
                </c:pt>
                <c:pt idx="2112">
                  <c:v>76.211424984358004</c:v>
                </c:pt>
                <c:pt idx="2113">
                  <c:v>76.00048571351995</c:v>
                </c:pt>
                <c:pt idx="2114">
                  <c:v>75.790227167056358</c:v>
                </c:pt>
                <c:pt idx="2115">
                  <c:v>75.580646835935966</c:v>
                </c:pt>
                <c:pt idx="2116">
                  <c:v>75.371742221524656</c:v>
                </c:pt>
                <c:pt idx="2117">
                  <c:v>75.163510835538091</c:v>
                </c:pt>
                <c:pt idx="2118">
                  <c:v>74.955950199993339</c:v>
                </c:pt>
                <c:pt idx="2119">
                  <c:v>74.749057847162504</c:v>
                </c:pt>
                <c:pt idx="2120">
                  <c:v>74.542831319524538</c:v>
                </c:pt>
                <c:pt idx="2121">
                  <c:v>74.337268169719607</c:v>
                </c:pt>
                <c:pt idx="2122">
                  <c:v>74.132365960501048</c:v>
                </c:pt>
                <c:pt idx="2123">
                  <c:v>73.928122264690131</c:v>
                </c:pt>
                <c:pt idx="2124">
                  <c:v>73.724534665129056</c:v>
                </c:pt>
                <c:pt idx="2125">
                  <c:v>73.521600754635728</c:v>
                </c:pt>
                <c:pt idx="2126">
                  <c:v>73.319318135957445</c:v>
                </c:pt>
                <c:pt idx="2127">
                  <c:v>73.117684421725428</c:v>
                </c:pt>
                <c:pt idx="2128">
                  <c:v>72.916697234410563</c:v>
                </c:pt>
                <c:pt idx="2129">
                  <c:v>72.716354206276449</c:v>
                </c:pt>
                <c:pt idx="2130">
                  <c:v>72.516652979336925</c:v>
                </c:pt>
                <c:pt idx="2131">
                  <c:v>72.317591205309299</c:v>
                </c:pt>
                <c:pt idx="2132">
                  <c:v>72.119166545571872</c:v>
                </c:pt>
                <c:pt idx="2133">
                  <c:v>71.921376671118423</c:v>
                </c:pt>
                <c:pt idx="2134">
                  <c:v>71.724219262514893</c:v>
                </c:pt>
                <c:pt idx="2135">
                  <c:v>71.527692009855969</c:v>
                </c:pt>
                <c:pt idx="2136">
                  <c:v>71.331792612720761</c:v>
                </c:pt>
                <c:pt idx="2137">
                  <c:v>71.136518780130729</c:v>
                </c:pt>
                <c:pt idx="2138">
                  <c:v>70.941868230505335</c:v>
                </c:pt>
                <c:pt idx="2139">
                  <c:v>70.747838691620544</c:v>
                </c:pt>
                <c:pt idx="2140">
                  <c:v>70.554427900564932</c:v>
                </c:pt>
                <c:pt idx="2141">
                  <c:v>70.361633603698621</c:v>
                </c:pt>
                <c:pt idx="2142">
                  <c:v>70.16945355660998</c:v>
                </c:pt>
                <c:pt idx="2143">
                  <c:v>69.977885524074253</c:v>
                </c:pt>
                <c:pt idx="2144">
                  <c:v>69.786927280011568</c:v>
                </c:pt>
                <c:pt idx="2145">
                  <c:v>69.596576607445485</c:v>
                </c:pt>
                <c:pt idx="2146">
                  <c:v>69.406831298462023</c:v>
                </c:pt>
                <c:pt idx="2147">
                  <c:v>69.217689154167516</c:v>
                </c:pt>
                <c:pt idx="2148">
                  <c:v>69.029147984648887</c:v>
                </c:pt>
                <c:pt idx="2149">
                  <c:v>68.841205608932128</c:v>
                </c:pt>
                <c:pt idx="2150">
                  <c:v>68.653859854941942</c:v>
                </c:pt>
                <c:pt idx="2151">
                  <c:v>68.467108559461806</c:v>
                </c:pt>
                <c:pt idx="2152">
                  <c:v>68.280949568093135</c:v>
                </c:pt>
                <c:pt idx="2153">
                  <c:v>68.095380735216139</c:v>
                </c:pt>
                <c:pt idx="2154">
                  <c:v>67.910399923949583</c:v>
                </c:pt>
                <c:pt idx="2155">
                  <c:v>67.726005006111393</c:v>
                </c:pt>
                <c:pt idx="2156">
                  <c:v>67.542193862179431</c:v>
                </c:pt>
                <c:pt idx="2157">
                  <c:v>67.35896438125225</c:v>
                </c:pt>
                <c:pt idx="2158">
                  <c:v>67.176314461010378</c:v>
                </c:pt>
                <c:pt idx="2159">
                  <c:v>66.994242007677173</c:v>
                </c:pt>
                <c:pt idx="2160">
                  <c:v>66.812744935980604</c:v>
                </c:pt>
                <c:pt idx="2161">
                  <c:v>66.631821169114772</c:v>
                </c:pt>
                <c:pt idx="2162">
                  <c:v>66.451468638701925</c:v>
                </c:pt>
                <c:pt idx="2163">
                  <c:v>66.271685284753886</c:v>
                </c:pt>
                <c:pt idx="2164">
                  <c:v>66.092469055635306</c:v>
                </c:pt>
                <c:pt idx="2165">
                  <c:v>65.913817908024981</c:v>
                </c:pt>
                <c:pt idx="2166">
                  <c:v>65.735729806879064</c:v>
                </c:pt>
                <c:pt idx="2167">
                  <c:v>65.558202725393656</c:v>
                </c:pt>
                <c:pt idx="2168">
                  <c:v>65.381234644967819</c:v>
                </c:pt>
                <c:pt idx="2169">
                  <c:v>65.204823555166612</c:v>
                </c:pt>
                <c:pt idx="2170">
                  <c:v>65.028967453684373</c:v>
                </c:pt>
                <c:pt idx="2171">
                  <c:v>64.853664346308506</c:v>
                </c:pt>
                <c:pt idx="2172">
                  <c:v>64.678912246882803</c:v>
                </c:pt>
                <c:pt idx="2173">
                  <c:v>64.504709177271593</c:v>
                </c:pt>
                <c:pt idx="2174">
                  <c:v>64.331053167323361</c:v>
                </c:pt>
                <c:pt idx="2175">
                  <c:v>64.157942254835604</c:v>
                </c:pt>
                <c:pt idx="2176">
                  <c:v>63.985374485518648</c:v>
                </c:pt>
                <c:pt idx="2177">
                  <c:v>63.813347912960296</c:v>
                </c:pt>
                <c:pt idx="2178">
                  <c:v>63.641860598591116</c:v>
                </c:pt>
                <c:pt idx="2179">
                  <c:v>63.470910611648492</c:v>
                </c:pt>
                <c:pt idx="2180">
                  <c:v>63.300496029142366</c:v>
                </c:pt>
                <c:pt idx="2181">
                  <c:v>63.130614935820127</c:v>
                </c:pt>
                <c:pt idx="2182">
                  <c:v>62.961265424132421</c:v>
                </c:pt>
                <c:pt idx="2183">
                  <c:v>62.79244559419832</c:v>
                </c:pt>
                <c:pt idx="2184">
                  <c:v>62.624153553771286</c:v>
                </c:pt>
                <c:pt idx="2185">
                  <c:v>62.456387418205345</c:v>
                </c:pt>
                <c:pt idx="2186">
                  <c:v>62.289145310420437</c:v>
                </c:pt>
                <c:pt idx="2187">
                  <c:v>62.122425360869862</c:v>
                </c:pt>
                <c:pt idx="2188">
                  <c:v>61.95622570750551</c:v>
                </c:pt>
                <c:pt idx="2189">
                  <c:v>61.790544495745209</c:v>
                </c:pt>
                <c:pt idx="2190">
                  <c:v>61.625379878439219</c:v>
                </c:pt>
                <c:pt idx="2191">
                  <c:v>61.460730015837115</c:v>
                </c:pt>
                <c:pt idx="2192">
                  <c:v>61.296593075555379</c:v>
                </c:pt>
                <c:pt idx="2193">
                  <c:v>61.132967232543564</c:v>
                </c:pt>
                <c:pt idx="2194">
                  <c:v>60.969850669052938</c:v>
                </c:pt>
                <c:pt idx="2195">
                  <c:v>60.807241574603161</c:v>
                </c:pt>
                <c:pt idx="2196">
                  <c:v>60.645138145950476</c:v>
                </c:pt>
                <c:pt idx="2197">
                  <c:v>60.483538587055328</c:v>
                </c:pt>
                <c:pt idx="2198">
                  <c:v>60.322441109050708</c:v>
                </c:pt>
                <c:pt idx="2199">
                  <c:v>60.161843930209848</c:v>
                </c:pt>
                <c:pt idx="2200">
                  <c:v>60.001745275915056</c:v>
                </c:pt>
                <c:pt idx="2201">
                  <c:v>59.842143378626176</c:v>
                </c:pt>
                <c:pt idx="2202">
                  <c:v>59.683036477848901</c:v>
                </c:pt>
                <c:pt idx="2203">
                  <c:v>59.524422820103851</c:v>
                </c:pt>
                <c:pt idx="2204">
                  <c:v>59.366300658895447</c:v>
                </c:pt>
                <c:pt idx="2205">
                  <c:v>59.208668254681186</c:v>
                </c:pt>
                <c:pt idx="2206">
                  <c:v>59.051523874840498</c:v>
                </c:pt>
                <c:pt idx="2207">
                  <c:v>58.894865793644655</c:v>
                </c:pt>
                <c:pt idx="2208">
                  <c:v>58.738692292226212</c:v>
                </c:pt>
                <c:pt idx="2209">
                  <c:v>58.583001658548177</c:v>
                </c:pt>
                <c:pt idx="2210">
                  <c:v>58.42779218737472</c:v>
                </c:pt>
                <c:pt idx="2211">
                  <c:v>58.273062180240537</c:v>
                </c:pt>
                <c:pt idx="2212">
                  <c:v>58.11880994542134</c:v>
                </c:pt>
                <c:pt idx="2213">
                  <c:v>57.96503379790385</c:v>
                </c:pt>
                <c:pt idx="2214">
                  <c:v>57.811732059356508</c:v>
                </c:pt>
                <c:pt idx="2215">
                  <c:v>57.658903058100002</c:v>
                </c:pt>
                <c:pt idx="2216">
                  <c:v>57.506545129077708</c:v>
                </c:pt>
                <c:pt idx="2217">
                  <c:v>57.354656613827231</c:v>
                </c:pt>
                <c:pt idx="2218">
                  <c:v>57.203235860450313</c:v>
                </c:pt>
                <c:pt idx="2219">
                  <c:v>57.052281223585403</c:v>
                </c:pt>
                <c:pt idx="2220">
                  <c:v>56.901791064377321</c:v>
                </c:pt>
                <c:pt idx="2221">
                  <c:v>56.75176375045023</c:v>
                </c:pt>
                <c:pt idx="2222">
                  <c:v>56.602197655877958</c:v>
                </c:pt>
                <c:pt idx="2223">
                  <c:v>56.453091161156614</c:v>
                </c:pt>
                <c:pt idx="2224">
                  <c:v>56.304442653175741</c:v>
                </c:pt>
                <c:pt idx="2225">
                  <c:v>56.156250525190842</c:v>
                </c:pt>
                <c:pt idx="2226">
                  <c:v>56.008513176795105</c:v>
                </c:pt>
                <c:pt idx="2227">
                  <c:v>55.861229013891503</c:v>
                </c:pt>
                <c:pt idx="2228">
                  <c:v>55.714396448665823</c:v>
                </c:pt>
                <c:pt idx="2229">
                  <c:v>55.568013899558494</c:v>
                </c:pt>
                <c:pt idx="2230">
                  <c:v>55.422079791237636</c:v>
                </c:pt>
                <c:pt idx="2231">
                  <c:v>55.2765925545716</c:v>
                </c:pt>
                <c:pt idx="2232">
                  <c:v>55.131550626602092</c:v>
                </c:pt>
                <c:pt idx="2233">
                  <c:v>54.986952450516959</c:v>
                </c:pt>
                <c:pt idx="2234">
                  <c:v>54.842796475623381</c:v>
                </c:pt>
                <c:pt idx="2235">
                  <c:v>54.699081157321558</c:v>
                </c:pt>
                <c:pt idx="2236">
                  <c:v>54.555804957077427</c:v>
                </c:pt>
                <c:pt idx="2237">
                  <c:v>54.41296634239697</c:v>
                </c:pt>
                <c:pt idx="2238">
                  <c:v>54.270563786798988</c:v>
                </c:pt>
                <c:pt idx="2239">
                  <c:v>54.128595769790138</c:v>
                </c:pt>
                <c:pt idx="2240">
                  <c:v>53.987060776837431</c:v>
                </c:pt>
                <c:pt idx="2241">
                  <c:v>53.845957299343368</c:v>
                </c:pt>
                <c:pt idx="2242">
                  <c:v>53.705283834619834</c:v>
                </c:pt>
                <c:pt idx="2243">
                  <c:v>53.56503888586186</c:v>
                </c:pt>
                <c:pt idx="2244">
                  <c:v>53.425220962122893</c:v>
                </c:pt>
                <c:pt idx="2245">
                  <c:v>53.28582857828863</c:v>
                </c:pt>
                <c:pt idx="2246">
                  <c:v>53.146860255052246</c:v>
                </c:pt>
                <c:pt idx="2247">
                  <c:v>53.008314518888575</c:v>
                </c:pt>
                <c:pt idx="2248">
                  <c:v>52.870189902029679</c:v>
                </c:pt>
                <c:pt idx="2249">
                  <c:v>52.73248494243915</c:v>
                </c:pt>
                <c:pt idx="2250">
                  <c:v>52.595198183787943</c:v>
                </c:pt>
                <c:pt idx="2251">
                  <c:v>52.458328175429372</c:v>
                </c:pt>
                <c:pt idx="2252">
                  <c:v>52.321873472374037</c:v>
                </c:pt>
                <c:pt idx="2253">
                  <c:v>52.185832635266237</c:v>
                </c:pt>
                <c:pt idx="2254">
                  <c:v>52.050204230358645</c:v>
                </c:pt>
                <c:pt idx="2255">
                  <c:v>51.914986829488811</c:v>
                </c:pt>
                <c:pt idx="2256">
                  <c:v>51.780179010054397</c:v>
                </c:pt>
                <c:pt idx="2257">
                  <c:v>51.645779354989592</c:v>
                </c:pt>
                <c:pt idx="2258">
                  <c:v>51.511786452741013</c:v>
                </c:pt>
                <c:pt idx="2259">
                  <c:v>51.378198897243621</c:v>
                </c:pt>
                <c:pt idx="2260">
                  <c:v>51.245015287897587</c:v>
                </c:pt>
                <c:pt idx="2261">
                  <c:v>51.112234229544285</c:v>
                </c:pt>
                <c:pt idx="2262">
                  <c:v>50.979854332442791</c:v>
                </c:pt>
                <c:pt idx="2263">
                  <c:v>50.847874212246872</c:v>
                </c:pt>
                <c:pt idx="2264">
                  <c:v>50.716292489981512</c:v>
                </c:pt>
                <c:pt idx="2265">
                  <c:v>50.585107792019585</c:v>
                </c:pt>
                <c:pt idx="2266">
                  <c:v>50.454318750059095</c:v>
                </c:pt>
                <c:pt idx="2267">
                  <c:v>50.32392400110033</c:v>
                </c:pt>
                <c:pt idx="2268">
                  <c:v>50.193922187422672</c:v>
                </c:pt>
                <c:pt idx="2269">
                  <c:v>50.064311956562307</c:v>
                </c:pt>
                <c:pt idx="2270">
                  <c:v>49.935091961289231</c:v>
                </c:pt>
                <c:pt idx="2271">
                  <c:v>49.806260859585095</c:v>
                </c:pt>
                <c:pt idx="2272">
                  <c:v>49.67781731462054</c:v>
                </c:pt>
                <c:pt idx="2273">
                  <c:v>49.549759994733272</c:v>
                </c:pt>
                <c:pt idx="2274">
                  <c:v>49.422087573405356</c:v>
                </c:pt>
                <c:pt idx="2275">
                  <c:v>49.294798729241677</c:v>
                </c:pt>
                <c:pt idx="2276">
                  <c:v>49.167892145947832</c:v>
                </c:pt>
                <c:pt idx="2277">
                  <c:v>49.041366512307839</c:v>
                </c:pt>
                <c:pt idx="2278">
                  <c:v>48.915220522163061</c:v>
                </c:pt>
                <c:pt idx="2279">
                  <c:v>48.789452874389987</c:v>
                </c:pt>
                <c:pt idx="2280">
                  <c:v>48.66406227287905</c:v>
                </c:pt>
                <c:pt idx="2281">
                  <c:v>48.539047426512873</c:v>
                </c:pt>
                <c:pt idx="2282">
                  <c:v>48.414407049145154</c:v>
                </c:pt>
                <c:pt idx="2283">
                  <c:v>48.290139859579305</c:v>
                </c:pt>
                <c:pt idx="2284">
                  <c:v>48.166244581547275</c:v>
                </c:pt>
                <c:pt idx="2285">
                  <c:v>48.042719943688645</c:v>
                </c:pt>
                <c:pt idx="2286">
                  <c:v>47.919564679529365</c:v>
                </c:pt>
                <c:pt idx="2287">
                  <c:v>47.796777527461366</c:v>
                </c:pt>
                <c:pt idx="2288">
                  <c:v>47.674357230721128</c:v>
                </c:pt>
                <c:pt idx="2289">
                  <c:v>47.552302537369926</c:v>
                </c:pt>
                <c:pt idx="2290">
                  <c:v>47.430612200272265</c:v>
                </c:pt>
                <c:pt idx="2291">
                  <c:v>47.30928497707621</c:v>
                </c:pt>
                <c:pt idx="2292">
                  <c:v>47.188319630192652</c:v>
                </c:pt>
                <c:pt idx="2293">
                  <c:v>47.067714926775103</c:v>
                </c:pt>
                <c:pt idx="2294">
                  <c:v>46.94746963869941</c:v>
                </c:pt>
                <c:pt idx="2295">
                  <c:v>46.827582542543702</c:v>
                </c:pt>
                <c:pt idx="2296">
                  <c:v>46.708052419568681</c:v>
                </c:pt>
                <c:pt idx="2297">
                  <c:v>46.588878055697286</c:v>
                </c:pt>
                <c:pt idx="2298">
                  <c:v>46.470058241495288</c:v>
                </c:pt>
                <c:pt idx="2299">
                  <c:v>46.351591772151046</c:v>
                </c:pt>
                <c:pt idx="2300">
                  <c:v>46.233477447456536</c:v>
                </c:pt>
                <c:pt idx="2301">
                  <c:v>46.115714071787401</c:v>
                </c:pt>
                <c:pt idx="2302">
                  <c:v>45.998300454083449</c:v>
                </c:pt>
                <c:pt idx="2303">
                  <c:v>45.881235407829749</c:v>
                </c:pt>
                <c:pt idx="2304">
                  <c:v>45.764517751036863</c:v>
                </c:pt>
                <c:pt idx="2305">
                  <c:v>45.648146306222003</c:v>
                </c:pt>
                <c:pt idx="2306">
                  <c:v>45.532119900389738</c:v>
                </c:pt>
                <c:pt idx="2307">
                  <c:v>45.416437365013252</c:v>
                </c:pt>
                <c:pt idx="2308">
                  <c:v>45.301097536015185</c:v>
                </c:pt>
                <c:pt idx="2309">
                  <c:v>45.186099253749077</c:v>
                </c:pt>
                <c:pt idx="2310">
                  <c:v>45.071441362980302</c:v>
                </c:pt>
                <c:pt idx="2311">
                  <c:v>44.957122712867672</c:v>
                </c:pt>
                <c:pt idx="2312">
                  <c:v>44.843142156945049</c:v>
                </c:pt>
                <c:pt idx="2313">
                  <c:v>44.729498553102282</c:v>
                </c:pt>
                <c:pt idx="2314">
                  <c:v>44.616190763567538</c:v>
                </c:pt>
                <c:pt idx="2315">
                  <c:v>44.503217654888537</c:v>
                </c:pt>
                <c:pt idx="2316">
                  <c:v>44.390578097914336</c:v>
                </c:pt>
                <c:pt idx="2317">
                  <c:v>44.278270967777644</c:v>
                </c:pt>
                <c:pt idx="2318">
                  <c:v>44.166295143876155</c:v>
                </c:pt>
                <c:pt idx="2319">
                  <c:v>44.054649509855118</c:v>
                </c:pt>
                <c:pt idx="2320">
                  <c:v>43.943332953589248</c:v>
                </c:pt>
                <c:pt idx="2321">
                  <c:v>43.832344367164666</c:v>
                </c:pt>
                <c:pt idx="2322">
                  <c:v>43.721682646861701</c:v>
                </c:pt>
                <c:pt idx="2323">
                  <c:v>43.611346693137079</c:v>
                </c:pt>
                <c:pt idx="2324">
                  <c:v>43.501335410606011</c:v>
                </c:pt>
                <c:pt idx="2325">
                  <c:v>43.391647708025232</c:v>
                </c:pt>
                <c:pt idx="2326">
                  <c:v>43.2822824982754</c:v>
                </c:pt>
                <c:pt idx="2327">
                  <c:v>43.173238698343646</c:v>
                </c:pt>
                <c:pt idx="2328">
                  <c:v>43.064515229306672</c:v>
                </c:pt>
                <c:pt idx="2329">
                  <c:v>42.956111016313244</c:v>
                </c:pt>
                <c:pt idx="2330">
                  <c:v>42.848024988567474</c:v>
                </c:pt>
                <c:pt idx="2331">
                  <c:v>42.740256079311465</c:v>
                </c:pt>
                <c:pt idx="2332">
                  <c:v>42.632803225808779</c:v>
                </c:pt>
                <c:pt idx="2333">
                  <c:v>42.525665369327385</c:v>
                </c:pt>
                <c:pt idx="2334">
                  <c:v>42.418841455122767</c:v>
                </c:pt>
                <c:pt idx="2335">
                  <c:v>42.312330432421653</c:v>
                </c:pt>
                <c:pt idx="2336">
                  <c:v>42.20613125440498</c:v>
                </c:pt>
                <c:pt idx="2337">
                  <c:v>42.100242878191636</c:v>
                </c:pt>
                <c:pt idx="2338">
                  <c:v>41.994664264821949</c:v>
                </c:pt>
                <c:pt idx="2339">
                  <c:v>41.889394379241367</c:v>
                </c:pt>
                <c:pt idx="2340">
                  <c:v>41.784432190283852</c:v>
                </c:pt>
                <c:pt idx="2341">
                  <c:v>41.679776670656103</c:v>
                </c:pt>
                <c:pt idx="2342">
                  <c:v>41.575426796921256</c:v>
                </c:pt>
                <c:pt idx="2343">
                  <c:v>41.471381549482402</c:v>
                </c:pt>
                <c:pt idx="2344">
                  <c:v>41.367639912567384</c:v>
                </c:pt>
                <c:pt idx="2345">
                  <c:v>41.264200874212058</c:v>
                </c:pt>
                <c:pt idx="2346">
                  <c:v>41.161063426244951</c:v>
                </c:pt>
                <c:pt idx="2347">
                  <c:v>41.058226564271294</c:v>
                </c:pt>
                <c:pt idx="2348">
                  <c:v>40.955689287657329</c:v>
                </c:pt>
                <c:pt idx="2349">
                  <c:v>40.853450599514645</c:v>
                </c:pt>
                <c:pt idx="2350">
                  <c:v>40.751509506684769</c:v>
                </c:pt>
                <c:pt idx="2351">
                  <c:v>40.649865019723364</c:v>
                </c:pt>
                <c:pt idx="2352">
                  <c:v>40.548516152885064</c:v>
                </c:pt>
                <c:pt idx="2353">
                  <c:v>40.447461924108104</c:v>
                </c:pt>
                <c:pt idx="2354">
                  <c:v>40.346701354998778</c:v>
                </c:pt>
                <c:pt idx="2355">
                  <c:v>40.246233470816684</c:v>
                </c:pt>
                <c:pt idx="2356">
                  <c:v>40.146057300458935</c:v>
                </c:pt>
                <c:pt idx="2357">
                  <c:v>40.046171876445847</c:v>
                </c:pt>
                <c:pt idx="2358">
                  <c:v>39.946576234905258</c:v>
                </c:pt>
                <c:pt idx="2359">
                  <c:v>39.847269415557918</c:v>
                </c:pt>
                <c:pt idx="2360">
                  <c:v>39.748250461702696</c:v>
                </c:pt>
                <c:pt idx="2361">
                  <c:v>39.649518420201431</c:v>
                </c:pt>
                <c:pt idx="2362">
                  <c:v>39.55107234146454</c:v>
                </c:pt>
                <c:pt idx="2363">
                  <c:v>39.452911279436258</c:v>
                </c:pt>
                <c:pt idx="2364">
                  <c:v>39.355034291579798</c:v>
                </c:pt>
                <c:pt idx="2365">
                  <c:v>39.257440438863156</c:v>
                </c:pt>
                <c:pt idx="2366">
                  <c:v>39.160128785744433</c:v>
                </c:pt>
                <c:pt idx="2367">
                  <c:v>39.063098400157642</c:v>
                </c:pt>
                <c:pt idx="2368">
                  <c:v>38.966348353497864</c:v>
                </c:pt>
                <c:pt idx="2369">
                  <c:v>38.869877720607633</c:v>
                </c:pt>
                <c:pt idx="2370">
                  <c:v>38.773685579762251</c:v>
                </c:pt>
                <c:pt idx="2371">
                  <c:v>38.67777101265596</c:v>
                </c:pt>
                <c:pt idx="2372">
                  <c:v>38.582133104387459</c:v>
                </c:pt>
                <c:pt idx="2373">
                  <c:v>38.486770943446317</c:v>
                </c:pt>
                <c:pt idx="2374">
                  <c:v>38.391683621698803</c:v>
                </c:pt>
                <c:pt idx="2375">
                  <c:v>38.296870234373955</c:v>
                </c:pt>
                <c:pt idx="2376">
                  <c:v>38.202329880049867</c:v>
                </c:pt>
                <c:pt idx="2377">
                  <c:v>38.108061660639905</c:v>
                </c:pt>
                <c:pt idx="2378">
                  <c:v>38.014064681378883</c:v>
                </c:pt>
                <c:pt idx="2379">
                  <c:v>37.920338050809541</c:v>
                </c:pt>
                <c:pt idx="2380">
                  <c:v>37.826880880769075</c:v>
                </c:pt>
                <c:pt idx="2381">
                  <c:v>37.733692286375209</c:v>
                </c:pt>
                <c:pt idx="2382">
                  <c:v>37.640771386013192</c:v>
                </c:pt>
                <c:pt idx="2383">
                  <c:v>37.548117301322264</c:v>
                </c:pt>
                <c:pt idx="2384">
                  <c:v>37.45572915718202</c:v>
                </c:pt>
                <c:pt idx="2385">
                  <c:v>37.363606081699622</c:v>
                </c:pt>
                <c:pt idx="2386">
                  <c:v>37.271747206196132</c:v>
                </c:pt>
                <c:pt idx="2387">
                  <c:v>37.180151665193868</c:v>
                </c:pt>
                <c:pt idx="2388">
                  <c:v>37.088818596402625</c:v>
                </c:pt>
                <c:pt idx="2389">
                  <c:v>36.997747140707347</c:v>
                </c:pt>
                <c:pt idx="2390">
                  <c:v>36.906936442154517</c:v>
                </c:pt>
                <c:pt idx="2391">
                  <c:v>36.81638564793974</c:v>
                </c:pt>
                <c:pt idx="2392">
                  <c:v>36.726093908394567</c:v>
                </c:pt>
                <c:pt idx="2393">
                  <c:v>36.636060376973823</c:v>
                </c:pt>
                <c:pt idx="2394">
                  <c:v>36.546284210242803</c:v>
                </c:pt>
                <c:pt idx="2395">
                  <c:v>36.456764567864568</c:v>
                </c:pt>
                <c:pt idx="2396">
                  <c:v>36.367500612587456</c:v>
                </c:pt>
                <c:pt idx="2397">
                  <c:v>36.278491510232172</c:v>
                </c:pt>
                <c:pt idx="2398">
                  <c:v>36.189736429679762</c:v>
                </c:pt>
                <c:pt idx="2399">
                  <c:v>36.101234542858592</c:v>
                </c:pt>
                <c:pt idx="2400">
                  <c:v>36.012985024732387</c:v>
                </c:pt>
                <c:pt idx="2401">
                  <c:v>35.924987053287708</c:v>
                </c:pt>
                <c:pt idx="2402">
                  <c:v>35.837239809521428</c:v>
                </c:pt>
                <c:pt idx="2403">
                  <c:v>35.749742477429031</c:v>
                </c:pt>
                <c:pt idx="2404">
                  <c:v>35.662494243991901</c:v>
                </c:pt>
                <c:pt idx="2405">
                  <c:v>35.575494299165392</c:v>
                </c:pt>
                <c:pt idx="2406">
                  <c:v>35.488741835866698</c:v>
                </c:pt>
                <c:pt idx="2407">
                  <c:v>35.402236049963037</c:v>
                </c:pt>
                <c:pt idx="2408">
                  <c:v>35.315976140259373</c:v>
                </c:pt>
                <c:pt idx="2409">
                  <c:v>35.229961308486615</c:v>
                </c:pt>
                <c:pt idx="2410">
                  <c:v>35.144190759289884</c:v>
                </c:pt>
                <c:pt idx="2411">
                  <c:v>35.058663700216471</c:v>
                </c:pt>
                <c:pt idx="2412">
                  <c:v>34.973379341704231</c:v>
                </c:pt>
                <c:pt idx="2413">
                  <c:v>34.888336897069792</c:v>
                </c:pt>
                <c:pt idx="2414">
                  <c:v>34.803535582497076</c:v>
                </c:pt>
                <c:pt idx="2415">
                  <c:v>34.718974617025303</c:v>
                </c:pt>
                <c:pt idx="2416">
                  <c:v>34.634653222537928</c:v>
                </c:pt>
                <c:pt idx="2417">
                  <c:v>34.550570623750815</c:v>
                </c:pt>
                <c:pt idx="2418">
                  <c:v>34.46672604820084</c:v>
                </c:pt>
                <c:pt idx="2419">
                  <c:v>34.383118726234613</c:v>
                </c:pt>
                <c:pt idx="2420">
                  <c:v>34.299747890996898</c:v>
                </c:pt>
                <c:pt idx="2421">
                  <c:v>34.216612778419524</c:v>
                </c:pt>
                <c:pt idx="2422">
                  <c:v>34.133712627210166</c:v>
                </c:pt>
                <c:pt idx="2423">
                  <c:v>34.051046678841026</c:v>
                </c:pt>
                <c:pt idx="2424">
                  <c:v>33.968614177537425</c:v>
                </c:pt>
                <c:pt idx="2425">
                  <c:v>33.886414370267453</c:v>
                </c:pt>
                <c:pt idx="2426">
                  <c:v>33.804446506730173</c:v>
                </c:pt>
                <c:pt idx="2427">
                  <c:v>33.722709839344809</c:v>
                </c:pt>
                <c:pt idx="2428">
                  <c:v>33.641203623240244</c:v>
                </c:pt>
                <c:pt idx="2429">
                  <c:v>33.559927116243287</c:v>
                </c:pt>
                <c:pt idx="2430">
                  <c:v>33.478879578868735</c:v>
                </c:pt>
                <c:pt idx="2431">
                  <c:v>33.398060274307809</c:v>
                </c:pt>
                <c:pt idx="2432">
                  <c:v>33.317468468417836</c:v>
                </c:pt>
                <c:pt idx="2433">
                  <c:v>33.237103429711439</c:v>
                </c:pt>
                <c:pt idx="2434">
                  <c:v>33.15696442934572</c:v>
                </c:pt>
                <c:pt idx="2435">
                  <c:v>33.07705074111184</c:v>
                </c:pt>
                <c:pt idx="2436">
                  <c:v>32.997361641424277</c:v>
                </c:pt>
                <c:pt idx="2437">
                  <c:v>32.917896409310544</c:v>
                </c:pt>
                <c:pt idx="2438">
                  <c:v>32.838654326400381</c:v>
                </c:pt>
                <c:pt idx="2439">
                  <c:v>32.759634676915695</c:v>
                </c:pt>
                <c:pt idx="2440">
                  <c:v>32.680836747659768</c:v>
                </c:pt>
                <c:pt idx="2441">
                  <c:v>32.602259828007263</c:v>
                </c:pt>
                <c:pt idx="2442">
                  <c:v>32.523903209893838</c:v>
                </c:pt>
                <c:pt idx="2443">
                  <c:v>32.445766187805674</c:v>
                </c:pt>
                <c:pt idx="2444">
                  <c:v>32.367848058769653</c:v>
                </c:pt>
                <c:pt idx="2445">
                  <c:v>32.290148122342821</c:v>
                </c:pt>
                <c:pt idx="2446">
                  <c:v>32.212665680602598</c:v>
                </c:pt>
                <c:pt idx="2447">
                  <c:v>32.135400038136382</c:v>
                </c:pt>
                <c:pt idx="2448">
                  <c:v>32.058350502031907</c:v>
                </c:pt>
                <c:pt idx="2449">
                  <c:v>31.981516381866872</c:v>
                </c:pt>
                <c:pt idx="2450">
                  <c:v>31.904896989699324</c:v>
                </c:pt>
                <c:pt idx="2451">
                  <c:v>31.828491640057536</c:v>
                </c:pt>
                <c:pt idx="2452">
                  <c:v>31.752299649930293</c:v>
                </c:pt>
                <c:pt idx="2453">
                  <c:v>31.676320338756952</c:v>
                </c:pt>
                <c:pt idx="2454">
                  <c:v>31.600553028417888</c:v>
                </c:pt>
                <c:pt idx="2455">
                  <c:v>31.524997043224595</c:v>
                </c:pt>
                <c:pt idx="2456">
                  <c:v>31.44965170990989</c:v>
                </c:pt>
                <c:pt idx="2457">
                  <c:v>31.374516357618699</c:v>
                </c:pt>
                <c:pt idx="2458">
                  <c:v>31.299590317898119</c:v>
                </c:pt>
                <c:pt idx="2459">
                  <c:v>31.224872924687883</c:v>
                </c:pt>
                <c:pt idx="2460">
                  <c:v>31.150363514310932</c:v>
                </c:pt>
                <c:pt idx="2461">
                  <c:v>31.076061425463983</c:v>
                </c:pt>
                <c:pt idx="2462">
                  <c:v>31.001965999208046</c:v>
                </c:pt>
                <c:pt idx="2463">
                  <c:v>30.928076578958926</c:v>
                </c:pt>
                <c:pt idx="2464">
                  <c:v>30.854392510478156</c:v>
                </c:pt>
                <c:pt idx="2465">
                  <c:v>30.78091314186338</c:v>
                </c:pt>
                <c:pt idx="2466">
                  <c:v>30.707637823539336</c:v>
                </c:pt>
                <c:pt idx="2467">
                  <c:v>30.634565908248504</c:v>
                </c:pt>
                <c:pt idx="2468">
                  <c:v>30.56169675104184</c:v>
                </c:pt>
                <c:pt idx="2469">
                  <c:v>30.489029709269879</c:v>
                </c:pt>
                <c:pt idx="2470">
                  <c:v>30.416564142573431</c:v>
                </c:pt>
                <c:pt idx="2471">
                  <c:v>30.344299412874602</c:v>
                </c:pt>
                <c:pt idx="2472">
                  <c:v>30.272234884367588</c:v>
                </c:pt>
                <c:pt idx="2473">
                  <c:v>30.200369923510145</c:v>
                </c:pt>
                <c:pt idx="2474">
                  <c:v>30.128703899014074</c:v>
                </c:pt>
                <c:pt idx="2475">
                  <c:v>30.057236181836654</c:v>
                </c:pt>
                <c:pt idx="2476">
                  <c:v>29.985966145171759</c:v>
                </c:pt>
                <c:pt idx="2477">
                  <c:v>29.914893164440858</c:v>
                </c:pt>
                <c:pt idx="2478">
                  <c:v>29.84401661728446</c:v>
                </c:pt>
                <c:pt idx="2479">
                  <c:v>29.773335883553028</c:v>
                </c:pt>
                <c:pt idx="2480">
                  <c:v>29.702850345298778</c:v>
                </c:pt>
                <c:pt idx="2481">
                  <c:v>29.632559386766321</c:v>
                </c:pt>
                <c:pt idx="2482">
                  <c:v>29.562462394384628</c:v>
                </c:pt>
                <c:pt idx="2483">
                  <c:v>29.492558756758182</c:v>
                </c:pt>
                <c:pt idx="2484">
                  <c:v>29.422847864658259</c:v>
                </c:pt>
                <c:pt idx="2485">
                  <c:v>29.353329111014698</c:v>
                </c:pt>
                <c:pt idx="2486">
                  <c:v>29.284001890907199</c:v>
                </c:pt>
                <c:pt idx="2487">
                  <c:v>29.214865601556998</c:v>
                </c:pt>
                <c:pt idx="2488">
                  <c:v>29.145919642318219</c:v>
                </c:pt>
                <c:pt idx="2489">
                  <c:v>29.077163414669904</c:v>
                </c:pt>
                <c:pt idx="2490">
                  <c:v>29.008596322207172</c:v>
                </c:pt>
                <c:pt idx="2491">
                  <c:v>28.940217770633375</c:v>
                </c:pt>
                <c:pt idx="2492">
                  <c:v>28.872027167751472</c:v>
                </c:pt>
                <c:pt idx="2493">
                  <c:v>28.804023923455897</c:v>
                </c:pt>
                <c:pt idx="2494">
                  <c:v>28.736207449724478</c:v>
                </c:pt>
                <c:pt idx="2495">
                  <c:v>28.668577160610109</c:v>
                </c:pt>
                <c:pt idx="2496">
                  <c:v>28.601132472232731</c:v>
                </c:pt>
                <c:pt idx="2497">
                  <c:v>28.533872802771086</c:v>
                </c:pt>
                <c:pt idx="2498">
                  <c:v>28.466797572454876</c:v>
                </c:pt>
                <c:pt idx="2499">
                  <c:v>28.399906203556519</c:v>
                </c:pt>
                <c:pt idx="2500">
                  <c:v>28.333198120383269</c:v>
                </c:pt>
                <c:pt idx="2501">
                  <c:v>28.26667274926934</c:v>
                </c:pt>
                <c:pt idx="2502">
                  <c:v>28.200329518567642</c:v>
                </c:pt>
                <c:pt idx="2503">
                  <c:v>28.13416785864235</c:v>
                </c:pt>
                <c:pt idx="2504">
                  <c:v>28.06818720186072</c:v>
                </c:pt>
                <c:pt idx="2505">
                  <c:v>28.002386982585421</c:v>
                </c:pt>
                <c:pt idx="2506">
                  <c:v>27.936766637166556</c:v>
                </c:pt>
                <c:pt idx="2507">
                  <c:v>27.871325603934206</c:v>
                </c:pt>
                <c:pt idx="2508">
                  <c:v>27.806063323190525</c:v>
                </c:pt>
                <c:pt idx="2509">
                  <c:v>27.740979237201948</c:v>
                </c:pt>
                <c:pt idx="2510">
                  <c:v>27.676072790191743</c:v>
                </c:pt>
                <c:pt idx="2511">
                  <c:v>27.611343428332304</c:v>
                </c:pt>
                <c:pt idx="2512">
                  <c:v>27.546790599737601</c:v>
                </c:pt>
                <c:pt idx="2513">
                  <c:v>27.482413754455351</c:v>
                </c:pt>
                <c:pt idx="2514">
                  <c:v>27.418212344459981</c:v>
                </c:pt>
                <c:pt idx="2515">
                  <c:v>27.35418582364472</c:v>
                </c:pt>
                <c:pt idx="2516">
                  <c:v>27.290333647814339</c:v>
                </c:pt>
                <c:pt idx="2517">
                  <c:v>27.226655274677686</c:v>
                </c:pt>
                <c:pt idx="2518">
                  <c:v>27.163150163840186</c:v>
                </c:pt>
                <c:pt idx="2519">
                  <c:v>27.099817776796662</c:v>
                </c:pt>
                <c:pt idx="2520">
                  <c:v>27.036657576923773</c:v>
                </c:pt>
                <c:pt idx="2521">
                  <c:v>26.973669029472941</c:v>
                </c:pt>
                <c:pt idx="2522">
                  <c:v>26.910851601562907</c:v>
                </c:pt>
                <c:pt idx="2523">
                  <c:v>26.848204762172553</c:v>
                </c:pt>
                <c:pt idx="2524">
                  <c:v>26.785727982133732</c:v>
                </c:pt>
                <c:pt idx="2525">
                  <c:v>26.723420734123959</c:v>
                </c:pt>
                <c:pt idx="2526">
                  <c:v>26.661282492659456</c:v>
                </c:pt>
                <c:pt idx="2527">
                  <c:v>26.599312734087828</c:v>
                </c:pt>
                <c:pt idx="2528">
                  <c:v>26.537510936581146</c:v>
                </c:pt>
                <c:pt idx="2529">
                  <c:v>26.475876580128688</c:v>
                </c:pt>
                <c:pt idx="2530">
                  <c:v>26.414409146530197</c:v>
                </c:pt>
                <c:pt idx="2531">
                  <c:v>26.353108119388608</c:v>
                </c:pt>
                <c:pt idx="2532">
                  <c:v>26.291972984103221</c:v>
                </c:pt>
                <c:pt idx="2533">
                  <c:v>26.231003227862747</c:v>
                </c:pt>
                <c:pt idx="2534">
                  <c:v>26.170198339638276</c:v>
                </c:pt>
                <c:pt idx="2535">
                  <c:v>26.109557810176685</c:v>
                </c:pt>
                <c:pt idx="2536">
                  <c:v>26.049081131993436</c:v>
                </c:pt>
                <c:pt idx="2537">
                  <c:v>25.988767799366048</c:v>
                </c:pt>
                <c:pt idx="2538">
                  <c:v>25.928617308327023</c:v>
                </c:pt>
                <c:pt idx="2539">
                  <c:v>25.868629156657409</c:v>
                </c:pt>
                <c:pt idx="2540">
                  <c:v>25.808802843879754</c:v>
                </c:pt>
                <c:pt idx="2541">
                  <c:v>25.749137871251587</c:v>
                </c:pt>
                <c:pt idx="2542">
                  <c:v>25.689633741758684</c:v>
                </c:pt>
                <c:pt idx="2543">
                  <c:v>25.630289960108385</c:v>
                </c:pt>
                <c:pt idx="2544">
                  <c:v>25.571106032723158</c:v>
                </c:pt>
                <c:pt idx="2545">
                  <c:v>25.512081467733513</c:v>
                </c:pt>
                <c:pt idx="2546">
                  <c:v>25.453215774972154</c:v>
                </c:pt>
                <c:pt idx="2547">
                  <c:v>25.394508465966823</c:v>
                </c:pt>
                <c:pt idx="2548">
                  <c:v>25.335959053934111</c:v>
                </c:pt>
                <c:pt idx="2549">
                  <c:v>25.277567053772831</c:v>
                </c:pt>
                <c:pt idx="2550">
                  <c:v>25.219331982057668</c:v>
                </c:pt>
                <c:pt idx="2551">
                  <c:v>25.161253357032773</c:v>
                </c:pt>
                <c:pt idx="2552">
                  <c:v>25.10333069860506</c:v>
                </c:pt>
                <c:pt idx="2553">
                  <c:v>25.045563528338281</c:v>
                </c:pt>
                <c:pt idx="2554">
                  <c:v>24.987951369446382</c:v>
                </c:pt>
                <c:pt idx="2555">
                  <c:v>24.930493746787207</c:v>
                </c:pt>
                <c:pt idx="2556">
                  <c:v>24.873190186856263</c:v>
                </c:pt>
                <c:pt idx="2557">
                  <c:v>24.816040217780508</c:v>
                </c:pt>
                <c:pt idx="2558">
                  <c:v>24.759043369311964</c:v>
                </c:pt>
                <c:pt idx="2559">
                  <c:v>24.702199172821661</c:v>
                </c:pt>
                <c:pt idx="2560">
                  <c:v>24.64550716129326</c:v>
                </c:pt>
                <c:pt idx="2561">
                  <c:v>24.588966869317058</c:v>
                </c:pt>
                <c:pt idx="2562">
                  <c:v>24.532577833083799</c:v>
                </c:pt>
                <c:pt idx="2563">
                  <c:v>24.47633959037843</c:v>
                </c:pt>
                <c:pt idx="2564">
                  <c:v>24.420251680574335</c:v>
                </c:pt>
                <c:pt idx="2565">
                  <c:v>24.364313644626865</c:v>
                </c:pt>
                <c:pt idx="2566">
                  <c:v>24.308525025067613</c:v>
                </c:pt>
                <c:pt idx="2567">
                  <c:v>24.252885365998324</c:v>
                </c:pt>
                <c:pt idx="2568">
                  <c:v>24.197394213084859</c:v>
                </c:pt>
                <c:pt idx="2569">
                  <c:v>24.142051113551222</c:v>
                </c:pt>
                <c:pt idx="2570">
                  <c:v>24.086855616173697</c:v>
                </c:pt>
                <c:pt idx="2571">
                  <c:v>24.031807271274953</c:v>
                </c:pt>
                <c:pt idx="2572">
                  <c:v>23.976905630717994</c:v>
                </c:pt>
                <c:pt idx="2573">
                  <c:v>23.922150247900575</c:v>
                </c:pt>
                <c:pt idx="2574">
                  <c:v>23.86754067774903</c:v>
                </c:pt>
                <c:pt idx="2575">
                  <c:v>23.813076476712791</c:v>
                </c:pt>
                <c:pt idx="2576">
                  <c:v>23.758757202758446</c:v>
                </c:pt>
                <c:pt idx="2577">
                  <c:v>23.704582415363785</c:v>
                </c:pt>
                <c:pt idx="2578">
                  <c:v>23.650551675512492</c:v>
                </c:pt>
                <c:pt idx="2579">
                  <c:v>23.596664545688057</c:v>
                </c:pt>
                <c:pt idx="2580">
                  <c:v>23.542920589868299</c:v>
                </c:pt>
                <c:pt idx="2581">
                  <c:v>23.489319373519493</c:v>
                </c:pt>
                <c:pt idx="2582">
                  <c:v>23.435860463590974</c:v>
                </c:pt>
                <c:pt idx="2583">
                  <c:v>23.382543428509344</c:v>
                </c:pt>
                <c:pt idx="2584">
                  <c:v>23.329367838172942</c:v>
                </c:pt>
                <c:pt idx="2585">
                  <c:v>23.276333263946281</c:v>
                </c:pt>
                <c:pt idx="2586">
                  <c:v>23.223439278654336</c:v>
                </c:pt>
                <c:pt idx="2587">
                  <c:v>23.170685456577331</c:v>
                </c:pt>
                <c:pt idx="2588">
                  <c:v>23.118071373444909</c:v>
                </c:pt>
                <c:pt idx="2589">
                  <c:v>23.065596606430965</c:v>
                </c:pt>
                <c:pt idx="2590">
                  <c:v>23.013260734147813</c:v>
                </c:pt>
                <c:pt idx="2591">
                  <c:v>22.961063336641072</c:v>
                </c:pt>
                <c:pt idx="2592">
                  <c:v>22.909003995384175</c:v>
                </c:pt>
                <c:pt idx="2593">
                  <c:v>22.857082293272821</c:v>
                </c:pt>
                <c:pt idx="2594">
                  <c:v>22.805297814619841</c:v>
                </c:pt>
                <c:pt idx="2595">
                  <c:v>22.753650145149617</c:v>
                </c:pt>
                <c:pt idx="2596">
                  <c:v>22.702138871993025</c:v>
                </c:pt>
                <c:pt idx="2597">
                  <c:v>22.650763583681787</c:v>
                </c:pt>
                <c:pt idx="2598">
                  <c:v>22.599523870143642</c:v>
                </c:pt>
                <c:pt idx="2599">
                  <c:v>22.548419322696557</c:v>
                </c:pt>
                <c:pt idx="2600">
                  <c:v>22.497449534043998</c:v>
                </c:pt>
                <c:pt idx="2601">
                  <c:v>22.446614098269364</c:v>
                </c:pt>
                <c:pt idx="2602">
                  <c:v>22.39591261083093</c:v>
                </c:pt>
                <c:pt idx="2603">
                  <c:v>22.345344668556699</c:v>
                </c:pt>
                <c:pt idx="2604">
                  <c:v>22.29490986963912</c:v>
                </c:pt>
                <c:pt idx="2605">
                  <c:v>22.244607813630235</c:v>
                </c:pt>
                <c:pt idx="2606">
                  <c:v>22.194438101436141</c:v>
                </c:pt>
                <c:pt idx="2607">
                  <c:v>22.14440033531239</c:v>
                </c:pt>
                <c:pt idx="2608">
                  <c:v>22.094494118858517</c:v>
                </c:pt>
                <c:pt idx="2609">
                  <c:v>22.044719057013214</c:v>
                </c:pt>
                <c:pt idx="2610">
                  <c:v>21.995074756049288</c:v>
                </c:pt>
                <c:pt idx="2611">
                  <c:v>21.945560823568595</c:v>
                </c:pt>
                <c:pt idx="2612">
                  <c:v>21.896176868497065</c:v>
                </c:pt>
                <c:pt idx="2613">
                  <c:v>21.846922501079806</c:v>
                </c:pt>
                <c:pt idx="2614">
                  <c:v>21.797797332876112</c:v>
                </c:pt>
                <c:pt idx="2615">
                  <c:v>21.74880097675446</c:v>
                </c:pt>
                <c:pt idx="2616">
                  <c:v>21.699933046887864</c:v>
                </c:pt>
                <c:pt idx="2617">
                  <c:v>21.651193158748679</c:v>
                </c:pt>
                <c:pt idx="2618">
                  <c:v>21.602580929103926</c:v>
                </c:pt>
                <c:pt idx="2619">
                  <c:v>21.554095976010473</c:v>
                </c:pt>
                <c:pt idx="2620">
                  <c:v>21.505737918810087</c:v>
                </c:pt>
                <c:pt idx="2621">
                  <c:v>21.45750637812473</c:v>
                </c:pt>
                <c:pt idx="2622">
                  <c:v>21.409400975851707</c:v>
                </c:pt>
                <c:pt idx="2623">
                  <c:v>21.361421335159058</c:v>
                </c:pt>
                <c:pt idx="2624">
                  <c:v>21.313567080480521</c:v>
                </c:pt>
                <c:pt idx="2625">
                  <c:v>21.265837837511178</c:v>
                </c:pt>
                <c:pt idx="2626">
                  <c:v>21.218233233202476</c:v>
                </c:pt>
                <c:pt idx="2627">
                  <c:v>21.170752895757602</c:v>
                </c:pt>
                <c:pt idx="2628">
                  <c:v>21.123396454626938</c:v>
                </c:pt>
                <c:pt idx="2629">
                  <c:v>21.076163540503241</c:v>
                </c:pt>
                <c:pt idx="2630">
                  <c:v>21.029053785317139</c:v>
                </c:pt>
                <c:pt idx="2631">
                  <c:v>20.982066822232483</c:v>
                </c:pt>
                <c:pt idx="2632">
                  <c:v>20.935202285641761</c:v>
                </c:pt>
                <c:pt idx="2633">
                  <c:v>20.88845981116155</c:v>
                </c:pt>
                <c:pt idx="2634">
                  <c:v>20.841839035627888</c:v>
                </c:pt>
                <c:pt idx="2635">
                  <c:v>20.795339597091854</c:v>
                </c:pt>
                <c:pt idx="2636">
                  <c:v>20.748961134814937</c:v>
                </c:pt>
                <c:pt idx="2637">
                  <c:v>20.702703289264669</c:v>
                </c:pt>
                <c:pt idx="2638">
                  <c:v>20.656565702109997</c:v>
                </c:pt>
                <c:pt idx="2639">
                  <c:v>20.610548016217002</c:v>
                </c:pt>
                <c:pt idx="2640">
                  <c:v>20.564649875644218</c:v>
                </c:pt>
                <c:pt idx="2641">
                  <c:v>20.518870925638506</c:v>
                </c:pt>
                <c:pt idx="2642">
                  <c:v>20.473210812630406</c:v>
                </c:pt>
                <c:pt idx="2643">
                  <c:v>20.427669184229835</c:v>
                </c:pt>
                <c:pt idx="2644">
                  <c:v>20.382245689221783</c:v>
                </c:pt>
                <c:pt idx="2645">
                  <c:v>20.336939977561798</c:v>
                </c:pt>
                <c:pt idx="2646">
                  <c:v>20.291751700371876</c:v>
                </c:pt>
                <c:pt idx="2647">
                  <c:v>20.246680509935917</c:v>
                </c:pt>
                <c:pt idx="2648">
                  <c:v>20.201726059695623</c:v>
                </c:pt>
                <c:pt idx="2649">
                  <c:v>20.156888004246014</c:v>
                </c:pt>
                <c:pt idx="2650">
                  <c:v>20.112165999331424</c:v>
                </c:pt>
                <c:pt idx="2651">
                  <c:v>20.067559701840999</c:v>
                </c:pt>
                <c:pt idx="2652">
                  <c:v>20.02306876980461</c:v>
                </c:pt>
                <c:pt idx="2653">
                  <c:v>19.978692862388591</c:v>
                </c:pt>
                <c:pt idx="2654">
                  <c:v>19.934431639891606</c:v>
                </c:pt>
                <c:pt idx="2655">
                  <c:v>19.890284763740414</c:v>
                </c:pt>
                <c:pt idx="2656">
                  <c:v>19.846251896485722</c:v>
                </c:pt>
                <c:pt idx="2657">
                  <c:v>19.802332701797976</c:v>
                </c:pt>
                <c:pt idx="2658">
                  <c:v>19.758526844463411</c:v>
                </c:pt>
                <c:pt idx="2659">
                  <c:v>19.714833990379759</c:v>
                </c:pt>
                <c:pt idx="2660">
                  <c:v>19.671253806552247</c:v>
                </c:pt>
                <c:pt idx="2661">
                  <c:v>19.62778596108944</c:v>
                </c:pt>
                <c:pt idx="2662">
                  <c:v>19.5844301231994</c:v>
                </c:pt>
                <c:pt idx="2663">
                  <c:v>19.541185963185292</c:v>
                </c:pt>
                <c:pt idx="2664">
                  <c:v>19.498053152441681</c:v>
                </c:pt>
                <c:pt idx="2665">
                  <c:v>19.455031363450299</c:v>
                </c:pt>
                <c:pt idx="2666">
                  <c:v>19.412120269776171</c:v>
                </c:pt>
                <c:pt idx="2667">
                  <c:v>19.369319546063622</c:v>
                </c:pt>
                <c:pt idx="2668">
                  <c:v>19.326628868032255</c:v>
                </c:pt>
                <c:pt idx="2669">
                  <c:v>19.284047912473099</c:v>
                </c:pt>
                <c:pt idx="2670">
                  <c:v>19.241576357244533</c:v>
                </c:pt>
                <c:pt idx="2671">
                  <c:v>19.199213881268541</c:v>
                </c:pt>
                <c:pt idx="2672">
                  <c:v>19.156960164526691</c:v>
                </c:pt>
                <c:pt idx="2673">
                  <c:v>19.114814888056248</c:v>
                </c:pt>
                <c:pt idx="2674">
                  <c:v>19.072777733946495</c:v>
                </c:pt>
                <c:pt idx="2675">
                  <c:v>19.030848385334554</c:v>
                </c:pt>
                <c:pt idx="2676">
                  <c:v>18.98902652640189</c:v>
                </c:pt>
                <c:pt idx="2677">
                  <c:v>18.947311842370159</c:v>
                </c:pt>
                <c:pt idx="2678">
                  <c:v>18.905704019497737</c:v>
                </c:pt>
                <c:pt idx="2679">
                  <c:v>18.864202745075644</c:v>
                </c:pt>
                <c:pt idx="2680">
                  <c:v>18.822807707423973</c:v>
                </c:pt>
                <c:pt idx="2681">
                  <c:v>18.781518595887988</c:v>
                </c:pt>
                <c:pt idx="2682">
                  <c:v>18.740335100834468</c:v>
                </c:pt>
                <c:pt idx="2683">
                  <c:v>18.699256913647908</c:v>
                </c:pt>
                <c:pt idx="2684">
                  <c:v>18.658283726726864</c:v>
                </c:pt>
                <c:pt idx="2685">
                  <c:v>18.617415233480251</c:v>
                </c:pt>
                <c:pt idx="2686">
                  <c:v>18.576651128323604</c:v>
                </c:pt>
                <c:pt idx="2687">
                  <c:v>18.53599110667545</c:v>
                </c:pt>
                <c:pt idx="2688">
                  <c:v>18.495434864953594</c:v>
                </c:pt>
                <c:pt idx="2689">
                  <c:v>18.454982100571634</c:v>
                </c:pt>
                <c:pt idx="2690">
                  <c:v>18.414632511935082</c:v>
                </c:pt>
                <c:pt idx="2691">
                  <c:v>18.374385798438031</c:v>
                </c:pt>
                <c:pt idx="2692">
                  <c:v>18.334241660459334</c:v>
                </c:pt>
                <c:pt idx="2693">
                  <c:v>18.29419979935912</c:v>
                </c:pt>
                <c:pt idx="2694">
                  <c:v>18.25425991747526</c:v>
                </c:pt>
                <c:pt idx="2695">
                  <c:v>18.214421718119659</c:v>
                </c:pt>
                <c:pt idx="2696">
                  <c:v>18.174684905574949</c:v>
                </c:pt>
                <c:pt idx="2697">
                  <c:v>18.13504918509075</c:v>
                </c:pt>
                <c:pt idx="2698">
                  <c:v>18.095514262880279</c:v>
                </c:pt>
                <c:pt idx="2699">
                  <c:v>18.056079846116752</c:v>
                </c:pt>
                <c:pt idx="2700">
                  <c:v>18.01674564293004</c:v>
                </c:pt>
                <c:pt idx="2701">
                  <c:v>17.977511362403138</c:v>
                </c:pt>
                <c:pt idx="2702">
                  <c:v>17.938376714568545</c:v>
                </c:pt>
                <c:pt idx="2703">
                  <c:v>17.899341410405153</c:v>
                </c:pt>
                <c:pt idx="2704">
                  <c:v>17.860405161834478</c:v>
                </c:pt>
                <c:pt idx="2705">
                  <c:v>17.821567681717514</c:v>
                </c:pt>
                <c:pt idx="2706">
                  <c:v>17.782828683851104</c:v>
                </c:pt>
                <c:pt idx="2707">
                  <c:v>17.744187882964784</c:v>
                </c:pt>
                <c:pt idx="2708">
                  <c:v>17.705644994717208</c:v>
                </c:pt>
                <c:pt idx="2709">
                  <c:v>17.667199735692883</c:v>
                </c:pt>
                <c:pt idx="2710">
                  <c:v>17.628851823398808</c:v>
                </c:pt>
                <c:pt idx="2711">
                  <c:v>17.590600976261143</c:v>
                </c:pt>
                <c:pt idx="2712">
                  <c:v>17.552446913621868</c:v>
                </c:pt>
                <c:pt idx="2713">
                  <c:v>17.514389355735474</c:v>
                </c:pt>
                <c:pt idx="2714">
                  <c:v>17.476428023765724</c:v>
                </c:pt>
                <c:pt idx="2715">
                  <c:v>17.438562639782301</c:v>
                </c:pt>
                <c:pt idx="2716">
                  <c:v>17.400792926757564</c:v>
                </c:pt>
                <c:pt idx="2717">
                  <c:v>17.363118608563315</c:v>
                </c:pt>
                <c:pt idx="2718">
                  <c:v>17.325539409967433</c:v>
                </c:pt>
                <c:pt idx="2719">
                  <c:v>17.288055056630945</c:v>
                </c:pt>
                <c:pt idx="2720">
                  <c:v>17.250665275104396</c:v>
                </c:pt>
                <c:pt idx="2721">
                  <c:v>17.213369792825031</c:v>
                </c:pt>
                <c:pt idx="2722">
                  <c:v>17.176168338113278</c:v>
                </c:pt>
                <c:pt idx="2723">
                  <c:v>17.139060640169866</c:v>
                </c:pt>
                <c:pt idx="2724">
                  <c:v>17.102046429072381</c:v>
                </c:pt>
                <c:pt idx="2725">
                  <c:v>17.065125435772316</c:v>
                </c:pt>
                <c:pt idx="2726">
                  <c:v>17.028297392091886</c:v>
                </c:pt>
                <c:pt idx="2727">
                  <c:v>16.991562030720786</c:v>
                </c:pt>
                <c:pt idx="2728">
                  <c:v>16.954919085213184</c:v>
                </c:pt>
                <c:pt idx="2729">
                  <c:v>16.918368289984613</c:v>
                </c:pt>
                <c:pt idx="2730">
                  <c:v>16.88190938030889</c:v>
                </c:pt>
                <c:pt idx="2731">
                  <c:v>16.845542092314869</c:v>
                </c:pt>
                <c:pt idx="2732">
                  <c:v>16.809266162983633</c:v>
                </c:pt>
                <c:pt idx="2733">
                  <c:v>16.773081330145253</c:v>
                </c:pt>
                <c:pt idx="2734">
                  <c:v>16.736987332475803</c:v>
                </c:pt>
                <c:pt idx="2735">
                  <c:v>16.700983909494365</c:v>
                </c:pt>
                <c:pt idx="2736">
                  <c:v>16.665070801559917</c:v>
                </c:pt>
                <c:pt idx="2737">
                  <c:v>16.629247749868387</c:v>
                </c:pt>
                <c:pt idx="2738">
                  <c:v>16.593514496449668</c:v>
                </c:pt>
                <c:pt idx="2739">
                  <c:v>16.557870784164617</c:v>
                </c:pt>
                <c:pt idx="2740">
                  <c:v>16.522316356702046</c:v>
                </c:pt>
                <c:pt idx="2741">
                  <c:v>16.486850958575793</c:v>
                </c:pt>
                <c:pt idx="2742">
                  <c:v>16.451474335121855</c:v>
                </c:pt>
                <c:pt idx="2743">
                  <c:v>16.41618623249521</c:v>
                </c:pt>
                <c:pt idx="2744">
                  <c:v>16.380986397667243</c:v>
                </c:pt>
                <c:pt idx="2745">
                  <c:v>16.34587457842245</c:v>
                </c:pt>
                <c:pt idx="2746">
                  <c:v>16.310850523355889</c:v>
                </c:pt>
                <c:pt idx="2747">
                  <c:v>16.275913981869948</c:v>
                </c:pt>
                <c:pt idx="2748">
                  <c:v>16.241064704171826</c:v>
                </c:pt>
                <c:pt idx="2749">
                  <c:v>16.206302441270289</c:v>
                </c:pt>
                <c:pt idx="2750">
                  <c:v>16.171626944973127</c:v>
                </c:pt>
                <c:pt idx="2751">
                  <c:v>16.137037967884165</c:v>
                </c:pt>
                <c:pt idx="2752">
                  <c:v>16.102535263400362</c:v>
                </c:pt>
                <c:pt idx="2753">
                  <c:v>16.068118585709168</c:v>
                </c:pt>
                <c:pt idx="2754">
                  <c:v>16.033787689785502</c:v>
                </c:pt>
                <c:pt idx="2755">
                  <c:v>15.999542331389133</c:v>
                </c:pt>
                <c:pt idx="2756">
                  <c:v>15.965382267061791</c:v>
                </c:pt>
                <c:pt idx="2757">
                  <c:v>15.931307254124423</c:v>
                </c:pt>
                <c:pt idx="2758">
                  <c:v>15.897317050674349</c:v>
                </c:pt>
                <c:pt idx="2759">
                  <c:v>15.86341141558259</c:v>
                </c:pt>
                <c:pt idx="2760">
                  <c:v>15.82959010849115</c:v>
                </c:pt>
                <c:pt idx="2761">
                  <c:v>15.795852889810115</c:v>
                </c:pt>
                <c:pt idx="2762">
                  <c:v>15.762199520715104</c:v>
                </c:pt>
                <c:pt idx="2763">
                  <c:v>15.728629763144443</c:v>
                </c:pt>
                <c:pt idx="2764">
                  <c:v>15.695143379796534</c:v>
                </c:pt>
                <c:pt idx="2765">
                  <c:v>15.66174013412704</c:v>
                </c:pt>
                <c:pt idx="2766">
                  <c:v>15.628419790346397</c:v>
                </c:pt>
                <c:pt idx="2767">
                  <c:v>15.595182113416957</c:v>
                </c:pt>
                <c:pt idx="2768">
                  <c:v>15.562026869050372</c:v>
                </c:pt>
                <c:pt idx="2769">
                  <c:v>15.528953823705043</c:v>
                </c:pt>
                <c:pt idx="2770">
                  <c:v>15.495962744583291</c:v>
                </c:pt>
                <c:pt idx="2771">
                  <c:v>15.463053399628919</c:v>
                </c:pt>
                <c:pt idx="2772">
                  <c:v>15.43022555752445</c:v>
                </c:pt>
                <c:pt idx="2773">
                  <c:v>15.397478987688636</c:v>
                </c:pt>
                <c:pt idx="2774">
                  <c:v>15.364813460273622</c:v>
                </c:pt>
                <c:pt idx="2775">
                  <c:v>15.332228746162727</c:v>
                </c:pt>
                <c:pt idx="2776">
                  <c:v>15.299724616967508</c:v>
                </c:pt>
                <c:pt idx="2777">
                  <c:v>15.26730084502538</c:v>
                </c:pt>
                <c:pt idx="2778">
                  <c:v>15.234957203396988</c:v>
                </c:pt>
                <c:pt idx="2779">
                  <c:v>15.202693465863728</c:v>
                </c:pt>
                <c:pt idx="2780">
                  <c:v>15.170509406925078</c:v>
                </c:pt>
                <c:pt idx="2781">
                  <c:v>15.138404801796186</c:v>
                </c:pt>
                <c:pt idx="2782">
                  <c:v>15.106379426405304</c:v>
                </c:pt>
                <c:pt idx="2783">
                  <c:v>15.07443305739122</c:v>
                </c:pt>
                <c:pt idx="2784">
                  <c:v>15.042565472100872</c:v>
                </c:pt>
                <c:pt idx="2785">
                  <c:v>15.010776448586792</c:v>
                </c:pt>
                <c:pt idx="2786">
                  <c:v>14.97906576560456</c:v>
                </c:pt>
                <c:pt idx="2787">
                  <c:v>14.94743320261043</c:v>
                </c:pt>
                <c:pt idx="2788">
                  <c:v>14.915878539758829</c:v>
                </c:pt>
                <c:pt idx="2789">
                  <c:v>14.884401557899899</c:v>
                </c:pt>
                <c:pt idx="2790">
                  <c:v>14.853002038577033</c:v>
                </c:pt>
                <c:pt idx="2791">
                  <c:v>14.821679764024484</c:v>
                </c:pt>
                <c:pt idx="2792">
                  <c:v>14.790434517164941</c:v>
                </c:pt>
                <c:pt idx="2793">
                  <c:v>14.759266081607022</c:v>
                </c:pt>
                <c:pt idx="2794">
                  <c:v>14.728174241642966</c:v>
                </c:pt>
                <c:pt idx="2795">
                  <c:v>14.697158782246195</c:v>
                </c:pt>
                <c:pt idx="2796">
                  <c:v>14.666219489068935</c:v>
                </c:pt>
                <c:pt idx="2797">
                  <c:v>14.635356148439802</c:v>
                </c:pt>
                <c:pt idx="2798">
                  <c:v>14.604568547361517</c:v>
                </c:pt>
                <c:pt idx="2799">
                  <c:v>14.573856473508391</c:v>
                </c:pt>
                <c:pt idx="2800">
                  <c:v>14.543219715224184</c:v>
                </c:pt>
                <c:pt idx="2801">
                  <c:v>14.512658061519558</c:v>
                </c:pt>
                <c:pt idx="2802">
                  <c:v>14.482171302069878</c:v>
                </c:pt>
                <c:pt idx="2803">
                  <c:v>14.451759227212818</c:v>
                </c:pt>
                <c:pt idx="2804">
                  <c:v>14.421421627946035</c:v>
                </c:pt>
                <c:pt idx="2805">
                  <c:v>14.391158295924988</c:v>
                </c:pt>
                <c:pt idx="2806">
                  <c:v>14.360969023460424</c:v>
                </c:pt>
                <c:pt idx="2807">
                  <c:v>14.330853603516273</c:v>
                </c:pt>
                <c:pt idx="2808">
                  <c:v>14.300811829707325</c:v>
                </c:pt>
                <c:pt idx="2809">
                  <c:v>14.270843496296873</c:v>
                </c:pt>
                <c:pt idx="2810">
                  <c:v>14.24094839819454</c:v>
                </c:pt>
                <c:pt idx="2811">
                  <c:v>14.211126330954016</c:v>
                </c:pt>
                <c:pt idx="2812">
                  <c:v>14.181377090770752</c:v>
                </c:pt>
                <c:pt idx="2813">
                  <c:v>14.151700474479789</c:v>
                </c:pt>
                <c:pt idx="2814">
                  <c:v>14.122096279553473</c:v>
                </c:pt>
                <c:pt idx="2815">
                  <c:v>14.09256430409927</c:v>
                </c:pt>
                <c:pt idx="2816">
                  <c:v>14.063104346857582</c:v>
                </c:pt>
                <c:pt idx="2817">
                  <c:v>14.033716207199467</c:v>
                </c:pt>
                <c:pt idx="2818">
                  <c:v>14.00439968512449</c:v>
                </c:pt>
                <c:pt idx="2819">
                  <c:v>13.97515458125855</c:v>
                </c:pt>
                <c:pt idx="2820">
                  <c:v>13.94598069685167</c:v>
                </c:pt>
                <c:pt idx="2821">
                  <c:v>13.916877833775837</c:v>
                </c:pt>
                <c:pt idx="2822">
                  <c:v>13.887845794522841</c:v>
                </c:pt>
                <c:pt idx="2823">
                  <c:v>13.858884382202145</c:v>
                </c:pt>
                <c:pt idx="2824">
                  <c:v>13.829993400538681</c:v>
                </c:pt>
                <c:pt idx="2825">
                  <c:v>13.801172653870772</c:v>
                </c:pt>
                <c:pt idx="2826">
                  <c:v>13.77242194714804</c:v>
                </c:pt>
                <c:pt idx="2827">
                  <c:v>13.74374108592907</c:v>
                </c:pt>
                <c:pt idx="2828">
                  <c:v>13.715129876379645</c:v>
                </c:pt>
                <c:pt idx="2829">
                  <c:v>13.686588125270305</c:v>
                </c:pt>
                <c:pt idx="2830">
                  <c:v>13.658115639974453</c:v>
                </c:pt>
                <c:pt idx="2831">
                  <c:v>13.62971222846623</c:v>
                </c:pt>
                <c:pt idx="2832">
                  <c:v>13.601377699318363</c:v>
                </c:pt>
                <c:pt idx="2833">
                  <c:v>13.5731118617002</c:v>
                </c:pt>
                <c:pt idx="2834">
                  <c:v>13.544914525375532</c:v>
                </c:pt>
                <c:pt idx="2835">
                  <c:v>13.516785500700628</c:v>
                </c:pt>
                <c:pt idx="2836">
                  <c:v>13.488724598622101</c:v>
                </c:pt>
                <c:pt idx="2837">
                  <c:v>13.46073163067503</c:v>
                </c:pt>
                <c:pt idx="2838">
                  <c:v>13.432806408980669</c:v>
                </c:pt>
                <c:pt idx="2839">
                  <c:v>13.404948746244688</c:v>
                </c:pt>
                <c:pt idx="2840">
                  <c:v>13.377158455754937</c:v>
                </c:pt>
                <c:pt idx="2841">
                  <c:v>13.34943535137957</c:v>
                </c:pt>
                <c:pt idx="2842">
                  <c:v>13.321779247565038</c:v>
                </c:pt>
                <c:pt idx="2843">
                  <c:v>13.294189959333981</c:v>
                </c:pt>
                <c:pt idx="2844">
                  <c:v>13.266667302283397</c:v>
                </c:pt>
                <c:pt idx="2845">
                  <c:v>13.239211092582488</c:v>
                </c:pt>
                <c:pt idx="2846">
                  <c:v>13.211821146970882</c:v>
                </c:pt>
                <c:pt idx="2847">
                  <c:v>13.184497282756485</c:v>
                </c:pt>
                <c:pt idx="2848">
                  <c:v>13.157239317813685</c:v>
                </c:pt>
                <c:pt idx="2849">
                  <c:v>13.130047070581259</c:v>
                </c:pt>
                <c:pt idx="2850">
                  <c:v>13.102920360060473</c:v>
                </c:pt>
                <c:pt idx="2851">
                  <c:v>13.075859005813275</c:v>
                </c:pt>
                <c:pt idx="2852">
                  <c:v>13.048862827960155</c:v>
                </c:pt>
                <c:pt idx="2853">
                  <c:v>13.021931647178361</c:v>
                </c:pt>
                <c:pt idx="2854">
                  <c:v>12.995065284699949</c:v>
                </c:pt>
                <c:pt idx="2855">
                  <c:v>12.968263562309904</c:v>
                </c:pt>
                <c:pt idx="2856">
                  <c:v>12.941526302344162</c:v>
                </c:pt>
                <c:pt idx="2857">
                  <c:v>12.914853327687865</c:v>
                </c:pt>
                <c:pt idx="2858">
                  <c:v>12.888244461773278</c:v>
                </c:pt>
                <c:pt idx="2859">
                  <c:v>12.86169952857807</c:v>
                </c:pt>
                <c:pt idx="2860">
                  <c:v>12.835218352623384</c:v>
                </c:pt>
                <c:pt idx="2861">
                  <c:v>12.808800758971991</c:v>
                </c:pt>
                <c:pt idx="2862">
                  <c:v>12.782446573226395</c:v>
                </c:pt>
                <c:pt idx="2863">
                  <c:v>12.756155621527027</c:v>
                </c:pt>
                <c:pt idx="2864">
                  <c:v>12.729927730550395</c:v>
                </c:pt>
                <c:pt idx="2865">
                  <c:v>12.703762727507208</c:v>
                </c:pt>
                <c:pt idx="2866">
                  <c:v>12.677660440140599</c:v>
                </c:pt>
                <c:pt idx="2867">
                  <c:v>12.651620696724274</c:v>
                </c:pt>
                <c:pt idx="2868">
                  <c:v>12.625643326060697</c:v>
                </c:pt>
                <c:pt idx="2869">
                  <c:v>12.599728157479344</c:v>
                </c:pt>
                <c:pt idx="2870">
                  <c:v>12.573875020834743</c:v>
                </c:pt>
                <c:pt idx="2871">
                  <c:v>12.548083746504888</c:v>
                </c:pt>
                <c:pt idx="2872">
                  <c:v>12.52235416538927</c:v>
                </c:pt>
                <c:pt idx="2873">
                  <c:v>12.496686108907214</c:v>
                </c:pt>
                <c:pt idx="2874">
                  <c:v>12.471079408996063</c:v>
                </c:pt>
                <c:pt idx="2875">
                  <c:v>12.445533898109385</c:v>
                </c:pt>
                <c:pt idx="2876">
                  <c:v>12.420049409215276</c:v>
                </c:pt>
                <c:pt idx="2877">
                  <c:v>12.394625775794486</c:v>
                </c:pt>
                <c:pt idx="2878">
                  <c:v>12.36926283183884</c:v>
                </c:pt>
                <c:pt idx="2879">
                  <c:v>12.343960411849359</c:v>
                </c:pt>
                <c:pt idx="2880">
                  <c:v>12.31871835083459</c:v>
                </c:pt>
                <c:pt idx="2881">
                  <c:v>12.293536484308843</c:v>
                </c:pt>
                <c:pt idx="2882">
                  <c:v>12.268414648290511</c:v>
                </c:pt>
                <c:pt idx="2883">
                  <c:v>12.243352679300338</c:v>
                </c:pt>
                <c:pt idx="2884">
                  <c:v>12.218350414359634</c:v>
                </c:pt>
                <c:pt idx="2885">
                  <c:v>12.193407690988725</c:v>
                </c:pt>
                <c:pt idx="2886">
                  <c:v>12.168524347205105</c:v>
                </c:pt>
                <c:pt idx="2887">
                  <c:v>12.143700221521877</c:v>
                </c:pt>
                <c:pt idx="2888">
                  <c:v>12.118935152945957</c:v>
                </c:pt>
                <c:pt idx="2889">
                  <c:v>12.094228980976453</c:v>
                </c:pt>
                <c:pt idx="2890">
                  <c:v>12.069581545602977</c:v>
                </c:pt>
                <c:pt idx="2891">
                  <c:v>12.044992687304028</c:v>
                </c:pt>
                <c:pt idx="2892">
                  <c:v>12.020462247045272</c:v>
                </c:pt>
                <c:pt idx="2893">
                  <c:v>11.995990066277878</c:v>
                </c:pt>
                <c:pt idx="2894">
                  <c:v>11.97157598693695</c:v>
                </c:pt>
                <c:pt idx="2895">
                  <c:v>11.947219851439824</c:v>
                </c:pt>
                <c:pt idx="2896">
                  <c:v>11.922921502684476</c:v>
                </c:pt>
                <c:pt idx="2897">
                  <c:v>11.898680784047814</c:v>
                </c:pt>
                <c:pt idx="2898">
                  <c:v>11.874497539384159</c:v>
                </c:pt>
                <c:pt idx="2899">
                  <c:v>11.850371613023565</c:v>
                </c:pt>
                <c:pt idx="2900">
                  <c:v>11.826302849770222</c:v>
                </c:pt>
                <c:pt idx="2901">
                  <c:v>11.802291094900905</c:v>
                </c:pt>
                <c:pt idx="2902">
                  <c:v>11.778336194163215</c:v>
                </c:pt>
                <c:pt idx="2903">
                  <c:v>11.754437993774234</c:v>
                </c:pt>
                <c:pt idx="2904">
                  <c:v>11.730596340418693</c:v>
                </c:pt>
                <c:pt idx="2905">
                  <c:v>11.706811081247585</c:v>
                </c:pt>
                <c:pt idx="2906">
                  <c:v>11.68308206387643</c:v>
                </c:pt>
                <c:pt idx="2907">
                  <c:v>11.65940913638385</c:v>
                </c:pt>
                <c:pt idx="2908">
                  <c:v>11.635792147309919</c:v>
                </c:pt>
                <c:pt idx="2909">
                  <c:v>11.612230945654613</c:v>
                </c:pt>
                <c:pt idx="2910">
                  <c:v>11.588725380876319</c:v>
                </c:pt>
                <c:pt idx="2911">
                  <c:v>11.565275302890159</c:v>
                </c:pt>
                <c:pt idx="2912">
                  <c:v>11.541880562066664</c:v>
                </c:pt>
                <c:pt idx="2913">
                  <c:v>11.518541009229981</c:v>
                </c:pt>
                <c:pt idx="2914">
                  <c:v>11.495256495656553</c:v>
                </c:pt>
                <c:pt idx="2915">
                  <c:v>11.472026873073512</c:v>
                </c:pt>
                <c:pt idx="2916">
                  <c:v>11.44885199365714</c:v>
                </c:pt>
                <c:pt idx="2917">
                  <c:v>11.425731710031428</c:v>
                </c:pt>
                <c:pt idx="2918">
                  <c:v>11.402665875266493</c:v>
                </c:pt>
                <c:pt idx="2919">
                  <c:v>11.379654342877149</c:v>
                </c:pt>
                <c:pt idx="2920">
                  <c:v>11.356696966821316</c:v>
                </c:pt>
                <c:pt idx="2921">
                  <c:v>11.333793601498712</c:v>
                </c:pt>
                <c:pt idx="2922">
                  <c:v>11.310944101749092</c:v>
                </c:pt>
                <c:pt idx="2923">
                  <c:v>11.288148322851058</c:v>
                </c:pt>
                <c:pt idx="2924">
                  <c:v>11.265406120520399</c:v>
                </c:pt>
                <c:pt idx="2925">
                  <c:v>11.242717350908697</c:v>
                </c:pt>
                <c:pt idx="2926">
                  <c:v>11.220081870601831</c:v>
                </c:pt>
                <c:pt idx="2927">
                  <c:v>11.197499536618547</c:v>
                </c:pt>
                <c:pt idx="2928">
                  <c:v>11.174970206409045</c:v>
                </c:pt>
                <c:pt idx="2929">
                  <c:v>11.15249373785341</c:v>
                </c:pt>
                <c:pt idx="2930">
                  <c:v>11.130069989260287</c:v>
                </c:pt>
                <c:pt idx="2931">
                  <c:v>11.107698819365417</c:v>
                </c:pt>
                <c:pt idx="2932">
                  <c:v>11.085380087330181</c:v>
                </c:pt>
                <c:pt idx="2933">
                  <c:v>11.063113652740212</c:v>
                </c:pt>
                <c:pt idx="2934">
                  <c:v>11.040899375603939</c:v>
                </c:pt>
                <c:pt idx="2935">
                  <c:v>11.018737116351195</c:v>
                </c:pt>
                <c:pt idx="2936">
                  <c:v>10.996626735831816</c:v>
                </c:pt>
                <c:pt idx="2937">
                  <c:v>10.974568095314201</c:v>
                </c:pt>
                <c:pt idx="2938">
                  <c:v>10.952561056483935</c:v>
                </c:pt>
                <c:pt idx="2939">
                  <c:v>10.930605481442466</c:v>
                </c:pt>
                <c:pt idx="2940">
                  <c:v>10.908701232705537</c:v>
                </c:pt>
                <c:pt idx="2941">
                  <c:v>10.886848173201999</c:v>
                </c:pt>
                <c:pt idx="2942">
                  <c:v>10.865046166272338</c:v>
                </c:pt>
                <c:pt idx="2943">
                  <c:v>10.843295075667282</c:v>
                </c:pt>
                <c:pt idx="2944">
                  <c:v>10.821594765546482</c:v>
                </c:pt>
                <c:pt idx="2945">
                  <c:v>10.79994510047713</c:v>
                </c:pt>
                <c:pt idx="2946">
                  <c:v>10.778345945432608</c:v>
                </c:pt>
                <c:pt idx="2947">
                  <c:v>10.756797165791104</c:v>
                </c:pt>
                <c:pt idx="2948">
                  <c:v>10.735298627334322</c:v>
                </c:pt>
                <c:pt idx="2949">
                  <c:v>10.71385019624609</c:v>
                </c:pt>
                <c:pt idx="2950">
                  <c:v>10.692451739111014</c:v>
                </c:pt>
                <c:pt idx="2951">
                  <c:v>10.67110312291323</c:v>
                </c:pt>
                <c:pt idx="2952">
                  <c:v>10.649804215034948</c:v>
                </c:pt>
                <c:pt idx="2953">
                  <c:v>10.628554883255216</c:v>
                </c:pt>
                <c:pt idx="2954">
                  <c:v>10.607354995748603</c:v>
                </c:pt>
                <c:pt idx="2955">
                  <c:v>10.586204421083826</c:v>
                </c:pt>
                <c:pt idx="2956">
                  <c:v>10.565103028222488</c:v>
                </c:pt>
                <c:pt idx="2957">
                  <c:v>10.544050686517799</c:v>
                </c:pt>
                <c:pt idx="2958">
                  <c:v>10.523047265713194</c:v>
                </c:pt>
                <c:pt idx="2959">
                  <c:v>10.502092635941077</c:v>
                </c:pt>
                <c:pt idx="2960">
                  <c:v>10.481186667721573</c:v>
                </c:pt>
                <c:pt idx="2961">
                  <c:v>10.460329231961188</c:v>
                </c:pt>
                <c:pt idx="2962">
                  <c:v>10.439520199951557</c:v>
                </c:pt>
                <c:pt idx="2963">
                  <c:v>10.418759443368151</c:v>
                </c:pt>
                <c:pt idx="2964">
                  <c:v>10.398046834269026</c:v>
                </c:pt>
                <c:pt idx="2965">
                  <c:v>10.377382245093504</c:v>
                </c:pt>
                <c:pt idx="2966">
                  <c:v>10.356765548660984</c:v>
                </c:pt>
                <c:pt idx="2967">
                  <c:v>10.336196618169682</c:v>
                </c:pt>
                <c:pt idx="2968">
                  <c:v>10.315675327195256</c:v>
                </c:pt>
                <c:pt idx="2969">
                  <c:v>10.295201549689736</c:v>
                </c:pt>
                <c:pt idx="2970">
                  <c:v>10.274775159980154</c:v>
                </c:pt>
                <c:pt idx="2971">
                  <c:v>10.254396032767335</c:v>
                </c:pt>
                <c:pt idx="2972">
                  <c:v>10.234064043124695</c:v>
                </c:pt>
                <c:pt idx="2973">
                  <c:v>10.21377906649696</c:v>
                </c:pt>
                <c:pt idx="2974">
                  <c:v>10.193540978698987</c:v>
                </c:pt>
                <c:pt idx="2975">
                  <c:v>10.173349655914501</c:v>
                </c:pt>
                <c:pt idx="2976">
                  <c:v>10.15320497469493</c:v>
                </c:pt>
                <c:pt idx="2977">
                  <c:v>10.133106811958111</c:v>
                </c:pt>
                <c:pt idx="2978">
                  <c:v>10.113055044987204</c:v>
                </c:pt>
                <c:pt idx="2979">
                  <c:v>10.093049551429329</c:v>
                </c:pt>
                <c:pt idx="2980">
                  <c:v>10.073090209294524</c:v>
                </c:pt>
                <c:pt idx="2981">
                  <c:v>10.053176896954437</c:v>
                </c:pt>
                <c:pt idx="2982">
                  <c:v>10.033309493141182</c:v>
                </c:pt>
                <c:pt idx="2983">
                  <c:v>10.013487876946211</c:v>
                </c:pt>
                <c:pt idx="2984">
                  <c:v>9.9937119278189517</c:v>
                </c:pt>
                <c:pt idx="2985">
                  <c:v>9.9739815255658471</c:v>
                </c:pt>
                <c:pt idx="2986">
                  <c:v>9.9542965503490439</c:v>
                </c:pt>
                <c:pt idx="2987">
                  <c:v>9.9346568826852426</c:v>
                </c:pt>
                <c:pt idx="2988">
                  <c:v>9.9150624034445798</c:v>
                </c:pt>
                <c:pt idx="2989">
                  <c:v>9.8955129938494313</c:v>
                </c:pt>
                <c:pt idx="2990">
                  <c:v>9.8760085354732432</c:v>
                </c:pt>
                <c:pt idx="2991">
                  <c:v>9.8565489102394199</c:v>
                </c:pt>
                <c:pt idx="2992">
                  <c:v>9.8371340004201411</c:v>
                </c:pt>
                <c:pt idx="2993">
                  <c:v>9.8177636886352389</c:v>
                </c:pt>
                <c:pt idx="2994">
                  <c:v>9.7984378578510452</c:v>
                </c:pt>
                <c:pt idx="2995">
                  <c:v>9.7791563913792512</c:v>
                </c:pt>
                <c:pt idx="2996">
                  <c:v>9.7599191728757848</c:v>
                </c:pt>
                <c:pt idx="2997">
                  <c:v>9.7407260863396896</c:v>
                </c:pt>
                <c:pt idx="2998">
                  <c:v>9.7215770161120094</c:v>
                </c:pt>
                <c:pt idx="2999">
                  <c:v>9.7024718468745945</c:v>
                </c:pt>
                <c:pt idx="3000">
                  <c:v>9.6834104636491034</c:v>
                </c:pt>
                <c:pt idx="3001">
                  <c:v>9.6643927517958126</c:v>
                </c:pt>
                <c:pt idx="3002">
                  <c:v>9.6454185970124868</c:v>
                </c:pt>
                <c:pt idx="3003">
                  <c:v>9.6264878853333951</c:v>
                </c:pt>
                <c:pt idx="3004">
                  <c:v>9.607600503128058</c:v>
                </c:pt>
                <c:pt idx="3005">
                  <c:v>9.5887563371002695</c:v>
                </c:pt>
                <c:pt idx="3006">
                  <c:v>9.5699552742869312</c:v>
                </c:pt>
                <c:pt idx="3007">
                  <c:v>9.5511972020570113</c:v>
                </c:pt>
                <c:pt idx="3008">
                  <c:v>9.5324820081104544</c:v>
                </c:pt>
                <c:pt idx="3009">
                  <c:v>9.5138095804770728</c:v>
                </c:pt>
                <c:pt idx="3010">
                  <c:v>9.4951798075154841</c:v>
                </c:pt>
                <c:pt idx="3011">
                  <c:v>9.4765925779120366</c:v>
                </c:pt>
                <c:pt idx="3012">
                  <c:v>9.4580477806798005</c:v>
                </c:pt>
                <c:pt idx="3013">
                  <c:v>9.4395453051573597</c:v>
                </c:pt>
                <c:pt idx="3014">
                  <c:v>9.4210850410079381</c:v>
                </c:pt>
                <c:pt idx="3015">
                  <c:v>9.4026668782181435</c:v>
                </c:pt>
                <c:pt idx="3016">
                  <c:v>9.3842907070970956</c:v>
                </c:pt>
                <c:pt idx="3017">
                  <c:v>9.3659564182752728</c:v>
                </c:pt>
                <c:pt idx="3018">
                  <c:v>9.34766390270347</c:v>
                </c:pt>
                <c:pt idx="3019">
                  <c:v>9.3294130516518194</c:v>
                </c:pt>
                <c:pt idx="3020">
                  <c:v>9.3112037567086361</c:v>
                </c:pt>
                <c:pt idx="3021">
                  <c:v>9.293035909779551</c:v>
                </c:pt>
                <c:pt idx="3022">
                  <c:v>9.2749094030862853</c:v>
                </c:pt>
                <c:pt idx="3023">
                  <c:v>9.2568241291658104</c:v>
                </c:pt>
                <c:pt idx="3024">
                  <c:v>9.2387799808691966</c:v>
                </c:pt>
                <c:pt idx="3025">
                  <c:v>9.2207768513606183</c:v>
                </c:pt>
                <c:pt idx="3026">
                  <c:v>9.2028146341164074</c:v>
                </c:pt>
                <c:pt idx="3027">
                  <c:v>9.184893222923904</c:v>
                </c:pt>
                <c:pt idx="3028">
                  <c:v>9.16701251188063</c:v>
                </c:pt>
                <c:pt idx="3029">
                  <c:v>9.1491723953931032</c:v>
                </c:pt>
                <c:pt idx="3030">
                  <c:v>9.1313727681759413</c:v>
                </c:pt>
                <c:pt idx="3031">
                  <c:v>9.1136135252508428</c:v>
                </c:pt>
                <c:pt idx="3032">
                  <c:v>9.0958945619456006</c:v>
                </c:pt>
                <c:pt idx="3033">
                  <c:v>9.0782157738930653</c:v>
                </c:pt>
                <c:pt idx="3034">
                  <c:v>9.0605770570302191</c:v>
                </c:pt>
                <c:pt idx="3035">
                  <c:v>9.0429783075971493</c:v>
                </c:pt>
                <c:pt idx="3036">
                  <c:v>9.0254194221360695</c:v>
                </c:pt>
                <c:pt idx="3037">
                  <c:v>9.0079002974903908</c:v>
                </c:pt>
                <c:pt idx="3038">
                  <c:v>8.9904208308036555</c:v>
                </c:pt>
                <c:pt idx="3039">
                  <c:v>8.9729809195186814</c:v>
                </c:pt>
                <c:pt idx="3040">
                  <c:v>8.9555804613764867</c:v>
                </c:pt>
                <c:pt idx="3041">
                  <c:v>8.9382193544154198</c:v>
                </c:pt>
                <c:pt idx="3042">
                  <c:v>8.920897496970138</c:v>
                </c:pt>
                <c:pt idx="3043">
                  <c:v>8.9036147876706249</c:v>
                </c:pt>
                <c:pt idx="3044">
                  <c:v>8.8863711254413555</c:v>
                </c:pt>
                <c:pt idx="3045">
                  <c:v>8.8691664095002345</c:v>
                </c:pt>
                <c:pt idx="3046">
                  <c:v>8.8520005393576895</c:v>
                </c:pt>
                <c:pt idx="3047">
                  <c:v>8.834873414815716</c:v>
                </c:pt>
                <c:pt idx="3048">
                  <c:v>8.8177849359669658</c:v>
                </c:pt>
                <c:pt idx="3049">
                  <c:v>8.8007350031937985</c:v>
                </c:pt>
                <c:pt idx="3050">
                  <c:v>8.7837235171672994</c:v>
                </c:pt>
                <c:pt idx="3051">
                  <c:v>8.7667503788464636</c:v>
                </c:pt>
                <c:pt idx="3052">
                  <c:v>8.7498154894771147</c:v>
                </c:pt>
                <c:pt idx="3053">
                  <c:v>8.7329187505911623</c:v>
                </c:pt>
                <c:pt idx="3054">
                  <c:v>8.7160600640054753</c:v>
                </c:pt>
                <c:pt idx="3055">
                  <c:v>8.6992393318211807</c:v>
                </c:pt>
                <c:pt idx="3056">
                  <c:v>8.6824564564225639</c:v>
                </c:pt>
                <c:pt idx="3057">
                  <c:v>8.6657113404763049</c:v>
                </c:pt>
                <c:pt idx="3058">
                  <c:v>8.6490038869304637</c:v>
                </c:pt>
                <c:pt idx="3059">
                  <c:v>8.632333999013623</c:v>
                </c:pt>
                <c:pt idx="3060">
                  <c:v>8.615701580233992</c:v>
                </c:pt>
                <c:pt idx="3061">
                  <c:v>8.5991065343785138</c:v>
                </c:pt>
                <c:pt idx="3062">
                  <c:v>8.5825487655119375</c:v>
                </c:pt>
                <c:pt idx="3063">
                  <c:v>8.566028177975971</c:v>
                </c:pt>
                <c:pt idx="3064">
                  <c:v>8.5495446763883418</c:v>
                </c:pt>
                <c:pt idx="3065">
                  <c:v>8.5330981656419436</c:v>
                </c:pt>
                <c:pt idx="3066">
                  <c:v>8.5166885509039645</c:v>
                </c:pt>
                <c:pt idx="3067">
                  <c:v>8.5003157376150273</c:v>
                </c:pt>
                <c:pt idx="3068">
                  <c:v>8.4839796314882108</c:v>
                </c:pt>
                <c:pt idx="3069">
                  <c:v>8.4676801385082907</c:v>
                </c:pt>
                <c:pt idx="3070">
                  <c:v>8.4514171649308452</c:v>
                </c:pt>
                <c:pt idx="3071">
                  <c:v>8.4351906172813305</c:v>
                </c:pt>
                <c:pt idx="3072">
                  <c:v>8.4190004023542802</c:v>
                </c:pt>
                <c:pt idx="3073">
                  <c:v>8.4028464272124399</c:v>
                </c:pt>
                <c:pt idx="3074">
                  <c:v>8.3867285991858527</c:v>
                </c:pt>
                <c:pt idx="3075">
                  <c:v>8.3706468258710913</c:v>
                </c:pt>
                <c:pt idx="3076">
                  <c:v>8.3546010151303278</c:v>
                </c:pt>
                <c:pt idx="3077">
                  <c:v>8.338591075090557</c:v>
                </c:pt>
                <c:pt idx="3078">
                  <c:v>8.3226169141426674</c:v>
                </c:pt>
                <c:pt idx="3079">
                  <c:v>8.3066784409406793</c:v>
                </c:pt>
                <c:pt idx="3080">
                  <c:v>8.2907755644008727</c:v>
                </c:pt>
                <c:pt idx="3081">
                  <c:v>8.2749081937009166</c:v>
                </c:pt>
                <c:pt idx="3082">
                  <c:v>8.2590762382791123</c:v>
                </c:pt>
                <c:pt idx="3083">
                  <c:v>8.2432796078335073</c:v>
                </c:pt>
                <c:pt idx="3084">
                  <c:v>8.2275182123210531</c:v>
                </c:pt>
                <c:pt idx="3085">
                  <c:v>8.2117919619568447</c:v>
                </c:pt>
                <c:pt idx="3086">
                  <c:v>8.1961007672132524</c:v>
                </c:pt>
                <c:pt idx="3087">
                  <c:v>8.1804445388190921</c:v>
                </c:pt>
                <c:pt idx="3088">
                  <c:v>8.1648231877588469</c:v>
                </c:pt>
                <c:pt idx="3089">
                  <c:v>8.1492366252718487</c:v>
                </c:pt>
                <c:pt idx="3090">
                  <c:v>8.1336847628514359</c:v>
                </c:pt>
                <c:pt idx="3091">
                  <c:v>8.1181675122441597</c:v>
                </c:pt>
                <c:pt idx="3092">
                  <c:v>8.1026847854490196</c:v>
                </c:pt>
                <c:pt idx="3093">
                  <c:v>8.0872364947166098</c:v>
                </c:pt>
                <c:pt idx="3094">
                  <c:v>8.0718225525483209</c:v>
                </c:pt>
                <c:pt idx="3095">
                  <c:v>8.0564428716955714</c:v>
                </c:pt>
                <c:pt idx="3096">
                  <c:v>8.0410973651590361</c:v>
                </c:pt>
                <c:pt idx="3097">
                  <c:v>8.0257859461877636</c:v>
                </c:pt>
                <c:pt idx="3098">
                  <c:v>8.0105085282785176</c:v>
                </c:pt>
                <c:pt idx="3099">
                  <c:v>7.9952650251748549</c:v>
                </c:pt>
                <c:pt idx="3100">
                  <c:v>7.9800553508664454</c:v>
                </c:pt>
                <c:pt idx="3101">
                  <c:v>7.9648794195882635</c:v>
                </c:pt>
                <c:pt idx="3102">
                  <c:v>7.9497371458197925</c:v>
                </c:pt>
                <c:pt idx="3103">
                  <c:v>7.934628444284253</c:v>
                </c:pt>
                <c:pt idx="3104">
                  <c:v>7.9195532299478559</c:v>
                </c:pt>
                <c:pt idx="3105">
                  <c:v>7.9045114180190188</c:v>
                </c:pt>
                <c:pt idx="3106">
                  <c:v>7.8895029239475924</c:v>
                </c:pt>
                <c:pt idx="3107">
                  <c:v>7.8745276634240904</c:v>
                </c:pt>
                <c:pt idx="3108">
                  <c:v>7.8595855523789817</c:v>
                </c:pt>
                <c:pt idx="3109">
                  <c:v>7.8446765069818518</c:v>
                </c:pt>
                <c:pt idx="3110">
                  <c:v>7.8298004436407194</c:v>
                </c:pt>
                <c:pt idx="3111">
                  <c:v>7.8149572790012183</c:v>
                </c:pt>
                <c:pt idx="3112">
                  <c:v>7.8001469299459254</c:v>
                </c:pt>
                <c:pt idx="3113">
                  <c:v>7.7853693135934989</c:v>
                </c:pt>
                <c:pt idx="3114">
                  <c:v>7.7706243472980896</c:v>
                </c:pt>
                <c:pt idx="3115">
                  <c:v>7.7559119486484285</c:v>
                </c:pt>
                <c:pt idx="3116">
                  <c:v>7.7412320354672319</c:v>
                </c:pt>
                <c:pt idx="3117">
                  <c:v>7.7265845258103729</c:v>
                </c:pt>
                <c:pt idx="3118">
                  <c:v>7.7119693379661651</c:v>
                </c:pt>
                <c:pt idx="3119">
                  <c:v>7.6973863904546755</c:v>
                </c:pt>
                <c:pt idx="3120">
                  <c:v>7.6828356020269082</c:v>
                </c:pt>
                <c:pt idx="3121">
                  <c:v>7.668316891664186</c:v>
                </c:pt>
                <c:pt idx="3122">
                  <c:v>7.6538301785773131</c:v>
                </c:pt>
                <c:pt idx="3123">
                  <c:v>7.6393753822059445</c:v>
                </c:pt>
                <c:pt idx="3124">
                  <c:v>7.6249524222178122</c:v>
                </c:pt>
                <c:pt idx="3125">
                  <c:v>7.6105612185080291</c:v>
                </c:pt>
                <c:pt idx="3126">
                  <c:v>7.5962016911983721</c:v>
                </c:pt>
                <c:pt idx="3127">
                  <c:v>7.5818737606365669</c:v>
                </c:pt>
                <c:pt idx="3128">
                  <c:v>7.5675773473955896</c:v>
                </c:pt>
                <c:pt idx="3129">
                  <c:v>7.553312372272889</c:v>
                </c:pt>
                <c:pt idx="3130">
                  <c:v>7.5390787562898458</c:v>
                </c:pt>
                <c:pt idx="3131">
                  <c:v>7.5248764206908643</c:v>
                </c:pt>
                <c:pt idx="3132">
                  <c:v>7.5107052869428426</c:v>
                </c:pt>
                <c:pt idx="3133">
                  <c:v>7.496565276734378</c:v>
                </c:pt>
                <c:pt idx="3134">
                  <c:v>7.4824563119750742</c:v>
                </c:pt>
                <c:pt idx="3135">
                  <c:v>7.468378314794931</c:v>
                </c:pt>
                <c:pt idx="3136">
                  <c:v>7.4543312075435448</c:v>
                </c:pt>
                <c:pt idx="3137">
                  <c:v>7.4403149127895043</c:v>
                </c:pt>
                <c:pt idx="3138">
                  <c:v>7.4263293533196473</c:v>
                </c:pt>
                <c:pt idx="3139">
                  <c:v>7.4123744521384332</c:v>
                </c:pt>
                <c:pt idx="3140">
                  <c:v>7.3984501324671958</c:v>
                </c:pt>
                <c:pt idx="3141">
                  <c:v>7.3845563177435105</c:v>
                </c:pt>
                <c:pt idx="3142">
                  <c:v>7.3706929316205514</c:v>
                </c:pt>
                <c:pt idx="3143">
                  <c:v>7.3568598979662969</c:v>
                </c:pt>
                <c:pt idx="3144">
                  <c:v>7.3430571408629959</c:v>
                </c:pt>
                <c:pt idx="3145">
                  <c:v>7.3292845846063965</c:v>
                </c:pt>
                <c:pt idx="3146">
                  <c:v>7.3155421537051515</c:v>
                </c:pt>
                <c:pt idx="3147">
                  <c:v>7.3018297728800885</c:v>
                </c:pt>
                <c:pt idx="3148">
                  <c:v>7.2881473670636119</c:v>
                </c:pt>
                <c:pt idx="3149">
                  <c:v>7.2744948613989946</c:v>
                </c:pt>
                <c:pt idx="3150">
                  <c:v>7.2608721812397317</c:v>
                </c:pt>
                <c:pt idx="3151">
                  <c:v>7.2472792521489158</c:v>
                </c:pt>
                <c:pt idx="3152">
                  <c:v>7.2337159998985028</c:v>
                </c:pt>
                <c:pt idx="3153">
                  <c:v>7.2201823504687592</c:v>
                </c:pt>
                <c:pt idx="3154">
                  <c:v>7.2066782300475722</c:v>
                </c:pt>
                <c:pt idx="3155">
                  <c:v>7.1932035650297905</c:v>
                </c:pt>
                <c:pt idx="3156">
                  <c:v>7.1797582820165555</c:v>
                </c:pt>
                <c:pt idx="3157">
                  <c:v>7.1663423078147259</c:v>
                </c:pt>
                <c:pt idx="3158">
                  <c:v>7.152955569436215</c:v>
                </c:pt>
                <c:pt idx="3159">
                  <c:v>7.1395979940973069</c:v>
                </c:pt>
                <c:pt idx="3160">
                  <c:v>7.1262695092180923</c:v>
                </c:pt>
                <c:pt idx="3161">
                  <c:v>7.1129700424217495</c:v>
                </c:pt>
                <c:pt idx="3162">
                  <c:v>7.0996995215340108</c:v>
                </c:pt>
                <c:pt idx="3163">
                  <c:v>7.0864578745824423</c:v>
                </c:pt>
                <c:pt idx="3164">
                  <c:v>7.0732450297958955</c:v>
                </c:pt>
                <c:pt idx="3165">
                  <c:v>7.0600609156038017</c:v>
                </c:pt>
                <c:pt idx="3166">
                  <c:v>7.0469054606356494</c:v>
                </c:pt>
                <c:pt idx="3167">
                  <c:v>7.0337785937202595</c:v>
                </c:pt>
                <c:pt idx="3168">
                  <c:v>7.0206802438852103</c:v>
                </c:pt>
                <c:pt idx="3169">
                  <c:v>7.0076103403562717</c:v>
                </c:pt>
                <c:pt idx="3170">
                  <c:v>6.9945688125566878</c:v>
                </c:pt>
                <c:pt idx="3171">
                  <c:v>6.9815555901066624</c:v>
                </c:pt>
                <c:pt idx="3172">
                  <c:v>6.9685706028226813</c:v>
                </c:pt>
                <c:pt idx="3173">
                  <c:v>6.9556137807169396</c:v>
                </c:pt>
                <c:pt idx="3174">
                  <c:v>6.9426850539967147</c:v>
                </c:pt>
                <c:pt idx="3175">
                  <c:v>6.9297843530637877</c:v>
                </c:pt>
                <c:pt idx="3176">
                  <c:v>6.9169116085138356</c:v>
                </c:pt>
                <c:pt idx="3177">
                  <c:v>6.9040667511357769</c:v>
                </c:pt>
                <c:pt idx="3178">
                  <c:v>6.8912497119112697</c:v>
                </c:pt>
                <c:pt idx="3179">
                  <c:v>6.878460422014034</c:v>
                </c:pt>
                <c:pt idx="3180">
                  <c:v>6.865698812809315</c:v>
                </c:pt>
                <c:pt idx="3181">
                  <c:v>6.8529648158532259</c:v>
                </c:pt>
                <c:pt idx="3182">
                  <c:v>6.840258362892234</c:v>
                </c:pt>
                <c:pt idx="3183">
                  <c:v>6.8275793858625375</c:v>
                </c:pt>
                <c:pt idx="3184">
                  <c:v>6.8149278168894574</c:v>
                </c:pt>
                <c:pt idx="3185">
                  <c:v>6.8023035882868692</c:v>
                </c:pt>
                <c:pt idx="3186">
                  <c:v>6.7897066325566673</c:v>
                </c:pt>
                <c:pt idx="3187">
                  <c:v>6.7771368823880902</c:v>
                </c:pt>
                <c:pt idx="3188">
                  <c:v>6.7645942706572608</c:v>
                </c:pt>
                <c:pt idx="3189">
                  <c:v>6.7520787304264749</c:v>
                </c:pt>
                <c:pt idx="3190">
                  <c:v>6.739590194943772</c:v>
                </c:pt>
                <c:pt idx="3191">
                  <c:v>6.7271285976422419</c:v>
                </c:pt>
                <c:pt idx="3192">
                  <c:v>6.7146938721394962</c:v>
                </c:pt>
                <c:pt idx="3193">
                  <c:v>6.7022859522371716</c:v>
                </c:pt>
                <c:pt idx="3194">
                  <c:v>6.6899047719202205</c:v>
                </c:pt>
                <c:pt idx="3195">
                  <c:v>6.6775502653564756</c:v>
                </c:pt>
                <c:pt idx="3196">
                  <c:v>6.6652223668960193</c:v>
                </c:pt>
                <c:pt idx="3197">
                  <c:v>6.6529210110706485</c:v>
                </c:pt>
                <c:pt idx="3198">
                  <c:v>6.6406461325933073</c:v>
                </c:pt>
                <c:pt idx="3199">
                  <c:v>6.6283976663575093</c:v>
                </c:pt>
                <c:pt idx="3200">
                  <c:v>6.6161755474368649</c:v>
                </c:pt>
                <c:pt idx="3201">
                  <c:v>6.6039797110844036</c:v>
                </c:pt>
                <c:pt idx="3202">
                  <c:v>6.5918100927321062</c:v>
                </c:pt>
                <c:pt idx="3203">
                  <c:v>6.5796666279903624</c:v>
                </c:pt>
                <c:pt idx="3204">
                  <c:v>6.567549252647388</c:v>
                </c:pt>
                <c:pt idx="3205">
                  <c:v>6.5554579026686666</c:v>
                </c:pt>
                <c:pt idx="3206">
                  <c:v>6.5433925141964604</c:v>
                </c:pt>
                <c:pt idx="3207">
                  <c:v>6.5313530235491948</c:v>
                </c:pt>
                <c:pt idx="3208">
                  <c:v>6.5193393672210203</c:v>
                </c:pt>
                <c:pt idx="3209">
                  <c:v>6.5073514818811766</c:v>
                </c:pt>
                <c:pt idx="3210">
                  <c:v>6.4953893043734814</c:v>
                </c:pt>
                <c:pt idx="3211">
                  <c:v>6.4834527717158501</c:v>
                </c:pt>
                <c:pt idx="3212">
                  <c:v>6.471541821099688</c:v>
                </c:pt>
                <c:pt idx="3213">
                  <c:v>6.4596563898894033</c:v>
                </c:pt>
                <c:pt idx="3214">
                  <c:v>6.4477964156218581</c:v>
                </c:pt>
                <c:pt idx="3215">
                  <c:v>6.4359618360058946</c:v>
                </c:pt>
                <c:pt idx="3216">
                  <c:v>6.4241525889217019</c:v>
                </c:pt>
                <c:pt idx="3217">
                  <c:v>6.4123686124203827</c:v>
                </c:pt>
                <c:pt idx="3218">
                  <c:v>6.400609844723423</c:v>
                </c:pt>
                <c:pt idx="3219">
                  <c:v>6.3888762242221189</c:v>
                </c:pt>
                <c:pt idx="3220">
                  <c:v>6.3771676894771199</c:v>
                </c:pt>
                <c:pt idx="3221">
                  <c:v>6.3654841792178498</c:v>
                </c:pt>
                <c:pt idx="3222">
                  <c:v>6.3538256323420903</c:v>
                </c:pt>
                <c:pt idx="3223">
                  <c:v>6.3421919879153199</c:v>
                </c:pt>
                <c:pt idx="3224">
                  <c:v>6.3305831851703243</c:v>
                </c:pt>
                <c:pt idx="3225">
                  <c:v>6.318999163506672</c:v>
                </c:pt>
                <c:pt idx="3226">
                  <c:v>6.3074398624901509</c:v>
                </c:pt>
                <c:pt idx="3227">
                  <c:v>6.2959052218522942</c:v>
                </c:pt>
                <c:pt idx="3228">
                  <c:v>6.2843951814898675</c:v>
                </c:pt>
                <c:pt idx="3229">
                  <c:v>6.2729096814643874</c:v>
                </c:pt>
                <c:pt idx="3230">
                  <c:v>6.261448662001607</c:v>
                </c:pt>
                <c:pt idx="3231">
                  <c:v>6.2500120634909875</c:v>
                </c:pt>
                <c:pt idx="3232">
                  <c:v>6.2385998264852534</c:v>
                </c:pt>
                <c:pt idx="3233">
                  <c:v>6.2272118916998664</c:v>
                </c:pt>
                <c:pt idx="3234">
                  <c:v>6.2158482000125064</c:v>
                </c:pt>
                <c:pt idx="3235">
                  <c:v>6.2045086924626167</c:v>
                </c:pt>
                <c:pt idx="3236">
                  <c:v>6.1931933102509165</c:v>
                </c:pt>
                <c:pt idx="3237">
                  <c:v>6.1819019947388902</c:v>
                </c:pt>
                <c:pt idx="3238">
                  <c:v>6.1706346874482856</c:v>
                </c:pt>
                <c:pt idx="3239">
                  <c:v>6.1593913300606467</c:v>
                </c:pt>
                <c:pt idx="3240">
                  <c:v>6.1481718644168577</c:v>
                </c:pt>
                <c:pt idx="3241">
                  <c:v>6.1369762325165977</c:v>
                </c:pt>
                <c:pt idx="3242">
                  <c:v>6.1258043765178991</c:v>
                </c:pt>
                <c:pt idx="3243">
                  <c:v>6.1146562387366767</c:v>
                </c:pt>
                <c:pt idx="3244">
                  <c:v>6.1035317616461899</c:v>
                </c:pt>
                <c:pt idx="3245">
                  <c:v>6.0924308878766515</c:v>
                </c:pt>
                <c:pt idx="3246">
                  <c:v>6.0813535602146809</c:v>
                </c:pt>
                <c:pt idx="3247">
                  <c:v>6.0702997216028836</c:v>
                </c:pt>
                <c:pt idx="3248">
                  <c:v>6.0592693151393213</c:v>
                </c:pt>
                <c:pt idx="3249">
                  <c:v>6.0482622840770892</c:v>
                </c:pt>
                <c:pt idx="3250">
                  <c:v>6.0372785718238342</c:v>
                </c:pt>
                <c:pt idx="3251">
                  <c:v>6.0263181219412756</c:v>
                </c:pt>
                <c:pt idx="3252">
                  <c:v>6.0153808781447413</c:v>
                </c:pt>
                <c:pt idx="3253">
                  <c:v>6.0044667843027266</c:v>
                </c:pt>
                <c:pt idx="3254">
                  <c:v>5.9935757844364126</c:v>
                </c:pt>
                <c:pt idx="3255">
                  <c:v>5.9827078227191928</c:v>
                </c:pt>
                <c:pt idx="3256">
                  <c:v>5.9718628434762389</c:v>
                </c:pt>
                <c:pt idx="3257">
                  <c:v>5.9610407911840255</c:v>
                </c:pt>
                <c:pt idx="3258">
                  <c:v>5.9502416104698748</c:v>
                </c:pt>
                <c:pt idx="3259">
                  <c:v>5.9394652461115163</c:v>
                </c:pt>
                <c:pt idx="3260">
                  <c:v>5.9287116430365989</c:v>
                </c:pt>
                <c:pt idx="3261">
                  <c:v>5.9179807463222991</c:v>
                </c:pt>
                <c:pt idx="3262">
                  <c:v>5.9072725011948011</c:v>
                </c:pt>
                <c:pt idx="3263">
                  <c:v>5.8965868530288956</c:v>
                </c:pt>
                <c:pt idx="3264">
                  <c:v>5.885923747347495</c:v>
                </c:pt>
                <c:pt idx="3265">
                  <c:v>5.8752831298212511</c:v>
                </c:pt>
                <c:pt idx="3266">
                  <c:v>5.864664946268018</c:v>
                </c:pt>
                <c:pt idx="3267">
                  <c:v>5.8540691426524818</c:v>
                </c:pt>
                <c:pt idx="3268">
                  <c:v>5.8434956650857099</c:v>
                </c:pt>
                <c:pt idx="3269">
                  <c:v>5.8329444598246623</c:v>
                </c:pt>
                <c:pt idx="3270">
                  <c:v>5.8224154732718061</c:v>
                </c:pt>
                <c:pt idx="3271">
                  <c:v>5.8119086519746554</c:v>
                </c:pt>
                <c:pt idx="3272">
                  <c:v>5.8014239426253527</c:v>
                </c:pt>
                <c:pt idx="3273">
                  <c:v>5.7909612920601816</c:v>
                </c:pt>
                <c:pt idx="3274">
                  <c:v>5.780520647259201</c:v>
                </c:pt>
                <c:pt idx="3275">
                  <c:v>5.7701019553457931</c:v>
                </c:pt>
                <c:pt idx="3276">
                  <c:v>5.7597051635862107</c:v>
                </c:pt>
                <c:pt idx="3277">
                  <c:v>5.7493302193891394</c:v>
                </c:pt>
                <c:pt idx="3278">
                  <c:v>5.7389770703053244</c:v>
                </c:pt>
                <c:pt idx="3279">
                  <c:v>5.7286456640271046</c:v>
                </c:pt>
                <c:pt idx="3280">
                  <c:v>5.7183359483880016</c:v>
                </c:pt>
                <c:pt idx="3281">
                  <c:v>5.7080478713622718</c:v>
                </c:pt>
                <c:pt idx="3282">
                  <c:v>5.6977813810645133</c:v>
                </c:pt>
                <c:pt idx="3283">
                  <c:v>5.6875364257492391</c:v>
                </c:pt>
                <c:pt idx="3284">
                  <c:v>5.677312953810481</c:v>
                </c:pt>
                <c:pt idx="3285">
                  <c:v>5.6671109137812801</c:v>
                </c:pt>
                <c:pt idx="3286">
                  <c:v>5.6569302543333935</c:v>
                </c:pt>
                <c:pt idx="3287">
                  <c:v>5.646770924276808</c:v>
                </c:pt>
                <c:pt idx="3288">
                  <c:v>5.6366328725593435</c:v>
                </c:pt>
                <c:pt idx="3289">
                  <c:v>5.6265160482661951</c:v>
                </c:pt>
                <c:pt idx="3290">
                  <c:v>5.616420400619643</c:v>
                </c:pt>
                <c:pt idx="3291">
                  <c:v>5.6063458789785017</c:v>
                </c:pt>
                <c:pt idx="3292">
                  <c:v>5.5962924328377976</c:v>
                </c:pt>
                <c:pt idx="3293">
                  <c:v>5.5862600118283394</c:v>
                </c:pt>
                <c:pt idx="3294">
                  <c:v>5.5762485657163339</c:v>
                </c:pt>
                <c:pt idx="3295">
                  <c:v>5.5662580444029111</c:v>
                </c:pt>
                <c:pt idx="3296">
                  <c:v>5.5562883979238018</c:v>
                </c:pt>
                <c:pt idx="3297">
                  <c:v>5.5463395764489363</c:v>
                </c:pt>
                <c:pt idx="3298">
                  <c:v>5.5364115302819519</c:v>
                </c:pt>
                <c:pt idx="3299">
                  <c:v>5.5265042098598869</c:v>
                </c:pt>
                <c:pt idx="3300">
                  <c:v>5.516617565752771</c:v>
                </c:pt>
                <c:pt idx="3301">
                  <c:v>5.5067515486631793</c:v>
                </c:pt>
                <c:pt idx="3302">
                  <c:v>5.4969061094258747</c:v>
                </c:pt>
                <c:pt idx="3303">
                  <c:v>5.4870811990073989</c:v>
                </c:pt>
                <c:pt idx="3304">
                  <c:v>5.4772767685057415</c:v>
                </c:pt>
                <c:pt idx="3305">
                  <c:v>5.4674927691498203</c:v>
                </c:pt>
                <c:pt idx="3306">
                  <c:v>5.4577291522992217</c:v>
                </c:pt>
                <c:pt idx="3307">
                  <c:v>5.4479858694437189</c:v>
                </c:pt>
                <c:pt idx="3308">
                  <c:v>5.438262872202972</c:v>
                </c:pt>
                <c:pt idx="3309">
                  <c:v>5.4285601123260454</c:v>
                </c:pt>
                <c:pt idx="3310">
                  <c:v>5.4188775416910993</c:v>
                </c:pt>
                <c:pt idx="3311">
                  <c:v>5.4092151123049685</c:v>
                </c:pt>
                <c:pt idx="3312">
                  <c:v>5.3995727763028007</c:v>
                </c:pt>
                <c:pt idx="3313">
                  <c:v>5.3899504859476446</c:v>
                </c:pt>
                <c:pt idx="3314">
                  <c:v>5.3803481936300974</c:v>
                </c:pt>
                <c:pt idx="3315">
                  <c:v>5.3707658518679384</c:v>
                </c:pt>
                <c:pt idx="3316">
                  <c:v>5.3612034133057174</c:v>
                </c:pt>
                <c:pt idx="3317">
                  <c:v>5.3516608307143745</c:v>
                </c:pt>
                <c:pt idx="3318">
                  <c:v>5.3421380569909251</c:v>
                </c:pt>
                <c:pt idx="3319">
                  <c:v>5.3326350451580193</c:v>
                </c:pt>
                <c:pt idx="3320">
                  <c:v>5.3231517483635979</c:v>
                </c:pt>
                <c:pt idx="3321">
                  <c:v>5.3136881198805188</c:v>
                </c:pt>
                <c:pt idx="3322">
                  <c:v>5.3042441131062192</c:v>
                </c:pt>
                <c:pt idx="3323">
                  <c:v>5.2948196815622621</c:v>
                </c:pt>
                <c:pt idx="3324">
                  <c:v>5.2854147788940473</c:v>
                </c:pt>
                <c:pt idx="3325">
                  <c:v>5.2760293588704288</c:v>
                </c:pt>
                <c:pt idx="3326">
                  <c:v>5.2666633753833541</c:v>
                </c:pt>
                <c:pt idx="3327">
                  <c:v>5.2573167824474307</c:v>
                </c:pt>
                <c:pt idx="3328">
                  <c:v>5.247989534199677</c:v>
                </c:pt>
                <c:pt idx="3329">
                  <c:v>5.2386815848990729</c:v>
                </c:pt>
                <c:pt idx="3330">
                  <c:v>5.2293928889262444</c:v>
                </c:pt>
                <c:pt idx="3331">
                  <c:v>5.2201234007830877</c:v>
                </c:pt>
                <c:pt idx="3332">
                  <c:v>5.2108730750923842</c:v>
                </c:pt>
                <c:pt idx="3333">
                  <c:v>5.2016418665975204</c:v>
                </c:pt>
                <c:pt idx="3334">
                  <c:v>5.1924297301620674</c:v>
                </c:pt>
                <c:pt idx="3335">
                  <c:v>5.1832366207694056</c:v>
                </c:pt>
                <c:pt idx="3336">
                  <c:v>5.1740624935224728</c:v>
                </c:pt>
                <c:pt idx="3337">
                  <c:v>5.1649073036432958</c:v>
                </c:pt>
                <c:pt idx="3338">
                  <c:v>5.1557710064727171</c:v>
                </c:pt>
                <c:pt idx="3339">
                  <c:v>5.1466535574700032</c:v>
                </c:pt>
                <c:pt idx="3340">
                  <c:v>5.1375549122125346</c:v>
                </c:pt>
                <c:pt idx="3341">
                  <c:v>5.1284750263954173</c:v>
                </c:pt>
                <c:pt idx="3342">
                  <c:v>5.1194138558311497</c:v>
                </c:pt>
                <c:pt idx="3343">
                  <c:v>5.1103713564492992</c:v>
                </c:pt>
                <c:pt idx="3344">
                  <c:v>5.1013474842961299</c:v>
                </c:pt>
                <c:pt idx="3345">
                  <c:v>5.0923421955342763</c:v>
                </c:pt>
                <c:pt idx="3346">
                  <c:v>5.0833554464423552</c:v>
                </c:pt>
                <c:pt idx="3347">
                  <c:v>5.0743871934147418</c:v>
                </c:pt>
                <c:pt idx="3348">
                  <c:v>5.0654373929610816</c:v>
                </c:pt>
                <c:pt idx="3349">
                  <c:v>5.0565060017060421</c:v>
                </c:pt>
                <c:pt idx="3350">
                  <c:v>5.0475929763889766</c:v>
                </c:pt>
                <c:pt idx="3351">
                  <c:v>5.0386982738635311</c:v>
                </c:pt>
                <c:pt idx="3352">
                  <c:v>5.0298218510973651</c:v>
                </c:pt>
                <c:pt idx="3353">
                  <c:v>5.0209636651717755</c:v>
                </c:pt>
                <c:pt idx="3354">
                  <c:v>5.0121236732814145</c:v>
                </c:pt>
                <c:pt idx="3355">
                  <c:v>5.003301832733908</c:v>
                </c:pt>
                <c:pt idx="3356">
                  <c:v>4.9944981009495324</c:v>
                </c:pt>
                <c:pt idx="3357">
                  <c:v>4.9857124354608935</c:v>
                </c:pt>
                <c:pt idx="3358">
                  <c:v>4.9769447939126215</c:v>
                </c:pt>
                <c:pt idx="3359">
                  <c:v>4.9681951340609958</c:v>
                </c:pt>
                <c:pt idx="3360">
                  <c:v>4.9594634137736362</c:v>
                </c:pt>
                <c:pt idx="3361">
                  <c:v>4.9507495910292239</c:v>
                </c:pt>
                <c:pt idx="3362">
                  <c:v>4.9420536239170882</c:v>
                </c:pt>
                <c:pt idx="3363">
                  <c:v>4.933375470636947</c:v>
                </c:pt>
                <c:pt idx="3364">
                  <c:v>4.924715089498557</c:v>
                </c:pt>
                <c:pt idx="3365">
                  <c:v>4.9160724389214252</c:v>
                </c:pt>
                <c:pt idx="3366">
                  <c:v>4.9074474774344337</c:v>
                </c:pt>
                <c:pt idx="3367">
                  <c:v>4.8988401636755627</c:v>
                </c:pt>
                <c:pt idx="3368">
                  <c:v>4.8902504563915823</c:v>
                </c:pt>
                <c:pt idx="3369">
                  <c:v>4.8816783144376643</c:v>
                </c:pt>
                <c:pt idx="3370">
                  <c:v>4.8731236967771423</c:v>
                </c:pt>
                <c:pt idx="3371">
                  <c:v>4.8645865624811666</c:v>
                </c:pt>
                <c:pt idx="3372">
                  <c:v>4.8560668707283927</c:v>
                </c:pt>
                <c:pt idx="3373">
                  <c:v>4.8475645808046472</c:v>
                </c:pt>
                <c:pt idx="3374">
                  <c:v>4.8390796521026331</c:v>
                </c:pt>
                <c:pt idx="3375">
                  <c:v>4.8306120441216516</c:v>
                </c:pt>
                <c:pt idx="3376">
                  <c:v>4.822161716467221</c:v>
                </c:pt>
                <c:pt idx="3377">
                  <c:v>4.8137286288508152</c:v>
                </c:pt>
                <c:pt idx="3378">
                  <c:v>4.8053127410895398</c:v>
                </c:pt>
                <c:pt idx="3379">
                  <c:v>4.7969140131058303</c:v>
                </c:pt>
                <c:pt idx="3380">
                  <c:v>4.7885324049271638</c:v>
                </c:pt>
                <c:pt idx="3381">
                  <c:v>4.7801678766856934</c:v>
                </c:pt>
                <c:pt idx="3382">
                  <c:v>4.7718203886180142</c:v>
                </c:pt>
                <c:pt idx="3383">
                  <c:v>4.76348990106482</c:v>
                </c:pt>
                <c:pt idx="3384">
                  <c:v>4.7551763744706035</c:v>
                </c:pt>
                <c:pt idx="3385">
                  <c:v>4.746879769383356</c:v>
                </c:pt>
                <c:pt idx="3386">
                  <c:v>4.7386000464542821</c:v>
                </c:pt>
                <c:pt idx="3387">
                  <c:v>4.73033716643749</c:v>
                </c:pt>
                <c:pt idx="3388">
                  <c:v>4.7220910901896831</c:v>
                </c:pt>
                <c:pt idx="3389">
                  <c:v>4.7138617786698669</c:v>
                </c:pt>
                <c:pt idx="3390">
                  <c:v>4.7056491929390623</c:v>
                </c:pt>
                <c:pt idx="3391">
                  <c:v>4.697453294159998</c:v>
                </c:pt>
                <c:pt idx="3392">
                  <c:v>4.6892740435968152</c:v>
                </c:pt>
                <c:pt idx="3393">
                  <c:v>4.6811114026147962</c:v>
                </c:pt>
                <c:pt idx="3394">
                  <c:v>4.6729653326800324</c:v>
                </c:pt>
                <c:pt idx="3395">
                  <c:v>4.6648357953591653</c:v>
                </c:pt>
                <c:pt idx="3396">
                  <c:v>4.6567227523190624</c:v>
                </c:pt>
                <c:pt idx="3397">
                  <c:v>4.6486261653265712</c:v>
                </c:pt>
                <c:pt idx="3398">
                  <c:v>4.6405459962482052</c:v>
                </c:pt>
                <c:pt idx="3399">
                  <c:v>4.6324822070498222</c:v>
                </c:pt>
                <c:pt idx="3400">
                  <c:v>4.6244347597964142</c:v>
                </c:pt>
                <c:pt idx="3401">
                  <c:v>4.6164036166517457</c:v>
                </c:pt>
                <c:pt idx="3402">
                  <c:v>4.6083887398781025</c:v>
                </c:pt>
                <c:pt idx="3403">
                  <c:v>4.6003900918360099</c:v>
                </c:pt>
                <c:pt idx="3404">
                  <c:v>4.5924076349839451</c:v>
                </c:pt>
                <c:pt idx="3405">
                  <c:v>4.5844413318780433</c:v>
                </c:pt>
                <c:pt idx="3406">
                  <c:v>4.5764911451718184</c:v>
                </c:pt>
                <c:pt idx="3407">
                  <c:v>4.5685570376158884</c:v>
                </c:pt>
                <c:pt idx="3408">
                  <c:v>4.5606389720576992</c:v>
                </c:pt>
                <c:pt idx="3409">
                  <c:v>4.5527369114412428</c:v>
                </c:pt>
                <c:pt idx="3410">
                  <c:v>4.5448508188067498</c:v>
                </c:pt>
                <c:pt idx="3411">
                  <c:v>4.5369806572904618</c:v>
                </c:pt>
                <c:pt idx="3412">
                  <c:v>4.5291263901243157</c:v>
                </c:pt>
                <c:pt idx="3413">
                  <c:v>4.5212879806356963</c:v>
                </c:pt>
                <c:pt idx="3414">
                  <c:v>4.5134653922471042</c:v>
                </c:pt>
                <c:pt idx="3415">
                  <c:v>4.5056585884759777</c:v>
                </c:pt>
                <c:pt idx="3416">
                  <c:v>4.4978675329343325</c:v>
                </c:pt>
                <c:pt idx="3417">
                  <c:v>4.4900921893285179</c:v>
                </c:pt>
                <c:pt idx="3418">
                  <c:v>4.4823325214589715</c:v>
                </c:pt>
                <c:pt idx="3419">
                  <c:v>4.4745884932199056</c:v>
                </c:pt>
                <c:pt idx="3420">
                  <c:v>4.4668600685990674</c:v>
                </c:pt>
                <c:pt idx="3421">
                  <c:v>4.4591472116774522</c:v>
                </c:pt>
                <c:pt idx="3422">
                  <c:v>4.4514498866290584</c:v>
                </c:pt>
                <c:pt idx="3423">
                  <c:v>4.4437680577205869</c:v>
                </c:pt>
                <c:pt idx="3424">
                  <c:v>4.4361016893111804</c:v>
                </c:pt>
                <c:pt idx="3425">
                  <c:v>4.4284507458522127</c:v>
                </c:pt>
                <c:pt idx="3426">
                  <c:v>4.4208151918869492</c:v>
                </c:pt>
                <c:pt idx="3427">
                  <c:v>4.4131949920503128</c:v>
                </c:pt>
                <c:pt idx="3428">
                  <c:v>4.4055901110686282</c:v>
                </c:pt>
                <c:pt idx="3429">
                  <c:v>4.398000513759369</c:v>
                </c:pt>
                <c:pt idx="3430">
                  <c:v>4.3904261650308536</c:v>
                </c:pt>
                <c:pt idx="3431">
                  <c:v>4.3828670298820365</c:v>
                </c:pt>
                <c:pt idx="3432">
                  <c:v>4.3753230734021891</c:v>
                </c:pt>
                <c:pt idx="3433">
                  <c:v>4.3677942607707188</c:v>
                </c:pt>
                <c:pt idx="3434">
                  <c:v>4.3602805572568402</c:v>
                </c:pt>
                <c:pt idx="3435">
                  <c:v>4.3527819282193443</c:v>
                </c:pt>
                <c:pt idx="3436">
                  <c:v>4.3452983391063471</c:v>
                </c:pt>
                <c:pt idx="3437">
                  <c:v>4.3378297554550427</c:v>
                </c:pt>
                <c:pt idx="3438">
                  <c:v>4.3303761428914092</c:v>
                </c:pt>
                <c:pt idx="3439">
                  <c:v>4.3229374671299849</c:v>
                </c:pt>
                <c:pt idx="3440">
                  <c:v>4.3155136939736343</c:v>
                </c:pt>
                <c:pt idx="3441">
                  <c:v>4.3081047893132478</c:v>
                </c:pt>
                <c:pt idx="3442">
                  <c:v>4.3007107191275002</c:v>
                </c:pt>
                <c:pt idx="3443">
                  <c:v>4.2933314494826478</c:v>
                </c:pt>
                <c:pt idx="3444">
                  <c:v>4.2859669465322288</c:v>
                </c:pt>
                <c:pt idx="3445">
                  <c:v>4.2786171765168097</c:v>
                </c:pt>
                <c:pt idx="3446">
                  <c:v>4.2712821057637749</c:v>
                </c:pt>
                <c:pt idx="3447">
                  <c:v>4.2639617006870534</c:v>
                </c:pt>
                <c:pt idx="3448">
                  <c:v>4.2566559277868814</c:v>
                </c:pt>
                <c:pt idx="3449">
                  <c:v>4.2493647536495356</c:v>
                </c:pt>
                <c:pt idx="3450">
                  <c:v>4.2420881449471315</c:v>
                </c:pt>
                <c:pt idx="3451">
                  <c:v>4.2348260684373242</c:v>
                </c:pt>
                <c:pt idx="3452">
                  <c:v>4.2275784909630998</c:v>
                </c:pt>
                <c:pt idx="3453">
                  <c:v>4.2203453794525219</c:v>
                </c:pt>
                <c:pt idx="3454">
                  <c:v>4.2131267009185098</c:v>
                </c:pt>
                <c:pt idx="3455">
                  <c:v>4.2059224224585448</c:v>
                </c:pt>
                <c:pt idx="3456">
                  <c:v>4.1987325112544935</c:v>
                </c:pt>
                <c:pt idx="3457">
                  <c:v>4.1915569345722945</c:v>
                </c:pt>
                <c:pt idx="3458">
                  <c:v>4.1843956597618153</c:v>
                </c:pt>
                <c:pt idx="3459">
                  <c:v>4.1772486542565215</c:v>
                </c:pt>
                <c:pt idx="3460">
                  <c:v>4.1701158855732743</c:v>
                </c:pt>
                <c:pt idx="3461">
                  <c:v>4.1629973213121243</c:v>
                </c:pt>
                <c:pt idx="3462">
                  <c:v>4.1558929291560105</c:v>
                </c:pt>
                <c:pt idx="3463">
                  <c:v>4.1488026768705959</c:v>
                </c:pt>
                <c:pt idx="3464">
                  <c:v>4.1417265323039594</c:v>
                </c:pt>
                <c:pt idx="3465">
                  <c:v>4.1346644633864331</c:v>
                </c:pt>
                <c:pt idx="3466">
                  <c:v>4.1276164381302998</c:v>
                </c:pt>
                <c:pt idx="3467">
                  <c:v>4.1205824246296308</c:v>
                </c:pt>
                <c:pt idx="3468">
                  <c:v>4.1135623910599906</c:v>
                </c:pt>
                <c:pt idx="3469">
                  <c:v>4.106556305678251</c:v>
                </c:pt>
                <c:pt idx="3470">
                  <c:v>4.0995641368223197</c:v>
                </c:pt>
                <c:pt idx="3471">
                  <c:v>4.0925858529109558</c:v>
                </c:pt>
                <c:pt idx="3472">
                  <c:v>4.0856214224435146</c:v>
                </c:pt>
                <c:pt idx="3473">
                  <c:v>4.0786708139997083</c:v>
                </c:pt>
                <c:pt idx="3474">
                  <c:v>4.0717339962393941</c:v>
                </c:pt>
                <c:pt idx="3475">
                  <c:v>4.0648109379023643</c:v>
                </c:pt>
                <c:pt idx="3476">
                  <c:v>4.057901607808085</c:v>
                </c:pt>
                <c:pt idx="3477">
                  <c:v>4.0510059748554852</c:v>
                </c:pt>
                <c:pt idx="3478">
                  <c:v>4.0441240080227363</c:v>
                </c:pt>
                <c:pt idx="3479">
                  <c:v>4.0372556763670318</c:v>
                </c:pt>
                <c:pt idx="3480">
                  <c:v>4.0304009490243411</c:v>
                </c:pt>
                <c:pt idx="3481">
                  <c:v>4.0235597952092226</c:v>
                </c:pt>
                <c:pt idx="3482">
                  <c:v>4.0167321842145505</c:v>
                </c:pt>
                <c:pt idx="3483">
                  <c:v>4.0099180854113712</c:v>
                </c:pt>
                <c:pt idx="3484">
                  <c:v>4.0031174682485791</c:v>
                </c:pt>
                <c:pt idx="3485">
                  <c:v>3.9963303022527881</c:v>
                </c:pt>
                <c:pt idx="3486">
                  <c:v>3.98955655702808</c:v>
                </c:pt>
                <c:pt idx="3487">
                  <c:v>3.9827962022557606</c:v>
                </c:pt>
                <c:pt idx="3488">
                  <c:v>3.9760492076941785</c:v>
                </c:pt>
                <c:pt idx="3489">
                  <c:v>3.969315543178475</c:v>
                </c:pt>
                <c:pt idx="3490">
                  <c:v>3.9625951786204157</c:v>
                </c:pt>
                <c:pt idx="3491">
                  <c:v>3.9558880840081296</c:v>
                </c:pt>
                <c:pt idx="3492">
                  <c:v>3.9491942294058822</c:v>
                </c:pt>
                <c:pt idx="3493">
                  <c:v>3.9425135849539323</c:v>
                </c:pt>
                <c:pt idx="3494">
                  <c:v>3.9358461208682343</c:v>
                </c:pt>
                <c:pt idx="3495">
                  <c:v>3.9291918074402949</c:v>
                </c:pt>
                <c:pt idx="3496">
                  <c:v>3.9225506150368901</c:v>
                </c:pt>
                <c:pt idx="3497">
                  <c:v>3.9159225140999272</c:v>
                </c:pt>
                <c:pt idx="3498">
                  <c:v>3.9093074751461847</c:v>
                </c:pt>
                <c:pt idx="3499">
                  <c:v>3.902705468767107</c:v>
                </c:pt>
                <c:pt idx="3500">
                  <c:v>3.8961164656286158</c:v>
                </c:pt>
                <c:pt idx="3501">
                  <c:v>3.8895404364708734</c:v>
                </c:pt>
                <c:pt idx="3502">
                  <c:v>3.8829773521080928</c:v>
                </c:pt>
                <c:pt idx="3503">
                  <c:v>3.8764271834283299</c:v>
                </c:pt>
                <c:pt idx="3504">
                  <c:v>3.8698899013932615</c:v>
                </c:pt>
                <c:pt idx="3505">
                  <c:v>3.8633654770379948</c:v>
                </c:pt>
                <c:pt idx="3506">
                  <c:v>3.8568538814708435</c:v>
                </c:pt>
                <c:pt idx="3507">
                  <c:v>3.8503550858731397</c:v>
                </c:pt>
                <c:pt idx="3508">
                  <c:v>3.8438690614990283</c:v>
                </c:pt>
                <c:pt idx="3509">
                  <c:v>3.8373957796752372</c:v>
                </c:pt>
                <c:pt idx="3510">
                  <c:v>3.8309352118009077</c:v>
                </c:pt>
                <c:pt idx="3511">
                  <c:v>3.8244873293473685</c:v>
                </c:pt>
                <c:pt idx="3512">
                  <c:v>3.8180521038579514</c:v>
                </c:pt>
                <c:pt idx="3513">
                  <c:v>3.8116295069477646</c:v>
                </c:pt>
                <c:pt idx="3514">
                  <c:v>3.8052195103035098</c:v>
                </c:pt>
                <c:pt idx="3515">
                  <c:v>3.7988220856832835</c:v>
                </c:pt>
                <c:pt idx="3516">
                  <c:v>3.7924372049163861</c:v>
                </c:pt>
                <c:pt idx="3517">
                  <c:v>3.7860648399030565</c:v>
                </c:pt>
                <c:pt idx="3518">
                  <c:v>3.7797049626143919</c:v>
                </c:pt>
                <c:pt idx="3519">
                  <c:v>3.7733575450920251</c:v>
                </c:pt>
                <c:pt idx="3520">
                  <c:v>3.7670225594480238</c:v>
                </c:pt>
                <c:pt idx="3521">
                  <c:v>3.7606999778646268</c:v>
                </c:pt>
                <c:pt idx="3522">
                  <c:v>3.7543897725941053</c:v>
                </c:pt>
                <c:pt idx="3523">
                  <c:v>3.74809191595851</c:v>
                </c:pt>
                <c:pt idx="3524">
                  <c:v>3.7418063803495016</c:v>
                </c:pt>
                <c:pt idx="3525">
                  <c:v>3.7355331382281922</c:v>
                </c:pt>
                <c:pt idx="3526">
                  <c:v>3.7292721621248806</c:v>
                </c:pt>
                <c:pt idx="3527">
                  <c:v>3.723023424638916</c:v>
                </c:pt>
                <c:pt idx="3528">
                  <c:v>3.7167868984384715</c:v>
                </c:pt>
                <c:pt idx="3529">
                  <c:v>3.7105625562603777</c:v>
                </c:pt>
                <c:pt idx="3530">
                  <c:v>3.7043503709099137</c:v>
                </c:pt>
                <c:pt idx="3531">
                  <c:v>3.698150315260631</c:v>
                </c:pt>
                <c:pt idx="3532">
                  <c:v>3.6919623622541256</c:v>
                </c:pt>
                <c:pt idx="3533">
                  <c:v>3.6857864848999085</c:v>
                </c:pt>
                <c:pt idx="3534">
                  <c:v>3.6796226562751762</c:v>
                </c:pt>
                <c:pt idx="3535">
                  <c:v>3.6734708495246071</c:v>
                </c:pt>
                <c:pt idx="3536">
                  <c:v>3.6673310378602331</c:v>
                </c:pt>
                <c:pt idx="3537">
                  <c:v>3.661203194561188</c:v>
                </c:pt>
                <c:pt idx="3538">
                  <c:v>3.6550872929735623</c:v>
                </c:pt>
                <c:pt idx="3539">
                  <c:v>3.6489833065102002</c:v>
                </c:pt>
                <c:pt idx="3540">
                  <c:v>3.642891208650513</c:v>
                </c:pt>
                <c:pt idx="3541">
                  <c:v>3.636810972940304</c:v>
                </c:pt>
                <c:pt idx="3542">
                  <c:v>3.6307425729915641</c:v>
                </c:pt>
                <c:pt idx="3543">
                  <c:v>3.6246859824823252</c:v>
                </c:pt>
                <c:pt idx="3544">
                  <c:v>3.6186411751564318</c:v>
                </c:pt>
                <c:pt idx="3545">
                  <c:v>3.612608124823383</c:v>
                </c:pt>
                <c:pt idx="3546">
                  <c:v>3.6065868053581531</c:v>
                </c:pt>
                <c:pt idx="3547">
                  <c:v>3.6005771907010033</c:v>
                </c:pt>
                <c:pt idx="3548">
                  <c:v>3.5945792548572877</c:v>
                </c:pt>
                <c:pt idx="3549">
                  <c:v>3.5885929718972966</c:v>
                </c:pt>
                <c:pt idx="3550">
                  <c:v>3.5826183159560703</c:v>
                </c:pt>
                <c:pt idx="3551">
                  <c:v>3.5766552612331997</c:v>
                </c:pt>
                <c:pt idx="3552">
                  <c:v>3.570703781992663</c:v>
                </c:pt>
                <c:pt idx="3553">
                  <c:v>3.5647638525626615</c:v>
                </c:pt>
                <c:pt idx="3554">
                  <c:v>3.558835447335412</c:v>
                </c:pt>
                <c:pt idx="3555">
                  <c:v>3.5529185407669823</c:v>
                </c:pt>
                <c:pt idx="3556">
                  <c:v>3.5470131073771336</c:v>
                </c:pt>
                <c:pt idx="3557">
                  <c:v>3.5411191217490989</c:v>
                </c:pt>
                <c:pt idx="3558">
                  <c:v>3.5352365585294625</c:v>
                </c:pt>
                <c:pt idx="3559">
                  <c:v>3.5293653924279318</c:v>
                </c:pt>
                <c:pt idx="3560">
                  <c:v>3.5235055982172043</c:v>
                </c:pt>
                <c:pt idx="3561">
                  <c:v>3.5176571507327754</c:v>
                </c:pt>
                <c:pt idx="3562">
                  <c:v>3.5118200248727569</c:v>
                </c:pt>
                <c:pt idx="3563">
                  <c:v>3.5059941955977267</c:v>
                </c:pt>
                <c:pt idx="3564">
                  <c:v>3.5001796379305263</c:v>
                </c:pt>
                <c:pt idx="3565">
                  <c:v>3.4943763269561194</c:v>
                </c:pt>
                <c:pt idx="3566">
                  <c:v>3.4885842378213954</c:v>
                </c:pt>
                <c:pt idx="3567">
                  <c:v>3.4828033457350172</c:v>
                </c:pt>
                <c:pt idx="3568">
                  <c:v>3.4770336259672314</c:v>
                </c:pt>
                <c:pt idx="3569">
                  <c:v>3.4712750538497312</c:v>
                </c:pt>
                <c:pt idx="3570">
                  <c:v>3.4655276047754406</c:v>
                </c:pt>
                <c:pt idx="3571">
                  <c:v>3.4597912541983837</c:v>
                </c:pt>
                <c:pt idx="3572">
                  <c:v>3.4540659776335043</c:v>
                </c:pt>
                <c:pt idx="3573">
                  <c:v>3.4483517506564874</c:v>
                </c:pt>
                <c:pt idx="3574">
                  <c:v>3.4426485489035938</c:v>
                </c:pt>
                <c:pt idx="3575">
                  <c:v>3.4369563480715257</c:v>
                </c:pt>
                <c:pt idx="3576">
                  <c:v>3.4312751239172137</c:v>
                </c:pt>
                <c:pt idx="3577">
                  <c:v>3.4256048522576843</c:v>
                </c:pt>
                <c:pt idx="3578">
                  <c:v>3.4199455089698607</c:v>
                </c:pt>
                <c:pt idx="3579">
                  <c:v>3.4142970699904431</c:v>
                </c:pt>
                <c:pt idx="3580">
                  <c:v>3.4086595113157205</c:v>
                </c:pt>
                <c:pt idx="3581">
                  <c:v>3.4030328090013828</c:v>
                </c:pt>
                <c:pt idx="3582">
                  <c:v>3.3974169391623983</c:v>
                </c:pt>
                <c:pt idx="3583">
                  <c:v>3.3918118779728412</c:v>
                </c:pt>
                <c:pt idx="3584">
                  <c:v>3.3862176016657055</c:v>
                </c:pt>
                <c:pt idx="3585">
                  <c:v>3.3806340865327562</c:v>
                </c:pt>
                <c:pt idx="3586">
                  <c:v>3.3750613089243986</c:v>
                </c:pt>
                <c:pt idx="3587">
                  <c:v>3.3694992452494654</c:v>
                </c:pt>
                <c:pt idx="3588">
                  <c:v>3.3639478719750815</c:v>
                </c:pt>
                <c:pt idx="3589">
                  <c:v>3.3584071656265135</c:v>
                </c:pt>
                <c:pt idx="3590">
                  <c:v>3.3528771027869917</c:v>
                </c:pt>
                <c:pt idx="3591">
                  <c:v>3.3473576600975687</c:v>
                </c:pt>
                <c:pt idx="3592">
                  <c:v>3.3418488142569367</c:v>
                </c:pt>
                <c:pt idx="3593">
                  <c:v>3.3363505420213029</c:v>
                </c:pt>
                <c:pt idx="3594">
                  <c:v>3.3308628202041972</c:v>
                </c:pt>
                <c:pt idx="3595">
                  <c:v>3.3253856256763257</c:v>
                </c:pt>
                <c:pt idx="3596">
                  <c:v>3.3199189353654428</c:v>
                </c:pt>
                <c:pt idx="3597">
                  <c:v>3.3144627262561634</c:v>
                </c:pt>
                <c:pt idx="3598">
                  <c:v>3.3090169753897962</c:v>
                </c:pt>
                <c:pt idx="3599">
                  <c:v>3.303581659864232</c:v>
                </c:pt>
                <c:pt idx="3600">
                  <c:v>3.2981567568337513</c:v>
                </c:pt>
                <c:pt idx="3601">
                  <c:v>3.2927422435088922</c:v>
                </c:pt>
                <c:pt idx="3602">
                  <c:v>3.2873380971562729</c:v>
                </c:pt>
                <c:pt idx="3603">
                  <c:v>3.2819442950984685</c:v>
                </c:pt>
                <c:pt idx="3604">
                  <c:v>3.276560814713835</c:v>
                </c:pt>
                <c:pt idx="3605">
                  <c:v>3.271187633436369</c:v>
                </c:pt>
                <c:pt idx="3606">
                  <c:v>3.2658247287555517</c:v>
                </c:pt>
                <c:pt idx="3607">
                  <c:v>3.2604720782161829</c:v>
                </c:pt>
                <c:pt idx="3608">
                  <c:v>3.2551296594182655</c:v>
                </c:pt>
                <c:pt idx="3609">
                  <c:v>3.2497974500168181</c:v>
                </c:pt>
                <c:pt idx="3610">
                  <c:v>3.2444754277217416</c:v>
                </c:pt>
                <c:pt idx="3611">
                  <c:v>3.2391635702976815</c:v>
                </c:pt>
                <c:pt idx="3612">
                  <c:v>3.2338618555638448</c:v>
                </c:pt>
                <c:pt idx="3613">
                  <c:v>3.2285702613938878</c:v>
                </c:pt>
                <c:pt idx="3614">
                  <c:v>3.2232887657157421</c:v>
                </c:pt>
                <c:pt idx="3615">
                  <c:v>3.2180173465114805</c:v>
                </c:pt>
                <c:pt idx="3616">
                  <c:v>3.2127559818171636</c:v>
                </c:pt>
                <c:pt idx="3617">
                  <c:v>3.2075046497226909</c:v>
                </c:pt>
                <c:pt idx="3618">
                  <c:v>3.2022633283716604</c:v>
                </c:pt>
                <c:pt idx="3619">
                  <c:v>3.1970319959612281</c:v>
                </c:pt>
                <c:pt idx="3620">
                  <c:v>3.1918106307419425</c:v>
                </c:pt>
                <c:pt idx="3621">
                  <c:v>3.1865992110175978</c:v>
                </c:pt>
                <c:pt idx="3622">
                  <c:v>3.1813977151451409</c:v>
                </c:pt>
                <c:pt idx="3623">
                  <c:v>3.1762061215344506</c:v>
                </c:pt>
                <c:pt idx="3624">
                  <c:v>3.1710244086482429</c:v>
                </c:pt>
                <c:pt idx="3625">
                  <c:v>3.1658525550019174</c:v>
                </c:pt>
                <c:pt idx="3626">
                  <c:v>3.1606905391634181</c:v>
                </c:pt>
                <c:pt idx="3627">
                  <c:v>3.1555383397530763</c:v>
                </c:pt>
                <c:pt idx="3628">
                  <c:v>3.1503959354434663</c:v>
                </c:pt>
                <c:pt idx="3629">
                  <c:v>3.1452633049592982</c:v>
                </c:pt>
                <c:pt idx="3630">
                  <c:v>3.1401404270772426</c:v>
                </c:pt>
                <c:pt idx="3631">
                  <c:v>3.1350272806257782</c:v>
                </c:pt>
                <c:pt idx="3632">
                  <c:v>3.1299238444851052</c:v>
                </c:pt>
                <c:pt idx="3633">
                  <c:v>3.1248300975869623</c:v>
                </c:pt>
                <c:pt idx="3634">
                  <c:v>3.1197460189144794</c:v>
                </c:pt>
                <c:pt idx="3635">
                  <c:v>3.1146715875020643</c:v>
                </c:pt>
                <c:pt idx="3636">
                  <c:v>3.1096067824352787</c:v>
                </c:pt>
                <c:pt idx="3637">
                  <c:v>3.1045515828506391</c:v>
                </c:pt>
                <c:pt idx="3638">
                  <c:v>3.0995059679355417</c:v>
                </c:pt>
                <c:pt idx="3639">
                  <c:v>3.0944699169280825</c:v>
                </c:pt>
                <c:pt idx="3640">
                  <c:v>3.0894434091169516</c:v>
                </c:pt>
                <c:pt idx="3641">
                  <c:v>3.0844264238412671</c:v>
                </c:pt>
                <c:pt idx="3642">
                  <c:v>3.0794189404904642</c:v>
                </c:pt>
                <c:pt idx="3643">
                  <c:v>3.0744209385041406</c:v>
                </c:pt>
                <c:pt idx="3644">
                  <c:v>3.0694323973719264</c:v>
                </c:pt>
                <c:pt idx="3645">
                  <c:v>3.0644532966333555</c:v>
                </c:pt>
                <c:pt idx="3646">
                  <c:v>3.0594836158777237</c:v>
                </c:pt>
                <c:pt idx="3647">
                  <c:v>3.0545233347439527</c:v>
                </c:pt>
                <c:pt idx="3648">
                  <c:v>3.049572432920463</c:v>
                </c:pt>
                <c:pt idx="3649">
                  <c:v>3.044630890145037</c:v>
                </c:pt>
                <c:pt idx="3650">
                  <c:v>3.039698686204678</c:v>
                </c:pt>
                <c:pt idx="3651">
                  <c:v>3.0347758009355013</c:v>
                </c:pt>
                <c:pt idx="3652">
                  <c:v>3.0298622142225735</c:v>
                </c:pt>
                <c:pt idx="3653">
                  <c:v>3.0249579059997815</c:v>
                </c:pt>
                <c:pt idx="3654">
                  <c:v>3.0200628562497407</c:v>
                </c:pt>
                <c:pt idx="3655">
                  <c:v>3.0151770450036017</c:v>
                </c:pt>
                <c:pt idx="3656">
                  <c:v>3.010300452340978</c:v>
                </c:pt>
                <c:pt idx="3657">
                  <c:v>3.0054330583897721</c:v>
                </c:pt>
                <c:pt idx="3658">
                  <c:v>3.0005748433260808</c:v>
                </c:pt>
                <c:pt idx="3659">
                  <c:v>2.9957257873740262</c:v>
                </c:pt>
                <c:pt idx="3660">
                  <c:v>2.9908858708056663</c:v>
                </c:pt>
                <c:pt idx="3661">
                  <c:v>2.9860550739408351</c:v>
                </c:pt>
                <c:pt idx="3662">
                  <c:v>2.9812333771470376</c:v>
                </c:pt>
                <c:pt idx="3663">
                  <c:v>2.9764207608392943</c:v>
                </c:pt>
                <c:pt idx="3664">
                  <c:v>2.9716172054800549</c:v>
                </c:pt>
                <c:pt idx="3665">
                  <c:v>2.9668226915790146</c:v>
                </c:pt>
                <c:pt idx="3666">
                  <c:v>2.9620371996930448</c:v>
                </c:pt>
                <c:pt idx="3667">
                  <c:v>2.957260710426024</c:v>
                </c:pt>
                <c:pt idx="3668">
                  <c:v>2.9524932044287273</c:v>
                </c:pt>
                <c:pt idx="3669">
                  <c:v>2.9477346623987146</c:v>
                </c:pt>
                <c:pt idx="3670">
                  <c:v>2.9429850650801681</c:v>
                </c:pt>
                <c:pt idx="3671">
                  <c:v>2.9382443932638123</c:v>
                </c:pt>
                <c:pt idx="3672">
                  <c:v>2.9335126277867452</c:v>
                </c:pt>
                <c:pt idx="3673">
                  <c:v>2.9287897495323603</c:v>
                </c:pt>
                <c:pt idx="3674">
                  <c:v>2.9240757394301666</c:v>
                </c:pt>
                <c:pt idx="3675">
                  <c:v>2.9193705784557245</c:v>
                </c:pt>
                <c:pt idx="3676">
                  <c:v>2.9146742476304746</c:v>
                </c:pt>
                <c:pt idx="3677">
                  <c:v>2.9099867280216394</c:v>
                </c:pt>
                <c:pt idx="3678">
                  <c:v>2.9053080007420986</c:v>
                </c:pt>
                <c:pt idx="3679">
                  <c:v>2.900638046950256</c:v>
                </c:pt>
                <c:pt idx="3680">
                  <c:v>2.8959768478499348</c:v>
                </c:pt>
                <c:pt idx="3681">
                  <c:v>2.8913243846902352</c:v>
                </c:pt>
                <c:pt idx="3682">
                  <c:v>2.8866806387654211</c:v>
                </c:pt>
                <c:pt idx="3683">
                  <c:v>2.8820455914148222</c:v>
                </c:pt>
                <c:pt idx="3684">
                  <c:v>2.8774192240226766</c:v>
                </c:pt>
                <c:pt idx="3685">
                  <c:v>2.8728015180180235</c:v>
                </c:pt>
                <c:pt idx="3686">
                  <c:v>2.8681924548746083</c:v>
                </c:pt>
                <c:pt idx="3687">
                  <c:v>2.8635920161107147</c:v>
                </c:pt>
                <c:pt idx="3688">
                  <c:v>2.8590001832890981</c:v>
                </c:pt>
                <c:pt idx="3689">
                  <c:v>2.8544169380168296</c:v>
                </c:pt>
                <c:pt idx="3690">
                  <c:v>2.8498422619451862</c:v>
                </c:pt>
                <c:pt idx="3691">
                  <c:v>2.8452761367695478</c:v>
                </c:pt>
                <c:pt idx="3692">
                  <c:v>2.8407185442292575</c:v>
                </c:pt>
                <c:pt idx="3693">
                  <c:v>2.8361694661075245</c:v>
                </c:pt>
                <c:pt idx="3694">
                  <c:v>2.8316288842312942</c:v>
                </c:pt>
                <c:pt idx="3695">
                  <c:v>2.8270967804711264</c:v>
                </c:pt>
                <c:pt idx="3696">
                  <c:v>2.8225731367410996</c:v>
                </c:pt>
                <c:pt idx="3697">
                  <c:v>2.8180579349986759</c:v>
                </c:pt>
                <c:pt idx="3698">
                  <c:v>2.8135511572445959</c:v>
                </c:pt>
                <c:pt idx="3699">
                  <c:v>2.8090527855227583</c:v>
                </c:pt>
                <c:pt idx="3700">
                  <c:v>2.8045628019201132</c:v>
                </c:pt>
                <c:pt idx="3701">
                  <c:v>2.8000811885665216</c:v>
                </c:pt>
                <c:pt idx="3702">
                  <c:v>2.7956079276346864</c:v>
                </c:pt>
                <c:pt idx="3703">
                  <c:v>2.7911430013399916</c:v>
                </c:pt>
                <c:pt idx="3704">
                  <c:v>2.7866863919404192</c:v>
                </c:pt>
                <c:pt idx="3705">
                  <c:v>2.7822380817364261</c:v>
                </c:pt>
                <c:pt idx="3706">
                  <c:v>2.7777980530708239</c:v>
                </c:pt>
                <c:pt idx="3707">
                  <c:v>2.7733662883286851</c:v>
                </c:pt>
                <c:pt idx="3708">
                  <c:v>2.7689427699372184</c:v>
                </c:pt>
                <c:pt idx="3709">
                  <c:v>2.7645274803656434</c:v>
                </c:pt>
                <c:pt idx="3710">
                  <c:v>2.7601204021251027</c:v>
                </c:pt>
                <c:pt idx="3711">
                  <c:v>2.7557215177685483</c:v>
                </c:pt>
                <c:pt idx="3712">
                  <c:v>2.7513308098906135</c:v>
                </c:pt>
                <c:pt idx="3713">
                  <c:v>2.7469482611275149</c:v>
                </c:pt>
                <c:pt idx="3714">
                  <c:v>2.7425738541569351</c:v>
                </c:pt>
                <c:pt idx="3715">
                  <c:v>2.7382075716979282</c:v>
                </c:pt>
                <c:pt idx="3716">
                  <c:v>2.7338493965107911</c:v>
                </c:pt>
                <c:pt idx="3717">
                  <c:v>2.7294993113969648</c:v>
                </c:pt>
                <c:pt idx="3718">
                  <c:v>2.7251572991989166</c:v>
                </c:pt>
                <c:pt idx="3719">
                  <c:v>2.7208233428000428</c:v>
                </c:pt>
                <c:pt idx="3720">
                  <c:v>2.7164974251245537</c:v>
                </c:pt>
                <c:pt idx="3721">
                  <c:v>2.7121795291373623</c:v>
                </c:pt>
                <c:pt idx="3722">
                  <c:v>2.7078696378439915</c:v>
                </c:pt>
                <c:pt idx="3723">
                  <c:v>2.7035677342904494</c:v>
                </c:pt>
                <c:pt idx="3724">
                  <c:v>2.6992738015631161</c:v>
                </c:pt>
                <c:pt idx="3725">
                  <c:v>2.6949878227886717</c:v>
                </c:pt>
                <c:pt idx="3726">
                  <c:v>2.6907097811339606</c:v>
                </c:pt>
                <c:pt idx="3727">
                  <c:v>2.6864396598058784</c:v>
                </c:pt>
                <c:pt idx="3728">
                  <c:v>2.6821774420512892</c:v>
                </c:pt>
                <c:pt idx="3729">
                  <c:v>2.6779231111569199</c:v>
                </c:pt>
                <c:pt idx="3730">
                  <c:v>2.6736766504492357</c:v>
                </c:pt>
                <c:pt idx="3731">
                  <c:v>2.6694380432943325</c:v>
                </c:pt>
                <c:pt idx="3732">
                  <c:v>2.6652072730978702</c:v>
                </c:pt>
                <c:pt idx="3733">
                  <c:v>2.6609843233049304</c:v>
                </c:pt>
                <c:pt idx="3734">
                  <c:v>2.6567691773999162</c:v>
                </c:pt>
                <c:pt idx="3735">
                  <c:v>2.6525618189064635</c:v>
                </c:pt>
                <c:pt idx="3736">
                  <c:v>2.6483622313873414</c:v>
                </c:pt>
                <c:pt idx="3737">
                  <c:v>2.644170398444325</c:v>
                </c:pt>
                <c:pt idx="3738">
                  <c:v>2.6399863037181075</c:v>
                </c:pt>
                <c:pt idx="3739">
                  <c:v>2.6358099308881986</c:v>
                </c:pt>
                <c:pt idx="3740">
                  <c:v>2.6316412636728219</c:v>
                </c:pt>
                <c:pt idx="3741">
                  <c:v>2.6274802858288058</c:v>
                </c:pt>
                <c:pt idx="3742">
                  <c:v>2.6233269811514854</c:v>
                </c:pt>
                <c:pt idx="3743">
                  <c:v>2.6191813334746148</c:v>
                </c:pt>
                <c:pt idx="3744">
                  <c:v>2.6150433266702344</c:v>
                </c:pt>
                <c:pt idx="3745">
                  <c:v>2.6109129446486099</c:v>
                </c:pt>
                <c:pt idx="3746">
                  <c:v>2.6067901713580874</c:v>
                </c:pt>
                <c:pt idx="3747">
                  <c:v>2.6026749907850415</c:v>
                </c:pt>
                <c:pt idx="3748">
                  <c:v>2.5985673869537407</c:v>
                </c:pt>
                <c:pt idx="3749">
                  <c:v>2.594467343926246</c:v>
                </c:pt>
                <c:pt idx="3750">
                  <c:v>2.590374845802335</c:v>
                </c:pt>
                <c:pt idx="3751">
                  <c:v>2.5862898767193965</c:v>
                </c:pt>
                <c:pt idx="3752">
                  <c:v>2.5822124208523154</c:v>
                </c:pt>
                <c:pt idx="3753">
                  <c:v>2.5781424624133868</c:v>
                </c:pt>
                <c:pt idx="3754">
                  <c:v>2.5740799856522218</c:v>
                </c:pt>
                <c:pt idx="3755">
                  <c:v>2.5700249748556399</c:v>
                </c:pt>
                <c:pt idx="3756">
                  <c:v>2.5659774143475698</c:v>
                </c:pt>
                <c:pt idx="3757">
                  <c:v>2.5619372884889726</c:v>
                </c:pt>
                <c:pt idx="3758">
                  <c:v>2.5579045816777182</c:v>
                </c:pt>
                <c:pt idx="3759">
                  <c:v>2.5538792783485014</c:v>
                </c:pt>
                <c:pt idx="3760">
                  <c:v>2.5498613629727376</c:v>
                </c:pt>
                <c:pt idx="3761">
                  <c:v>2.5458508200584902</c:v>
                </c:pt>
                <c:pt idx="3762">
                  <c:v>2.5418476341503418</c:v>
                </c:pt>
                <c:pt idx="3763">
                  <c:v>2.5378517898293218</c:v>
                </c:pt>
                <c:pt idx="3764">
                  <c:v>2.5338632717127947</c:v>
                </c:pt>
                <c:pt idx="3765">
                  <c:v>2.5298820644543847</c:v>
                </c:pt>
                <c:pt idx="3766">
                  <c:v>2.5259081527438592</c:v>
                </c:pt>
                <c:pt idx="3767">
                  <c:v>2.5219415213070504</c:v>
                </c:pt>
                <c:pt idx="3768">
                  <c:v>2.5179821549057535</c:v>
                </c:pt>
                <c:pt idx="3769">
                  <c:v>2.5140300383376402</c:v>
                </c:pt>
                <c:pt idx="3770">
                  <c:v>2.5100851564361424</c:v>
                </c:pt>
                <c:pt idx="3771">
                  <c:v>2.5061474940703898</c:v>
                </c:pt>
                <c:pt idx="3772">
                  <c:v>2.502217036145105</c:v>
                </c:pt>
                <c:pt idx="3773">
                  <c:v>2.4982937676004902</c:v>
                </c:pt>
                <c:pt idx="3774">
                  <c:v>2.4943776734121661</c:v>
                </c:pt>
                <c:pt idx="3775">
                  <c:v>2.4904687385910576</c:v>
                </c:pt>
                <c:pt idx="3776">
                  <c:v>2.4865669481833197</c:v>
                </c:pt>
                <c:pt idx="3777">
                  <c:v>2.4826722872702254</c:v>
                </c:pt>
                <c:pt idx="3778">
                  <c:v>2.4787847409680794</c:v>
                </c:pt>
                <c:pt idx="3779">
                  <c:v>2.474904294428141</c:v>
                </c:pt>
                <c:pt idx="3780">
                  <c:v>2.4710309328365252</c:v>
                </c:pt>
                <c:pt idx="3781">
                  <c:v>2.4671646414141031</c:v>
                </c:pt>
                <c:pt idx="3782">
                  <c:v>2.4633054054164081</c:v>
                </c:pt>
                <c:pt idx="3783">
                  <c:v>2.459453210133582</c:v>
                </c:pt>
                <c:pt idx="3784">
                  <c:v>2.4556080408902301</c:v>
                </c:pt>
                <c:pt idx="3785">
                  <c:v>2.4517698830453756</c:v>
                </c:pt>
                <c:pt idx="3786">
                  <c:v>2.4479387219923439</c:v>
                </c:pt>
                <c:pt idx="3787">
                  <c:v>2.4441145431587006</c:v>
                </c:pt>
                <c:pt idx="3788">
                  <c:v>2.4402973320061228</c:v>
                </c:pt>
                <c:pt idx="3789">
                  <c:v>2.4364870740303415</c:v>
                </c:pt>
                <c:pt idx="3790">
                  <c:v>2.4326837547610576</c:v>
                </c:pt>
                <c:pt idx="3791">
                  <c:v>2.4288873597618177</c:v>
                </c:pt>
                <c:pt idx="3792">
                  <c:v>2.4250978746299592</c:v>
                </c:pt>
                <c:pt idx="3793">
                  <c:v>2.4213152849965187</c:v>
                </c:pt>
                <c:pt idx="3794">
                  <c:v>2.4175395765261243</c:v>
                </c:pt>
                <c:pt idx="3795">
                  <c:v>2.4137707349169286</c:v>
                </c:pt>
                <c:pt idx="3796">
                  <c:v>2.4100087459005075</c:v>
                </c:pt>
                <c:pt idx="3797">
                  <c:v>2.4062535952417958</c:v>
                </c:pt>
                <c:pt idx="3798">
                  <c:v>2.4025052687389716</c:v>
                </c:pt>
                <c:pt idx="3799">
                  <c:v>2.398763752223382</c:v>
                </c:pt>
                <c:pt idx="3800">
                  <c:v>2.3950290315594684</c:v>
                </c:pt>
                <c:pt idx="3801">
                  <c:v>2.3913010926446714</c:v>
                </c:pt>
                <c:pt idx="3802">
                  <c:v>2.3875799214093405</c:v>
                </c:pt>
                <c:pt idx="3803">
                  <c:v>2.3838655038166432</c:v>
                </c:pt>
                <c:pt idx="3804">
                  <c:v>2.380157825862506</c:v>
                </c:pt>
                <c:pt idx="3805">
                  <c:v>2.3764568735755121</c:v>
                </c:pt>
                <c:pt idx="3806">
                  <c:v>2.372762633016805</c:v>
                </c:pt>
                <c:pt idx="3807">
                  <c:v>2.3690750902800239</c:v>
                </c:pt>
                <c:pt idx="3808">
                  <c:v>2.3653942314912184</c:v>
                </c:pt>
                <c:pt idx="3809">
                  <c:v>2.3617200428087592</c:v>
                </c:pt>
                <c:pt idx="3810">
                  <c:v>2.3580525104232453</c:v>
                </c:pt>
                <c:pt idx="3811">
                  <c:v>2.354391620557438</c:v>
                </c:pt>
                <c:pt idx="3812">
                  <c:v>2.3507373594661622</c:v>
                </c:pt>
                <c:pt idx="3813">
                  <c:v>2.3470897134362385</c:v>
                </c:pt>
                <c:pt idx="3814">
                  <c:v>2.3434486687863836</c:v>
                </c:pt>
                <c:pt idx="3815">
                  <c:v>2.3398142118671466</c:v>
                </c:pt>
                <c:pt idx="3816">
                  <c:v>2.3361863290608151</c:v>
                </c:pt>
                <c:pt idx="3817">
                  <c:v>2.3325650067813255</c:v>
                </c:pt>
                <c:pt idx="3818">
                  <c:v>2.3289502314742121</c:v>
                </c:pt>
                <c:pt idx="3819">
                  <c:v>2.3253419896164789</c:v>
                </c:pt>
                <c:pt idx="3820">
                  <c:v>2.3217402677165611</c:v>
                </c:pt>
                <c:pt idx="3821">
                  <c:v>2.3181450523142195</c:v>
                </c:pt>
                <c:pt idx="3822">
                  <c:v>2.3145563299804746</c:v>
                </c:pt>
                <c:pt idx="3823">
                  <c:v>2.3109740873175064</c:v>
                </c:pt>
                <c:pt idx="3824">
                  <c:v>2.307398310958594</c:v>
                </c:pt>
                <c:pt idx="3825">
                  <c:v>2.3038289875680369</c:v>
                </c:pt>
                <c:pt idx="3826">
                  <c:v>2.3002661038410426</c:v>
                </c:pt>
                <c:pt idx="3827">
                  <c:v>2.2967096465036896</c:v>
                </c:pt>
                <c:pt idx="3828">
                  <c:v>2.2931596023128198</c:v>
                </c:pt>
                <c:pt idx="3829">
                  <c:v>2.2896159580559696</c:v>
                </c:pt>
                <c:pt idx="3830">
                  <c:v>2.2860787005512919</c:v>
                </c:pt>
                <c:pt idx="3831">
                  <c:v>2.2825478166474675</c:v>
                </c:pt>
                <c:pt idx="3832">
                  <c:v>2.2790232932236378</c:v>
                </c:pt>
                <c:pt idx="3833">
                  <c:v>2.2755051171893279</c:v>
                </c:pt>
                <c:pt idx="3834">
                  <c:v>2.2719932754843488</c:v>
                </c:pt>
                <c:pt idx="3835">
                  <c:v>2.2684877550787488</c:v>
                </c:pt>
                <c:pt idx="3836">
                  <c:v>2.2649885429727119</c:v>
                </c:pt>
                <c:pt idx="3837">
                  <c:v>2.2614956261964929</c:v>
                </c:pt>
                <c:pt idx="3838">
                  <c:v>2.2580089918103274</c:v>
                </c:pt>
                <c:pt idx="3839">
                  <c:v>2.2545286269043685</c:v>
                </c:pt>
                <c:pt idx="3840">
                  <c:v>2.2510545185986177</c:v>
                </c:pt>
                <c:pt idx="3841">
                  <c:v>2.2475866540428173</c:v>
                </c:pt>
                <c:pt idx="3842">
                  <c:v>2.2441250204163961</c:v>
                </c:pt>
                <c:pt idx="3843">
                  <c:v>2.2406696049284003</c:v>
                </c:pt>
                <c:pt idx="3844">
                  <c:v>2.2372203948173985</c:v>
                </c:pt>
                <c:pt idx="3845">
                  <c:v>2.233777377351414</c:v>
                </c:pt>
                <c:pt idx="3846">
                  <c:v>2.230340539827846</c:v>
                </c:pt>
                <c:pt idx="3847">
                  <c:v>2.2269098695734129</c:v>
                </c:pt>
                <c:pt idx="3848">
                  <c:v>2.2234853539440431</c:v>
                </c:pt>
                <c:pt idx="3849">
                  <c:v>2.2200669803248285</c:v>
                </c:pt>
                <c:pt idx="3850">
                  <c:v>2.2166547361299513</c:v>
                </c:pt>
                <c:pt idx="3851">
                  <c:v>2.2132486088025694</c:v>
                </c:pt>
                <c:pt idx="3852">
                  <c:v>2.2098485858148051</c:v>
                </c:pt>
                <c:pt idx="3853">
                  <c:v>2.2064546546676125</c:v>
                </c:pt>
                <c:pt idx="3854">
                  <c:v>2.203066802890747</c:v>
                </c:pt>
                <c:pt idx="3855">
                  <c:v>2.1996850180426537</c:v>
                </c:pt>
                <c:pt idx="3856">
                  <c:v>2.1963092877104344</c:v>
                </c:pt>
                <c:pt idx="3857">
                  <c:v>2.1929395995097347</c:v>
                </c:pt>
                <c:pt idx="3858">
                  <c:v>2.1895759410847013</c:v>
                </c:pt>
                <c:pt idx="3859">
                  <c:v>2.1862183001079019</c:v>
                </c:pt>
                <c:pt idx="3860">
                  <c:v>2.1828666642802266</c:v>
                </c:pt>
                <c:pt idx="3861">
                  <c:v>2.1795210213308711</c:v>
                </c:pt>
                <c:pt idx="3862">
                  <c:v>2.1761813590171979</c:v>
                </c:pt>
                <c:pt idx="3863">
                  <c:v>2.1728476651247153</c:v>
                </c:pt>
                <c:pt idx="3864">
                  <c:v>2.1695199274669879</c:v>
                </c:pt>
                <c:pt idx="3865">
                  <c:v>2.1661981338855552</c:v>
                </c:pt>
                <c:pt idx="3866">
                  <c:v>2.1628822722498788</c:v>
                </c:pt>
                <c:pt idx="3867">
                  <c:v>2.1595723304572521</c:v>
                </c:pt>
                <c:pt idx="3868">
                  <c:v>2.1562682964327515</c:v>
                </c:pt>
                <c:pt idx="3869">
                  <c:v>2.1529701581291456</c:v>
                </c:pt>
                <c:pt idx="3870">
                  <c:v>2.1496779035268334</c:v>
                </c:pt>
                <c:pt idx="3871">
                  <c:v>2.1463915206337734</c:v>
                </c:pt>
                <c:pt idx="3872">
                  <c:v>2.143110997485413</c:v>
                </c:pt>
                <c:pt idx="3873">
                  <c:v>2.1398363221446233</c:v>
                </c:pt>
                <c:pt idx="3874">
                  <c:v>2.1365674827016115</c:v>
                </c:pt>
                <c:pt idx="3875">
                  <c:v>2.1333044672738786</c:v>
                </c:pt>
                <c:pt idx="3876">
                  <c:v>2.1300472640061257</c:v>
                </c:pt>
                <c:pt idx="3877">
                  <c:v>2.1267958610702067</c:v>
                </c:pt>
                <c:pt idx="3878">
                  <c:v>2.1235502466650313</c:v>
                </c:pt>
                <c:pt idx="3879">
                  <c:v>2.120310409016521</c:v>
                </c:pt>
                <c:pt idx="3880">
                  <c:v>2.1170763363775391</c:v>
                </c:pt>
                <c:pt idx="3881">
                  <c:v>2.1138480170277947</c:v>
                </c:pt>
                <c:pt idx="3882">
                  <c:v>2.1106254392738135</c:v>
                </c:pt>
                <c:pt idx="3883">
                  <c:v>2.1074085914488458</c:v>
                </c:pt>
                <c:pt idx="3884">
                  <c:v>2.1041974619128001</c:v>
                </c:pt>
                <c:pt idx="3885">
                  <c:v>2.1009920390521781</c:v>
                </c:pt>
                <c:pt idx="3886">
                  <c:v>2.0977923112800121</c:v>
                </c:pt>
                <c:pt idx="3887">
                  <c:v>2.094598267035797</c:v>
                </c:pt>
                <c:pt idx="3888">
                  <c:v>2.0914098947854098</c:v>
                </c:pt>
                <c:pt idx="3889">
                  <c:v>2.0882271830210564</c:v>
                </c:pt>
                <c:pt idx="3890">
                  <c:v>2.0850501202612106</c:v>
                </c:pt>
                <c:pt idx="3891">
                  <c:v>2.0818786950505253</c:v>
                </c:pt>
                <c:pt idx="3892">
                  <c:v>2.0787128959597818</c:v>
                </c:pt>
                <c:pt idx="3893">
                  <c:v>2.0755527115858321</c:v>
                </c:pt>
                <c:pt idx="3894">
                  <c:v>2.0723981305515071</c:v>
                </c:pt>
                <c:pt idx="3895">
                  <c:v>2.06924914150557</c:v>
                </c:pt>
                <c:pt idx="3896">
                  <c:v>2.0661057331226496</c:v>
                </c:pt>
                <c:pt idx="3897">
                  <c:v>2.0629678941031635</c:v>
                </c:pt>
                <c:pt idx="3898">
                  <c:v>2.0598356131732753</c:v>
                </c:pt>
                <c:pt idx="3899">
                  <c:v>2.056708879084796</c:v>
                </c:pt>
                <c:pt idx="3900">
                  <c:v>2.0535876806151521</c:v>
                </c:pt>
                <c:pt idx="3901">
                  <c:v>2.0504720065672988</c:v>
                </c:pt>
                <c:pt idx="3902">
                  <c:v>2.0473618457696681</c:v>
                </c:pt>
                <c:pt idx="3903">
                  <c:v>2.0442571870760964</c:v>
                </c:pt>
                <c:pt idx="3904">
                  <c:v>2.0411580193657652</c:v>
                </c:pt>
                <c:pt idx="3905">
                  <c:v>2.0380643315431337</c:v>
                </c:pt>
                <c:pt idx="3906">
                  <c:v>2.0349761125378789</c:v>
                </c:pt>
                <c:pt idx="3907">
                  <c:v>2.0318933513048223</c:v>
                </c:pt>
                <c:pt idx="3908">
                  <c:v>2.0288160368238941</c:v>
                </c:pt>
                <c:pt idx="3909">
                  <c:v>2.0257441581000264</c:v>
                </c:pt>
                <c:pt idx="3910">
                  <c:v>2.022677704163121</c:v>
                </c:pt>
                <c:pt idx="3911">
                  <c:v>2.0196166640679887</c:v>
                </c:pt>
                <c:pt idx="3912">
                  <c:v>2.0165610268942618</c:v>
                </c:pt>
                <c:pt idx="3913">
                  <c:v>2.0135107817463522</c:v>
                </c:pt>
                <c:pt idx="3914">
                  <c:v>2.0104659177533892</c:v>
                </c:pt>
                <c:pt idx="3915">
                  <c:v>2.0074264240691431</c:v>
                </c:pt>
                <c:pt idx="3916">
                  <c:v>2.004392289871975</c:v>
                </c:pt>
                <c:pt idx="3917">
                  <c:v>2.001363504364766</c:v>
                </c:pt>
                <c:pt idx="3918">
                  <c:v>1.9983400567748713</c:v>
                </c:pt>
                <c:pt idx="3919">
                  <c:v>1.9953219363540362</c:v>
                </c:pt>
                <c:pt idx="3920">
                  <c:v>1.9923091323783515</c:v>
                </c:pt>
                <c:pt idx="3921">
                  <c:v>1.9893016341481855</c:v>
                </c:pt>
                <c:pt idx="3922">
                  <c:v>1.9862994309881339</c:v>
                </c:pt>
                <c:pt idx="3923">
                  <c:v>1.9833025122469308</c:v>
                </c:pt>
                <c:pt idx="3924">
                  <c:v>1.9803108672974195</c:v>
                </c:pt>
                <c:pt idx="3925">
                  <c:v>1.9773244855364851</c:v>
                </c:pt>
                <c:pt idx="3926">
                  <c:v>1.9743433563849722</c:v>
                </c:pt>
                <c:pt idx="3927">
                  <c:v>1.9713674692876531</c:v>
                </c:pt>
                <c:pt idx="3928">
                  <c:v>1.9683968137131487</c:v>
                </c:pt>
                <c:pt idx="3929">
                  <c:v>1.9654313791538767</c:v>
                </c:pt>
                <c:pt idx="3930">
                  <c:v>1.9624711551259961</c:v>
                </c:pt>
                <c:pt idx="3931">
                  <c:v>1.9595161311693341</c:v>
                </c:pt>
                <c:pt idx="3932">
                  <c:v>1.9565662968473321</c:v>
                </c:pt>
                <c:pt idx="3933">
                  <c:v>1.953621641747008</c:v>
                </c:pt>
                <c:pt idx="3934">
                  <c:v>1.9506821554788523</c:v>
                </c:pt>
                <c:pt idx="3935">
                  <c:v>1.9477478276768094</c:v>
                </c:pt>
                <c:pt idx="3936">
                  <c:v>1.9448186479982073</c:v>
                </c:pt>
                <c:pt idx="3937">
                  <c:v>1.9418946061236881</c:v>
                </c:pt>
                <c:pt idx="3938">
                  <c:v>1.9389756917571632</c:v>
                </c:pt>
                <c:pt idx="3939">
                  <c:v>1.9360618946257404</c:v>
                </c:pt>
                <c:pt idx="3940">
                  <c:v>1.9331532044796906</c:v>
                </c:pt>
                <c:pt idx="3941">
                  <c:v>1.9302496110923584</c:v>
                </c:pt>
                <c:pt idx="3942">
                  <c:v>1.9273511042601272</c:v>
                </c:pt>
                <c:pt idx="3943">
                  <c:v>1.9244576738023613</c:v>
                </c:pt>
                <c:pt idx="3944">
                  <c:v>1.9215693095613271</c:v>
                </c:pt>
                <c:pt idx="3945">
                  <c:v>1.9186860014021596</c:v>
                </c:pt>
                <c:pt idx="3946">
                  <c:v>1.9158077392127941</c:v>
                </c:pt>
                <c:pt idx="3947">
                  <c:v>1.9129345129039144</c:v>
                </c:pt>
                <c:pt idx="3948">
                  <c:v>1.9100663124088837</c:v>
                </c:pt>
                <c:pt idx="3949">
                  <c:v>1.9072031276837058</c:v>
                </c:pt>
                <c:pt idx="3950">
                  <c:v>1.9043449487069559</c:v>
                </c:pt>
                <c:pt idx="3951">
                  <c:v>1.9014917654797299</c:v>
                </c:pt>
                <c:pt idx="3952">
                  <c:v>1.8986435680255871</c:v>
                </c:pt>
                <c:pt idx="3953">
                  <c:v>1.8958003463904811</c:v>
                </c:pt>
                <c:pt idx="3954">
                  <c:v>1.8929620906427362</c:v>
                </c:pt>
                <c:pt idx="3955">
                  <c:v>1.8901287908729567</c:v>
                </c:pt>
                <c:pt idx="3956">
                  <c:v>1.8873004371939939</c:v>
                </c:pt>
                <c:pt idx="3957">
                  <c:v>1.8844770197408782</c:v>
                </c:pt>
                <c:pt idx="3958">
                  <c:v>1.8816585286707737</c:v>
                </c:pt>
                <c:pt idx="3959">
                  <c:v>1.8788449541629095</c:v>
                </c:pt>
                <c:pt idx="3960">
                  <c:v>1.8760362864185427</c:v>
                </c:pt>
                <c:pt idx="3961">
                  <c:v>1.8732325156608922</c:v>
                </c:pt>
                <c:pt idx="3962">
                  <c:v>1.870433632135079</c:v>
                </c:pt>
                <c:pt idx="3963">
                  <c:v>1.8676396261080841</c:v>
                </c:pt>
                <c:pt idx="3964">
                  <c:v>1.8648504878686851</c:v>
                </c:pt>
                <c:pt idx="3965">
                  <c:v>1.862066207727413</c:v>
                </c:pt>
                <c:pt idx="3966">
                  <c:v>1.859286776016482</c:v>
                </c:pt>
                <c:pt idx="3967">
                  <c:v>1.8565121830897489</c:v>
                </c:pt>
                <c:pt idx="3968">
                  <c:v>1.8537424193226537</c:v>
                </c:pt>
                <c:pt idx="3969">
                  <c:v>1.850977475112165</c:v>
                </c:pt>
                <c:pt idx="3970">
                  <c:v>1.8482173408767257</c:v>
                </c:pt>
                <c:pt idx="3971">
                  <c:v>1.845462007056208</c:v>
                </c:pt>
                <c:pt idx="3972">
                  <c:v>1.8427114641118543</c:v>
                </c:pt>
                <c:pt idx="3973">
                  <c:v>1.8399657025262164</c:v>
                </c:pt>
                <c:pt idx="3974">
                  <c:v>1.8372247128031232</c:v>
                </c:pt>
                <c:pt idx="3975">
                  <c:v>1.8344884854676033</c:v>
                </c:pt>
                <c:pt idx="3976">
                  <c:v>1.8317570110658494</c:v>
                </c:pt>
                <c:pt idx="3977">
                  <c:v>1.8290302801651581</c:v>
                </c:pt>
                <c:pt idx="3978">
                  <c:v>1.8263082833538855</c:v>
                </c:pt>
                <c:pt idx="3979">
                  <c:v>1.8235910112413825</c:v>
                </c:pt>
                <c:pt idx="3980">
                  <c:v>1.8208784544579548</c:v>
                </c:pt>
                <c:pt idx="3981">
                  <c:v>1.8181706036548049</c:v>
                </c:pt>
                <c:pt idx="3982">
                  <c:v>1.8154674495039762</c:v>
                </c:pt>
                <c:pt idx="3983">
                  <c:v>1.812768982698316</c:v>
                </c:pt>
                <c:pt idx="3984">
                  <c:v>1.8100751939514108</c:v>
                </c:pt>
                <c:pt idx="3985">
                  <c:v>1.8073860739975325</c:v>
                </c:pt>
                <c:pt idx="3986">
                  <c:v>1.8047016135916052</c:v>
                </c:pt>
                <c:pt idx="3987">
                  <c:v>1.8020218035091293</c:v>
                </c:pt>
                <c:pt idx="3988">
                  <c:v>1.7993466345461504</c:v>
                </c:pt>
                <c:pt idx="3989">
                  <c:v>1.7966760975192071</c:v>
                </c:pt>
                <c:pt idx="3990">
                  <c:v>1.7940101832652648</c:v>
                </c:pt>
                <c:pt idx="3991">
                  <c:v>1.7913488826416837</c:v>
                </c:pt>
                <c:pt idx="3992">
                  <c:v>1.78869218652615</c:v>
                </c:pt>
                <c:pt idx="3993">
                  <c:v>1.7860400858166436</c:v>
                </c:pt>
                <c:pt idx="3994">
                  <c:v>1.7833925714313845</c:v>
                </c:pt>
                <c:pt idx="3995">
                  <c:v>1.7807496343087648</c:v>
                </c:pt>
                <c:pt idx="3996">
                  <c:v>1.7781112654073234</c:v>
                </c:pt>
                <c:pt idx="3997">
                  <c:v>1.7754774557056834</c:v>
                </c:pt>
                <c:pt idx="3998">
                  <c:v>1.7728481962025004</c:v>
                </c:pt>
                <c:pt idx="3999">
                  <c:v>1.7702234779164161</c:v>
                </c:pt>
                <c:pt idx="4000">
                  <c:v>1.7676032918860214</c:v>
                </c:pt>
                <c:pt idx="4001">
                  <c:v>1.7649876291697886</c:v>
                </c:pt>
                <c:pt idx="4002">
                  <c:v>1.7623764808460245</c:v>
                </c:pt>
                <c:pt idx="4003">
                  <c:v>1.7597698380128319</c:v>
                </c:pt>
                <c:pt idx="4004">
                  <c:v>1.7571676917880599</c:v>
                </c:pt>
                <c:pt idx="4005">
                  <c:v>1.7545700333092433</c:v>
                </c:pt>
                <c:pt idx="4006">
                  <c:v>1.7519768537335634</c:v>
                </c:pt>
                <c:pt idx="4007">
                  <c:v>1.7493881442378025</c:v>
                </c:pt>
                <c:pt idx="4008">
                  <c:v>1.7468038960182892</c:v>
                </c:pt>
                <c:pt idx="4009">
                  <c:v>1.7442241002908505</c:v>
                </c:pt>
                <c:pt idx="4010">
                  <c:v>1.741648748290767</c:v>
                </c:pt>
                <c:pt idx="4011">
                  <c:v>1.7390778312727213</c:v>
                </c:pt>
                <c:pt idx="4012">
                  <c:v>1.7365113405107577</c:v>
                </c:pt>
                <c:pt idx="4013">
                  <c:v>1.7339492672982226</c:v>
                </c:pt>
                <c:pt idx="4014">
                  <c:v>1.7313916029477316</c:v>
                </c:pt>
                <c:pt idx="4015">
                  <c:v>1.7288383387911099</c:v>
                </c:pt>
                <c:pt idx="4016">
                  <c:v>1.726289466179348</c:v>
                </c:pt>
                <c:pt idx="4017">
                  <c:v>1.7237449764825643</c:v>
                </c:pt>
                <c:pt idx="4018">
                  <c:v>1.72120486108994</c:v>
                </c:pt>
                <c:pt idx="4019">
                  <c:v>1.718669111409689</c:v>
                </c:pt>
                <c:pt idx="4020">
                  <c:v>1.7161377188690035</c:v>
                </c:pt>
                <c:pt idx="4021">
                  <c:v>1.7136106749140074</c:v>
                </c:pt>
                <c:pt idx="4022">
                  <c:v>1.711087971009714</c:v>
                </c:pt>
                <c:pt idx="4023">
                  <c:v>1.708569598639976</c:v>
                </c:pt>
                <c:pt idx="4024">
                  <c:v>1.7060555493074314</c:v>
                </c:pt>
                <c:pt idx="4025">
                  <c:v>1.7035458145334839</c:v>
                </c:pt>
                <c:pt idx="4026">
                  <c:v>1.7010403858582213</c:v>
                </c:pt>
                <c:pt idx="4027">
                  <c:v>1.6985392548403966</c:v>
                </c:pt>
                <c:pt idx="4028">
                  <c:v>1.6960424130573724</c:v>
                </c:pt>
                <c:pt idx="4029">
                  <c:v>1.6935498521050771</c:v>
                </c:pt>
                <c:pt idx="4030">
                  <c:v>1.6910615635979529</c:v>
                </c:pt>
                <c:pt idx="4031">
                  <c:v>1.6885775391689239</c:v>
                </c:pt>
                <c:pt idx="4032">
                  <c:v>1.6860977704693363</c:v>
                </c:pt>
                <c:pt idx="4033">
                  <c:v>1.683622249168925</c:v>
                </c:pt>
                <c:pt idx="4034">
                  <c:v>1.6811509669557612</c:v>
                </c:pt>
                <c:pt idx="4035">
                  <c:v>1.6786839155362079</c:v>
                </c:pt>
                <c:pt idx="4036">
                  <c:v>1.6762210866348839</c:v>
                </c:pt>
                <c:pt idx="4037">
                  <c:v>1.6737624719946083</c:v>
                </c:pt>
                <c:pt idx="4038">
                  <c:v>1.6713080633763562</c:v>
                </c:pt>
                <c:pt idx="4039">
                  <c:v>1.6688578525592268</c:v>
                </c:pt>
                <c:pt idx="4040">
                  <c:v>1.6664118313403875</c:v>
                </c:pt>
                <c:pt idx="4041">
                  <c:v>1.6639699915350297</c:v>
                </c:pt>
                <c:pt idx="4042">
                  <c:v>1.6615323249763325</c:v>
                </c:pt>
                <c:pt idx="4043">
                  <c:v>1.6590988235154149</c:v>
                </c:pt>
                <c:pt idx="4044">
                  <c:v>1.6566694790212895</c:v>
                </c:pt>
                <c:pt idx="4045">
                  <c:v>1.6542442833808197</c:v>
                </c:pt>
                <c:pt idx="4046">
                  <c:v>1.6518232284986774</c:v>
                </c:pt>
                <c:pt idx="4047">
                  <c:v>1.6494063062973063</c:v>
                </c:pt>
                <c:pt idx="4048">
                  <c:v>1.6469935087168643</c:v>
                </c:pt>
                <c:pt idx="4049">
                  <c:v>1.6445848277151913</c:v>
                </c:pt>
                <c:pt idx="4050">
                  <c:v>1.6421802552677609</c:v>
                </c:pt>
                <c:pt idx="4051">
                  <c:v>1.6397797833676413</c:v>
                </c:pt>
                <c:pt idx="4052">
                  <c:v>1.6373834040254498</c:v>
                </c:pt>
                <c:pt idx="4053">
                  <c:v>1.6349911092693084</c:v>
                </c:pt>
                <c:pt idx="4054">
                  <c:v>1.6326028911448125</c:v>
                </c:pt>
                <c:pt idx="4055">
                  <c:v>1.6302187417149636</c:v>
                </c:pt>
                <c:pt idx="4056">
                  <c:v>1.6278386530601583</c:v>
                </c:pt>
                <c:pt idx="4057">
                  <c:v>1.625462617278121</c:v>
                </c:pt>
                <c:pt idx="4058">
                  <c:v>1.6230906264838769</c:v>
                </c:pt>
                <c:pt idx="4059">
                  <c:v>1.6207226728096964</c:v>
                </c:pt>
                <c:pt idx="4060">
                  <c:v>1.6183587484050697</c:v>
                </c:pt>
                <c:pt idx="4061">
                  <c:v>1.6159988454366554</c:v>
                </c:pt>
                <c:pt idx="4062">
                  <c:v>1.6136429560882319</c:v>
                </c:pt>
                <c:pt idx="4063">
                  <c:v>1.6112910725606675</c:v>
                </c:pt>
                <c:pt idx="4064">
                  <c:v>1.6089431870718822</c:v>
                </c:pt>
                <c:pt idx="4065">
                  <c:v>1.6065992918567922</c:v>
                </c:pt>
                <c:pt idx="4066">
                  <c:v>1.604259379167273</c:v>
                </c:pt>
                <c:pt idx="4067">
                  <c:v>1.601923441272123</c:v>
                </c:pt>
                <c:pt idx="4068">
                  <c:v>1.5995914704570262</c:v>
                </c:pt>
                <c:pt idx="4069">
                  <c:v>1.5972634590245007</c:v>
                </c:pt>
                <c:pt idx="4070">
                  <c:v>1.5949393992938601</c:v>
                </c:pt>
                <c:pt idx="4071">
                  <c:v>1.5926192836011774</c:v>
                </c:pt>
                <c:pt idx="4072">
                  <c:v>1.5903031042992453</c:v>
                </c:pt>
                <c:pt idx="4073">
                  <c:v>1.5879908537575294</c:v>
                </c:pt>
                <c:pt idx="4074">
                  <c:v>1.585682524362122</c:v>
                </c:pt>
                <c:pt idx="4075">
                  <c:v>1.5833781085157355</c:v>
                </c:pt>
                <c:pt idx="4076">
                  <c:v>1.5810775986376093</c:v>
                </c:pt>
                <c:pt idx="4077">
                  <c:v>1.5787809871635181</c:v>
                </c:pt>
                <c:pt idx="4078">
                  <c:v>1.5764882665456985</c:v>
                </c:pt>
                <c:pt idx="4079">
                  <c:v>1.5741994292528318</c:v>
                </c:pt>
                <c:pt idx="4080">
                  <c:v>1.5719144677699899</c:v>
                </c:pt>
                <c:pt idx="4081">
                  <c:v>1.5696333745986051</c:v>
                </c:pt>
                <c:pt idx="4082">
                  <c:v>1.5673561422564168</c:v>
                </c:pt>
                <c:pt idx="4083">
                  <c:v>1.5650827632774529</c:v>
                </c:pt>
                <c:pt idx="4084">
                  <c:v>1.5628132302119722</c:v>
                </c:pt>
                <c:pt idx="4085">
                  <c:v>1.5605475356264309</c:v>
                </c:pt>
                <c:pt idx="4086">
                  <c:v>1.5582856721034501</c:v>
                </c:pt>
                <c:pt idx="4087">
                  <c:v>1.5560276322417681</c:v>
                </c:pt>
                <c:pt idx="4088">
                  <c:v>1.5537734086561981</c:v>
                </c:pt>
                <c:pt idx="4089">
                  <c:v>1.5515229939776041</c:v>
                </c:pt>
                <c:pt idx="4090">
                  <c:v>1.5492763808528569</c:v>
                </c:pt>
                <c:pt idx="4091">
                  <c:v>1.5470335619447821</c:v>
                </c:pt>
                <c:pt idx="4092">
                  <c:v>1.5447945299321391</c:v>
                </c:pt>
                <c:pt idx="4093">
                  <c:v>1.5425592775095709</c:v>
                </c:pt>
                <c:pt idx="4094">
                  <c:v>1.5403277973875793</c:v>
                </c:pt>
                <c:pt idx="4095">
                  <c:v>1.5381000822924653</c:v>
                </c:pt>
                <c:pt idx="4096">
                  <c:v>1.5358761249663095</c:v>
                </c:pt>
                <c:pt idx="4097">
                  <c:v>1.5336559181669334</c:v>
                </c:pt>
                <c:pt idx="4098">
                  <c:v>1.531439454667848</c:v>
                </c:pt>
                <c:pt idx="4099">
                  <c:v>1.5292267272582283</c:v>
                </c:pt>
                <c:pt idx="4100">
                  <c:v>1.5270177287428748</c:v>
                </c:pt>
                <c:pt idx="4101">
                  <c:v>1.5248124519421671</c:v>
                </c:pt>
                <c:pt idx="4102">
                  <c:v>1.5226108896920321</c:v>
                </c:pt>
                <c:pt idx="4103">
                  <c:v>1.5204130348439093</c:v>
                </c:pt>
                <c:pt idx="4104">
                  <c:v>1.5182188802647099</c:v>
                </c:pt>
                <c:pt idx="4105">
                  <c:v>1.5160284188367787</c:v>
                </c:pt>
                <c:pt idx="4106">
                  <c:v>1.5138416434578645</c:v>
                </c:pt>
                <c:pt idx="4107">
                  <c:v>1.5116585470410671</c:v>
                </c:pt>
                <c:pt idx="4108">
                  <c:v>1.5094791225148219</c:v>
                </c:pt>
                <c:pt idx="4109">
                  <c:v>1.5073033628228467</c:v>
                </c:pt>
                <c:pt idx="4110">
                  <c:v>1.5051312609241025</c:v>
                </c:pt>
                <c:pt idx="4111">
                  <c:v>1.5029628097927812</c:v>
                </c:pt>
                <c:pt idx="4112">
                  <c:v>1.5007980024182388</c:v>
                </c:pt>
                <c:pt idx="4113">
                  <c:v>1.4986368318049728</c:v>
                </c:pt>
                <c:pt idx="4114">
                  <c:v>1.4964792909725952</c:v>
                </c:pt>
                <c:pt idx="4115">
                  <c:v>1.4943253729557799</c:v>
                </c:pt>
                <c:pt idx="4116">
                  <c:v>1.4921750708042325</c:v>
                </c:pt>
                <c:pt idx="4117">
                  <c:v>1.4900283775826579</c:v>
                </c:pt>
                <c:pt idx="4118">
                  <c:v>1.4878852863707228</c:v>
                </c:pt>
                <c:pt idx="4119">
                  <c:v>1.4857457902630131</c:v>
                </c:pt>
                <c:pt idx="4120">
                  <c:v>1.4836098823690076</c:v>
                </c:pt>
                <c:pt idx="4121">
                  <c:v>1.4814775558130393</c:v>
                </c:pt>
                <c:pt idx="4122">
                  <c:v>1.4793488037342579</c:v>
                </c:pt>
                <c:pt idx="4123">
                  <c:v>1.4772236192865951</c:v>
                </c:pt>
                <c:pt idx="4124">
                  <c:v>1.4751019956387252</c:v>
                </c:pt>
                <c:pt idx="4125">
                  <c:v>1.4729839259740429</c:v>
                </c:pt>
                <c:pt idx="4126">
                  <c:v>1.4708694034906158</c:v>
                </c:pt>
                <c:pt idx="4127">
                  <c:v>1.4687584214011473</c:v>
                </c:pt>
                <c:pt idx="4128">
                  <c:v>1.4666509729329535</c:v>
                </c:pt>
                <c:pt idx="4129">
                  <c:v>1.4645470513279197</c:v>
                </c:pt>
                <c:pt idx="4130">
                  <c:v>1.4624466498424682</c:v>
                </c:pt>
                <c:pt idx="4131">
                  <c:v>1.4603497617475207</c:v>
                </c:pt>
                <c:pt idx="4132">
                  <c:v>1.4582563803284685</c:v>
                </c:pt>
                <c:pt idx="4133">
                  <c:v>1.4561664988851422</c:v>
                </c:pt>
                <c:pt idx="4134">
                  <c:v>1.4540801107317562</c:v>
                </c:pt>
                <c:pt idx="4135">
                  <c:v>1.4519972091968953</c:v>
                </c:pt>
                <c:pt idx="4136">
                  <c:v>1.4499177876234794</c:v>
                </c:pt>
                <c:pt idx="4137">
                  <c:v>1.4478418393687174</c:v>
                </c:pt>
                <c:pt idx="4138">
                  <c:v>1.4457693578040844</c:v>
                </c:pt>
                <c:pt idx="4139">
                  <c:v>1.4437003363152707</c:v>
                </c:pt>
                <c:pt idx="4140">
                  <c:v>1.4416347683021771</c:v>
                </c:pt>
                <c:pt idx="4141">
                  <c:v>1.4395726471788499</c:v>
                </c:pt>
                <c:pt idx="4142">
                  <c:v>1.4375139663734715</c:v>
                </c:pt>
                <c:pt idx="4143">
                  <c:v>1.4354587193283057</c:v>
                </c:pt>
                <c:pt idx="4144">
                  <c:v>1.4334068994996865</c:v>
                </c:pt>
                <c:pt idx="4145">
                  <c:v>1.4313585003579652</c:v>
                </c:pt>
                <c:pt idx="4146">
                  <c:v>1.4293135153874832</c:v>
                </c:pt>
                <c:pt idx="4147">
                  <c:v>1.4272719380865493</c:v>
                </c:pt>
                <c:pt idx="4148">
                  <c:v>1.42523376196739</c:v>
                </c:pt>
                <c:pt idx="4149">
                  <c:v>1.4231989805561205</c:v>
                </c:pt>
                <c:pt idx="4150">
                  <c:v>1.4211675873927287</c:v>
                </c:pt>
                <c:pt idx="4151">
                  <c:v>1.4191395760310124</c:v>
                </c:pt>
                <c:pt idx="4152">
                  <c:v>1.4171149400385763</c:v>
                </c:pt>
                <c:pt idx="4153">
                  <c:v>1.4150936729967729</c:v>
                </c:pt>
                <c:pt idx="4154">
                  <c:v>1.4130757685006936</c:v>
                </c:pt>
                <c:pt idx="4155">
                  <c:v>1.4110612201591171</c:v>
                </c:pt>
                <c:pt idx="4156">
                  <c:v>1.4090500215944879</c:v>
                </c:pt>
                <c:pt idx="4157">
                  <c:v>1.4070421664428818</c:v>
                </c:pt>
                <c:pt idx="4158">
                  <c:v>1.4050376483539697</c:v>
                </c:pt>
                <c:pt idx="4159">
                  <c:v>1.4030364609909876</c:v>
                </c:pt>
                <c:pt idx="4160">
                  <c:v>1.4010385980307047</c:v>
                </c:pt>
                <c:pt idx="4161">
                  <c:v>1.3990440531633974</c:v>
                </c:pt>
                <c:pt idx="4162">
                  <c:v>1.3970528200928036</c:v>
                </c:pt>
                <c:pt idx="4163">
                  <c:v>1.3950648925360991</c:v>
                </c:pt>
                <c:pt idx="4164">
                  <c:v>1.3930802642238715</c:v>
                </c:pt>
                <c:pt idx="4165">
                  <c:v>1.3910989289000761</c:v>
                </c:pt>
                <c:pt idx="4166">
                  <c:v>1.3891208803220099</c:v>
                </c:pt>
                <c:pt idx="4167">
                  <c:v>1.3871461122602815</c:v>
                </c:pt>
                <c:pt idx="4168">
                  <c:v>1.3851746184987821</c:v>
                </c:pt>
                <c:pt idx="4169">
                  <c:v>1.3832063928346434</c:v>
                </c:pt>
                <c:pt idx="4170">
                  <c:v>1.3812414290782182</c:v>
                </c:pt>
                <c:pt idx="4171">
                  <c:v>1.3792797210530416</c:v>
                </c:pt>
                <c:pt idx="4172">
                  <c:v>1.3773212625958045</c:v>
                </c:pt>
                <c:pt idx="4173">
                  <c:v>1.3753660475563136</c:v>
                </c:pt>
                <c:pt idx="4174">
                  <c:v>1.3734140697974755</c:v>
                </c:pt>
                <c:pt idx="4175">
                  <c:v>1.3714653231952518</c:v>
                </c:pt>
                <c:pt idx="4176">
                  <c:v>1.3695198016386361</c:v>
                </c:pt>
                <c:pt idx="4177">
                  <c:v>1.3675774990296186</c:v>
                </c:pt>
                <c:pt idx="4178">
                  <c:v>1.3656384092831595</c:v>
                </c:pt>
                <c:pt idx="4179">
                  <c:v>1.3637025263271565</c:v>
                </c:pt>
                <c:pt idx="4180">
                  <c:v>1.3617698441024102</c:v>
                </c:pt>
                <c:pt idx="4181">
                  <c:v>1.3598403565626005</c:v>
                </c:pt>
                <c:pt idx="4182">
                  <c:v>1.3579140576742534</c:v>
                </c:pt>
                <c:pt idx="4183">
                  <c:v>1.3559909414167124</c:v>
                </c:pt>
                <c:pt idx="4184">
                  <c:v>1.3540710017821034</c:v>
                </c:pt>
                <c:pt idx="4185">
                  <c:v>1.3521542327753051</c:v>
                </c:pt>
                <c:pt idx="4186">
                  <c:v>1.3502406284139288</c:v>
                </c:pt>
                <c:pt idx="4187">
                  <c:v>1.348330182728277</c:v>
                </c:pt>
                <c:pt idx="4188">
                  <c:v>1.3464228897613115</c:v>
                </c:pt>
                <c:pt idx="4189">
                  <c:v>1.3445187435686361</c:v>
                </c:pt>
                <c:pt idx="4190">
                  <c:v>1.342617738218463</c:v>
                </c:pt>
                <c:pt idx="4191">
                  <c:v>1.340719867791577</c:v>
                </c:pt>
                <c:pt idx="4192">
                  <c:v>1.3388251263813022</c:v>
                </c:pt>
                <c:pt idx="4193">
                  <c:v>1.3369335080934941</c:v>
                </c:pt>
                <c:pt idx="4194">
                  <c:v>1.3350450070464774</c:v>
                </c:pt>
                <c:pt idx="4195">
                  <c:v>1.3331596173710543</c:v>
                </c:pt>
                <c:pt idx="4196">
                  <c:v>1.3312773332104362</c:v>
                </c:pt>
                <c:pt idx="4197">
                  <c:v>1.3293981487202509</c:v>
                </c:pt>
                <c:pt idx="4198">
                  <c:v>1.3275220580684859</c:v>
                </c:pt>
                <c:pt idx="4199">
                  <c:v>1.3256490554354714</c:v>
                </c:pt>
                <c:pt idx="4200">
                  <c:v>1.323779135013855</c:v>
                </c:pt>
                <c:pt idx="4201">
                  <c:v>1.3219122910085586</c:v>
                </c:pt>
                <c:pt idx="4202">
                  <c:v>1.3200485176367667</c:v>
                </c:pt>
                <c:pt idx="4203">
                  <c:v>1.3181878091278849</c:v>
                </c:pt>
                <c:pt idx="4204">
                  <c:v>1.3163301597235149</c:v>
                </c:pt>
                <c:pt idx="4205">
                  <c:v>1.3144755636774308</c:v>
                </c:pt>
                <c:pt idx="4206">
                  <c:v>1.3126240152555428</c:v>
                </c:pt>
                <c:pt idx="4207">
                  <c:v>1.3107755087358735</c:v>
                </c:pt>
                <c:pt idx="4208">
                  <c:v>1.3089300384085261</c:v>
                </c:pt>
                <c:pt idx="4209">
                  <c:v>1.3070875985756623</c:v>
                </c:pt>
                <c:pt idx="4210">
                  <c:v>1.3052481835514658</c:v>
                </c:pt>
                <c:pt idx="4211">
                  <c:v>1.3034117876621205</c:v>
                </c:pt>
                <c:pt idx="4212">
                  <c:v>1.3015784052457799</c:v>
                </c:pt>
                <c:pt idx="4213">
                  <c:v>1.2997480306525371</c:v>
                </c:pt>
                <c:pt idx="4214">
                  <c:v>1.2979206582444021</c:v>
                </c:pt>
                <c:pt idx="4215">
                  <c:v>1.2960962823952722</c:v>
                </c:pt>
                <c:pt idx="4216">
                  <c:v>1.2942748974908949</c:v>
                </c:pt>
                <c:pt idx="4217">
                  <c:v>1.2924564979288529</c:v>
                </c:pt>
                <c:pt idx="4218">
                  <c:v>1.2906410781185353</c:v>
                </c:pt>
                <c:pt idx="4219">
                  <c:v>1.2888286324811005</c:v>
                </c:pt>
                <c:pt idx="4220">
                  <c:v>1.2870191554494561</c:v>
                </c:pt>
                <c:pt idx="4221">
                  <c:v>1.2852126414682274</c:v>
                </c:pt>
                <c:pt idx="4222">
                  <c:v>1.2834090849937383</c:v>
                </c:pt>
                <c:pt idx="4223">
                  <c:v>1.2816084804939734</c:v>
                </c:pt>
                <c:pt idx="4224">
                  <c:v>1.27981082244855</c:v>
                </c:pt>
                <c:pt idx="4225">
                  <c:v>1.2780161053487087</c:v>
                </c:pt>
                <c:pt idx="4226">
                  <c:v>1.2762243236972617</c:v>
                </c:pt>
                <c:pt idx="4227">
                  <c:v>1.274435472008588</c:v>
                </c:pt>
                <c:pt idx="4228">
                  <c:v>1.2726495448085851</c:v>
                </c:pt>
                <c:pt idx="4229">
                  <c:v>1.2708665366346612</c:v>
                </c:pt>
                <c:pt idx="4230">
                  <c:v>1.2690864420357013</c:v>
                </c:pt>
                <c:pt idx="4231">
                  <c:v>1.2673092555720342</c:v>
                </c:pt>
                <c:pt idx="4232">
                  <c:v>1.2655349718154103</c:v>
                </c:pt>
                <c:pt idx="4233">
                  <c:v>1.2637635853489801</c:v>
                </c:pt>
                <c:pt idx="4234">
                  <c:v>1.2619950907672641</c:v>
                </c:pt>
                <c:pt idx="4235">
                  <c:v>1.2602294826761169</c:v>
                </c:pt>
                <c:pt idx="4236">
                  <c:v>1.25846675569272</c:v>
                </c:pt>
                <c:pt idx="4237">
                  <c:v>1.2567069044455359</c:v>
                </c:pt>
                <c:pt idx="4238">
                  <c:v>1.2549499235742982</c:v>
                </c:pt>
                <c:pt idx="4239">
                  <c:v>1.2531958077299687</c:v>
                </c:pt>
                <c:pt idx="4240">
                  <c:v>1.2514445515747261</c:v>
                </c:pt>
                <c:pt idx="4241">
                  <c:v>1.2496961497819388</c:v>
                </c:pt>
                <c:pt idx="4242">
                  <c:v>1.2479505970361209</c:v>
                </c:pt>
                <c:pt idx="4243">
                  <c:v>1.2462078880329315</c:v>
                </c:pt>
                <c:pt idx="4244">
                  <c:v>1.2444680174791336</c:v>
                </c:pt>
                <c:pt idx="4245">
                  <c:v>1.2427309800925659</c:v>
                </c:pt>
                <c:pt idx="4246">
                  <c:v>1.2409967706021272</c:v>
                </c:pt>
                <c:pt idx="4247">
                  <c:v>1.2392653837477474</c:v>
                </c:pt>
                <c:pt idx="4248">
                  <c:v>1.2375368142803604</c:v>
                </c:pt>
                <c:pt idx="4249">
                  <c:v>1.2358110569618714</c:v>
                </c:pt>
                <c:pt idx="4250">
                  <c:v>1.2340881065651492</c:v>
                </c:pt>
                <c:pt idx="4251">
                  <c:v>1.2323679578739835</c:v>
                </c:pt>
                <c:pt idx="4252">
                  <c:v>1.2306506056830633</c:v>
                </c:pt>
                <c:pt idx="4253">
                  <c:v>1.2289360447979645</c:v>
                </c:pt>
                <c:pt idx="4254">
                  <c:v>1.2272242700351088</c:v>
                </c:pt>
                <c:pt idx="4255">
                  <c:v>1.2255152762217441</c:v>
                </c:pt>
                <c:pt idx="4256">
                  <c:v>1.2238090581959167</c:v>
                </c:pt>
                <c:pt idx="4257">
                  <c:v>1.2221056108064581</c:v>
                </c:pt>
                <c:pt idx="4258">
                  <c:v>1.2204049289129411</c:v>
                </c:pt>
                <c:pt idx="4259">
                  <c:v>1.2187070073856712</c:v>
                </c:pt>
                <c:pt idx="4260">
                  <c:v>1.2170118411056541</c:v>
                </c:pt>
                <c:pt idx="4261">
                  <c:v>1.2153194249645709</c:v>
                </c:pt>
                <c:pt idx="4262">
                  <c:v>1.2136297538647562</c:v>
                </c:pt>
                <c:pt idx="4263">
                  <c:v>1.211942822719172</c:v>
                </c:pt>
                <c:pt idx="4264">
                  <c:v>1.2102586264513788</c:v>
                </c:pt>
                <c:pt idx="4265">
                  <c:v>1.2085771599955233</c:v>
                </c:pt>
                <c:pt idx="4266">
                  <c:v>1.206898418296299</c:v>
                </c:pt>
                <c:pt idx="4267">
                  <c:v>1.2052223963089279</c:v>
                </c:pt>
                <c:pt idx="4268">
                  <c:v>1.2035490889991476</c:v>
                </c:pt>
                <c:pt idx="4269">
                  <c:v>1.2018784913431586</c:v>
                </c:pt>
                <c:pt idx="4270">
                  <c:v>1.2002105983276379</c:v>
                </c:pt>
                <c:pt idx="4271">
                  <c:v>1.198545404949676</c:v>
                </c:pt>
                <c:pt idx="4272">
                  <c:v>1.1968829062167858</c:v>
                </c:pt>
                <c:pt idx="4273">
                  <c:v>1.1952230971468538</c:v>
                </c:pt>
                <c:pt idx="4274">
                  <c:v>1.1935659727681329</c:v>
                </c:pt>
                <c:pt idx="4275">
                  <c:v>1.1919115281192096</c:v>
                </c:pt>
                <c:pt idx="4276">
                  <c:v>1.1902597582489867</c:v>
                </c:pt>
                <c:pt idx="4277">
                  <c:v>1.1886106582166471</c:v>
                </c:pt>
                <c:pt idx="4278">
                  <c:v>1.1869642230916471</c:v>
                </c:pt>
                <c:pt idx="4279">
                  <c:v>1.1853204479536745</c:v>
                </c:pt>
                <c:pt idx="4280">
                  <c:v>1.1836793278926465</c:v>
                </c:pt>
                <c:pt idx="4281">
                  <c:v>1.1820408580086639</c:v>
                </c:pt>
                <c:pt idx="4282">
                  <c:v>1.1804050334120004</c:v>
                </c:pt>
                <c:pt idx="4283">
                  <c:v>1.1787718492230796</c:v>
                </c:pt>
                <c:pt idx="4284">
                  <c:v>1.1771413005724476</c:v>
                </c:pt>
                <c:pt idx="4285">
                  <c:v>1.1755133826007451</c:v>
                </c:pt>
                <c:pt idx="4286">
                  <c:v>1.1738880904586992</c:v>
                </c:pt>
                <c:pt idx="4287">
                  <c:v>1.1722654193070814</c:v>
                </c:pt>
                <c:pt idx="4288">
                  <c:v>1.1706453643166985</c:v>
                </c:pt>
                <c:pt idx="4289">
                  <c:v>1.1690279206683627</c:v>
                </c:pt>
                <c:pt idx="4290">
                  <c:v>1.1674130835528773</c:v>
                </c:pt>
                <c:pt idx="4291">
                  <c:v>1.1658008481709929</c:v>
                </c:pt>
                <c:pt idx="4292">
                  <c:v>1.1641912097334106</c:v>
                </c:pt>
                <c:pt idx="4293">
                  <c:v>1.1625841634607443</c:v>
                </c:pt>
                <c:pt idx="4294">
                  <c:v>1.1609797045834993</c:v>
                </c:pt>
                <c:pt idx="4295">
                  <c:v>1.1593778283420528</c:v>
                </c:pt>
                <c:pt idx="4296">
                  <c:v>1.1577785299866221</c:v>
                </c:pt>
                <c:pt idx="4297">
                  <c:v>1.156181804777261</c:v>
                </c:pt>
                <c:pt idx="4298">
                  <c:v>1.1545876479838182</c:v>
                </c:pt>
                <c:pt idx="4299">
                  <c:v>1.1529960548859206</c:v>
                </c:pt>
                <c:pt idx="4300">
                  <c:v>1.1514070207729554</c:v>
                </c:pt>
                <c:pt idx="4301">
                  <c:v>1.1498205409440463</c:v>
                </c:pt>
                <c:pt idx="4302">
                  <c:v>1.148236610708026</c:v>
                </c:pt>
                <c:pt idx="4303">
                  <c:v>1.1466552253834161</c:v>
                </c:pt>
                <c:pt idx="4304">
                  <c:v>1.1450763802984101</c:v>
                </c:pt>
                <c:pt idx="4305">
                  <c:v>1.1435000707908465</c:v>
                </c:pt>
                <c:pt idx="4306">
                  <c:v>1.1419262922081879</c:v>
                </c:pt>
                <c:pt idx="4307">
                  <c:v>1.1403550399074893</c:v>
                </c:pt>
                <c:pt idx="4308">
                  <c:v>1.1387863092554007</c:v>
                </c:pt>
                <c:pt idx="4309">
                  <c:v>1.1372200956281195</c:v>
                </c:pt>
                <c:pt idx="4310">
                  <c:v>1.1356563944113762</c:v>
                </c:pt>
                <c:pt idx="4311">
                  <c:v>1.1340952010004286</c:v>
                </c:pt>
                <c:pt idx="4312">
                  <c:v>1.1325365108000094</c:v>
                </c:pt>
                <c:pt idx="4313">
                  <c:v>1.1309803192243351</c:v>
                </c:pt>
                <c:pt idx="4314">
                  <c:v>1.1294266216970614</c:v>
                </c:pt>
                <c:pt idx="4315">
                  <c:v>1.1278754136512803</c:v>
                </c:pt>
                <c:pt idx="4316">
                  <c:v>1.1263266905294793</c:v>
                </c:pt>
                <c:pt idx="4317">
                  <c:v>1.1247804477835339</c:v>
                </c:pt>
                <c:pt idx="4318">
                  <c:v>1.1232366808746894</c:v>
                </c:pt>
                <c:pt idx="4319">
                  <c:v>1.1216953852735203</c:v>
                </c:pt>
                <c:pt idx="4320">
                  <c:v>1.1201565564599281</c:v>
                </c:pt>
                <c:pt idx="4321">
                  <c:v>1.1186201899231041</c:v>
                </c:pt>
                <c:pt idx="4322">
                  <c:v>1.1170862811615316</c:v>
                </c:pt>
                <c:pt idx="4323">
                  <c:v>1.1155548256829373</c:v>
                </c:pt>
                <c:pt idx="4324">
                  <c:v>1.1140258190042838</c:v>
                </c:pt>
                <c:pt idx="4325">
                  <c:v>1.1124992566517553</c:v>
                </c:pt>
                <c:pt idx="4326">
                  <c:v>1.110975134160723</c:v>
                </c:pt>
                <c:pt idx="4327">
                  <c:v>1.1094534470757247</c:v>
                </c:pt>
                <c:pt idx="4328">
                  <c:v>1.1079341909504594</c:v>
                </c:pt>
                <c:pt idx="4329">
                  <c:v>1.1064173613477513</c:v>
                </c:pt>
                <c:pt idx="4330">
                  <c:v>1.1049029538395301</c:v>
                </c:pt>
                <c:pt idx="4331">
                  <c:v>1.1033909640068222</c:v>
                </c:pt>
                <c:pt idx="4332">
                  <c:v>1.1018813874397075</c:v>
                </c:pt>
                <c:pt idx="4333">
                  <c:v>1.1003742197373325</c:v>
                </c:pt>
                <c:pt idx="4334">
                  <c:v>1.0988694565078525</c:v>
                </c:pt>
                <c:pt idx="4335">
                  <c:v>1.097367093368437</c:v>
                </c:pt>
                <c:pt idx="4336">
                  <c:v>1.0958671259452382</c:v>
                </c:pt>
                <c:pt idx="4337">
                  <c:v>1.094369549873373</c:v>
                </c:pt>
                <c:pt idx="4338">
                  <c:v>1.0928743607969071</c:v>
                </c:pt>
                <c:pt idx="4339">
                  <c:v>1.0913815543688197</c:v>
                </c:pt>
                <c:pt idx="4340">
                  <c:v>1.0898911262510074</c:v>
                </c:pt>
                <c:pt idx="4341">
                  <c:v>1.0884030721142386</c:v>
                </c:pt>
                <c:pt idx="4342">
                  <c:v>1.0869173876381497</c:v>
                </c:pt>
                <c:pt idx="4343">
                  <c:v>1.0854340685112207</c:v>
                </c:pt>
                <c:pt idx="4344">
                  <c:v>1.0839531104307571</c:v>
                </c:pt>
                <c:pt idx="4345">
                  <c:v>1.082474509102856</c:v>
                </c:pt>
                <c:pt idx="4346">
                  <c:v>1.0809982602424104</c:v>
                </c:pt>
                <c:pt idx="4347">
                  <c:v>1.079524359573069</c:v>
                </c:pt>
                <c:pt idx="4348">
                  <c:v>1.0780528028272278</c:v>
                </c:pt>
                <c:pt idx="4349">
                  <c:v>1.0765835857460011</c:v>
                </c:pt>
                <c:pt idx="4350">
                  <c:v>1.0751167040792107</c:v>
                </c:pt>
                <c:pt idx="4351">
                  <c:v>1.0736521535853578</c:v>
                </c:pt>
                <c:pt idx="4352">
                  <c:v>1.0721899300316144</c:v>
                </c:pt>
                <c:pt idx="4353">
                  <c:v>1.0707300291937849</c:v>
                </c:pt>
                <c:pt idx="4354">
                  <c:v>1.0692724468563126</c:v>
                </c:pt>
                <c:pt idx="4355">
                  <c:v>1.0678171788122368</c:v>
                </c:pt>
                <c:pt idx="4356">
                  <c:v>1.0663642208631821</c:v>
                </c:pt>
                <c:pt idx="4357">
                  <c:v>1.0649135688193436</c:v>
                </c:pt>
                <c:pt idx="4358">
                  <c:v>1.0634652184994609</c:v>
                </c:pt>
                <c:pt idx="4359">
                  <c:v>1.0620191657308005</c:v>
                </c:pt>
                <c:pt idx="4360">
                  <c:v>1.0605754063491375</c:v>
                </c:pt>
                <c:pt idx="4361">
                  <c:v>1.0591339361987371</c:v>
                </c:pt>
                <c:pt idx="4362">
                  <c:v>1.057694751132328</c:v>
                </c:pt>
                <c:pt idx="4363">
                  <c:v>1.0562578470110977</c:v>
                </c:pt>
                <c:pt idx="4364">
                  <c:v>1.0548232197046572</c:v>
                </c:pt>
                <c:pt idx="4365">
                  <c:v>1.0533908650910375</c:v>
                </c:pt>
                <c:pt idx="4366">
                  <c:v>1.0519607790566563</c:v>
                </c:pt>
                <c:pt idx="4367">
                  <c:v>1.0505329574963036</c:v>
                </c:pt>
                <c:pt idx="4368">
                  <c:v>1.0491073963131343</c:v>
                </c:pt>
                <c:pt idx="4369">
                  <c:v>1.0476840914186312</c:v>
                </c:pt>
                <c:pt idx="4370">
                  <c:v>1.0462630387325973</c:v>
                </c:pt>
                <c:pt idx="4371">
                  <c:v>1.0448442341831325</c:v>
                </c:pt>
                <c:pt idx="4372">
                  <c:v>1.0434276737066184</c:v>
                </c:pt>
                <c:pt idx="4373">
                  <c:v>1.0420133532476963</c:v>
                </c:pt>
                <c:pt idx="4374">
                  <c:v>1.0406012687592545</c:v>
                </c:pt>
                <c:pt idx="4375">
                  <c:v>1.0391914162023976</c:v>
                </c:pt>
                <c:pt idx="4376">
                  <c:v>1.0377837915464432</c:v>
                </c:pt>
                <c:pt idx="4377">
                  <c:v>1.0363783907688895</c:v>
                </c:pt>
                <c:pt idx="4378">
                  <c:v>1.0349752098554068</c:v>
                </c:pt>
                <c:pt idx="4379">
                  <c:v>1.0335742447998122</c:v>
                </c:pt>
                <c:pt idx="4380">
                  <c:v>1.0321754916040611</c:v>
                </c:pt>
                <c:pt idx="4381">
                  <c:v>1.0307789462782142</c:v>
                </c:pt>
                <c:pt idx="4382">
                  <c:v>1.0293846048404283</c:v>
                </c:pt>
                <c:pt idx="4383">
                  <c:v>1.0279924633169419</c:v>
                </c:pt>
                <c:pt idx="4384">
                  <c:v>1.0266025177420521</c:v>
                </c:pt>
                <c:pt idx="4385">
                  <c:v>1.025214764158084</c:v>
                </c:pt>
                <c:pt idx="4386">
                  <c:v>1.0238291986154024</c:v>
                </c:pt>
                <c:pt idx="4387">
                  <c:v>1.0224458171723643</c:v>
                </c:pt>
                <c:pt idx="4388">
                  <c:v>1.0210646158953185</c:v>
                </c:pt>
                <c:pt idx="4389">
                  <c:v>1.0196855908585782</c:v>
                </c:pt>
                <c:pt idx="4390">
                  <c:v>1.0183087381444091</c:v>
                </c:pt>
                <c:pt idx="4391">
                  <c:v>1.0169340538430101</c:v>
                </c:pt>
                <c:pt idx="4392">
                  <c:v>1.0155615340524893</c:v>
                </c:pt>
                <c:pt idx="4393">
                  <c:v>1.0141911748788615</c:v>
                </c:pt>
                <c:pt idx="4394">
                  <c:v>1.0128229724360105</c:v>
                </c:pt>
                <c:pt idx="4395">
                  <c:v>1.0114569228456871</c:v>
                </c:pt>
                <c:pt idx="4396">
                  <c:v>1.0100930222374815</c:v>
                </c:pt>
                <c:pt idx="4397">
                  <c:v>1.0087312667488151</c:v>
                </c:pt>
                <c:pt idx="4398">
                  <c:v>1.0073716525249132</c:v>
                </c:pt>
                <c:pt idx="4399">
                  <c:v>1.0060141757187941</c:v>
                </c:pt>
                <c:pt idx="4400">
                  <c:v>1.0046588324912491</c:v>
                </c:pt>
                <c:pt idx="4401">
                  <c:v>1.003305619010826</c:v>
                </c:pt>
                <c:pt idx="4402">
                  <c:v>1.0019545314538085</c:v>
                </c:pt>
                <c:pt idx="4403">
                  <c:v>1.0006055660042048</c:v>
                </c:pt>
                <c:pt idx="4404">
                  <c:v>0.99925871885372519</c:v>
                </c:pt>
                <c:pt idx="4405">
                  <c:v>0.99791398620176797</c:v>
                </c:pt>
                <c:pt idx="4406">
                  <c:v>0.9965713642553985</c:v>
                </c:pt>
                <c:pt idx="4407">
                  <c:v>0.99523084922933347</c:v>
                </c:pt>
                <c:pt idx="4408">
                  <c:v>0.99389243734593113</c:v>
                </c:pt>
                <c:pt idx="4409">
                  <c:v>0.9925561248351602</c:v>
                </c:pt>
                <c:pt idx="4410">
                  <c:v>0.99122190793459164</c:v>
                </c:pt>
                <c:pt idx="4411">
                  <c:v>0.98988978288938378</c:v>
                </c:pt>
                <c:pt idx="4412">
                  <c:v>0.98855974595225982</c:v>
                </c:pt>
                <c:pt idx="4413">
                  <c:v>0.98723179338348921</c:v>
                </c:pt>
                <c:pt idx="4414">
                  <c:v>0.98590592145088041</c:v>
                </c:pt>
                <c:pt idx="4415">
                  <c:v>0.98458212642975551</c:v>
                </c:pt>
                <c:pt idx="4416">
                  <c:v>0.98326040460293562</c:v>
                </c:pt>
                <c:pt idx="4417">
                  <c:v>0.98194075226072264</c:v>
                </c:pt>
                <c:pt idx="4418">
                  <c:v>0.98062316570088703</c:v>
                </c:pt>
                <c:pt idx="4419">
                  <c:v>0.979307641228649</c:v>
                </c:pt>
                <c:pt idx="4420">
                  <c:v>0.97799417515665588</c:v>
                </c:pt>
                <c:pt idx="4421">
                  <c:v>0.97668276380497643</c:v>
                </c:pt>
                <c:pt idx="4422">
                  <c:v>0.97537340350107982</c:v>
                </c:pt>
                <c:pt idx="4423">
                  <c:v>0.97406609057981053</c:v>
                </c:pt>
                <c:pt idx="4424">
                  <c:v>0.97276082138338604</c:v>
                </c:pt>
                <c:pt idx="4425">
                  <c:v>0.97145759226137085</c:v>
                </c:pt>
                <c:pt idx="4426">
                  <c:v>0.97015639957066468</c:v>
                </c:pt>
                <c:pt idx="4427">
                  <c:v>0.96885723967548165</c:v>
                </c:pt>
                <c:pt idx="4428">
                  <c:v>0.96756010894733591</c:v>
                </c:pt>
                <c:pt idx="4429">
                  <c:v>0.9662650037650321</c:v>
                </c:pt>
                <c:pt idx="4430">
                  <c:v>0.96497192051463765</c:v>
                </c:pt>
                <c:pt idx="4431">
                  <c:v>0.96368085558947336</c:v>
                </c:pt>
                <c:pt idx="4432">
                  <c:v>0.96239180539009461</c:v>
                </c:pt>
                <c:pt idx="4433">
                  <c:v>0.96110476632428121</c:v>
                </c:pt>
                <c:pt idx="4434">
                  <c:v>0.95981973480700888</c:v>
                </c:pt>
                <c:pt idx="4435">
                  <c:v>0.95853670726045004</c:v>
                </c:pt>
                <c:pt idx="4436">
                  <c:v>0.95725568011393947</c:v>
                </c:pt>
                <c:pt idx="4437">
                  <c:v>0.95597664980397357</c:v>
                </c:pt>
                <c:pt idx="4438">
                  <c:v>0.95469961277418947</c:v>
                </c:pt>
                <c:pt idx="4439">
                  <c:v>0.95342456547533905</c:v>
                </c:pt>
                <c:pt idx="4440">
                  <c:v>0.95215150436529583</c:v>
                </c:pt>
                <c:pt idx="4441">
                  <c:v>0.95088042590901378</c:v>
                </c:pt>
                <c:pt idx="4442">
                  <c:v>0.94961132657852609</c:v>
                </c:pt>
                <c:pt idx="4443">
                  <c:v>0.94834420285293297</c:v>
                </c:pt>
                <c:pt idx="4444">
                  <c:v>0.94707905121837221</c:v>
                </c:pt>
                <c:pt idx="4445">
                  <c:v>0.94581586816801366</c:v>
                </c:pt>
                <c:pt idx="4446">
                  <c:v>0.94455465020203855</c:v>
                </c:pt>
                <c:pt idx="4447">
                  <c:v>0.94329539382762828</c:v>
                </c:pt>
                <c:pt idx="4448">
                  <c:v>0.94203809555894757</c:v>
                </c:pt>
                <c:pt idx="4449">
                  <c:v>0.94078275191712724</c:v>
                </c:pt>
                <c:pt idx="4450">
                  <c:v>0.93952935943024929</c:v>
                </c:pt>
                <c:pt idx="4451">
                  <c:v>0.93827791463333032</c:v>
                </c:pt>
                <c:pt idx="4452">
                  <c:v>0.93702841406831217</c:v>
                </c:pt>
                <c:pt idx="4453">
                  <c:v>0.93578085428403479</c:v>
                </c:pt>
                <c:pt idx="4454">
                  <c:v>0.93453523183623788</c:v>
                </c:pt>
                <c:pt idx="4455">
                  <c:v>0.93329154328752717</c:v>
                </c:pt>
                <c:pt idx="4456">
                  <c:v>0.93204978520737114</c:v>
                </c:pt>
                <c:pt idx="4457">
                  <c:v>0.93080995417208345</c:v>
                </c:pt>
                <c:pt idx="4458">
                  <c:v>0.92957204676480731</c:v>
                </c:pt>
                <c:pt idx="4459">
                  <c:v>0.92833605957549759</c:v>
                </c:pt>
                <c:pt idx="4460">
                  <c:v>0.9271019892009088</c:v>
                </c:pt>
                <c:pt idx="4461">
                  <c:v>0.9258698322445803</c:v>
                </c:pt>
                <c:pt idx="4462">
                  <c:v>0.92463958531681989</c:v>
                </c:pt>
                <c:pt idx="4463">
                  <c:v>0.92341124503469141</c:v>
                </c:pt>
                <c:pt idx="4464">
                  <c:v>0.92218480802198977</c:v>
                </c:pt>
                <c:pt idx="4465">
                  <c:v>0.92096027090924404</c:v>
                </c:pt>
                <c:pt idx="4466">
                  <c:v>0.91973763033368616</c:v>
                </c:pt>
                <c:pt idx="4467">
                  <c:v>0.91851688293924472</c:v>
                </c:pt>
                <c:pt idx="4468">
                  <c:v>0.91729802537652583</c:v>
                </c:pt>
                <c:pt idx="4469">
                  <c:v>0.91608105430280184</c:v>
                </c:pt>
                <c:pt idx="4470">
                  <c:v>0.91486596638199524</c:v>
                </c:pt>
                <c:pt idx="4471">
                  <c:v>0.9136527582846643</c:v>
                </c:pt>
                <c:pt idx="4472">
                  <c:v>0.912441426687984</c:v>
                </c:pt>
                <c:pt idx="4473">
                  <c:v>0.91123196827574116</c:v>
                </c:pt>
                <c:pt idx="4474">
                  <c:v>0.91002437973830819</c:v>
                </c:pt>
                <c:pt idx="4475">
                  <c:v>0.90881865777264026</c:v>
                </c:pt>
                <c:pt idx="4476">
                  <c:v>0.90761479908225073</c:v>
                </c:pt>
                <c:pt idx="4477">
                  <c:v>0.90641280037720073</c:v>
                </c:pt>
                <c:pt idx="4478">
                  <c:v>0.90521265837408593</c:v>
                </c:pt>
                <c:pt idx="4479">
                  <c:v>0.90401436979602334</c:v>
                </c:pt>
                <c:pt idx="4480">
                  <c:v>0.90281793137263122</c:v>
                </c:pt>
                <c:pt idx="4481">
                  <c:v>0.90162333984001874</c:v>
                </c:pt>
                <c:pt idx="4482">
                  <c:v>0.90043059194077169</c:v>
                </c:pt>
                <c:pt idx="4483">
                  <c:v>0.89923968442393765</c:v>
                </c:pt>
                <c:pt idx="4484">
                  <c:v>0.89805061404501085</c:v>
                </c:pt>
                <c:pt idx="4485">
                  <c:v>0.89686337756591883</c:v>
                </c:pt>
                <c:pt idx="4486">
                  <c:v>0.89567797175501029</c:v>
                </c:pt>
                <c:pt idx="4487">
                  <c:v>0.89449439338703618</c:v>
                </c:pt>
                <c:pt idx="4488">
                  <c:v>0.89331263924313786</c:v>
                </c:pt>
                <c:pt idx="4489">
                  <c:v>0.89213270611083728</c:v>
                </c:pt>
                <c:pt idx="4490">
                  <c:v>0.89095459078401518</c:v>
                </c:pt>
                <c:pt idx="4491">
                  <c:v>0.88977829006290599</c:v>
                </c:pt>
                <c:pt idx="4492">
                  <c:v>0.88860380075407064</c:v>
                </c:pt>
                <c:pt idx="4493">
                  <c:v>0.88743111967039956</c:v>
                </c:pt>
                <c:pt idx="4494">
                  <c:v>0.88626024363108613</c:v>
                </c:pt>
                <c:pt idx="4495">
                  <c:v>0.88509116946161548</c:v>
                </c:pt>
                <c:pt idx="4496">
                  <c:v>0.88392389399375382</c:v>
                </c:pt>
                <c:pt idx="4497">
                  <c:v>0.88275841406553346</c:v>
                </c:pt>
                <c:pt idx="4498">
                  <c:v>0.88159472652123705</c:v>
                </c:pt>
                <c:pt idx="4499">
                  <c:v>0.88043282821138424</c:v>
                </c:pt>
                <c:pt idx="4500">
                  <c:v>0.87927271599272472</c:v>
                </c:pt>
                <c:pt idx="4501">
                  <c:v>0.87811438672821251</c:v>
                </c:pt>
                <c:pt idx="4502">
                  <c:v>0.87695783728699972</c:v>
                </c:pt>
                <c:pt idx="4503">
                  <c:v>0.87580306454442225</c:v>
                </c:pt>
                <c:pt idx="4504">
                  <c:v>0.87465006538198853</c:v>
                </c:pt>
                <c:pt idx="4505">
                  <c:v>0.87349883668735739</c:v>
                </c:pt>
                <c:pt idx="4506">
                  <c:v>0.8723493753543391</c:v>
                </c:pt>
                <c:pt idx="4507">
                  <c:v>0.87120167828286288</c:v>
                </c:pt>
                <c:pt idx="4508">
                  <c:v>0.87005574237898275</c:v>
                </c:pt>
                <c:pt idx="4509">
                  <c:v>0.86891156455485152</c:v>
                </c:pt>
                <c:pt idx="4510">
                  <c:v>0.86776914172870656</c:v>
                </c:pt>
                <c:pt idx="4511">
                  <c:v>0.8666284708248736</c:v>
                </c:pt>
                <c:pt idx="4512">
                  <c:v>0.86548954877372597</c:v>
                </c:pt>
                <c:pt idx="4513">
                  <c:v>0.86435237251169772</c:v>
                </c:pt>
                <c:pt idx="4514">
                  <c:v>0.86321693898124907</c:v>
                </c:pt>
                <c:pt idx="4515">
                  <c:v>0.86208324513087442</c:v>
                </c:pt>
                <c:pt idx="4516">
                  <c:v>0.86095128791506437</c:v>
                </c:pt>
                <c:pt idx="4517">
                  <c:v>0.85982106429431893</c:v>
                </c:pt>
                <c:pt idx="4518">
                  <c:v>0.85869257123511344</c:v>
                </c:pt>
                <c:pt idx="4519">
                  <c:v>0.8575658057098926</c:v>
                </c:pt>
                <c:pt idx="4520">
                  <c:v>0.85644076469706609</c:v>
                </c:pt>
                <c:pt idx="4521">
                  <c:v>0.85531744518097841</c:v>
                </c:pt>
                <c:pt idx="4522">
                  <c:v>0.85419584415191119</c:v>
                </c:pt>
                <c:pt idx="4523">
                  <c:v>0.85307595860606344</c:v>
                </c:pt>
                <c:pt idx="4524">
                  <c:v>0.85195778554553514</c:v>
                </c:pt>
                <c:pt idx="4525">
                  <c:v>0.85084132197832685</c:v>
                </c:pt>
                <c:pt idx="4526">
                  <c:v>0.84972656491831089</c:v>
                </c:pt>
                <c:pt idx="4527">
                  <c:v>0.84861351138523</c:v>
                </c:pt>
                <c:pt idx="4528">
                  <c:v>0.84750215840467702</c:v>
                </c:pt>
                <c:pt idx="4529">
                  <c:v>0.84639250300809554</c:v>
                </c:pt>
                <c:pt idx="4530">
                  <c:v>0.84528454223274407</c:v>
                </c:pt>
                <c:pt idx="4531">
                  <c:v>0.84417827312170668</c:v>
                </c:pt>
                <c:pt idx="4532">
                  <c:v>0.84307369272386501</c:v>
                </c:pt>
                <c:pt idx="4533">
                  <c:v>0.84197079809389741</c:v>
                </c:pt>
                <c:pt idx="4534">
                  <c:v>0.84086958629225073</c:v>
                </c:pt>
                <c:pt idx="4535">
                  <c:v>0.83977005438514263</c:v>
                </c:pt>
                <c:pt idx="4536">
                  <c:v>0.8386721994445463</c:v>
                </c:pt>
                <c:pt idx="4537">
                  <c:v>0.83757601854816877</c:v>
                </c:pt>
                <c:pt idx="4538">
                  <c:v>0.83648150877944727</c:v>
                </c:pt>
                <c:pt idx="4539">
                  <c:v>0.83538866722752969</c:v>
                </c:pt>
                <c:pt idx="4540">
                  <c:v>0.83429749098727601</c:v>
                </c:pt>
                <c:pt idx="4541">
                  <c:v>0.83320797715923067</c:v>
                </c:pt>
                <c:pt idx="4542">
                  <c:v>0.83212012284961234</c:v>
                </c:pt>
                <c:pt idx="4543">
                  <c:v>0.8310339251703116</c:v>
                </c:pt>
                <c:pt idx="4544">
                  <c:v>0.82994938123887008</c:v>
                </c:pt>
                <c:pt idx="4545">
                  <c:v>0.82886648817846842</c:v>
                </c:pt>
                <c:pt idx="4546">
                  <c:v>0.82778524311791712</c:v>
                </c:pt>
                <c:pt idx="4547">
                  <c:v>0.82670564319164319</c:v>
                </c:pt>
                <c:pt idx="4548">
                  <c:v>0.82562768553967902</c:v>
                </c:pt>
                <c:pt idx="4549">
                  <c:v>0.82455136730764578</c:v>
                </c:pt>
                <c:pt idx="4550">
                  <c:v>0.82347668564674792</c:v>
                </c:pt>
                <c:pt idx="4551">
                  <c:v>0.82240363771375358</c:v>
                </c:pt>
                <c:pt idx="4552">
                  <c:v>0.82133222067099088</c:v>
                </c:pt>
                <c:pt idx="4553">
                  <c:v>0.82026243168632862</c:v>
                </c:pt>
                <c:pt idx="4554">
                  <c:v>0.81919426793316852</c:v>
                </c:pt>
                <c:pt idx="4555">
                  <c:v>0.81812772659043109</c:v>
                </c:pt>
                <c:pt idx="4556">
                  <c:v>0.81706280484254357</c:v>
                </c:pt>
                <c:pt idx="4557">
                  <c:v>0.8159994998794321</c:v>
                </c:pt>
                <c:pt idx="4558">
                  <c:v>0.81493780889650136</c:v>
                </c:pt>
                <c:pt idx="4559">
                  <c:v>0.81387772909463507</c:v>
                </c:pt>
                <c:pt idx="4560">
                  <c:v>0.81281925768016794</c:v>
                </c:pt>
                <c:pt idx="4561">
                  <c:v>0.81176239186488897</c:v>
                </c:pt>
                <c:pt idx="4562">
                  <c:v>0.81070712886602281</c:v>
                </c:pt>
                <c:pt idx="4563">
                  <c:v>0.80965346590621867</c:v>
                </c:pt>
                <c:pt idx="4564">
                  <c:v>0.80860140021353466</c:v>
                </c:pt>
                <c:pt idx="4565">
                  <c:v>0.80755092902143455</c:v>
                </c:pt>
                <c:pt idx="4566">
                  <c:v>0.80650204956877225</c:v>
                </c:pt>
                <c:pt idx="4567">
                  <c:v>0.80545475909977171</c:v>
                </c:pt>
                <c:pt idx="4568">
                  <c:v>0.80440905486403336</c:v>
                </c:pt>
                <c:pt idx="4569">
                  <c:v>0.80336493411650534</c:v>
                </c:pt>
                <c:pt idx="4570">
                  <c:v>0.80232239411748052</c:v>
                </c:pt>
                <c:pt idx="4571">
                  <c:v>0.80128143213258129</c:v>
                </c:pt>
                <c:pt idx="4572">
                  <c:v>0.80024204543275368</c:v>
                </c:pt>
                <c:pt idx="4573">
                  <c:v>0.79920423129425</c:v>
                </c:pt>
                <c:pt idx="4574">
                  <c:v>0.79816798699861746</c:v>
                </c:pt>
                <c:pt idx="4575">
                  <c:v>0.79713330983269404</c:v>
                </c:pt>
                <c:pt idx="4576">
                  <c:v>0.79610019708858548</c:v>
                </c:pt>
                <c:pt idx="4577">
                  <c:v>0.79506864606366412</c:v>
                </c:pt>
                <c:pt idx="4578">
                  <c:v>0.79403865406055041</c:v>
                </c:pt>
                <c:pt idx="4579">
                  <c:v>0.79301021838711028</c:v>
                </c:pt>
                <c:pt idx="4580">
                  <c:v>0.79198333635643159</c:v>
                </c:pt>
                <c:pt idx="4581">
                  <c:v>0.79095800528682425</c:v>
                </c:pt>
                <c:pt idx="4582">
                  <c:v>0.78993422250180167</c:v>
                </c:pt>
                <c:pt idx="4583">
                  <c:v>0.78891198533007512</c:v>
                </c:pt>
                <c:pt idx="4584">
                  <c:v>0.78789129110553513</c:v>
                </c:pt>
                <c:pt idx="4585">
                  <c:v>0.7868721371672468</c:v>
                </c:pt>
                <c:pt idx="4586">
                  <c:v>0.78585452085943897</c:v>
                </c:pt>
                <c:pt idx="4587">
                  <c:v>0.78483843953148924</c:v>
                </c:pt>
                <c:pt idx="4588">
                  <c:v>0.78382389053790957</c:v>
                </c:pt>
                <c:pt idx="4589">
                  <c:v>0.78281087123834725</c:v>
                </c:pt>
                <c:pt idx="4590">
                  <c:v>0.78179937899756191</c:v>
                </c:pt>
                <c:pt idx="4591">
                  <c:v>0.78078941118542255</c:v>
                </c:pt>
                <c:pt idx="4592">
                  <c:v>0.779780965176889</c:v>
                </c:pt>
                <c:pt idx="4593">
                  <c:v>0.77877403835200798</c:v>
                </c:pt>
                <c:pt idx="4594">
                  <c:v>0.77776862809590119</c:v>
                </c:pt>
                <c:pt idx="4595">
                  <c:v>0.77676473179874628</c:v>
                </c:pt>
                <c:pt idx="4596">
                  <c:v>0.77576234685577616</c:v>
                </c:pt>
                <c:pt idx="4597">
                  <c:v>0.77476147066726597</c:v>
                </c:pt>
                <c:pt idx="4598">
                  <c:v>0.77376210063851902</c:v>
                </c:pt>
                <c:pt idx="4599">
                  <c:v>0.77276423417985363</c:v>
                </c:pt>
                <c:pt idx="4600">
                  <c:v>0.77176786870660141</c:v>
                </c:pt>
                <c:pt idx="4601">
                  <c:v>0.77077300163908957</c:v>
                </c:pt>
                <c:pt idx="4602">
                  <c:v>0.76977963040263098</c:v>
                </c:pt>
                <c:pt idx="4603">
                  <c:v>0.76878775242751429</c:v>
                </c:pt>
                <c:pt idx="4604">
                  <c:v>0.76779736514899366</c:v>
                </c:pt>
                <c:pt idx="4605">
                  <c:v>0.7668084660072777</c:v>
                </c:pt>
                <c:pt idx="4606">
                  <c:v>0.76582105244752119</c:v>
                </c:pt>
                <c:pt idx="4607">
                  <c:v>0.76483512191980463</c:v>
                </c:pt>
                <c:pt idx="4608">
                  <c:v>0.7638506718791428</c:v>
                </c:pt>
                <c:pt idx="4609">
                  <c:v>0.76286769978545299</c:v>
                </c:pt>
                <c:pt idx="4610">
                  <c:v>0.76188620310355692</c:v>
                </c:pt>
                <c:pt idx="4611">
                  <c:v>0.76090617930316717</c:v>
                </c:pt>
                <c:pt idx="4612">
                  <c:v>0.75992762585888196</c:v>
                </c:pt>
                <c:pt idx="4613">
                  <c:v>0.75895054025016118</c:v>
                </c:pt>
                <c:pt idx="4614">
                  <c:v>0.75797491996132782</c:v>
                </c:pt>
                <c:pt idx="4615">
                  <c:v>0.75700076248155745</c:v>
                </c:pt>
                <c:pt idx="4616">
                  <c:v>0.75602806530486055</c:v>
                </c:pt>
                <c:pt idx="4617">
                  <c:v>0.75505682593007672</c:v>
                </c:pt>
                <c:pt idx="4618">
                  <c:v>0.75408704186086384</c:v>
                </c:pt>
                <c:pt idx="4619">
                  <c:v>0.75311871060569335</c:v>
                </c:pt>
                <c:pt idx="4620">
                  <c:v>0.7521518296778229</c:v>
                </c:pt>
                <c:pt idx="4621">
                  <c:v>0.75118639659530551</c:v>
                </c:pt>
                <c:pt idx="4622">
                  <c:v>0.7502224088809718</c:v>
                </c:pt>
                <c:pt idx="4623">
                  <c:v>0.74925986406241529</c:v>
                </c:pt>
                <c:pt idx="4624">
                  <c:v>0.74829875967198822</c:v>
                </c:pt>
                <c:pt idx="4625">
                  <c:v>0.74733909324678838</c:v>
                </c:pt>
                <c:pt idx="4626">
                  <c:v>0.74638086232865375</c:v>
                </c:pt>
                <c:pt idx="4627">
                  <c:v>0.74542406446414222</c:v>
                </c:pt>
                <c:pt idx="4628">
                  <c:v>0.74446869720453168</c:v>
                </c:pt>
                <c:pt idx="4629">
                  <c:v>0.74351475810580758</c:v>
                </c:pt>
                <c:pt idx="4630">
                  <c:v>0.74256224472864618</c:v>
                </c:pt>
                <c:pt idx="4631">
                  <c:v>0.7416111546384172</c:v>
                </c:pt>
                <c:pt idx="4632">
                  <c:v>0.74066148540515853</c:v>
                </c:pt>
                <c:pt idx="4633">
                  <c:v>0.73971323460358096</c:v>
                </c:pt>
                <c:pt idx="4634">
                  <c:v>0.73876639981304781</c:v>
                </c:pt>
                <c:pt idx="4635">
                  <c:v>0.73782097861756601</c:v>
                </c:pt>
                <c:pt idx="4636">
                  <c:v>0.73687696860578533</c:v>
                </c:pt>
                <c:pt idx="4637">
                  <c:v>0.73593436737097739</c:v>
                </c:pt>
                <c:pt idx="4638">
                  <c:v>0.73499317251103091</c:v>
                </c:pt>
                <c:pt idx="4639">
                  <c:v>0.73405338162844191</c:v>
                </c:pt>
                <c:pt idx="4640">
                  <c:v>0.73311499233030342</c:v>
                </c:pt>
                <c:pt idx="4641">
                  <c:v>0.73217800222829454</c:v>
                </c:pt>
                <c:pt idx="4642">
                  <c:v>0.73124240893867409</c:v>
                </c:pt>
                <c:pt idx="4643">
                  <c:v>0.73030821008226543</c:v>
                </c:pt>
                <c:pt idx="4644">
                  <c:v>0.72937540328445216</c:v>
                </c:pt>
                <c:pt idx="4645">
                  <c:v>0.72844398617516437</c:v>
                </c:pt>
                <c:pt idx="4646">
                  <c:v>0.72751395638887073</c:v>
                </c:pt>
                <c:pt idx="4647">
                  <c:v>0.72658531156457173</c:v>
                </c:pt>
                <c:pt idx="4648">
                  <c:v>0.72565804934578226</c:v>
                </c:pt>
                <c:pt idx="4649">
                  <c:v>0.72473216738052981</c:v>
                </c:pt>
                <c:pt idx="4650">
                  <c:v>0.72380766332134183</c:v>
                </c:pt>
                <c:pt idx="4651">
                  <c:v>0.72288453482523451</c:v>
                </c:pt>
                <c:pt idx="4652">
                  <c:v>0.72196277955370736</c:v>
                </c:pt>
                <c:pt idx="4653">
                  <c:v>0.72104239517272906</c:v>
                </c:pt>
                <c:pt idx="4654">
                  <c:v>0.72012337935273152</c:v>
                </c:pt>
                <c:pt idx="4655">
                  <c:v>0.71920572976860042</c:v>
                </c:pt>
                <c:pt idx="4656">
                  <c:v>0.71828944409965856</c:v>
                </c:pt>
                <c:pt idx="4657">
                  <c:v>0.71737452002966695</c:v>
                </c:pt>
                <c:pt idx="4658">
                  <c:v>0.7164609552468133</c:v>
                </c:pt>
                <c:pt idx="4659">
                  <c:v>0.7155487474436939</c:v>
                </c:pt>
                <c:pt idx="4660">
                  <c:v>0.71463789431731406</c:v>
                </c:pt>
                <c:pt idx="4661">
                  <c:v>0.71372839356907558</c:v>
                </c:pt>
                <c:pt idx="4662">
                  <c:v>0.71282024290476431</c:v>
                </c:pt>
                <c:pt idx="4663">
                  <c:v>0.71191344003454404</c:v>
                </c:pt>
                <c:pt idx="4664">
                  <c:v>0.71100798267294851</c:v>
                </c:pt>
                <c:pt idx="4665">
                  <c:v>0.7101038685388702</c:v>
                </c:pt>
                <c:pt idx="4666">
                  <c:v>0.7092010953555492</c:v>
                </c:pt>
                <c:pt idx="4667">
                  <c:v>0.70829966085056617</c:v>
                </c:pt>
                <c:pt idx="4668">
                  <c:v>0.7073995627558356</c:v>
                </c:pt>
                <c:pt idx="4669">
                  <c:v>0.70650079880759276</c:v>
                </c:pt>
                <c:pt idx="4670">
                  <c:v>0.70560336674638413</c:v>
                </c:pt>
                <c:pt idx="4671">
                  <c:v>0.70470726431706188</c:v>
                </c:pt>
                <c:pt idx="4672">
                  <c:v>0.70381248926877071</c:v>
                </c:pt>
                <c:pt idx="4673">
                  <c:v>0.70291903935494504</c:v>
                </c:pt>
                <c:pt idx="4674">
                  <c:v>0.70202691233329118</c:v>
                </c:pt>
                <c:pt idx="4675">
                  <c:v>0.70113610596578479</c:v>
                </c:pt>
                <c:pt idx="4676">
                  <c:v>0.70024661801866206</c:v>
                </c:pt>
                <c:pt idx="4677">
                  <c:v>0.69935844626240573</c:v>
                </c:pt>
                <c:pt idx="4678">
                  <c:v>0.69847158847173818</c:v>
                </c:pt>
                <c:pt idx="4679">
                  <c:v>0.69758604242561839</c:v>
                </c:pt>
                <c:pt idx="4680">
                  <c:v>0.69670180590722375</c:v>
                </c:pt>
                <c:pt idx="4681">
                  <c:v>0.69581887670394227</c:v>
                </c:pt>
                <c:pt idx="4682">
                  <c:v>0.6949372526073756</c:v>
                </c:pt>
                <c:pt idx="4683">
                  <c:v>0.69405693141331359</c:v>
                </c:pt>
                <c:pt idx="4684">
                  <c:v>0.69317791092173775</c:v>
                </c:pt>
                <c:pt idx="4685">
                  <c:v>0.69230018893680301</c:v>
                </c:pt>
                <c:pt idx="4686">
                  <c:v>0.6914237632668383</c:v>
                </c:pt>
                <c:pt idx="4687">
                  <c:v>0.69054863172433234</c:v>
                </c:pt>
                <c:pt idx="4688">
                  <c:v>0.68967479212592186</c:v>
                </c:pt>
                <c:pt idx="4689">
                  <c:v>0.6888022422923924</c:v>
                </c:pt>
                <c:pt idx="4690">
                  <c:v>0.68793098004865938</c:v>
                </c:pt>
                <c:pt idx="4691">
                  <c:v>0.68706100322376651</c:v>
                </c:pt>
                <c:pt idx="4692">
                  <c:v>0.68619230965086941</c:v>
                </c:pt>
                <c:pt idx="4693">
                  <c:v>0.68532489716724121</c:v>
                </c:pt>
                <c:pt idx="4694">
                  <c:v>0.68445876361424518</c:v>
                </c:pt>
                <c:pt idx="4695">
                  <c:v>0.68359390683734222</c:v>
                </c:pt>
                <c:pt idx="4696">
                  <c:v>0.68273032468607042</c:v>
                </c:pt>
                <c:pt idx="4697">
                  <c:v>0.68186801501404448</c:v>
                </c:pt>
                <c:pt idx="4698">
                  <c:v>0.68100697567894575</c:v>
                </c:pt>
                <c:pt idx="4699">
                  <c:v>0.68014720454250954</c:v>
                </c:pt>
                <c:pt idx="4700">
                  <c:v>0.67928869947052062</c:v>
                </c:pt>
                <c:pt idx="4701">
                  <c:v>0.67843145833280072</c:v>
                </c:pt>
                <c:pt idx="4702">
                  <c:v>0.67757547900320692</c:v>
                </c:pt>
                <c:pt idx="4703">
                  <c:v>0.67672075935961606</c:v>
                </c:pt>
                <c:pt idx="4704">
                  <c:v>0.67586729728391959</c:v>
                </c:pt>
                <c:pt idx="4705">
                  <c:v>0.67501509066201559</c:v>
                </c:pt>
                <c:pt idx="4706">
                  <c:v>0.67416413738379721</c:v>
                </c:pt>
                <c:pt idx="4707">
                  <c:v>0.67331443534315005</c:v>
                </c:pt>
                <c:pt idx="4708">
                  <c:v>0.67246598243793709</c:v>
                </c:pt>
                <c:pt idx="4709">
                  <c:v>0.67161877656999569</c:v>
                </c:pt>
                <c:pt idx="4710">
                  <c:v>0.6707728156451257</c:v>
                </c:pt>
                <c:pt idx="4711">
                  <c:v>0.66992809757308236</c:v>
                </c:pt>
                <c:pt idx="4712">
                  <c:v>0.66908462026756821</c:v>
                </c:pt>
                <c:pt idx="4713">
                  <c:v>0.66824238164622707</c:v>
                </c:pt>
                <c:pt idx="4714">
                  <c:v>0.6674013796306294</c:v>
                </c:pt>
                <c:pt idx="4715">
                  <c:v>0.66656161214627041</c:v>
                </c:pt>
                <c:pt idx="4716">
                  <c:v>0.66572307712256273</c:v>
                </c:pt>
                <c:pt idx="4717">
                  <c:v>0.664885772492816</c:v>
                </c:pt>
                <c:pt idx="4718">
                  <c:v>0.66404969619424814</c:v>
                </c:pt>
                <c:pt idx="4719">
                  <c:v>0.66321484616796178</c:v>
                </c:pt>
                <c:pt idx="4720">
                  <c:v>0.66238122035893787</c:v>
                </c:pt>
                <c:pt idx="4721">
                  <c:v>0.66154881671603583</c:v>
                </c:pt>
                <c:pt idx="4722">
                  <c:v>0.66071763319197896</c:v>
                </c:pt>
                <c:pt idx="4723">
                  <c:v>0.65988766774334817</c:v>
                </c:pt>
                <c:pt idx="4724">
                  <c:v>0.65905891833056907</c:v>
                </c:pt>
                <c:pt idx="4725">
                  <c:v>0.65823138291791727</c:v>
                </c:pt>
                <c:pt idx="4726">
                  <c:v>0.65740505947349259</c:v>
                </c:pt>
                <c:pt idx="4727">
                  <c:v>0.65657994596922575</c:v>
                </c:pt>
                <c:pt idx="4728">
                  <c:v>0.655756040380859</c:v>
                </c:pt>
                <c:pt idx="4729">
                  <c:v>0.65493334068794862</c:v>
                </c:pt>
                <c:pt idx="4730">
                  <c:v>0.65411184487385099</c:v>
                </c:pt>
                <c:pt idx="4731">
                  <c:v>0.65329155092571278</c:v>
                </c:pt>
                <c:pt idx="4732">
                  <c:v>0.65247245683446786</c:v>
                </c:pt>
                <c:pt idx="4733">
                  <c:v>0.65165456059482973</c:v>
                </c:pt>
                <c:pt idx="4734">
                  <c:v>0.65083786020527801</c:v>
                </c:pt>
                <c:pt idx="4735">
                  <c:v>0.65002235366805194</c:v>
                </c:pt>
                <c:pt idx="4736">
                  <c:v>0.64920803898914992</c:v>
                </c:pt>
                <c:pt idx="4737">
                  <c:v>0.64839491417831296</c:v>
                </c:pt>
                <c:pt idx="4738">
                  <c:v>0.64758297724902159</c:v>
                </c:pt>
                <c:pt idx="4739">
                  <c:v>0.64677222621848229</c:v>
                </c:pt>
                <c:pt idx="4740">
                  <c:v>0.64596265910763129</c:v>
                </c:pt>
                <c:pt idx="4741">
                  <c:v>0.64515427394111391</c:v>
                </c:pt>
                <c:pt idx="4742">
                  <c:v>0.64434706874728287</c:v>
                </c:pt>
                <c:pt idx="4743">
                  <c:v>0.64354104155819325</c:v>
                </c:pt>
                <c:pt idx="4744">
                  <c:v>0.64273619040958874</c:v>
                </c:pt>
                <c:pt idx="4745">
                  <c:v>0.64193251334089818</c:v>
                </c:pt>
                <c:pt idx="4746">
                  <c:v>0.64113000839522483</c:v>
                </c:pt>
                <c:pt idx="4747">
                  <c:v>0.64032867361934243</c:v>
                </c:pt>
                <c:pt idx="4748">
                  <c:v>0.63952850706368591</c:v>
                </c:pt>
                <c:pt idx="4749">
                  <c:v>0.63872950678233975</c:v>
                </c:pt>
                <c:pt idx="4750">
                  <c:v>0.6379316708330397</c:v>
                </c:pt>
                <c:pt idx="4751">
                  <c:v>0.63713499727715495</c:v>
                </c:pt>
                <c:pt idx="4752">
                  <c:v>0.63633948417968622</c:v>
                </c:pt>
                <c:pt idx="4753">
                  <c:v>0.63554512960925813</c:v>
                </c:pt>
                <c:pt idx="4754">
                  <c:v>0.63475193163811039</c:v>
                </c:pt>
                <c:pt idx="4755">
                  <c:v>0.63395988834209016</c:v>
                </c:pt>
                <c:pt idx="4756">
                  <c:v>0.63316899780064484</c:v>
                </c:pt>
                <c:pt idx="4757">
                  <c:v>0.63237925809681461</c:v>
                </c:pt>
                <c:pt idx="4758">
                  <c:v>0.63159066731722702</c:v>
                </c:pt>
                <c:pt idx="4759">
                  <c:v>0.63080322355208351</c:v>
                </c:pt>
                <c:pt idx="4760">
                  <c:v>0.63001692489515948</c:v>
                </c:pt>
                <c:pt idx="4761">
                  <c:v>0.62923176944379466</c:v>
                </c:pt>
                <c:pt idx="4762">
                  <c:v>0.62844775529887797</c:v>
                </c:pt>
                <c:pt idx="4763">
                  <c:v>0.62766488056485437</c:v>
                </c:pt>
                <c:pt idx="4764">
                  <c:v>0.62688314334970408</c:v>
                </c:pt>
                <c:pt idx="4765">
                  <c:v>0.62610254176494573</c:v>
                </c:pt>
                <c:pt idx="4766">
                  <c:v>0.62532307392561937</c:v>
                </c:pt>
                <c:pt idx="4767">
                  <c:v>0.62454473795028609</c:v>
                </c:pt>
                <c:pt idx="4768">
                  <c:v>0.62376753196102042</c:v>
                </c:pt>
                <c:pt idx="4769">
                  <c:v>0.62299145408340073</c:v>
                </c:pt>
                <c:pt idx="4770">
                  <c:v>0.62221650244649929</c:v>
                </c:pt>
                <c:pt idx="4771">
                  <c:v>0.62144267518287977</c:v>
                </c:pt>
                <c:pt idx="4772">
                  <c:v>0.62066997042859284</c:v>
                </c:pt>
                <c:pt idx="4773">
                  <c:v>0.61989838632315719</c:v>
                </c:pt>
                <c:pt idx="4774">
                  <c:v>0.61912792100956671</c:v>
                </c:pt>
                <c:pt idx="4775">
                  <c:v>0.61835857263427063</c:v>
                </c:pt>
                <c:pt idx="4776">
                  <c:v>0.61759033934717522</c:v>
                </c:pt>
                <c:pt idx="4777">
                  <c:v>0.61682321930163386</c:v>
                </c:pt>
                <c:pt idx="4778">
                  <c:v>0.6160572106544363</c:v>
                </c:pt>
                <c:pt idx="4779">
                  <c:v>0.61529231156580999</c:v>
                </c:pt>
                <c:pt idx="4780">
                  <c:v>0.61452852019940207</c:v>
                </c:pt>
                <c:pt idx="4781">
                  <c:v>0.61376583472228308</c:v>
                </c:pt>
                <c:pt idx="4782">
                  <c:v>0.61300425330492925</c:v>
                </c:pt>
                <c:pt idx="4783">
                  <c:v>0.6122437741212281</c:v>
                </c:pt>
                <c:pt idx="4784">
                  <c:v>0.61148439534845644</c:v>
                </c:pt>
                <c:pt idx="4785">
                  <c:v>0.61072611516728637</c:v>
                </c:pt>
                <c:pt idx="4786">
                  <c:v>0.60996893176177436</c:v>
                </c:pt>
                <c:pt idx="4787">
                  <c:v>0.60921284331934633</c:v>
                </c:pt>
                <c:pt idx="4788">
                  <c:v>0.60845784803080405</c:v>
                </c:pt>
                <c:pt idx="4789">
                  <c:v>0.60770394409030859</c:v>
                </c:pt>
                <c:pt idx="4790">
                  <c:v>0.60695112969537568</c:v>
                </c:pt>
                <c:pt idx="4791">
                  <c:v>0.60619940304687159</c:v>
                </c:pt>
                <c:pt idx="4792">
                  <c:v>0.60544876234900191</c:v>
                </c:pt>
                <c:pt idx="4793">
                  <c:v>0.60469920580930669</c:v>
                </c:pt>
                <c:pt idx="4794">
                  <c:v>0.60395073163865642</c:v>
                </c:pt>
                <c:pt idx="4795">
                  <c:v>0.60320333805123971</c:v>
                </c:pt>
                <c:pt idx="4796">
                  <c:v>0.60245702326455863</c:v>
                </c:pt>
                <c:pt idx="4797">
                  <c:v>0.60171178549942639</c:v>
                </c:pt>
                <c:pt idx="4798">
                  <c:v>0.60096762297995121</c:v>
                </c:pt>
                <c:pt idx="4799">
                  <c:v>0.60022453393353825</c:v>
                </c:pt>
                <c:pt idx="4800">
                  <c:v>0.59948251659087903</c:v>
                </c:pt>
                <c:pt idx="4801">
                  <c:v>0.59874156918594401</c:v>
                </c:pt>
                <c:pt idx="4802">
                  <c:v>0.59800168995597658</c:v>
                </c:pt>
                <c:pt idx="4803">
                  <c:v>0.59726287714148685</c:v>
                </c:pt>
                <c:pt idx="4804">
                  <c:v>0.59652512898624743</c:v>
                </c:pt>
                <c:pt idx="4805">
                  <c:v>0.5957884437372799</c:v>
                </c:pt>
                <c:pt idx="4806">
                  <c:v>0.59505281964485313</c:v>
                </c:pt>
                <c:pt idx="4807">
                  <c:v>0.59431825496247681</c:v>
                </c:pt>
                <c:pt idx="4808">
                  <c:v>0.5935847479468942</c:v>
                </c:pt>
                <c:pt idx="4809">
                  <c:v>0.5928522968580735</c:v>
                </c:pt>
                <c:pt idx="4810">
                  <c:v>0.59212089995920358</c:v>
                </c:pt>
                <c:pt idx="4811">
                  <c:v>0.59139055551668229</c:v>
                </c:pt>
                <c:pt idx="4812">
                  <c:v>0.59066126180012168</c:v>
                </c:pt>
                <c:pt idx="4813">
                  <c:v>0.58993301708232737</c:v>
                </c:pt>
                <c:pt idx="4814">
                  <c:v>0.5892058196393003</c:v>
                </c:pt>
                <c:pt idx="4815">
                  <c:v>0.58847966775022931</c:v>
                </c:pt>
                <c:pt idx="4816">
                  <c:v>0.58775455969748192</c:v>
                </c:pt>
                <c:pt idx="4817">
                  <c:v>0.58703049376659711</c:v>
                </c:pt>
                <c:pt idx="4818">
                  <c:v>0.58630746824628788</c:v>
                </c:pt>
                <c:pt idx="4819">
                  <c:v>0.58558548142842104</c:v>
                </c:pt>
                <c:pt idx="4820">
                  <c:v>0.58486453160802254</c:v>
                </c:pt>
                <c:pt idx="4821">
                  <c:v>0.58414461708326093</c:v>
                </c:pt>
                <c:pt idx="4822">
                  <c:v>0.58342573615545201</c:v>
                </c:pt>
                <c:pt idx="4823">
                  <c:v>0.58270788712904042</c:v>
                </c:pt>
                <c:pt idx="4824">
                  <c:v>0.58199106831160208</c:v>
                </c:pt>
                <c:pt idx="4825">
                  <c:v>0.58127527801383772</c:v>
                </c:pt>
                <c:pt idx="4826">
                  <c:v>0.58056051454955859</c:v>
                </c:pt>
                <c:pt idx="4827">
                  <c:v>0.57984677623568814</c:v>
                </c:pt>
                <c:pt idx="4828">
                  <c:v>0.5791340613922501</c:v>
                </c:pt>
                <c:pt idx="4829">
                  <c:v>0.57842236834236904</c:v>
                </c:pt>
                <c:pt idx="4830">
                  <c:v>0.57771169541225464</c:v>
                </c:pt>
                <c:pt idx="4831">
                  <c:v>0.57700204093120555</c:v>
                </c:pt>
                <c:pt idx="4832">
                  <c:v>0.57629340323159217</c:v>
                </c:pt>
                <c:pt idx="4833">
                  <c:v>0.57558578064886212</c:v>
                </c:pt>
                <c:pt idx="4834">
                  <c:v>0.5748791715215219</c:v>
                </c:pt>
                <c:pt idx="4835">
                  <c:v>0.57417357419114246</c:v>
                </c:pt>
                <c:pt idx="4836">
                  <c:v>0.57346898700234239</c:v>
                </c:pt>
                <c:pt idx="4837">
                  <c:v>0.57276540830279055</c:v>
                </c:pt>
                <c:pt idx="4838">
                  <c:v>0.57206283644319089</c:v>
                </c:pt>
                <c:pt idx="4839">
                  <c:v>0.57136126977728463</c:v>
                </c:pt>
                <c:pt idx="4840">
                  <c:v>0.57066070666184099</c:v>
                </c:pt>
                <c:pt idx="4841">
                  <c:v>0.56996114545664922</c:v>
                </c:pt>
                <c:pt idx="4842">
                  <c:v>0.56926258452451173</c:v>
                </c:pt>
                <c:pt idx="4843">
                  <c:v>0.56856502223124483</c:v>
                </c:pt>
                <c:pt idx="4844">
                  <c:v>0.56786845694566257</c:v>
                </c:pt>
                <c:pt idx="4845">
                  <c:v>0.56717288703957824</c:v>
                </c:pt>
                <c:pt idx="4846">
                  <c:v>0.56647831088779466</c:v>
                </c:pt>
                <c:pt idx="4847">
                  <c:v>0.5657847268681031</c:v>
                </c:pt>
                <c:pt idx="4848">
                  <c:v>0.56509213336126662</c:v>
                </c:pt>
                <c:pt idx="4849">
                  <c:v>0.56440052875102675</c:v>
                </c:pt>
                <c:pt idx="4850">
                  <c:v>0.56370991142408722</c:v>
                </c:pt>
                <c:pt idx="4851">
                  <c:v>0.56302027977011482</c:v>
                </c:pt>
                <c:pt idx="4852">
                  <c:v>0.56233163218172699</c:v>
                </c:pt>
                <c:pt idx="4853">
                  <c:v>0.56164396705449404</c:v>
                </c:pt>
                <c:pt idx="4854">
                  <c:v>0.56095728278692358</c:v>
                </c:pt>
                <c:pt idx="4855">
                  <c:v>0.56027157778046421</c:v>
                </c:pt>
                <c:pt idx="4856">
                  <c:v>0.55958685043949108</c:v>
                </c:pt>
                <c:pt idx="4857">
                  <c:v>0.55890309917130432</c:v>
                </c:pt>
                <c:pt idx="4858">
                  <c:v>0.5582203223861244</c:v>
                </c:pt>
                <c:pt idx="4859">
                  <c:v>0.55753851849708325</c:v>
                </c:pt>
                <c:pt idx="4860">
                  <c:v>0.55685768592021578</c:v>
                </c:pt>
                <c:pt idx="4861">
                  <c:v>0.55617782307446118</c:v>
                </c:pt>
                <c:pt idx="4862">
                  <c:v>0.55549892838165438</c:v>
                </c:pt>
                <c:pt idx="4863">
                  <c:v>0.55482100026651548</c:v>
                </c:pt>
                <c:pt idx="4864">
                  <c:v>0.55414403715664773</c:v>
                </c:pt>
                <c:pt idx="4865">
                  <c:v>0.55346803748253559</c:v>
                </c:pt>
                <c:pt idx="4866">
                  <c:v>0.55279299967752782</c:v>
                </c:pt>
                <c:pt idx="4867">
                  <c:v>0.55211892217784586</c:v>
                </c:pt>
                <c:pt idx="4868">
                  <c:v>0.551445803422565</c:v>
                </c:pt>
                <c:pt idx="4869">
                  <c:v>0.55077364185361632</c:v>
                </c:pt>
                <c:pt idx="4870">
                  <c:v>0.55010243591577979</c:v>
                </c:pt>
                <c:pt idx="4871">
                  <c:v>0.54943218405667515</c:v>
                </c:pt>
                <c:pt idx="4872">
                  <c:v>0.54876288472676049</c:v>
                </c:pt>
                <c:pt idx="4873">
                  <c:v>0.5480945363793247</c:v>
                </c:pt>
                <c:pt idx="4874">
                  <c:v>0.54742713747047866</c:v>
                </c:pt>
                <c:pt idx="4875">
                  <c:v>0.54676068645915554</c:v>
                </c:pt>
                <c:pt idx="4876">
                  <c:v>0.54609518180709993</c:v>
                </c:pt>
                <c:pt idx="4877">
                  <c:v>0.5454306219788656</c:v>
                </c:pt>
                <c:pt idx="4878">
                  <c:v>0.54476700544180545</c:v>
                </c:pt>
                <c:pt idx="4879">
                  <c:v>0.54410433066607233</c:v>
                </c:pt>
                <c:pt idx="4880">
                  <c:v>0.54344259612460788</c:v>
                </c:pt>
                <c:pt idx="4881">
                  <c:v>0.54278180029313805</c:v>
                </c:pt>
                <c:pt idx="4882">
                  <c:v>0.5421219416501698</c:v>
                </c:pt>
                <c:pt idx="4883">
                  <c:v>0.54146301867698332</c:v>
                </c:pt>
                <c:pt idx="4884">
                  <c:v>0.54080502985762535</c:v>
                </c:pt>
                <c:pt idx="4885">
                  <c:v>0.54014797367890688</c:v>
                </c:pt>
                <c:pt idx="4886">
                  <c:v>0.53949184863039612</c:v>
                </c:pt>
                <c:pt idx="4887">
                  <c:v>0.53883665320441043</c:v>
                </c:pt>
                <c:pt idx="4888">
                  <c:v>0.53818238589601464</c:v>
                </c:pt>
                <c:pt idx="4889">
                  <c:v>0.53752904520301215</c:v>
                </c:pt>
                <c:pt idx="4890">
                  <c:v>0.53687662962594385</c:v>
                </c:pt>
                <c:pt idx="4891">
                  <c:v>0.53622513766807833</c:v>
                </c:pt>
                <c:pt idx="4892">
                  <c:v>0.53557456783540569</c:v>
                </c:pt>
                <c:pt idx="4893">
                  <c:v>0.5349249186366376</c:v>
                </c:pt>
                <c:pt idx="4894">
                  <c:v>0.5342761885831957</c:v>
                </c:pt>
                <c:pt idx="4895">
                  <c:v>0.53362837618920989</c:v>
                </c:pt>
                <c:pt idx="4896">
                  <c:v>0.53298147997151146</c:v>
                </c:pt>
                <c:pt idx="4897">
                  <c:v>0.5323354984496288</c:v>
                </c:pt>
                <c:pt idx="4898">
                  <c:v>0.53169043014578043</c:v>
                </c:pt>
                <c:pt idx="4899">
                  <c:v>0.53104627358486867</c:v>
                </c:pt>
                <c:pt idx="4900">
                  <c:v>0.53040302729447797</c:v>
                </c:pt>
                <c:pt idx="4901">
                  <c:v>0.52976068980486557</c:v>
                </c:pt>
                <c:pt idx="4902">
                  <c:v>0.52911925964895945</c:v>
                </c:pt>
                <c:pt idx="4903">
                  <c:v>0.52847873536234968</c:v>
                </c:pt>
                <c:pt idx="4904">
                  <c:v>0.52783911548328732</c:v>
                </c:pt>
                <c:pt idx="4905">
                  <c:v>0.52720039855267342</c:v>
                </c:pt>
                <c:pt idx="4906">
                  <c:v>0.52656258311405635</c:v>
                </c:pt>
                <c:pt idx="4907">
                  <c:v>0.52592566771363036</c:v>
                </c:pt>
                <c:pt idx="4908">
                  <c:v>0.52528965090022228</c:v>
                </c:pt>
                <c:pt idx="4909">
                  <c:v>0.52465453122529648</c:v>
                </c:pt>
                <c:pt idx="4910">
                  <c:v>0.52402030724293613</c:v>
                </c:pt>
                <c:pt idx="4911">
                  <c:v>0.52338697750985164</c:v>
                </c:pt>
                <c:pt idx="4912">
                  <c:v>0.52275454058536608</c:v>
                </c:pt>
                <c:pt idx="4913">
                  <c:v>0.52212299503141335</c:v>
                </c:pt>
                <c:pt idx="4914">
                  <c:v>0.52149233941253403</c:v>
                </c:pt>
                <c:pt idx="4915">
                  <c:v>0.52086257229586708</c:v>
                </c:pt>
                <c:pt idx="4916">
                  <c:v>0.52023369225114868</c:v>
                </c:pt>
                <c:pt idx="4917">
                  <c:v>0.5196056978507011</c:v>
                </c:pt>
                <c:pt idx="4918">
                  <c:v>0.51897858766943328</c:v>
                </c:pt>
                <c:pt idx="4919">
                  <c:v>0.51835236028483234</c:v>
                </c:pt>
                <c:pt idx="4920">
                  <c:v>0.51772701427696199</c:v>
                </c:pt>
                <c:pt idx="4921">
                  <c:v>0.51710254822844914</c:v>
                </c:pt>
                <c:pt idx="4922">
                  <c:v>0.51647896072449062</c:v>
                </c:pt>
                <c:pt idx="4923">
                  <c:v>0.51585625035283722</c:v>
                </c:pt>
                <c:pt idx="4924">
                  <c:v>0.51523441570379558</c:v>
                </c:pt>
                <c:pt idx="4925">
                  <c:v>0.51461345537021974</c:v>
                </c:pt>
                <c:pt idx="4926">
                  <c:v>0.51399336794750694</c:v>
                </c:pt>
                <c:pt idx="4927">
                  <c:v>0.51337415203359271</c:v>
                </c:pt>
                <c:pt idx="4928">
                  <c:v>0.51275580622894412</c:v>
                </c:pt>
                <c:pt idx="4929">
                  <c:v>0.51213832913655699</c:v>
                </c:pt>
                <c:pt idx="4930">
                  <c:v>0.51152171936195101</c:v>
                </c:pt>
                <c:pt idx="4931">
                  <c:v>0.51090597551316275</c:v>
                </c:pt>
                <c:pt idx="4932">
                  <c:v>0.51029109620073954</c:v>
                </c:pt>
                <c:pt idx="4933">
                  <c:v>0.50967708003773871</c:v>
                </c:pt>
                <c:pt idx="4934">
                  <c:v>0.50906392563971914</c:v>
                </c:pt>
                <c:pt idx="4935">
                  <c:v>0.50845163162473928</c:v>
                </c:pt>
                <c:pt idx="4936">
                  <c:v>0.50784019661334601</c:v>
                </c:pt>
                <c:pt idx="4937">
                  <c:v>0.50722961922857834</c:v>
                </c:pt>
                <c:pt idx="4938">
                  <c:v>0.50661989809595287</c:v>
                </c:pt>
                <c:pt idx="4939">
                  <c:v>0.50601103184346996</c:v>
                </c:pt>
                <c:pt idx="4940">
                  <c:v>0.50540301910159724</c:v>
                </c:pt>
                <c:pt idx="4941">
                  <c:v>0.50479585850327213</c:v>
                </c:pt>
                <c:pt idx="4942">
                  <c:v>0.50418954868389421</c:v>
                </c:pt>
                <c:pt idx="4943">
                  <c:v>0.50358408828132306</c:v>
                </c:pt>
                <c:pt idx="4944">
                  <c:v>0.50297947593586823</c:v>
                </c:pt>
                <c:pt idx="4945">
                  <c:v>0.50237571029029049</c:v>
                </c:pt>
                <c:pt idx="4946">
                  <c:v>0.50177278998978847</c:v>
                </c:pt>
                <c:pt idx="4947">
                  <c:v>0.50117071368200405</c:v>
                </c:pt>
                <c:pt idx="4948">
                  <c:v>0.50056948001701196</c:v>
                </c:pt>
                <c:pt idx="4949">
                  <c:v>0.49996908764731268</c:v>
                </c:pt>
                <c:pt idx="4950">
                  <c:v>0.49936953522783156</c:v>
                </c:pt>
                <c:pt idx="4951">
                  <c:v>0.49877082141591422</c:v>
                </c:pt>
                <c:pt idx="4952">
                  <c:v>0.49817294487131775</c:v>
                </c:pt>
                <c:pt idx="4953">
                  <c:v>0.49757590425620973</c:v>
                </c:pt>
                <c:pt idx="4954">
                  <c:v>0.49697969823516264</c:v>
                </c:pt>
                <c:pt idx="4955">
                  <c:v>0.4963843254751481</c:v>
                </c:pt>
                <c:pt idx="4956">
                  <c:v>0.49578978464553281</c:v>
                </c:pt>
                <c:pt idx="4957">
                  <c:v>0.49519607441806973</c:v>
                </c:pt>
                <c:pt idx="4958">
                  <c:v>0.49460319346690285</c:v>
                </c:pt>
                <c:pt idx="4959">
                  <c:v>0.49401114046855166</c:v>
                </c:pt>
                <c:pt idx="4960">
                  <c:v>0.49341991410191555</c:v>
                </c:pt>
                <c:pt idx="4961">
                  <c:v>0.49282951304826161</c:v>
                </c:pt>
                <c:pt idx="4962">
                  <c:v>0.49223993599122573</c:v>
                </c:pt>
                <c:pt idx="4963">
                  <c:v>0.49165118161680155</c:v>
                </c:pt>
                <c:pt idx="4964">
                  <c:v>0.49106324861334327</c:v>
                </c:pt>
                <c:pt idx="4965">
                  <c:v>0.49047613567155524</c:v>
                </c:pt>
                <c:pt idx="4966">
                  <c:v>0.48988984148449083</c:v>
                </c:pt>
                <c:pt idx="4967">
                  <c:v>0.48930436474754302</c:v>
                </c:pt>
                <c:pt idx="4968">
                  <c:v>0.4887197041584459</c:v>
                </c:pt>
                <c:pt idx="4969">
                  <c:v>0.48813585841726648</c:v>
                </c:pt>
                <c:pt idx="4970">
                  <c:v>0.48755282622639995</c:v>
                </c:pt>
                <c:pt idx="4971">
                  <c:v>0.48697060629056466</c:v>
                </c:pt>
                <c:pt idx="4972">
                  <c:v>0.48638919731680058</c:v>
                </c:pt>
                <c:pt idx="4973">
                  <c:v>0.48580859801446064</c:v>
                </c:pt>
                <c:pt idx="4974">
                  <c:v>0.48522880709521027</c:v>
                </c:pt>
                <c:pt idx="4975">
                  <c:v>0.48464982327301759</c:v>
                </c:pt>
                <c:pt idx="4976">
                  <c:v>0.48407164526415414</c:v>
                </c:pt>
                <c:pt idx="4977">
                  <c:v>0.48349427178718879</c:v>
                </c:pt>
                <c:pt idx="4978">
                  <c:v>0.48291770156297886</c:v>
                </c:pt>
                <c:pt idx="4979">
                  <c:v>0.4823419333146724</c:v>
                </c:pt>
                <c:pt idx="4980">
                  <c:v>0.48176696576769962</c:v>
                </c:pt>
                <c:pt idx="4981">
                  <c:v>0.48119279764976741</c:v>
                </c:pt>
                <c:pt idx="4982">
                  <c:v>0.4806194276908573</c:v>
                </c:pt>
                <c:pt idx="4983">
                  <c:v>0.48004685462322289</c:v>
                </c:pt>
                <c:pt idx="4984">
                  <c:v>0.47947507718137866</c:v>
                </c:pt>
                <c:pt idx="4985">
                  <c:v>0.47890409410209972</c:v>
                </c:pt>
                <c:pt idx="4986">
                  <c:v>0.47833390412442045</c:v>
                </c:pt>
                <c:pt idx="4987">
                  <c:v>0.47776450598962433</c:v>
                </c:pt>
                <c:pt idx="4988">
                  <c:v>0.47719589844124061</c:v>
                </c:pt>
                <c:pt idx="4989">
                  <c:v>0.47662808022504149</c:v>
                </c:pt>
                <c:pt idx="4990">
                  <c:v>0.47606105008904076</c:v>
                </c:pt>
                <c:pt idx="4991">
                  <c:v>0.4754948067834795</c:v>
                </c:pt>
                <c:pt idx="4992">
                  <c:v>0.47492934906083289</c:v>
                </c:pt>
                <c:pt idx="4993">
                  <c:v>0.47436467567579904</c:v>
                </c:pt>
                <c:pt idx="4994">
                  <c:v>0.47380078538529646</c:v>
                </c:pt>
                <c:pt idx="4995">
                  <c:v>0.47323767694845881</c:v>
                </c:pt>
                <c:pt idx="4996">
                  <c:v>0.47267534912663228</c:v>
                </c:pt>
                <c:pt idx="4997">
                  <c:v>0.47211380068337194</c:v>
                </c:pt>
                <c:pt idx="4998">
                  <c:v>0.47155303038442981</c:v>
                </c:pt>
                <c:pt idx="4999">
                  <c:v>0.47099303699776296</c:v>
                </c:pt>
                <c:pt idx="5000">
                  <c:v>0.47043381929351924</c:v>
                </c:pt>
                <c:pt idx="5001">
                  <c:v>0.46987537604403634</c:v>
                </c:pt>
                <c:pt idx="5002">
                  <c:v>0.46931770602383804</c:v>
                </c:pt>
                <c:pt idx="5003">
                  <c:v>0.46876080800962755</c:v>
                </c:pt>
                <c:pt idx="5004">
                  <c:v>0.46820468078028754</c:v>
                </c:pt>
                <c:pt idx="5005">
                  <c:v>0.46764932311687141</c:v>
                </c:pt>
                <c:pt idx="5006">
                  <c:v>0.46709473380260047</c:v>
                </c:pt>
                <c:pt idx="5007">
                  <c:v>0.46654091162285882</c:v>
                </c:pt>
                <c:pt idx="5008">
                  <c:v>0.46598785536519566</c:v>
                </c:pt>
                <c:pt idx="5009">
                  <c:v>0.46543556381930884</c:v>
                </c:pt>
                <c:pt idx="5010">
                  <c:v>0.46488403577704929</c:v>
                </c:pt>
                <c:pt idx="5011">
                  <c:v>0.46433327003241859</c:v>
                </c:pt>
                <c:pt idx="5012">
                  <c:v>0.46378326538155484</c:v>
                </c:pt>
                <c:pt idx="5013">
                  <c:v>0.46323402062273916</c:v>
                </c:pt>
                <c:pt idx="5014">
                  <c:v>0.46268553455638439</c:v>
                </c:pt>
                <c:pt idx="5015">
                  <c:v>0.46213780598503512</c:v>
                </c:pt>
                <c:pt idx="5016">
                  <c:v>0.46159083371335957</c:v>
                </c:pt>
                <c:pt idx="5017">
                  <c:v>0.46104461654814882</c:v>
                </c:pt>
                <c:pt idx="5018">
                  <c:v>0.46049915329831126</c:v>
                </c:pt>
                <c:pt idx="5019">
                  <c:v>0.45995444277486824</c:v>
                </c:pt>
                <c:pt idx="5020">
                  <c:v>0.45941048379095012</c:v>
                </c:pt>
                <c:pt idx="5021">
                  <c:v>0.45886727516179115</c:v>
                </c:pt>
                <c:pt idx="5022">
                  <c:v>0.45832481570472883</c:v>
                </c:pt>
                <c:pt idx="5023">
                  <c:v>0.4577831042391946</c:v>
                </c:pt>
                <c:pt idx="5024">
                  <c:v>0.45724213958671345</c:v>
                </c:pt>
                <c:pt idx="5025">
                  <c:v>0.45670192057090014</c:v>
                </c:pt>
                <c:pt idx="5026">
                  <c:v>0.45616244601745015</c:v>
                </c:pt>
                <c:pt idx="5027">
                  <c:v>0.45562371475414215</c:v>
                </c:pt>
                <c:pt idx="5028">
                  <c:v>0.45508572561082949</c:v>
                </c:pt>
                <c:pt idx="5029">
                  <c:v>0.4545484774194381</c:v>
                </c:pt>
                <c:pt idx="5030">
                  <c:v>0.45401196901396146</c:v>
                </c:pt>
                <c:pt idx="5031">
                  <c:v>0.45347619923045701</c:v>
                </c:pt>
                <c:pt idx="5032">
                  <c:v>0.45294116690704017</c:v>
                </c:pt>
                <c:pt idx="5033">
                  <c:v>0.45240687088388554</c:v>
                </c:pt>
                <c:pt idx="5034">
                  <c:v>0.45187331000321646</c:v>
                </c:pt>
                <c:pt idx="5035">
                  <c:v>0.45134048310930591</c:v>
                </c:pt>
                <c:pt idx="5036">
                  <c:v>0.45080838904846743</c:v>
                </c:pt>
                <c:pt idx="5037">
                  <c:v>0.45027702666905856</c:v>
                </c:pt>
                <c:pt idx="5038">
                  <c:v>0.44974639482146817</c:v>
                </c:pt>
                <c:pt idx="5039">
                  <c:v>0.44921649235811906</c:v>
                </c:pt>
                <c:pt idx="5040">
                  <c:v>0.44868731813346169</c:v>
                </c:pt>
                <c:pt idx="5041">
                  <c:v>0.44815887100396934</c:v>
                </c:pt>
                <c:pt idx="5042">
                  <c:v>0.44763114982813473</c:v>
                </c:pt>
                <c:pt idx="5043">
                  <c:v>0.44710415346646626</c:v>
                </c:pt>
                <c:pt idx="5044">
                  <c:v>0.44657788078148553</c:v>
                </c:pt>
                <c:pt idx="5045">
                  <c:v>0.44605233063772043</c:v>
                </c:pt>
                <c:pt idx="5046">
                  <c:v>0.44552750190170193</c:v>
                </c:pt>
                <c:pt idx="5047">
                  <c:v>0.44500339344196482</c:v>
                </c:pt>
                <c:pt idx="5048">
                  <c:v>0.4444800041290341</c:v>
                </c:pt>
                <c:pt idx="5049">
                  <c:v>0.44395733283543204</c:v>
                </c:pt>
                <c:pt idx="5050">
                  <c:v>0.44343537843566644</c:v>
                </c:pt>
                <c:pt idx="5051">
                  <c:v>0.44291413980622912</c:v>
                </c:pt>
                <c:pt idx="5052">
                  <c:v>0.44239361582559411</c:v>
                </c:pt>
                <c:pt idx="5053">
                  <c:v>0.44187380537421023</c:v>
                </c:pt>
                <c:pt idx="5054">
                  <c:v>0.44135470733449883</c:v>
                </c:pt>
                <c:pt idx="5055">
                  <c:v>0.4408363205908537</c:v>
                </c:pt>
                <c:pt idx="5056">
                  <c:v>0.44031864402962734</c:v>
                </c:pt>
                <c:pt idx="5057">
                  <c:v>0.43980167653913788</c:v>
                </c:pt>
                <c:pt idx="5058">
                  <c:v>0.439285417009662</c:v>
                </c:pt>
                <c:pt idx="5059">
                  <c:v>0.43876986433342463</c:v>
                </c:pt>
                <c:pt idx="5060">
                  <c:v>0.43825501740460199</c:v>
                </c:pt>
                <c:pt idx="5061">
                  <c:v>0.4377408751193208</c:v>
                </c:pt>
                <c:pt idx="5062">
                  <c:v>0.43722743637564382</c:v>
                </c:pt>
                <c:pt idx="5063">
                  <c:v>0.43671470007357388</c:v>
                </c:pt>
                <c:pt idx="5064">
                  <c:v>0.43620266511505018</c:v>
                </c:pt>
                <c:pt idx="5065">
                  <c:v>0.43569133040394054</c:v>
                </c:pt>
                <c:pt idx="5066">
                  <c:v>0.4351806948460395</c:v>
                </c:pt>
                <c:pt idx="5067">
                  <c:v>0.43467075734906535</c:v>
                </c:pt>
                <c:pt idx="5068">
                  <c:v>0.4341615168226568</c:v>
                </c:pt>
                <c:pt idx="5069">
                  <c:v>0.43365297217836618</c:v>
                </c:pt>
                <c:pt idx="5070">
                  <c:v>0.43314512232965807</c:v>
                </c:pt>
                <c:pt idx="5071">
                  <c:v>0.43263796619190692</c:v>
                </c:pt>
                <c:pt idx="5072">
                  <c:v>0.43213150268238942</c:v>
                </c:pt>
                <c:pt idx="5073">
                  <c:v>0.43162573072028498</c:v>
                </c:pt>
                <c:pt idx="5074">
                  <c:v>0.43112064922666721</c:v>
                </c:pt>
                <c:pt idx="5075">
                  <c:v>0.4306162571245048</c:v>
                </c:pt>
                <c:pt idx="5076">
                  <c:v>0.43011255333865817</c:v>
                </c:pt>
                <c:pt idx="5077">
                  <c:v>0.42960953679586844</c:v>
                </c:pt>
                <c:pt idx="5078">
                  <c:v>0.42910720642476291</c:v>
                </c:pt>
                <c:pt idx="5079">
                  <c:v>0.42860556115584847</c:v>
                </c:pt>
                <c:pt idx="5080">
                  <c:v>0.4281045999215024</c:v>
                </c:pt>
                <c:pt idx="5081">
                  <c:v>0.4276043216559765</c:v>
                </c:pt>
                <c:pt idx="5082">
                  <c:v>0.42710472529538923</c:v>
                </c:pt>
                <c:pt idx="5083">
                  <c:v>0.42660580977772367</c:v>
                </c:pt>
                <c:pt idx="5084">
                  <c:v>0.42610757404282379</c:v>
                </c:pt>
                <c:pt idx="5085">
                  <c:v>0.42561001703238677</c:v>
                </c:pt>
                <c:pt idx="5086">
                  <c:v>0.42511313768996717</c:v>
                </c:pt>
                <c:pt idx="5087">
                  <c:v>0.42461693496096781</c:v>
                </c:pt>
                <c:pt idx="5088">
                  <c:v>0.42412140779263535</c:v>
                </c:pt>
                <c:pt idx="5089">
                  <c:v>0.42362655513406189</c:v>
                </c:pt>
                <c:pt idx="5090">
                  <c:v>0.42313237593617659</c:v>
                </c:pt>
                <c:pt idx="5091">
                  <c:v>0.4226388691517432</c:v>
                </c:pt>
                <c:pt idx="5092">
                  <c:v>0.42214603373535786</c:v>
                </c:pt>
                <c:pt idx="5093">
                  <c:v>0.42165386864344556</c:v>
                </c:pt>
                <c:pt idx="5094">
                  <c:v>0.42116237283425512</c:v>
                </c:pt>
                <c:pt idx="5095">
                  <c:v>0.42067154526785555</c:v>
                </c:pt>
                <c:pt idx="5096">
                  <c:v>0.42018138490613299</c:v>
                </c:pt>
                <c:pt idx="5097">
                  <c:v>0.41969189071279001</c:v>
                </c:pt>
                <c:pt idx="5098">
                  <c:v>0.41920306165333859</c:v>
                </c:pt>
                <c:pt idx="5099">
                  <c:v>0.4187148966950946</c:v>
                </c:pt>
                <c:pt idx="5100">
                  <c:v>0.4182273948071813</c:v>
                </c:pt>
                <c:pt idx="5101">
                  <c:v>0.41774055496052015</c:v>
                </c:pt>
                <c:pt idx="5102">
                  <c:v>0.41725437612782762</c:v>
                </c:pt>
                <c:pt idx="5103">
                  <c:v>0.41676885728361485</c:v>
                </c:pt>
                <c:pt idx="5104">
                  <c:v>0.41628399740418287</c:v>
                </c:pt>
                <c:pt idx="5105">
                  <c:v>0.41579979546761664</c:v>
                </c:pt>
                <c:pt idx="5106">
                  <c:v>0.41531625045378451</c:v>
                </c:pt>
                <c:pt idx="5107">
                  <c:v>0.41483336134433441</c:v>
                </c:pt>
                <c:pt idx="5108">
                  <c:v>0.41435112712269007</c:v>
                </c:pt>
                <c:pt idx="5109">
                  <c:v>0.41386954677404519</c:v>
                </c:pt>
                <c:pt idx="5110">
                  <c:v>0.4133886192853643</c:v>
                </c:pt>
                <c:pt idx="5111">
                  <c:v>0.4129083436453776</c:v>
                </c:pt>
                <c:pt idx="5112">
                  <c:v>0.41242871884457416</c:v>
                </c:pt>
                <c:pt idx="5113">
                  <c:v>0.41194974387520528</c:v>
                </c:pt>
                <c:pt idx="5114">
                  <c:v>0.41147141773127349</c:v>
                </c:pt>
                <c:pt idx="5115">
                  <c:v>0.4109937394085369</c:v>
                </c:pt>
                <c:pt idx="5116">
                  <c:v>0.41051670790449962</c:v>
                </c:pt>
                <c:pt idx="5117">
                  <c:v>0.41004032221840991</c:v>
                </c:pt>
                <c:pt idx="5118">
                  <c:v>0.40956458135125973</c:v>
                </c:pt>
                <c:pt idx="5119">
                  <c:v>0.4090894843057773</c:v>
                </c:pt>
                <c:pt idx="5120">
                  <c:v>0.40861503008642613</c:v>
                </c:pt>
                <c:pt idx="5121">
                  <c:v>0.4081412176994022</c:v>
                </c:pt>
                <c:pt idx="5122">
                  <c:v>0.40766804615262953</c:v>
                </c:pt>
                <c:pt idx="5123">
                  <c:v>0.40719551445575403</c:v>
                </c:pt>
                <c:pt idx="5124">
                  <c:v>0.40672362162014636</c:v>
                </c:pt>
                <c:pt idx="5125">
                  <c:v>0.40625236665889453</c:v>
                </c:pt>
                <c:pt idx="5126">
                  <c:v>0.40578174858679983</c:v>
                </c:pt>
                <c:pt idx="5127">
                  <c:v>0.40531176642037692</c:v>
                </c:pt>
                <c:pt idx="5128">
                  <c:v>0.40484241917784686</c:v>
                </c:pt>
                <c:pt idx="5129">
                  <c:v>0.40437370587913735</c:v>
                </c:pt>
                <c:pt idx="5130">
                  <c:v>0.40390562554587689</c:v>
                </c:pt>
                <c:pt idx="5131">
                  <c:v>0.40343817720139069</c:v>
                </c:pt>
                <c:pt idx="5132">
                  <c:v>0.40297135987070154</c:v>
                </c:pt>
                <c:pt idx="5133">
                  <c:v>0.4025051725805231</c:v>
                </c:pt>
                <c:pt idx="5134">
                  <c:v>0.40203961435925811</c:v>
                </c:pt>
                <c:pt idx="5135">
                  <c:v>0.40157468423699111</c:v>
                </c:pt>
                <c:pt idx="5136">
                  <c:v>0.40111038124549442</c:v>
                </c:pt>
                <c:pt idx="5137">
                  <c:v>0.40064670441821348</c:v>
                </c:pt>
                <c:pt idx="5138">
                  <c:v>0.4001836527902734</c:v>
                </c:pt>
                <c:pt idx="5139">
                  <c:v>0.39972122539846988</c:v>
                </c:pt>
                <c:pt idx="5140">
                  <c:v>0.3992594212812664</c:v>
                </c:pt>
                <c:pt idx="5141">
                  <c:v>0.3987982394787955</c:v>
                </c:pt>
                <c:pt idx="5142">
                  <c:v>0.398337679032849</c:v>
                </c:pt>
                <c:pt idx="5143">
                  <c:v>0.39787773898687978</c:v>
                </c:pt>
                <c:pt idx="5144">
                  <c:v>0.39741841838599867</c:v>
                </c:pt>
                <c:pt idx="5145">
                  <c:v>0.39695971627696686</c:v>
                </c:pt>
                <c:pt idx="5146">
                  <c:v>0.3965016317081948</c:v>
                </c:pt>
                <c:pt idx="5147">
                  <c:v>0.39604416372974349</c:v>
                </c:pt>
                <c:pt idx="5148">
                  <c:v>0.39558731139331443</c:v>
                </c:pt>
                <c:pt idx="5149">
                  <c:v>0.39513107375224993</c:v>
                </c:pt>
                <c:pt idx="5150">
                  <c:v>0.39467544986153075</c:v>
                </c:pt>
                <c:pt idx="5151">
                  <c:v>0.39422043877777135</c:v>
                </c:pt>
                <c:pt idx="5152">
                  <c:v>0.39376603955921519</c:v>
                </c:pt>
                <c:pt idx="5153">
                  <c:v>0.3933122512657361</c:v>
                </c:pt>
                <c:pt idx="5154">
                  <c:v>0.39285907295883227</c:v>
                </c:pt>
                <c:pt idx="5155">
                  <c:v>0.39240650370162189</c:v>
                </c:pt>
                <c:pt idx="5156">
                  <c:v>0.3919545425588441</c:v>
                </c:pt>
                <c:pt idx="5157">
                  <c:v>0.39150318859684996</c:v>
                </c:pt>
                <c:pt idx="5158">
                  <c:v>0.3910524408836058</c:v>
                </c:pt>
                <c:pt idx="5159">
                  <c:v>0.39060229848868588</c:v>
                </c:pt>
                <c:pt idx="5160">
                  <c:v>0.39015276048327141</c:v>
                </c:pt>
                <c:pt idx="5161">
                  <c:v>0.38970382594014458</c:v>
                </c:pt>
                <c:pt idx="5162">
                  <c:v>0.38925549393369069</c:v>
                </c:pt>
                <c:pt idx="5163">
                  <c:v>0.38880776353988911</c:v>
                </c:pt>
                <c:pt idx="5164">
                  <c:v>0.38836063383631336</c:v>
                </c:pt>
                <c:pt idx="5165">
                  <c:v>0.38791410390212944</c:v>
                </c:pt>
                <c:pt idx="5166">
                  <c:v>0.3874681728180901</c:v>
                </c:pt>
                <c:pt idx="5167">
                  <c:v>0.38702283966653234</c:v>
                </c:pt>
                <c:pt idx="5168">
                  <c:v>0.38657810353137495</c:v>
                </c:pt>
                <c:pt idx="5169">
                  <c:v>0.38613396349811624</c:v>
                </c:pt>
                <c:pt idx="5170">
                  <c:v>0.38569041865382886</c:v>
                </c:pt>
                <c:pt idx="5171">
                  <c:v>0.38524746808715743</c:v>
                </c:pt>
                <c:pt idx="5172">
                  <c:v>0.38480511088831953</c:v>
                </c:pt>
                <c:pt idx="5173">
                  <c:v>0.38436334614909523</c:v>
                </c:pt>
                <c:pt idx="5174">
                  <c:v>0.38392217296282977</c:v>
                </c:pt>
                <c:pt idx="5175">
                  <c:v>0.38348159042443075</c:v>
                </c:pt>
                <c:pt idx="5176">
                  <c:v>0.38304159763036072</c:v>
                </c:pt>
                <c:pt idx="5177">
                  <c:v>0.38260219367863818</c:v>
                </c:pt>
                <c:pt idx="5178">
                  <c:v>0.38216337766883168</c:v>
                </c:pt>
                <c:pt idx="5179">
                  <c:v>0.38172514870206159</c:v>
                </c:pt>
                <c:pt idx="5180">
                  <c:v>0.38128750588099103</c:v>
                </c:pt>
                <c:pt idx="5181">
                  <c:v>0.38085044830982701</c:v>
                </c:pt>
                <c:pt idx="5182">
                  <c:v>0.38041397509431507</c:v>
                </c:pt>
                <c:pt idx="5183">
                  <c:v>0.37997808534174199</c:v>
                </c:pt>
                <c:pt idx="5184">
                  <c:v>0.37954277816092336</c:v>
                </c:pt>
                <c:pt idx="5185">
                  <c:v>0.37910805266220643</c:v>
                </c:pt>
                <c:pt idx="5186">
                  <c:v>0.37867390795747058</c:v>
                </c:pt>
                <c:pt idx="5187">
                  <c:v>0.37824034316011607</c:v>
                </c:pt>
                <c:pt idx="5188">
                  <c:v>0.3778073573850671</c:v>
                </c:pt>
                <c:pt idx="5189">
                  <c:v>0.37737494974876706</c:v>
                </c:pt>
                <c:pt idx="5190">
                  <c:v>0.37694311936917618</c:v>
                </c:pt>
                <c:pt idx="5191">
                  <c:v>0.37651186536576825</c:v>
                </c:pt>
                <c:pt idx="5192">
                  <c:v>0.37608118685952635</c:v>
                </c:pt>
                <c:pt idx="5193">
                  <c:v>0.37565108297294358</c:v>
                </c:pt>
                <c:pt idx="5194">
                  <c:v>0.37522155283001696</c:v>
                </c:pt>
                <c:pt idx="5195">
                  <c:v>0.37479259555624544</c:v>
                </c:pt>
                <c:pt idx="5196">
                  <c:v>0.37436421027862599</c:v>
                </c:pt>
                <c:pt idx="5197">
                  <c:v>0.37393639612565355</c:v>
                </c:pt>
                <c:pt idx="5198">
                  <c:v>0.37350915222731695</c:v>
                </c:pt>
                <c:pt idx="5199">
                  <c:v>0.37308247771509478</c:v>
                </c:pt>
                <c:pt idx="5200">
                  <c:v>0.37265637172195332</c:v>
                </c:pt>
                <c:pt idx="5201">
                  <c:v>0.37223083338234425</c:v>
                </c:pt>
                <c:pt idx="5202">
                  <c:v>0.37180586183220032</c:v>
                </c:pt>
                <c:pt idx="5203">
                  <c:v>0.37138145620893542</c:v>
                </c:pt>
                <c:pt idx="5204">
                  <c:v>0.37095761565143864</c:v>
                </c:pt>
                <c:pt idx="5205">
                  <c:v>0.37053433930007451</c:v>
                </c:pt>
                <c:pt idx="5206">
                  <c:v>0.37011162629667638</c:v>
                </c:pt>
                <c:pt idx="5207">
                  <c:v>0.36968947578454547</c:v>
                </c:pt>
                <c:pt idx="5208">
                  <c:v>0.36926788690845103</c:v>
                </c:pt>
                <c:pt idx="5209">
                  <c:v>0.36884685881462226</c:v>
                </c:pt>
                <c:pt idx="5210">
                  <c:v>0.36842639065075</c:v>
                </c:pt>
                <c:pt idx="5211">
                  <c:v>0.36800648156598043</c:v>
                </c:pt>
                <c:pt idx="5212">
                  <c:v>0.36758713071091581</c:v>
                </c:pt>
                <c:pt idx="5213">
                  <c:v>0.36716833723760739</c:v>
                </c:pt>
                <c:pt idx="5214">
                  <c:v>0.36675010029955735</c:v>
                </c:pt>
                <c:pt idx="5215">
                  <c:v>0.36633241905171343</c:v>
                </c:pt>
                <c:pt idx="5216">
                  <c:v>0.36591529265046552</c:v>
                </c:pt>
                <c:pt idx="5217">
                  <c:v>0.36549872025364488</c:v>
                </c:pt>
                <c:pt idx="5218">
                  <c:v>0.36508270102052137</c:v>
                </c:pt>
                <c:pt idx="5219">
                  <c:v>0.3646672341117978</c:v>
                </c:pt>
                <c:pt idx="5220">
                  <c:v>0.36425231868961055</c:v>
                </c:pt>
                <c:pt idx="5221">
                  <c:v>0.36383795391752416</c:v>
                </c:pt>
                <c:pt idx="5222">
                  <c:v>0.36342413896053416</c:v>
                </c:pt>
                <c:pt idx="5223">
                  <c:v>0.36301087298505408</c:v>
                </c:pt>
                <c:pt idx="5224">
                  <c:v>0.36259815515892491</c:v>
                </c:pt>
                <c:pt idx="5225">
                  <c:v>0.36218598465140189</c:v>
                </c:pt>
                <c:pt idx="5226">
                  <c:v>0.36177436063315932</c:v>
                </c:pt>
                <c:pt idx="5227">
                  <c:v>0.36136328227628389</c:v>
                </c:pt>
                <c:pt idx="5228">
                  <c:v>0.3609527487542713</c:v>
                </c:pt>
                <c:pt idx="5229">
                  <c:v>0.36054275924202922</c:v>
                </c:pt>
                <c:pt idx="5230">
                  <c:v>0.36013331291586709</c:v>
                </c:pt>
                <c:pt idx="5231">
                  <c:v>0.35972440895349794</c:v>
                </c:pt>
                <c:pt idx="5232">
                  <c:v>0.35931604653403715</c:v>
                </c:pt>
                <c:pt idx="5233">
                  <c:v>0.35890822483799467</c:v>
                </c:pt>
                <c:pt idx="5234">
                  <c:v>0.35850094304727598</c:v>
                </c:pt>
                <c:pt idx="5235">
                  <c:v>0.35809420034517991</c:v>
                </c:pt>
                <c:pt idx="5236">
                  <c:v>0.35768799591639411</c:v>
                </c:pt>
                <c:pt idx="5237">
                  <c:v>0.35728232894699335</c:v>
                </c:pt>
                <c:pt idx="5238">
                  <c:v>0.35687719862443618</c:v>
                </c:pt>
                <c:pt idx="5239">
                  <c:v>0.35647260413756143</c:v>
                </c:pt>
                <c:pt idx="5240">
                  <c:v>0.35606854467659144</c:v>
                </c:pt>
                <c:pt idx="5241">
                  <c:v>0.35566501943311979</c:v>
                </c:pt>
                <c:pt idx="5242">
                  <c:v>0.35526202760011755</c:v>
                </c:pt>
                <c:pt idx="5243">
                  <c:v>0.35485956837192612</c:v>
                </c:pt>
                <c:pt idx="5244">
                  <c:v>0.35445764094425392</c:v>
                </c:pt>
                <c:pt idx="5245">
                  <c:v>0.35405624451417778</c:v>
                </c:pt>
                <c:pt idx="5246">
                  <c:v>0.35365537828013655</c:v>
                </c:pt>
                <c:pt idx="5247">
                  <c:v>0.35325504144193143</c:v>
                </c:pt>
                <c:pt idx="5248">
                  <c:v>0.35285523320072082</c:v>
                </c:pt>
                <c:pt idx="5249">
                  <c:v>0.35245595275901775</c:v>
                </c:pt>
                <c:pt idx="5250">
                  <c:v>0.35205719932069202</c:v>
                </c:pt>
                <c:pt idx="5251">
                  <c:v>0.35165897209096142</c:v>
                </c:pt>
                <c:pt idx="5252">
                  <c:v>0.35126127027639248</c:v>
                </c:pt>
                <c:pt idx="5253">
                  <c:v>0.35086409308489708</c:v>
                </c:pt>
                <c:pt idx="5254">
                  <c:v>0.35046743972573113</c:v>
                </c:pt>
                <c:pt idx="5255">
                  <c:v>0.35007130940948999</c:v>
                </c:pt>
                <c:pt idx="5256">
                  <c:v>0.34967570134810771</c:v>
                </c:pt>
                <c:pt idx="5257">
                  <c:v>0.34928061475485356</c:v>
                </c:pt>
                <c:pt idx="5258">
                  <c:v>0.34888604884433083</c:v>
                </c:pt>
                <c:pt idx="5259">
                  <c:v>0.34849200283247223</c:v>
                </c:pt>
                <c:pt idx="5260">
                  <c:v>0.34809847593653814</c:v>
                </c:pt>
                <c:pt idx="5261">
                  <c:v>0.3477054673751146</c:v>
                </c:pt>
                <c:pt idx="5262">
                  <c:v>0.34731297636811137</c:v>
                </c:pt>
                <c:pt idx="5263">
                  <c:v>0.34692100213675964</c:v>
                </c:pt>
                <c:pt idx="5264">
                  <c:v>0.34652954390360469</c:v>
                </c:pt>
                <c:pt idx="5265">
                  <c:v>0.34613860089251236</c:v>
                </c:pt>
                <c:pt idx="5266">
                  <c:v>0.34574817232865829</c:v>
                </c:pt>
                <c:pt idx="5267">
                  <c:v>0.34535825743852916</c:v>
                </c:pt>
                <c:pt idx="5268">
                  <c:v>0.34496885544992117</c:v>
                </c:pt>
                <c:pt idx="5269">
                  <c:v>0.34457996559193405</c:v>
                </c:pt>
                <c:pt idx="5270">
                  <c:v>0.34419158709497333</c:v>
                </c:pt>
                <c:pt idx="5271">
                  <c:v>0.34380371919074321</c:v>
                </c:pt>
                <c:pt idx="5272">
                  <c:v>0.34341636111224588</c:v>
                </c:pt>
                <c:pt idx="5273">
                  <c:v>0.34302951209378346</c:v>
                </c:pt>
                <c:pt idx="5274">
                  <c:v>0.34264317137094613</c:v>
                </c:pt>
                <c:pt idx="5275">
                  <c:v>0.34225733818061799</c:v>
                </c:pt>
                <c:pt idx="5276">
                  <c:v>0.34187201176097232</c:v>
                </c:pt>
                <c:pt idx="5277">
                  <c:v>0.34148719135146632</c:v>
                </c:pt>
                <c:pt idx="5278">
                  <c:v>0.3411028761928433</c:v>
                </c:pt>
                <c:pt idx="5279">
                  <c:v>0.34071906552712683</c:v>
                </c:pt>
                <c:pt idx="5280">
                  <c:v>0.34033575859761983</c:v>
                </c:pt>
                <c:pt idx="5281">
                  <c:v>0.33995295464890063</c:v>
                </c:pt>
                <c:pt idx="5282">
                  <c:v>0.33957065292682387</c:v>
                </c:pt>
                <c:pt idx="5283">
                  <c:v>0.33918885267851401</c:v>
                </c:pt>
                <c:pt idx="5284">
                  <c:v>0.33880755315236627</c:v>
                </c:pt>
                <c:pt idx="5285">
                  <c:v>0.33842675359804136</c:v>
                </c:pt>
                <c:pt idx="5286">
                  <c:v>0.3380464532664671</c:v>
                </c:pt>
                <c:pt idx="5287">
                  <c:v>0.33766665140983165</c:v>
                </c:pt>
                <c:pt idx="5288">
                  <c:v>0.33728734728158344</c:v>
                </c:pt>
                <c:pt idx="5289">
                  <c:v>0.33690854013642807</c:v>
                </c:pt>
                <c:pt idx="5290">
                  <c:v>0.33653022923032899</c:v>
                </c:pt>
                <c:pt idx="5291">
                  <c:v>0.33615241382049854</c:v>
                </c:pt>
                <c:pt idx="5292">
                  <c:v>0.33577509316540172</c:v>
                </c:pt>
                <c:pt idx="5293">
                  <c:v>0.33539826652475307</c:v>
                </c:pt>
                <c:pt idx="5294">
                  <c:v>0.33502193315951057</c:v>
                </c:pt>
                <c:pt idx="5295">
                  <c:v>0.33464609233187748</c:v>
                </c:pt>
                <c:pt idx="5296">
                  <c:v>0.33427074330529533</c:v>
                </c:pt>
                <c:pt idx="5297">
                  <c:v>0.33389588534444897</c:v>
                </c:pt>
                <c:pt idx="5298">
                  <c:v>0.3335215177152574</c:v>
                </c:pt>
                <c:pt idx="5299">
                  <c:v>0.33314763968487304</c:v>
                </c:pt>
                <c:pt idx="5300">
                  <c:v>0.33277425052168141</c:v>
                </c:pt>
                <c:pt idx="5301">
                  <c:v>0.33240134949529782</c:v>
                </c:pt>
                <c:pt idx="5302">
                  <c:v>0.33202893587656407</c:v>
                </c:pt>
                <c:pt idx="5303">
                  <c:v>0.33165700893754851</c:v>
                </c:pt>
                <c:pt idx="5304">
                  <c:v>0.3312855679515414</c:v>
                </c:pt>
                <c:pt idx="5305">
                  <c:v>0.33091461219305351</c:v>
                </c:pt>
                <c:pt idx="5306">
                  <c:v>0.33054414093781331</c:v>
                </c:pt>
                <c:pt idx="5307">
                  <c:v>0.33017415346276552</c:v>
                </c:pt>
                <c:pt idx="5308">
                  <c:v>0.32980464904606932</c:v>
                </c:pt>
                <c:pt idx="5309">
                  <c:v>0.32943562696709422</c:v>
                </c:pt>
                <c:pt idx="5310">
                  <c:v>0.32906708650642069</c:v>
                </c:pt>
                <c:pt idx="5311">
                  <c:v>0.32869902694583369</c:v>
                </c:pt>
                <c:pt idx="5312">
                  <c:v>0.32833144756832389</c:v>
                </c:pt>
                <c:pt idx="5313">
                  <c:v>0.32796434765808574</c:v>
                </c:pt>
                <c:pt idx="5314">
                  <c:v>0.32759772650051155</c:v>
                </c:pt>
                <c:pt idx="5315">
                  <c:v>0.32723158338219277</c:v>
                </c:pt>
                <c:pt idx="5316">
                  <c:v>0.3268659175909166</c:v>
                </c:pt>
                <c:pt idx="5317">
                  <c:v>0.32650072841566369</c:v>
                </c:pt>
                <c:pt idx="5318">
                  <c:v>0.32613601514660528</c:v>
                </c:pt>
                <c:pt idx="5319">
                  <c:v>0.32577177707510357</c:v>
                </c:pt>
                <c:pt idx="5320">
                  <c:v>0.32540801349370513</c:v>
                </c:pt>
                <c:pt idx="5321">
                  <c:v>0.32504472369614162</c:v>
                </c:pt>
                <c:pt idx="5322">
                  <c:v>0.32468190697732979</c:v>
                </c:pt>
                <c:pt idx="5323">
                  <c:v>0.32431956263336231</c:v>
                </c:pt>
                <c:pt idx="5324">
                  <c:v>0.3239576899615137</c:v>
                </c:pt>
                <c:pt idx="5325">
                  <c:v>0.32359628826023229</c:v>
                </c:pt>
                <c:pt idx="5326">
                  <c:v>0.32323535682914079</c:v>
                </c:pt>
                <c:pt idx="5327">
                  <c:v>0.3228748949690326</c:v>
                </c:pt>
                <c:pt idx="5328">
                  <c:v>0.32251490198187099</c:v>
                </c:pt>
                <c:pt idx="5329">
                  <c:v>0.32215537717078691</c:v>
                </c:pt>
                <c:pt idx="5330">
                  <c:v>0.32179631984007584</c:v>
                </c:pt>
                <c:pt idx="5331">
                  <c:v>0.3214377292951946</c:v>
                </c:pt>
                <c:pt idx="5332">
                  <c:v>0.32107960484276232</c:v>
                </c:pt>
                <c:pt idx="5333">
                  <c:v>0.32072194579055746</c:v>
                </c:pt>
                <c:pt idx="5334">
                  <c:v>0.32036475144751209</c:v>
                </c:pt>
                <c:pt idx="5335">
                  <c:v>0.32000802112371451</c:v>
                </c:pt>
                <c:pt idx="5336">
                  <c:v>0.31965175413040442</c:v>
                </c:pt>
                <c:pt idx="5337">
                  <c:v>0.31929594977997156</c:v>
                </c:pt>
                <c:pt idx="5338">
                  <c:v>0.31894060738595326</c:v>
                </c:pt>
                <c:pt idx="5339">
                  <c:v>0.31858572626303294</c:v>
                </c:pt>
                <c:pt idx="5340">
                  <c:v>0.3182313057270364</c:v>
                </c:pt>
                <c:pt idx="5341">
                  <c:v>0.3178773450949321</c:v>
                </c:pt>
                <c:pt idx="5342">
                  <c:v>0.31752384368482733</c:v>
                </c:pt>
                <c:pt idx="5343">
                  <c:v>0.31717080081596694</c:v>
                </c:pt>
                <c:pt idx="5344">
                  <c:v>0.31681821580872993</c:v>
                </c:pt>
                <c:pt idx="5345">
                  <c:v>0.31646608798462883</c:v>
                </c:pt>
                <c:pt idx="5346">
                  <c:v>0.3161144166663063</c:v>
                </c:pt>
                <c:pt idx="5347">
                  <c:v>0.31576320117753576</c:v>
                </c:pt>
                <c:pt idx="5348">
                  <c:v>0.31541244084321479</c:v>
                </c:pt>
                <c:pt idx="5349">
                  <c:v>0.31506213498936753</c:v>
                </c:pt>
                <c:pt idx="5350">
                  <c:v>0.31471228294314035</c:v>
                </c:pt>
                <c:pt idx="5351">
                  <c:v>0.31436288403279844</c:v>
                </c:pt>
                <c:pt idx="5352">
                  <c:v>0.31401393758772816</c:v>
                </c:pt>
                <c:pt idx="5353">
                  <c:v>0.31366544293842774</c:v>
                </c:pt>
                <c:pt idx="5354">
                  <c:v>0.31331739941651549</c:v>
                </c:pt>
                <c:pt idx="5355">
                  <c:v>0.3129698063547165</c:v>
                </c:pt>
                <c:pt idx="5356">
                  <c:v>0.31262266308686931</c:v>
                </c:pt>
                <c:pt idx="5357">
                  <c:v>0.31227596894791937</c:v>
                </c:pt>
                <c:pt idx="5358">
                  <c:v>0.3119297232739191</c:v>
                </c:pt>
                <c:pt idx="5359">
                  <c:v>0.31158392540202223</c:v>
                </c:pt>
                <c:pt idx="5360">
                  <c:v>0.31123857467048777</c:v>
                </c:pt>
                <c:pt idx="5361">
                  <c:v>0.31089367041867338</c:v>
                </c:pt>
                <c:pt idx="5362">
                  <c:v>0.31054921198703284</c:v>
                </c:pt>
                <c:pt idx="5363">
                  <c:v>0.31020519871711905</c:v>
                </c:pt>
                <c:pt idx="5364">
                  <c:v>0.30986162995157507</c:v>
                </c:pt>
                <c:pt idx="5365">
                  <c:v>0.30951850503413969</c:v>
                </c:pt>
                <c:pt idx="5366">
                  <c:v>0.30917582330963811</c:v>
                </c:pt>
                <c:pt idx="5367">
                  <c:v>0.30883358412398437</c:v>
                </c:pt>
                <c:pt idx="5368">
                  <c:v>0.3084917868241801</c:v>
                </c:pt>
                <c:pt idx="5369">
                  <c:v>0.308150430758308</c:v>
                </c:pt>
                <c:pt idx="5370">
                  <c:v>0.30780951527553368</c:v>
                </c:pt>
                <c:pt idx="5371">
                  <c:v>0.30746903972610257</c:v>
                </c:pt>
                <c:pt idx="5372">
                  <c:v>0.30712900346133881</c:v>
                </c:pt>
                <c:pt idx="5373">
                  <c:v>0.30678940583364017</c:v>
                </c:pt>
                <c:pt idx="5374">
                  <c:v>0.30645024619648042</c:v>
                </c:pt>
                <c:pt idx="5375">
                  <c:v>0.30611152390440377</c:v>
                </c:pt>
                <c:pt idx="5376">
                  <c:v>0.30577323831302478</c:v>
                </c:pt>
                <c:pt idx="5377">
                  <c:v>0.30543538877902549</c:v>
                </c:pt>
                <c:pt idx="5378">
                  <c:v>0.3050979746601552</c:v>
                </c:pt>
                <c:pt idx="5379">
                  <c:v>0.30476099531522571</c:v>
                </c:pt>
                <c:pt idx="5380">
                  <c:v>0.30442445010411068</c:v>
                </c:pt>
                <c:pt idx="5381">
                  <c:v>0.3040883383877459</c:v>
                </c:pt>
                <c:pt idx="5382">
                  <c:v>0.3037526595281228</c:v>
                </c:pt>
                <c:pt idx="5383">
                  <c:v>0.30341741288829033</c:v>
                </c:pt>
                <c:pt idx="5384">
                  <c:v>0.30308259783235142</c:v>
                </c:pt>
                <c:pt idx="5385">
                  <c:v>0.3027482137254609</c:v>
                </c:pt>
                <c:pt idx="5386">
                  <c:v>0.30241425993382537</c:v>
                </c:pt>
                <c:pt idx="5387">
                  <c:v>0.30208073582469747</c:v>
                </c:pt>
                <c:pt idx="5388">
                  <c:v>0.30174764076637739</c:v>
                </c:pt>
                <c:pt idx="5389">
                  <c:v>0.30141497412821133</c:v>
                </c:pt>
                <c:pt idx="5390">
                  <c:v>0.30108273528058582</c:v>
                </c:pt>
                <c:pt idx="5391">
                  <c:v>0.30075092359493072</c:v>
                </c:pt>
                <c:pt idx="5392">
                  <c:v>0.30041953844371116</c:v>
                </c:pt>
                <c:pt idx="5393">
                  <c:v>0.30008857920043286</c:v>
                </c:pt>
                <c:pt idx="5394">
                  <c:v>0.29975804523963456</c:v>
                </c:pt>
                <c:pt idx="5395">
                  <c:v>0.29942793593688816</c:v>
                </c:pt>
                <c:pt idx="5396">
                  <c:v>0.29909825066879647</c:v>
                </c:pt>
                <c:pt idx="5397">
                  <c:v>0.29876898881299291</c:v>
                </c:pt>
                <c:pt idx="5398">
                  <c:v>0.29844014974813832</c:v>
                </c:pt>
                <c:pt idx="5399">
                  <c:v>0.29811173285391651</c:v>
                </c:pt>
                <c:pt idx="5400">
                  <c:v>0.29778373751103898</c:v>
                </c:pt>
                <c:pt idx="5401">
                  <c:v>0.29745616310123657</c:v>
                </c:pt>
                <c:pt idx="5402">
                  <c:v>0.29712900900725886</c:v>
                </c:pt>
                <c:pt idx="5403">
                  <c:v>0.29680227461287573</c:v>
                </c:pt>
                <c:pt idx="5404">
                  <c:v>0.29647595930287379</c:v>
                </c:pt>
                <c:pt idx="5405">
                  <c:v>0.29615006246305109</c:v>
                </c:pt>
                <c:pt idx="5406">
                  <c:v>0.29582458348022123</c:v>
                </c:pt>
                <c:pt idx="5407">
                  <c:v>0.29549952174220506</c:v>
                </c:pt>
                <c:pt idx="5408">
                  <c:v>0.29517487663783587</c:v>
                </c:pt>
                <c:pt idx="5409">
                  <c:v>0.29485064755695123</c:v>
                </c:pt>
                <c:pt idx="5410">
                  <c:v>0.29452683389039441</c:v>
                </c:pt>
                <c:pt idx="5411">
                  <c:v>0.29420343503001317</c:v>
                </c:pt>
                <c:pt idx="5412">
                  <c:v>0.29388045036865434</c:v>
                </c:pt>
                <c:pt idx="5413">
                  <c:v>0.29355787930016669</c:v>
                </c:pt>
                <c:pt idx="5414">
                  <c:v>0.29323572121939584</c:v>
                </c:pt>
                <c:pt idx="5415">
                  <c:v>0.29291397552218218</c:v>
                </c:pt>
                <c:pt idx="5416">
                  <c:v>0.29259264160536141</c:v>
                </c:pt>
                <c:pt idx="5417">
                  <c:v>0.29227171886676101</c:v>
                </c:pt>
                <c:pt idx="5418">
                  <c:v>0.29195120670520064</c:v>
                </c:pt>
                <c:pt idx="5419">
                  <c:v>0.29163110452048668</c:v>
                </c:pt>
                <c:pt idx="5420">
                  <c:v>0.29131141171341129</c:v>
                </c:pt>
                <c:pt idx="5421">
                  <c:v>0.29099212768575389</c:v>
                </c:pt>
                <c:pt idx="5422">
                  <c:v>0.29067325184027787</c:v>
                </c:pt>
                <c:pt idx="5423">
                  <c:v>0.29035478358072553</c:v>
                </c:pt>
                <c:pt idx="5424">
                  <c:v>0.29003672231181887</c:v>
                </c:pt>
                <c:pt idx="5425">
                  <c:v>0.2897190674392609</c:v>
                </c:pt>
                <c:pt idx="5426">
                  <c:v>0.28940181836972823</c:v>
                </c:pt>
                <c:pt idx="5427">
                  <c:v>0.28908497451087112</c:v>
                </c:pt>
                <c:pt idx="5428">
                  <c:v>0.28876853527131474</c:v>
                </c:pt>
                <c:pt idx="5429">
                  <c:v>0.28845250006065332</c:v>
                </c:pt>
                <c:pt idx="5430">
                  <c:v>0.28813686828944962</c:v>
                </c:pt>
                <c:pt idx="5431">
                  <c:v>0.28782163936923566</c:v>
                </c:pt>
                <c:pt idx="5432">
                  <c:v>0.28750681271250728</c:v>
                </c:pt>
                <c:pt idx="5433">
                  <c:v>0.28719238773272465</c:v>
                </c:pt>
                <c:pt idx="5434">
                  <c:v>0.28687836384430948</c:v>
                </c:pt>
                <c:pt idx="5435">
                  <c:v>0.28656474046264357</c:v>
                </c:pt>
                <c:pt idx="5436">
                  <c:v>0.28625151700406887</c:v>
                </c:pt>
                <c:pt idx="5437">
                  <c:v>0.28593869288588109</c:v>
                </c:pt>
                <c:pt idx="5438">
                  <c:v>0.28562626752633313</c:v>
                </c:pt>
                <c:pt idx="5439">
                  <c:v>0.28531424034462999</c:v>
                </c:pt>
                <c:pt idx="5440">
                  <c:v>0.28500261076092925</c:v>
                </c:pt>
                <c:pt idx="5441">
                  <c:v>0.28469137819633739</c:v>
                </c:pt>
                <c:pt idx="5442">
                  <c:v>0.28438054207290886</c:v>
                </c:pt>
                <c:pt idx="5443">
                  <c:v>0.2840701018136445</c:v>
                </c:pt>
                <c:pt idx="5444">
                  <c:v>0.28376005684249034</c:v>
                </c:pt>
                <c:pt idx="5445">
                  <c:v>0.28345040658433379</c:v>
                </c:pt>
                <c:pt idx="5446">
                  <c:v>0.28314115046500515</c:v>
                </c:pt>
                <c:pt idx="5447">
                  <c:v>0.28283228791127391</c:v>
                </c:pt>
                <c:pt idx="5448">
                  <c:v>0.28252381835084522</c:v>
                </c:pt>
                <c:pt idx="5449">
                  <c:v>0.28221574121236292</c:v>
                </c:pt>
                <c:pt idx="5450">
                  <c:v>0.28190805592540291</c:v>
                </c:pt>
                <c:pt idx="5451">
                  <c:v>0.28160076192047662</c:v>
                </c:pt>
                <c:pt idx="5452">
                  <c:v>0.28129385862902273</c:v>
                </c:pt>
                <c:pt idx="5453">
                  <c:v>0.28098734548341214</c:v>
                </c:pt>
                <c:pt idx="5454">
                  <c:v>0.28068122191694161</c:v>
                </c:pt>
                <c:pt idx="5455">
                  <c:v>0.28037548736383477</c:v>
                </c:pt>
                <c:pt idx="5456">
                  <c:v>0.28007014125923851</c:v>
                </c:pt>
                <c:pt idx="5457">
                  <c:v>0.27976518303922343</c:v>
                </c:pt>
                <c:pt idx="5458">
                  <c:v>0.27946061214077905</c:v>
                </c:pt>
                <c:pt idx="5459">
                  <c:v>0.27915642800181667</c:v>
                </c:pt>
                <c:pt idx="5460">
                  <c:v>0.27885263006116179</c:v>
                </c:pt>
                <c:pt idx="5461">
                  <c:v>0.27854921775855968</c:v>
                </c:pt>
                <c:pt idx="5462">
                  <c:v>0.27824619053466676</c:v>
                </c:pt>
                <c:pt idx="5463">
                  <c:v>0.27794354783105291</c:v>
                </c:pt>
                <c:pt idx="5464">
                  <c:v>0.2776412890901982</c:v>
                </c:pt>
                <c:pt idx="5465">
                  <c:v>0.27733941375549392</c:v>
                </c:pt>
                <c:pt idx="5466">
                  <c:v>0.27703792127123694</c:v>
                </c:pt>
                <c:pt idx="5467">
                  <c:v>0.27673681108263026</c:v>
                </c:pt>
                <c:pt idx="5468">
                  <c:v>0.27643608263578245</c:v>
                </c:pt>
                <c:pt idx="5469">
                  <c:v>0.27613573537770358</c:v>
                </c:pt>
                <c:pt idx="5470">
                  <c:v>0.27583576875630428</c:v>
                </c:pt>
                <c:pt idx="5471">
                  <c:v>0.27553618222039644</c:v>
                </c:pt>
                <c:pt idx="5472">
                  <c:v>0.27523697521968715</c:v>
                </c:pt>
                <c:pt idx="5473">
                  <c:v>0.27493814720478221</c:v>
                </c:pt>
                <c:pt idx="5474">
                  <c:v>0.27463969762717966</c:v>
                </c:pt>
                <c:pt idx="5475">
                  <c:v>0.27434162593927341</c:v>
                </c:pt>
                <c:pt idx="5476">
                  <c:v>0.27404393159434454</c:v>
                </c:pt>
                <c:pt idx="5477">
                  <c:v>0.27374661404656764</c:v>
                </c:pt>
                <c:pt idx="5478">
                  <c:v>0.27344967275100207</c:v>
                </c:pt>
                <c:pt idx="5479">
                  <c:v>0.27315310716359653</c:v>
                </c:pt>
                <c:pt idx="5480">
                  <c:v>0.27285691674118306</c:v>
                </c:pt>
                <c:pt idx="5481">
                  <c:v>0.27256110094147701</c:v>
                </c:pt>
                <c:pt idx="5482">
                  <c:v>0.27226565922307477</c:v>
                </c:pt>
                <c:pt idx="5483">
                  <c:v>0.27197059104545512</c:v>
                </c:pt>
                <c:pt idx="5484">
                  <c:v>0.27167589586897256</c:v>
                </c:pt>
                <c:pt idx="5485">
                  <c:v>0.27138157315485995</c:v>
                </c:pt>
                <c:pt idx="5486">
                  <c:v>0.27108762236522516</c:v>
                </c:pt>
                <c:pt idx="5487">
                  <c:v>0.2707940429630501</c:v>
                </c:pt>
                <c:pt idx="5488">
                  <c:v>0.27050083441218825</c:v>
                </c:pt>
                <c:pt idx="5489">
                  <c:v>0.27020799617736346</c:v>
                </c:pt>
                <c:pt idx="5490">
                  <c:v>0.26991552772416932</c:v>
                </c:pt>
                <c:pt idx="5491">
                  <c:v>0.26962342851906757</c:v>
                </c:pt>
                <c:pt idx="5492">
                  <c:v>0.26933169802938267</c:v>
                </c:pt>
                <c:pt idx="5493">
                  <c:v>0.26904033572330766</c:v>
                </c:pt>
                <c:pt idx="5494">
                  <c:v>0.26874934106989473</c:v>
                </c:pt>
                <c:pt idx="5495">
                  <c:v>0.26845871353905948</c:v>
                </c:pt>
                <c:pt idx="5496">
                  <c:v>0.26816845260157562</c:v>
                </c:pt>
                <c:pt idx="5497">
                  <c:v>0.26787855772907659</c:v>
                </c:pt>
                <c:pt idx="5498">
                  <c:v>0.26758902839405169</c:v>
                </c:pt>
                <c:pt idx="5499">
                  <c:v>0.26729986406984374</c:v>
                </c:pt>
                <c:pt idx="5500">
                  <c:v>0.26701106423065163</c:v>
                </c:pt>
                <c:pt idx="5501">
                  <c:v>0.26672262835152483</c:v>
                </c:pt>
                <c:pt idx="5502">
                  <c:v>0.26643455590836229</c:v>
                </c:pt>
                <c:pt idx="5503">
                  <c:v>0.26614684637791319</c:v>
                </c:pt>
                <c:pt idx="5504">
                  <c:v>0.26585949923777408</c:v>
                </c:pt>
                <c:pt idx="5505">
                  <c:v>0.26557251396638626</c:v>
                </c:pt>
                <c:pt idx="5506">
                  <c:v>0.26528589004303699</c:v>
                </c:pt>
                <c:pt idx="5507">
                  <c:v>0.26499962694785395</c:v>
                </c:pt>
                <c:pt idx="5508">
                  <c:v>0.26471372416180811</c:v>
                </c:pt>
                <c:pt idx="5509">
                  <c:v>0.26442818116670969</c:v>
                </c:pt>
                <c:pt idx="5510">
                  <c:v>0.26414299744520636</c:v>
                </c:pt>
                <c:pt idx="5511">
                  <c:v>0.26385817248078425</c:v>
                </c:pt>
                <c:pt idx="5512">
                  <c:v>0.26357370575776196</c:v>
                </c:pt>
                <c:pt idx="5513">
                  <c:v>0.26328959676129404</c:v>
                </c:pt>
                <c:pt idx="5514">
                  <c:v>0.26300584497736762</c:v>
                </c:pt>
                <c:pt idx="5515">
                  <c:v>0.26272244989279797</c:v>
                </c:pt>
                <c:pt idx="5516">
                  <c:v>0.26243941099523238</c:v>
                </c:pt>
                <c:pt idx="5517">
                  <c:v>0.26215672777314475</c:v>
                </c:pt>
                <c:pt idx="5518">
                  <c:v>0.26187439971583437</c:v>
                </c:pt>
                <c:pt idx="5519">
                  <c:v>0.26159242631342755</c:v>
                </c:pt>
                <c:pt idx="5520">
                  <c:v>0.2613108070568711</c:v>
                </c:pt>
                <c:pt idx="5521">
                  <c:v>0.26102954143793639</c:v>
                </c:pt>
                <c:pt idx="5522">
                  <c:v>0.26074862894921319</c:v>
                </c:pt>
                <c:pt idx="5523">
                  <c:v>0.26046806908411041</c:v>
                </c:pt>
                <c:pt idx="5524">
                  <c:v>0.26018786133685562</c:v>
                </c:pt>
                <c:pt idx="5525">
                  <c:v>0.25990800520249141</c:v>
                </c:pt>
                <c:pt idx="5526">
                  <c:v>0.25962850017687483</c:v>
                </c:pt>
                <c:pt idx="5527">
                  <c:v>0.25934934575667568</c:v>
                </c:pt>
                <c:pt idx="5528">
                  <c:v>0.25907054143937591</c:v>
                </c:pt>
                <c:pt idx="5529">
                  <c:v>0.25879208672326831</c:v>
                </c:pt>
                <c:pt idx="5530">
                  <c:v>0.25851398110745305</c:v>
                </c:pt>
                <c:pt idx="5531">
                  <c:v>0.25823622409183755</c:v>
                </c:pt>
                <c:pt idx="5532">
                  <c:v>0.25795881517713565</c:v>
                </c:pt>
                <c:pt idx="5533">
                  <c:v>0.25768175386486575</c:v>
                </c:pt>
                <c:pt idx="5534">
                  <c:v>0.25740503965734762</c:v>
                </c:pt>
                <c:pt idx="5535">
                  <c:v>0.25712867205770412</c:v>
                </c:pt>
                <c:pt idx="5536">
                  <c:v>0.2568526505698579</c:v>
                </c:pt>
                <c:pt idx="5537">
                  <c:v>0.25657697469852953</c:v>
                </c:pt>
                <c:pt idx="5538">
                  <c:v>0.25630164394923671</c:v>
                </c:pt>
                <c:pt idx="5539">
                  <c:v>0.25602665782829342</c:v>
                </c:pt>
                <c:pt idx="5540">
                  <c:v>0.25575201584280838</c:v>
                </c:pt>
                <c:pt idx="5541">
                  <c:v>0.2554777175006826</c:v>
                </c:pt>
                <c:pt idx="5542">
                  <c:v>0.25520376231060765</c:v>
                </c:pt>
                <c:pt idx="5543">
                  <c:v>0.25493014978206646</c:v>
                </c:pt>
                <c:pt idx="5544">
                  <c:v>0.25465687942533094</c:v>
                </c:pt>
                <c:pt idx="5545">
                  <c:v>0.2543839507514592</c:v>
                </c:pt>
                <c:pt idx="5546">
                  <c:v>0.25411136327229461</c:v>
                </c:pt>
                <c:pt idx="5547">
                  <c:v>0.25383911650046748</c:v>
                </c:pt>
                <c:pt idx="5548">
                  <c:v>0.25356720994938792</c:v>
                </c:pt>
                <c:pt idx="5549">
                  <c:v>0.25329564313325081</c:v>
                </c:pt>
                <c:pt idx="5550">
                  <c:v>0.25302441556702954</c:v>
                </c:pt>
                <c:pt idx="5551">
                  <c:v>0.25275352676647644</c:v>
                </c:pt>
                <c:pt idx="5552">
                  <c:v>0.25248297624812138</c:v>
                </c:pt>
                <c:pt idx="5553">
                  <c:v>0.25221276352927013</c:v>
                </c:pt>
                <c:pt idx="5554">
                  <c:v>0.25194288812800458</c:v>
                </c:pt>
                <c:pt idx="5555">
                  <c:v>0.25167334956317694</c:v>
                </c:pt>
                <c:pt idx="5556">
                  <c:v>0.25140414735441519</c:v>
                </c:pt>
                <c:pt idx="5557">
                  <c:v>0.25113528102211458</c:v>
                </c:pt>
                <c:pt idx="5558">
                  <c:v>0.25086675008744119</c:v>
                </c:pt>
                <c:pt idx="5559">
                  <c:v>0.25059855407232901</c:v>
                </c:pt>
                <c:pt idx="5560">
                  <c:v>0.2503306924994777</c:v>
                </c:pt>
                <c:pt idx="5561">
                  <c:v>0.25006316489235236</c:v>
                </c:pt>
                <c:pt idx="5562">
                  <c:v>0.24979597077518176</c:v>
                </c:pt>
                <c:pt idx="5563">
                  <c:v>0.24952910967295736</c:v>
                </c:pt>
                <c:pt idx="5564">
                  <c:v>0.24926258111143071</c:v>
                </c:pt>
                <c:pt idx="5565">
                  <c:v>0.24899638461711404</c:v>
                </c:pt>
                <c:pt idx="5566">
                  <c:v>0.24873051971727772</c:v>
                </c:pt>
                <c:pt idx="5567">
                  <c:v>0.24846498593994842</c:v>
                </c:pt>
                <c:pt idx="5568">
                  <c:v>0.24819978281390848</c:v>
                </c:pt>
                <c:pt idx="5569">
                  <c:v>0.24793490986869582</c:v>
                </c:pt>
                <c:pt idx="5570">
                  <c:v>0.24767036663459976</c:v>
                </c:pt>
                <c:pt idx="5571">
                  <c:v>0.24740615264266144</c:v>
                </c:pt>
                <c:pt idx="5572">
                  <c:v>0.24714226742467241</c:v>
                </c:pt>
                <c:pt idx="5573">
                  <c:v>0.24687871051317425</c:v>
                </c:pt>
                <c:pt idx="5574">
                  <c:v>0.24661548144145373</c:v>
                </c:pt>
                <c:pt idx="5575">
                  <c:v>0.24635257974354632</c:v>
                </c:pt>
                <c:pt idx="5576">
                  <c:v>0.24609000495423081</c:v>
                </c:pt>
                <c:pt idx="5577">
                  <c:v>0.2458277566090302</c:v>
                </c:pt>
                <c:pt idx="5578">
                  <c:v>0.24556583424420911</c:v>
                </c:pt>
                <c:pt idx="5579">
                  <c:v>0.24530423739677468</c:v>
                </c:pt>
                <c:pt idx="5580">
                  <c:v>0.2450429656044725</c:v>
                </c:pt>
                <c:pt idx="5581">
                  <c:v>0.24478201840578645</c:v>
                </c:pt>
                <c:pt idx="5582">
                  <c:v>0.24452139533993772</c:v>
                </c:pt>
                <c:pt idx="5583">
                  <c:v>0.24426109594688339</c:v>
                </c:pt>
                <c:pt idx="5584">
                  <c:v>0.24400111976731392</c:v>
                </c:pt>
                <c:pt idx="5585">
                  <c:v>0.24374146634265517</c:v>
                </c:pt>
                <c:pt idx="5586">
                  <c:v>0.24348213521506162</c:v>
                </c:pt>
                <c:pt idx="5587">
                  <c:v>0.24322312592742162</c:v>
                </c:pt>
                <c:pt idx="5588">
                  <c:v>0.24296443802335044</c:v>
                </c:pt>
                <c:pt idx="5589">
                  <c:v>0.2427060710471915</c:v>
                </c:pt>
                <c:pt idx="5590">
                  <c:v>0.24244802454401548</c:v>
                </c:pt>
                <c:pt idx="5591">
                  <c:v>0.24219029805961875</c:v>
                </c:pt>
                <c:pt idx="5592">
                  <c:v>0.24193289114052102</c:v>
                </c:pt>
                <c:pt idx="5593">
                  <c:v>0.24167580333396446</c:v>
                </c:pt>
                <c:pt idx="5594">
                  <c:v>0.24141903418791447</c:v>
                </c:pt>
                <c:pt idx="5595">
                  <c:v>0.24116258325105389</c:v>
                </c:pt>
                <c:pt idx="5596">
                  <c:v>0.24090645007278688</c:v>
                </c:pt>
                <c:pt idx="5597">
                  <c:v>0.24065063420323496</c:v>
                </c:pt>
                <c:pt idx="5598">
                  <c:v>0.24039513519323494</c:v>
                </c:pt>
                <c:pt idx="5599">
                  <c:v>0.24013995259433848</c:v>
                </c:pt>
                <c:pt idx="5600">
                  <c:v>0.23988508595881447</c:v>
                </c:pt>
                <c:pt idx="5601">
                  <c:v>0.23963053483963978</c:v>
                </c:pt>
                <c:pt idx="5602">
                  <c:v>0.23937629879050609</c:v>
                </c:pt>
                <c:pt idx="5603">
                  <c:v>0.23912237736581321</c:v>
                </c:pt>
                <c:pt idx="5604">
                  <c:v>0.23886877012067109</c:v>
                </c:pt>
                <c:pt idx="5605">
                  <c:v>0.23861547661089652</c:v>
                </c:pt>
                <c:pt idx="5606">
                  <c:v>0.2383624963930123</c:v>
                </c:pt>
                <c:pt idx="5607">
                  <c:v>0.23810982902424704</c:v>
                </c:pt>
                <c:pt idx="5608">
                  <c:v>0.23785747406253302</c:v>
                </c:pt>
                <c:pt idx="5609">
                  <c:v>0.23760543106650586</c:v>
                </c:pt>
                <c:pt idx="5610">
                  <c:v>0.23735369959550023</c:v>
                </c:pt>
                <c:pt idx="5611">
                  <c:v>0.23710227920955373</c:v>
                </c:pt>
                <c:pt idx="5612">
                  <c:v>0.23685116946940085</c:v>
                </c:pt>
                <c:pt idx="5613">
                  <c:v>0.2366003699364751</c:v>
                </c:pt>
                <c:pt idx="5614">
                  <c:v>0.23634988017290481</c:v>
                </c:pt>
                <c:pt idx="5615">
                  <c:v>0.23609969974151429</c:v>
                </c:pt>
                <c:pt idx="5616">
                  <c:v>0.2358498282058239</c:v>
                </c:pt>
                <c:pt idx="5617">
                  <c:v>0.2356002651300427</c:v>
                </c:pt>
                <c:pt idx="5618">
                  <c:v>0.23535101007907441</c:v>
                </c:pt>
                <c:pt idx="5619">
                  <c:v>0.23510206261851149</c:v>
                </c:pt>
                <c:pt idx="5620">
                  <c:v>0.23485342231463666</c:v>
                </c:pt>
                <c:pt idx="5621">
                  <c:v>0.23460508873441985</c:v>
                </c:pt>
                <c:pt idx="5622">
                  <c:v>0.23435706144551699</c:v>
                </c:pt>
                <c:pt idx="5623">
                  <c:v>0.23410934001627107</c:v>
                </c:pt>
                <c:pt idx="5624">
                  <c:v>0.23386192401570724</c:v>
                </c:pt>
                <c:pt idx="5625">
                  <c:v>0.23361481301353587</c:v>
                </c:pt>
                <c:pt idx="5626">
                  <c:v>0.23336800658014822</c:v>
                </c:pt>
                <c:pt idx="5627">
                  <c:v>0.23312150428661524</c:v>
                </c:pt>
                <c:pt idx="5628">
                  <c:v>0.23287530570468873</c:v>
                </c:pt>
                <c:pt idx="5629">
                  <c:v>0.23262941040679888</c:v>
                </c:pt>
                <c:pt idx="5630">
                  <c:v>0.23238381796605084</c:v>
                </c:pt>
                <c:pt idx="5631">
                  <c:v>0.23213852795622783</c:v>
                </c:pt>
                <c:pt idx="5632">
                  <c:v>0.23189353995178674</c:v>
                </c:pt>
                <c:pt idx="5633">
                  <c:v>0.23164885352785841</c:v>
                </c:pt>
                <c:pt idx="5634">
                  <c:v>0.23140446826024591</c:v>
                </c:pt>
                <c:pt idx="5635">
                  <c:v>0.23116038372542208</c:v>
                </c:pt>
                <c:pt idx="5636">
                  <c:v>0.23091659950053234</c:v>
                </c:pt>
                <c:pt idx="5637">
                  <c:v>0.2306731151633882</c:v>
                </c:pt>
                <c:pt idx="5638">
                  <c:v>0.23042993029247058</c:v>
                </c:pt>
                <c:pt idx="5639">
                  <c:v>0.23018704446692601</c:v>
                </c:pt>
                <c:pt idx="5640">
                  <c:v>0.22994445726656673</c:v>
                </c:pt>
                <c:pt idx="5641">
                  <c:v>0.2297021682718684</c:v>
                </c:pt>
                <c:pt idx="5642">
                  <c:v>0.22946017706396957</c:v>
                </c:pt>
                <c:pt idx="5643">
                  <c:v>0.22921848322467189</c:v>
                </c:pt>
                <c:pt idx="5644">
                  <c:v>0.22897708633643568</c:v>
                </c:pt>
                <c:pt idx="5645">
                  <c:v>0.22873598598238187</c:v>
                </c:pt>
                <c:pt idx="5646">
                  <c:v>0.22849518174628955</c:v>
                </c:pt>
                <c:pt idx="5647">
                  <c:v>0.22825467321259521</c:v>
                </c:pt>
                <c:pt idx="5648">
                  <c:v>0.22801445996639061</c:v>
                </c:pt>
                <c:pt idx="5649">
                  <c:v>0.22777454159342109</c:v>
                </c:pt>
                <c:pt idx="5650">
                  <c:v>0.22753491768008915</c:v>
                </c:pt>
                <c:pt idx="5651">
                  <c:v>0.22729558781344689</c:v>
                </c:pt>
                <c:pt idx="5652">
                  <c:v>0.22705655158119942</c:v>
                </c:pt>
                <c:pt idx="5653">
                  <c:v>0.22681780857170009</c:v>
                </c:pt>
                <c:pt idx="5654">
                  <c:v>0.22657935837395293</c:v>
                </c:pt>
                <c:pt idx="5655">
                  <c:v>0.2263412005776104</c:v>
                </c:pt>
                <c:pt idx="5656">
                  <c:v>0.22610333477297082</c:v>
                </c:pt>
                <c:pt idx="5657">
                  <c:v>0.22586576055097732</c:v>
                </c:pt>
                <c:pt idx="5658">
                  <c:v>0.22562847750321999</c:v>
                </c:pt>
                <c:pt idx="5659">
                  <c:v>0.22539148522193017</c:v>
                </c:pt>
                <c:pt idx="5660">
                  <c:v>0.22515478329998198</c:v>
                </c:pt>
                <c:pt idx="5661">
                  <c:v>0.22491837133089215</c:v>
                </c:pt>
                <c:pt idx="5662">
                  <c:v>0.22468224890881539</c:v>
                </c:pt>
                <c:pt idx="5663">
                  <c:v>0.22444641562854686</c:v>
                </c:pt>
                <c:pt idx="5664">
                  <c:v>0.22421087108551868</c:v>
                </c:pt>
                <c:pt idx="5665">
                  <c:v>0.22397561487580045</c:v>
                </c:pt>
                <c:pt idx="5666">
                  <c:v>0.22374064659609619</c:v>
                </c:pt>
                <c:pt idx="5667">
                  <c:v>0.22350596584374571</c:v>
                </c:pt>
                <c:pt idx="5668">
                  <c:v>0.22327157221672128</c:v>
                </c:pt>
                <c:pt idx="5669">
                  <c:v>0.22303746531362839</c:v>
                </c:pt>
                <c:pt idx="5670">
                  <c:v>0.2228036447337027</c:v>
                </c:pt>
                <c:pt idx="5671">
                  <c:v>0.2225701100768096</c:v>
                </c:pt>
                <c:pt idx="5672">
                  <c:v>0.22233686094344476</c:v>
                </c:pt>
                <c:pt idx="5673">
                  <c:v>0.22210389693473148</c:v>
                </c:pt>
                <c:pt idx="5674">
                  <c:v>0.22187121765241813</c:v>
                </c:pt>
                <c:pt idx="5675">
                  <c:v>0.22163882269888174</c:v>
                </c:pt>
                <c:pt idx="5676">
                  <c:v>0.22140671167712081</c:v>
                </c:pt>
                <c:pt idx="5677">
                  <c:v>0.22117488419075979</c:v>
                </c:pt>
                <c:pt idx="5678">
                  <c:v>0.22094333984404349</c:v>
                </c:pt>
                <c:pt idx="5679">
                  <c:v>0.22071207824183986</c:v>
                </c:pt>
                <c:pt idx="5680">
                  <c:v>0.22048109898963619</c:v>
                </c:pt>
                <c:pt idx="5681">
                  <c:v>0.22025040169353796</c:v>
                </c:pt>
                <c:pt idx="5682">
                  <c:v>0.22001998596027045</c:v>
                </c:pt>
                <c:pt idx="5683">
                  <c:v>0.21978985139717536</c:v>
                </c:pt>
                <c:pt idx="5684">
                  <c:v>0.21955999761220993</c:v>
                </c:pt>
                <c:pt idx="5685">
                  <c:v>0.21933042421394672</c:v>
                </c:pt>
                <c:pt idx="5686">
                  <c:v>0.21910113081157132</c:v>
                </c:pt>
                <c:pt idx="5687">
                  <c:v>0.21887211701488274</c:v>
                </c:pt>
                <c:pt idx="5688">
                  <c:v>0.21864338243429177</c:v>
                </c:pt>
                <c:pt idx="5689">
                  <c:v>0.21841492668081833</c:v>
                </c:pt>
                <c:pt idx="5690">
                  <c:v>0.21818674936609464</c:v>
                </c:pt>
                <c:pt idx="5691">
                  <c:v>0.21795885010235813</c:v>
                </c:pt>
                <c:pt idx="5692">
                  <c:v>0.21773122850245538</c:v>
                </c:pt>
                <c:pt idx="5693">
                  <c:v>0.21750388417984018</c:v>
                </c:pt>
                <c:pt idx="5694">
                  <c:v>0.21727681674856911</c:v>
                </c:pt>
                <c:pt idx="5695">
                  <c:v>0.21705002582330465</c:v>
                </c:pt>
                <c:pt idx="5696">
                  <c:v>0.21682351101931246</c:v>
                </c:pt>
                <c:pt idx="5697">
                  <c:v>0.21659727195246004</c:v>
                </c:pt>
                <c:pt idx="5698">
                  <c:v>0.21637130823921594</c:v>
                </c:pt>
                <c:pt idx="5699">
                  <c:v>0.21614561949664821</c:v>
                </c:pt>
                <c:pt idx="5700">
                  <c:v>0.2159202053424247</c:v>
                </c:pt>
                <c:pt idx="5701">
                  <c:v>0.21569506539481101</c:v>
                </c:pt>
                <c:pt idx="5702">
                  <c:v>0.21547019927266953</c:v>
                </c:pt>
                <c:pt idx="5703">
                  <c:v>0.21524560659545858</c:v>
                </c:pt>
                <c:pt idx="5704">
                  <c:v>0.21502128698323139</c:v>
                </c:pt>
                <c:pt idx="5705">
                  <c:v>0.21479724005663478</c:v>
                </c:pt>
                <c:pt idx="5706">
                  <c:v>0.21457346543690797</c:v>
                </c:pt>
                <c:pt idx="5707">
                  <c:v>0.21434996274588269</c:v>
                </c:pt>
                <c:pt idx="5708">
                  <c:v>0.21412673160598192</c:v>
                </c:pt>
                <c:pt idx="5709">
                  <c:v>0.21390377164021643</c:v>
                </c:pt>
                <c:pt idx="5710">
                  <c:v>0.21368108247218753</c:v>
                </c:pt>
                <c:pt idx="5711">
                  <c:v>0.21345866372608249</c:v>
                </c:pt>
                <c:pt idx="5712">
                  <c:v>0.2132365150266769</c:v>
                </c:pt>
                <c:pt idx="5713">
                  <c:v>0.21301463599933101</c:v>
                </c:pt>
                <c:pt idx="5714">
                  <c:v>0.21279302626998967</c:v>
                </c:pt>
                <c:pt idx="5715">
                  <c:v>0.21257168546518146</c:v>
                </c:pt>
                <c:pt idx="5716">
                  <c:v>0.21235061321201812</c:v>
                </c:pt>
                <c:pt idx="5717">
                  <c:v>0.21212980913819102</c:v>
                </c:pt>
                <c:pt idx="5718">
                  <c:v>0.211909272871975</c:v>
                </c:pt>
                <c:pt idx="5719">
                  <c:v>0.21168900404222199</c:v>
                </c:pt>
                <c:pt idx="5720">
                  <c:v>0.21146900227836363</c:v>
                </c:pt>
                <c:pt idx="5721">
                  <c:v>0.21124926721040918</c:v>
                </c:pt>
                <c:pt idx="5722">
                  <c:v>0.2110297984689431</c:v>
                </c:pt>
                <c:pt idx="5723">
                  <c:v>0.21081059568512739</c:v>
                </c:pt>
                <c:pt idx="5724">
                  <c:v>0.21059165849069747</c:v>
                </c:pt>
                <c:pt idx="5725">
                  <c:v>0.21037298651796169</c:v>
                </c:pt>
                <c:pt idx="5726">
                  <c:v>0.21015457939980298</c:v>
                </c:pt>
                <c:pt idx="5727">
                  <c:v>0.20993643676967397</c:v>
                </c:pt>
                <c:pt idx="5728">
                  <c:v>0.20971855826159772</c:v>
                </c:pt>
                <c:pt idx="5729">
                  <c:v>0.20950094351016857</c:v>
                </c:pt>
                <c:pt idx="5730">
                  <c:v>0.2092835921505489</c:v>
                </c:pt>
                <c:pt idx="5731">
                  <c:v>0.20906650381846736</c:v>
                </c:pt>
                <c:pt idx="5732">
                  <c:v>0.20884967815022049</c:v>
                </c:pt>
                <c:pt idx="5733">
                  <c:v>0.20863311478267116</c:v>
                </c:pt>
                <c:pt idx="5734">
                  <c:v>0.20841681335324516</c:v>
                </c:pt>
                <c:pt idx="5735">
                  <c:v>0.20820077349993282</c:v>
                </c:pt>
                <c:pt idx="5736">
                  <c:v>0.20798499486128821</c:v>
                </c:pt>
                <c:pt idx="5737">
                  <c:v>0.20776947707642571</c:v>
                </c:pt>
                <c:pt idx="5738">
                  <c:v>0.20755421978502073</c:v>
                </c:pt>
                <c:pt idx="5739">
                  <c:v>0.20733922262730897</c:v>
                </c:pt>
                <c:pt idx="5740">
                  <c:v>0.20712448524408483</c:v>
                </c:pt>
                <c:pt idx="5741">
                  <c:v>0.2069100072767012</c:v>
                </c:pt>
                <c:pt idx="5742">
                  <c:v>0.20669578836706587</c:v>
                </c:pt>
                <c:pt idx="5743">
                  <c:v>0.20648182815764637</c:v>
                </c:pt>
                <c:pt idx="5744">
                  <c:v>0.20626812629146071</c:v>
                </c:pt>
                <c:pt idx="5745">
                  <c:v>0.2060546824120848</c:v>
                </c:pt>
                <c:pt idx="5746">
                  <c:v>0.20584149616364486</c:v>
                </c:pt>
                <c:pt idx="5747">
                  <c:v>0.20562856719082104</c:v>
                </c:pt>
                <c:pt idx="5748">
                  <c:v>0.20541589513884467</c:v>
                </c:pt>
                <c:pt idx="5749">
                  <c:v>0.20520347965349547</c:v>
                </c:pt>
                <c:pt idx="5750">
                  <c:v>0.20499132038110446</c:v>
                </c:pt>
                <c:pt idx="5751">
                  <c:v>0.20477941696855123</c:v>
                </c:pt>
                <c:pt idx="5752">
                  <c:v>0.20456776906325996</c:v>
                </c:pt>
                <c:pt idx="5753">
                  <c:v>0.20435637631320447</c:v>
                </c:pt>
                <c:pt idx="5754">
                  <c:v>0.20414523836690313</c:v>
                </c:pt>
                <c:pt idx="5755">
                  <c:v>0.20393435487341835</c:v>
                </c:pt>
                <c:pt idx="5756">
                  <c:v>0.20372372548235559</c:v>
                </c:pt>
                <c:pt idx="5757">
                  <c:v>0.2035133498438651</c:v>
                </c:pt>
                <c:pt idx="5758">
                  <c:v>0.20330322760863689</c:v>
                </c:pt>
                <c:pt idx="5759">
                  <c:v>0.20309335842790346</c:v>
                </c:pt>
                <c:pt idx="5760">
                  <c:v>0.20288374195343553</c:v>
                </c:pt>
                <c:pt idx="5761">
                  <c:v>0.20267437783754394</c:v>
                </c:pt>
                <c:pt idx="5762">
                  <c:v>0.2024652657330781</c:v>
                </c:pt>
                <c:pt idx="5763">
                  <c:v>0.20225640529342293</c:v>
                </c:pt>
                <c:pt idx="5764">
                  <c:v>0.20204779617250107</c:v>
                </c:pt>
                <c:pt idx="5765">
                  <c:v>0.20183943802476995</c:v>
                </c:pt>
                <c:pt idx="5766">
                  <c:v>0.20163133050522031</c:v>
                </c:pt>
                <c:pt idx="5767">
                  <c:v>0.20142347326937846</c:v>
                </c:pt>
                <c:pt idx="5768">
                  <c:v>0.2012158659733016</c:v>
                </c:pt>
                <c:pt idx="5769">
                  <c:v>0.20100850827357866</c:v>
                </c:pt>
                <c:pt idx="5770">
                  <c:v>0.20080139982733047</c:v>
                </c:pt>
                <c:pt idx="5771">
                  <c:v>0.2005945402922065</c:v>
                </c:pt>
                <c:pt idx="5772">
                  <c:v>0.20038792932638516</c:v>
                </c:pt>
                <c:pt idx="5773">
                  <c:v>0.20018156658857386</c:v>
                </c:pt>
                <c:pt idx="5774">
                  <c:v>0.19997545173800582</c:v>
                </c:pt>
                <c:pt idx="5775">
                  <c:v>0.19976958443444179</c:v>
                </c:pt>
                <c:pt idx="5776">
                  <c:v>0.19956396433816659</c:v>
                </c:pt>
                <c:pt idx="5777">
                  <c:v>0.19935859110998946</c:v>
                </c:pt>
                <c:pt idx="5778">
                  <c:v>0.19915346441124362</c:v>
                </c:pt>
                <c:pt idx="5779">
                  <c:v>0.1989485839037857</c:v>
                </c:pt>
                <c:pt idx="5780">
                  <c:v>0.19874394924999197</c:v>
                </c:pt>
                <c:pt idx="5781">
                  <c:v>0.19853956011276144</c:v>
                </c:pt>
                <c:pt idx="5782">
                  <c:v>0.19833541615551131</c:v>
                </c:pt>
                <c:pt idx="5783">
                  <c:v>0.19813151704217907</c:v>
                </c:pt>
                <c:pt idx="5784">
                  <c:v>0.19792786243721991</c:v>
                </c:pt>
                <c:pt idx="5785">
                  <c:v>0.19772445200560579</c:v>
                </c:pt>
                <c:pt idx="5786">
                  <c:v>0.19752128541282613</c:v>
                </c:pt>
                <c:pt idx="5787">
                  <c:v>0.19731836232488492</c:v>
                </c:pt>
                <c:pt idx="5788">
                  <c:v>0.19711568240830024</c:v>
                </c:pt>
                <c:pt idx="5789">
                  <c:v>0.19691324533010568</c:v>
                </c:pt>
                <c:pt idx="5790">
                  <c:v>0.19671105075784565</c:v>
                </c:pt>
                <c:pt idx="5791">
                  <c:v>0.19650909835957794</c:v>
                </c:pt>
                <c:pt idx="5792">
                  <c:v>0.19630738780387014</c:v>
                </c:pt>
                <c:pt idx="5793">
                  <c:v>0.19610591875980124</c:v>
                </c:pt>
                <c:pt idx="5794">
                  <c:v>0.19590469089695842</c:v>
                </c:pt>
                <c:pt idx="5795">
                  <c:v>0.1957037038854387</c:v>
                </c:pt>
                <c:pt idx="5796">
                  <c:v>0.19550295739584556</c:v>
                </c:pt>
                <c:pt idx="5797">
                  <c:v>0.19530245109928923</c:v>
                </c:pt>
                <c:pt idx="5798">
                  <c:v>0.19510218466738674</c:v>
                </c:pt>
                <c:pt idx="5799">
                  <c:v>0.19490215777225814</c:v>
                </c:pt>
                <c:pt idx="5800">
                  <c:v>0.19470237008653024</c:v>
                </c:pt>
                <c:pt idx="5801">
                  <c:v>0.1945028212833308</c:v>
                </c:pt>
                <c:pt idx="5802">
                  <c:v>0.19430351103629176</c:v>
                </c:pt>
                <c:pt idx="5803">
                  <c:v>0.19410443901954466</c:v>
                </c:pt>
                <c:pt idx="5804">
                  <c:v>0.19390560490772327</c:v>
                </c:pt>
                <c:pt idx="5805">
                  <c:v>0.19370700837596108</c:v>
                </c:pt>
                <c:pt idx="5806">
                  <c:v>0.19350864909988966</c:v>
                </c:pt>
                <c:pt idx="5807">
                  <c:v>0.19331052675563945</c:v>
                </c:pt>
                <c:pt idx="5808">
                  <c:v>0.19311264101983827</c:v>
                </c:pt>
                <c:pt idx="5809">
                  <c:v>0.19291499156960967</c:v>
                </c:pt>
                <c:pt idx="5810">
                  <c:v>0.19271757808257306</c:v>
                </c:pt>
                <c:pt idx="5811">
                  <c:v>0.19252040023684236</c:v>
                </c:pt>
                <c:pt idx="5812">
                  <c:v>0.19232345771102663</c:v>
                </c:pt>
                <c:pt idx="5813">
                  <c:v>0.19212675018422648</c:v>
                </c:pt>
                <c:pt idx="5814">
                  <c:v>0.19193027733603477</c:v>
                </c:pt>
                <c:pt idx="5815">
                  <c:v>0.19173403884653728</c:v>
                </c:pt>
                <c:pt idx="5816">
                  <c:v>0.19153803439630848</c:v>
                </c:pt>
                <c:pt idx="5817">
                  <c:v>0.19134226366641346</c:v>
                </c:pt>
                <c:pt idx="5818">
                  <c:v>0.19114672633840601</c:v>
                </c:pt>
                <c:pt idx="5819">
                  <c:v>0.19095142209432872</c:v>
                </c:pt>
                <c:pt idx="5820">
                  <c:v>0.19075635061670945</c:v>
                </c:pt>
                <c:pt idx="5821">
                  <c:v>0.19056151158856419</c:v>
                </c:pt>
                <c:pt idx="5822">
                  <c:v>0.19036690469339371</c:v>
                </c:pt>
                <c:pt idx="5823">
                  <c:v>0.19017252961518455</c:v>
                </c:pt>
                <c:pt idx="5824">
                  <c:v>0.18997838603840483</c:v>
                </c:pt>
                <c:pt idx="5825">
                  <c:v>0.18978447364800805</c:v>
                </c:pt>
                <c:pt idx="5826">
                  <c:v>0.18959079212942884</c:v>
                </c:pt>
                <c:pt idx="5827">
                  <c:v>0.1893973411685837</c:v>
                </c:pt>
                <c:pt idx="5828">
                  <c:v>0.1892041204518693</c:v>
                </c:pt>
                <c:pt idx="5829">
                  <c:v>0.18901112966616232</c:v>
                </c:pt>
                <c:pt idx="5830">
                  <c:v>0.18881836849881906</c:v>
                </c:pt>
                <c:pt idx="5831">
                  <c:v>0.18862583663767205</c:v>
                </c:pt>
                <c:pt idx="5832">
                  <c:v>0.18843353377103353</c:v>
                </c:pt>
                <c:pt idx="5833">
                  <c:v>0.18824145958769106</c:v>
                </c:pt>
                <c:pt idx="5834">
                  <c:v>0.18804961377690721</c:v>
                </c:pt>
                <c:pt idx="5835">
                  <c:v>0.1878579960284216</c:v>
                </c:pt>
                <c:pt idx="5836">
                  <c:v>0.18766660603244575</c:v>
                </c:pt>
                <c:pt idx="5837">
                  <c:v>0.18747544347966646</c:v>
                </c:pt>
                <c:pt idx="5838">
                  <c:v>0.18728450806124039</c:v>
                </c:pt>
                <c:pt idx="5839">
                  <c:v>0.18709379946879873</c:v>
                </c:pt>
                <c:pt idx="5840">
                  <c:v>0.1869033173944426</c:v>
                </c:pt>
                <c:pt idx="5841">
                  <c:v>0.18671306153074166</c:v>
                </c:pt>
                <c:pt idx="5842">
                  <c:v>0.18652303157073749</c:v>
                </c:pt>
                <c:pt idx="5843">
                  <c:v>0.18633322720793841</c:v>
                </c:pt>
                <c:pt idx="5844">
                  <c:v>0.18614364813632106</c:v>
                </c:pt>
                <c:pt idx="5845">
                  <c:v>0.18595429405032832</c:v>
                </c:pt>
                <c:pt idx="5846">
                  <c:v>0.1857651646448707</c:v>
                </c:pt>
                <c:pt idx="5847">
                  <c:v>0.18557625961532226</c:v>
                </c:pt>
                <c:pt idx="5848">
                  <c:v>0.18538757865752334</c:v>
                </c:pt>
                <c:pt idx="5849">
                  <c:v>0.18519912146777615</c:v>
                </c:pt>
                <c:pt idx="5850">
                  <c:v>0.18501088774284799</c:v>
                </c:pt>
                <c:pt idx="5851">
                  <c:v>0.18482287717996621</c:v>
                </c:pt>
                <c:pt idx="5852">
                  <c:v>0.18463508947682128</c:v>
                </c:pt>
                <c:pt idx="5853">
                  <c:v>0.18444752433156372</c:v>
                </c:pt>
                <c:pt idx="5854">
                  <c:v>0.18426018144280384</c:v>
                </c:pt>
                <c:pt idx="5855">
                  <c:v>0.18407306050961048</c:v>
                </c:pt>
                <c:pt idx="5856">
                  <c:v>0.18388616123151233</c:v>
                </c:pt>
                <c:pt idx="5857">
                  <c:v>0.18369948330849345</c:v>
                </c:pt>
                <c:pt idx="5858">
                  <c:v>0.18351302644099649</c:v>
                </c:pt>
                <c:pt idx="5859">
                  <c:v>0.18332679032991944</c:v>
                </c:pt>
                <c:pt idx="5860">
                  <c:v>0.18314077467661494</c:v>
                </c:pt>
                <c:pt idx="5861">
                  <c:v>0.18295497918289128</c:v>
                </c:pt>
                <c:pt idx="5862">
                  <c:v>0.18276940355100932</c:v>
                </c:pt>
                <c:pt idx="5863">
                  <c:v>0.18258404748368329</c:v>
                </c:pt>
                <c:pt idx="5864">
                  <c:v>0.18239891068407879</c:v>
                </c:pt>
                <c:pt idx="5865">
                  <c:v>0.18221399285581441</c:v>
                </c:pt>
                <c:pt idx="5866">
                  <c:v>0.18202929370295867</c:v>
                </c:pt>
                <c:pt idx="5867">
                  <c:v>0.18184481293002874</c:v>
                </c:pt>
                <c:pt idx="5868">
                  <c:v>0.18166055024199226</c:v>
                </c:pt>
                <c:pt idx="5869">
                  <c:v>0.18147650534426443</c:v>
                </c:pt>
                <c:pt idx="5870">
                  <c:v>0.18129267794270901</c:v>
                </c:pt>
                <c:pt idx="5871">
                  <c:v>0.18110906774363525</c:v>
                </c:pt>
                <c:pt idx="5872">
                  <c:v>0.18092567445379978</c:v>
                </c:pt>
                <c:pt idx="5873">
                  <c:v>0.18074249778040322</c:v>
                </c:pt>
                <c:pt idx="5874">
                  <c:v>0.1805595374310921</c:v>
                </c:pt>
                <c:pt idx="5875">
                  <c:v>0.18037679311395563</c:v>
                </c:pt>
                <c:pt idx="5876">
                  <c:v>0.18019426453752682</c:v>
                </c:pt>
                <c:pt idx="5877">
                  <c:v>0.18001195141078055</c:v>
                </c:pt>
                <c:pt idx="5878">
                  <c:v>0.17982985344313346</c:v>
                </c:pt>
                <c:pt idx="5879">
                  <c:v>0.17964797034444316</c:v>
                </c:pt>
                <c:pt idx="5880">
                  <c:v>0.17946630182500681</c:v>
                </c:pt>
                <c:pt idx="5881">
                  <c:v>0.1792848475955621</c:v>
                </c:pt>
                <c:pt idx="5882">
                  <c:v>0.17910360736728331</c:v>
                </c:pt>
                <c:pt idx="5883">
                  <c:v>0.17892258085178464</c:v>
                </c:pt>
                <c:pt idx="5884">
                  <c:v>0.17874176776111614</c:v>
                </c:pt>
                <c:pt idx="5885">
                  <c:v>0.17856116780776451</c:v>
                </c:pt>
                <c:pt idx="5886">
                  <c:v>0.17838078070465321</c:v>
                </c:pt>
                <c:pt idx="5887">
                  <c:v>0.1782006061651385</c:v>
                </c:pt>
                <c:pt idx="5888">
                  <c:v>0.17802064390301256</c:v>
                </c:pt>
                <c:pt idx="5889">
                  <c:v>0.17784089363250022</c:v>
                </c:pt>
                <c:pt idx="5890">
                  <c:v>0.1776613550682595</c:v>
                </c:pt>
                <c:pt idx="5891">
                  <c:v>0.17748202792538031</c:v>
                </c:pt>
                <c:pt idx="5892">
                  <c:v>0.17730291191938335</c:v>
                </c:pt>
                <c:pt idx="5893">
                  <c:v>0.17712400676622014</c:v>
                </c:pt>
                <c:pt idx="5894">
                  <c:v>0.17694531218227272</c:v>
                </c:pt>
                <c:pt idx="5895">
                  <c:v>0.17676682788435089</c:v>
                </c:pt>
                <c:pt idx="5896">
                  <c:v>0.17658855358969419</c:v>
                </c:pt>
                <c:pt idx="5897">
                  <c:v>0.17641048901596879</c:v>
                </c:pt>
                <c:pt idx="5898">
                  <c:v>0.17623263388126831</c:v>
                </c:pt>
                <c:pt idx="5899">
                  <c:v>0.17605498790411234</c:v>
                </c:pt>
                <c:pt idx="5900">
                  <c:v>0.17587755080344711</c:v>
                </c:pt>
                <c:pt idx="5901">
                  <c:v>0.17570032229864121</c:v>
                </c:pt>
                <c:pt idx="5902">
                  <c:v>0.1755233021094896</c:v>
                </c:pt>
                <c:pt idx="5903">
                  <c:v>0.17534648995620955</c:v>
                </c:pt>
                <c:pt idx="5904">
                  <c:v>0.17516988555944188</c:v>
                </c:pt>
                <c:pt idx="5905">
                  <c:v>0.17499348864024775</c:v>
                </c:pt>
                <c:pt idx="5906">
                  <c:v>0.17481729892011094</c:v>
                </c:pt>
                <c:pt idx="5907">
                  <c:v>0.17464131612093509</c:v>
                </c:pt>
                <c:pt idx="5908">
                  <c:v>0.1744655399650441</c:v>
                </c:pt>
                <c:pt idx="5909">
                  <c:v>0.17428997017518125</c:v>
                </c:pt>
                <c:pt idx="5910">
                  <c:v>0.17411460647450683</c:v>
                </c:pt>
                <c:pt idx="5911">
                  <c:v>0.17393944858660121</c:v>
                </c:pt>
                <c:pt idx="5912">
                  <c:v>0.17376449623545887</c:v>
                </c:pt>
                <c:pt idx="5913">
                  <c:v>0.17358974914549344</c:v>
                </c:pt>
                <c:pt idx="5914">
                  <c:v>0.1734152070415316</c:v>
                </c:pt>
                <c:pt idx="5915">
                  <c:v>0.1732408696488173</c:v>
                </c:pt>
                <c:pt idx="5916">
                  <c:v>0.17306673669300715</c:v>
                </c:pt>
                <c:pt idx="5917">
                  <c:v>0.17289280790017164</c:v>
                </c:pt>
                <c:pt idx="5918">
                  <c:v>0.17271908299679514</c:v>
                </c:pt>
                <c:pt idx="5919">
                  <c:v>0.17254556170977273</c:v>
                </c:pt>
                <c:pt idx="5920">
                  <c:v>0.17237224376641086</c:v>
                </c:pt>
                <c:pt idx="5921">
                  <c:v>0.17219912889442843</c:v>
                </c:pt>
                <c:pt idx="5922">
                  <c:v>0.17202621682195304</c:v>
                </c:pt>
                <c:pt idx="5923">
                  <c:v>0.17185350727752266</c:v>
                </c:pt>
                <c:pt idx="5924">
                  <c:v>0.17168099999008221</c:v>
                </c:pt>
                <c:pt idx="5925">
                  <c:v>0.17150869468898688</c:v>
                </c:pt>
                <c:pt idx="5926">
                  <c:v>0.17133659110399763</c:v>
                </c:pt>
                <c:pt idx="5927">
                  <c:v>0.1711646889652825</c:v>
                </c:pt>
                <c:pt idx="5928">
                  <c:v>0.17099298800341592</c:v>
                </c:pt>
                <c:pt idx="5929">
                  <c:v>0.17082148794937782</c:v>
                </c:pt>
                <c:pt idx="5930">
                  <c:v>0.17065018853455177</c:v>
                </c:pt>
                <c:pt idx="5931">
                  <c:v>0.17047908949072588</c:v>
                </c:pt>
                <c:pt idx="5932">
                  <c:v>0.17030819055009133</c:v>
                </c:pt>
                <c:pt idx="5933">
                  <c:v>0.17013749144524232</c:v>
                </c:pt>
                <c:pt idx="5934">
                  <c:v>0.16996699190917508</c:v>
                </c:pt>
                <c:pt idx="5935">
                  <c:v>0.16979669167528605</c:v>
                </c:pt>
                <c:pt idx="5936">
                  <c:v>0.16962659047737386</c:v>
                </c:pt>
                <c:pt idx="5937">
                  <c:v>0.16945668804963535</c:v>
                </c:pt>
                <c:pt idx="5938">
                  <c:v>0.1692869841266679</c:v>
                </c:pt>
                <c:pt idx="5939">
                  <c:v>0.16911747844346703</c:v>
                </c:pt>
                <c:pt idx="5940">
                  <c:v>0.16894817073542651</c:v>
                </c:pt>
                <c:pt idx="5941">
                  <c:v>0.16877906073833668</c:v>
                </c:pt>
                <c:pt idx="5942">
                  <c:v>0.16861014818838471</c:v>
                </c:pt>
                <c:pt idx="5943">
                  <c:v>0.16844143282215435</c:v>
                </c:pt>
                <c:pt idx="5944">
                  <c:v>0.16827291437662389</c:v>
                </c:pt>
                <c:pt idx="5945">
                  <c:v>0.16810459258916688</c:v>
                </c:pt>
                <c:pt idx="5946">
                  <c:v>0.16793646719754987</c:v>
                </c:pt>
                <c:pt idx="5947">
                  <c:v>0.16776853793993454</c:v>
                </c:pt>
                <c:pt idx="5948">
                  <c:v>0.16760080455487267</c:v>
                </c:pt>
                <c:pt idx="5949">
                  <c:v>0.16743326678131001</c:v>
                </c:pt>
                <c:pt idx="5950">
                  <c:v>0.1672659243585829</c:v>
                </c:pt>
                <c:pt idx="5951">
                  <c:v>0.16709877702641873</c:v>
                </c:pt>
                <c:pt idx="5952">
                  <c:v>0.16693182452493441</c:v>
                </c:pt>
                <c:pt idx="5953">
                  <c:v>0.16676506659463666</c:v>
                </c:pt>
                <c:pt idx="5954">
                  <c:v>0.16659850297642084</c:v>
                </c:pt>
                <c:pt idx="5955">
                  <c:v>0.16643213341157062</c:v>
                </c:pt>
                <c:pt idx="5956">
                  <c:v>0.16626595764175647</c:v>
                </c:pt>
                <c:pt idx="5957">
                  <c:v>0.1660999754090367</c:v>
                </c:pt>
                <c:pt idx="5958">
                  <c:v>0.16593418645585475</c:v>
                </c:pt>
                <c:pt idx="5959">
                  <c:v>0.16576859052503995</c:v>
                </c:pt>
                <c:pt idx="5960">
                  <c:v>0.16560318735980689</c:v>
                </c:pt>
                <c:pt idx="5961">
                  <c:v>0.16543797670375376</c:v>
                </c:pt>
                <c:pt idx="5962">
                  <c:v>0.16527295830086319</c:v>
                </c:pt>
                <c:pt idx="5963">
                  <c:v>0.16510813189549992</c:v>
                </c:pt>
                <c:pt idx="5964">
                  <c:v>0.16494349723241181</c:v>
                </c:pt>
                <c:pt idx="5965">
                  <c:v>0.16477905405672735</c:v>
                </c:pt>
                <c:pt idx="5966">
                  <c:v>0.16461480211395715</c:v>
                </c:pt>
                <c:pt idx="5967">
                  <c:v>0.16445074114999156</c:v>
                </c:pt>
                <c:pt idx="5968">
                  <c:v>0.16428687091110139</c:v>
                </c:pt>
                <c:pt idx="5969">
                  <c:v>0.164123191143936</c:v>
                </c:pt>
                <c:pt idx="5970">
                  <c:v>0.16395970159552348</c:v>
                </c:pt>
                <c:pt idx="5971">
                  <c:v>0.16379640201326989</c:v>
                </c:pt>
                <c:pt idx="5972">
                  <c:v>0.16363329214495861</c:v>
                </c:pt>
                <c:pt idx="5973">
                  <c:v>0.16347037173874923</c:v>
                </c:pt>
                <c:pt idx="5974">
                  <c:v>0.16330764054317809</c:v>
                </c:pt>
                <c:pt idx="5975">
                  <c:v>0.16314509830715665</c:v>
                </c:pt>
                <c:pt idx="5976">
                  <c:v>0.16298274477997129</c:v>
                </c:pt>
                <c:pt idx="5977">
                  <c:v>0.16282057971128155</c:v>
                </c:pt>
                <c:pt idx="5978">
                  <c:v>0.16265860285112185</c:v>
                </c:pt>
                <c:pt idx="5979">
                  <c:v>0.16249681394989898</c:v>
                </c:pt>
                <c:pt idx="5980">
                  <c:v>0.16233521275839241</c:v>
                </c:pt>
                <c:pt idx="5981">
                  <c:v>0.16217379902775203</c:v>
                </c:pt>
                <c:pt idx="5982">
                  <c:v>0.16201257250950041</c:v>
                </c:pt>
                <c:pt idx="5983">
                  <c:v>0.16185153295552973</c:v>
                </c:pt>
                <c:pt idx="5984">
                  <c:v>0.16169068011810167</c:v>
                </c:pt>
                <c:pt idx="5985">
                  <c:v>0.16153001374984829</c:v>
                </c:pt>
                <c:pt idx="5986">
                  <c:v>0.16136953360376965</c:v>
                </c:pt>
                <c:pt idx="5987">
                  <c:v>0.16120923943323348</c:v>
                </c:pt>
                <c:pt idx="5988">
                  <c:v>0.16104913099197507</c:v>
                </c:pt>
                <c:pt idx="5989">
                  <c:v>0.16088920803409695</c:v>
                </c:pt>
                <c:pt idx="5990">
                  <c:v>0.16072947031406734</c:v>
                </c:pt>
                <c:pt idx="5991">
                  <c:v>0.16056991758672032</c:v>
                </c:pt>
                <c:pt idx="5992">
                  <c:v>0.16041054960725434</c:v>
                </c:pt>
                <c:pt idx="5993">
                  <c:v>0.1602513661312337</c:v>
                </c:pt>
                <c:pt idx="5994">
                  <c:v>0.16009236691458537</c:v>
                </c:pt>
                <c:pt idx="5995">
                  <c:v>0.15993355171359885</c:v>
                </c:pt>
                <c:pt idx="5996">
                  <c:v>0.15977492028492729</c:v>
                </c:pt>
                <c:pt idx="5997">
                  <c:v>0.1596164723855856</c:v>
                </c:pt>
                <c:pt idx="5998">
                  <c:v>0.15945820777294989</c:v>
                </c:pt>
                <c:pt idx="5999">
                  <c:v>0.15930012620475706</c:v>
                </c:pt>
                <c:pt idx="6000">
                  <c:v>0.15914222743910467</c:v>
                </c:pt>
                <c:pt idx="6001">
                  <c:v>0.15898451123444893</c:v>
                </c:pt>
                <c:pt idx="6002">
                  <c:v>0.15882697734960574</c:v>
                </c:pt>
                <c:pt idx="6003">
                  <c:v>0.1586696255437493</c:v>
                </c:pt>
                <c:pt idx="6004">
                  <c:v>0.15851245557641117</c:v>
                </c:pt>
                <c:pt idx="6005">
                  <c:v>0.15835546720748064</c:v>
                </c:pt>
                <c:pt idx="6006">
                  <c:v>0.15819866019720338</c:v>
                </c:pt>
                <c:pt idx="6007">
                  <c:v>0.15804203430618116</c:v>
                </c:pt>
                <c:pt idx="6008">
                  <c:v>0.15788558929537122</c:v>
                </c:pt>
                <c:pt idx="6009">
                  <c:v>0.15772932492608577</c:v>
                </c:pt>
                <c:pt idx="6010">
                  <c:v>0.15757324095999092</c:v>
                </c:pt>
                <c:pt idx="6011">
                  <c:v>0.15741733715910725</c:v>
                </c:pt>
                <c:pt idx="6012">
                  <c:v>0.15726161328580729</c:v>
                </c:pt>
                <c:pt idx="6013">
                  <c:v>0.15710606910281646</c:v>
                </c:pt>
                <c:pt idx="6014">
                  <c:v>0.15695070437321326</c:v>
                </c:pt>
                <c:pt idx="6015">
                  <c:v>0.15679551886042639</c:v>
                </c:pt>
                <c:pt idx="6016">
                  <c:v>0.15664051232823531</c:v>
                </c:pt>
                <c:pt idx="6017">
                  <c:v>0.15648568454077008</c:v>
                </c:pt>
                <c:pt idx="6018">
                  <c:v>0.15633103526251102</c:v>
                </c:pt>
                <c:pt idx="6019">
                  <c:v>0.15617656425828591</c:v>
                </c:pt>
                <c:pt idx="6020">
                  <c:v>0.15602227129327195</c:v>
                </c:pt>
                <c:pt idx="6021">
                  <c:v>0.15586815613299479</c:v>
                </c:pt>
                <c:pt idx="6022">
                  <c:v>0.15571421854332645</c:v>
                </c:pt>
                <c:pt idx="6023">
                  <c:v>0.15556045829048645</c:v>
                </c:pt>
                <c:pt idx="6024">
                  <c:v>0.15540687514103954</c:v>
                </c:pt>
                <c:pt idx="6025">
                  <c:v>0.15525346886189734</c:v>
                </c:pt>
                <c:pt idx="6026">
                  <c:v>0.15510023922031566</c:v>
                </c:pt>
                <c:pt idx="6027">
                  <c:v>0.15494718598389498</c:v>
                </c:pt>
                <c:pt idx="6028">
                  <c:v>0.15479430892057933</c:v>
                </c:pt>
                <c:pt idx="6029">
                  <c:v>0.15464160779865743</c:v>
                </c:pt>
                <c:pt idx="6030">
                  <c:v>0.15448908238675924</c:v>
                </c:pt>
                <c:pt idx="6031">
                  <c:v>0.15433673245385784</c:v>
                </c:pt>
                <c:pt idx="6032">
                  <c:v>0.15418455776926732</c:v>
                </c:pt>
                <c:pt idx="6033">
                  <c:v>0.15403255810264405</c:v>
                </c:pt>
                <c:pt idx="6034">
                  <c:v>0.15388073322398368</c:v>
                </c:pt>
                <c:pt idx="6035">
                  <c:v>0.15372908290362206</c:v>
                </c:pt>
                <c:pt idx="6036">
                  <c:v>0.15357760691223574</c:v>
                </c:pt>
                <c:pt idx="6037">
                  <c:v>0.15342630502083815</c:v>
                </c:pt>
                <c:pt idx="6038">
                  <c:v>0.15327517700078241</c:v>
                </c:pt>
                <c:pt idx="6039">
                  <c:v>0.15312422262375888</c:v>
                </c:pt>
                <c:pt idx="6040">
                  <c:v>0.15297344166179522</c:v>
                </c:pt>
                <c:pt idx="6041">
                  <c:v>0.15282283388725629</c:v>
                </c:pt>
                <c:pt idx="6042">
                  <c:v>0.15267239907284225</c:v>
                </c:pt>
                <c:pt idx="6043">
                  <c:v>0.15252213699158912</c:v>
                </c:pt>
                <c:pt idx="6044">
                  <c:v>0.1523720474168675</c:v>
                </c:pt>
                <c:pt idx="6045">
                  <c:v>0.15222213012238378</c:v>
                </c:pt>
                <c:pt idx="6046">
                  <c:v>0.1520723848821762</c:v>
                </c:pt>
                <c:pt idx="6047">
                  <c:v>0.15192281147061801</c:v>
                </c:pt>
                <c:pt idx="6048">
                  <c:v>0.15177340966241484</c:v>
                </c:pt>
                <c:pt idx="6049">
                  <c:v>0.15162417923260413</c:v>
                </c:pt>
                <c:pt idx="6050">
                  <c:v>0.1514751199565556</c:v>
                </c:pt>
                <c:pt idx="6051">
                  <c:v>0.1513262316099698</c:v>
                </c:pt>
                <c:pt idx="6052">
                  <c:v>0.15117751396887813</c:v>
                </c:pt>
                <c:pt idx="6053">
                  <c:v>0.15102896680964203</c:v>
                </c:pt>
                <c:pt idx="6054">
                  <c:v>0.15088058990895187</c:v>
                </c:pt>
                <c:pt idx="6055">
                  <c:v>0.15073238304382816</c:v>
                </c:pt>
                <c:pt idx="6056">
                  <c:v>0.15058434599161949</c:v>
                </c:pt>
                <c:pt idx="6057">
                  <c:v>0.15043647853000131</c:v>
                </c:pt>
                <c:pt idx="6058">
                  <c:v>0.1502887804369781</c:v>
                </c:pt>
                <c:pt idx="6059">
                  <c:v>0.15014125149088028</c:v>
                </c:pt>
                <c:pt idx="6060">
                  <c:v>0.14999389147036449</c:v>
                </c:pt>
                <c:pt idx="6061">
                  <c:v>0.14984670015441393</c:v>
                </c:pt>
                <c:pt idx="6062">
                  <c:v>0.14969967732233599</c:v>
                </c:pt>
                <c:pt idx="6063">
                  <c:v>0.1495528227537638</c:v>
                </c:pt>
                <c:pt idx="6064">
                  <c:v>0.14940613622865434</c:v>
                </c:pt>
                <c:pt idx="6065">
                  <c:v>0.1492596175272875</c:v>
                </c:pt>
                <c:pt idx="6066">
                  <c:v>0.14911326643026807</c:v>
                </c:pt>
                <c:pt idx="6067">
                  <c:v>0.1489670827185213</c:v>
                </c:pt>
                <c:pt idx="6068">
                  <c:v>0.14882106617329605</c:v>
                </c:pt>
                <c:pt idx="6069">
                  <c:v>0.14867521657616239</c:v>
                </c:pt>
                <c:pt idx="6070">
                  <c:v>0.14852953370901112</c:v>
                </c:pt>
                <c:pt idx="6071">
                  <c:v>0.14838401735405346</c:v>
                </c:pt>
                <c:pt idx="6072">
                  <c:v>0.14823866729382132</c:v>
                </c:pt>
                <c:pt idx="6073">
                  <c:v>0.14809348331116559</c:v>
                </c:pt>
                <c:pt idx="6074">
                  <c:v>0.14794846518925597</c:v>
                </c:pt>
                <c:pt idx="6075">
                  <c:v>0.14780361271158135</c:v>
                </c:pt>
                <c:pt idx="6076">
                  <c:v>0.14765892566194716</c:v>
                </c:pt>
                <c:pt idx="6077">
                  <c:v>0.14751440382447698</c:v>
                </c:pt>
                <c:pt idx="6078">
                  <c:v>0.14737004698361145</c:v>
                </c:pt>
                <c:pt idx="6079">
                  <c:v>0.14722585492410797</c:v>
                </c:pt>
                <c:pt idx="6080">
                  <c:v>0.14708182743103845</c:v>
                </c:pt>
                <c:pt idx="6081">
                  <c:v>0.1469379642897915</c:v>
                </c:pt>
                <c:pt idx="6082">
                  <c:v>0.14679426528606879</c:v>
                </c:pt>
                <c:pt idx="6083">
                  <c:v>0.14665073020588845</c:v>
                </c:pt>
                <c:pt idx="6084">
                  <c:v>0.14650735883558064</c:v>
                </c:pt>
                <c:pt idx="6085">
                  <c:v>0.14636415096178967</c:v>
                </c:pt>
                <c:pt idx="6086">
                  <c:v>0.14622110637147237</c:v>
                </c:pt>
                <c:pt idx="6087">
                  <c:v>0.1460782248518982</c:v>
                </c:pt>
                <c:pt idx="6088">
                  <c:v>0.14593550619064741</c:v>
                </c:pt>
                <c:pt idx="6089">
                  <c:v>0.14579295017561211</c:v>
                </c:pt>
                <c:pt idx="6090">
                  <c:v>0.14565055659499596</c:v>
                </c:pt>
                <c:pt idx="6091">
                  <c:v>0.14550832523731103</c:v>
                </c:pt>
                <c:pt idx="6092">
                  <c:v>0.14536625589137989</c:v>
                </c:pt>
                <c:pt idx="6093">
                  <c:v>0.14522434834633557</c:v>
                </c:pt>
                <c:pt idx="6094">
                  <c:v>0.14508260239161805</c:v>
                </c:pt>
                <c:pt idx="6095">
                  <c:v>0.14494101781697641</c:v>
                </c:pt>
                <c:pt idx="6096">
                  <c:v>0.14479959441246679</c:v>
                </c:pt>
                <c:pt idx="6097">
                  <c:v>0.14465833196845301</c:v>
                </c:pt>
                <c:pt idx="6098">
                  <c:v>0.14451723027560637</c:v>
                </c:pt>
                <c:pt idx="6099">
                  <c:v>0.14437628912490225</c:v>
                </c:pt>
                <c:pt idx="6100">
                  <c:v>0.14423550830762416</c:v>
                </c:pt>
                <c:pt idx="6101">
                  <c:v>0.14409488761535932</c:v>
                </c:pt>
                <c:pt idx="6102">
                  <c:v>0.14395442684000001</c:v>
                </c:pt>
                <c:pt idx="6103">
                  <c:v>0.14381412577374278</c:v>
                </c:pt>
                <c:pt idx="6104">
                  <c:v>0.14367398420908795</c:v>
                </c:pt>
                <c:pt idx="6105">
                  <c:v>0.143534001938839</c:v>
                </c:pt>
                <c:pt idx="6106">
                  <c:v>0.14339417875610214</c:v>
                </c:pt>
                <c:pt idx="6107">
                  <c:v>0.1432545144542858</c:v>
                </c:pt>
                <c:pt idx="6108">
                  <c:v>0.14311500882710013</c:v>
                </c:pt>
                <c:pt idx="6109">
                  <c:v>0.1429756616685576</c:v>
                </c:pt>
                <c:pt idx="6110">
                  <c:v>0.14283647277296921</c:v>
                </c:pt>
                <c:pt idx="6111">
                  <c:v>0.1426974419349481</c:v>
                </c:pt>
                <c:pt idx="6112">
                  <c:v>0.14255856894940733</c:v>
                </c:pt>
                <c:pt idx="6113">
                  <c:v>0.14241985361155771</c:v>
                </c:pt>
                <c:pt idx="6114">
                  <c:v>0.14228129571691009</c:v>
                </c:pt>
                <c:pt idx="6115">
                  <c:v>0.14214289506127364</c:v>
                </c:pt>
                <c:pt idx="6116">
                  <c:v>0.14200465144075491</c:v>
                </c:pt>
                <c:pt idx="6117">
                  <c:v>0.14186656465175804</c:v>
                </c:pt>
                <c:pt idx="6118">
                  <c:v>0.14172863449098447</c:v>
                </c:pt>
                <c:pt idx="6119">
                  <c:v>0.14159086075543104</c:v>
                </c:pt>
                <c:pt idx="6120">
                  <c:v>0.14145324324239233</c:v>
                </c:pt>
                <c:pt idx="6121">
                  <c:v>0.14131578174945572</c:v>
                </c:pt>
                <c:pt idx="6122">
                  <c:v>0.14117847607450673</c:v>
                </c:pt>
                <c:pt idx="6123">
                  <c:v>0.14104132601572264</c:v>
                </c:pt>
                <c:pt idx="6124">
                  <c:v>0.14090433137157565</c:v>
                </c:pt>
                <c:pt idx="6125">
                  <c:v>0.14076749194083313</c:v>
                </c:pt>
                <c:pt idx="6126">
                  <c:v>0.140630807522553</c:v>
                </c:pt>
                <c:pt idx="6127">
                  <c:v>0.14049427791608704</c:v>
                </c:pt>
                <c:pt idx="6128">
                  <c:v>0.14035790292107914</c:v>
                </c:pt>
                <c:pt idx="6129">
                  <c:v>0.1402216823374651</c:v>
                </c:pt>
                <c:pt idx="6130">
                  <c:v>0.14008561596547137</c:v>
                </c:pt>
                <c:pt idx="6131">
                  <c:v>0.13994970360561554</c:v>
                </c:pt>
                <c:pt idx="6132">
                  <c:v>0.13981394505870426</c:v>
                </c:pt>
                <c:pt idx="6133">
                  <c:v>0.1396783401258361</c:v>
                </c:pt>
                <c:pt idx="6134">
                  <c:v>0.13954288860839723</c:v>
                </c:pt>
                <c:pt idx="6135">
                  <c:v>0.13940759030806296</c:v>
                </c:pt>
                <c:pt idx="6136">
                  <c:v>0.13927244502679775</c:v>
                </c:pt>
                <c:pt idx="6137">
                  <c:v>0.13913745256685298</c:v>
                </c:pt>
                <c:pt idx="6138">
                  <c:v>0.13900261273076836</c:v>
                </c:pt>
                <c:pt idx="6139">
                  <c:v>0.13886792532136974</c:v>
                </c:pt>
                <c:pt idx="6140">
                  <c:v>0.13873339014176969</c:v>
                </c:pt>
                <c:pt idx="6141">
                  <c:v>0.1385990069953679</c:v>
                </c:pt>
                <c:pt idx="6142">
                  <c:v>0.1384647756858477</c:v>
                </c:pt>
                <c:pt idx="6143">
                  <c:v>0.13833069601717932</c:v>
                </c:pt>
                <c:pt idx="6144">
                  <c:v>0.13819676779361711</c:v>
                </c:pt>
                <c:pt idx="6145">
                  <c:v>0.13806299081969903</c:v>
                </c:pt>
                <c:pt idx="6146">
                  <c:v>0.13792936490024721</c:v>
                </c:pt>
                <c:pt idx="6147">
                  <c:v>0.13779588984036731</c:v>
                </c:pt>
                <c:pt idx="6148">
                  <c:v>0.13766256544544803</c:v>
                </c:pt>
                <c:pt idx="6149">
                  <c:v>0.13752939152115959</c:v>
                </c:pt>
                <c:pt idx="6150">
                  <c:v>0.13739636787345491</c:v>
                </c:pt>
                <c:pt idx="6151">
                  <c:v>0.13726349430856771</c:v>
                </c:pt>
                <c:pt idx="6152">
                  <c:v>0.13713077063301324</c:v>
                </c:pt>
                <c:pt idx="6153">
                  <c:v>0.13699819665358745</c:v>
                </c:pt>
                <c:pt idx="6154">
                  <c:v>0.13686577217736609</c:v>
                </c:pt>
                <c:pt idx="6155">
                  <c:v>0.13673349701170442</c:v>
                </c:pt>
                <c:pt idx="6156">
                  <c:v>0.13660137096423741</c:v>
                </c:pt>
                <c:pt idx="6157">
                  <c:v>0.13646939384287801</c:v>
                </c:pt>
                <c:pt idx="6158">
                  <c:v>0.13633756545581835</c:v>
                </c:pt>
                <c:pt idx="6159">
                  <c:v>0.13620588561152852</c:v>
                </c:pt>
                <c:pt idx="6160">
                  <c:v>0.13607435411875421</c:v>
                </c:pt>
                <c:pt idx="6161">
                  <c:v>0.13594297078652115</c:v>
                </c:pt>
                <c:pt idx="6162">
                  <c:v>0.13581173542412855</c:v>
                </c:pt>
                <c:pt idx="6163">
                  <c:v>0.13568064784115408</c:v>
                </c:pt>
                <c:pt idx="6164">
                  <c:v>0.13554970784744896</c:v>
                </c:pt>
                <c:pt idx="6165">
                  <c:v>0.13541891525314143</c:v>
                </c:pt>
                <c:pt idx="6166">
                  <c:v>0.13528826986863376</c:v>
                </c:pt>
                <c:pt idx="6167">
                  <c:v>0.13515777150460156</c:v>
                </c:pt>
                <c:pt idx="6168">
                  <c:v>0.13502741997199641</c:v>
                </c:pt>
                <c:pt idx="6169">
                  <c:v>0.13489721508204183</c:v>
                </c:pt>
                <c:pt idx="6170">
                  <c:v>0.13476715664623434</c:v>
                </c:pt>
                <c:pt idx="6171">
                  <c:v>0.13463724447634318</c:v>
                </c:pt>
                <c:pt idx="6172">
                  <c:v>0.1345074783844103</c:v>
                </c:pt>
                <c:pt idx="6173">
                  <c:v>0.13437785818274911</c:v>
                </c:pt>
                <c:pt idx="6174">
                  <c:v>0.13424838368394346</c:v>
                </c:pt>
                <c:pt idx="6175">
                  <c:v>0.13411905470084859</c:v>
                </c:pt>
                <c:pt idx="6176">
                  <c:v>0.13398987104659046</c:v>
                </c:pt>
                <c:pt idx="6177">
                  <c:v>0.13386083253456446</c:v>
                </c:pt>
                <c:pt idx="6178">
                  <c:v>0.13373193897843583</c:v>
                </c:pt>
                <c:pt idx="6179">
                  <c:v>0.13360319019213851</c:v>
                </c:pt>
                <c:pt idx="6180">
                  <c:v>0.1334745859898753</c:v>
                </c:pt>
                <c:pt idx="6181">
                  <c:v>0.13334612618611685</c:v>
                </c:pt>
                <c:pt idx="6182">
                  <c:v>0.13321781059560242</c:v>
                </c:pt>
                <c:pt idx="6183">
                  <c:v>0.13308963903333779</c:v>
                </c:pt>
                <c:pt idx="6184">
                  <c:v>0.13296161131459625</c:v>
                </c:pt>
                <c:pt idx="6185">
                  <c:v>0.13283372725491704</c:v>
                </c:pt>
                <c:pt idx="6186">
                  <c:v>0.13270598667010614</c:v>
                </c:pt>
                <c:pt idx="6187">
                  <c:v>0.13257838937623456</c:v>
                </c:pt>
                <c:pt idx="6188">
                  <c:v>0.13245093518963827</c:v>
                </c:pt>
                <c:pt idx="6189">
                  <c:v>0.13232362392691935</c:v>
                </c:pt>
                <c:pt idx="6190">
                  <c:v>0.13219645540494288</c:v>
                </c:pt>
                <c:pt idx="6191">
                  <c:v>0.13206942944083852</c:v>
                </c:pt>
                <c:pt idx="6192">
                  <c:v>0.13194254585199944</c:v>
                </c:pt>
                <c:pt idx="6193">
                  <c:v>0.13181580445608165</c:v>
                </c:pt>
                <c:pt idx="6194">
                  <c:v>0.13168920507100412</c:v>
                </c:pt>
                <c:pt idx="6195">
                  <c:v>0.1315627475149479</c:v>
                </c:pt>
                <c:pt idx="6196">
                  <c:v>0.13143643160635554</c:v>
                </c:pt>
                <c:pt idx="6197">
                  <c:v>0.13131025716393216</c:v>
                </c:pt>
                <c:pt idx="6198">
                  <c:v>0.13118422400664251</c:v>
                </c:pt>
                <c:pt idx="6199">
                  <c:v>0.13105833195371278</c:v>
                </c:pt>
                <c:pt idx="6200">
                  <c:v>0.13093258082462908</c:v>
                </c:pt>
                <c:pt idx="6201">
                  <c:v>0.13080697043913708</c:v>
                </c:pt>
                <c:pt idx="6202">
                  <c:v>0.13068150061724235</c:v>
                </c:pt>
                <c:pt idx="6203">
                  <c:v>0.13055617117920854</c:v>
                </c:pt>
                <c:pt idx="6204">
                  <c:v>0.13043098194555877</c:v>
                </c:pt>
                <c:pt idx="6205">
                  <c:v>0.130305932737073</c:v>
                </c:pt>
                <c:pt idx="6206">
                  <c:v>0.13018102337479029</c:v>
                </c:pt>
                <c:pt idx="6207">
                  <c:v>0.13005625368000628</c:v>
                </c:pt>
                <c:pt idx="6208">
                  <c:v>0.12993162347427326</c:v>
                </c:pt>
                <c:pt idx="6209">
                  <c:v>0.12980713257939991</c:v>
                </c:pt>
                <c:pt idx="6210">
                  <c:v>0.1296827808174518</c:v>
                </c:pt>
                <c:pt idx="6211">
                  <c:v>0.12955856801074928</c:v>
                </c:pt>
                <c:pt idx="6212">
                  <c:v>0.12943449398186813</c:v>
                </c:pt>
                <c:pt idx="6213">
                  <c:v>0.12931055855363946</c:v>
                </c:pt>
                <c:pt idx="6214">
                  <c:v>0.12918676154914796</c:v>
                </c:pt>
                <c:pt idx="6215">
                  <c:v>0.12906310279173272</c:v>
                </c:pt>
                <c:pt idx="6216">
                  <c:v>0.12893958210498696</c:v>
                </c:pt>
                <c:pt idx="6217">
                  <c:v>0.12881619931275551</c:v>
                </c:pt>
                <c:pt idx="6218">
                  <c:v>0.12869295423913774</c:v>
                </c:pt>
                <c:pt idx="6219">
                  <c:v>0.12856984670848493</c:v>
                </c:pt>
                <c:pt idx="6220">
                  <c:v>0.12844687654539977</c:v>
                </c:pt>
                <c:pt idx="6221">
                  <c:v>0.12832404357473678</c:v>
                </c:pt>
                <c:pt idx="6222">
                  <c:v>0.12820134762160196</c:v>
                </c:pt>
                <c:pt idx="6223">
                  <c:v>0.12807878851135196</c:v>
                </c:pt>
                <c:pt idx="6224">
                  <c:v>0.12795636606959374</c:v>
                </c:pt>
                <c:pt idx="6225">
                  <c:v>0.127834080122184</c:v>
                </c:pt>
                <c:pt idx="6226">
                  <c:v>0.12771193049522953</c:v>
                </c:pt>
                <c:pt idx="6227">
                  <c:v>0.1275899170150859</c:v>
                </c:pt>
                <c:pt idx="6228">
                  <c:v>0.12746803950835769</c:v>
                </c:pt>
                <c:pt idx="6229">
                  <c:v>0.1273462978018978</c:v>
                </c:pt>
                <c:pt idx="6230">
                  <c:v>0.12722469172280726</c:v>
                </c:pt>
                <c:pt idx="6231">
                  <c:v>0.12710322109843467</c:v>
                </c:pt>
                <c:pt idx="6232">
                  <c:v>0.12698188575637512</c:v>
                </c:pt>
                <c:pt idx="6233">
                  <c:v>0.12686068552447205</c:v>
                </c:pt>
                <c:pt idx="6234">
                  <c:v>0.12673962023081392</c:v>
                </c:pt>
                <c:pt idx="6235">
                  <c:v>0.12661868970373566</c:v>
                </c:pt>
                <c:pt idx="6236">
                  <c:v>0.12649789377181833</c:v>
                </c:pt>
                <c:pt idx="6237">
                  <c:v>0.12637723226388764</c:v>
                </c:pt>
                <c:pt idx="6238">
                  <c:v>0.12625670500901448</c:v>
                </c:pt>
                <c:pt idx="6239">
                  <c:v>0.12613631183651353</c:v>
                </c:pt>
                <c:pt idx="6240">
                  <c:v>0.12601605257594467</c:v>
                </c:pt>
                <c:pt idx="6241">
                  <c:v>0.12589592705711108</c:v>
                </c:pt>
                <c:pt idx="6242">
                  <c:v>0.12577593511005852</c:v>
                </c:pt>
                <c:pt idx="6243">
                  <c:v>0.1256560765650763</c:v>
                </c:pt>
                <c:pt idx="6244">
                  <c:v>0.12553635125269705</c:v>
                </c:pt>
                <c:pt idx="6245">
                  <c:v>0.12541675900369353</c:v>
                </c:pt>
                <c:pt idx="6246">
                  <c:v>0.1252972996490824</c:v>
                </c:pt>
                <c:pt idx="6247">
                  <c:v>0.12517797302012029</c:v>
                </c:pt>
                <c:pt idx="6248">
                  <c:v>0.12505877894830542</c:v>
                </c:pt>
                <c:pt idx="6249">
                  <c:v>0.12493971726537634</c:v>
                </c:pt>
                <c:pt idx="6250">
                  <c:v>0.12482078780331271</c:v>
                </c:pt>
                <c:pt idx="6251">
                  <c:v>0.12470199039433219</c:v>
                </c:pt>
                <c:pt idx="6252">
                  <c:v>0.12458332487089389</c:v>
                </c:pt>
                <c:pt idx="6253">
                  <c:v>0.12446479106569508</c:v>
                </c:pt>
                <c:pt idx="6254">
                  <c:v>0.12434638881167172</c:v>
                </c:pt>
                <c:pt idx="6255">
                  <c:v>0.1242281179419986</c:v>
                </c:pt>
                <c:pt idx="6256">
                  <c:v>0.12410997829008752</c:v>
                </c:pt>
                <c:pt idx="6257">
                  <c:v>0.12399196968958882</c:v>
                </c:pt>
                <c:pt idx="6258">
                  <c:v>0.12387409197438966</c:v>
                </c:pt>
                <c:pt idx="6259">
                  <c:v>0.12375634497861453</c:v>
                </c:pt>
                <c:pt idx="6260">
                  <c:v>0.12363872853662307</c:v>
                </c:pt>
                <c:pt idx="6261">
                  <c:v>0.12352124248301224</c:v>
                </c:pt>
                <c:pt idx="6262">
                  <c:v>0.12340388665261465</c:v>
                </c:pt>
                <c:pt idx="6263">
                  <c:v>0.12328666088049754</c:v>
                </c:pt>
                <c:pt idx="6264">
                  <c:v>0.12316956500196326</c:v>
                </c:pt>
                <c:pt idx="6265">
                  <c:v>0.12305259885254957</c:v>
                </c:pt>
                <c:pt idx="6266">
                  <c:v>0.12293576226802747</c:v>
                </c:pt>
                <c:pt idx="6267">
                  <c:v>0.12281905508440215</c:v>
                </c:pt>
                <c:pt idx="6268">
                  <c:v>0.12270247713791275</c:v>
                </c:pt>
                <c:pt idx="6269">
                  <c:v>0.12258602826503048</c:v>
                </c:pt>
                <c:pt idx="6270">
                  <c:v>0.12246970830246044</c:v>
                </c:pt>
                <c:pt idx="6271">
                  <c:v>0.1223535170871396</c:v>
                </c:pt>
                <c:pt idx="6272">
                  <c:v>0.12223745445623622</c:v>
                </c:pt>
                <c:pt idx="6273">
                  <c:v>0.12212152024715182</c:v>
                </c:pt>
                <c:pt idx="6274">
                  <c:v>0.12200571429751753</c:v>
                </c:pt>
                <c:pt idx="6275">
                  <c:v>0.12189003644519637</c:v>
                </c:pt>
                <c:pt idx="6276">
                  <c:v>0.12177448652828171</c:v>
                </c:pt>
                <c:pt idx="6277">
                  <c:v>0.12165906438509698</c:v>
                </c:pt>
                <c:pt idx="6278">
                  <c:v>0.12154376985419578</c:v>
                </c:pt>
                <c:pt idx="6279">
                  <c:v>0.12142860277436045</c:v>
                </c:pt>
                <c:pt idx="6280">
                  <c:v>0.12131356298460293</c:v>
                </c:pt>
                <c:pt idx="6281">
                  <c:v>0.12119865032416391</c:v>
                </c:pt>
                <c:pt idx="6282">
                  <c:v>0.12108386463251206</c:v>
                </c:pt>
                <c:pt idx="6283">
                  <c:v>0.12096920574934501</c:v>
                </c:pt>
                <c:pt idx="6284">
                  <c:v>0.12085467351458666</c:v>
                </c:pt>
                <c:pt idx="6285">
                  <c:v>0.12074026776838898</c:v>
                </c:pt>
                <c:pt idx="6286">
                  <c:v>0.1206259883511311</c:v>
                </c:pt>
                <c:pt idx="6287">
                  <c:v>0.1205118351034183</c:v>
                </c:pt>
                <c:pt idx="6288">
                  <c:v>0.12039780786608234</c:v>
                </c:pt>
                <c:pt idx="6289">
                  <c:v>0.12028390648018035</c:v>
                </c:pt>
                <c:pt idx="6290">
                  <c:v>0.12017013078699537</c:v>
                </c:pt>
                <c:pt idx="6291">
                  <c:v>0.12005648062803595</c:v>
                </c:pt>
                <c:pt idx="6292">
                  <c:v>0.1199429558450341</c:v>
                </c:pt>
                <c:pt idx="6293">
                  <c:v>0.11982955627994818</c:v>
                </c:pt>
                <c:pt idx="6294">
                  <c:v>0.1197162817749588</c:v>
                </c:pt>
                <c:pt idx="6295">
                  <c:v>0.1196031321724717</c:v>
                </c:pt>
                <c:pt idx="6296">
                  <c:v>0.11949010731511507</c:v>
                </c:pt>
                <c:pt idx="6297">
                  <c:v>0.11937720704574058</c:v>
                </c:pt>
                <c:pt idx="6298">
                  <c:v>0.11926443120742257</c:v>
                </c:pt>
                <c:pt idx="6299">
                  <c:v>0.11915177964345722</c:v>
                </c:pt>
                <c:pt idx="6300">
                  <c:v>0.11903925219736354</c:v>
                </c:pt>
                <c:pt idx="6301">
                  <c:v>0.11892684871288162</c:v>
                </c:pt>
                <c:pt idx="6302">
                  <c:v>0.11881456903397264</c:v>
                </c:pt>
                <c:pt idx="6303">
                  <c:v>0.11870241300481917</c:v>
                </c:pt>
                <c:pt idx="6304">
                  <c:v>0.11859038046982401</c:v>
                </c:pt>
                <c:pt idx="6305">
                  <c:v>0.11847847127361059</c:v>
                </c:pt>
                <c:pt idx="6306">
                  <c:v>0.11836668526102186</c:v>
                </c:pt>
                <c:pt idx="6307">
                  <c:v>0.11825502227711993</c:v>
                </c:pt>
                <c:pt idx="6308">
                  <c:v>0.1181434821671877</c:v>
                </c:pt>
                <c:pt idx="6309">
                  <c:v>0.11803206477672518</c:v>
                </c:pt>
                <c:pt idx="6310">
                  <c:v>0.11792076995145129</c:v>
                </c:pt>
                <c:pt idx="6311">
                  <c:v>0.11780959753730416</c:v>
                </c:pt>
                <c:pt idx="6312">
                  <c:v>0.11769854738043796</c:v>
                </c:pt>
                <c:pt idx="6313">
                  <c:v>0.11758761932722629</c:v>
                </c:pt>
                <c:pt idx="6314">
                  <c:v>0.11747681322425832</c:v>
                </c:pt>
                <c:pt idx="6315">
                  <c:v>0.11736612891834111</c:v>
                </c:pt>
                <c:pt idx="6316">
                  <c:v>0.1172555662564974</c:v>
                </c:pt>
                <c:pt idx="6317">
                  <c:v>0.11714512508596604</c:v>
                </c:pt>
                <c:pt idx="6318">
                  <c:v>0.11703480525420255</c:v>
                </c:pt>
                <c:pt idx="6319">
                  <c:v>0.11692460660887734</c:v>
                </c:pt>
                <c:pt idx="6320">
                  <c:v>0.11681452899787551</c:v>
                </c:pt>
                <c:pt idx="6321">
                  <c:v>0.11670457226929745</c:v>
                </c:pt>
                <c:pt idx="6322">
                  <c:v>0.11659473627145764</c:v>
                </c:pt>
                <c:pt idx="6323">
                  <c:v>0.11648502085288549</c:v>
                </c:pt>
                <c:pt idx="6324">
                  <c:v>0.11637542586232291</c:v>
                </c:pt>
                <c:pt idx="6325">
                  <c:v>0.11626595114872594</c:v>
                </c:pt>
                <c:pt idx="6326">
                  <c:v>0.11615659656126393</c:v>
                </c:pt>
                <c:pt idx="6327">
                  <c:v>0.11604736194931807</c:v>
                </c:pt>
                <c:pt idx="6328">
                  <c:v>0.11593824716248322</c:v>
                </c:pt>
                <c:pt idx="6329">
                  <c:v>0.1158292520505655</c:v>
                </c:pt>
                <c:pt idx="6330">
                  <c:v>0.1157203764635831</c:v>
                </c:pt>
                <c:pt idx="6331">
                  <c:v>0.11561162025176504</c:v>
                </c:pt>
                <c:pt idx="6332">
                  <c:v>0.11550298326555201</c:v>
                </c:pt>
                <c:pt idx="6333">
                  <c:v>0.11539446535559553</c:v>
                </c:pt>
                <c:pt idx="6334">
                  <c:v>0.11528606637275718</c:v>
                </c:pt>
                <c:pt idx="6335">
                  <c:v>0.11517778616810923</c:v>
                </c:pt>
                <c:pt idx="6336">
                  <c:v>0.11506962459293284</c:v>
                </c:pt>
                <c:pt idx="6337">
                  <c:v>0.11496158149871911</c:v>
                </c:pt>
                <c:pt idx="6338">
                  <c:v>0.11485365673716871</c:v>
                </c:pt>
                <c:pt idx="6339">
                  <c:v>0.11474585016018986</c:v>
                </c:pt>
                <c:pt idx="6340">
                  <c:v>0.11463816161990073</c:v>
                </c:pt>
                <c:pt idx="6341">
                  <c:v>0.11453059096862681</c:v>
                </c:pt>
                <c:pt idx="6342">
                  <c:v>0.11442313805890095</c:v>
                </c:pt>
                <c:pt idx="6343">
                  <c:v>0.1143158027434646</c:v>
                </c:pt>
                <c:pt idx="6344">
                  <c:v>0.1142085848752656</c:v>
                </c:pt>
                <c:pt idx="6345">
                  <c:v>0.11410148430745883</c:v>
                </c:pt>
                <c:pt idx="6346">
                  <c:v>0.11399450089340539</c:v>
                </c:pt>
                <c:pt idx="6347">
                  <c:v>0.11388763448667338</c:v>
                </c:pt>
                <c:pt idx="6348">
                  <c:v>0.11378088494103618</c:v>
                </c:pt>
                <c:pt idx="6349">
                  <c:v>0.1136742521104727</c:v>
                </c:pt>
                <c:pt idx="6350">
                  <c:v>0.11356773584916707</c:v>
                </c:pt>
                <c:pt idx="6351">
                  <c:v>0.11346133601150853</c:v>
                </c:pt>
                <c:pt idx="6352">
                  <c:v>0.11335505245209111</c:v>
                </c:pt>
                <c:pt idx="6353">
                  <c:v>0.11324888502571212</c:v>
                </c:pt>
                <c:pt idx="6354">
                  <c:v>0.11314283358737431</c:v>
                </c:pt>
                <c:pt idx="6355">
                  <c:v>0.11303689799228288</c:v>
                </c:pt>
                <c:pt idx="6356">
                  <c:v>0.1129310780958465</c:v>
                </c:pt>
                <c:pt idx="6357">
                  <c:v>0.11282537375367746</c:v>
                </c:pt>
                <c:pt idx="6358">
                  <c:v>0.11271978482159045</c:v>
                </c:pt>
                <c:pt idx="6359">
                  <c:v>0.11261431115560214</c:v>
                </c:pt>
                <c:pt idx="6360">
                  <c:v>0.11250895261193115</c:v>
                </c:pt>
                <c:pt idx="6361">
                  <c:v>0.11240370904699913</c:v>
                </c:pt>
                <c:pt idx="6362">
                  <c:v>0.11229858031742741</c:v>
                </c:pt>
                <c:pt idx="6363">
                  <c:v>0.11219356628003982</c:v>
                </c:pt>
                <c:pt idx="6364">
                  <c:v>0.11208866679186007</c:v>
                </c:pt>
                <c:pt idx="6365">
                  <c:v>0.11198388171011295</c:v>
                </c:pt>
                <c:pt idx="6366">
                  <c:v>0.11187921089222262</c:v>
                </c:pt>
                <c:pt idx="6367">
                  <c:v>0.11177465419581406</c:v>
                </c:pt>
                <c:pt idx="6368">
                  <c:v>0.1116702114787116</c:v>
                </c:pt>
                <c:pt idx="6369">
                  <c:v>0.11156588259893786</c:v>
                </c:pt>
                <c:pt idx="6370">
                  <c:v>0.11146166741471586</c:v>
                </c:pt>
                <c:pt idx="6371">
                  <c:v>0.11135756578446603</c:v>
                </c:pt>
                <c:pt idx="6372">
                  <c:v>0.11125357756680732</c:v>
                </c:pt>
                <c:pt idx="6373">
                  <c:v>0.11114970262055746</c:v>
                </c:pt>
                <c:pt idx="6374">
                  <c:v>0.11104594080473085</c:v>
                </c:pt>
                <c:pt idx="6375">
                  <c:v>0.11094229197853983</c:v>
                </c:pt>
                <c:pt idx="6376">
                  <c:v>0.11083875600139378</c:v>
                </c:pt>
                <c:pt idx="6377">
                  <c:v>0.11073533273289865</c:v>
                </c:pt>
                <c:pt idx="6378">
                  <c:v>0.11063202203285717</c:v>
                </c:pt>
                <c:pt idx="6379">
                  <c:v>0.11052882376126821</c:v>
                </c:pt>
                <c:pt idx="6380">
                  <c:v>0.11042573777832559</c:v>
                </c:pt>
                <c:pt idx="6381">
                  <c:v>0.11032276394442003</c:v>
                </c:pt>
                <c:pt idx="6382">
                  <c:v>0.11021990212013685</c:v>
                </c:pt>
                <c:pt idx="6383">
                  <c:v>0.11011715216625577</c:v>
                </c:pt>
                <c:pt idx="6384">
                  <c:v>0.11001451394375221</c:v>
                </c:pt>
                <c:pt idx="6385">
                  <c:v>0.10991198731379523</c:v>
                </c:pt>
                <c:pt idx="6386">
                  <c:v>0.10980957213774804</c:v>
                </c:pt>
                <c:pt idx="6387">
                  <c:v>0.10970726827716804</c:v>
                </c:pt>
                <c:pt idx="6388">
                  <c:v>0.10960507559380497</c:v>
                </c:pt>
                <c:pt idx="6389">
                  <c:v>0.10950299394960261</c:v>
                </c:pt>
                <c:pt idx="6390">
                  <c:v>0.10940102320669788</c:v>
                </c:pt>
                <c:pt idx="6391">
                  <c:v>0.10929916322741912</c:v>
                </c:pt>
                <c:pt idx="6392">
                  <c:v>0.10919741387428776</c:v>
                </c:pt>
                <c:pt idx="6393">
                  <c:v>0.10909577501001677</c:v>
                </c:pt>
                <c:pt idx="6394">
                  <c:v>0.10899424649751083</c:v>
                </c:pt>
                <c:pt idx="6395">
                  <c:v>0.10889282819986623</c:v>
                </c:pt>
                <c:pt idx="6396">
                  <c:v>0.10879151998036973</c:v>
                </c:pt>
                <c:pt idx="6397">
                  <c:v>0.1086903217024998</c:v>
                </c:pt>
                <c:pt idx="6398">
                  <c:v>0.10858923322992368</c:v>
                </c:pt>
                <c:pt idx="6399">
                  <c:v>0.10848825442650074</c:v>
                </c:pt>
                <c:pt idx="6400">
                  <c:v>0.10838738515627938</c:v>
                </c:pt>
                <c:pt idx="6401">
                  <c:v>0.10828662528349681</c:v>
                </c:pt>
                <c:pt idx="6402">
                  <c:v>0.10818597467258047</c:v>
                </c:pt>
                <c:pt idx="6403">
                  <c:v>0.10808543318814676</c:v>
                </c:pt>
                <c:pt idx="6404">
                  <c:v>0.10798500069500035</c:v>
                </c:pt>
                <c:pt idx="6405">
                  <c:v>0.107884677058134</c:v>
                </c:pt>
                <c:pt idx="6406">
                  <c:v>0.10778446214272999</c:v>
                </c:pt>
                <c:pt idx="6407">
                  <c:v>0.10768435581415665</c:v>
                </c:pt>
                <c:pt idx="6408">
                  <c:v>0.1075843579379708</c:v>
                </c:pt>
                <c:pt idx="6409">
                  <c:v>0.10748446837991661</c:v>
                </c:pt>
                <c:pt idx="6410">
                  <c:v>0.10738468700592464</c:v>
                </c:pt>
                <c:pt idx="6411">
                  <c:v>0.10728501368211241</c:v>
                </c:pt>
                <c:pt idx="6412">
                  <c:v>0.107185448274784</c:v>
                </c:pt>
                <c:pt idx="6413">
                  <c:v>0.10708599065042937</c:v>
                </c:pt>
                <c:pt idx="6414">
                  <c:v>0.10698664067572379</c:v>
                </c:pt>
                <c:pt idx="6415">
                  <c:v>0.10688739821752868</c:v>
                </c:pt>
                <c:pt idx="6416">
                  <c:v>0.10678826314289075</c:v>
                </c:pt>
                <c:pt idx="6417">
                  <c:v>0.10668923531904113</c:v>
                </c:pt>
                <c:pt idx="6418">
                  <c:v>0.10659031461339563</c:v>
                </c:pt>
                <c:pt idx="6419">
                  <c:v>0.10649150089355497</c:v>
                </c:pt>
                <c:pt idx="6420">
                  <c:v>0.10639279402730339</c:v>
                </c:pt>
                <c:pt idx="6421">
                  <c:v>0.10629419388260905</c:v>
                </c:pt>
                <c:pt idx="6422">
                  <c:v>0.10619570032762408</c:v>
                </c:pt>
                <c:pt idx="6423">
                  <c:v>0.10609731323068282</c:v>
                </c:pt>
                <c:pt idx="6424">
                  <c:v>0.10599903246030339</c:v>
                </c:pt>
                <c:pt idx="6425">
                  <c:v>0.10590085788518665</c:v>
                </c:pt>
                <c:pt idx="6426">
                  <c:v>0.10580278937421483</c:v>
                </c:pt>
                <c:pt idx="6427">
                  <c:v>0.10570482679645349</c:v>
                </c:pt>
                <c:pt idx="6428">
                  <c:v>0.10560697002114945</c:v>
                </c:pt>
                <c:pt idx="6429">
                  <c:v>0.10550921891773105</c:v>
                </c:pt>
                <c:pt idx="6430">
                  <c:v>0.10541157335580739</c:v>
                </c:pt>
                <c:pt idx="6431">
                  <c:v>0.10531403320516969</c:v>
                </c:pt>
                <c:pt idx="6432">
                  <c:v>0.10521659833578871</c:v>
                </c:pt>
                <c:pt idx="6433">
                  <c:v>0.10511926861781613</c:v>
                </c:pt>
                <c:pt idx="6434">
                  <c:v>0.10502204392158454</c:v>
                </c:pt>
                <c:pt idx="6435">
                  <c:v>0.1049249241176046</c:v>
                </c:pt>
                <c:pt idx="6436">
                  <c:v>0.10482790907656796</c:v>
                </c:pt>
                <c:pt idx="6437">
                  <c:v>0.10473099866934532</c:v>
                </c:pt>
                <c:pt idx="6438">
                  <c:v>0.10463419276698602</c:v>
                </c:pt>
                <c:pt idx="6439">
                  <c:v>0.10453749124071866</c:v>
                </c:pt>
                <c:pt idx="6440">
                  <c:v>0.1044408939619498</c:v>
                </c:pt>
                <c:pt idx="6441">
                  <c:v>0.10434440080226451</c:v>
                </c:pt>
                <c:pt idx="6442">
                  <c:v>0.10424801163342591</c:v>
                </c:pt>
                <c:pt idx="6443">
                  <c:v>0.10415172632737434</c:v>
                </c:pt>
                <c:pt idx="6444">
                  <c:v>0.10405554475622822</c:v>
                </c:pt>
                <c:pt idx="6445">
                  <c:v>0.10395946679228196</c:v>
                </c:pt>
                <c:pt idx="6446">
                  <c:v>0.10386349230800779</c:v>
                </c:pt>
                <c:pt idx="6447">
                  <c:v>0.10376762117605465</c:v>
                </c:pt>
                <c:pt idx="6448">
                  <c:v>0.10367185326924631</c:v>
                </c:pt>
                <c:pt idx="6449">
                  <c:v>0.10357618846058443</c:v>
                </c:pt>
                <c:pt idx="6450">
                  <c:v>0.10348062662324563</c:v>
                </c:pt>
                <c:pt idx="6451">
                  <c:v>0.10338516763058117</c:v>
                </c:pt>
                <c:pt idx="6452">
                  <c:v>0.10328981135611862</c:v>
                </c:pt>
                <c:pt idx="6453">
                  <c:v>0.10319455767356063</c:v>
                </c:pt>
                <c:pt idx="6454">
                  <c:v>0.10309940645678332</c:v>
                </c:pt>
                <c:pt idx="6455">
                  <c:v>0.10300435757983804</c:v>
                </c:pt>
                <c:pt idx="6456">
                  <c:v>0.1029094109169509</c:v>
                </c:pt>
                <c:pt idx="6457">
                  <c:v>0.10281456634252036</c:v>
                </c:pt>
                <c:pt idx="6458">
                  <c:v>0.10271982373111932</c:v>
                </c:pt>
                <c:pt idx="6459">
                  <c:v>0.10262518295749475</c:v>
                </c:pt>
                <c:pt idx="6460">
                  <c:v>0.10253064389656508</c:v>
                </c:pt>
                <c:pt idx="6461">
                  <c:v>0.1024362064234228</c:v>
                </c:pt>
                <c:pt idx="6462">
                  <c:v>0.10234187041333224</c:v>
                </c:pt>
                <c:pt idx="6463">
                  <c:v>0.10224763574173014</c:v>
                </c:pt>
                <c:pt idx="6464">
                  <c:v>0.10215350228422611</c:v>
                </c:pt>
                <c:pt idx="6465">
                  <c:v>0.10205946991659998</c:v>
                </c:pt>
                <c:pt idx="6466">
                  <c:v>0.10196553851480425</c:v>
                </c:pt>
                <c:pt idx="6467">
                  <c:v>0.10187170795496205</c:v>
                </c:pt>
                <c:pt idx="6468">
                  <c:v>0.10177797811336803</c:v>
                </c:pt>
                <c:pt idx="6469">
                  <c:v>0.10168434886648658</c:v>
                </c:pt>
                <c:pt idx="6470">
                  <c:v>0.10159082009095383</c:v>
                </c:pt>
                <c:pt idx="6471">
                  <c:v>0.10149739166357437</c:v>
                </c:pt>
                <c:pt idx="6472">
                  <c:v>0.10140406346132477</c:v>
                </c:pt>
                <c:pt idx="6473">
                  <c:v>0.10131083536134922</c:v>
                </c:pt>
                <c:pt idx="6474">
                  <c:v>0.10121770724096302</c:v>
                </c:pt>
                <c:pt idx="6475">
                  <c:v>0.10112467897764937</c:v>
                </c:pt>
                <c:pt idx="6476">
                  <c:v>0.10103175044906088</c:v>
                </c:pt>
                <c:pt idx="6477">
                  <c:v>0.1009389215330186</c:v>
                </c:pt>
                <c:pt idx="6478">
                  <c:v>0.10084619210751224</c:v>
                </c:pt>
                <c:pt idx="6479">
                  <c:v>0.10075356205069914</c:v>
                </c:pt>
                <c:pt idx="6480">
                  <c:v>0.10066103124090475</c:v>
                </c:pt>
                <c:pt idx="6481">
                  <c:v>0.10056859955662253</c:v>
                </c:pt>
                <c:pt idx="6482">
                  <c:v>0.10047626687651245</c:v>
                </c:pt>
                <c:pt idx="6483">
                  <c:v>0.10038403307940172</c:v>
                </c:pt>
                <c:pt idx="6484">
                  <c:v>0.10029189804428507</c:v>
                </c:pt>
                <c:pt idx="6485">
                  <c:v>0.10019986165032249</c:v>
                </c:pt>
                <c:pt idx="6486">
                  <c:v>0.10010792377684204</c:v>
                </c:pt>
                <c:pt idx="6487">
                  <c:v>0.10001608430333632</c:v>
                </c:pt>
                <c:pt idx="6488">
                  <c:v>9.9924343109464103E-2</c:v>
                </c:pt>
                <c:pt idx="6489">
                  <c:v>9.9832700075050129E-2</c:v>
                </c:pt>
                <c:pt idx="6490">
                  <c:v>9.9741155080084243E-2</c:v>
                </c:pt>
                <c:pt idx="6491">
                  <c:v>9.9649708004720811E-2</c:v>
                </c:pt>
                <c:pt idx="6492">
                  <c:v>9.9558358729280039E-2</c:v>
                </c:pt>
                <c:pt idx="6493">
                  <c:v>9.9467107134245808E-2</c:v>
                </c:pt>
                <c:pt idx="6494">
                  <c:v>9.9375953100266187E-2</c:v>
                </c:pt>
                <c:pt idx="6495">
                  <c:v>9.92848965081541E-2</c:v>
                </c:pt>
                <c:pt idx="6496">
                  <c:v>9.9193937238885449E-2</c:v>
                </c:pt>
                <c:pt idx="6497">
                  <c:v>9.9103075173600091E-2</c:v>
                </c:pt>
                <c:pt idx="6498">
                  <c:v>9.9012310193601086E-2</c:v>
                </c:pt>
                <c:pt idx="6499">
                  <c:v>9.8921642180354402E-2</c:v>
                </c:pt>
                <c:pt idx="6500">
                  <c:v>9.8831071015488992E-2</c:v>
                </c:pt>
                <c:pt idx="6501">
                  <c:v>9.8740596580796119E-2</c:v>
                </c:pt>
                <c:pt idx="6502">
                  <c:v>9.8650218758229463E-2</c:v>
                </c:pt>
                <c:pt idx="6503">
                  <c:v>9.8559937429905153E-2</c:v>
                </c:pt>
                <c:pt idx="6504">
                  <c:v>9.8469752478100053E-2</c:v>
                </c:pt>
                <c:pt idx="6505">
                  <c:v>9.8379663785253563E-2</c:v>
                </c:pt>
                <c:pt idx="6506">
                  <c:v>9.8289671233966106E-2</c:v>
                </c:pt>
                <c:pt idx="6507">
                  <c:v>9.8199774706998866E-2</c:v>
                </c:pt>
                <c:pt idx="6508">
                  <c:v>9.8109974087273899E-2</c:v>
                </c:pt>
                <c:pt idx="6509">
                  <c:v>9.8020269257874437E-2</c:v>
                </c:pt>
                <c:pt idx="6510">
                  <c:v>9.7930660102043543E-2</c:v>
                </c:pt>
                <c:pt idx="6511">
                  <c:v>9.7841146503184012E-2</c:v>
                </c:pt>
                <c:pt idx="6512">
                  <c:v>9.775172834485904E-2</c:v>
                </c:pt>
                <c:pt idx="6513">
                  <c:v>9.7662405510791028E-2</c:v>
                </c:pt>
                <c:pt idx="6514">
                  <c:v>9.7573177884862611E-2</c:v>
                </c:pt>
                <c:pt idx="6515">
                  <c:v>9.7484045351113921E-2</c:v>
                </c:pt>
                <c:pt idx="6516">
                  <c:v>9.7395007793745242E-2</c:v>
                </c:pt>
                <c:pt idx="6517">
                  <c:v>9.7306065097115091E-2</c:v>
                </c:pt>
                <c:pt idx="6518">
                  <c:v>9.7217217145740373E-2</c:v>
                </c:pt>
                <c:pt idx="6519">
                  <c:v>9.712846382429606E-2</c:v>
                </c:pt>
                <c:pt idx="6520">
                  <c:v>9.7039805017615277E-2</c:v>
                </c:pt>
                <c:pt idx="6521">
                  <c:v>9.6951240610688202E-2</c:v>
                </c:pt>
                <c:pt idx="6522">
                  <c:v>9.6862770488663083E-2</c:v>
                </c:pt>
                <c:pt idx="6523">
                  <c:v>9.6774394536844929E-2</c:v>
                </c:pt>
                <c:pt idx="6524">
                  <c:v>9.6686112640696154E-2</c:v>
                </c:pt>
                <c:pt idx="6525">
                  <c:v>9.6597924685835265E-2</c:v>
                </c:pt>
                <c:pt idx="6526">
                  <c:v>9.6509830558037593E-2</c:v>
                </c:pt>
                <c:pt idx="6527">
                  <c:v>9.6421830143234674E-2</c:v>
                </c:pt>
                <c:pt idx="6528">
                  <c:v>9.6333923327513976E-2</c:v>
                </c:pt>
                <c:pt idx="6529">
                  <c:v>9.6246109997118773E-2</c:v>
                </c:pt>
                <c:pt idx="6530">
                  <c:v>9.6158390038447367E-2</c:v>
                </c:pt>
                <c:pt idx="6531">
                  <c:v>9.6070763338054518E-2</c:v>
                </c:pt>
                <c:pt idx="6532">
                  <c:v>9.5983229782648422E-2</c:v>
                </c:pt>
                <c:pt idx="6533">
                  <c:v>9.5895789259093714E-2</c:v>
                </c:pt>
                <c:pt idx="6534">
                  <c:v>9.58084416544083E-2</c:v>
                </c:pt>
                <c:pt idx="6535">
                  <c:v>9.5721186855765028E-2</c:v>
                </c:pt>
                <c:pt idx="6536">
                  <c:v>9.5634024750490848E-2</c:v>
                </c:pt>
                <c:pt idx="6537">
                  <c:v>9.5546955226066516E-2</c:v>
                </c:pt>
                <c:pt idx="6538">
                  <c:v>9.5459978170126039E-2</c:v>
                </c:pt>
                <c:pt idx="6539">
                  <c:v>9.5373093470457512E-2</c:v>
                </c:pt>
                <c:pt idx="6540">
                  <c:v>9.5286301015001726E-2</c:v>
                </c:pt>
                <c:pt idx="6541">
                  <c:v>9.5199600691852779E-2</c:v>
                </c:pt>
                <c:pt idx="6542">
                  <c:v>9.5112992389256731E-2</c:v>
                </c:pt>
                <c:pt idx="6543">
                  <c:v>9.5026475995613049E-2</c:v>
                </c:pt>
                <c:pt idx="6544">
                  <c:v>9.4940051399472536E-2</c:v>
                </c:pt>
                <c:pt idx="6545">
                  <c:v>9.4853718489539218E-2</c:v>
                </c:pt>
                <c:pt idx="6546">
                  <c:v>9.4767477154667545E-2</c:v>
                </c:pt>
                <c:pt idx="6547">
                  <c:v>9.4681327283864206E-2</c:v>
                </c:pt>
                <c:pt idx="6548">
                  <c:v>9.4595268766287169E-2</c:v>
                </c:pt>
                <c:pt idx="6549">
                  <c:v>9.4509301491245756E-2</c:v>
                </c:pt>
                <c:pt idx="6550">
                  <c:v>9.4423425348199322E-2</c:v>
                </c:pt>
                <c:pt idx="6551">
                  <c:v>9.4337640226758807E-2</c:v>
                </c:pt>
                <c:pt idx="6552">
                  <c:v>9.4251946016684837E-2</c:v>
                </c:pt>
                <c:pt idx="6553">
                  <c:v>9.4166342607888795E-2</c:v>
                </c:pt>
                <c:pt idx="6554">
                  <c:v>9.4080829890431331E-2</c:v>
                </c:pt>
                <c:pt idx="6555">
                  <c:v>9.3995407754523558E-2</c:v>
                </c:pt>
                <c:pt idx="6556">
                  <c:v>9.3910076090525665E-2</c:v>
                </c:pt>
                <c:pt idx="6557">
                  <c:v>9.3824834788947209E-2</c:v>
                </c:pt>
                <c:pt idx="6558">
                  <c:v>9.3739683740446708E-2</c:v>
                </c:pt>
                <c:pt idx="6559">
                  <c:v>9.3654622835831897E-2</c:v>
                </c:pt>
                <c:pt idx="6560">
                  <c:v>9.3569651966058084E-2</c:v>
                </c:pt>
                <c:pt idx="6561">
                  <c:v>9.3484771022230129E-2</c:v>
                </c:pt>
                <c:pt idx="6562">
                  <c:v>9.3399979895600616E-2</c:v>
                </c:pt>
                <c:pt idx="6563">
                  <c:v>9.331527847756968E-2</c:v>
                </c:pt>
                <c:pt idx="6564">
                  <c:v>9.3230666659685629E-2</c:v>
                </c:pt>
                <c:pt idx="6565">
                  <c:v>9.3146144333643974E-2</c:v>
                </c:pt>
                <c:pt idx="6566">
                  <c:v>9.3061711391287882E-2</c:v>
                </c:pt>
                <c:pt idx="6567">
                  <c:v>9.2977367724606852E-2</c:v>
                </c:pt>
                <c:pt idx="6568">
                  <c:v>9.289311322573772E-2</c:v>
                </c:pt>
                <c:pt idx="6569">
                  <c:v>9.2808947786964038E-2</c:v>
                </c:pt>
                <c:pt idx="6570">
                  <c:v>9.2724871300715148E-2</c:v>
                </c:pt>
                <c:pt idx="6571">
                  <c:v>9.2640883659566881E-2</c:v>
                </c:pt>
                <c:pt idx="6572">
                  <c:v>9.2556984756241328E-2</c:v>
                </c:pt>
                <c:pt idx="6573">
                  <c:v>9.2473174483605175E-2</c:v>
                </c:pt>
                <c:pt idx="6574">
                  <c:v>9.2389452734671973E-2</c:v>
                </c:pt>
                <c:pt idx="6575">
                  <c:v>9.2305819402599854E-2</c:v>
                </c:pt>
                <c:pt idx="6576">
                  <c:v>9.2222274380691555E-2</c:v>
                </c:pt>
                <c:pt idx="6577">
                  <c:v>9.2138817562395961E-2</c:v>
                </c:pt>
                <c:pt idx="6578">
                  <c:v>9.2055448841304788E-2</c:v>
                </c:pt>
                <c:pt idx="6579">
                  <c:v>9.1972168111155578E-2</c:v>
                </c:pt>
                <c:pt idx="6580">
                  <c:v>9.188897526582962E-2</c:v>
                </c:pt>
                <c:pt idx="6581">
                  <c:v>9.1805870199352144E-2</c:v>
                </c:pt>
                <c:pt idx="6582">
                  <c:v>9.1722852805891708E-2</c:v>
                </c:pt>
                <c:pt idx="6583">
                  <c:v>9.1639922979760605E-2</c:v>
                </c:pt>
                <c:pt idx="6584">
                  <c:v>9.1557080615415148E-2</c:v>
                </c:pt>
                <c:pt idx="6585">
                  <c:v>9.1474325607453763E-2</c:v>
                </c:pt>
                <c:pt idx="6586">
                  <c:v>9.1391657850618604E-2</c:v>
                </c:pt>
                <c:pt idx="6587">
                  <c:v>9.1309077239793493E-2</c:v>
                </c:pt>
                <c:pt idx="6588">
                  <c:v>9.122658367000544E-2</c:v>
                </c:pt>
                <c:pt idx="6589">
                  <c:v>9.1144177036423357E-2</c:v>
                </c:pt>
                <c:pt idx="6590">
                  <c:v>9.1061857234358751E-2</c:v>
                </c:pt>
                <c:pt idx="6591">
                  <c:v>9.0979624159263833E-2</c:v>
                </c:pt>
                <c:pt idx="6592">
                  <c:v>9.0897477706733426E-2</c:v>
                </c:pt>
                <c:pt idx="6593">
                  <c:v>9.0815417772503321E-2</c:v>
                </c:pt>
                <c:pt idx="6594">
                  <c:v>9.0733444252450446E-2</c:v>
                </c:pt>
                <c:pt idx="6595">
                  <c:v>9.0651557042592756E-2</c:v>
                </c:pt>
                <c:pt idx="6596">
                  <c:v>9.0569756039088734E-2</c:v>
                </c:pt>
                <c:pt idx="6597">
                  <c:v>9.0488041138237912E-2</c:v>
                </c:pt>
                <c:pt idx="6598">
                  <c:v>9.0406412236479161E-2</c:v>
                </c:pt>
                <c:pt idx="6599">
                  <c:v>9.0324869230392846E-2</c:v>
                </c:pt>
                <c:pt idx="6600">
                  <c:v>9.0243412016698263E-2</c:v>
                </c:pt>
                <c:pt idx="6601">
                  <c:v>9.0162040492254056E-2</c:v>
                </c:pt>
                <c:pt idx="6602">
                  <c:v>9.0080754554059644E-2</c:v>
                </c:pt>
                <c:pt idx="6603">
                  <c:v>8.9999554099252518E-2</c:v>
                </c:pt>
                <c:pt idx="6604">
                  <c:v>8.9918439025109778E-2</c:v>
                </c:pt>
                <c:pt idx="6605">
                  <c:v>8.9837409229047524E-2</c:v>
                </c:pt>
                <c:pt idx="6606">
                  <c:v>8.9756464608619524E-2</c:v>
                </c:pt>
                <c:pt idx="6607">
                  <c:v>8.967560506151942E-2</c:v>
                </c:pt>
                <c:pt idx="6608">
                  <c:v>8.9594830485577606E-2</c:v>
                </c:pt>
                <c:pt idx="6609">
                  <c:v>8.9514140778764004E-2</c:v>
                </c:pt>
                <c:pt idx="6610">
                  <c:v>8.943353583918473E-2</c:v>
                </c:pt>
                <c:pt idx="6611">
                  <c:v>8.9353015565084973E-2</c:v>
                </c:pt>
                <c:pt idx="6612">
                  <c:v>8.9272579854846532E-2</c:v>
                </c:pt>
                <c:pt idx="6613">
                  <c:v>8.9192228606988014E-2</c:v>
                </c:pt>
                <c:pt idx="6614">
                  <c:v>8.9111961720166555E-2</c:v>
                </c:pt>
                <c:pt idx="6615">
                  <c:v>8.9031779093173904E-2</c:v>
                </c:pt>
                <c:pt idx="6616">
                  <c:v>8.895168062494023E-2</c:v>
                </c:pt>
                <c:pt idx="6617">
                  <c:v>8.8871666214531186E-2</c:v>
                </c:pt>
                <c:pt idx="6618">
                  <c:v>8.879173576114853E-2</c:v>
                </c:pt>
                <c:pt idx="6619">
                  <c:v>8.8711889164130198E-2</c:v>
                </c:pt>
                <c:pt idx="6620">
                  <c:v>8.8632126322950477E-2</c:v>
                </c:pt>
                <c:pt idx="6621">
                  <c:v>8.855244713721816E-2</c:v>
                </c:pt>
                <c:pt idx="6622">
                  <c:v>8.8472851506677705E-2</c:v>
                </c:pt>
                <c:pt idx="6623">
                  <c:v>8.8393339331209117E-2</c:v>
                </c:pt>
                <c:pt idx="6624">
                  <c:v>8.8313910510826737E-2</c:v>
                </c:pt>
                <c:pt idx="6625">
                  <c:v>8.8234564945680605E-2</c:v>
                </c:pt>
                <c:pt idx="6626">
                  <c:v>8.8155302536054039E-2</c:v>
                </c:pt>
                <c:pt idx="6627">
                  <c:v>8.8076123182365837E-2</c:v>
                </c:pt>
                <c:pt idx="6628">
                  <c:v>8.7997026785168228E-2</c:v>
                </c:pt>
                <c:pt idx="6629">
                  <c:v>8.7918013245147281E-2</c:v>
                </c:pt>
                <c:pt idx="6630">
                  <c:v>8.7839082463123538E-2</c:v>
                </c:pt>
                <c:pt idx="6631">
                  <c:v>8.7760234340050564E-2</c:v>
                </c:pt>
                <c:pt idx="6632">
                  <c:v>8.768146877701545E-2</c:v>
                </c:pt>
                <c:pt idx="6633">
                  <c:v>8.7602785675237882E-2</c:v>
                </c:pt>
                <c:pt idx="6634">
                  <c:v>8.7524184936071059E-2</c:v>
                </c:pt>
                <c:pt idx="6635">
                  <c:v>8.744566646100127E-2</c:v>
                </c:pt>
                <c:pt idx="6636">
                  <c:v>8.7367230151646283E-2</c:v>
                </c:pt>
                <c:pt idx="6637">
                  <c:v>8.7288875909756827E-2</c:v>
                </c:pt>
                <c:pt idx="6638">
                  <c:v>8.7210603637216041E-2</c:v>
                </c:pt>
                <c:pt idx="6639">
                  <c:v>8.7132413236038597E-2</c:v>
                </c:pt>
                <c:pt idx="6640">
                  <c:v>8.7054304608370672E-2</c:v>
                </c:pt>
                <c:pt idx="6641">
                  <c:v>8.6976277656490672E-2</c:v>
                </c:pt>
                <c:pt idx="6642">
                  <c:v>8.6898332282808133E-2</c:v>
                </c:pt>
                <c:pt idx="6643">
                  <c:v>8.6820468389863403E-2</c:v>
                </c:pt>
                <c:pt idx="6644">
                  <c:v>8.6742685880328019E-2</c:v>
                </c:pt>
                <c:pt idx="6645">
                  <c:v>8.6664984657004632E-2</c:v>
                </c:pt>
                <c:pt idx="6646">
                  <c:v>8.6587364622825527E-2</c:v>
                </c:pt>
                <c:pt idx="6647">
                  <c:v>8.6509825680854677E-2</c:v>
                </c:pt>
                <c:pt idx="6648">
                  <c:v>8.643236773428499E-2</c:v>
                </c:pt>
                <c:pt idx="6649">
                  <c:v>8.6354990686440189E-2</c:v>
                </c:pt>
                <c:pt idx="6650">
                  <c:v>8.6277694440773503E-2</c:v>
                </c:pt>
                <c:pt idx="6651">
                  <c:v>8.6200478900867641E-2</c:v>
                </c:pt>
                <c:pt idx="6652">
                  <c:v>8.6123343970435001E-2</c:v>
                </c:pt>
                <c:pt idx="6653">
                  <c:v>8.6046289553317154E-2</c:v>
                </c:pt>
                <c:pt idx="6654">
                  <c:v>8.5969315553484346E-2</c:v>
                </c:pt>
                <c:pt idx="6655">
                  <c:v>8.5892421875036373E-2</c:v>
                </c:pt>
                <c:pt idx="6656">
                  <c:v>8.5815608422200665E-2</c:v>
                </c:pt>
                <c:pt idx="6657">
                  <c:v>8.57388750993337E-2</c:v>
                </c:pt>
                <c:pt idx="6658">
                  <c:v>8.5662221810920425E-2</c:v>
                </c:pt>
                <c:pt idx="6659">
                  <c:v>8.5585648461573599E-2</c:v>
                </c:pt>
                <c:pt idx="6660">
                  <c:v>8.5509154956033451E-2</c:v>
                </c:pt>
                <c:pt idx="6661">
                  <c:v>8.5432741199168785E-2</c:v>
                </c:pt>
                <c:pt idx="6662">
                  <c:v>8.5356407095974876E-2</c:v>
                </c:pt>
                <c:pt idx="6663">
                  <c:v>8.5280152551575103E-2</c:v>
                </c:pt>
                <c:pt idx="6664">
                  <c:v>8.5203977471219938E-2</c:v>
                </c:pt>
                <c:pt idx="6665">
                  <c:v>8.5127881760286114E-2</c:v>
                </c:pt>
                <c:pt idx="6666">
                  <c:v>8.5051865324277609E-2</c:v>
                </c:pt>
                <c:pt idx="6667">
                  <c:v>8.4975928068824924E-2</c:v>
                </c:pt>
                <c:pt idx="6668">
                  <c:v>8.4900069899684932E-2</c:v>
                </c:pt>
                <c:pt idx="6669">
                  <c:v>8.4824290722740336E-2</c:v>
                </c:pt>
                <c:pt idx="6670">
                  <c:v>8.4748590444000127E-2</c:v>
                </c:pt>
                <c:pt idx="6671">
                  <c:v>8.4672968969599194E-2</c:v>
                </c:pt>
                <c:pt idx="6672">
                  <c:v>8.4597426205797951E-2</c:v>
                </c:pt>
                <c:pt idx="6673">
                  <c:v>8.452196205898195E-2</c:v>
                </c:pt>
                <c:pt idx="6674">
                  <c:v>8.4446576435662085E-2</c:v>
                </c:pt>
                <c:pt idx="6675">
                  <c:v>8.4371269242474844E-2</c:v>
                </c:pt>
                <c:pt idx="6676">
                  <c:v>8.4296040386180882E-2</c:v>
                </c:pt>
                <c:pt idx="6677">
                  <c:v>8.422088977366568E-2</c:v>
                </c:pt>
                <c:pt idx="6678">
                  <c:v>8.4145817311939569E-2</c:v>
                </c:pt>
                <c:pt idx="6679">
                  <c:v>8.4070822908137027E-2</c:v>
                </c:pt>
                <c:pt idx="6680">
                  <c:v>8.3995906469516227E-2</c:v>
                </c:pt>
                <c:pt idx="6681">
                  <c:v>8.3921067903459906E-2</c:v>
                </c:pt>
                <c:pt idx="6682">
                  <c:v>8.3846307117474331E-2</c:v>
                </c:pt>
                <c:pt idx="6683">
                  <c:v>8.3771624019188987E-2</c:v>
                </c:pt>
                <c:pt idx="6684">
                  <c:v>8.3697018516357538E-2</c:v>
                </c:pt>
                <c:pt idx="6685">
                  <c:v>8.3622490516855677E-2</c:v>
                </c:pt>
                <c:pt idx="6686">
                  <c:v>8.354803992868369E-2</c:v>
                </c:pt>
                <c:pt idx="6687">
                  <c:v>8.3473666659963183E-2</c:v>
                </c:pt>
                <c:pt idx="6688">
                  <c:v>8.3399370618939192E-2</c:v>
                </c:pt>
                <c:pt idx="6689">
                  <c:v>8.3325151713979487E-2</c:v>
                </c:pt>
                <c:pt idx="6690">
                  <c:v>8.3251009853573338E-2</c:v>
                </c:pt>
                <c:pt idx="6691">
                  <c:v>8.3176944946332501E-2</c:v>
                </c:pt>
                <c:pt idx="6692">
                  <c:v>8.3102956900991135E-2</c:v>
                </c:pt>
                <c:pt idx="6693">
                  <c:v>8.302904562640441E-2</c:v>
                </c:pt>
                <c:pt idx="6694">
                  <c:v>8.2955211031549361E-2</c:v>
                </c:pt>
                <c:pt idx="6695">
                  <c:v>8.2881453025524771E-2</c:v>
                </c:pt>
                <c:pt idx="6696">
                  <c:v>8.2807771517549658E-2</c:v>
                </c:pt>
                <c:pt idx="6697">
                  <c:v>8.2734166416965543E-2</c:v>
                </c:pt>
                <c:pt idx="6698">
                  <c:v>8.2660637633233072E-2</c:v>
                </c:pt>
                <c:pt idx="6699">
                  <c:v>8.2587185075935224E-2</c:v>
                </c:pt>
                <c:pt idx="6700">
                  <c:v>8.2513808654774284E-2</c:v>
                </c:pt>
                <c:pt idx="6701">
                  <c:v>8.2440508279573596E-2</c:v>
                </c:pt>
                <c:pt idx="6702">
                  <c:v>8.2367283860275753E-2</c:v>
                </c:pt>
                <c:pt idx="6703">
                  <c:v>8.229413530694478E-2</c:v>
                </c:pt>
                <c:pt idx="6704">
                  <c:v>8.2221062529762856E-2</c:v>
                </c:pt>
                <c:pt idx="6705">
                  <c:v>8.2148065439032428E-2</c:v>
                </c:pt>
                <c:pt idx="6706">
                  <c:v>8.2075143945176121E-2</c:v>
                </c:pt>
                <c:pt idx="6707">
                  <c:v>8.200229795873451E-2</c:v>
                </c:pt>
                <c:pt idx="6708">
                  <c:v>8.1929527390368212E-2</c:v>
                </c:pt>
                <c:pt idx="6709">
                  <c:v>8.1856832150856415E-2</c:v>
                </c:pt>
                <c:pt idx="6710">
                  <c:v>8.1784212151096575E-2</c:v>
                </c:pt>
                <c:pt idx="6711">
                  <c:v>8.1711667302105662E-2</c:v>
                </c:pt>
                <c:pt idx="6712">
                  <c:v>8.1639197515018275E-2</c:v>
                </c:pt>
                <c:pt idx="6713">
                  <c:v>8.1566802701087543E-2</c:v>
                </c:pt>
                <c:pt idx="6714">
                  <c:v>8.149448277168421E-2</c:v>
                </c:pt>
                <c:pt idx="6715">
                  <c:v>8.1422237638297451E-2</c:v>
                </c:pt>
                <c:pt idx="6716">
                  <c:v>8.1350067212533766E-2</c:v>
                </c:pt>
                <c:pt idx="6717">
                  <c:v>8.1277971406116978E-2</c:v>
                </c:pt>
                <c:pt idx="6718">
                  <c:v>8.1205950130889049E-2</c:v>
                </c:pt>
                <c:pt idx="6719">
                  <c:v>8.1134003298807822E-2</c:v>
                </c:pt>
                <c:pt idx="6720">
                  <c:v>8.1062130821949574E-2</c:v>
                </c:pt>
                <c:pt idx="6721">
                  <c:v>8.0990332612505878E-2</c:v>
                </c:pt>
                <c:pt idx="6722">
                  <c:v>8.0918608582786378E-2</c:v>
                </c:pt>
                <c:pt idx="6723">
                  <c:v>8.0846958645216169E-2</c:v>
                </c:pt>
                <c:pt idx="6724">
                  <c:v>8.0775382712336988E-2</c:v>
                </c:pt>
                <c:pt idx="6725">
                  <c:v>8.0703880696806854E-2</c:v>
                </c:pt>
                <c:pt idx="6726">
                  <c:v>8.0632452511399472E-2</c:v>
                </c:pt>
                <c:pt idx="6727">
                  <c:v>8.0561098069004258E-2</c:v>
                </c:pt>
                <c:pt idx="6728">
                  <c:v>8.0489817282626719E-2</c:v>
                </c:pt>
                <c:pt idx="6729">
                  <c:v>8.0418610065387253E-2</c:v>
                </c:pt>
                <c:pt idx="6730">
                  <c:v>8.0347476330521986E-2</c:v>
                </c:pt>
                <c:pt idx="6731">
                  <c:v>8.0276415991381647E-2</c:v>
                </c:pt>
                <c:pt idx="6732">
                  <c:v>8.020542896143236E-2</c:v>
                </c:pt>
                <c:pt idx="6733">
                  <c:v>8.0134515154254529E-2</c:v>
                </c:pt>
                <c:pt idx="6734">
                  <c:v>8.0063674483543845E-2</c:v>
                </c:pt>
                <c:pt idx="6735">
                  <c:v>7.9992906863109656E-2</c:v>
                </c:pt>
                <c:pt idx="6736">
                  <c:v>7.9922212206876134E-2</c:v>
                </c:pt>
                <c:pt idx="6737">
                  <c:v>7.9851590428881208E-2</c:v>
                </c:pt>
                <c:pt idx="6738">
                  <c:v>7.9781041443276593E-2</c:v>
                </c:pt>
                <c:pt idx="6739">
                  <c:v>7.9710565164328395E-2</c:v>
                </c:pt>
                <c:pt idx="6740">
                  <c:v>7.9640161506415702E-2</c:v>
                </c:pt>
                <c:pt idx="6741">
                  <c:v>7.9569830384031232E-2</c:v>
                </c:pt>
                <c:pt idx="6742">
                  <c:v>7.9499571711780806E-2</c:v>
                </c:pt>
                <c:pt idx="6743">
                  <c:v>7.9429385404383379E-2</c:v>
                </c:pt>
                <c:pt idx="6744">
                  <c:v>7.9359271376671148E-2</c:v>
                </c:pt>
                <c:pt idx="6745">
                  <c:v>7.9289229543588843E-2</c:v>
                </c:pt>
                <c:pt idx="6746">
                  <c:v>7.9219259820193261E-2</c:v>
                </c:pt>
                <c:pt idx="6747">
                  <c:v>7.9149362121654493E-2</c:v>
                </c:pt>
                <c:pt idx="6748">
                  <c:v>7.9079536363254307E-2</c:v>
                </c:pt>
                <c:pt idx="6749">
                  <c:v>7.9009782460386646E-2</c:v>
                </c:pt>
                <c:pt idx="6750">
                  <c:v>7.8940100328557528E-2</c:v>
                </c:pt>
                <c:pt idx="6751">
                  <c:v>7.8870489883384576E-2</c:v>
                </c:pt>
                <c:pt idx="6752">
                  <c:v>7.8800951040597311E-2</c:v>
                </c:pt>
                <c:pt idx="6753">
                  <c:v>7.8731483716036402E-2</c:v>
                </c:pt>
                <c:pt idx="6754">
                  <c:v>7.8662087825653357E-2</c:v>
                </c:pt>
                <c:pt idx="6755">
                  <c:v>7.8592763285511819E-2</c:v>
                </c:pt>
                <c:pt idx="6756">
                  <c:v>7.8523510011785494E-2</c:v>
                </c:pt>
                <c:pt idx="6757">
                  <c:v>7.8454327920759209E-2</c:v>
                </c:pt>
                <c:pt idx="6758">
                  <c:v>7.8385216928828452E-2</c:v>
                </c:pt>
                <c:pt idx="6759">
                  <c:v>7.8316176952499025E-2</c:v>
                </c:pt>
                <c:pt idx="6760">
                  <c:v>7.8247207908387018E-2</c:v>
                </c:pt>
                <c:pt idx="6761">
                  <c:v>7.8178309713219013E-2</c:v>
                </c:pt>
                <c:pt idx="6762">
                  <c:v>7.8109482283830869E-2</c:v>
                </c:pt>
                <c:pt idx="6763">
                  <c:v>7.8040725537168676E-2</c:v>
                </c:pt>
                <c:pt idx="6764">
                  <c:v>7.797203939028817E-2</c:v>
                </c:pt>
                <c:pt idx="6765">
                  <c:v>7.790342376035464E-2</c:v>
                </c:pt>
                <c:pt idx="6766">
                  <c:v>7.7834878564642357E-2</c:v>
                </c:pt>
                <c:pt idx="6767">
                  <c:v>7.7766403720535421E-2</c:v>
                </c:pt>
                <c:pt idx="6768">
                  <c:v>7.7697999145525568E-2</c:v>
                </c:pt>
                <c:pt idx="6769">
                  <c:v>7.7629664757215291E-2</c:v>
                </c:pt>
                <c:pt idx="6770">
                  <c:v>7.7561400473314279E-2</c:v>
                </c:pt>
                <c:pt idx="6771">
                  <c:v>7.7493206211641158E-2</c:v>
                </c:pt>
                <c:pt idx="6772">
                  <c:v>7.7425081890123162E-2</c:v>
                </c:pt>
                <c:pt idx="6773">
                  <c:v>7.7357027426795691E-2</c:v>
                </c:pt>
                <c:pt idx="6774">
                  <c:v>7.7289042739801375E-2</c:v>
                </c:pt>
                <c:pt idx="6775">
                  <c:v>7.7221127747392163E-2</c:v>
                </c:pt>
                <c:pt idx="6776">
                  <c:v>7.7153282367926831E-2</c:v>
                </c:pt>
                <c:pt idx="6777">
                  <c:v>7.7085506519871408E-2</c:v>
                </c:pt>
                <c:pt idx="6778">
                  <c:v>7.7017800121800442E-2</c:v>
                </c:pt>
                <c:pt idx="6779">
                  <c:v>7.6950163092394705E-2</c:v>
                </c:pt>
                <c:pt idx="6780">
                  <c:v>7.6882595350442506E-2</c:v>
                </c:pt>
                <c:pt idx="6781">
                  <c:v>7.6815096814839168E-2</c:v>
                </c:pt>
                <c:pt idx="6782">
                  <c:v>7.6747667404586523E-2</c:v>
                </c:pt>
                <c:pt idx="6783">
                  <c:v>7.6680307038793361E-2</c:v>
                </c:pt>
                <c:pt idx="6784">
                  <c:v>7.6613015636674997E-2</c:v>
                </c:pt>
                <c:pt idx="6785">
                  <c:v>7.6545793117552316E-2</c:v>
                </c:pt>
                <c:pt idx="6786">
                  <c:v>7.6478639400853463E-2</c:v>
                </c:pt>
                <c:pt idx="6787">
                  <c:v>7.6411554406111595E-2</c:v>
                </c:pt>
                <c:pt idx="6788">
                  <c:v>7.6344538052966454E-2</c:v>
                </c:pt>
                <c:pt idx="6789">
                  <c:v>7.6277590261163181E-2</c:v>
                </c:pt>
                <c:pt idx="6790">
                  <c:v>7.6210710950552263E-2</c:v>
                </c:pt>
                <c:pt idx="6791">
                  <c:v>7.6143900041089868E-2</c:v>
                </c:pt>
                <c:pt idx="6792">
                  <c:v>7.6077157452837635E-2</c:v>
                </c:pt>
                <c:pt idx="6793">
                  <c:v>7.6010483105961604E-2</c:v>
                </c:pt>
                <c:pt idx="6794">
                  <c:v>7.5943876920733011E-2</c:v>
                </c:pt>
                <c:pt idx="6795">
                  <c:v>7.5877338817528506E-2</c:v>
                </c:pt>
                <c:pt idx="6796">
                  <c:v>7.581086871682835E-2</c:v>
                </c:pt>
                <c:pt idx="6797">
                  <c:v>7.5744466539218028E-2</c:v>
                </c:pt>
                <c:pt idx="6798">
                  <c:v>7.5678132205387078E-2</c:v>
                </c:pt>
                <c:pt idx="6799">
                  <c:v>7.5611865636128844E-2</c:v>
                </c:pt>
                <c:pt idx="6800">
                  <c:v>7.5545666752341353E-2</c:v>
                </c:pt>
                <c:pt idx="6801">
                  <c:v>7.5479535475026199E-2</c:v>
                </c:pt>
                <c:pt idx="6802">
                  <c:v>7.5413471725288436E-2</c:v>
                </c:pt>
                <c:pt idx="6803">
                  <c:v>7.5347475424337187E-2</c:v>
                </c:pt>
                <c:pt idx="6804">
                  <c:v>7.5281546493484536E-2</c:v>
                </c:pt>
                <c:pt idx="6805">
                  <c:v>7.5215684854146023E-2</c:v>
                </c:pt>
                <c:pt idx="6806">
                  <c:v>7.514989042784026E-2</c:v>
                </c:pt>
                <c:pt idx="6807">
                  <c:v>7.5084163136188736E-2</c:v>
                </c:pt>
                <c:pt idx="6808">
                  <c:v>7.501850290091587E-2</c:v>
                </c:pt>
                <c:pt idx="6809">
                  <c:v>7.4952909643848764E-2</c:v>
                </c:pt>
                <c:pt idx="6810">
                  <c:v>7.4887383286916978E-2</c:v>
                </c:pt>
                <c:pt idx="6811">
                  <c:v>7.4821923752152561E-2</c:v>
                </c:pt>
                <c:pt idx="6812">
                  <c:v>7.4756530961689119E-2</c:v>
                </c:pt>
                <c:pt idx="6813">
                  <c:v>7.4691204837763203E-2</c:v>
                </c:pt>
                <c:pt idx="6814">
                  <c:v>7.4625945302713104E-2</c:v>
                </c:pt>
                <c:pt idx="6815">
                  <c:v>7.4560752278978182E-2</c:v>
                </c:pt>
                <c:pt idx="6816">
                  <c:v>7.4495625689100092E-2</c:v>
                </c:pt>
                <c:pt idx="6817">
                  <c:v>7.4430565455721895E-2</c:v>
                </c:pt>
                <c:pt idx="6818">
                  <c:v>7.4365571501587679E-2</c:v>
                </c:pt>
                <c:pt idx="6819">
                  <c:v>7.4300643749542955E-2</c:v>
                </c:pt>
                <c:pt idx="6820">
                  <c:v>7.4235782122534136E-2</c:v>
                </c:pt>
                <c:pt idx="6821">
                  <c:v>7.4170986543608472E-2</c:v>
                </c:pt>
                <c:pt idx="6822">
                  <c:v>7.4106256935914161E-2</c:v>
                </c:pt>
                <c:pt idx="6823">
                  <c:v>7.4041593222699834E-2</c:v>
                </c:pt>
                <c:pt idx="6824">
                  <c:v>7.3976995327314346E-2</c:v>
                </c:pt>
                <c:pt idx="6825">
                  <c:v>7.391246317320746E-2</c:v>
                </c:pt>
                <c:pt idx="6826">
                  <c:v>7.3847996683928455E-2</c:v>
                </c:pt>
                <c:pt idx="6827">
                  <c:v>7.3783595783126765E-2</c:v>
                </c:pt>
                <c:pt idx="6828">
                  <c:v>7.3719260394551955E-2</c:v>
                </c:pt>
                <c:pt idx="6829">
                  <c:v>7.3654990442052884E-2</c:v>
                </c:pt>
                <c:pt idx="6830">
                  <c:v>7.3590785849578191E-2</c:v>
                </c:pt>
                <c:pt idx="6831">
                  <c:v>7.3526646541176424E-2</c:v>
                </c:pt>
                <c:pt idx="6832">
                  <c:v>7.3462572440994578E-2</c:v>
                </c:pt>
                <c:pt idx="6833">
                  <c:v>7.3398563473279027E-2</c:v>
                </c:pt>
                <c:pt idx="6834">
                  <c:v>7.3334619562375372E-2</c:v>
                </c:pt>
                <c:pt idx="6835">
                  <c:v>7.3270740632727982E-2</c:v>
                </c:pt>
                <c:pt idx="6836">
                  <c:v>7.3206926608879924E-2</c:v>
                </c:pt>
                <c:pt idx="6837">
                  <c:v>7.3143177415472646E-2</c:v>
                </c:pt>
                <c:pt idx="6838">
                  <c:v>7.3079492977246127E-2</c:v>
                </c:pt>
                <c:pt idx="6839">
                  <c:v>7.3015873219038699E-2</c:v>
                </c:pt>
                <c:pt idx="6840">
                  <c:v>7.2952318065786823E-2</c:v>
                </c:pt>
                <c:pt idx="6841">
                  <c:v>7.2888827442524576E-2</c:v>
                </c:pt>
                <c:pt idx="6842">
                  <c:v>7.2825401274384721E-2</c:v>
                </c:pt>
                <c:pt idx="6843">
                  <c:v>7.2762039486596652E-2</c:v>
                </c:pt>
                <c:pt idx="6844">
                  <c:v>7.2698742004488184E-2</c:v>
                </c:pt>
                <c:pt idx="6845">
                  <c:v>7.2635508753483971E-2</c:v>
                </c:pt>
                <c:pt idx="6846">
                  <c:v>7.2572339659106658E-2</c:v>
                </c:pt>
                <c:pt idx="6847">
                  <c:v>7.2509234646975201E-2</c:v>
                </c:pt>
                <c:pt idx="6848">
                  <c:v>7.2446193642805939E-2</c:v>
                </c:pt>
                <c:pt idx="6849">
                  <c:v>7.2383216572412035E-2</c:v>
                </c:pt>
                <c:pt idx="6850">
                  <c:v>7.2320303361703794E-2</c:v>
                </c:pt>
                <c:pt idx="6851">
                  <c:v>7.2257453936687199E-2</c:v>
                </c:pt>
                <c:pt idx="6852">
                  <c:v>7.2194668223465416E-2</c:v>
                </c:pt>
                <c:pt idx="6853">
                  <c:v>7.2131946148237674E-2</c:v>
                </c:pt>
                <c:pt idx="6854">
                  <c:v>7.2069287637299362E-2</c:v>
                </c:pt>
                <c:pt idx="6855">
                  <c:v>7.2006692617041623E-2</c:v>
                </c:pt>
                <c:pt idx="6856">
                  <c:v>7.1944161013952068E-2</c:v>
                </c:pt>
                <c:pt idx="6857">
                  <c:v>7.1881692754613438E-2</c:v>
                </c:pt>
                <c:pt idx="6858">
                  <c:v>7.1819287765704426E-2</c:v>
                </c:pt>
                <c:pt idx="6859">
                  <c:v>7.1756945973999328E-2</c:v>
                </c:pt>
                <c:pt idx="6860">
                  <c:v>7.1694667306367352E-2</c:v>
                </c:pt>
                <c:pt idx="6861">
                  <c:v>7.1632451689773058E-2</c:v>
                </c:pt>
                <c:pt idx="6862">
                  <c:v>7.1570299051276098E-2</c:v>
                </c:pt>
                <c:pt idx="6863">
                  <c:v>7.1508209318031243E-2</c:v>
                </c:pt>
                <c:pt idx="6864">
                  <c:v>7.1446182417287549E-2</c:v>
                </c:pt>
                <c:pt idx="6865">
                  <c:v>7.1384218276389105E-2</c:v>
                </c:pt>
                <c:pt idx="6866">
                  <c:v>7.132231682277447E-2</c:v>
                </c:pt>
                <c:pt idx="6867">
                  <c:v>7.1260477983976361E-2</c:v>
                </c:pt>
                <c:pt idx="6868">
                  <c:v>7.1198701687621865E-2</c:v>
                </c:pt>
                <c:pt idx="6869">
                  <c:v>7.1136987861432271E-2</c:v>
                </c:pt>
                <c:pt idx="6870">
                  <c:v>7.1075336433222752E-2</c:v>
                </c:pt>
                <c:pt idx="6871">
                  <c:v>7.1013747330901641E-2</c:v>
                </c:pt>
                <c:pt idx="6872">
                  <c:v>7.0952220482472461E-2</c:v>
                </c:pt>
                <c:pt idx="6873">
                  <c:v>7.0890755816030909E-2</c:v>
                </c:pt>
                <c:pt idx="6874">
                  <c:v>7.0829353259766428E-2</c:v>
                </c:pt>
                <c:pt idx="6875">
                  <c:v>7.0768012741962358E-2</c:v>
                </c:pt>
                <c:pt idx="6876">
                  <c:v>7.0706734190994214E-2</c:v>
                </c:pt>
                <c:pt idx="6877">
                  <c:v>7.0645517535331395E-2</c:v>
                </c:pt>
                <c:pt idx="6878">
                  <c:v>7.0584362703535783E-2</c:v>
                </c:pt>
                <c:pt idx="6879">
                  <c:v>7.0523269624261975E-2</c:v>
                </c:pt>
                <c:pt idx="6880">
                  <c:v>7.0462238226257037E-2</c:v>
                </c:pt>
                <c:pt idx="6881">
                  <c:v>7.0401268438361142E-2</c:v>
                </c:pt>
                <c:pt idx="6882">
                  <c:v>7.0340360189505902E-2</c:v>
                </c:pt>
                <c:pt idx="6883">
                  <c:v>7.0279513408716049E-2</c:v>
                </c:pt>
                <c:pt idx="6884">
                  <c:v>7.0218728025107646E-2</c:v>
                </c:pt>
                <c:pt idx="6885">
                  <c:v>7.0158003967889196E-2</c:v>
                </c:pt>
                <c:pt idx="6886">
                  <c:v>7.0097341166360919E-2</c:v>
                </c:pt>
                <c:pt idx="6887">
                  <c:v>7.0036739549914073E-2</c:v>
                </c:pt>
                <c:pt idx="6888">
                  <c:v>6.9976199048032844E-2</c:v>
                </c:pt>
                <c:pt idx="6889">
                  <c:v>6.99157195902914E-2</c:v>
                </c:pt>
                <c:pt idx="6890">
                  <c:v>6.9855301106356002E-2</c:v>
                </c:pt>
                <c:pt idx="6891">
                  <c:v>6.9794943525983741E-2</c:v>
                </c:pt>
                <c:pt idx="6892">
                  <c:v>6.9734646779022899E-2</c:v>
                </c:pt>
                <c:pt idx="6893">
                  <c:v>6.9674410795412742E-2</c:v>
                </c:pt>
                <c:pt idx="6894">
                  <c:v>6.9614235505183072E-2</c:v>
                </c:pt>
                <c:pt idx="6895">
                  <c:v>6.9554120838454372E-2</c:v>
                </c:pt>
                <c:pt idx="6896">
                  <c:v>6.949406672543762E-2</c:v>
                </c:pt>
                <c:pt idx="6897">
                  <c:v>6.9434073096434581E-2</c:v>
                </c:pt>
                <c:pt idx="6898">
                  <c:v>6.9374139881836078E-2</c:v>
                </c:pt>
                <c:pt idx="6899">
                  <c:v>6.9314267012124703E-2</c:v>
                </c:pt>
                <c:pt idx="6900">
                  <c:v>6.9254454417871467E-2</c:v>
                </c:pt>
                <c:pt idx="6901">
                  <c:v>6.919470202973832E-2</c:v>
                </c:pt>
                <c:pt idx="6902">
                  <c:v>6.9135009778476392E-2</c:v>
                </c:pt>
                <c:pt idx="6903">
                  <c:v>6.9075377594926671E-2</c:v>
                </c:pt>
                <c:pt idx="6904">
                  <c:v>6.9015805410019351E-2</c:v>
                </c:pt>
                <c:pt idx="6905">
                  <c:v>6.8956293154773973E-2</c:v>
                </c:pt>
                <c:pt idx="6906">
                  <c:v>6.8896840760299879E-2</c:v>
                </c:pt>
                <c:pt idx="6907">
                  <c:v>6.8837448157794495E-2</c:v>
                </c:pt>
                <c:pt idx="6908">
                  <c:v>6.8778115278544924E-2</c:v>
                </c:pt>
                <c:pt idx="6909">
                  <c:v>6.8718842053927157E-2</c:v>
                </c:pt>
                <c:pt idx="6910">
                  <c:v>6.8659628415405086E-2</c:v>
                </c:pt>
                <c:pt idx="6911">
                  <c:v>6.860047429453206E-2</c:v>
                </c:pt>
                <c:pt idx="6912">
                  <c:v>6.8541379622949539E-2</c:v>
                </c:pt>
                <c:pt idx="6913">
                  <c:v>6.8482344332386896E-2</c:v>
                </c:pt>
                <c:pt idx="6914">
                  <c:v>6.8423368354662534E-2</c:v>
                </c:pt>
                <c:pt idx="6915">
                  <c:v>6.836445162168181E-2</c:v>
                </c:pt>
                <c:pt idx="6916">
                  <c:v>6.8305594065439137E-2</c:v>
                </c:pt>
                <c:pt idx="6917">
                  <c:v>6.8246795618016137E-2</c:v>
                </c:pt>
                <c:pt idx="6918">
                  <c:v>6.8188056211582054E-2</c:v>
                </c:pt>
                <c:pt idx="6919">
                  <c:v>6.812937577839405E-2</c:v>
                </c:pt>
                <c:pt idx="6920">
                  <c:v>6.8070754250796284E-2</c:v>
                </c:pt>
                <c:pt idx="6921">
                  <c:v>6.8012191561220792E-2</c:v>
                </c:pt>
                <c:pt idx="6922">
                  <c:v>6.7953687642185984E-2</c:v>
                </c:pt>
                <c:pt idx="6923">
                  <c:v>6.7895242426298241E-2</c:v>
                </c:pt>
                <c:pt idx="6924">
                  <c:v>6.783685584625003E-2</c:v>
                </c:pt>
                <c:pt idx="6925">
                  <c:v>6.7778527834821106E-2</c:v>
                </c:pt>
                <c:pt idx="6926">
                  <c:v>6.7720258324878074E-2</c:v>
                </c:pt>
                <c:pt idx="6927">
                  <c:v>6.7662047249373566E-2</c:v>
                </c:pt>
                <c:pt idx="6928">
                  <c:v>6.7603894541346868E-2</c:v>
                </c:pt>
                <c:pt idx="6929">
                  <c:v>6.7545800133923709E-2</c:v>
                </c:pt>
                <c:pt idx="6930">
                  <c:v>6.7487763960316111E-2</c:v>
                </c:pt>
                <c:pt idx="6931">
                  <c:v>6.742978595382168E-2</c:v>
                </c:pt>
                <c:pt idx="6932">
                  <c:v>6.7371866047824178E-2</c:v>
                </c:pt>
                <c:pt idx="6933">
                  <c:v>6.7314004175793446E-2</c:v>
                </c:pt>
                <c:pt idx="6934">
                  <c:v>6.7256200271284858E-2</c:v>
                </c:pt>
                <c:pt idx="6935">
                  <c:v>6.7198454267939231E-2</c:v>
                </c:pt>
                <c:pt idx="6936">
                  <c:v>6.7140766099482871E-2</c:v>
                </c:pt>
                <c:pt idx="6937">
                  <c:v>6.7083135699727445E-2</c:v>
                </c:pt>
                <c:pt idx="6938">
                  <c:v>6.7025563002569774E-2</c:v>
                </c:pt>
                <c:pt idx="6939">
                  <c:v>6.6968047941992043E-2</c:v>
                </c:pt>
                <c:pt idx="6940">
                  <c:v>6.6910590452060881E-2</c:v>
                </c:pt>
                <c:pt idx="6941">
                  <c:v>6.6853190466928322E-2</c:v>
                </c:pt>
                <c:pt idx="6942">
                  <c:v>6.6795847920830653E-2</c:v>
                </c:pt>
                <c:pt idx="6943">
                  <c:v>6.6738562748088912E-2</c:v>
                </c:pt>
                <c:pt idx="6944">
                  <c:v>6.6681334883108859E-2</c:v>
                </c:pt>
                <c:pt idx="6945">
                  <c:v>6.6624164260380245E-2</c:v>
                </c:pt>
                <c:pt idx="6946">
                  <c:v>6.6567050814477211E-2</c:v>
                </c:pt>
                <c:pt idx="6947">
                  <c:v>6.6509994480058066E-2</c:v>
                </c:pt>
                <c:pt idx="6948">
                  <c:v>6.6452995191865025E-2</c:v>
                </c:pt>
                <c:pt idx="6949">
                  <c:v>6.6396052884724055E-2</c:v>
                </c:pt>
                <c:pt idx="6950">
                  <c:v>6.6339167493545181E-2</c:v>
                </c:pt>
                <c:pt idx="6951">
                  <c:v>6.6282338953321793E-2</c:v>
                </c:pt>
                <c:pt idx="6952">
                  <c:v>6.6225567199131044E-2</c:v>
                </c:pt>
                <c:pt idx="6953">
                  <c:v>6.6168852166133427E-2</c:v>
                </c:pt>
                <c:pt idx="6954">
                  <c:v>6.6112193789572365E-2</c:v>
                </c:pt>
                <c:pt idx="6955">
                  <c:v>6.6055592004774927E-2</c:v>
                </c:pt>
                <c:pt idx="6956">
                  <c:v>6.599904674715093E-2</c:v>
                </c:pt>
                <c:pt idx="6957">
                  <c:v>6.5942557952192934E-2</c:v>
                </c:pt>
                <c:pt idx="6958">
                  <c:v>6.5886125555476877E-2</c:v>
                </c:pt>
                <c:pt idx="6959">
                  <c:v>6.5829749492661085E-2</c:v>
                </c:pt>
                <c:pt idx="6960">
                  <c:v>6.5773429699486269E-2</c:v>
                </c:pt>
                <c:pt idx="6961">
                  <c:v>6.5717166111775568E-2</c:v>
                </c:pt>
                <c:pt idx="6962">
                  <c:v>6.5660958665434963E-2</c:v>
                </c:pt>
                <c:pt idx="6963">
                  <c:v>6.560480729645192E-2</c:v>
                </c:pt>
                <c:pt idx="6964">
                  <c:v>6.5548711940896953E-2</c:v>
                </c:pt>
                <c:pt idx="6965">
                  <c:v>6.5492672534921512E-2</c:v>
                </c:pt>
                <c:pt idx="6966">
                  <c:v>6.5436689014759353E-2</c:v>
                </c:pt>
                <c:pt idx="6967">
                  <c:v>6.5380761316726543E-2</c:v>
                </c:pt>
                <c:pt idx="6968">
                  <c:v>6.5324889377219669E-2</c:v>
                </c:pt>
                <c:pt idx="6969">
                  <c:v>6.5269073132717681E-2</c:v>
                </c:pt>
                <c:pt idx="6970">
                  <c:v>6.5213312519780575E-2</c:v>
                </c:pt>
                <c:pt idx="6971">
                  <c:v>6.5157607475050033E-2</c:v>
                </c:pt>
                <c:pt idx="6972">
                  <c:v>6.5101957935248131E-2</c:v>
                </c:pt>
                <c:pt idx="6973">
                  <c:v>6.5046363837178725E-2</c:v>
                </c:pt>
                <c:pt idx="6974">
                  <c:v>6.4990825117726109E-2</c:v>
                </c:pt>
                <c:pt idx="6975">
                  <c:v>6.4935341713856023E-2</c:v>
                </c:pt>
                <c:pt idx="6976">
                  <c:v>6.4879913562613981E-2</c:v>
                </c:pt>
                <c:pt idx="6977">
                  <c:v>6.4824540601127051E-2</c:v>
                </c:pt>
                <c:pt idx="6978">
                  <c:v>6.4769222766602186E-2</c:v>
                </c:pt>
                <c:pt idx="6979">
                  <c:v>6.4713959996326606E-2</c:v>
                </c:pt>
                <c:pt idx="6980">
                  <c:v>6.4658752227668495E-2</c:v>
                </c:pt>
                <c:pt idx="6981">
                  <c:v>6.4603599398075418E-2</c:v>
                </c:pt>
                <c:pt idx="6982">
                  <c:v>6.4548501445075235E-2</c:v>
                </c:pt>
                <c:pt idx="6983">
                  <c:v>6.4493458306275758E-2</c:v>
                </c:pt>
                <c:pt idx="6984">
                  <c:v>6.4438469919364624E-2</c:v>
                </c:pt>
                <c:pt idx="6985">
                  <c:v>6.4383536222108878E-2</c:v>
                </c:pt>
                <c:pt idx="6986">
                  <c:v>6.4328657152355709E-2</c:v>
                </c:pt>
                <c:pt idx="6987">
                  <c:v>6.4273832648030924E-2</c:v>
                </c:pt>
                <c:pt idx="6988">
                  <c:v>6.4219062647140446E-2</c:v>
                </c:pt>
                <c:pt idx="6989">
                  <c:v>6.4164347087768983E-2</c:v>
                </c:pt>
                <c:pt idx="6990">
                  <c:v>6.4109685908080541E-2</c:v>
                </c:pt>
                <c:pt idx="6991">
                  <c:v>6.4055079046317839E-2</c:v>
                </c:pt>
                <c:pt idx="6992">
                  <c:v>6.4000526440803215E-2</c:v>
                </c:pt>
                <c:pt idx="6993">
                  <c:v>6.3946028029936666E-2</c:v>
                </c:pt>
                <c:pt idx="6994">
                  <c:v>6.3891583752197653E-2</c:v>
                </c:pt>
                <c:pt idx="6995">
                  <c:v>6.3837193546144255E-2</c:v>
                </c:pt>
                <c:pt idx="6996">
                  <c:v>6.3782857350412642E-2</c:v>
                </c:pt>
                <c:pt idx="6997">
                  <c:v>6.372857510371735E-2</c:v>
                </c:pt>
                <c:pt idx="6998">
                  <c:v>6.3674346744851257E-2</c:v>
                </c:pt>
                <c:pt idx="6999">
                  <c:v>6.3620172212685164E-2</c:v>
                </c:pt>
                <c:pt idx="7000">
                  <c:v>6.3566051446168115E-2</c:v>
                </c:pt>
                <c:pt idx="7001">
                  <c:v>6.3511984384327036E-2</c:v>
                </c:pt>
                <c:pt idx="7002">
                  <c:v>6.3457970966266264E-2</c:v>
                </c:pt>
                <c:pt idx="7003">
                  <c:v>6.3404011131168309E-2</c:v>
                </c:pt>
                <c:pt idx="7004">
                  <c:v>6.3350104818292965E-2</c:v>
                </c:pt>
                <c:pt idx="7005">
                  <c:v>6.3296251966977454E-2</c:v>
                </c:pt>
                <c:pt idx="7006">
                  <c:v>6.3242452516636558E-2</c:v>
                </c:pt>
                <c:pt idx="7007">
                  <c:v>6.3188706406761677E-2</c:v>
                </c:pt>
                <c:pt idx="7008">
                  <c:v>6.313501357692225E-2</c:v>
                </c:pt>
                <c:pt idx="7009">
                  <c:v>6.3081373966764054E-2</c:v>
                </c:pt>
                <c:pt idx="7010">
                  <c:v>6.3027787516009931E-2</c:v>
                </c:pt>
                <c:pt idx="7011">
                  <c:v>6.2974254164459606E-2</c:v>
                </c:pt>
                <c:pt idx="7012">
                  <c:v>6.2920773851989284E-2</c:v>
                </c:pt>
                <c:pt idx="7013">
                  <c:v>6.2867346518552081E-2</c:v>
                </c:pt>
                <c:pt idx="7014">
                  <c:v>6.2813972104177482E-2</c:v>
                </c:pt>
                <c:pt idx="7015">
                  <c:v>6.2760650548970925E-2</c:v>
                </c:pt>
                <c:pt idx="7016">
                  <c:v>6.270738179311458E-2</c:v>
                </c:pt>
                <c:pt idx="7017">
                  <c:v>6.2654165776866666E-2</c:v>
                </c:pt>
                <c:pt idx="7018">
                  <c:v>6.2601002440561243E-2</c:v>
                </c:pt>
                <c:pt idx="7019">
                  <c:v>6.2547891724608312E-2</c:v>
                </c:pt>
                <c:pt idx="7020">
                  <c:v>6.2494833569494243E-2</c:v>
                </c:pt>
                <c:pt idx="7021">
                  <c:v>6.2441827915780165E-2</c:v>
                </c:pt>
                <c:pt idx="7022">
                  <c:v>6.2388874704103502E-2</c:v>
                </c:pt>
                <c:pt idx="7023">
                  <c:v>6.2335973875177059E-2</c:v>
                </c:pt>
                <c:pt idx="7024">
                  <c:v>6.2283125369788958E-2</c:v>
                </c:pt>
                <c:pt idx="7025">
                  <c:v>6.2230329128802685E-2</c:v>
                </c:pt>
                <c:pt idx="7026">
                  <c:v>6.2177585093156594E-2</c:v>
                </c:pt>
                <c:pt idx="7027">
                  <c:v>6.2124893203864558E-2</c:v>
                </c:pt>
                <c:pt idx="7028">
                  <c:v>6.2072253402015352E-2</c:v>
                </c:pt>
                <c:pt idx="7029">
                  <c:v>6.2019665628772092E-2</c:v>
                </c:pt>
                <c:pt idx="7030">
                  <c:v>6.1967129825373501E-2</c:v>
                </c:pt>
                <c:pt idx="7031">
                  <c:v>6.1914645933132076E-2</c:v>
                </c:pt>
                <c:pt idx="7032">
                  <c:v>6.1862213893435498E-2</c:v>
                </c:pt>
                <c:pt idx="7033">
                  <c:v>6.1809833647745595E-2</c:v>
                </c:pt>
                <c:pt idx="7034">
                  <c:v>6.1757505137598645E-2</c:v>
                </c:pt>
                <c:pt idx="7035">
                  <c:v>6.1705228304605182E-2</c:v>
                </c:pt>
                <c:pt idx="7036">
                  <c:v>6.1653003090449722E-2</c:v>
                </c:pt>
                <c:pt idx="7037">
                  <c:v>6.1600829436890679E-2</c:v>
                </c:pt>
                <c:pt idx="7038">
                  <c:v>6.1548707285760916E-2</c:v>
                </c:pt>
                <c:pt idx="7039">
                  <c:v>6.1496636578966403E-2</c:v>
                </c:pt>
                <c:pt idx="7040">
                  <c:v>6.1444617258487481E-2</c:v>
                </c:pt>
                <c:pt idx="7041">
                  <c:v>6.1392649266377775E-2</c:v>
                </c:pt>
                <c:pt idx="7042">
                  <c:v>6.1340732544764374E-2</c:v>
                </c:pt>
                <c:pt idx="7043">
                  <c:v>6.128886703584762E-2</c:v>
                </c:pt>
                <c:pt idx="7044">
                  <c:v>6.1237052681901681E-2</c:v>
                </c:pt>
                <c:pt idx="7045">
                  <c:v>6.1185289425273452E-2</c:v>
                </c:pt>
                <c:pt idx="7046">
                  <c:v>6.1133577208382903E-2</c:v>
                </c:pt>
                <c:pt idx="7047">
                  <c:v>6.1081915973723429E-2</c:v>
                </c:pt>
                <c:pt idx="7048">
                  <c:v>6.1030305663860786E-2</c:v>
                </c:pt>
                <c:pt idx="7049">
                  <c:v>6.0978746221433872E-2</c:v>
                </c:pt>
                <c:pt idx="7050">
                  <c:v>6.0927237589153943E-2</c:v>
                </c:pt>
                <c:pt idx="7051">
                  <c:v>6.0875779709805025E-2</c:v>
                </c:pt>
                <c:pt idx="7052">
                  <c:v>6.082437252624398E-2</c:v>
                </c:pt>
                <c:pt idx="7053">
                  <c:v>6.0773015981399267E-2</c:v>
                </c:pt>
                <c:pt idx="7054">
                  <c:v>6.0721710018272139E-2</c:v>
                </c:pt>
                <c:pt idx="7055">
                  <c:v>6.0670454579935633E-2</c:v>
                </c:pt>
                <c:pt idx="7056">
                  <c:v>6.0619249609535623E-2</c:v>
                </c:pt>
                <c:pt idx="7057">
                  <c:v>6.0568095050289011E-2</c:v>
                </c:pt>
                <c:pt idx="7058">
                  <c:v>6.0516990845485091E-2</c:v>
                </c:pt>
                <c:pt idx="7059">
                  <c:v>6.0465936938484781E-2</c:v>
                </c:pt>
                <c:pt idx="7060">
                  <c:v>6.0414933272720669E-2</c:v>
                </c:pt>
                <c:pt idx="7061">
                  <c:v>6.0363979791697248E-2</c:v>
                </c:pt>
                <c:pt idx="7062">
                  <c:v>6.0313076438989435E-2</c:v>
                </c:pt>
                <c:pt idx="7063">
                  <c:v>6.0262223158244768E-2</c:v>
                </c:pt>
                <c:pt idx="7064">
                  <c:v>6.0211419893181399E-2</c:v>
                </c:pt>
                <c:pt idx="7065">
                  <c:v>6.0160666587588625E-2</c:v>
                </c:pt>
                <c:pt idx="7066">
                  <c:v>6.0109963185326888E-2</c:v>
                </c:pt>
                <c:pt idx="7067">
                  <c:v>6.0059309630327788E-2</c:v>
                </c:pt>
                <c:pt idx="7068">
                  <c:v>6.0008705866593355E-2</c:v>
                </c:pt>
                <c:pt idx="7069">
                  <c:v>5.9958151838196666E-2</c:v>
                </c:pt>
                <c:pt idx="7070">
                  <c:v>5.9907647489281533E-2</c:v>
                </c:pt>
                <c:pt idx="7071">
                  <c:v>5.9857192764061894E-2</c:v>
                </c:pt>
                <c:pt idx="7072">
                  <c:v>5.9806787606823029E-2</c:v>
                </c:pt>
                <c:pt idx="7073">
                  <c:v>5.9756431961919453E-2</c:v>
                </c:pt>
                <c:pt idx="7074">
                  <c:v>5.9706125773776826E-2</c:v>
                </c:pt>
                <c:pt idx="7075">
                  <c:v>5.9655868986890591E-2</c:v>
                </c:pt>
                <c:pt idx="7076">
                  <c:v>5.9605661545826187E-2</c:v>
                </c:pt>
                <c:pt idx="7077">
                  <c:v>5.9555503395219429E-2</c:v>
                </c:pt>
                <c:pt idx="7078">
                  <c:v>5.9505394479775452E-2</c:v>
                </c:pt>
                <c:pt idx="7079">
                  <c:v>5.9455334744269624E-2</c:v>
                </c:pt>
                <c:pt idx="7080">
                  <c:v>5.9405324133546628E-2</c:v>
                </c:pt>
                <c:pt idx="7081">
                  <c:v>5.9355362592521187E-2</c:v>
                </c:pt>
                <c:pt idx="7082">
                  <c:v>5.9305450066176955E-2</c:v>
                </c:pt>
                <c:pt idx="7083">
                  <c:v>5.9255586499567255E-2</c:v>
                </c:pt>
                <c:pt idx="7084">
                  <c:v>5.920577183781503E-2</c:v>
                </c:pt>
                <c:pt idx="7085">
                  <c:v>5.9156006026111554E-2</c:v>
                </c:pt>
                <c:pt idx="7086">
                  <c:v>5.9106289009717948E-2</c:v>
                </c:pt>
                <c:pt idx="7087">
                  <c:v>5.9056620733964227E-2</c:v>
                </c:pt>
                <c:pt idx="7088">
                  <c:v>5.9007001144248852E-2</c:v>
                </c:pt>
                <c:pt idx="7089">
                  <c:v>5.895743018603946E-2</c:v>
                </c:pt>
                <c:pt idx="7090">
                  <c:v>5.8907907804872386E-2</c:v>
                </c:pt>
                <c:pt idx="7091">
                  <c:v>5.8858433946352644E-2</c:v>
                </c:pt>
                <c:pt idx="7092">
                  <c:v>5.8809008556153397E-2</c:v>
                </c:pt>
                <c:pt idx="7093">
                  <c:v>5.8759631580016437E-2</c:v>
                </c:pt>
                <c:pt idx="7094">
                  <c:v>5.8710302963752174E-2</c:v>
                </c:pt>
                <c:pt idx="7095">
                  <c:v>5.8661022653238672E-2</c:v>
                </c:pt>
                <c:pt idx="7096">
                  <c:v>5.8611790594422529E-2</c:v>
                </c:pt>
                <c:pt idx="7097">
                  <c:v>5.8562606733318354E-2</c:v>
                </c:pt>
                <c:pt idx="7098">
                  <c:v>5.8513471016008345E-2</c:v>
                </c:pt>
                <c:pt idx="7099">
                  <c:v>5.8464383388643161E-2</c:v>
                </c:pt>
                <c:pt idx="7100">
                  <c:v>5.841534379744056E-2</c:v>
                </c:pt>
                <c:pt idx="7101">
                  <c:v>5.8366352188686563E-2</c:v>
                </c:pt>
                <c:pt idx="7102">
                  <c:v>5.8317408508734125E-2</c:v>
                </c:pt>
                <c:pt idx="7103">
                  <c:v>5.8268512704004301E-2</c:v>
                </c:pt>
                <c:pt idx="7104">
                  <c:v>5.8219664720984901E-2</c:v>
                </c:pt>
                <c:pt idx="7105">
                  <c:v>5.8170864506231441E-2</c:v>
                </c:pt>
                <c:pt idx="7106">
                  <c:v>5.8122112006366473E-2</c:v>
                </c:pt>
                <c:pt idx="7107">
                  <c:v>5.8073407168079717E-2</c:v>
                </c:pt>
                <c:pt idx="7108">
                  <c:v>5.8024749938127777E-2</c:v>
                </c:pt>
                <c:pt idx="7109">
                  <c:v>5.7976140263334495E-2</c:v>
                </c:pt>
                <c:pt idx="7110">
                  <c:v>5.7927578090589814E-2</c:v>
                </c:pt>
                <c:pt idx="7111">
                  <c:v>5.7879063366851308E-2</c:v>
                </c:pt>
                <c:pt idx="7112">
                  <c:v>5.7830596039142E-2</c:v>
                </c:pt>
                <c:pt idx="7113">
                  <c:v>5.7782176054552943E-2</c:v>
                </c:pt>
                <c:pt idx="7114">
                  <c:v>5.7733803360240289E-2</c:v>
                </c:pt>
                <c:pt idx="7115">
                  <c:v>5.7685477903427158E-2</c:v>
                </c:pt>
                <c:pt idx="7116">
                  <c:v>5.7637199631402979E-2</c:v>
                </c:pt>
                <c:pt idx="7117">
                  <c:v>5.7588968491523215E-2</c:v>
                </c:pt>
                <c:pt idx="7118">
                  <c:v>5.7540784431208997E-2</c:v>
                </c:pt>
                <c:pt idx="7119">
                  <c:v>5.74926473979483E-2</c:v>
                </c:pt>
                <c:pt idx="7120">
                  <c:v>5.7444557339294405E-2</c:v>
                </c:pt>
                <c:pt idx="7121">
                  <c:v>5.7396514202866226E-2</c:v>
                </c:pt>
                <c:pt idx="7122">
                  <c:v>5.7348517936348868E-2</c:v>
                </c:pt>
                <c:pt idx="7123">
                  <c:v>5.7300568487492688E-2</c:v>
                </c:pt>
                <c:pt idx="7124">
                  <c:v>5.725266580411361E-2</c:v>
                </c:pt>
                <c:pt idx="7125">
                  <c:v>5.7204809834093123E-2</c:v>
                </c:pt>
                <c:pt idx="7126">
                  <c:v>5.7157000525378136E-2</c:v>
                </c:pt>
                <c:pt idx="7127">
                  <c:v>5.7109237825980451E-2</c:v>
                </c:pt>
                <c:pt idx="7128">
                  <c:v>5.7061521683977164E-2</c:v>
                </c:pt>
                <c:pt idx="7129">
                  <c:v>5.7013852047510777E-2</c:v>
                </c:pt>
                <c:pt idx="7130">
                  <c:v>5.6966228864788124E-2</c:v>
                </c:pt>
                <c:pt idx="7131">
                  <c:v>5.6918652084081624E-2</c:v>
                </c:pt>
                <c:pt idx="7132">
                  <c:v>5.6871121653727763E-2</c:v>
                </c:pt>
                <c:pt idx="7133">
                  <c:v>5.6823637522128309E-2</c:v>
                </c:pt>
                <c:pt idx="7134">
                  <c:v>5.6776199637749589E-2</c:v>
                </c:pt>
                <c:pt idx="7135">
                  <c:v>5.6728807949121919E-2</c:v>
                </c:pt>
                <c:pt idx="7136">
                  <c:v>5.6681462404840559E-2</c:v>
                </c:pt>
                <c:pt idx="7137">
                  <c:v>5.6634162953565222E-2</c:v>
                </c:pt>
                <c:pt idx="7138">
                  <c:v>5.6586909544019216E-2</c:v>
                </c:pt>
                <c:pt idx="7139">
                  <c:v>5.6539702124990814E-2</c:v>
                </c:pt>
                <c:pt idx="7140">
                  <c:v>5.6492540645331719E-2</c:v>
                </c:pt>
                <c:pt idx="7141">
                  <c:v>5.644542505395788E-2</c:v>
                </c:pt>
                <c:pt idx="7142">
                  <c:v>5.6398355299849191E-2</c:v>
                </c:pt>
                <c:pt idx="7143">
                  <c:v>5.6351331332049295E-2</c:v>
                </c:pt>
                <c:pt idx="7144">
                  <c:v>5.6304353099665513E-2</c:v>
                </c:pt>
                <c:pt idx="7145">
                  <c:v>5.6257420551868879E-2</c:v>
                </c:pt>
                <c:pt idx="7146">
                  <c:v>5.6210533637893821E-2</c:v>
                </c:pt>
                <c:pt idx="7147">
                  <c:v>5.6163692307038486E-2</c:v>
                </c:pt>
                <c:pt idx="7148">
                  <c:v>5.6116896508664194E-2</c:v>
                </c:pt>
                <c:pt idx="7149">
                  <c:v>5.6070146192195219E-2</c:v>
                </c:pt>
                <c:pt idx="7150">
                  <c:v>5.6023441307119913E-2</c:v>
                </c:pt>
                <c:pt idx="7151">
                  <c:v>5.5976781802988963E-2</c:v>
                </c:pt>
                <c:pt idx="7152">
                  <c:v>5.5930167629416098E-2</c:v>
                </c:pt>
                <c:pt idx="7153">
                  <c:v>5.5883598736078371E-2</c:v>
                </c:pt>
                <c:pt idx="7154">
                  <c:v>5.5837075072715556E-2</c:v>
                </c:pt>
                <c:pt idx="7155">
                  <c:v>5.579059658912984E-2</c:v>
                </c:pt>
                <c:pt idx="7156">
                  <c:v>5.5744163235186675E-2</c:v>
                </c:pt>
                <c:pt idx="7157">
                  <c:v>5.5697774960813365E-2</c:v>
                </c:pt>
                <c:pt idx="7158">
                  <c:v>5.5651431716000455E-2</c:v>
                </c:pt>
                <c:pt idx="7159">
                  <c:v>5.5605133450800259E-2</c:v>
                </c:pt>
                <c:pt idx="7160">
                  <c:v>5.5558880115327759E-2</c:v>
                </c:pt>
                <c:pt idx="7161">
                  <c:v>5.5512671659760239E-2</c:v>
                </c:pt>
                <c:pt idx="7162">
                  <c:v>5.5466508034336802E-2</c:v>
                </c:pt>
                <c:pt idx="7163">
                  <c:v>5.5420389189358876E-2</c:v>
                </c:pt>
                <c:pt idx="7164">
                  <c:v>5.537431507518966E-2</c:v>
                </c:pt>
                <c:pt idx="7165">
                  <c:v>5.5328285642254463E-2</c:v>
                </c:pt>
                <c:pt idx="7166">
                  <c:v>5.5282300841040272E-2</c:v>
                </c:pt>
                <c:pt idx="7167">
                  <c:v>5.5236360622095908E-2</c:v>
                </c:pt>
                <c:pt idx="7168">
                  <c:v>5.5190464936031393E-2</c:v>
                </c:pt>
                <c:pt idx="7169">
                  <c:v>5.5144613733518998E-2</c:v>
                </c:pt>
                <c:pt idx="7170">
                  <c:v>5.5098806965291951E-2</c:v>
                </c:pt>
                <c:pt idx="7171">
                  <c:v>5.5053044582144807E-2</c:v>
                </c:pt>
                <c:pt idx="7172">
                  <c:v>5.5007326534933995E-2</c:v>
                </c:pt>
                <c:pt idx="7173">
                  <c:v>5.4961652774576215E-2</c:v>
                </c:pt>
                <c:pt idx="7174">
                  <c:v>5.4916023252050146E-2</c:v>
                </c:pt>
                <c:pt idx="7175">
                  <c:v>5.4870437918395243E-2</c:v>
                </c:pt>
                <c:pt idx="7176">
                  <c:v>5.4824896724711594E-2</c:v>
                </c:pt>
                <c:pt idx="7177">
                  <c:v>5.4779399622160607E-2</c:v>
                </c:pt>
                <c:pt idx="7178">
                  <c:v>5.4733946561964127E-2</c:v>
                </c:pt>
                <c:pt idx="7179">
                  <c:v>5.4688537495404844E-2</c:v>
                </c:pt>
                <c:pt idx="7180">
                  <c:v>5.4643172373826036E-2</c:v>
                </c:pt>
                <c:pt idx="7181">
                  <c:v>5.4597851148631776E-2</c:v>
                </c:pt>
                <c:pt idx="7182">
                  <c:v>5.4552573771286209E-2</c:v>
                </c:pt>
                <c:pt idx="7183">
                  <c:v>5.4507340193313741E-2</c:v>
                </c:pt>
                <c:pt idx="7184">
                  <c:v>5.4462150366299693E-2</c:v>
                </c:pt>
                <c:pt idx="7185">
                  <c:v>5.4417004241889E-2</c:v>
                </c:pt>
                <c:pt idx="7186">
                  <c:v>5.4371901771786794E-2</c:v>
                </c:pt>
                <c:pt idx="7187">
                  <c:v>5.4326842907758501E-2</c:v>
                </c:pt>
                <c:pt idx="7188">
                  <c:v>5.4281827601629293E-2</c:v>
                </c:pt>
                <c:pt idx="7189">
                  <c:v>5.4236855805284118E-2</c:v>
                </c:pt>
                <c:pt idx="7190">
                  <c:v>5.41919274706682E-2</c:v>
                </c:pt>
                <c:pt idx="7191">
                  <c:v>5.4147042549785876E-2</c:v>
                </c:pt>
                <c:pt idx="7192">
                  <c:v>5.410220099470122E-2</c:v>
                </c:pt>
                <c:pt idx="7193">
                  <c:v>5.4057402757538064E-2</c:v>
                </c:pt>
                <c:pt idx="7194">
                  <c:v>5.4012647790479547E-2</c:v>
                </c:pt>
                <c:pt idx="7195">
                  <c:v>5.3967936045768529E-2</c:v>
                </c:pt>
                <c:pt idx="7196">
                  <c:v>5.3923267475706325E-2</c:v>
                </c:pt>
                <c:pt idx="7197">
                  <c:v>5.3878642032654467E-2</c:v>
                </c:pt>
                <c:pt idx="7198">
                  <c:v>5.3834059669032749E-2</c:v>
                </c:pt>
                <c:pt idx="7199">
                  <c:v>5.3789520337320512E-2</c:v>
                </c:pt>
                <c:pt idx="7200">
                  <c:v>5.374502399005622E-2</c:v>
                </c:pt>
                <c:pt idx="7201">
                  <c:v>5.370057057983639E-2</c:v>
                </c:pt>
                <c:pt idx="7202">
                  <c:v>5.3656160059317309E-2</c:v>
                </c:pt>
                <c:pt idx="7203">
                  <c:v>5.3611792381213587E-2</c:v>
                </c:pt>
                <c:pt idx="7204">
                  <c:v>5.3567467498298112E-2</c:v>
                </c:pt>
                <c:pt idx="7205">
                  <c:v>5.352318536340276E-2</c:v>
                </c:pt>
                <c:pt idx="7206">
                  <c:v>5.3478945929418119E-2</c:v>
                </c:pt>
                <c:pt idx="7207">
                  <c:v>5.3434749149292485E-2</c:v>
                </c:pt>
                <c:pt idx="7208">
                  <c:v>5.3390594976033032E-2</c:v>
                </c:pt>
                <c:pt idx="7209">
                  <c:v>5.3346483362704887E-2</c:v>
                </c:pt>
                <c:pt idx="7210">
                  <c:v>5.330241426243134E-2</c:v>
                </c:pt>
                <c:pt idx="7211">
                  <c:v>5.3258387628394042E-2</c:v>
                </c:pt>
                <c:pt idx="7212">
                  <c:v>5.3214403413832351E-2</c:v>
                </c:pt>
                <c:pt idx="7213">
                  <c:v>5.317046157204345E-2</c:v>
                </c:pt>
                <c:pt idx="7214">
                  <c:v>5.3126562056382817E-2</c:v>
                </c:pt>
                <c:pt idx="7215">
                  <c:v>5.308270482026315E-2</c:v>
                </c:pt>
                <c:pt idx="7216">
                  <c:v>5.303888981715521E-2</c:v>
                </c:pt>
                <c:pt idx="7217">
                  <c:v>5.2995117000587316E-2</c:v>
                </c:pt>
                <c:pt idx="7218">
                  <c:v>5.2951386324144985E-2</c:v>
                </c:pt>
                <c:pt idx="7219">
                  <c:v>5.2907697741471554E-2</c:v>
                </c:pt>
                <c:pt idx="7220">
                  <c:v>5.2864051206267568E-2</c:v>
                </c:pt>
                <c:pt idx="7221">
                  <c:v>5.2820446672290688E-2</c:v>
                </c:pt>
                <c:pt idx="7222">
                  <c:v>5.277688409335634E-2</c:v>
                </c:pt>
                <c:pt idx="7223">
                  <c:v>5.2733363423336128E-2</c:v>
                </c:pt>
                <c:pt idx="7224">
                  <c:v>5.2689884616159817E-2</c:v>
                </c:pt>
                <c:pt idx="7225">
                  <c:v>5.2646447625813241E-2</c:v>
                </c:pt>
                <c:pt idx="7226">
                  <c:v>5.2603052406339369E-2</c:v>
                </c:pt>
                <c:pt idx="7227">
                  <c:v>5.2559698911838391E-2</c:v>
                </c:pt>
                <c:pt idx="7228">
                  <c:v>5.2516387096466929E-2</c:v>
                </c:pt>
                <c:pt idx="7229">
                  <c:v>5.2473116914437873E-2</c:v>
                </c:pt>
                <c:pt idx="7230">
                  <c:v>5.2429888320021413E-2</c:v>
                </c:pt>
                <c:pt idx="7231">
                  <c:v>5.2386701267543585E-2</c:v>
                </c:pt>
                <c:pt idx="7232">
                  <c:v>5.2343555711387581E-2</c:v>
                </c:pt>
                <c:pt idx="7233">
                  <c:v>5.2300451605992081E-2</c:v>
                </c:pt>
                <c:pt idx="7234">
                  <c:v>5.2257388905852735E-2</c:v>
                </c:pt>
                <c:pt idx="7235">
                  <c:v>5.2214367565520933E-2</c:v>
                </c:pt>
                <c:pt idx="7236">
                  <c:v>5.2171387539604534E-2</c:v>
                </c:pt>
                <c:pt idx="7237">
                  <c:v>5.2128448782767241E-2</c:v>
                </c:pt>
                <c:pt idx="7238">
                  <c:v>5.2085551249728648E-2</c:v>
                </c:pt>
                <c:pt idx="7239">
                  <c:v>5.2042694895264384E-2</c:v>
                </c:pt>
                <c:pt idx="7240">
                  <c:v>5.1999879674205489E-2</c:v>
                </c:pt>
                <c:pt idx="7241">
                  <c:v>5.1957105541439633E-2</c:v>
                </c:pt>
                <c:pt idx="7242">
                  <c:v>5.1914372451909163E-2</c:v>
                </c:pt>
                <c:pt idx="7243">
                  <c:v>5.1871680360612689E-2</c:v>
                </c:pt>
                <c:pt idx="7244">
                  <c:v>5.1829029222603781E-2</c:v>
                </c:pt>
                <c:pt idx="7245">
                  <c:v>5.1786418992991752E-2</c:v>
                </c:pt>
                <c:pt idx="7246">
                  <c:v>5.1743849626941334E-2</c:v>
                </c:pt>
                <c:pt idx="7247">
                  <c:v>5.1701321079672416E-2</c:v>
                </c:pt>
                <c:pt idx="7248">
                  <c:v>5.1658833306459949E-2</c:v>
                </c:pt>
                <c:pt idx="7249">
                  <c:v>5.1616386262634234E-2</c:v>
                </c:pt>
                <c:pt idx="7250">
                  <c:v>5.1573979903580362E-2</c:v>
                </c:pt>
                <c:pt idx="7251">
                  <c:v>5.1531614184738755E-2</c:v>
                </c:pt>
                <c:pt idx="7252">
                  <c:v>5.1489289061604375E-2</c:v>
                </c:pt>
                <c:pt idx="7253">
                  <c:v>5.1447004489727208E-2</c:v>
                </c:pt>
                <c:pt idx="7254">
                  <c:v>5.1404760424711912E-2</c:v>
                </c:pt>
                <c:pt idx="7255">
                  <c:v>5.1362556822217943E-2</c:v>
                </c:pt>
                <c:pt idx="7256">
                  <c:v>5.1320393637959198E-2</c:v>
                </c:pt>
                <c:pt idx="7257">
                  <c:v>5.1278270827704073E-2</c:v>
                </c:pt>
                <c:pt idx="7258">
                  <c:v>5.1236188347275516E-2</c:v>
                </c:pt>
                <c:pt idx="7259">
                  <c:v>5.1194146152550975E-2</c:v>
                </c:pt>
                <c:pt idx="7260">
                  <c:v>5.1152144199461687E-2</c:v>
                </c:pt>
                <c:pt idx="7261">
                  <c:v>5.111018244399388E-2</c:v>
                </c:pt>
                <c:pt idx="7262">
                  <c:v>5.1068260842187303E-2</c:v>
                </c:pt>
                <c:pt idx="7263">
                  <c:v>5.1026379350135966E-2</c:v>
                </c:pt>
                <c:pt idx="7264">
                  <c:v>5.0984537923988001E-2</c:v>
                </c:pt>
                <c:pt idx="7265">
                  <c:v>5.0942736519945277E-2</c:v>
                </c:pt>
                <c:pt idx="7266">
                  <c:v>5.0900975094263633E-2</c:v>
                </c:pt>
                <c:pt idx="7267">
                  <c:v>5.0859253603252816E-2</c:v>
                </c:pt>
                <c:pt idx="7268">
                  <c:v>5.0817572003275843E-2</c:v>
                </c:pt>
                <c:pt idx="7269">
                  <c:v>5.0775930250750001E-2</c:v>
                </c:pt>
                <c:pt idx="7270">
                  <c:v>5.0734328302145602E-2</c:v>
                </c:pt>
                <c:pt idx="7271">
                  <c:v>5.069276611398673E-2</c:v>
                </c:pt>
                <c:pt idx="7272">
                  <c:v>5.0651243642850619E-2</c:v>
                </c:pt>
                <c:pt idx="7273">
                  <c:v>5.0609760845368237E-2</c:v>
                </c:pt>
                <c:pt idx="7274">
                  <c:v>5.05683176782235E-2</c:v>
                </c:pt>
                <c:pt idx="7275">
                  <c:v>5.0526914098153609E-2</c:v>
                </c:pt>
                <c:pt idx="7276">
                  <c:v>5.0485550061948978E-2</c:v>
                </c:pt>
                <c:pt idx="7277">
                  <c:v>5.0444225526452842E-2</c:v>
                </c:pt>
                <c:pt idx="7278">
                  <c:v>5.0402940448561709E-2</c:v>
                </c:pt>
                <c:pt idx="7279">
                  <c:v>5.0361694785224898E-2</c:v>
                </c:pt>
                <c:pt idx="7280">
                  <c:v>5.0320488493444296E-2</c:v>
                </c:pt>
                <c:pt idx="7281">
                  <c:v>5.0279321530275096E-2</c:v>
                </c:pt>
                <c:pt idx="7282">
                  <c:v>5.0238193852824492E-2</c:v>
                </c:pt>
                <c:pt idx="7283">
                  <c:v>5.019710541825307E-2</c:v>
                </c:pt>
                <c:pt idx="7284">
                  <c:v>5.0156056183773182E-2</c:v>
                </c:pt>
                <c:pt idx="7285">
                  <c:v>5.0115046106650289E-2</c:v>
                </c:pt>
                <c:pt idx="7286">
                  <c:v>5.0074075144201938E-2</c:v>
                </c:pt>
                <c:pt idx="7287">
                  <c:v>5.0033143253798068E-2</c:v>
                </c:pt>
                <c:pt idx="7288">
                  <c:v>4.9992250392860683E-2</c:v>
                </c:pt>
                <c:pt idx="7289">
                  <c:v>4.9951396518864426E-2</c:v>
                </c:pt>
                <c:pt idx="7290">
                  <c:v>4.9910581589335722E-2</c:v>
                </c:pt>
                <c:pt idx="7291">
                  <c:v>4.9869805561853178E-2</c:v>
                </c:pt>
                <c:pt idx="7292">
                  <c:v>4.9829068394047445E-2</c:v>
                </c:pt>
                <c:pt idx="7293">
                  <c:v>4.9788370043600531E-2</c:v>
                </c:pt>
                <c:pt idx="7294">
                  <c:v>4.9747710468247087E-2</c:v>
                </c:pt>
                <c:pt idx="7295">
                  <c:v>4.9707089625773207E-2</c:v>
                </c:pt>
                <c:pt idx="7296">
                  <c:v>4.9666507474016464E-2</c:v>
                </c:pt>
                <c:pt idx="7297">
                  <c:v>4.9625963970866244E-2</c:v>
                </c:pt>
                <c:pt idx="7298">
                  <c:v>4.9585459074263261E-2</c:v>
                </c:pt>
                <c:pt idx="7299">
                  <c:v>4.9544992742200415E-2</c:v>
                </c:pt>
                <c:pt idx="7300">
                  <c:v>4.9504564932721033E-2</c:v>
                </c:pt>
                <c:pt idx="7301">
                  <c:v>4.946417560392051E-2</c:v>
                </c:pt>
                <c:pt idx="7302">
                  <c:v>4.9423824713945345E-2</c:v>
                </c:pt>
                <c:pt idx="7303">
                  <c:v>4.9383512220992992E-2</c:v>
                </c:pt>
                <c:pt idx="7304">
                  <c:v>4.9343238083312396E-2</c:v>
                </c:pt>
                <c:pt idx="7305">
                  <c:v>4.9303002259203151E-2</c:v>
                </c:pt>
                <c:pt idx="7306">
                  <c:v>4.9262804707016494E-2</c:v>
                </c:pt>
                <c:pt idx="7307">
                  <c:v>4.9222645385153849E-2</c:v>
                </c:pt>
                <c:pt idx="7308">
                  <c:v>4.9182524252067775E-2</c:v>
                </c:pt>
                <c:pt idx="7309">
                  <c:v>4.9142441266262125E-2</c:v>
                </c:pt>
                <c:pt idx="7310">
                  <c:v>4.9102396386290464E-2</c:v>
                </c:pt>
                <c:pt idx="7311">
                  <c:v>4.9062389570758175E-2</c:v>
                </c:pt>
                <c:pt idx="7312">
                  <c:v>4.9022420778319982E-2</c:v>
                </c:pt>
                <c:pt idx="7313">
                  <c:v>4.8982489967682175E-2</c:v>
                </c:pt>
                <c:pt idx="7314">
                  <c:v>4.8942597097601147E-2</c:v>
                </c:pt>
                <c:pt idx="7315">
                  <c:v>4.8902742126883419E-2</c:v>
                </c:pt>
                <c:pt idx="7316">
                  <c:v>4.8862925014385786E-2</c:v>
                </c:pt>
                <c:pt idx="7317">
                  <c:v>4.8823145719015915E-2</c:v>
                </c:pt>
                <c:pt idx="7318">
                  <c:v>4.8783404199730929E-2</c:v>
                </c:pt>
                <c:pt idx="7319">
                  <c:v>4.8743700415538535E-2</c:v>
                </c:pt>
                <c:pt idx="7320">
                  <c:v>4.8704034325496165E-2</c:v>
                </c:pt>
                <c:pt idx="7321">
                  <c:v>4.8664405888711335E-2</c:v>
                </c:pt>
                <c:pt idx="7322">
                  <c:v>4.862481506434143E-2</c:v>
                </c:pt>
                <c:pt idx="7323">
                  <c:v>4.858526181159388E-2</c:v>
                </c:pt>
                <c:pt idx="7324">
                  <c:v>4.8545746089725672E-2</c:v>
                </c:pt>
                <c:pt idx="7325">
                  <c:v>4.8506267858043357E-2</c:v>
                </c:pt>
                <c:pt idx="7326">
                  <c:v>4.8466827075903482E-2</c:v>
                </c:pt>
                <c:pt idx="7327">
                  <c:v>4.8427423702711782E-2</c:v>
                </c:pt>
                <c:pt idx="7328">
                  <c:v>4.8388057697923821E-2</c:v>
                </c:pt>
                <c:pt idx="7329">
                  <c:v>4.8348729021044201E-2</c:v>
                </c:pt>
                <c:pt idx="7330">
                  <c:v>4.8309437631627469E-2</c:v>
                </c:pt>
                <c:pt idx="7331">
                  <c:v>4.8270183489276891E-2</c:v>
                </c:pt>
                <c:pt idx="7332">
                  <c:v>4.8230966553645178E-2</c:v>
                </c:pt>
                <c:pt idx="7333">
                  <c:v>4.8191786784434198E-2</c:v>
                </c:pt>
                <c:pt idx="7334">
                  <c:v>4.8152644141395098E-2</c:v>
                </c:pt>
                <c:pt idx="7335">
                  <c:v>4.8113538584327667E-2</c:v>
                </c:pt>
                <c:pt idx="7336">
                  <c:v>4.8074470073081153E-2</c:v>
                </c:pt>
                <c:pt idx="7337">
                  <c:v>4.803543856755297E-2</c:v>
                </c:pt>
                <c:pt idx="7338">
                  <c:v>4.7996444027690287E-2</c:v>
                </c:pt>
                <c:pt idx="7339">
                  <c:v>4.795748641348839E-2</c:v>
                </c:pt>
                <c:pt idx="7340">
                  <c:v>4.7918565684991261E-2</c:v>
                </c:pt>
                <c:pt idx="7341">
                  <c:v>4.7879681802291942E-2</c:v>
                </c:pt>
                <c:pt idx="7342">
                  <c:v>4.7840834725531557E-2</c:v>
                </c:pt>
                <c:pt idx="7343">
                  <c:v>4.780202441490012E-2</c:v>
                </c:pt>
                <c:pt idx="7344">
                  <c:v>4.7763250830635748E-2</c:v>
                </c:pt>
                <c:pt idx="7345">
                  <c:v>4.772451393302532E-2</c:v>
                </c:pt>
                <c:pt idx="7346">
                  <c:v>4.768581368240371E-2</c:v>
                </c:pt>
                <c:pt idx="7347">
                  <c:v>4.7647150039154068E-2</c:v>
                </c:pt>
                <c:pt idx="7348">
                  <c:v>4.7608522963707801E-2</c:v>
                </c:pt>
                <c:pt idx="7349">
                  <c:v>4.7569932416544385E-2</c:v>
                </c:pt>
                <c:pt idx="7350">
                  <c:v>4.7531378358191344E-2</c:v>
                </c:pt>
                <c:pt idx="7351">
                  <c:v>4.7492860749224264E-2</c:v>
                </c:pt>
                <c:pt idx="7352">
                  <c:v>4.7454379550266379E-2</c:v>
                </c:pt>
                <c:pt idx="7353">
                  <c:v>4.7415934721989114E-2</c:v>
                </c:pt>
                <c:pt idx="7354">
                  <c:v>4.7377526225111356E-2</c:v>
                </c:pt>
                <c:pt idx="7355">
                  <c:v>4.7339154020400079E-2</c:v>
                </c:pt>
                <c:pt idx="7356">
                  <c:v>4.7300818068669502E-2</c:v>
                </c:pt>
                <c:pt idx="7357">
                  <c:v>4.7262518330781877E-2</c:v>
                </c:pt>
                <c:pt idx="7358">
                  <c:v>4.7224254767646641E-2</c:v>
                </c:pt>
                <c:pt idx="7359">
                  <c:v>4.7186027340220683E-2</c:v>
                </c:pt>
                <c:pt idx="7360">
                  <c:v>4.714783600950849E-2</c:v>
                </c:pt>
                <c:pt idx="7361">
                  <c:v>4.7109680736561951E-2</c:v>
                </c:pt>
                <c:pt idx="7362">
                  <c:v>4.7071561482479783E-2</c:v>
                </c:pt>
                <c:pt idx="7363">
                  <c:v>4.7033478208408516E-2</c:v>
                </c:pt>
                <c:pt idx="7364">
                  <c:v>4.6995430875541332E-2</c:v>
                </c:pt>
                <c:pt idx="7365">
                  <c:v>4.695741944511872E-2</c:v>
                </c:pt>
                <c:pt idx="7366">
                  <c:v>4.691944387842803E-2</c:v>
                </c:pt>
                <c:pt idx="7367">
                  <c:v>4.6881504136804017E-2</c:v>
                </c:pt>
                <c:pt idx="7368">
                  <c:v>4.6843600181627545E-2</c:v>
                </c:pt>
                <c:pt idx="7369">
                  <c:v>4.6805731974327115E-2</c:v>
                </c:pt>
                <c:pt idx="7370">
                  <c:v>4.6767899476377307E-2</c:v>
                </c:pt>
                <c:pt idx="7371">
                  <c:v>4.6730102649300012E-2</c:v>
                </c:pt>
                <c:pt idx="7372">
                  <c:v>4.6692341454663243E-2</c:v>
                </c:pt>
                <c:pt idx="7373">
                  <c:v>4.6654615854081948E-2</c:v>
                </c:pt>
                <c:pt idx="7374">
                  <c:v>4.6616925809217391E-2</c:v>
                </c:pt>
                <c:pt idx="7375">
                  <c:v>4.6579271281777378E-2</c:v>
                </c:pt>
                <c:pt idx="7376">
                  <c:v>4.6541652233515952E-2</c:v>
                </c:pt>
                <c:pt idx="7377">
                  <c:v>4.6504068626233651E-2</c:v>
                </c:pt>
                <c:pt idx="7378">
                  <c:v>4.6466520421777437E-2</c:v>
                </c:pt>
                <c:pt idx="7379">
                  <c:v>4.6429007582040077E-2</c:v>
                </c:pt>
                <c:pt idx="7380">
                  <c:v>4.6391530068960567E-2</c:v>
                </c:pt>
                <c:pt idx="7381">
                  <c:v>4.6354087844524078E-2</c:v>
                </c:pt>
                <c:pt idx="7382">
                  <c:v>4.6316680870762114E-2</c:v>
                </c:pt>
                <c:pt idx="7383">
                  <c:v>4.627930910975122E-2</c:v>
                </c:pt>
                <c:pt idx="7384">
                  <c:v>4.624197252361515E-2</c:v>
                </c:pt>
                <c:pt idx="7385">
                  <c:v>4.6204671074522037E-2</c:v>
                </c:pt>
                <c:pt idx="7386">
                  <c:v>4.6167404724687139E-2</c:v>
                </c:pt>
                <c:pt idx="7387">
                  <c:v>4.6130173436370311E-2</c:v>
                </c:pt>
                <c:pt idx="7388">
                  <c:v>4.6092977171877568E-2</c:v>
                </c:pt>
                <c:pt idx="7389">
                  <c:v>4.6055815893560753E-2</c:v>
                </c:pt>
                <c:pt idx="7390">
                  <c:v>4.6018689563816634E-2</c:v>
                </c:pt>
                <c:pt idx="7391">
                  <c:v>4.5981598145087781E-2</c:v>
                </c:pt>
                <c:pt idx="7392">
                  <c:v>4.5944541599862457E-2</c:v>
                </c:pt>
                <c:pt idx="7393">
                  <c:v>4.5907519890673307E-2</c:v>
                </c:pt>
                <c:pt idx="7394">
                  <c:v>4.5870532980099493E-2</c:v>
                </c:pt>
                <c:pt idx="7395">
                  <c:v>4.5833580830764609E-2</c:v>
                </c:pt>
                <c:pt idx="7396">
                  <c:v>4.5796663405337362E-2</c:v>
                </c:pt>
                <c:pt idx="7397">
                  <c:v>4.5759780666531941E-2</c:v>
                </c:pt>
                <c:pt idx="7398">
                  <c:v>4.5722932577107266E-2</c:v>
                </c:pt>
                <c:pt idx="7399">
                  <c:v>4.5686119099867688E-2</c:v>
                </c:pt>
                <c:pt idx="7400">
                  <c:v>4.5649340197661703E-2</c:v>
                </c:pt>
                <c:pt idx="7401">
                  <c:v>4.5612595833383493E-2</c:v>
                </c:pt>
                <c:pt idx="7402">
                  <c:v>4.5575885969971225E-2</c:v>
                </c:pt>
                <c:pt idx="7403">
                  <c:v>4.5539210570408661E-2</c:v>
                </c:pt>
                <c:pt idx="7404">
                  <c:v>4.5502569597723717E-2</c:v>
                </c:pt>
                <c:pt idx="7405">
                  <c:v>4.54659630149888E-2</c:v>
                </c:pt>
                <c:pt idx="7406">
                  <c:v>4.5429390785321135E-2</c:v>
                </c:pt>
                <c:pt idx="7407">
                  <c:v>4.539285287188239E-2</c:v>
                </c:pt>
                <c:pt idx="7408">
                  <c:v>4.5356349237878728E-2</c:v>
                </c:pt>
                <c:pt idx="7409">
                  <c:v>4.5319879846560496E-2</c:v>
                </c:pt>
                <c:pt idx="7410">
                  <c:v>4.5283444661222673E-2</c:v>
                </c:pt>
                <c:pt idx="7411">
                  <c:v>4.5247043645204113E-2</c:v>
                </c:pt>
                <c:pt idx="7412">
                  <c:v>4.521067676188821E-2</c:v>
                </c:pt>
                <c:pt idx="7413">
                  <c:v>4.5174343974702144E-2</c:v>
                </c:pt>
                <c:pt idx="7414">
                  <c:v>4.5138045247117585E-2</c:v>
                </c:pt>
                <c:pt idx="7415">
                  <c:v>4.5101780542649933E-2</c:v>
                </c:pt>
                <c:pt idx="7416">
                  <c:v>4.5065549824858574E-2</c:v>
                </c:pt>
                <c:pt idx="7417">
                  <c:v>4.5029353057346733E-2</c:v>
                </c:pt>
                <c:pt idx="7418">
                  <c:v>4.499319020376203E-2</c:v>
                </c:pt>
                <c:pt idx="7419">
                  <c:v>4.4957061227794914E-2</c:v>
                </c:pt>
                <c:pt idx="7420">
                  <c:v>4.4920966093180241E-2</c:v>
                </c:pt>
                <c:pt idx="7421">
                  <c:v>4.4884904763696512E-2</c:v>
                </c:pt>
                <c:pt idx="7422">
                  <c:v>4.4848877203165577E-2</c:v>
                </c:pt>
                <c:pt idx="7423">
                  <c:v>4.4812883375453062E-2</c:v>
                </c:pt>
                <c:pt idx="7424">
                  <c:v>4.4776923244467783E-2</c:v>
                </c:pt>
                <c:pt idx="7425">
                  <c:v>4.4740996774162586E-2</c:v>
                </c:pt>
                <c:pt idx="7426">
                  <c:v>4.4705103928532747E-2</c:v>
                </c:pt>
                <c:pt idx="7427">
                  <c:v>4.4669244671617717E-2</c:v>
                </c:pt>
                <c:pt idx="7428">
                  <c:v>4.4633418967499804E-2</c:v>
                </c:pt>
                <c:pt idx="7429">
                  <c:v>4.4597626780304767E-2</c:v>
                </c:pt>
                <c:pt idx="7430">
                  <c:v>4.4561868074201184E-2</c:v>
                </c:pt>
                <c:pt idx="7431">
                  <c:v>4.4526142813401164E-2</c:v>
                </c:pt>
                <c:pt idx="7432">
                  <c:v>4.4490450962159082E-2</c:v>
                </c:pt>
                <c:pt idx="7433">
                  <c:v>4.4454792484773215E-2</c:v>
                </c:pt>
                <c:pt idx="7434">
                  <c:v>4.4419167345584168E-2</c:v>
                </c:pt>
                <c:pt idx="7435">
                  <c:v>4.4383575508975502E-2</c:v>
                </c:pt>
                <c:pt idx="7436">
                  <c:v>4.434801693937368E-2</c:v>
                </c:pt>
                <c:pt idx="7437">
                  <c:v>4.4312491601247943E-2</c:v>
                </c:pt>
                <c:pt idx="7438">
                  <c:v>4.427699945910997E-2</c:v>
                </c:pt>
                <c:pt idx="7439">
                  <c:v>4.4241540477514323E-2</c:v>
                </c:pt>
                <c:pt idx="7440">
                  <c:v>4.4206114621057932E-2</c:v>
                </c:pt>
                <c:pt idx="7441">
                  <c:v>4.4170721854380528E-2</c:v>
                </c:pt>
                <c:pt idx="7442">
                  <c:v>4.4135362142164077E-2</c:v>
                </c:pt>
                <c:pt idx="7443">
                  <c:v>4.4100035449132755E-2</c:v>
                </c:pt>
                <c:pt idx="7444">
                  <c:v>4.4064741740053787E-2</c:v>
                </c:pt>
                <c:pt idx="7445">
                  <c:v>4.402948097973592E-2</c:v>
                </c:pt>
                <c:pt idx="7446">
                  <c:v>4.3994253133030334E-2</c:v>
                </c:pt>
                <c:pt idx="7447">
                  <c:v>4.3959058164830818E-2</c:v>
                </c:pt>
                <c:pt idx="7448">
                  <c:v>4.3923896040072706E-2</c:v>
                </c:pt>
                <c:pt idx="7449">
                  <c:v>4.3888766723733645E-2</c:v>
                </c:pt>
                <c:pt idx="7450">
                  <c:v>4.385367018083338E-2</c:v>
                </c:pt>
                <c:pt idx="7451">
                  <c:v>4.3818606376433582E-2</c:v>
                </c:pt>
                <c:pt idx="7452">
                  <c:v>4.3783575275637712E-2</c:v>
                </c:pt>
                <c:pt idx="7453">
                  <c:v>4.3748576843591049E-2</c:v>
                </c:pt>
                <c:pt idx="7454">
                  <c:v>4.3713611045480549E-2</c:v>
                </c:pt>
                <c:pt idx="7455">
                  <c:v>4.3678677846535431E-2</c:v>
                </c:pt>
                <c:pt idx="7456">
                  <c:v>4.3643777212026058E-2</c:v>
                </c:pt>
                <c:pt idx="7457">
                  <c:v>4.3608909107264567E-2</c:v>
                </c:pt>
                <c:pt idx="7458">
                  <c:v>4.3574073497604567E-2</c:v>
                </c:pt>
                <c:pt idx="7459">
                  <c:v>4.3539270348441447E-2</c:v>
                </c:pt>
                <c:pt idx="7460">
                  <c:v>4.3504499625211843E-2</c:v>
                </c:pt>
                <c:pt idx="7461">
                  <c:v>4.346976129339368E-2</c:v>
                </c:pt>
                <c:pt idx="7462">
                  <c:v>4.3435055318506492E-2</c:v>
                </c:pt>
                <c:pt idx="7463">
                  <c:v>4.3400381666110883E-2</c:v>
                </c:pt>
                <c:pt idx="7464">
                  <c:v>4.3365740301808953E-2</c:v>
                </c:pt>
                <c:pt idx="7465">
                  <c:v>4.3331131191243662E-2</c:v>
                </c:pt>
                <c:pt idx="7466">
                  <c:v>4.3296554300099169E-2</c:v>
                </c:pt>
                <c:pt idx="7467">
                  <c:v>4.3262009594101002E-2</c:v>
                </c:pt>
                <c:pt idx="7468">
                  <c:v>4.3227497039015177E-2</c:v>
                </c:pt>
                <c:pt idx="7469">
                  <c:v>4.3193016600649066E-2</c:v>
                </c:pt>
                <c:pt idx="7470">
                  <c:v>4.3158568244850905E-2</c:v>
                </c:pt>
                <c:pt idx="7471">
                  <c:v>4.3124151937509667E-2</c:v>
                </c:pt>
                <c:pt idx="7472">
                  <c:v>4.3089767644555244E-2</c:v>
                </c:pt>
                <c:pt idx="7473">
                  <c:v>4.3055415331957961E-2</c:v>
                </c:pt>
                <c:pt idx="7474">
                  <c:v>4.3021094965729118E-2</c:v>
                </c:pt>
                <c:pt idx="7475">
                  <c:v>4.2986806511920835E-2</c:v>
                </c:pt>
                <c:pt idx="7476">
                  <c:v>4.2952549936625353E-2</c:v>
                </c:pt>
                <c:pt idx="7477">
                  <c:v>4.291832520597566E-2</c:v>
                </c:pt>
                <c:pt idx="7478">
                  <c:v>4.2884132286145162E-2</c:v>
                </c:pt>
                <c:pt idx="7479">
                  <c:v>4.2849971143347834E-2</c:v>
                </c:pt>
                <c:pt idx="7480">
                  <c:v>4.2815841743837811E-2</c:v>
                </c:pt>
                <c:pt idx="7481">
                  <c:v>4.2781744053909727E-2</c:v>
                </c:pt>
                <c:pt idx="7482">
                  <c:v>4.2747678039898311E-2</c:v>
                </c:pt>
                <c:pt idx="7483">
                  <c:v>4.2713643668178536E-2</c:v>
                </c:pt>
                <c:pt idx="7484">
                  <c:v>4.2679640905165572E-2</c:v>
                </c:pt>
                <c:pt idx="7485">
                  <c:v>4.2645669717314594E-2</c:v>
                </c:pt>
                <c:pt idx="7486">
                  <c:v>4.2611730071120998E-2</c:v>
                </c:pt>
                <c:pt idx="7487">
                  <c:v>4.2577821933120048E-2</c:v>
                </c:pt>
                <c:pt idx="7488">
                  <c:v>4.2543945269887008E-2</c:v>
                </c:pt>
                <c:pt idx="7489">
                  <c:v>4.2510100048036854E-2</c:v>
                </c:pt>
                <c:pt idx="7490">
                  <c:v>4.2476286234224475E-2</c:v>
                </c:pt>
                <c:pt idx="7491">
                  <c:v>4.2442503795144658E-2</c:v>
                </c:pt>
                <c:pt idx="7492">
                  <c:v>4.2408752697532033E-2</c:v>
                </c:pt>
                <c:pt idx="7493">
                  <c:v>4.237503290816038E-2</c:v>
                </c:pt>
                <c:pt idx="7494">
                  <c:v>4.2341344393843558E-2</c:v>
                </c:pt>
                <c:pt idx="7495">
                  <c:v>4.2307687121435039E-2</c:v>
                </c:pt>
                <c:pt idx="7496">
                  <c:v>4.2274061057827286E-2</c:v>
                </c:pt>
                <c:pt idx="7497">
                  <c:v>4.224046616995291E-2</c:v>
                </c:pt>
                <c:pt idx="7498">
                  <c:v>4.2206902424783359E-2</c:v>
                </c:pt>
                <c:pt idx="7499">
                  <c:v>4.2173369789329819E-2</c:v>
                </c:pt>
                <c:pt idx="7500">
                  <c:v>4.2139868230642662E-2</c:v>
                </c:pt>
                <c:pt idx="7501">
                  <c:v>4.210639771581122E-2</c:v>
                </c:pt>
                <c:pt idx="7502">
                  <c:v>4.20729582119648E-2</c:v>
                </c:pt>
                <c:pt idx="7503">
                  <c:v>4.2039549686270938E-2</c:v>
                </c:pt>
                <c:pt idx="7504">
                  <c:v>4.2006172105936893E-2</c:v>
                </c:pt>
                <c:pt idx="7505">
                  <c:v>4.1972825438208683E-2</c:v>
                </c:pt>
                <c:pt idx="7506">
                  <c:v>4.1939509650371604E-2</c:v>
                </c:pt>
                <c:pt idx="7507">
                  <c:v>4.1906224709749446E-2</c:v>
                </c:pt>
                <c:pt idx="7508">
                  <c:v>4.1872970583705232E-2</c:v>
                </c:pt>
                <c:pt idx="7509">
                  <c:v>4.1839747239641012E-2</c:v>
                </c:pt>
                <c:pt idx="7510">
                  <c:v>4.1806554644996975E-2</c:v>
                </c:pt>
                <c:pt idx="7511">
                  <c:v>4.177339276725258E-2</c:v>
                </c:pt>
                <c:pt idx="7512">
                  <c:v>4.1740261573925935E-2</c:v>
                </c:pt>
                <c:pt idx="7513">
                  <c:v>4.1707161032573541E-2</c:v>
                </c:pt>
                <c:pt idx="7514">
                  <c:v>4.1674091110790776E-2</c:v>
                </c:pt>
                <c:pt idx="7515">
                  <c:v>4.1641051776211205E-2</c:v>
                </c:pt>
                <c:pt idx="7516">
                  <c:v>4.1608042996507152E-2</c:v>
                </c:pt>
                <c:pt idx="7517">
                  <c:v>4.1575064739389316E-2</c:v>
                </c:pt>
                <c:pt idx="7518">
                  <c:v>4.1542116972606805E-2</c:v>
                </c:pt>
                <c:pt idx="7519">
                  <c:v>4.1509199663946936E-2</c:v>
                </c:pt>
                <c:pt idx="7520">
                  <c:v>4.1476312781235397E-2</c:v>
                </c:pt>
                <c:pt idx="7521">
                  <c:v>4.1443456292335992E-2</c:v>
                </c:pt>
                <c:pt idx="7522">
                  <c:v>4.1410630165150994E-2</c:v>
                </c:pt>
                <c:pt idx="7523">
                  <c:v>4.1377834367620416E-2</c:v>
                </c:pt>
                <c:pt idx="7524">
                  <c:v>4.1345068867722656E-2</c:v>
                </c:pt>
                <c:pt idx="7525">
                  <c:v>4.1312333633474016E-2</c:v>
                </c:pt>
                <c:pt idx="7526">
                  <c:v>4.1279628632928764E-2</c:v>
                </c:pt>
                <c:pt idx="7527">
                  <c:v>4.1246953834179145E-2</c:v>
                </c:pt>
                <c:pt idx="7528">
                  <c:v>4.1214309205355348E-2</c:v>
                </c:pt>
                <c:pt idx="7529">
                  <c:v>4.1181694714624975E-2</c:v>
                </c:pt>
                <c:pt idx="7530">
                  <c:v>4.1149110330194145E-2</c:v>
                </c:pt>
                <c:pt idx="7531">
                  <c:v>4.1116556020306165E-2</c:v>
                </c:pt>
                <c:pt idx="7532">
                  <c:v>4.1084031753241955E-2</c:v>
                </c:pt>
                <c:pt idx="7533">
                  <c:v>4.1051537497320462E-2</c:v>
                </c:pt>
                <c:pt idx="7534">
                  <c:v>4.1019073220897963E-2</c:v>
                </c:pt>
                <c:pt idx="7535">
                  <c:v>4.0986638892368414E-2</c:v>
                </c:pt>
                <c:pt idx="7536">
                  <c:v>4.0954234480162964E-2</c:v>
                </c:pt>
                <c:pt idx="7537">
                  <c:v>4.0921859952750356E-2</c:v>
                </c:pt>
                <c:pt idx="7538">
                  <c:v>4.0889515278636906E-2</c:v>
                </c:pt>
                <c:pt idx="7539">
                  <c:v>4.0857200426366112E-2</c:v>
                </c:pt>
                <c:pt idx="7540">
                  <c:v>4.0824915364518627E-2</c:v>
                </c:pt>
                <c:pt idx="7541">
                  <c:v>4.079266006171238E-2</c:v>
                </c:pt>
                <c:pt idx="7542">
                  <c:v>4.0760434486602881E-2</c:v>
                </c:pt>
                <c:pt idx="7543">
                  <c:v>4.072823860788205E-2</c:v>
                </c:pt>
                <c:pt idx="7544">
                  <c:v>4.0696072394279512E-2</c:v>
                </c:pt>
                <c:pt idx="7545">
                  <c:v>4.0663935814561708E-2</c:v>
                </c:pt>
                <c:pt idx="7546">
                  <c:v>4.0631828837531969E-2</c:v>
                </c:pt>
                <c:pt idx="7547">
                  <c:v>4.0599751432030907E-2</c:v>
                </c:pt>
                <c:pt idx="7548">
                  <c:v>4.0567703566935641E-2</c:v>
                </c:pt>
                <c:pt idx="7549">
                  <c:v>4.0535685211160265E-2</c:v>
                </c:pt>
                <c:pt idx="7550">
                  <c:v>4.0503696333655734E-2</c:v>
                </c:pt>
                <c:pt idx="7551">
                  <c:v>4.0471736903409702E-2</c:v>
                </c:pt>
                <c:pt idx="7552">
                  <c:v>4.043980688944649E-2</c:v>
                </c:pt>
                <c:pt idx="7553">
                  <c:v>4.040790626082711E-2</c:v>
                </c:pt>
                <c:pt idx="7554">
                  <c:v>4.0376034986649344E-2</c:v>
                </c:pt>
                <c:pt idx="7555">
                  <c:v>4.0344193036047166E-2</c:v>
                </c:pt>
                <c:pt idx="7556">
                  <c:v>4.0312380378191397E-2</c:v>
                </c:pt>
                <c:pt idx="7557">
                  <c:v>4.0280596982289106E-2</c:v>
                </c:pt>
                <c:pt idx="7558">
                  <c:v>4.0248842817583785E-2</c:v>
                </c:pt>
                <c:pt idx="7559">
                  <c:v>4.0217117853355425E-2</c:v>
                </c:pt>
                <c:pt idx="7560">
                  <c:v>4.0185422058920131E-2</c:v>
                </c:pt>
                <c:pt idx="7561">
                  <c:v>4.0153755403630559E-2</c:v>
                </c:pt>
                <c:pt idx="7562">
                  <c:v>4.0122117856875243E-2</c:v>
                </c:pt>
                <c:pt idx="7563">
                  <c:v>4.009050938807935E-2</c:v>
                </c:pt>
                <c:pt idx="7564">
                  <c:v>4.0058929966703551E-2</c:v>
                </c:pt>
                <c:pt idx="7565">
                  <c:v>4.00273795622451E-2</c:v>
                </c:pt>
                <c:pt idx="7566">
                  <c:v>3.9995858144237215E-2</c:v>
                </c:pt>
                <c:pt idx="7567">
                  <c:v>3.9964365682248731E-2</c:v>
                </c:pt>
                <c:pt idx="7568">
                  <c:v>3.9932902145884977E-2</c:v>
                </c:pt>
                <c:pt idx="7569">
                  <c:v>3.9901467504786535E-2</c:v>
                </c:pt>
                <c:pt idx="7570">
                  <c:v>3.9870061728630522E-2</c:v>
                </c:pt>
                <c:pt idx="7571">
                  <c:v>3.9838684787129319E-2</c:v>
                </c:pt>
                <c:pt idx="7572">
                  <c:v>3.9807336650031298E-2</c:v>
                </c:pt>
                <c:pt idx="7573">
                  <c:v>3.9776017287120262E-2</c:v>
                </c:pt>
                <c:pt idx="7574">
                  <c:v>3.9744726668216115E-2</c:v>
                </c:pt>
                <c:pt idx="7575">
                  <c:v>3.9713464763174146E-2</c:v>
                </c:pt>
                <c:pt idx="7576">
                  <c:v>3.9682231541884855E-2</c:v>
                </c:pt>
                <c:pt idx="7577">
                  <c:v>3.9651026974274944E-2</c:v>
                </c:pt>
                <c:pt idx="7578">
                  <c:v>3.9619851030306151E-2</c:v>
                </c:pt>
                <c:pt idx="7579">
                  <c:v>3.9588703679975454E-2</c:v>
                </c:pt>
                <c:pt idx="7580">
                  <c:v>3.9557584893315727E-2</c:v>
                </c:pt>
                <c:pt idx="7581">
                  <c:v>3.9526494640394837E-2</c:v>
                </c:pt>
                <c:pt idx="7582">
                  <c:v>3.9495432891316025E-2</c:v>
                </c:pt>
                <c:pt idx="7583">
                  <c:v>3.9464399616217519E-2</c:v>
                </c:pt>
                <c:pt idx="7584">
                  <c:v>3.9433394785273322E-2</c:v>
                </c:pt>
                <c:pt idx="7585">
                  <c:v>3.9402418368691905E-2</c:v>
                </c:pt>
                <c:pt idx="7586">
                  <c:v>3.9371470336717333E-2</c:v>
                </c:pt>
                <c:pt idx="7587">
                  <c:v>3.9340550659628395E-2</c:v>
                </c:pt>
                <c:pt idx="7588">
                  <c:v>3.9309659307739185E-2</c:v>
                </c:pt>
                <c:pt idx="7589">
                  <c:v>3.9278796251398573E-2</c:v>
                </c:pt>
                <c:pt idx="7590">
                  <c:v>3.9247961460990181E-2</c:v>
                </c:pt>
                <c:pt idx="7591">
                  <c:v>3.9217154906932859E-2</c:v>
                </c:pt>
                <c:pt idx="7592">
                  <c:v>3.9186376559680082E-2</c:v>
                </c:pt>
                <c:pt idx="7593">
                  <c:v>3.9155626389720033E-2</c:v>
                </c:pt>
                <c:pt idx="7594">
                  <c:v>3.9124904367575833E-2</c:v>
                </c:pt>
                <c:pt idx="7595">
                  <c:v>3.9094210463805151E-2</c:v>
                </c:pt>
                <c:pt idx="7596">
                  <c:v>3.9063544649000331E-2</c:v>
                </c:pt>
                <c:pt idx="7597">
                  <c:v>3.9032906893788348E-2</c:v>
                </c:pt>
                <c:pt idx="7598">
                  <c:v>3.9002297168830524E-2</c:v>
                </c:pt>
                <c:pt idx="7599">
                  <c:v>3.8971715444823016E-2</c:v>
                </c:pt>
                <c:pt idx="7600">
                  <c:v>3.8941161692496229E-2</c:v>
                </c:pt>
                <c:pt idx="7601">
                  <c:v>3.8910635882614897E-2</c:v>
                </c:pt>
                <c:pt idx="7602">
                  <c:v>3.8880137985978357E-2</c:v>
                </c:pt>
                <c:pt idx="7603">
                  <c:v>3.884966797342037E-2</c:v>
                </c:pt>
                <c:pt idx="7604">
                  <c:v>3.8819225815808399E-2</c:v>
                </c:pt>
                <c:pt idx="7605">
                  <c:v>3.8788811484044679E-2</c:v>
                </c:pt>
                <c:pt idx="7606">
                  <c:v>3.8758424949065652E-2</c:v>
                </c:pt>
                <c:pt idx="7607">
                  <c:v>3.8728066181841443E-2</c:v>
                </c:pt>
                <c:pt idx="7608">
                  <c:v>3.869773515337676E-2</c:v>
                </c:pt>
                <c:pt idx="7609">
                  <c:v>3.8667431834710109E-2</c:v>
                </c:pt>
                <c:pt idx="7610">
                  <c:v>3.863715619691404E-2</c:v>
                </c:pt>
                <c:pt idx="7611">
                  <c:v>3.8606908211095171E-2</c:v>
                </c:pt>
                <c:pt idx="7612">
                  <c:v>3.8576687848394006E-2</c:v>
                </c:pt>
                <c:pt idx="7613">
                  <c:v>3.8546495079984727E-2</c:v>
                </c:pt>
                <c:pt idx="7614">
                  <c:v>3.8516329877075796E-2</c:v>
                </c:pt>
                <c:pt idx="7615">
                  <c:v>3.8486192210908987E-2</c:v>
                </c:pt>
                <c:pt idx="7616">
                  <c:v>3.8456082052760007E-2</c:v>
                </c:pt>
                <c:pt idx="7617">
                  <c:v>3.842599937393848E-2</c:v>
                </c:pt>
                <c:pt idx="7618">
                  <c:v>3.8395944145787272E-2</c:v>
                </c:pt>
                <c:pt idx="7619">
                  <c:v>3.8365916339683385E-2</c:v>
                </c:pt>
                <c:pt idx="7620">
                  <c:v>3.8335915927036883E-2</c:v>
                </c:pt>
                <c:pt idx="7621">
                  <c:v>3.830594287929158E-2</c:v>
                </c:pt>
                <c:pt idx="7622">
                  <c:v>3.8275997167924999E-2</c:v>
                </c:pt>
                <c:pt idx="7623">
                  <c:v>3.8246078764447494E-2</c:v>
                </c:pt>
                <c:pt idx="7624">
                  <c:v>3.8216187640403541E-2</c:v>
                </c:pt>
                <c:pt idx="7625">
                  <c:v>3.8186323767370425E-2</c:v>
                </c:pt>
                <c:pt idx="7626">
                  <c:v>3.8156487116959147E-2</c:v>
                </c:pt>
                <c:pt idx="7627">
                  <c:v>3.8126677660813478E-2</c:v>
                </c:pt>
                <c:pt idx="7628">
                  <c:v>3.8096895370610895E-2</c:v>
                </c:pt>
                <c:pt idx="7629">
                  <c:v>3.806714021806195E-2</c:v>
                </c:pt>
                <c:pt idx="7630">
                  <c:v>3.8037412174910058E-2</c:v>
                </c:pt>
                <c:pt idx="7631">
                  <c:v>3.8007711212932012E-2</c:v>
                </c:pt>
                <c:pt idx="7632">
                  <c:v>3.7978037303937583E-2</c:v>
                </c:pt>
                <c:pt idx="7633">
                  <c:v>3.7948390419769572E-2</c:v>
                </c:pt>
                <c:pt idx="7634">
                  <c:v>3.7918770532303525E-2</c:v>
                </c:pt>
                <c:pt idx="7635">
                  <c:v>3.7889177613448344E-2</c:v>
                </c:pt>
                <c:pt idx="7636">
                  <c:v>3.7859611635145285E-2</c:v>
                </c:pt>
                <c:pt idx="7637">
                  <c:v>3.7830072569368892E-2</c:v>
                </c:pt>
                <c:pt idx="7638">
                  <c:v>3.7800560388126306E-2</c:v>
                </c:pt>
                <c:pt idx="7639">
                  <c:v>3.7771075063457379E-2</c:v>
                </c:pt>
                <c:pt idx="7640">
                  <c:v>3.7741616567434806E-2</c:v>
                </c:pt>
                <c:pt idx="7641">
                  <c:v>3.7712184872163886E-2</c:v>
                </c:pt>
                <c:pt idx="7642">
                  <c:v>3.7682779949782433E-2</c:v>
                </c:pt>
                <c:pt idx="7643">
                  <c:v>3.7653401772460925E-2</c:v>
                </c:pt>
                <c:pt idx="7644">
                  <c:v>3.7624050312402423E-2</c:v>
                </c:pt>
                <c:pt idx="7645">
                  <c:v>3.7594725541842546E-2</c:v>
                </c:pt>
                <c:pt idx="7646">
                  <c:v>3.7565427433049081E-2</c:v>
                </c:pt>
                <c:pt idx="7647">
                  <c:v>3.7536155958322673E-2</c:v>
                </c:pt>
                <c:pt idx="7648">
                  <c:v>3.7506911089995841E-2</c:v>
                </c:pt>
                <c:pt idx="7649">
                  <c:v>3.7477692800433851E-2</c:v>
                </c:pt>
                <c:pt idx="7650">
                  <c:v>3.7448501062034005E-2</c:v>
                </c:pt>
                <c:pt idx="7651">
                  <c:v>3.74193358472261E-2</c:v>
                </c:pt>
                <c:pt idx="7652">
                  <c:v>3.7390197128471636E-2</c:v>
                </c:pt>
                <c:pt idx="7653">
                  <c:v>3.7361084878264852E-2</c:v>
                </c:pt>
                <c:pt idx="7654">
                  <c:v>3.7331999069131684E-2</c:v>
                </c:pt>
                <c:pt idx="7655">
                  <c:v>3.7302939673630457E-2</c:v>
                </c:pt>
                <c:pt idx="7656">
                  <c:v>3.7273906664351396E-2</c:v>
                </c:pt>
                <c:pt idx="7657">
                  <c:v>3.7244900013916712E-2</c:v>
                </c:pt>
                <c:pt idx="7658">
                  <c:v>3.7215919694980386E-2</c:v>
                </c:pt>
                <c:pt idx="7659">
                  <c:v>3.7186965680228674E-2</c:v>
                </c:pt>
                <c:pt idx="7660">
                  <c:v>3.7158037942379499E-2</c:v>
                </c:pt>
                <c:pt idx="7661">
                  <c:v>3.7129136454182726E-2</c:v>
                </c:pt>
                <c:pt idx="7662">
                  <c:v>3.7100261188419782E-2</c:v>
                </c:pt>
                <c:pt idx="7663">
                  <c:v>3.7071412117903879E-2</c:v>
                </c:pt>
                <c:pt idx="7664">
                  <c:v>3.7042589215480363E-2</c:v>
                </c:pt>
                <c:pt idx="7665">
                  <c:v>3.7013792454025612E-2</c:v>
                </c:pt>
                <c:pt idx="7666">
                  <c:v>3.6985021806448061E-2</c:v>
                </c:pt>
                <c:pt idx="7667">
                  <c:v>3.6956277245687619E-2</c:v>
                </c:pt>
                <c:pt idx="7668">
                  <c:v>3.6927558744715747E-2</c:v>
                </c:pt>
                <c:pt idx="7669">
                  <c:v>3.6898866276535214E-2</c:v>
                </c:pt>
                <c:pt idx="7670">
                  <c:v>3.6870199814180556E-2</c:v>
                </c:pt>
                <c:pt idx="7671">
                  <c:v>3.6841559330717429E-2</c:v>
                </c:pt>
                <c:pt idx="7672">
                  <c:v>3.6812944799243144E-2</c:v>
                </c:pt>
                <c:pt idx="7673">
                  <c:v>3.6784356192886274E-2</c:v>
                </c:pt>
                <c:pt idx="7674">
                  <c:v>3.6755793484806377E-2</c:v>
                </c:pt>
                <c:pt idx="7675">
                  <c:v>3.6727256648194921E-2</c:v>
                </c:pt>
                <c:pt idx="7676">
                  <c:v>3.6698745656273922E-2</c:v>
                </c:pt>
                <c:pt idx="7677">
                  <c:v>3.6670260482296768E-2</c:v>
                </c:pt>
                <c:pt idx="7678">
                  <c:v>3.6641801099548357E-2</c:v>
                </c:pt>
                <c:pt idx="7679">
                  <c:v>3.6613367481344222E-2</c:v>
                </c:pt>
                <c:pt idx="7680">
                  <c:v>3.6584959601031149E-2</c:v>
                </c:pt>
                <c:pt idx="7681">
                  <c:v>3.6556577431986953E-2</c:v>
                </c:pt>
                <c:pt idx="7682">
                  <c:v>3.6528220947620149E-2</c:v>
                </c:pt>
                <c:pt idx="7683">
                  <c:v>3.6499890121370587E-2</c:v>
                </c:pt>
                <c:pt idx="7684">
                  <c:v>3.6471584926708954E-2</c:v>
                </c:pt>
                <c:pt idx="7685">
                  <c:v>3.644330533713655E-2</c:v>
                </c:pt>
                <c:pt idx="7686">
                  <c:v>3.6415051326185645E-2</c:v>
                </c:pt>
                <c:pt idx="7687">
                  <c:v>3.6386822867419066E-2</c:v>
                </c:pt>
                <c:pt idx="7688">
                  <c:v>3.6358619934430833E-2</c:v>
                </c:pt>
                <c:pt idx="7689">
                  <c:v>3.6330442500845356E-2</c:v>
                </c:pt>
                <c:pt idx="7690">
                  <c:v>3.6302290540317597E-2</c:v>
                </c:pt>
                <c:pt idx="7691">
                  <c:v>3.6274164026533454E-2</c:v>
                </c:pt>
                <c:pt idx="7692">
                  <c:v>3.6246062933209082E-2</c:v>
                </c:pt>
                <c:pt idx="7693">
                  <c:v>3.6217987234091371E-2</c:v>
                </c:pt>
                <c:pt idx="7694">
                  <c:v>3.6189936902957638E-2</c:v>
                </c:pt>
                <c:pt idx="7695">
                  <c:v>3.6161911913615771E-2</c:v>
                </c:pt>
                <c:pt idx="7696">
                  <c:v>3.6133912239903747E-2</c:v>
                </c:pt>
                <c:pt idx="7697">
                  <c:v>3.6105937855690405E-2</c:v>
                </c:pt>
                <c:pt idx="7698">
                  <c:v>3.60779887348745E-2</c:v>
                </c:pt>
                <c:pt idx="7699">
                  <c:v>3.6050064851385413E-2</c:v>
                </c:pt>
                <c:pt idx="7700">
                  <c:v>3.6022166179182552E-2</c:v>
                </c:pt>
                <c:pt idx="7701">
                  <c:v>3.5994292692255604E-2</c:v>
                </c:pt>
                <c:pt idx="7702">
                  <c:v>3.5966444364624595E-2</c:v>
                </c:pt>
                <c:pt idx="7703">
                  <c:v>3.5938621170339559E-2</c:v>
                </c:pt>
                <c:pt idx="7704">
                  <c:v>3.5910823083480446E-2</c:v>
                </c:pt>
                <c:pt idx="7705">
                  <c:v>3.5883050078157779E-2</c:v>
                </c:pt>
                <c:pt idx="7706">
                  <c:v>3.5855302128511686E-2</c:v>
                </c:pt>
                <c:pt idx="7707">
                  <c:v>3.582757920871231E-2</c:v>
                </c:pt>
                <c:pt idx="7708">
                  <c:v>3.5799881292959954E-2</c:v>
                </c:pt>
                <c:pt idx="7709">
                  <c:v>3.5772208355484739E-2</c:v>
                </c:pt>
                <c:pt idx="7710">
                  <c:v>3.5744560370546546E-2</c:v>
                </c:pt>
                <c:pt idx="7711">
                  <c:v>3.5716937312435353E-2</c:v>
                </c:pt>
                <c:pt idx="7712">
                  <c:v>3.5689339155470699E-2</c:v>
                </c:pt>
                <c:pt idx="7713">
                  <c:v>3.5661765874001883E-2</c:v>
                </c:pt>
                <c:pt idx="7714">
                  <c:v>3.5634217442408099E-2</c:v>
                </c:pt>
                <c:pt idx="7715">
                  <c:v>3.560669383509818E-2</c:v>
                </c:pt>
                <c:pt idx="7716">
                  <c:v>3.5579195026510552E-2</c:v>
                </c:pt>
                <c:pt idx="7717">
                  <c:v>3.5551720991113041E-2</c:v>
                </c:pt>
                <c:pt idx="7718">
                  <c:v>3.5524271703403484E-2</c:v>
                </c:pt>
                <c:pt idx="7719">
                  <c:v>3.5496847137908981E-2</c:v>
                </c:pt>
                <c:pt idx="7720">
                  <c:v>3.5469447269186057E-2</c:v>
                </c:pt>
                <c:pt idx="7721">
                  <c:v>3.5442072071820881E-2</c:v>
                </c:pt>
                <c:pt idx="7722">
                  <c:v>3.5414721520428995E-2</c:v>
                </c:pt>
                <c:pt idx="7723">
                  <c:v>3.5387395589655035E-2</c:v>
                </c:pt>
                <c:pt idx="7724">
                  <c:v>3.536009425417351E-2</c:v>
                </c:pt>
                <c:pt idx="7725">
                  <c:v>3.5332817488687766E-2</c:v>
                </c:pt>
                <c:pt idx="7726">
                  <c:v>3.5305565267930793E-2</c:v>
                </c:pt>
                <c:pt idx="7727">
                  <c:v>3.5278337566664264E-2</c:v>
                </c:pt>
                <c:pt idx="7728">
                  <c:v>3.5251134359679699E-2</c:v>
                </c:pt>
                <c:pt idx="7729">
                  <c:v>3.5223955621797316E-2</c:v>
                </c:pt>
                <c:pt idx="7730">
                  <c:v>3.5196801327866484E-2</c:v>
                </c:pt>
                <c:pt idx="7731">
                  <c:v>3.5169671452766081E-2</c:v>
                </c:pt>
                <c:pt idx="7732">
                  <c:v>3.5142565971403424E-2</c:v>
                </c:pt>
                <c:pt idx="7733">
                  <c:v>3.5115484858715212E-2</c:v>
                </c:pt>
                <c:pt idx="7734">
                  <c:v>3.5088428089666959E-2</c:v>
                </c:pt>
                <c:pt idx="7735">
                  <c:v>3.5061395639253208E-2</c:v>
                </c:pt>
                <c:pt idx="7736">
                  <c:v>3.5034387482497438E-2</c:v>
                </c:pt>
                <c:pt idx="7737">
                  <c:v>3.5007403594451668E-2</c:v>
                </c:pt>
                <c:pt idx="7738">
                  <c:v>3.4980443950197053E-2</c:v>
                </c:pt>
                <c:pt idx="7739">
                  <c:v>3.4953508524843552E-2</c:v>
                </c:pt>
                <c:pt idx="7740">
                  <c:v>3.4926597293529572E-2</c:v>
                </c:pt>
                <c:pt idx="7741">
                  <c:v>3.4899710231422444E-2</c:v>
                </c:pt>
                <c:pt idx="7742">
                  <c:v>3.4872847313718314E-2</c:v>
                </c:pt>
                <c:pt idx="7743">
                  <c:v>3.4846008515641423E-2</c:v>
                </c:pt>
                <c:pt idx="7744">
                  <c:v>3.481919381244529E-2</c:v>
                </c:pt>
                <c:pt idx="7745">
                  <c:v>3.4792403179411492E-2</c:v>
                </c:pt>
                <c:pt idx="7746">
                  <c:v>3.4765636591850335E-2</c:v>
                </c:pt>
                <c:pt idx="7747">
                  <c:v>3.4738894025100692E-2</c:v>
                </c:pt>
                <c:pt idx="7748">
                  <c:v>3.4712175454529579E-2</c:v>
                </c:pt>
                <c:pt idx="7749">
                  <c:v>3.4685480855532726E-2</c:v>
                </c:pt>
                <c:pt idx="7750">
                  <c:v>3.4658810203534139E-2</c:v>
                </c:pt>
                <c:pt idx="7751">
                  <c:v>3.4632163473986149E-2</c:v>
                </c:pt>
                <c:pt idx="7752">
                  <c:v>3.4605540642369439E-2</c:v>
                </c:pt>
                <c:pt idx="7753">
                  <c:v>3.4578941684192899E-2</c:v>
                </c:pt>
                <c:pt idx="7754">
                  <c:v>3.4552366574993651E-2</c:v>
                </c:pt>
                <c:pt idx="7755">
                  <c:v>3.4525815290337013E-2</c:v>
                </c:pt>
                <c:pt idx="7756">
                  <c:v>3.4499287805816667E-2</c:v>
                </c:pt>
                <c:pt idx="7757">
                  <c:v>3.4472784097054059E-2</c:v>
                </c:pt>
                <c:pt idx="7758">
                  <c:v>3.4446304139698861E-2</c:v>
                </c:pt>
                <c:pt idx="7759">
                  <c:v>3.4419847909429223E-2</c:v>
                </c:pt>
                <c:pt idx="7760">
                  <c:v>3.439341538195044E-2</c:v>
                </c:pt>
                <c:pt idx="7761">
                  <c:v>3.4367006532996562E-2</c:v>
                </c:pt>
                <c:pt idx="7762">
                  <c:v>3.4340621338329227E-2</c:v>
                </c:pt>
                <c:pt idx="7763">
                  <c:v>3.4314259773738053E-2</c:v>
                </c:pt>
                <c:pt idx="7764">
                  <c:v>3.4287921815040652E-2</c:v>
                </c:pt>
                <c:pt idx="7765">
                  <c:v>3.4261607438082119E-2</c:v>
                </c:pt>
                <c:pt idx="7766">
                  <c:v>3.4235316618735787E-2</c:v>
                </c:pt>
                <c:pt idx="7767">
                  <c:v>3.4209049332902419E-2</c:v>
                </c:pt>
                <c:pt idx="7768">
                  <c:v>3.418280555651073E-2</c:v>
                </c:pt>
                <c:pt idx="7769">
                  <c:v>3.4156585265517084E-2</c:v>
                </c:pt>
                <c:pt idx="7770">
                  <c:v>3.4130388435905379E-2</c:v>
                </c:pt>
                <c:pt idx="7771">
                  <c:v>3.4104215043687276E-2</c:v>
                </c:pt>
                <c:pt idx="7772">
                  <c:v>3.4078065064901915E-2</c:v>
                </c:pt>
                <c:pt idx="7773">
                  <c:v>3.4051938475616154E-2</c:v>
                </c:pt>
                <c:pt idx="7774">
                  <c:v>3.4025835251924187E-2</c:v>
                </c:pt>
                <c:pt idx="7775">
                  <c:v>3.3999755369947794E-2</c:v>
                </c:pt>
                <c:pt idx="7776">
                  <c:v>3.3973698805836103E-2</c:v>
                </c:pt>
                <c:pt idx="7777">
                  <c:v>3.394766553576585E-2</c:v>
                </c:pt>
                <c:pt idx="7778">
                  <c:v>3.3921655535940863E-2</c:v>
                </c:pt>
                <c:pt idx="7779">
                  <c:v>3.3895668782592793E-2</c:v>
                </c:pt>
                <c:pt idx="7780">
                  <c:v>3.3869705251979881E-2</c:v>
                </c:pt>
                <c:pt idx="7781">
                  <c:v>3.3843764920388437E-2</c:v>
                </c:pt>
                <c:pt idx="7782">
                  <c:v>3.3817847764131326E-2</c:v>
                </c:pt>
                <c:pt idx="7783">
                  <c:v>3.3791953759549173E-2</c:v>
                </c:pt>
                <c:pt idx="7784">
                  <c:v>3.3766082883009294E-2</c:v>
                </c:pt>
                <c:pt idx="7785">
                  <c:v>3.3740235110906382E-2</c:v>
                </c:pt>
                <c:pt idx="7786">
                  <c:v>3.3714410419662437E-2</c:v>
                </c:pt>
                <c:pt idx="7787">
                  <c:v>3.368860878572591E-2</c:v>
                </c:pt>
                <c:pt idx="7788">
                  <c:v>3.3662830185573069E-2</c:v>
                </c:pt>
                <c:pt idx="7789">
                  <c:v>3.3637074595706508E-2</c:v>
                </c:pt>
                <c:pt idx="7790">
                  <c:v>3.3611341992656092E-2</c:v>
                </c:pt>
                <c:pt idx="7791">
                  <c:v>3.3585632352978637E-2</c:v>
                </c:pt>
                <c:pt idx="7792">
                  <c:v>3.355994565325781E-2</c:v>
                </c:pt>
                <c:pt idx="7793">
                  <c:v>3.3534281870104071E-2</c:v>
                </c:pt>
                <c:pt idx="7794">
                  <c:v>3.3508640980154644E-2</c:v>
                </c:pt>
                <c:pt idx="7795">
                  <c:v>3.3483022960073945E-2</c:v>
                </c:pt>
                <c:pt idx="7796">
                  <c:v>3.3457427786552613E-2</c:v>
                </c:pt>
                <c:pt idx="7797">
                  <c:v>3.3431855436308451E-2</c:v>
                </c:pt>
                <c:pt idx="7798">
                  <c:v>3.340630588608539E-2</c:v>
                </c:pt>
                <c:pt idx="7799">
                  <c:v>3.3380779112654753E-2</c:v>
                </c:pt>
                <c:pt idx="7800">
                  <c:v>3.3355275092813878E-2</c:v>
                </c:pt>
                <c:pt idx="7801">
                  <c:v>3.3329793803386958E-2</c:v>
                </c:pt>
                <c:pt idx="7802">
                  <c:v>3.3304335221224765E-2</c:v>
                </c:pt>
                <c:pt idx="7803">
                  <c:v>3.327889932320463E-2</c:v>
                </c:pt>
                <c:pt idx="7804">
                  <c:v>3.325348608622998E-2</c:v>
                </c:pt>
                <c:pt idx="7805">
                  <c:v>3.3228095487231192E-2</c:v>
                </c:pt>
                <c:pt idx="7806">
                  <c:v>3.3202727503164733E-2</c:v>
                </c:pt>
                <c:pt idx="7807">
                  <c:v>3.3177382111013724E-2</c:v>
                </c:pt>
                <c:pt idx="7808">
                  <c:v>3.3152059287787299E-2</c:v>
                </c:pt>
                <c:pt idx="7809">
                  <c:v>3.3126759010521208E-2</c:v>
                </c:pt>
                <c:pt idx="7810">
                  <c:v>3.3101481256277189E-2</c:v>
                </c:pt>
                <c:pt idx="7811">
                  <c:v>3.3076226002143772E-2</c:v>
                </c:pt>
                <c:pt idx="7812">
                  <c:v>3.3050993225235019E-2</c:v>
                </c:pt>
                <c:pt idx="7813">
                  <c:v>3.3025782902691515E-2</c:v>
                </c:pt>
                <c:pt idx="7814">
                  <c:v>3.3000595011680178E-2</c:v>
                </c:pt>
                <c:pt idx="7815">
                  <c:v>3.297542952939371E-2</c:v>
                </c:pt>
                <c:pt idx="7816">
                  <c:v>3.2950286433051028E-2</c:v>
                </c:pt>
                <c:pt idx="7817">
                  <c:v>3.2925165699897091E-2</c:v>
                </c:pt>
                <c:pt idx="7818">
                  <c:v>3.2900067307202935E-2</c:v>
                </c:pt>
                <c:pt idx="7819">
                  <c:v>3.2874991232265609E-2</c:v>
                </c:pt>
                <c:pt idx="7820">
                  <c:v>3.2849937452407975E-2</c:v>
                </c:pt>
                <c:pt idx="7821">
                  <c:v>3.2824905944978749E-2</c:v>
                </c:pt>
                <c:pt idx="7822">
                  <c:v>3.2799896687352843E-2</c:v>
                </c:pt>
                <c:pt idx="7823">
                  <c:v>3.2774909656930792E-2</c:v>
                </c:pt>
                <c:pt idx="7824">
                  <c:v>3.2749944831138925E-2</c:v>
                </c:pt>
                <c:pt idx="7825">
                  <c:v>3.2725002187429589E-2</c:v>
                </c:pt>
                <c:pt idx="7826">
                  <c:v>3.2700081703280558E-2</c:v>
                </c:pt>
                <c:pt idx="7827">
                  <c:v>3.2675183356195611E-2</c:v>
                </c:pt>
                <c:pt idx="7828">
                  <c:v>3.2650307123704078E-2</c:v>
                </c:pt>
                <c:pt idx="7829">
                  <c:v>3.2625452983360913E-2</c:v>
                </c:pt>
                <c:pt idx="7830">
                  <c:v>3.2600620912746806E-2</c:v>
                </c:pt>
                <c:pt idx="7831">
                  <c:v>3.2575810889468017E-2</c:v>
                </c:pt>
                <c:pt idx="7832">
                  <c:v>3.2551022891156307E-2</c:v>
                </c:pt>
                <c:pt idx="7833">
                  <c:v>3.2526256895469056E-2</c:v>
                </c:pt>
                <c:pt idx="7834">
                  <c:v>3.2501512880089033E-2</c:v>
                </c:pt>
                <c:pt idx="7835">
                  <c:v>3.2476790822724394E-2</c:v>
                </c:pt>
                <c:pt idx="7836">
                  <c:v>3.2452090701108945E-2</c:v>
                </c:pt>
                <c:pt idx="7837">
                  <c:v>3.2427412493001836E-2</c:v>
                </c:pt>
                <c:pt idx="7838">
                  <c:v>3.2402756176187555E-2</c:v>
                </c:pt>
                <c:pt idx="7839">
                  <c:v>3.2378121728475803E-2</c:v>
                </c:pt>
                <c:pt idx="7840">
                  <c:v>3.235350912770172E-2</c:v>
                </c:pt>
                <c:pt idx="7841">
                  <c:v>3.2328918351725626E-2</c:v>
                </c:pt>
                <c:pt idx="7842">
                  <c:v>3.2304349378433267E-2</c:v>
                </c:pt>
                <c:pt idx="7843">
                  <c:v>3.2279802185735264E-2</c:v>
                </c:pt>
                <c:pt idx="7844">
                  <c:v>3.2255276751567773E-2</c:v>
                </c:pt>
                <c:pt idx="7845">
                  <c:v>3.223077305389186E-2</c:v>
                </c:pt>
                <c:pt idx="7846">
                  <c:v>3.2206291070693768E-2</c:v>
                </c:pt>
                <c:pt idx="7847">
                  <c:v>3.2181830779984849E-2</c:v>
                </c:pt>
                <c:pt idx="7848">
                  <c:v>3.215739215980145E-2</c:v>
                </c:pt>
                <c:pt idx="7849">
                  <c:v>3.2132975188204814E-2</c:v>
                </c:pt>
                <c:pt idx="7850">
                  <c:v>3.2108579843281471E-2</c:v>
                </c:pt>
                <c:pt idx="7851">
                  <c:v>3.2084206103142707E-2</c:v>
                </c:pt>
                <c:pt idx="7852">
                  <c:v>3.2059853945924657E-2</c:v>
                </c:pt>
                <c:pt idx="7853">
                  <c:v>3.2035523349788618E-2</c:v>
                </c:pt>
                <c:pt idx="7854">
                  <c:v>3.2011214292920462E-2</c:v>
                </c:pt>
                <c:pt idx="7855">
                  <c:v>3.1986926753530799E-2</c:v>
                </c:pt>
                <c:pt idx="7856">
                  <c:v>3.1962660709855616E-2</c:v>
                </c:pt>
                <c:pt idx="7857">
                  <c:v>3.1938416140155003E-2</c:v>
                </c:pt>
                <c:pt idx="7858">
                  <c:v>3.1914193022714116E-2</c:v>
                </c:pt>
                <c:pt idx="7859">
                  <c:v>3.1889991335842784E-2</c:v>
                </c:pt>
                <c:pt idx="7860">
                  <c:v>3.1865811057875358E-2</c:v>
                </c:pt>
                <c:pt idx="7861">
                  <c:v>3.1841652167170963E-2</c:v>
                </c:pt>
                <c:pt idx="7862">
                  <c:v>3.1817514642113361E-2</c:v>
                </c:pt>
                <c:pt idx="7863">
                  <c:v>3.17933984611109E-2</c:v>
                </c:pt>
                <c:pt idx="7864">
                  <c:v>3.1769303602596159E-2</c:v>
                </c:pt>
                <c:pt idx="7865">
                  <c:v>3.1745230045026759E-2</c:v>
                </c:pt>
                <c:pt idx="7866">
                  <c:v>3.1721177766884233E-2</c:v>
                </c:pt>
                <c:pt idx="7867">
                  <c:v>3.1697146746675155E-2</c:v>
                </c:pt>
                <c:pt idx="7868">
                  <c:v>3.1673136962929942E-2</c:v>
                </c:pt>
                <c:pt idx="7869">
                  <c:v>3.1649148394203859E-2</c:v>
                </c:pt>
                <c:pt idx="7870">
                  <c:v>3.1625181019076277E-2</c:v>
                </c:pt>
                <c:pt idx="7871">
                  <c:v>3.1601234816150917E-2</c:v>
                </c:pt>
                <c:pt idx="7872">
                  <c:v>3.1577309764055879E-2</c:v>
                </c:pt>
                <c:pt idx="7873">
                  <c:v>3.1553405841443553E-2</c:v>
                </c:pt>
                <c:pt idx="7874">
                  <c:v>3.1529523026990358E-2</c:v>
                </c:pt>
                <c:pt idx="7875">
                  <c:v>3.1505661299397296E-2</c:v>
                </c:pt>
                <c:pt idx="7876">
                  <c:v>3.1481820637389073E-2</c:v>
                </c:pt>
                <c:pt idx="7877">
                  <c:v>3.1458001019714889E-2</c:v>
                </c:pt>
                <c:pt idx="7878">
                  <c:v>3.1434202425148078E-2</c:v>
                </c:pt>
                <c:pt idx="7879">
                  <c:v>3.1410424832485663E-2</c:v>
                </c:pt>
                <c:pt idx="7880">
                  <c:v>3.1386668220549155E-2</c:v>
                </c:pt>
                <c:pt idx="7881">
                  <c:v>3.1362932568184003E-2</c:v>
                </c:pt>
                <c:pt idx="7882">
                  <c:v>3.1339217854259353E-2</c:v>
                </c:pt>
                <c:pt idx="7883">
                  <c:v>3.1315524057668617E-2</c:v>
                </c:pt>
                <c:pt idx="7884">
                  <c:v>3.1291851157329222E-2</c:v>
                </c:pt>
                <c:pt idx="7885">
                  <c:v>3.1268199132181998E-2</c:v>
                </c:pt>
                <c:pt idx="7886">
                  <c:v>3.1244567961192272E-2</c:v>
                </c:pt>
                <c:pt idx="7887">
                  <c:v>3.1220957623348811E-2</c:v>
                </c:pt>
                <c:pt idx="7888">
                  <c:v>3.1197368097664286E-2</c:v>
                </c:pt>
                <c:pt idx="7889">
                  <c:v>3.1173799363175152E-2</c:v>
                </c:pt>
                <c:pt idx="7890">
                  <c:v>3.1150251398941554E-2</c:v>
                </c:pt>
                <c:pt idx="7891">
                  <c:v>3.1126724184047622E-2</c:v>
                </c:pt>
                <c:pt idx="7892">
                  <c:v>3.1103217697600983E-2</c:v>
                </c:pt>
                <c:pt idx="7893">
                  <c:v>3.107973191873268E-2</c:v>
                </c:pt>
                <c:pt idx="7894">
                  <c:v>3.1056266826597796E-2</c:v>
                </c:pt>
                <c:pt idx="7895">
                  <c:v>3.1032822400374954E-2</c:v>
                </c:pt>
                <c:pt idx="7896">
                  <c:v>3.1009398619266222E-2</c:v>
                </c:pt>
                <c:pt idx="7897">
                  <c:v>3.098599546249722E-2</c:v>
                </c:pt>
                <c:pt idx="7898">
                  <c:v>3.0962612909316969E-2</c:v>
                </c:pt>
                <c:pt idx="7899">
                  <c:v>3.093925093899828E-2</c:v>
                </c:pt>
                <c:pt idx="7900">
                  <c:v>3.0915909530837338E-2</c:v>
                </c:pt>
                <c:pt idx="7901">
                  <c:v>3.089258866415354E-2</c:v>
                </c:pt>
                <c:pt idx="7902">
                  <c:v>3.0869288318289705E-2</c:v>
                </c:pt>
                <c:pt idx="7903">
                  <c:v>3.0846008472612426E-2</c:v>
                </c:pt>
                <c:pt idx="7904">
                  <c:v>3.082274910651113E-2</c:v>
                </c:pt>
                <c:pt idx="7905">
                  <c:v>3.0799510199398653E-2</c:v>
                </c:pt>
                <c:pt idx="7906">
                  <c:v>3.0776291730711513E-2</c:v>
                </c:pt>
                <c:pt idx="7907">
                  <c:v>3.0753093679908909E-2</c:v>
                </c:pt>
                <c:pt idx="7908">
                  <c:v>3.0729916026473719E-2</c:v>
                </c:pt>
                <c:pt idx="7909">
                  <c:v>3.0706758749911724E-2</c:v>
                </c:pt>
                <c:pt idx="7910">
                  <c:v>3.0683621829751932E-2</c:v>
                </c:pt>
                <c:pt idx="7911">
                  <c:v>3.0660505245546622E-2</c:v>
                </c:pt>
                <c:pt idx="7912">
                  <c:v>3.0637408976870971E-2</c:v>
                </c:pt>
                <c:pt idx="7913">
                  <c:v>3.0614333003323373E-2</c:v>
                </c:pt>
                <c:pt idx="7914">
                  <c:v>3.0591277304525252E-2</c:v>
                </c:pt>
                <c:pt idx="7915">
                  <c:v>3.056824186012095E-2</c:v>
                </c:pt>
                <c:pt idx="7916">
                  <c:v>3.0545226649777914E-2</c:v>
                </c:pt>
                <c:pt idx="7917">
                  <c:v>3.0522231653186571E-2</c:v>
                </c:pt>
                <c:pt idx="7918">
                  <c:v>3.0499256850060122E-2</c:v>
                </c:pt>
                <c:pt idx="7919">
                  <c:v>3.047630222013472E-2</c:v>
                </c:pt>
                <c:pt idx="7920">
                  <c:v>3.0453367743169646E-2</c:v>
                </c:pt>
                <c:pt idx="7921">
                  <c:v>3.043045339894665E-2</c:v>
                </c:pt>
                <c:pt idx="7922">
                  <c:v>3.0407559167270389E-2</c:v>
                </c:pt>
                <c:pt idx="7923">
                  <c:v>3.0384685027968594E-2</c:v>
                </c:pt>
                <c:pt idx="7924">
                  <c:v>3.0361830960891303E-2</c:v>
                </c:pt>
                <c:pt idx="7925">
                  <c:v>3.0338996945911776E-2</c:v>
                </c:pt>
                <c:pt idx="7926">
                  <c:v>3.0316182962925511E-2</c:v>
                </c:pt>
                <c:pt idx="7927">
                  <c:v>3.0293388991850995E-2</c:v>
                </c:pt>
                <c:pt idx="7928">
                  <c:v>3.0270615012629218E-2</c:v>
                </c:pt>
                <c:pt idx="7929">
                  <c:v>3.0247861005223708E-2</c:v>
                </c:pt>
                <c:pt idx="7930">
                  <c:v>3.0225126949620942E-2</c:v>
                </c:pt>
                <c:pt idx="7931">
                  <c:v>3.0202412825829431E-2</c:v>
                </c:pt>
                <c:pt idx="7932">
                  <c:v>3.0179718613880704E-2</c:v>
                </c:pt>
                <c:pt idx="7933">
                  <c:v>3.0157044293828515E-2</c:v>
                </c:pt>
                <c:pt idx="7934">
                  <c:v>3.0134389845749208E-2</c:v>
                </c:pt>
                <c:pt idx="7935">
                  <c:v>3.0111755249741409E-2</c:v>
                </c:pt>
                <c:pt idx="7936">
                  <c:v>3.0089140485926404E-2</c:v>
                </c:pt>
                <c:pt idx="7937">
                  <c:v>3.0066545534447615E-2</c:v>
                </c:pt>
                <c:pt idx="7938">
                  <c:v>3.0043970375471137E-2</c:v>
                </c:pt>
                <c:pt idx="7939">
                  <c:v>3.0021414989185008E-2</c:v>
                </c:pt>
                <c:pt idx="7940">
                  <c:v>2.9998879355800038E-2</c:v>
                </c:pt>
                <c:pt idx="7941">
                  <c:v>2.9976363455548754E-2</c:v>
                </c:pt>
                <c:pt idx="7942">
                  <c:v>2.9953867268686568E-2</c:v>
                </c:pt>
                <c:pt idx="7943">
                  <c:v>2.9931390775490618E-2</c:v>
                </c:pt>
                <c:pt idx="7944">
                  <c:v>2.9908933956260417E-2</c:v>
                </c:pt>
                <c:pt idx="7945">
                  <c:v>2.9886496791317663E-2</c:v>
                </c:pt>
                <c:pt idx="7946">
                  <c:v>2.9864079261006225E-2</c:v>
                </c:pt>
                <c:pt idx="7947">
                  <c:v>2.9841681345691849E-2</c:v>
                </c:pt>
                <c:pt idx="7948">
                  <c:v>2.9819303025762762E-2</c:v>
                </c:pt>
                <c:pt idx="7949">
                  <c:v>2.9796944281628837E-2</c:v>
                </c:pt>
                <c:pt idx="7950">
                  <c:v>2.9774605093722335E-2</c:v>
                </c:pt>
                <c:pt idx="7951">
                  <c:v>2.9752285442497362E-2</c:v>
                </c:pt>
                <c:pt idx="7952">
                  <c:v>2.9729985308429862E-2</c:v>
                </c:pt>
                <c:pt idx="7953">
                  <c:v>2.9707704672018029E-2</c:v>
                </c:pt>
                <c:pt idx="7954">
                  <c:v>2.9685443513781599E-2</c:v>
                </c:pt>
                <c:pt idx="7955">
                  <c:v>2.9663201814262512E-2</c:v>
                </c:pt>
                <c:pt idx="7956">
                  <c:v>2.9640979554024477E-2</c:v>
                </c:pt>
                <c:pt idx="7957">
                  <c:v>2.9618776713653081E-2</c:v>
                </c:pt>
                <c:pt idx="7958">
                  <c:v>2.9596593273755516E-2</c:v>
                </c:pt>
                <c:pt idx="7959">
                  <c:v>2.9574429214961132E-2</c:v>
                </c:pt>
                <c:pt idx="7960">
                  <c:v>2.955228451792059E-2</c:v>
                </c:pt>
                <c:pt idx="7961">
                  <c:v>2.9530159163306573E-2</c:v>
                </c:pt>
                <c:pt idx="7962">
                  <c:v>2.950805313181358E-2</c:v>
                </c:pt>
                <c:pt idx="7963">
                  <c:v>2.9485966404157311E-2</c:v>
                </c:pt>
                <c:pt idx="7964">
                  <c:v>2.9463898961075638E-2</c:v>
                </c:pt>
                <c:pt idx="7965">
                  <c:v>2.9441850783327669E-2</c:v>
                </c:pt>
                <c:pt idx="7966">
                  <c:v>2.9419821851694342E-2</c:v>
                </c:pt>
                <c:pt idx="7967">
                  <c:v>2.9397812146978123E-2</c:v>
                </c:pt>
                <c:pt idx="7968">
                  <c:v>2.9375821650002895E-2</c:v>
                </c:pt>
                <c:pt idx="7969">
                  <c:v>2.9353850341614057E-2</c:v>
                </c:pt>
                <c:pt idx="7970">
                  <c:v>2.9331898202678709E-2</c:v>
                </c:pt>
                <c:pt idx="7971">
                  <c:v>2.9309965214085246E-2</c:v>
                </c:pt>
                <c:pt idx="7972">
                  <c:v>2.9288051356743495E-2</c:v>
                </c:pt>
                <c:pt idx="7973">
                  <c:v>2.9266156611584691E-2</c:v>
                </c:pt>
                <c:pt idx="7974">
                  <c:v>2.9244280959561466E-2</c:v>
                </c:pt>
                <c:pt idx="7975">
                  <c:v>2.9222424381647884E-2</c:v>
                </c:pt>
                <c:pt idx="7976">
                  <c:v>2.9200586858839143E-2</c:v>
                </c:pt>
                <c:pt idx="7977">
                  <c:v>2.9178768372152004E-2</c:v>
                </c:pt>
                <c:pt idx="7978">
                  <c:v>2.9156968902624231E-2</c:v>
                </c:pt>
                <c:pt idx="7979">
                  <c:v>2.9135188431315E-2</c:v>
                </c:pt>
                <c:pt idx="7980">
                  <c:v>2.9113426939304719E-2</c:v>
                </c:pt>
                <c:pt idx="7981">
                  <c:v>2.9091684407694912E-2</c:v>
                </c:pt>
                <c:pt idx="7982">
                  <c:v>2.906996081760824E-2</c:v>
                </c:pt>
                <c:pt idx="7983">
                  <c:v>2.9048256150188675E-2</c:v>
                </c:pt>
                <c:pt idx="7984">
                  <c:v>2.9026570386601069E-2</c:v>
                </c:pt>
                <c:pt idx="7985">
                  <c:v>2.9004903508031418E-2</c:v>
                </c:pt>
                <c:pt idx="7986">
                  <c:v>2.898325549568714E-2</c:v>
                </c:pt>
                <c:pt idx="7987">
                  <c:v>2.8961626330796089E-2</c:v>
                </c:pt>
                <c:pt idx="7988">
                  <c:v>2.8940015994607604E-2</c:v>
                </c:pt>
                <c:pt idx="7989">
                  <c:v>2.8918424468391789E-2</c:v>
                </c:pt>
                <c:pt idx="7990">
                  <c:v>2.8896851733439765E-2</c:v>
                </c:pt>
                <c:pt idx="7991">
                  <c:v>2.887529777106344E-2</c:v>
                </c:pt>
                <c:pt idx="7992">
                  <c:v>2.885376256259601E-2</c:v>
                </c:pt>
                <c:pt idx="7993">
                  <c:v>2.8832246089391153E-2</c:v>
                </c:pt>
                <c:pt idx="7994">
                  <c:v>2.8810748332823502E-2</c:v>
                </c:pt>
                <c:pt idx="7995">
                  <c:v>2.8789269274288775E-2</c:v>
                </c:pt>
                <c:pt idx="7996">
                  <c:v>2.8767808895203004E-2</c:v>
                </c:pt>
                <c:pt idx="7997">
                  <c:v>2.8746367177003435E-2</c:v>
                </c:pt>
                <c:pt idx="7998">
                  <c:v>2.8724944101147936E-2</c:v>
                </c:pt>
                <c:pt idx="7999">
                  <c:v>2.8703539649115029E-2</c:v>
                </c:pt>
                <c:pt idx="8000">
                  <c:v>2.8682153802403861E-2</c:v>
                </c:pt>
                <c:pt idx="8001">
                  <c:v>2.8660786542534497E-2</c:v>
                </c:pt>
                <c:pt idx="8002">
                  <c:v>2.863943785104749E-2</c:v>
                </c:pt>
                <c:pt idx="8003">
                  <c:v>2.8618107709504029E-2</c:v>
                </c:pt>
                <c:pt idx="8004">
                  <c:v>2.8596796099485962E-2</c:v>
                </c:pt>
                <c:pt idx="8005">
                  <c:v>2.8575503002595579E-2</c:v>
                </c:pt>
                <c:pt idx="8006">
                  <c:v>2.8554228400455784E-2</c:v>
                </c:pt>
                <c:pt idx="8007">
                  <c:v>2.8532972274710057E-2</c:v>
                </c:pt>
                <c:pt idx="8008">
                  <c:v>2.8511734607022256E-2</c:v>
                </c:pt>
                <c:pt idx="8009">
                  <c:v>2.8490515379077014E-2</c:v>
                </c:pt>
                <c:pt idx="8010">
                  <c:v>2.8469314572578824E-2</c:v>
                </c:pt>
                <c:pt idx="8011">
                  <c:v>2.8448132169253185E-2</c:v>
                </c:pt>
                <c:pt idx="8012">
                  <c:v>2.8426968150845638E-2</c:v>
                </c:pt>
                <c:pt idx="8013">
                  <c:v>2.8405822499122244E-2</c:v>
                </c:pt>
                <c:pt idx="8014">
                  <c:v>2.8384695195869301E-2</c:v>
                </c:pt>
                <c:pt idx="8015">
                  <c:v>2.8363586222893648E-2</c:v>
                </c:pt>
                <c:pt idx="8016">
                  <c:v>2.8342495562021959E-2</c:v>
                </c:pt>
                <c:pt idx="8017">
                  <c:v>2.8321423195101794E-2</c:v>
                </c:pt>
                <c:pt idx="8018">
                  <c:v>2.830036910400039E-2</c:v>
                </c:pt>
                <c:pt idx="8019">
                  <c:v>2.8279333270605552E-2</c:v>
                </c:pt>
                <c:pt idx="8020">
                  <c:v>2.8258315676825154E-2</c:v>
                </c:pt>
                <c:pt idx="8021">
                  <c:v>2.8237316304587208E-2</c:v>
                </c:pt>
                <c:pt idx="8022">
                  <c:v>2.8216335135840046E-2</c:v>
                </c:pt>
                <c:pt idx="8023">
                  <c:v>2.8195372152551686E-2</c:v>
                </c:pt>
                <c:pt idx="8024">
                  <c:v>2.8174427336710692E-2</c:v>
                </c:pt>
                <c:pt idx="8025">
                  <c:v>2.8153500670325609E-2</c:v>
                </c:pt>
                <c:pt idx="8026">
                  <c:v>2.8132592135424898E-2</c:v>
                </c:pt>
                <c:pt idx="8027">
                  <c:v>2.8111701714056952E-2</c:v>
                </c:pt>
                <c:pt idx="8028">
                  <c:v>2.8090829388290418E-2</c:v>
                </c:pt>
                <c:pt idx="8029">
                  <c:v>2.806997514021372E-2</c:v>
                </c:pt>
                <c:pt idx="8030">
                  <c:v>2.8049138951935372E-2</c:v>
                </c:pt>
                <c:pt idx="8031">
                  <c:v>2.8028320805583602E-2</c:v>
                </c:pt>
                <c:pt idx="8032">
                  <c:v>2.8007520683306704E-2</c:v>
                </c:pt>
                <c:pt idx="8033">
                  <c:v>2.7986738567272774E-2</c:v>
                </c:pt>
                <c:pt idx="8034">
                  <c:v>2.796597443966985E-2</c:v>
                </c:pt>
                <c:pt idx="8035">
                  <c:v>2.7945228282705577E-2</c:v>
                </c:pt>
                <c:pt idx="8036">
                  <c:v>2.7924500078607504E-2</c:v>
                </c:pt>
                <c:pt idx="8037">
                  <c:v>2.7903789809623113E-2</c:v>
                </c:pt>
                <c:pt idx="8038">
                  <c:v>2.7883097458019326E-2</c:v>
                </c:pt>
                <c:pt idx="8039">
                  <c:v>2.7862423006083104E-2</c:v>
                </c:pt>
                <c:pt idx="8040">
                  <c:v>2.7841766436120845E-2</c:v>
                </c:pt>
                <c:pt idx="8041">
                  <c:v>2.7821127730458702E-2</c:v>
                </c:pt>
                <c:pt idx="8042">
                  <c:v>2.7800506871442629E-2</c:v>
                </c:pt>
                <c:pt idx="8043">
                  <c:v>2.7779903841437911E-2</c:v>
                </c:pt>
                <c:pt idx="8044">
                  <c:v>2.7759318622829793E-2</c:v>
                </c:pt>
                <c:pt idx="8045">
                  <c:v>2.7738751198022681E-2</c:v>
                </c:pt>
                <c:pt idx="8046">
                  <c:v>2.7718201549440966E-2</c:v>
                </c:pt>
                <c:pt idx="8047">
                  <c:v>2.7697669659528138E-2</c:v>
                </c:pt>
                <c:pt idx="8048">
                  <c:v>2.7677155510747689E-2</c:v>
                </c:pt>
                <c:pt idx="8049">
                  <c:v>2.7656659085581927E-2</c:v>
                </c:pt>
                <c:pt idx="8050">
                  <c:v>2.7636180366533411E-2</c:v>
                </c:pt>
                <c:pt idx="8051">
                  <c:v>2.7615719336123421E-2</c:v>
                </c:pt>
                <c:pt idx="8052">
                  <c:v>2.7595275976892986E-2</c:v>
                </c:pt>
                <c:pt idx="8053">
                  <c:v>2.7574850271402704E-2</c:v>
                </c:pt>
                <c:pt idx="8054">
                  <c:v>2.7554442202232028E-2</c:v>
                </c:pt>
                <c:pt idx="8055">
                  <c:v>2.7534051751980045E-2</c:v>
                </c:pt>
                <c:pt idx="8056">
                  <c:v>2.7513678903265323E-2</c:v>
                </c:pt>
                <c:pt idx="8057">
                  <c:v>2.7493323638725423E-2</c:v>
                </c:pt>
                <c:pt idx="8058">
                  <c:v>2.7472985941017224E-2</c:v>
                </c:pt>
                <c:pt idx="8059">
                  <c:v>2.7452665792816921E-2</c:v>
                </c:pt>
                <c:pt idx="8060">
                  <c:v>2.7432363176819977E-2</c:v>
                </c:pt>
                <c:pt idx="8061">
                  <c:v>2.7412078075740934E-2</c:v>
                </c:pt>
                <c:pt idx="8062">
                  <c:v>2.7391810472313469E-2</c:v>
                </c:pt>
                <c:pt idx="8063">
                  <c:v>2.7371560349290516E-2</c:v>
                </c:pt>
                <c:pt idx="8064">
                  <c:v>2.7351327689444267E-2</c:v>
                </c:pt>
                <c:pt idx="8065">
                  <c:v>2.7331112475565571E-2</c:v>
                </c:pt>
                <c:pt idx="8066">
                  <c:v>2.7310914690464698E-2</c:v>
                </c:pt>
                <c:pt idx="8067">
                  <c:v>2.7290734316971123E-2</c:v>
                </c:pt>
                <c:pt idx="8068">
                  <c:v>2.7270571337932824E-2</c:v>
                </c:pt>
                <c:pt idx="8069">
                  <c:v>2.7250425736217145E-2</c:v>
                </c:pt>
                <c:pt idx="8070">
                  <c:v>2.7230297494710544E-2</c:v>
                </c:pt>
                <c:pt idx="8071">
                  <c:v>2.7210186596317996E-2</c:v>
                </c:pt>
                <c:pt idx="8072">
                  <c:v>2.7190093023963809E-2</c:v>
                </c:pt>
                <c:pt idx="8073">
                  <c:v>2.7170016760590953E-2</c:v>
                </c:pt>
                <c:pt idx="8074">
                  <c:v>2.7149957789161534E-2</c:v>
                </c:pt>
                <c:pt idx="8075">
                  <c:v>2.7129916092656133E-2</c:v>
                </c:pt>
                <c:pt idx="8076">
                  <c:v>2.7109891654074694E-2</c:v>
                </c:pt>
                <c:pt idx="8077">
                  <c:v>2.7089884456435499E-2</c:v>
                </c:pt>
                <c:pt idx="8078">
                  <c:v>2.7069894482775782E-2</c:v>
                </c:pt>
                <c:pt idx="8079">
                  <c:v>2.7049921716151813E-2</c:v>
                </c:pt>
                <c:pt idx="8080">
                  <c:v>2.7029966139638206E-2</c:v>
                </c:pt>
                <c:pt idx="8081">
                  <c:v>2.7010027736328688E-2</c:v>
                </c:pt>
                <c:pt idx="8082">
                  <c:v>2.6990106489335204E-2</c:v>
                </c:pt>
                <c:pt idx="8083">
                  <c:v>2.6970202381788846E-2</c:v>
                </c:pt>
                <c:pt idx="8084">
                  <c:v>2.6950315396839199E-2</c:v>
                </c:pt>
                <c:pt idx="8085">
                  <c:v>2.6930445517654451E-2</c:v>
                </c:pt>
                <c:pt idx="8086">
                  <c:v>2.6910592727421311E-2</c:v>
                </c:pt>
                <c:pt idx="8087">
                  <c:v>2.6890757009345297E-2</c:v>
                </c:pt>
                <c:pt idx="8088">
                  <c:v>2.6870938346650306E-2</c:v>
                </c:pt>
                <c:pt idx="8089">
                  <c:v>2.6851136722578911E-2</c:v>
                </c:pt>
                <c:pt idx="8090">
                  <c:v>2.6831352120392157E-2</c:v>
                </c:pt>
                <c:pt idx="8091">
                  <c:v>2.6811584523369372E-2</c:v>
                </c:pt>
                <c:pt idx="8092">
                  <c:v>2.6791833914808872E-2</c:v>
                </c:pt>
                <c:pt idx="8093">
                  <c:v>2.6772100278026886E-2</c:v>
                </c:pt>
                <c:pt idx="8094">
                  <c:v>2.6752383596358412E-2</c:v>
                </c:pt>
                <c:pt idx="8095">
                  <c:v>2.6732683853156733E-2</c:v>
                </c:pt>
                <c:pt idx="8096">
                  <c:v>2.6713001031793474E-2</c:v>
                </c:pt>
                <c:pt idx="8097">
                  <c:v>2.669333511565871E-2</c:v>
                </c:pt>
                <c:pt idx="8098">
                  <c:v>2.6673686088160811E-2</c:v>
                </c:pt>
                <c:pt idx="8099">
                  <c:v>2.6654053932726456E-2</c:v>
                </c:pt>
                <c:pt idx="8100">
                  <c:v>2.6634438632800721E-2</c:v>
                </c:pt>
                <c:pt idx="8101">
                  <c:v>2.6614840171846739E-2</c:v>
                </c:pt>
                <c:pt idx="8102">
                  <c:v>2.65952585333461E-2</c:v>
                </c:pt>
                <c:pt idx="8103">
                  <c:v>2.6575693700798601E-2</c:v>
                </c:pt>
                <c:pt idx="8104">
                  <c:v>2.6556145657722057E-2</c:v>
                </c:pt>
                <c:pt idx="8105">
                  <c:v>2.6536614387652688E-2</c:v>
                </c:pt>
                <c:pt idx="8106">
                  <c:v>2.6517099874144807E-2</c:v>
                </c:pt>
                <c:pt idx="8107">
                  <c:v>2.6497602100770703E-2</c:v>
                </c:pt>
                <c:pt idx="8108">
                  <c:v>2.6478121051121083E-2</c:v>
                </c:pt>
                <c:pt idx="8109">
                  <c:v>2.6458656708804398E-2</c:v>
                </c:pt>
                <c:pt idx="8110">
                  <c:v>2.6439209057447576E-2</c:v>
                </c:pt>
                <c:pt idx="8111">
                  <c:v>2.6419778080695157E-2</c:v>
                </c:pt>
                <c:pt idx="8112">
                  <c:v>2.640036376221001E-2</c:v>
                </c:pt>
                <c:pt idx="8113">
                  <c:v>2.6380966085672943E-2</c:v>
                </c:pt>
                <c:pt idx="8114">
                  <c:v>2.6361585034782819E-2</c:v>
                </c:pt>
                <c:pt idx="8115">
                  <c:v>2.6342220593256138E-2</c:v>
                </c:pt>
                <c:pt idx="8116">
                  <c:v>2.632287274482769E-2</c:v>
                </c:pt>
                <c:pt idx="8117">
                  <c:v>2.6303541473250196E-2</c:v>
                </c:pt>
                <c:pt idx="8118">
                  <c:v>2.6284226762293885E-2</c:v>
                </c:pt>
                <c:pt idx="8119">
                  <c:v>2.6264928595747271E-2</c:v>
                </c:pt>
                <c:pt idx="8120">
                  <c:v>2.6245646957416581E-2</c:v>
                </c:pt>
                <c:pt idx="8121">
                  <c:v>2.6226381831125824E-2</c:v>
                </c:pt>
                <c:pt idx="8122">
                  <c:v>2.6207133200716819E-2</c:v>
                </c:pt>
                <c:pt idx="8123">
                  <c:v>2.6187901050049197E-2</c:v>
                </c:pt>
                <c:pt idx="8124">
                  <c:v>2.6168685363000328E-2</c:v>
                </c:pt>
                <c:pt idx="8125">
                  <c:v>2.6149486123465421E-2</c:v>
                </c:pt>
                <c:pt idx="8126">
                  <c:v>2.6130303315357224E-2</c:v>
                </c:pt>
                <c:pt idx="8127">
                  <c:v>2.6111136922606425E-2</c:v>
                </c:pt>
                <c:pt idx="8128">
                  <c:v>2.6091986929161228E-2</c:v>
                </c:pt>
                <c:pt idx="8129">
                  <c:v>2.6072853318987392E-2</c:v>
                </c:pt>
                <c:pt idx="8130">
                  <c:v>2.6053736076068632E-2</c:v>
                </c:pt>
                <c:pt idx="8131">
                  <c:v>2.603463518440605E-2</c:v>
                </c:pt>
                <c:pt idx="8132">
                  <c:v>2.601555062801825E-2</c:v>
                </c:pt>
                <c:pt idx="8133">
                  <c:v>2.5996482390941614E-2</c:v>
                </c:pt>
                <c:pt idx="8134">
                  <c:v>2.5977430457229986E-2</c:v>
                </c:pt>
                <c:pt idx="8135">
                  <c:v>2.5958394810954688E-2</c:v>
                </c:pt>
                <c:pt idx="8136">
                  <c:v>2.5939375436204785E-2</c:v>
                </c:pt>
                <c:pt idx="8137">
                  <c:v>2.5920372317086448E-2</c:v>
                </c:pt>
                <c:pt idx="8138">
                  <c:v>2.5901385437723537E-2</c:v>
                </c:pt>
                <c:pt idx="8139">
                  <c:v>2.5882414782257387E-2</c:v>
                </c:pt>
                <c:pt idx="8140">
                  <c:v>2.5863460334846582E-2</c:v>
                </c:pt>
                <c:pt idx="8141">
                  <c:v>2.5844522079667313E-2</c:v>
                </c:pt>
                <c:pt idx="8142">
                  <c:v>2.5825600000913058E-2</c:v>
                </c:pt>
                <c:pt idx="8143">
                  <c:v>2.5806694082794544E-2</c:v>
                </c:pt>
                <c:pt idx="8144">
                  <c:v>2.5787804309539929E-2</c:v>
                </c:pt>
                <c:pt idx="8145">
                  <c:v>2.5768930665394724E-2</c:v>
                </c:pt>
                <c:pt idx="8146">
                  <c:v>2.5750073134621753E-2</c:v>
                </c:pt>
                <c:pt idx="8147">
                  <c:v>2.5731231701500972E-2</c:v>
                </c:pt>
                <c:pt idx="8148">
                  <c:v>2.5712406350329751E-2</c:v>
                </c:pt>
                <c:pt idx="8149">
                  <c:v>2.5693597065422388E-2</c:v>
                </c:pt>
                <c:pt idx="8150">
                  <c:v>2.5674803831110898E-2</c:v>
                </c:pt>
                <c:pt idx="8151">
                  <c:v>2.5656026631744058E-2</c:v>
                </c:pt>
                <c:pt idx="8152">
                  <c:v>2.5637265451687936E-2</c:v>
                </c:pt>
                <c:pt idx="8153">
                  <c:v>2.5618520275325789E-2</c:v>
                </c:pt>
                <c:pt idx="8154">
                  <c:v>2.5599791087057878E-2</c:v>
                </c:pt>
                <c:pt idx="8155">
                  <c:v>2.5581077871301858E-2</c:v>
                </c:pt>
                <c:pt idx="8156">
                  <c:v>2.5562380612492077E-2</c:v>
                </c:pt>
                <c:pt idx="8157">
                  <c:v>2.5543699295080179E-2</c:v>
                </c:pt>
                <c:pt idx="8158">
                  <c:v>2.5525033903534878E-2</c:v>
                </c:pt>
                <c:pt idx="8159">
                  <c:v>2.5506384422341818E-2</c:v>
                </c:pt>
                <c:pt idx="8160">
                  <c:v>2.5487750836003641E-2</c:v>
                </c:pt>
                <c:pt idx="8161">
                  <c:v>2.5469133129039947E-2</c:v>
                </c:pt>
                <c:pt idx="8162">
                  <c:v>2.5450531285987406E-2</c:v>
                </c:pt>
                <c:pt idx="8163">
                  <c:v>2.5431945291399544E-2</c:v>
                </c:pt>
                <c:pt idx="8164">
                  <c:v>2.5413375129846892E-2</c:v>
                </c:pt>
                <c:pt idx="8165">
                  <c:v>2.5394820785916674E-2</c:v>
                </c:pt>
                <c:pt idx="8166">
                  <c:v>2.537628224421315E-2</c:v>
                </c:pt>
                <c:pt idx="8167">
                  <c:v>2.5357759489357555E-2</c:v>
                </c:pt>
                <c:pt idx="8168">
                  <c:v>2.5339252505987595E-2</c:v>
                </c:pt>
                <c:pt idx="8169">
                  <c:v>2.532076127875809E-2</c:v>
                </c:pt>
                <c:pt idx="8170">
                  <c:v>2.5302285792340673E-2</c:v>
                </c:pt>
                <c:pt idx="8171">
                  <c:v>2.528382603142356E-2</c:v>
                </c:pt>
                <c:pt idx="8172">
                  <c:v>2.5265381980711921E-2</c:v>
                </c:pt>
                <c:pt idx="8173">
                  <c:v>2.5246953624927362E-2</c:v>
                </c:pt>
                <c:pt idx="8174">
                  <c:v>2.5228540948808574E-2</c:v>
                </c:pt>
                <c:pt idx="8175">
                  <c:v>2.5210143937110671E-2</c:v>
                </c:pt>
                <c:pt idx="8176">
                  <c:v>2.5191762574605564E-2</c:v>
                </c:pt>
                <c:pt idx="8177">
                  <c:v>2.517339684608174E-2</c:v>
                </c:pt>
                <c:pt idx="8178">
                  <c:v>2.5155046736344357E-2</c:v>
                </c:pt>
                <c:pt idx="8179">
                  <c:v>2.5136712230215283E-2</c:v>
                </c:pt>
                <c:pt idx="8180">
                  <c:v>2.511839331253269E-2</c:v>
                </c:pt>
                <c:pt idx="8181">
                  <c:v>2.5100089968151697E-2</c:v>
                </c:pt>
                <c:pt idx="8182">
                  <c:v>2.508180218194371E-2</c:v>
                </c:pt>
                <c:pt idx="8183">
                  <c:v>2.5063529938796836E-2</c:v>
                </c:pt>
                <c:pt idx="8184">
                  <c:v>2.5045273223615466E-2</c:v>
                </c:pt>
                <c:pt idx="8185">
                  <c:v>2.5027032021320735E-2</c:v>
                </c:pt>
                <c:pt idx="8186">
                  <c:v>2.5008806316849964E-2</c:v>
                </c:pt>
                <c:pt idx="8187">
                  <c:v>2.4990596095157365E-2</c:v>
                </c:pt>
                <c:pt idx="8188">
                  <c:v>2.4972401341213028E-2</c:v>
                </c:pt>
                <c:pt idx="8189">
                  <c:v>2.4954222040003991E-2</c:v>
                </c:pt>
                <c:pt idx="8190">
                  <c:v>2.4936058176533188E-2</c:v>
                </c:pt>
                <c:pt idx="8191">
                  <c:v>2.4917909735820355E-2</c:v>
                </c:pt>
                <c:pt idx="8192">
                  <c:v>2.4899776702901256E-2</c:v>
                </c:pt>
                <c:pt idx="8193">
                  <c:v>2.4881659062828264E-2</c:v>
                </c:pt>
                <c:pt idx="8194">
                  <c:v>2.4863556800669793E-2</c:v>
                </c:pt>
                <c:pt idx="8195">
                  <c:v>2.4845469901510816E-2</c:v>
                </c:pt>
                <c:pt idx="8196">
                  <c:v>2.4827398350452286E-2</c:v>
                </c:pt>
                <c:pt idx="8197">
                  <c:v>2.4809342132611691E-2</c:v>
                </c:pt>
                <c:pt idx="8198">
                  <c:v>2.479130123312252E-2</c:v>
                </c:pt>
                <c:pt idx="8199">
                  <c:v>2.477327563713462E-2</c:v>
                </c:pt>
                <c:pt idx="8200">
                  <c:v>2.4755265329814091E-2</c:v>
                </c:pt>
                <c:pt idx="8201">
                  <c:v>2.4737270296342911E-2</c:v>
                </c:pt>
                <c:pt idx="8202">
                  <c:v>2.4719290521919526E-2</c:v>
                </c:pt>
                <c:pt idx="8203">
                  <c:v>2.470132599175847E-2</c:v>
                </c:pt>
                <c:pt idx="8204">
                  <c:v>2.4683376691090147E-2</c:v>
                </c:pt>
                <c:pt idx="8205">
                  <c:v>2.4665442605161413E-2</c:v>
                </c:pt>
                <c:pt idx="8206">
                  <c:v>2.464752371923486E-2</c:v>
                </c:pt>
                <c:pt idx="8207">
                  <c:v>2.4629620018589399E-2</c:v>
                </c:pt>
                <c:pt idx="8208">
                  <c:v>2.4611731488519889E-2</c:v>
                </c:pt>
                <c:pt idx="8209">
                  <c:v>2.4593858114337178E-2</c:v>
                </c:pt>
                <c:pt idx="8210">
                  <c:v>2.4575999881368004E-2</c:v>
                </c:pt>
                <c:pt idx="8211">
                  <c:v>2.4558156774955382E-2</c:v>
                </c:pt>
                <c:pt idx="8212">
                  <c:v>2.4540328780458066E-2</c:v>
                </c:pt>
                <c:pt idx="8213">
                  <c:v>2.4522515883250762E-2</c:v>
                </c:pt>
                <c:pt idx="8214">
                  <c:v>2.4504718068724115E-2</c:v>
                </c:pt>
                <c:pt idx="8215">
                  <c:v>2.4486935322284825E-2</c:v>
                </c:pt>
                <c:pt idx="8216">
                  <c:v>2.4469167629355137E-2</c:v>
                </c:pt>
                <c:pt idx="8217">
                  <c:v>2.4451414975373592E-2</c:v>
                </c:pt>
                <c:pt idx="8218">
                  <c:v>2.4433677345794165E-2</c:v>
                </c:pt>
                <c:pt idx="8219">
                  <c:v>2.4415954726086948E-2</c:v>
                </c:pt>
                <c:pt idx="8220">
                  <c:v>2.4398247101737637E-2</c:v>
                </c:pt>
                <c:pt idx="8221">
                  <c:v>2.4380554458247959E-2</c:v>
                </c:pt>
                <c:pt idx="8222">
                  <c:v>2.4362876781135103E-2</c:v>
                </c:pt>
                <c:pt idx="8223">
                  <c:v>2.4345214055932207E-2</c:v>
                </c:pt>
                <c:pt idx="8224">
                  <c:v>2.4327566268188158E-2</c:v>
                </c:pt>
                <c:pt idx="8225">
                  <c:v>2.4309933403467418E-2</c:v>
                </c:pt>
                <c:pt idx="8226">
                  <c:v>2.4292315447350301E-2</c:v>
                </c:pt>
                <c:pt idx="8227">
                  <c:v>2.4274712385432631E-2</c:v>
                </c:pt>
                <c:pt idx="8228">
                  <c:v>2.4257124203325955E-2</c:v>
                </c:pt>
                <c:pt idx="8229">
                  <c:v>2.4239550886657586E-2</c:v>
                </c:pt>
                <c:pt idx="8230">
                  <c:v>2.4221992421070152E-2</c:v>
                </c:pt>
                <c:pt idx="8231">
                  <c:v>2.4204448792222253E-2</c:v>
                </c:pt>
                <c:pt idx="8232">
                  <c:v>2.4186919985787671E-2</c:v>
                </c:pt>
                <c:pt idx="8233">
                  <c:v>2.4169405987456035E-2</c:v>
                </c:pt>
                <c:pt idx="8234">
                  <c:v>2.4151906782932542E-2</c:v>
                </c:pt>
                <c:pt idx="8235">
                  <c:v>2.4134422357937637E-2</c:v>
                </c:pt>
                <c:pt idx="8236">
                  <c:v>2.4116952698207482E-2</c:v>
                </c:pt>
                <c:pt idx="8237">
                  <c:v>2.4099497789493673E-2</c:v>
                </c:pt>
                <c:pt idx="8238">
                  <c:v>2.4082057617563348E-2</c:v>
                </c:pt>
                <c:pt idx="8239">
                  <c:v>2.4064632168198947E-2</c:v>
                </c:pt>
                <c:pt idx="8240">
                  <c:v>2.404722142719835E-2</c:v>
                </c:pt>
                <c:pt idx="8241">
                  <c:v>2.4029825380374962E-2</c:v>
                </c:pt>
                <c:pt idx="8242">
                  <c:v>2.4012444013557607E-2</c:v>
                </c:pt>
                <c:pt idx="8243">
                  <c:v>2.3995077312590301E-2</c:v>
                </c:pt>
                <c:pt idx="8244">
                  <c:v>2.3977725263332476E-2</c:v>
                </c:pt>
                <c:pt idx="8245">
                  <c:v>2.3960387851659101E-2</c:v>
                </c:pt>
                <c:pt idx="8246">
                  <c:v>2.3943065063460143E-2</c:v>
                </c:pt>
                <c:pt idx="8247">
                  <c:v>2.392575688464103E-2</c:v>
                </c:pt>
                <c:pt idx="8248">
                  <c:v>2.3908463301122566E-2</c:v>
                </c:pt>
                <c:pt idx="8249">
                  <c:v>2.3891184298840594E-2</c:v>
                </c:pt>
                <c:pt idx="8250">
                  <c:v>2.3873919863746498E-2</c:v>
                </c:pt>
                <c:pt idx="8251">
                  <c:v>2.3856669981806584E-2</c:v>
                </c:pt>
                <c:pt idx="8252">
                  <c:v>2.3839434639002427E-2</c:v>
                </c:pt>
                <c:pt idx="8253">
                  <c:v>2.3822213821331074E-2</c:v>
                </c:pt>
                <c:pt idx="8254">
                  <c:v>2.380500751480432E-2</c:v>
                </c:pt>
                <c:pt idx="8255">
                  <c:v>2.3787815705449463E-2</c:v>
                </c:pt>
                <c:pt idx="8256">
                  <c:v>2.3770638379308734E-2</c:v>
                </c:pt>
                <c:pt idx="8257">
                  <c:v>2.3753475522439532E-2</c:v>
                </c:pt>
                <c:pt idx="8258">
                  <c:v>2.3736327120914388E-2</c:v>
                </c:pt>
                <c:pt idx="8259">
                  <c:v>2.3719193160820898E-2</c:v>
                </c:pt>
                <c:pt idx="8260">
                  <c:v>2.3702073628261593E-2</c:v>
                </c:pt>
                <c:pt idx="8261">
                  <c:v>2.3684968509354348E-2</c:v>
                </c:pt>
                <c:pt idx="8262">
                  <c:v>2.3667877790231707E-2</c:v>
                </c:pt>
                <c:pt idx="8263">
                  <c:v>2.3650801457041438E-2</c:v>
                </c:pt>
                <c:pt idx="8264">
                  <c:v>2.3633739495946368E-2</c:v>
                </c:pt>
                <c:pt idx="8265">
                  <c:v>2.3616691893124098E-2</c:v>
                </c:pt>
                <c:pt idx="8266">
                  <c:v>2.3599658634767165E-2</c:v>
                </c:pt>
                <c:pt idx="8267">
                  <c:v>2.3582639707083315E-2</c:v>
                </c:pt>
                <c:pt idx="8268">
                  <c:v>2.3565635096294873E-2</c:v>
                </c:pt>
                <c:pt idx="8269">
                  <c:v>2.3548644788639342E-2</c:v>
                </c:pt>
                <c:pt idx="8270">
                  <c:v>2.3531668770369059E-2</c:v>
                </c:pt>
                <c:pt idx="8271">
                  <c:v>2.3514707027750981E-2</c:v>
                </c:pt>
                <c:pt idx="8272">
                  <c:v>2.3497759547067169E-2</c:v>
                </c:pt>
                <c:pt idx="8273">
                  <c:v>2.3480826314614355E-2</c:v>
                </c:pt>
                <c:pt idx="8274">
                  <c:v>2.346390731670436E-2</c:v>
                </c:pt>
                <c:pt idx="8275">
                  <c:v>2.3447002539663361E-2</c:v>
                </c:pt>
                <c:pt idx="8276">
                  <c:v>2.3430111969832704E-2</c:v>
                </c:pt>
                <c:pt idx="8277">
                  <c:v>2.3413235593568185E-2</c:v>
                </c:pt>
                <c:pt idx="8278">
                  <c:v>2.3396373397240631E-2</c:v>
                </c:pt>
                <c:pt idx="8279">
                  <c:v>2.3379525367235376E-2</c:v>
                </c:pt>
                <c:pt idx="8280">
                  <c:v>2.3362691489952566E-2</c:v>
                </c:pt>
                <c:pt idx="8281">
                  <c:v>2.3345871751806892E-2</c:v>
                </c:pt>
                <c:pt idx="8282">
                  <c:v>2.3329066139227961E-2</c:v>
                </c:pt>
                <c:pt idx="8283">
                  <c:v>2.3312274638659675E-2</c:v>
                </c:pt>
                <c:pt idx="8284">
                  <c:v>2.3295497236561036E-2</c:v>
                </c:pt>
                <c:pt idx="8285">
                  <c:v>2.327873391940527E-2</c:v>
                </c:pt>
                <c:pt idx="8286">
                  <c:v>2.3261984673680309E-2</c:v>
                </c:pt>
                <c:pt idx="8287">
                  <c:v>2.32452494858887E-2</c:v>
                </c:pt>
                <c:pt idx="8288">
                  <c:v>2.3228528342547634E-2</c:v>
                </c:pt>
                <c:pt idx="8289">
                  <c:v>2.3211821230188768E-2</c:v>
                </c:pt>
                <c:pt idx="8290">
                  <c:v>2.3195128135358126E-2</c:v>
                </c:pt>
                <c:pt idx="8291">
                  <c:v>2.3178449044616519E-2</c:v>
                </c:pt>
                <c:pt idx="8292">
                  <c:v>2.3161783944539074E-2</c:v>
                </c:pt>
                <c:pt idx="8293">
                  <c:v>2.3145132821715538E-2</c:v>
                </c:pt>
                <c:pt idx="8294">
                  <c:v>2.3128495662749896E-2</c:v>
                </c:pt>
                <c:pt idx="8295">
                  <c:v>2.3111872454260832E-2</c:v>
                </c:pt>
                <c:pt idx="8296">
                  <c:v>2.3095263182881215E-2</c:v>
                </c:pt>
                <c:pt idx="8297">
                  <c:v>2.3078667835258599E-2</c:v>
                </c:pt>
                <c:pt idx="8298">
                  <c:v>2.3062086398054554E-2</c:v>
                </c:pt>
                <c:pt idx="8299">
                  <c:v>2.3045518857945438E-2</c:v>
                </c:pt>
                <c:pt idx="8300">
                  <c:v>2.3028965201621586E-2</c:v>
                </c:pt>
                <c:pt idx="8301">
                  <c:v>2.3012425415787973E-2</c:v>
                </c:pt>
                <c:pt idx="8302">
                  <c:v>2.2995899487163757E-2</c:v>
                </c:pt>
                <c:pt idx="8303">
                  <c:v>2.2979387402482353E-2</c:v>
                </c:pt>
                <c:pt idx="8304">
                  <c:v>2.2962889148491487E-2</c:v>
                </c:pt>
                <c:pt idx="8305">
                  <c:v>2.2946404711953253E-2</c:v>
                </c:pt>
                <c:pt idx="8306">
                  <c:v>2.2929934079644006E-2</c:v>
                </c:pt>
                <c:pt idx="8307">
                  <c:v>2.2913477238354133E-2</c:v>
                </c:pt>
                <c:pt idx="8308">
                  <c:v>2.289703417488842E-2</c:v>
                </c:pt>
                <c:pt idx="8309">
                  <c:v>2.2880604876065778E-2</c:v>
                </c:pt>
                <c:pt idx="8310">
                  <c:v>2.2864189328719389E-2</c:v>
                </c:pt>
                <c:pt idx="8311">
                  <c:v>2.2847787519696523E-2</c:v>
                </c:pt>
                <c:pt idx="8312">
                  <c:v>2.2831399435858501E-2</c:v>
                </c:pt>
                <c:pt idx="8313">
                  <c:v>2.2815025064081111E-2</c:v>
                </c:pt>
                <c:pt idx="8314">
                  <c:v>2.2798664391253842E-2</c:v>
                </c:pt>
                <c:pt idx="8315">
                  <c:v>2.2782317404280609E-2</c:v>
                </c:pt>
                <c:pt idx="8316">
                  <c:v>2.2765984090079305E-2</c:v>
                </c:pt>
                <c:pt idx="8317">
                  <c:v>2.2749664435581737E-2</c:v>
                </c:pt>
                <c:pt idx="8318">
                  <c:v>2.2733358427734034E-2</c:v>
                </c:pt>
                <c:pt idx="8319">
                  <c:v>2.2717066053496136E-2</c:v>
                </c:pt>
                <c:pt idx="8320">
                  <c:v>2.2700787299842047E-2</c:v>
                </c:pt>
                <c:pt idx="8321">
                  <c:v>2.2684522153759917E-2</c:v>
                </c:pt>
                <c:pt idx="8322">
                  <c:v>2.2668270602251728E-2</c:v>
                </c:pt>
                <c:pt idx="8323">
                  <c:v>2.2652032632333424E-2</c:v>
                </c:pt>
                <c:pt idx="8324">
                  <c:v>2.2635808231034938E-2</c:v>
                </c:pt>
                <c:pt idx="8325">
                  <c:v>2.2619597385400238E-2</c:v>
                </c:pt>
                <c:pt idx="8326">
                  <c:v>2.2603400082486975E-2</c:v>
                </c:pt>
                <c:pt idx="8327">
                  <c:v>2.2587216309366977E-2</c:v>
                </c:pt>
                <c:pt idx="8328">
                  <c:v>2.2571046053125637E-2</c:v>
                </c:pt>
                <c:pt idx="8329">
                  <c:v>2.2554889300862514E-2</c:v>
                </c:pt>
                <c:pt idx="8330">
                  <c:v>2.2538746039690794E-2</c:v>
                </c:pt>
                <c:pt idx="8331">
                  <c:v>2.2522616256737758E-2</c:v>
                </c:pt>
                <c:pt idx="8332">
                  <c:v>2.2506499939144123E-2</c:v>
                </c:pt>
                <c:pt idx="8333">
                  <c:v>2.2490397074064753E-2</c:v>
                </c:pt>
                <c:pt idx="8334">
                  <c:v>2.2474307648668219E-2</c:v>
                </c:pt>
                <c:pt idx="8335">
                  <c:v>2.2458231650136624E-2</c:v>
                </c:pt>
                <c:pt idx="8336">
                  <c:v>2.2442169065666113E-2</c:v>
                </c:pt>
                <c:pt idx="8337">
                  <c:v>2.2426119882466483E-2</c:v>
                </c:pt>
                <c:pt idx="8338">
                  <c:v>2.2410084087761153E-2</c:v>
                </c:pt>
                <c:pt idx="8339">
                  <c:v>2.2394061668787348E-2</c:v>
                </c:pt>
                <c:pt idx="8340">
                  <c:v>2.2378052612795806E-2</c:v>
                </c:pt>
                <c:pt idx="8341">
                  <c:v>2.2362056907051286E-2</c:v>
                </c:pt>
                <c:pt idx="8342">
                  <c:v>2.2346074538831952E-2</c:v>
                </c:pt>
                <c:pt idx="8343">
                  <c:v>2.2330105495429478E-2</c:v>
                </c:pt>
                <c:pt idx="8344">
                  <c:v>2.2314149764149364E-2</c:v>
                </c:pt>
                <c:pt idx="8345">
                  <c:v>2.2298207332310829E-2</c:v>
                </c:pt>
                <c:pt idx="8346">
                  <c:v>2.2282278187246242E-2</c:v>
                </c:pt>
                <c:pt idx="8347">
                  <c:v>2.2266362316302111E-2</c:v>
                </c:pt>
                <c:pt idx="8348">
                  <c:v>2.2250459706837967E-2</c:v>
                </c:pt>
                <c:pt idx="8349">
                  <c:v>2.2234570346227309E-2</c:v>
                </c:pt>
                <c:pt idx="8350">
                  <c:v>2.2218694221856836E-2</c:v>
                </c:pt>
                <c:pt idx="8351">
                  <c:v>2.2202831321126947E-2</c:v>
                </c:pt>
                <c:pt idx="8352">
                  <c:v>2.2186981631451413E-2</c:v>
                </c:pt>
                <c:pt idx="8353">
                  <c:v>2.2171145140257625E-2</c:v>
                </c:pt>
                <c:pt idx="8354">
                  <c:v>2.2155321834986315E-2</c:v>
                </c:pt>
                <c:pt idx="8355">
                  <c:v>2.2139511703091683E-2</c:v>
                </c:pt>
                <c:pt idx="8356">
                  <c:v>2.2123714732041364E-2</c:v>
                </c:pt>
                <c:pt idx="8357">
                  <c:v>2.2107930909316467E-2</c:v>
                </c:pt>
                <c:pt idx="8358">
                  <c:v>2.2092160222411287E-2</c:v>
                </c:pt>
                <c:pt idx="8359">
                  <c:v>2.2076402658833844E-2</c:v>
                </c:pt>
                <c:pt idx="8360">
                  <c:v>2.2060658206105158E-2</c:v>
                </c:pt>
                <c:pt idx="8361">
                  <c:v>2.2044926851759843E-2</c:v>
                </c:pt>
                <c:pt idx="8362">
                  <c:v>2.202920858334572E-2</c:v>
                </c:pt>
                <c:pt idx="8363">
                  <c:v>2.2013503388424043E-2</c:v>
                </c:pt>
                <c:pt idx="8364">
                  <c:v>2.1997811254569226E-2</c:v>
                </c:pt>
                <c:pt idx="8365">
                  <c:v>2.1982132169369027E-2</c:v>
                </c:pt>
                <c:pt idx="8366">
                  <c:v>2.1966466120424459E-2</c:v>
                </c:pt>
                <c:pt idx="8367">
                  <c:v>2.1950813095349925E-2</c:v>
                </c:pt>
                <c:pt idx="8368">
                  <c:v>2.1935173081772921E-2</c:v>
                </c:pt>
                <c:pt idx="8369">
                  <c:v>2.1919546067334077E-2</c:v>
                </c:pt>
                <c:pt idx="8370">
                  <c:v>2.19039320396874E-2</c:v>
                </c:pt>
                <c:pt idx="8371">
                  <c:v>2.1888330986500004E-2</c:v>
                </c:pt>
                <c:pt idx="8372">
                  <c:v>2.1872742895452265E-2</c:v>
                </c:pt>
                <c:pt idx="8373">
                  <c:v>2.1857167754237673E-2</c:v>
                </c:pt>
                <c:pt idx="8374">
                  <c:v>2.1841605550562731E-2</c:v>
                </c:pt>
                <c:pt idx="8375">
                  <c:v>2.1826056272147207E-2</c:v>
                </c:pt>
                <c:pt idx="8376">
                  <c:v>2.1810519906724092E-2</c:v>
                </c:pt>
                <c:pt idx="8377">
                  <c:v>2.1794996442039163E-2</c:v>
                </c:pt>
                <c:pt idx="8378">
                  <c:v>2.177948586585152E-2</c:v>
                </c:pt>
                <c:pt idx="8379">
                  <c:v>2.1763988165933286E-2</c:v>
                </c:pt>
                <c:pt idx="8380">
                  <c:v>2.1748503330069554E-2</c:v>
                </c:pt>
                <c:pt idx="8381">
                  <c:v>2.1733031346058567E-2</c:v>
                </c:pt>
                <c:pt idx="8382">
                  <c:v>2.1717572201711426E-2</c:v>
                </c:pt>
                <c:pt idx="8383">
                  <c:v>2.1702125884852368E-2</c:v>
                </c:pt>
                <c:pt idx="8384">
                  <c:v>2.1686692383318655E-2</c:v>
                </c:pt>
                <c:pt idx="8385">
                  <c:v>2.1671271684960389E-2</c:v>
                </c:pt>
                <c:pt idx="8386">
                  <c:v>2.1655863777640744E-2</c:v>
                </c:pt>
                <c:pt idx="8387">
                  <c:v>2.1640468649235654E-2</c:v>
                </c:pt>
                <c:pt idx="8388">
                  <c:v>2.1625086287634213E-2</c:v>
                </c:pt>
                <c:pt idx="8389">
                  <c:v>2.1609716680738293E-2</c:v>
                </c:pt>
                <c:pt idx="8390">
                  <c:v>2.1594359816462679E-2</c:v>
                </c:pt>
                <c:pt idx="8391">
                  <c:v>2.1579015682735025E-2</c:v>
                </c:pt>
                <c:pt idx="8392">
                  <c:v>2.1563684267495917E-2</c:v>
                </c:pt>
                <c:pt idx="8393">
                  <c:v>2.1548365558698712E-2</c:v>
                </c:pt>
                <c:pt idx="8394">
                  <c:v>2.153305954430966E-2</c:v>
                </c:pt>
                <c:pt idx="8395">
                  <c:v>2.1517766212307814E-2</c:v>
                </c:pt>
                <c:pt idx="8396">
                  <c:v>2.1502485550684965E-2</c:v>
                </c:pt>
                <c:pt idx="8397">
                  <c:v>2.1487217547445769E-2</c:v>
                </c:pt>
                <c:pt idx="8398">
                  <c:v>2.147196219060769E-2</c:v>
                </c:pt>
                <c:pt idx="8399">
                  <c:v>2.1456719468200811E-2</c:v>
                </c:pt>
                <c:pt idx="8400">
                  <c:v>2.1441489368268112E-2</c:v>
                </c:pt>
                <c:pt idx="8401">
                  <c:v>2.1426271878865259E-2</c:v>
                </c:pt>
                <c:pt idx="8402">
                  <c:v>2.1411066988060588E-2</c:v>
                </c:pt>
                <c:pt idx="8403">
                  <c:v>2.1395874683935081E-2</c:v>
                </c:pt>
                <c:pt idx="8404">
                  <c:v>2.1380694954582526E-2</c:v>
                </c:pt>
                <c:pt idx="8405">
                  <c:v>2.1365527788109434E-2</c:v>
                </c:pt>
                <c:pt idx="8406">
                  <c:v>2.1350373172634742E-2</c:v>
                </c:pt>
                <c:pt idx="8407">
                  <c:v>2.1335231096290184E-2</c:v>
                </c:pt>
                <c:pt idx="8408">
                  <c:v>2.1320101547220097E-2</c:v>
                </c:pt>
                <c:pt idx="8409">
                  <c:v>2.1304984513581392E-2</c:v>
                </c:pt>
                <c:pt idx="8410">
                  <c:v>2.1289879983543647E-2</c:v>
                </c:pt>
                <c:pt idx="8411">
                  <c:v>2.1274787945288948E-2</c:v>
                </c:pt>
                <c:pt idx="8412">
                  <c:v>2.1259708387011956E-2</c:v>
                </c:pt>
                <c:pt idx="8413">
                  <c:v>2.1244641296919862E-2</c:v>
                </c:pt>
                <c:pt idx="8414">
                  <c:v>2.1229586663232547E-2</c:v>
                </c:pt>
                <c:pt idx="8415">
                  <c:v>2.1214544474182091E-2</c:v>
                </c:pt>
                <c:pt idx="8416">
                  <c:v>2.1199514718013495E-2</c:v>
                </c:pt>
                <c:pt idx="8417">
                  <c:v>2.118449738298386E-2</c:v>
                </c:pt>
                <c:pt idx="8418">
                  <c:v>2.1169492457362993E-2</c:v>
                </c:pt>
                <c:pt idx="8419">
                  <c:v>2.1154499929433076E-2</c:v>
                </c:pt>
                <c:pt idx="8420">
                  <c:v>2.1139519787488886E-2</c:v>
                </c:pt>
                <c:pt idx="8421">
                  <c:v>2.1124552019837442E-2</c:v>
                </c:pt>
                <c:pt idx="8422">
                  <c:v>2.110959661479812E-2</c:v>
                </c:pt>
                <c:pt idx="8423">
                  <c:v>2.1094653560702996E-2</c:v>
                </c:pt>
                <c:pt idx="8424">
                  <c:v>2.1079722845896303E-2</c:v>
                </c:pt>
                <c:pt idx="8425">
                  <c:v>2.1064804458734668E-2</c:v>
                </c:pt>
                <c:pt idx="8426">
                  <c:v>2.1049898387587224E-2</c:v>
                </c:pt>
                <c:pt idx="8427">
                  <c:v>2.103500462083523E-2</c:v>
                </c:pt>
                <c:pt idx="8428">
                  <c:v>2.1020123146872453E-2</c:v>
                </c:pt>
                <c:pt idx="8429">
                  <c:v>2.1005253954104807E-2</c:v>
                </c:pt>
                <c:pt idx="8430">
                  <c:v>2.0990397030950722E-2</c:v>
                </c:pt>
                <c:pt idx="8431">
                  <c:v>2.0975552365840807E-2</c:v>
                </c:pt>
                <c:pt idx="8432">
                  <c:v>2.09607199472178E-2</c:v>
                </c:pt>
                <c:pt idx="8433">
                  <c:v>2.0945899763536915E-2</c:v>
                </c:pt>
                <c:pt idx="8434">
                  <c:v>2.0931091803265568E-2</c:v>
                </c:pt>
                <c:pt idx="8435">
                  <c:v>2.0916296054883182E-2</c:v>
                </c:pt>
                <c:pt idx="8436">
                  <c:v>2.090151250688178E-2</c:v>
                </c:pt>
                <c:pt idx="8437">
                  <c:v>2.0886741147765297E-2</c:v>
                </c:pt>
                <c:pt idx="8438">
                  <c:v>2.0871981966049804E-2</c:v>
                </c:pt>
                <c:pt idx="8439">
                  <c:v>2.085723495026388E-2</c:v>
                </c:pt>
                <c:pt idx="8440">
                  <c:v>2.0842500088947807E-2</c:v>
                </c:pt>
                <c:pt idx="8441">
                  <c:v>2.0827777370654485E-2</c:v>
                </c:pt>
                <c:pt idx="8442">
                  <c:v>2.0813066783948498E-2</c:v>
                </c:pt>
                <c:pt idx="8443">
                  <c:v>2.0798368317406953E-2</c:v>
                </c:pt>
                <c:pt idx="8444">
                  <c:v>2.0783681959618626E-2</c:v>
                </c:pt>
                <c:pt idx="8445">
                  <c:v>2.0769007699184844E-2</c:v>
                </c:pt>
                <c:pt idx="8446">
                  <c:v>2.0754345524718547E-2</c:v>
                </c:pt>
                <c:pt idx="8447">
                  <c:v>2.0739695424845061E-2</c:v>
                </c:pt>
                <c:pt idx="8448">
                  <c:v>2.0725057388201674E-2</c:v>
                </c:pt>
                <c:pt idx="8449">
                  <c:v>2.0710431403437569E-2</c:v>
                </c:pt>
                <c:pt idx="8450">
                  <c:v>2.0695817459214099E-2</c:v>
                </c:pt>
                <c:pt idx="8451">
                  <c:v>2.0681215544204615E-2</c:v>
                </c:pt>
                <c:pt idx="8452">
                  <c:v>2.0666625647094268E-2</c:v>
                </c:pt>
                <c:pt idx="8453">
                  <c:v>2.0652047756580416E-2</c:v>
                </c:pt>
                <c:pt idx="8454">
                  <c:v>2.0637481861372223E-2</c:v>
                </c:pt>
                <c:pt idx="8455">
                  <c:v>2.062292795019087E-2</c:v>
                </c:pt>
                <c:pt idx="8456">
                  <c:v>2.0608386011769456E-2</c:v>
                </c:pt>
                <c:pt idx="8457">
                  <c:v>2.0593856034852923E-2</c:v>
                </c:pt>
                <c:pt idx="8458">
                  <c:v>2.0579338008198264E-2</c:v>
                </c:pt>
                <c:pt idx="8459">
                  <c:v>2.0564831920574161E-2</c:v>
                </c:pt>
                <c:pt idx="8460">
                  <c:v>2.0550337760761341E-2</c:v>
                </c:pt>
                <c:pt idx="8461">
                  <c:v>2.053585551755235E-2</c:v>
                </c:pt>
                <c:pt idx="8462">
                  <c:v>2.0521385179751384E-2</c:v>
                </c:pt>
                <c:pt idx="8463">
                  <c:v>2.0506926736174869E-2</c:v>
                </c:pt>
                <c:pt idx="8464">
                  <c:v>2.0492480175650737E-2</c:v>
                </c:pt>
                <c:pt idx="8465">
                  <c:v>2.0478045487018676E-2</c:v>
                </c:pt>
                <c:pt idx="8466">
                  <c:v>2.0463622659130539E-2</c:v>
                </c:pt>
                <c:pt idx="8467">
                  <c:v>2.0449211680849472E-2</c:v>
                </c:pt>
                <c:pt idx="8468">
                  <c:v>2.0434812541050857E-2</c:v>
                </c:pt>
                <c:pt idx="8469">
                  <c:v>2.0420425228621395E-2</c:v>
                </c:pt>
                <c:pt idx="8470">
                  <c:v>2.0406049732459779E-2</c:v>
                </c:pt>
                <c:pt idx="8471">
                  <c:v>2.0391686041476367E-2</c:v>
                </c:pt>
                <c:pt idx="8472">
                  <c:v>2.0377334144593293E-2</c:v>
                </c:pt>
                <c:pt idx="8473">
                  <c:v>2.0362994030744173E-2</c:v>
                </c:pt>
                <c:pt idx="8474">
                  <c:v>2.0348665688874487E-2</c:v>
                </c:pt>
                <c:pt idx="8475">
                  <c:v>2.0334349107941411E-2</c:v>
                </c:pt>
                <c:pt idx="8476">
                  <c:v>2.032004427691356E-2</c:v>
                </c:pt>
                <c:pt idx="8477">
                  <c:v>2.0305751184771442E-2</c:v>
                </c:pt>
                <c:pt idx="8478">
                  <c:v>2.0291469820507054E-2</c:v>
                </c:pt>
                <c:pt idx="8479">
                  <c:v>2.0277200173123951E-2</c:v>
                </c:pt>
                <c:pt idx="8480">
                  <c:v>2.0262942231637431E-2</c:v>
                </c:pt>
                <c:pt idx="8481">
                  <c:v>2.024869598507428E-2</c:v>
                </c:pt>
                <c:pt idx="8482">
                  <c:v>2.0234461422472774E-2</c:v>
                </c:pt>
                <c:pt idx="8483">
                  <c:v>2.0220238532883045E-2</c:v>
                </c:pt>
                <c:pt idx="8484">
                  <c:v>2.020602730536647E-2</c:v>
                </c:pt>
                <c:pt idx="8485">
                  <c:v>2.0191827728996012E-2</c:v>
                </c:pt>
                <c:pt idx="8486">
                  <c:v>2.0177639792856288E-2</c:v>
                </c:pt>
                <c:pt idx="8487">
                  <c:v>2.0163463486043282E-2</c:v>
                </c:pt>
                <c:pt idx="8488">
                  <c:v>2.0149298797664521E-2</c:v>
                </c:pt>
                <c:pt idx="8489">
                  <c:v>2.0135145716838939E-2</c:v>
                </c:pt>
                <c:pt idx="8490">
                  <c:v>2.0121004232697047E-2</c:v>
                </c:pt>
                <c:pt idx="8491">
                  <c:v>2.0106874334380808E-2</c:v>
                </c:pt>
                <c:pt idx="8492">
                  <c:v>2.009275601104351E-2</c:v>
                </c:pt>
                <c:pt idx="8493">
                  <c:v>2.0078649251849913E-2</c:v>
                </c:pt>
                <c:pt idx="8494">
                  <c:v>2.0064554045976121E-2</c:v>
                </c:pt>
                <c:pt idx="8495">
                  <c:v>2.0050470382609802E-2</c:v>
                </c:pt>
                <c:pt idx="8496">
                  <c:v>2.0036398250949945E-2</c:v>
                </c:pt>
                <c:pt idx="8497">
                  <c:v>2.0022337640206844E-2</c:v>
                </c:pt>
                <c:pt idx="8498">
                  <c:v>2.0008288539602084E-2</c:v>
                </c:pt>
                <c:pt idx="8499">
                  <c:v>1.9994250938368707E-2</c:v>
                </c:pt>
                <c:pt idx="8500">
                  <c:v>1.9980224825751191E-2</c:v>
                </c:pt>
                <c:pt idx="8501">
                  <c:v>1.996621019100505E-2</c:v>
                </c:pt>
                <c:pt idx="8502">
                  <c:v>1.9952207023397311E-2</c:v>
                </c:pt>
                <c:pt idx="8503">
                  <c:v>1.9938215312206256E-2</c:v>
                </c:pt>
                <c:pt idx="8504">
                  <c:v>1.9924235046721434E-2</c:v>
                </c:pt>
                <c:pt idx="8505">
                  <c:v>1.991026621624354E-2</c:v>
                </c:pt>
                <c:pt idx="8506">
                  <c:v>1.9896308810084803E-2</c:v>
                </c:pt>
                <c:pt idx="8507">
                  <c:v>1.9882362817568309E-2</c:v>
                </c:pt>
                <c:pt idx="8508">
                  <c:v>1.9868428228028662E-2</c:v>
                </c:pt>
                <c:pt idx="8509">
                  <c:v>1.9854505030811629E-2</c:v>
                </c:pt>
                <c:pt idx="8510">
                  <c:v>1.9840593215274049E-2</c:v>
                </c:pt>
                <c:pt idx="8511">
                  <c:v>1.982669277078403E-2</c:v>
                </c:pt>
                <c:pt idx="8512">
                  <c:v>1.9812803686720885E-2</c:v>
                </c:pt>
                <c:pt idx="8513">
                  <c:v>1.9798925952475042E-2</c:v>
                </c:pt>
                <c:pt idx="8514">
                  <c:v>1.9785059557448047E-2</c:v>
                </c:pt>
                <c:pt idx="8515">
                  <c:v>1.9771204491052626E-2</c:v>
                </c:pt>
                <c:pt idx="8516">
                  <c:v>1.9757360742712636E-2</c:v>
                </c:pt>
                <c:pt idx="8517">
                  <c:v>1.9743528301862958E-2</c:v>
                </c:pt>
                <c:pt idx="8518">
                  <c:v>1.9729707157949687E-2</c:v>
                </c:pt>
                <c:pt idx="8519">
                  <c:v>1.9715897300429872E-2</c:v>
                </c:pt>
                <c:pt idx="8520">
                  <c:v>1.9702098718771703E-2</c:v>
                </c:pt>
                <c:pt idx="8521">
                  <c:v>1.9688311402454479E-2</c:v>
                </c:pt>
                <c:pt idx="8522">
                  <c:v>1.9674535340968382E-2</c:v>
                </c:pt>
                <c:pt idx="8523">
                  <c:v>1.9660770523814729E-2</c:v>
                </c:pt>
                <c:pt idx="8524">
                  <c:v>1.9647016940505916E-2</c:v>
                </c:pt>
                <c:pt idx="8525">
                  <c:v>1.9633274580565227E-2</c:v>
                </c:pt>
                <c:pt idx="8526">
                  <c:v>1.9619543433526909E-2</c:v>
                </c:pt>
                <c:pt idx="8527">
                  <c:v>1.9605823488936323E-2</c:v>
                </c:pt>
                <c:pt idx="8528">
                  <c:v>1.9592114736349753E-2</c:v>
                </c:pt>
                <c:pt idx="8529">
                  <c:v>1.9578417165334261E-2</c:v>
                </c:pt>
                <c:pt idx="8530">
                  <c:v>1.9564730765468157E-2</c:v>
                </c:pt>
                <c:pt idx="8531">
                  <c:v>1.9551055526340493E-2</c:v>
                </c:pt>
                <c:pt idx="8532">
                  <c:v>1.9537391437551229E-2</c:v>
                </c:pt>
                <c:pt idx="8533">
                  <c:v>1.9523738488711237E-2</c:v>
                </c:pt>
                <c:pt idx="8534">
                  <c:v>1.9510096669442249E-2</c:v>
                </c:pt>
                <c:pt idx="8535">
                  <c:v>1.9496465969377007E-2</c:v>
                </c:pt>
                <c:pt idx="8536">
                  <c:v>1.9482846378158968E-2</c:v>
                </c:pt>
                <c:pt idx="8537">
                  <c:v>1.9469237885442543E-2</c:v>
                </c:pt>
                <c:pt idx="8538">
                  <c:v>1.9455640480892971E-2</c:v>
                </c:pt>
                <c:pt idx="8539">
                  <c:v>1.9442054154186143E-2</c:v>
                </c:pt>
                <c:pt idx="8540">
                  <c:v>1.9428478895009003E-2</c:v>
                </c:pt>
                <c:pt idx="8541">
                  <c:v>1.9414914693059223E-2</c:v>
                </c:pt>
                <c:pt idx="8542">
                  <c:v>1.9401361538045121E-2</c:v>
                </c:pt>
                <c:pt idx="8543">
                  <c:v>1.9387819419686033E-2</c:v>
                </c:pt>
                <c:pt idx="8544">
                  <c:v>1.9374288327711875E-2</c:v>
                </c:pt>
                <c:pt idx="8545">
                  <c:v>1.9360768251863308E-2</c:v>
                </c:pt>
                <c:pt idx="8546">
                  <c:v>1.9347259181891844E-2</c:v>
                </c:pt>
                <c:pt idx="8547">
                  <c:v>1.9333761107559629E-2</c:v>
                </c:pt>
                <c:pt idx="8548">
                  <c:v>1.932027401863964E-2</c:v>
                </c:pt>
                <c:pt idx="8549">
                  <c:v>1.9306797904915296E-2</c:v>
                </c:pt>
                <c:pt idx="8550">
                  <c:v>1.9293332756181083E-2</c:v>
                </c:pt>
                <c:pt idx="8551">
                  <c:v>1.9279878562241795E-2</c:v>
                </c:pt>
                <c:pt idx="8552">
                  <c:v>1.9266435312913187E-2</c:v>
                </c:pt>
                <c:pt idx="8553">
                  <c:v>1.9253002998021435E-2</c:v>
                </c:pt>
                <c:pt idx="8554">
                  <c:v>1.923958160740339E-2</c:v>
                </c:pt>
                <c:pt idx="8555">
                  <c:v>1.9226171130906744E-2</c:v>
                </c:pt>
                <c:pt idx="8556">
                  <c:v>1.9212771558389508E-2</c:v>
                </c:pt>
                <c:pt idx="8557">
                  <c:v>1.9199382879720464E-2</c:v>
                </c:pt>
                <c:pt idx="8558">
                  <c:v>1.9186005084778922E-2</c:v>
                </c:pt>
                <c:pt idx="8559">
                  <c:v>1.9172638163454932E-2</c:v>
                </c:pt>
                <c:pt idx="8560">
                  <c:v>1.9159282105648788E-2</c:v>
                </c:pt>
                <c:pt idx="8561">
                  <c:v>1.9145936901271598E-2</c:v>
                </c:pt>
                <c:pt idx="8562">
                  <c:v>1.9132602540244903E-2</c:v>
                </c:pt>
                <c:pt idx="8563">
                  <c:v>1.911927901250085E-2</c:v>
                </c:pt>
                <c:pt idx="8564">
                  <c:v>1.9105966307982065E-2</c:v>
                </c:pt>
                <c:pt idx="8565">
                  <c:v>1.9092664416641491E-2</c:v>
                </c:pt>
                <c:pt idx="8566">
                  <c:v>1.9079373328442898E-2</c:v>
                </c:pt>
                <c:pt idx="8567">
                  <c:v>1.9066093033360338E-2</c:v>
                </c:pt>
                <c:pt idx="8568">
                  <c:v>1.9052823521378298E-2</c:v>
                </c:pt>
                <c:pt idx="8569">
                  <c:v>1.9039564782491802E-2</c:v>
                </c:pt>
                <c:pt idx="8570">
                  <c:v>1.902631680670638E-2</c:v>
                </c:pt>
                <c:pt idx="8571">
                  <c:v>1.9013079584037734E-2</c:v>
                </c:pt>
                <c:pt idx="8572">
                  <c:v>1.8999853104512347E-2</c:v>
                </c:pt>
                <c:pt idx="8573">
                  <c:v>1.8986637358166764E-2</c:v>
                </c:pt>
                <c:pt idx="8574">
                  <c:v>1.8973432335048123E-2</c:v>
                </c:pt>
                <c:pt idx="8575">
                  <c:v>1.8960238025213939E-2</c:v>
                </c:pt>
                <c:pt idx="8576">
                  <c:v>1.8947054418731971E-2</c:v>
                </c:pt>
                <c:pt idx="8577">
                  <c:v>1.8933881505680483E-2</c:v>
                </c:pt>
                <c:pt idx="8578">
                  <c:v>1.892071927614802E-2</c:v>
                </c:pt>
                <c:pt idx="8579">
                  <c:v>1.8907567720233505E-2</c:v>
                </c:pt>
                <c:pt idx="8580">
                  <c:v>1.8894426828045957E-2</c:v>
                </c:pt>
                <c:pt idx="8581">
                  <c:v>1.8881296589705127E-2</c:v>
                </c:pt>
                <c:pt idx="8582">
                  <c:v>1.8868176995340633E-2</c:v>
                </c:pt>
                <c:pt idx="8583">
                  <c:v>1.8855068035092678E-2</c:v>
                </c:pt>
                <c:pt idx="8584">
                  <c:v>1.8841969699111574E-2</c:v>
                </c:pt>
                <c:pt idx="8585">
                  <c:v>1.8828881977558009E-2</c:v>
                </c:pt>
                <c:pt idx="8586">
                  <c:v>1.8815804860602796E-2</c:v>
                </c:pt>
                <c:pt idx="8587">
                  <c:v>1.8802738338427095E-2</c:v>
                </c:pt>
                <c:pt idx="8588">
                  <c:v>1.8789682401222221E-2</c:v>
                </c:pt>
                <c:pt idx="8589">
                  <c:v>1.87766370391898E-2</c:v>
                </c:pt>
                <c:pt idx="8590">
                  <c:v>1.8763602242541536E-2</c:v>
                </c:pt>
                <c:pt idx="8591">
                  <c:v>1.8750578001499346E-2</c:v>
                </c:pt>
                <c:pt idx="8592">
                  <c:v>1.8737564306295501E-2</c:v>
                </c:pt>
                <c:pt idx="8593">
                  <c:v>1.8724561147172213E-2</c:v>
                </c:pt>
                <c:pt idx="8594">
                  <c:v>1.8711568514381868E-2</c:v>
                </c:pt>
                <c:pt idx="8595">
                  <c:v>1.8698586398187233E-2</c:v>
                </c:pt>
                <c:pt idx="8596">
                  <c:v>1.8685614788860907E-2</c:v>
                </c:pt>
                <c:pt idx="8597">
                  <c:v>1.867265367668575E-2</c:v>
                </c:pt>
                <c:pt idx="8598">
                  <c:v>1.8659703051954787E-2</c:v>
                </c:pt>
                <c:pt idx="8599">
                  <c:v>1.8646762904971095E-2</c:v>
                </c:pt>
                <c:pt idx="8600">
                  <c:v>1.8633833226047728E-2</c:v>
                </c:pt>
                <c:pt idx="8601">
                  <c:v>1.8620914005507971E-2</c:v>
                </c:pt>
                <c:pt idx="8602">
                  <c:v>1.8608005233685082E-2</c:v>
                </c:pt>
                <c:pt idx="8603">
                  <c:v>1.8595106900922396E-2</c:v>
                </c:pt>
                <c:pt idx="8604">
                  <c:v>1.8582218997573292E-2</c:v>
                </c:pt>
                <c:pt idx="8605">
                  <c:v>1.8569341514001123E-2</c:v>
                </c:pt>
                <c:pt idx="8606">
                  <c:v>1.8556474440579451E-2</c:v>
                </c:pt>
                <c:pt idx="8607">
                  <c:v>1.8543617767691489E-2</c:v>
                </c:pt>
                <c:pt idx="8608">
                  <c:v>1.853077148573078E-2</c:v>
                </c:pt>
                <c:pt idx="8609">
                  <c:v>1.8517935585100714E-2</c:v>
                </c:pt>
                <c:pt idx="8610">
                  <c:v>1.8505110056214521E-2</c:v>
                </c:pt>
                <c:pt idx="8611">
                  <c:v>1.8492294889495709E-2</c:v>
                </c:pt>
                <c:pt idx="8612">
                  <c:v>1.8479490075377462E-2</c:v>
                </c:pt>
                <c:pt idx="8613">
                  <c:v>1.8466695604302887E-2</c:v>
                </c:pt>
                <c:pt idx="8614">
                  <c:v>1.8453911466725276E-2</c:v>
                </c:pt>
                <c:pt idx="8615">
                  <c:v>1.8441137653107578E-2</c:v>
                </c:pt>
                <c:pt idx="8616">
                  <c:v>1.842837415392274E-2</c:v>
                </c:pt>
                <c:pt idx="8617">
                  <c:v>1.8415620959653635E-2</c:v>
                </c:pt>
                <c:pt idx="8618">
                  <c:v>1.8402878060792827E-2</c:v>
                </c:pt>
                <c:pt idx="8619">
                  <c:v>1.8390145447843096E-2</c:v>
                </c:pt>
                <c:pt idx="8620">
                  <c:v>1.8377423111316703E-2</c:v>
                </c:pt>
                <c:pt idx="8621">
                  <c:v>1.8364711041735968E-2</c:v>
                </c:pt>
                <c:pt idx="8622">
                  <c:v>1.8352009229633062E-2</c:v>
                </c:pt>
                <c:pt idx="8623">
                  <c:v>1.8339317665549765E-2</c:v>
                </c:pt>
                <c:pt idx="8624">
                  <c:v>1.8326636340037929E-2</c:v>
                </c:pt>
                <c:pt idx="8625">
                  <c:v>1.831396524365915E-2</c:v>
                </c:pt>
                <c:pt idx="8626">
                  <c:v>1.8301304366984534E-2</c:v>
                </c:pt>
                <c:pt idx="8627">
                  <c:v>1.8288653700595365E-2</c:v>
                </c:pt>
                <c:pt idx="8628">
                  <c:v>1.8276013235082461E-2</c:v>
                </c:pt>
                <c:pt idx="8629">
                  <c:v>1.8263382961046414E-2</c:v>
                </c:pt>
                <c:pt idx="8630">
                  <c:v>1.8250762869097579E-2</c:v>
                </c:pt>
                <c:pt idx="8631">
                  <c:v>1.8238152949856007E-2</c:v>
                </c:pt>
                <c:pt idx="8632">
                  <c:v>1.82255531939516E-2</c:v>
                </c:pt>
                <c:pt idx="8633">
                  <c:v>1.821296359202388E-2</c:v>
                </c:pt>
                <c:pt idx="8634">
                  <c:v>1.8200384134721949E-2</c:v>
                </c:pt>
                <c:pt idx="8635">
                  <c:v>1.818781481270473E-2</c:v>
                </c:pt>
                <c:pt idx="8636">
                  <c:v>1.8175255616640934E-2</c:v>
                </c:pt>
                <c:pt idx="8637">
                  <c:v>1.8162706537208646E-2</c:v>
                </c:pt>
                <c:pt idx="8638">
                  <c:v>1.8150167565095784E-2</c:v>
                </c:pt>
                <c:pt idx="8639">
                  <c:v>1.8137638690999994E-2</c:v>
                </c:pt>
                <c:pt idx="8640">
                  <c:v>1.8125119905628324E-2</c:v>
                </c:pt>
                <c:pt idx="8641">
                  <c:v>1.8112611199697561E-2</c:v>
                </c:pt>
                <c:pt idx="8642">
                  <c:v>1.8100112563934203E-2</c:v>
                </c:pt>
                <c:pt idx="8643">
                  <c:v>1.8087623989074136E-2</c:v>
                </c:pt>
                <c:pt idx="8644">
                  <c:v>1.8075145465862974E-2</c:v>
                </c:pt>
                <c:pt idx="8645">
                  <c:v>1.8062676985055866E-2</c:v>
                </c:pt>
                <c:pt idx="8646">
                  <c:v>1.8050218537417569E-2</c:v>
                </c:pt>
                <c:pt idx="8647">
                  <c:v>1.8037770113722332E-2</c:v>
                </c:pt>
                <c:pt idx="8648">
                  <c:v>1.8025331704753976E-2</c:v>
                </c:pt>
                <c:pt idx="8649">
                  <c:v>1.8012903301305734E-2</c:v>
                </c:pt>
                <c:pt idx="8650">
                  <c:v>1.8000484894180668E-2</c:v>
                </c:pt>
                <c:pt idx="8651">
                  <c:v>1.7988076474191046E-2</c:v>
                </c:pt>
                <c:pt idx="8652">
                  <c:v>1.7975678032158663E-2</c:v>
                </c:pt>
                <c:pt idx="8653">
                  <c:v>1.7963289558915029E-2</c:v>
                </c:pt>
                <c:pt idx="8654">
                  <c:v>1.7950911045300947E-2</c:v>
                </c:pt>
                <c:pt idx="8655">
                  <c:v>1.7938542482166649E-2</c:v>
                </c:pt>
                <c:pt idx="8656">
                  <c:v>1.7926183860371887E-2</c:v>
                </c:pt>
                <c:pt idx="8657">
                  <c:v>1.7913835170786027E-2</c:v>
                </c:pt>
                <c:pt idx="8658">
                  <c:v>1.7901496404287506E-2</c:v>
                </c:pt>
                <c:pt idx="8659">
                  <c:v>1.7889167551764541E-2</c:v>
                </c:pt>
                <c:pt idx="8660">
                  <c:v>1.7876848604114561E-2</c:v>
                </c:pt>
                <c:pt idx="8661">
                  <c:v>1.7864539552244367E-2</c:v>
                </c:pt>
                <c:pt idx="8662">
                  <c:v>1.7852240387070291E-2</c:v>
                </c:pt>
                <c:pt idx="8663">
                  <c:v>1.7839951099517939E-2</c:v>
                </c:pt>
                <c:pt idx="8664">
                  <c:v>1.7827671680522381E-2</c:v>
                </c:pt>
                <c:pt idx="8665">
                  <c:v>1.7815402121027932E-2</c:v>
                </c:pt>
                <c:pt idx="8666">
                  <c:v>1.7803142411988358E-2</c:v>
                </c:pt>
                <c:pt idx="8667">
                  <c:v>1.7790892544366606E-2</c:v>
                </c:pt>
                <c:pt idx="8668">
                  <c:v>1.7778652509135216E-2</c:v>
                </c:pt>
                <c:pt idx="8669">
                  <c:v>1.7766422297275736E-2</c:v>
                </c:pt>
                <c:pt idx="8670">
                  <c:v>1.7754201899779234E-2</c:v>
                </c:pt>
                <c:pt idx="8671">
                  <c:v>1.7741991307646022E-2</c:v>
                </c:pt>
                <c:pt idx="8672">
                  <c:v>1.7729790511885613E-2</c:v>
                </c:pt>
                <c:pt idx="8673">
                  <c:v>1.7717599503516847E-2</c:v>
                </c:pt>
                <c:pt idx="8674">
                  <c:v>1.770541827356795E-2</c:v>
                </c:pt>
                <c:pt idx="8675">
                  <c:v>1.7693246813076189E-2</c:v>
                </c:pt>
                <c:pt idx="8676">
                  <c:v>1.768108511308818E-2</c:v>
                </c:pt>
                <c:pt idx="8677">
                  <c:v>1.7668933164659745E-2</c:v>
                </c:pt>
                <c:pt idx="8678">
                  <c:v>1.7656790958855997E-2</c:v>
                </c:pt>
                <c:pt idx="8679">
                  <c:v>1.7644658486751095E-2</c:v>
                </c:pt>
                <c:pt idx="8680">
                  <c:v>1.7632535739428572E-2</c:v>
                </c:pt>
                <c:pt idx="8681">
                  <c:v>1.7620422707981042E-2</c:v>
                </c:pt>
                <c:pt idx="8682">
                  <c:v>1.760831938351037E-2</c:v>
                </c:pt>
                <c:pt idx="8683">
                  <c:v>1.759622575712751E-2</c:v>
                </c:pt>
                <c:pt idx="8684">
                  <c:v>1.7584141819952576E-2</c:v>
                </c:pt>
                <c:pt idx="8685">
                  <c:v>1.7572067563114916E-2</c:v>
                </c:pt>
                <c:pt idx="8686">
                  <c:v>1.7560002977752988E-2</c:v>
                </c:pt>
                <c:pt idx="8687">
                  <c:v>1.754794805501422E-2</c:v>
                </c:pt>
                <c:pt idx="8688">
                  <c:v>1.7535902786055404E-2</c:v>
                </c:pt>
                <c:pt idx="8689">
                  <c:v>1.7523867162042329E-2</c:v>
                </c:pt>
                <c:pt idx="8690">
                  <c:v>1.7511841174149712E-2</c:v>
                </c:pt>
                <c:pt idx="8691">
                  <c:v>1.7499824813561566E-2</c:v>
                </c:pt>
                <c:pt idx="8692">
                  <c:v>1.7487818071471008E-2</c:v>
                </c:pt>
                <c:pt idx="8693">
                  <c:v>1.7475820939079987E-2</c:v>
                </c:pt>
                <c:pt idx="8694">
                  <c:v>1.7463833407599778E-2</c:v>
                </c:pt>
                <c:pt idx="8695">
                  <c:v>1.7451855468250465E-2</c:v>
                </c:pt>
                <c:pt idx="8696">
                  <c:v>1.7439887112261142E-2</c:v>
                </c:pt>
                <c:pt idx="8697">
                  <c:v>1.7427928330870368E-2</c:v>
                </c:pt>
                <c:pt idx="8698">
                  <c:v>1.7415979115325032E-2</c:v>
                </c:pt>
                <c:pt idx="8699">
                  <c:v>1.7404039456881539E-2</c:v>
                </c:pt>
                <c:pt idx="8700">
                  <c:v>1.739210934680524E-2</c:v>
                </c:pt>
                <c:pt idx="8701">
                  <c:v>1.7380188776370105E-2</c:v>
                </c:pt>
                <c:pt idx="8702">
                  <c:v>1.7368277736859467E-2</c:v>
                </c:pt>
                <c:pt idx="8703">
                  <c:v>1.7356376219565442E-2</c:v>
                </c:pt>
                <c:pt idx="8704">
                  <c:v>1.7344484215789088E-2</c:v>
                </c:pt>
                <c:pt idx="8705">
                  <c:v>1.733260171684041E-2</c:v>
                </c:pt>
                <c:pt idx="8706">
                  <c:v>1.7320728714038516E-2</c:v>
                </c:pt>
                <c:pt idx="8707">
                  <c:v>1.7308865198711072E-2</c:v>
                </c:pt>
                <c:pt idx="8708">
                  <c:v>1.7297011162195012E-2</c:v>
                </c:pt>
                <c:pt idx="8709">
                  <c:v>1.7285166595836017E-2</c:v>
                </c:pt>
                <c:pt idx="8710">
                  <c:v>1.7273331490988572E-2</c:v>
                </c:pt>
                <c:pt idx="8711">
                  <c:v>1.7261505839016218E-2</c:v>
                </c:pt>
                <c:pt idx="8712">
                  <c:v>1.7249689631291195E-2</c:v>
                </c:pt>
                <c:pt idx="8713">
                  <c:v>1.7237882859194767E-2</c:v>
                </c:pt>
                <c:pt idx="8714">
                  <c:v>1.7226085514116855E-2</c:v>
                </c:pt>
                <c:pt idx="8715">
                  <c:v>1.7214297587456316E-2</c:v>
                </c:pt>
                <c:pt idx="8716">
                  <c:v>1.7202519070620967E-2</c:v>
                </c:pt>
                <c:pt idx="8717">
                  <c:v>1.7190749955027212E-2</c:v>
                </c:pt>
                <c:pt idx="8718">
                  <c:v>1.7178990232100375E-2</c:v>
                </c:pt>
                <c:pt idx="8719">
                  <c:v>1.7167239893274618E-2</c:v>
                </c:pt>
                <c:pt idx="8720">
                  <c:v>1.7155498929992755E-2</c:v>
                </c:pt>
                <c:pt idx="8721">
                  <c:v>1.7143767333706511E-2</c:v>
                </c:pt>
                <c:pt idx="8722">
                  <c:v>1.713204509587633E-2</c:v>
                </c:pt>
                <c:pt idx="8723">
                  <c:v>1.7120332207971458E-2</c:v>
                </c:pt>
                <c:pt idx="8724">
                  <c:v>1.7108628661469692E-2</c:v>
                </c:pt>
                <c:pt idx="8725">
                  <c:v>1.709693444785787E-2</c:v>
                </c:pt>
                <c:pt idx="8726">
                  <c:v>1.7085249558631357E-2</c:v>
                </c:pt>
                <c:pt idx="8727">
                  <c:v>1.7073573985294233E-2</c:v>
                </c:pt>
                <c:pt idx="8728">
                  <c:v>1.7061907719359386E-2</c:v>
                </c:pt>
                <c:pt idx="8729">
                  <c:v>1.7050250752348305E-2</c:v>
                </c:pt>
                <c:pt idx="8730">
                  <c:v>1.7038603075791327E-2</c:v>
                </c:pt>
                <c:pt idx="8731">
                  <c:v>1.7026964681227157E-2</c:v>
                </c:pt>
                <c:pt idx="8732">
                  <c:v>1.701533556020356E-2</c:v>
                </c:pt>
                <c:pt idx="8733">
                  <c:v>1.7003715704276574E-2</c:v>
                </c:pt>
                <c:pt idx="8734">
                  <c:v>1.6992105105011236E-2</c:v>
                </c:pt>
                <c:pt idx="8735">
                  <c:v>1.6980503753981007E-2</c:v>
                </c:pt>
                <c:pt idx="8736">
                  <c:v>1.6968911642768019E-2</c:v>
                </c:pt>
                <c:pt idx="8737">
                  <c:v>1.6957328762963041E-2</c:v>
                </c:pt>
                <c:pt idx="8738">
                  <c:v>1.6945755106165382E-2</c:v>
                </c:pt>
                <c:pt idx="8739">
                  <c:v>1.693419066398302E-2</c:v>
                </c:pt>
                <c:pt idx="8740">
                  <c:v>1.6922635428032656E-2</c:v>
                </c:pt>
                <c:pt idx="8741">
                  <c:v>1.6911089389939238E-2</c:v>
                </c:pt>
                <c:pt idx="8742">
                  <c:v>1.6899552541336547E-2</c:v>
                </c:pt>
                <c:pt idx="8743">
                  <c:v>1.6888024873866914E-2</c:v>
                </c:pt>
                <c:pt idx="8744">
                  <c:v>1.6876506379181009E-2</c:v>
                </c:pt>
                <c:pt idx="8745">
                  <c:v>1.6864997048938381E-2</c:v>
                </c:pt>
                <c:pt idx="8746">
                  <c:v>1.685349687480674E-2</c:v>
                </c:pt>
                <c:pt idx="8747">
                  <c:v>1.6842005848462592E-2</c:v>
                </c:pt>
                <c:pt idx="8748">
                  <c:v>1.68305239615908E-2</c:v>
                </c:pt>
                <c:pt idx="8749">
                  <c:v>1.6819051205884877E-2</c:v>
                </c:pt>
                <c:pt idx="8750">
                  <c:v>1.6807587573046623E-2</c:v>
                </c:pt>
                <c:pt idx="8751">
                  <c:v>1.6796133054786576E-2</c:v>
                </c:pt>
                <c:pt idx="8752">
                  <c:v>1.6784687642823436E-2</c:v>
                </c:pt>
                <c:pt idx="8753">
                  <c:v>1.6773251328884724E-2</c:v>
                </c:pt>
                <c:pt idx="8754">
                  <c:v>1.6761824104706051E-2</c:v>
                </c:pt>
                <c:pt idx="8755">
                  <c:v>1.6750405962031797E-2</c:v>
                </c:pt>
                <c:pt idx="8756">
                  <c:v>1.6738996892614492E-2</c:v>
                </c:pt>
                <c:pt idx="8757">
                  <c:v>1.6727596888215384E-2</c:v>
                </c:pt>
                <c:pt idx="8758">
                  <c:v>1.6716205940603843E-2</c:v>
                </c:pt>
                <c:pt idx="8759">
                  <c:v>1.670482404155783E-2</c:v>
                </c:pt>
                <c:pt idx="8760">
                  <c:v>1.6693451182863688E-2</c:v>
                </c:pt>
                <c:pt idx="8761">
                  <c:v>1.668208735631602E-2</c:v>
                </c:pt>
                <c:pt idx="8762">
                  <c:v>1.6670732553718003E-2</c:v>
                </c:pt>
                <c:pt idx="8763">
                  <c:v>1.6659386766881033E-2</c:v>
                </c:pt>
                <c:pt idx="8764">
                  <c:v>1.6648049987624917E-2</c:v>
                </c:pt>
                <c:pt idx="8765">
                  <c:v>1.6636722207777777E-2</c:v>
                </c:pt>
                <c:pt idx="8766">
                  <c:v>1.6625403419176142E-2</c:v>
                </c:pt>
                <c:pt idx="8767">
                  <c:v>1.6614093613664831E-2</c:v>
                </c:pt>
                <c:pt idx="8768">
                  <c:v>1.6602792783096901E-2</c:v>
                </c:pt>
                <c:pt idx="8769">
                  <c:v>1.6591500919333931E-2</c:v>
                </c:pt>
                <c:pt idx="8770">
                  <c:v>1.6580218014245526E-2</c:v>
                </c:pt>
                <c:pt idx="8771">
                  <c:v>1.6568944059709871E-2</c:v>
                </c:pt>
                <c:pt idx="8772">
                  <c:v>1.6557679047613183E-2</c:v>
                </c:pt>
                <c:pt idx="8773">
                  <c:v>1.6546422969850122E-2</c:v>
                </c:pt>
                <c:pt idx="8774">
                  <c:v>1.6535175818323481E-2</c:v>
                </c:pt>
                <c:pt idx="8775">
                  <c:v>1.6523937584944502E-2</c:v>
                </c:pt>
                <c:pt idx="8776">
                  <c:v>1.6512708261632463E-2</c:v>
                </c:pt>
                <c:pt idx="8777">
                  <c:v>1.6501487840314948E-2</c:v>
                </c:pt>
                <c:pt idx="8778">
                  <c:v>1.6490276312927786E-2</c:v>
                </c:pt>
                <c:pt idx="8779">
                  <c:v>1.6479073671415108E-2</c:v>
                </c:pt>
                <c:pt idx="8780">
                  <c:v>1.6467879907729032E-2</c:v>
                </c:pt>
                <c:pt idx="8781">
                  <c:v>1.6456695013830118E-2</c:v>
                </c:pt>
                <c:pt idx="8782">
                  <c:v>1.6445518981686901E-2</c:v>
                </c:pt>
                <c:pt idx="8783">
                  <c:v>1.6434351803276327E-2</c:v>
                </c:pt>
                <c:pt idx="8784">
                  <c:v>1.6423193470583283E-2</c:v>
                </c:pt>
                <c:pt idx="8785">
                  <c:v>1.6412043975601011E-2</c:v>
                </c:pt>
                <c:pt idx="8786">
                  <c:v>1.6400903310330686E-2</c:v>
                </c:pt>
                <c:pt idx="8787">
                  <c:v>1.6389771466781892E-2</c:v>
                </c:pt>
                <c:pt idx="8788">
                  <c:v>1.6378648436972145E-2</c:v>
                </c:pt>
                <c:pt idx="8789">
                  <c:v>1.636753421292712E-2</c:v>
                </c:pt>
                <c:pt idx="8790">
                  <c:v>1.6356428786680734E-2</c:v>
                </c:pt>
                <c:pt idx="8791">
                  <c:v>1.634533215027479E-2</c:v>
                </c:pt>
                <c:pt idx="8792">
                  <c:v>1.6334244295759449E-2</c:v>
                </c:pt>
                <c:pt idx="8793">
                  <c:v>1.6323165215192736E-2</c:v>
                </c:pt>
                <c:pt idx="8794">
                  <c:v>1.631209490064087E-2</c:v>
                </c:pt>
                <c:pt idx="8795">
                  <c:v>1.6301033344178113E-2</c:v>
                </c:pt>
                <c:pt idx="8796">
                  <c:v>1.6289980537886762E-2</c:v>
                </c:pt>
                <c:pt idx="8797">
                  <c:v>1.6278936473857291E-2</c:v>
                </c:pt>
                <c:pt idx="8798">
                  <c:v>1.6267901144188017E-2</c:v>
                </c:pt>
                <c:pt idx="8799">
                  <c:v>1.6256874540985383E-2</c:v>
                </c:pt>
                <c:pt idx="8800">
                  <c:v>1.6245856656363959E-2</c:v>
                </c:pt>
                <c:pt idx="8801">
                  <c:v>1.6234847482446121E-2</c:v>
                </c:pt>
                <c:pt idx="8802">
                  <c:v>1.6223847011362418E-2</c:v>
                </c:pt>
                <c:pt idx="8803">
                  <c:v>1.6212855235251442E-2</c:v>
                </c:pt>
                <c:pt idx="8804">
                  <c:v>1.6201872146259531E-2</c:v>
                </c:pt>
                <c:pt idx="8805">
                  <c:v>1.6190897736541244E-2</c:v>
                </c:pt>
                <c:pt idx="8806">
                  <c:v>1.6179931998258904E-2</c:v>
                </c:pt>
                <c:pt idx="8807">
                  <c:v>1.6168974923583032E-2</c:v>
                </c:pt>
                <c:pt idx="8808">
                  <c:v>1.6158026504691926E-2</c:v>
                </c:pt>
                <c:pt idx="8809">
                  <c:v>1.6147086733771819E-2</c:v>
                </c:pt>
                <c:pt idx="8810">
                  <c:v>1.6136155603017004E-2</c:v>
                </c:pt>
                <c:pt idx="8811">
                  <c:v>1.612523310462962E-2</c:v>
                </c:pt>
                <c:pt idx="8812">
                  <c:v>1.6114319230819751E-2</c:v>
                </c:pt>
                <c:pt idx="8813">
                  <c:v>1.6103413973805263E-2</c:v>
                </c:pt>
                <c:pt idx="8814">
                  <c:v>1.6092517325812173E-2</c:v>
                </c:pt>
                <c:pt idx="8815">
                  <c:v>1.6081629279074167E-2</c:v>
                </c:pt>
                <c:pt idx="8816">
                  <c:v>1.6070749825832797E-2</c:v>
                </c:pt>
                <c:pt idx="8817">
                  <c:v>1.6059878958337825E-2</c:v>
                </c:pt>
                <c:pt idx="8818">
                  <c:v>1.6049016668846356E-2</c:v>
                </c:pt>
                <c:pt idx="8819">
                  <c:v>1.6038162949623805E-2</c:v>
                </c:pt>
                <c:pt idx="8820">
                  <c:v>1.6027317792943172E-2</c:v>
                </c:pt>
                <c:pt idx="8821">
                  <c:v>1.6016481191085362E-2</c:v>
                </c:pt>
                <c:pt idx="8822">
                  <c:v>1.6005653136339157E-2</c:v>
                </c:pt>
                <c:pt idx="8823">
                  <c:v>1.5994833621001018E-2</c:v>
                </c:pt>
                <c:pt idx="8824">
                  <c:v>1.5984022637375465E-2</c:v>
                </c:pt>
                <c:pt idx="8825">
                  <c:v>1.5973220177774583E-2</c:v>
                </c:pt>
                <c:pt idx="8826">
                  <c:v>1.5962426234518347E-2</c:v>
                </c:pt>
                <c:pt idx="8827">
                  <c:v>1.5951640799934469E-2</c:v>
                </c:pt>
                <c:pt idx="8828">
                  <c:v>1.5940863866358523E-2</c:v>
                </c:pt>
                <c:pt idx="8829">
                  <c:v>1.5930095426133769E-2</c:v>
                </c:pt>
                <c:pt idx="8830">
                  <c:v>1.5919335471611229E-2</c:v>
                </c:pt>
                <c:pt idx="8831">
                  <c:v>1.5908583995149782E-2</c:v>
                </c:pt>
                <c:pt idx="8832">
                  <c:v>1.5897840989115831E-2</c:v>
                </c:pt>
                <c:pt idx="8833">
                  <c:v>1.5887106445883752E-2</c:v>
                </c:pt>
                <c:pt idx="8834">
                  <c:v>1.5876380357835514E-2</c:v>
                </c:pt>
                <c:pt idx="8835">
                  <c:v>1.5865662717360698E-2</c:v>
                </c:pt>
                <c:pt idx="8836">
                  <c:v>1.5854953516856899E-2</c:v>
                </c:pt>
                <c:pt idx="8837">
                  <c:v>1.5844252748729089E-2</c:v>
                </c:pt>
                <c:pt idx="8838">
                  <c:v>1.5833560405390079E-2</c:v>
                </c:pt>
                <c:pt idx="8839">
                  <c:v>1.5822876479260426E-2</c:v>
                </c:pt>
                <c:pt idx="8840">
                  <c:v>1.581220096276811E-2</c:v>
                </c:pt>
                <c:pt idx="8841">
                  <c:v>1.5801533848349016E-2</c:v>
                </c:pt>
                <c:pt idx="8842">
                  <c:v>1.5790875128446638E-2</c:v>
                </c:pt>
                <c:pt idx="8843">
                  <c:v>1.5780224795512016E-2</c:v>
                </c:pt>
                <c:pt idx="8844">
                  <c:v>1.5769582842003908E-2</c:v>
                </c:pt>
                <c:pt idx="8845">
                  <c:v>1.5758949260388691E-2</c:v>
                </c:pt>
                <c:pt idx="8846">
                  <c:v>1.5748324043140371E-2</c:v>
                </c:pt>
                <c:pt idx="8847">
                  <c:v>1.5737707182740514E-2</c:v>
                </c:pt>
                <c:pt idx="8848">
                  <c:v>1.5727098671678215E-2</c:v>
                </c:pt>
                <c:pt idx="8849">
                  <c:v>1.5716498502450403E-2</c:v>
                </c:pt>
                <c:pt idx="8850">
                  <c:v>1.5705906667561376E-2</c:v>
                </c:pt>
                <c:pt idx="8851">
                  <c:v>1.5695323159523121E-2</c:v>
                </c:pt>
                <c:pt idx="8852">
                  <c:v>1.5684747970855104E-2</c:v>
                </c:pt>
                <c:pt idx="8853">
                  <c:v>1.5674181094084465E-2</c:v>
                </c:pt>
                <c:pt idx="8854">
                  <c:v>1.5663622521745781E-2</c:v>
                </c:pt>
                <c:pt idx="8855">
                  <c:v>1.5653072246381246E-2</c:v>
                </c:pt>
                <c:pt idx="8856">
                  <c:v>1.5642530260540539E-2</c:v>
                </c:pt>
                <c:pt idx="8857">
                  <c:v>1.5631996556780905E-2</c:v>
                </c:pt>
                <c:pt idx="8858">
                  <c:v>1.5621471127667099E-2</c:v>
                </c:pt>
                <c:pt idx="8859">
                  <c:v>1.5610953965771336E-2</c:v>
                </c:pt>
                <c:pt idx="8860">
                  <c:v>1.5600445063673437E-2</c:v>
                </c:pt>
                <c:pt idx="8861">
                  <c:v>1.5589944413960562E-2</c:v>
                </c:pt>
                <c:pt idx="8862">
                  <c:v>1.5579452009227489E-2</c:v>
                </c:pt>
                <c:pt idx="8863">
                  <c:v>1.5568967842076445E-2</c:v>
                </c:pt>
                <c:pt idx="8864">
                  <c:v>1.5558491905117072E-2</c:v>
                </c:pt>
                <c:pt idx="8865">
                  <c:v>1.5548024190966426E-2</c:v>
                </c:pt>
                <c:pt idx="8866">
                  <c:v>1.5537564692249185E-2</c:v>
                </c:pt>
                <c:pt idx="8867">
                  <c:v>1.5527113401597355E-2</c:v>
                </c:pt>
                <c:pt idx="8868">
                  <c:v>1.5516670311650372E-2</c:v>
                </c:pt>
                <c:pt idx="8869">
                  <c:v>1.5506235415055107E-2</c:v>
                </c:pt>
                <c:pt idx="8870">
                  <c:v>1.5495808704465796E-2</c:v>
                </c:pt>
                <c:pt idx="8871">
                  <c:v>1.5485390172544279E-2</c:v>
                </c:pt>
                <c:pt idx="8872">
                  <c:v>1.5474979811959503E-2</c:v>
                </c:pt>
                <c:pt idx="8873">
                  <c:v>1.5464577615388065E-2</c:v>
                </c:pt>
                <c:pt idx="8874">
                  <c:v>1.5454183575513779E-2</c:v>
                </c:pt>
                <c:pt idx="8875">
                  <c:v>1.5443797685027941E-2</c:v>
                </c:pt>
                <c:pt idx="8876">
                  <c:v>1.543341993662917E-2</c:v>
                </c:pt>
                <c:pt idx="8877">
                  <c:v>1.5423050323023402E-2</c:v>
                </c:pt>
                <c:pt idx="8878">
                  <c:v>1.5412688836923975E-2</c:v>
                </c:pt>
                <c:pt idx="8879">
                  <c:v>1.5402335471051607E-2</c:v>
                </c:pt>
                <c:pt idx="8880">
                  <c:v>1.5391990218134177E-2</c:v>
                </c:pt>
                <c:pt idx="8881">
                  <c:v>1.5381653070907164E-2</c:v>
                </c:pt>
                <c:pt idx="8882">
                  <c:v>1.5371324022113077E-2</c:v>
                </c:pt>
                <c:pt idx="8883">
                  <c:v>1.5361003064501997E-2</c:v>
                </c:pt>
                <c:pt idx="8884">
                  <c:v>1.5350690190831084E-2</c:v>
                </c:pt>
                <c:pt idx="8885">
                  <c:v>1.5340385393864887E-2</c:v>
                </c:pt>
                <c:pt idx="8886">
                  <c:v>1.5330088666375296E-2</c:v>
                </c:pt>
                <c:pt idx="8887">
                  <c:v>1.5319800001141365E-2</c:v>
                </c:pt>
                <c:pt idx="8888">
                  <c:v>1.5309519390949459E-2</c:v>
                </c:pt>
                <c:pt idx="8889">
                  <c:v>1.5299246828593313E-2</c:v>
                </c:pt>
                <c:pt idx="8890">
                  <c:v>1.5288982306873764E-2</c:v>
                </c:pt>
                <c:pt idx="8891">
                  <c:v>1.527872581859885E-2</c:v>
                </c:pt>
                <c:pt idx="8892">
                  <c:v>1.5268477356584105E-2</c:v>
                </c:pt>
                <c:pt idx="8893">
                  <c:v>1.525823691365194E-2</c:v>
                </c:pt>
                <c:pt idx="8894">
                  <c:v>1.5248004482632378E-2</c:v>
                </c:pt>
                <c:pt idx="8895">
                  <c:v>1.5237780056362329E-2</c:v>
                </c:pt>
                <c:pt idx="8896">
                  <c:v>1.5227563627686005E-2</c:v>
                </c:pt>
                <c:pt idx="8897">
                  <c:v>1.5217355189454874E-2</c:v>
                </c:pt>
                <c:pt idx="8898">
                  <c:v>1.5207154734527504E-2</c:v>
                </c:pt>
                <c:pt idx="8899">
                  <c:v>1.5196962255769761E-2</c:v>
                </c:pt>
                <c:pt idx="8900">
                  <c:v>1.5186777746054651E-2</c:v>
                </c:pt>
                <c:pt idx="8901">
                  <c:v>1.5176601198262113E-2</c:v>
                </c:pt>
                <c:pt idx="8902">
                  <c:v>1.5166432605279603E-2</c:v>
                </c:pt>
                <c:pt idx="8903">
                  <c:v>1.5156271960001518E-2</c:v>
                </c:pt>
                <c:pt idx="8904">
                  <c:v>1.5146119255329391E-2</c:v>
                </c:pt>
                <c:pt idx="8905">
                  <c:v>1.513597448417197E-2</c:v>
                </c:pt>
                <c:pt idx="8906">
                  <c:v>1.5125837639445045E-2</c:v>
                </c:pt>
                <c:pt idx="8907">
                  <c:v>1.5115708714071582E-2</c:v>
                </c:pt>
                <c:pt idx="8908">
                  <c:v>1.5105587700981558E-2</c:v>
                </c:pt>
                <c:pt idx="8909">
                  <c:v>1.5095474593112265E-2</c:v>
                </c:pt>
                <c:pt idx="8910">
                  <c:v>1.5085369383407814E-2</c:v>
                </c:pt>
                <c:pt idx="8911">
                  <c:v>1.507527206481959E-2</c:v>
                </c:pt>
                <c:pt idx="8912">
                  <c:v>1.5065182630306014E-2</c:v>
                </c:pt>
                <c:pt idx="8913">
                  <c:v>1.5055101072832458E-2</c:v>
                </c:pt>
                <c:pt idx="8914">
                  <c:v>1.5045027385371603E-2</c:v>
                </c:pt>
                <c:pt idx="8915">
                  <c:v>1.503496156090291E-2</c:v>
                </c:pt>
                <c:pt idx="8916">
                  <c:v>1.5024903592413026E-2</c:v>
                </c:pt>
                <c:pt idx="8917">
                  <c:v>1.5014853472895658E-2</c:v>
                </c:pt>
                <c:pt idx="8918">
                  <c:v>1.5004811195351525E-2</c:v>
                </c:pt>
                <c:pt idx="8919">
                  <c:v>1.4994776752788224E-2</c:v>
                </c:pt>
                <c:pt idx="8920">
                  <c:v>1.4984750138220568E-2</c:v>
                </c:pt>
                <c:pt idx="8921">
                  <c:v>1.4974731344670249E-2</c:v>
                </c:pt>
                <c:pt idx="8922">
                  <c:v>1.4964720365166051E-2</c:v>
                </c:pt>
                <c:pt idx="8923">
                  <c:v>1.4954717192743638E-2</c:v>
                </c:pt>
                <c:pt idx="8924">
                  <c:v>1.4944721820445685E-2</c:v>
                </c:pt>
                <c:pt idx="8925">
                  <c:v>1.4934734241322006E-2</c:v>
                </c:pt>
                <c:pt idx="8926">
                  <c:v>1.4924754448429061E-2</c:v>
                </c:pt>
                <c:pt idx="8927">
                  <c:v>1.4914782434830593E-2</c:v>
                </c:pt>
                <c:pt idx="8928">
                  <c:v>1.4904818193597059E-2</c:v>
                </c:pt>
                <c:pt idx="8929">
                  <c:v>1.4894861717806082E-2</c:v>
                </c:pt>
                <c:pt idx="8930">
                  <c:v>1.4884913000541917E-2</c:v>
                </c:pt>
                <c:pt idx="8931">
                  <c:v>1.4874972034896027E-2</c:v>
                </c:pt>
                <c:pt idx="8932">
                  <c:v>1.486503881396665E-2</c:v>
                </c:pt>
                <c:pt idx="8933">
                  <c:v>1.4855113330859064E-2</c:v>
                </c:pt>
                <c:pt idx="8934">
                  <c:v>1.4845195578685201E-2</c:v>
                </c:pt>
                <c:pt idx="8935">
                  <c:v>1.4835285550564231E-2</c:v>
                </c:pt>
                <c:pt idx="8936">
                  <c:v>1.4825383239621926E-2</c:v>
                </c:pt>
                <c:pt idx="8937">
                  <c:v>1.4815488638991021E-2</c:v>
                </c:pt>
                <c:pt idx="8938">
                  <c:v>1.4805601741811253E-2</c:v>
                </c:pt>
                <c:pt idx="8939">
                  <c:v>1.4795722541229087E-2</c:v>
                </c:pt>
                <c:pt idx="8940">
                  <c:v>1.4785851030397843E-2</c:v>
                </c:pt>
                <c:pt idx="8941">
                  <c:v>1.477598720247777E-2</c:v>
                </c:pt>
                <c:pt idx="8942">
                  <c:v>1.4766131050635945E-2</c:v>
                </c:pt>
                <c:pt idx="8943">
                  <c:v>1.475628256804621E-2</c:v>
                </c:pt>
                <c:pt idx="8944">
                  <c:v>1.4746441747889279E-2</c:v>
                </c:pt>
                <c:pt idx="8945">
                  <c:v>1.4736608583352729E-2</c:v>
                </c:pt>
                <c:pt idx="8946">
                  <c:v>1.4726783067630964E-2</c:v>
                </c:pt>
                <c:pt idx="8947">
                  <c:v>1.4716965193925022E-2</c:v>
                </c:pt>
                <c:pt idx="8948">
                  <c:v>1.4707154955442893E-2</c:v>
                </c:pt>
                <c:pt idx="8949">
                  <c:v>1.4697352345399406E-2</c:v>
                </c:pt>
                <c:pt idx="8950">
                  <c:v>1.468755735701603E-2</c:v>
                </c:pt>
                <c:pt idx="8951">
                  <c:v>1.4677769983521048E-2</c:v>
                </c:pt>
                <c:pt idx="8952">
                  <c:v>1.4667990218149608E-2</c:v>
                </c:pt>
                <c:pt idx="8953">
                  <c:v>1.4658218054143409E-2</c:v>
                </c:pt>
                <c:pt idx="8954">
                  <c:v>1.4648453484751181E-2</c:v>
                </c:pt>
                <c:pt idx="8955">
                  <c:v>1.4638696503228184E-2</c:v>
                </c:pt>
                <c:pt idx="8956">
                  <c:v>1.4628947102836526E-2</c:v>
                </c:pt>
                <c:pt idx="8957">
                  <c:v>1.4619205276844975E-2</c:v>
                </c:pt>
                <c:pt idx="8958">
                  <c:v>1.4609471018529059E-2</c:v>
                </c:pt>
                <c:pt idx="8959">
                  <c:v>1.4599744321171015E-2</c:v>
                </c:pt>
                <c:pt idx="8960">
                  <c:v>1.4590025178059804E-2</c:v>
                </c:pt>
                <c:pt idx="8961">
                  <c:v>1.4580313582490996E-2</c:v>
                </c:pt>
                <c:pt idx="8962">
                  <c:v>1.4570609527767045E-2</c:v>
                </c:pt>
                <c:pt idx="8963">
                  <c:v>1.4560913007196891E-2</c:v>
                </c:pt>
                <c:pt idx="8964">
                  <c:v>1.4551224014096297E-2</c:v>
                </c:pt>
                <c:pt idx="8965">
                  <c:v>1.4541542541787592E-2</c:v>
                </c:pt>
                <c:pt idx="8966">
                  <c:v>1.4531868583599828E-2</c:v>
                </c:pt>
                <c:pt idx="8967">
                  <c:v>1.4522202132868737E-2</c:v>
                </c:pt>
                <c:pt idx="8968">
                  <c:v>1.4512543182936577E-2</c:v>
                </c:pt>
                <c:pt idx="8969">
                  <c:v>1.4502891727152391E-2</c:v>
                </c:pt>
                <c:pt idx="8970">
                  <c:v>1.4493247758871772E-2</c:v>
                </c:pt>
                <c:pt idx="8971">
                  <c:v>1.4483611271456977E-2</c:v>
                </c:pt>
                <c:pt idx="8972">
                  <c:v>1.4473982258276882E-2</c:v>
                </c:pt>
                <c:pt idx="8973">
                  <c:v>1.4464360712706905E-2</c:v>
                </c:pt>
                <c:pt idx="8974">
                  <c:v>1.4454746628129149E-2</c:v>
                </c:pt>
                <c:pt idx="8975">
                  <c:v>1.444513999793234E-2</c:v>
                </c:pt>
                <c:pt idx="8976">
                  <c:v>1.4435540815511721E-2</c:v>
                </c:pt>
                <c:pt idx="8977">
                  <c:v>1.4425949074269076E-2</c:v>
                </c:pt>
                <c:pt idx="8978">
                  <c:v>1.4416364767612943E-2</c:v>
                </c:pt>
                <c:pt idx="8979">
                  <c:v>1.4406787888958222E-2</c:v>
                </c:pt>
                <c:pt idx="8980">
                  <c:v>1.4397218431726462E-2</c:v>
                </c:pt>
                <c:pt idx="8981">
                  <c:v>1.4387656389345865E-2</c:v>
                </c:pt>
                <c:pt idx="8982">
                  <c:v>1.4378101755250956E-2</c:v>
                </c:pt>
                <c:pt idx="8983">
                  <c:v>1.436855452288305E-2</c:v>
                </c:pt>
                <c:pt idx="8984">
                  <c:v>1.4359014685689779E-2</c:v>
                </c:pt>
                <c:pt idx="8985">
                  <c:v>1.4349482237125446E-2</c:v>
                </c:pt>
                <c:pt idx="8986">
                  <c:v>1.433995717065078E-2</c:v>
                </c:pt>
                <c:pt idx="8987">
                  <c:v>1.433043947973307E-2</c:v>
                </c:pt>
                <c:pt idx="8988">
                  <c:v>1.4320929157846123E-2</c:v>
                </c:pt>
                <c:pt idx="8989">
                  <c:v>1.4311426198470182E-2</c:v>
                </c:pt>
                <c:pt idx="8990">
                  <c:v>1.4301930595091989E-2</c:v>
                </c:pt>
                <c:pt idx="8991">
                  <c:v>1.4292442341204817E-2</c:v>
                </c:pt>
                <c:pt idx="8992">
                  <c:v>1.4282961430308388E-2</c:v>
                </c:pt>
                <c:pt idx="8993">
                  <c:v>1.4273487855908908E-2</c:v>
                </c:pt>
                <c:pt idx="8994">
                  <c:v>1.4264021611518931E-2</c:v>
                </c:pt>
                <c:pt idx="8995">
                  <c:v>1.4254562690657734E-2</c:v>
                </c:pt>
                <c:pt idx="8996">
                  <c:v>1.424511108685066E-2</c:v>
                </c:pt>
                <c:pt idx="8997">
                  <c:v>1.4235666793629781E-2</c:v>
                </c:pt>
                <c:pt idx="8998">
                  <c:v>1.4226229804533547E-2</c:v>
                </c:pt>
                <c:pt idx="8999">
                  <c:v>1.4216800113106734E-2</c:v>
                </c:pt>
                <c:pt idx="9000">
                  <c:v>1.4207377712900629E-2</c:v>
                </c:pt>
                <c:pt idx="9001">
                  <c:v>1.4197962597472908E-2</c:v>
                </c:pt>
                <c:pt idx="9002">
                  <c:v>1.4188554760387617E-2</c:v>
                </c:pt>
                <c:pt idx="9003">
                  <c:v>1.4179154195215191E-2</c:v>
                </c:pt>
                <c:pt idx="9004">
                  <c:v>1.4169760895532546E-2</c:v>
                </c:pt>
                <c:pt idx="9005">
                  <c:v>1.4160374854922855E-2</c:v>
                </c:pt>
                <c:pt idx="9006">
                  <c:v>1.4150996066975821E-2</c:v>
                </c:pt>
                <c:pt idx="9007">
                  <c:v>1.4141624525287328E-2</c:v>
                </c:pt>
                <c:pt idx="9008">
                  <c:v>1.4132260223459744E-2</c:v>
                </c:pt>
                <c:pt idx="9009">
                  <c:v>1.4122903155101795E-2</c:v>
                </c:pt>
                <c:pt idx="9010">
                  <c:v>1.4113553313828481E-2</c:v>
                </c:pt>
                <c:pt idx="9011">
                  <c:v>1.4104210693261258E-2</c:v>
                </c:pt>
                <c:pt idx="9012">
                  <c:v>1.4094875287027695E-2</c:v>
                </c:pt>
                <c:pt idx="9013">
                  <c:v>1.4085547088761887E-2</c:v>
                </c:pt>
                <c:pt idx="9014">
                  <c:v>1.4076226092104288E-2</c:v>
                </c:pt>
                <c:pt idx="9015">
                  <c:v>1.4066912290701472E-2</c:v>
                </c:pt>
                <c:pt idx="9016">
                  <c:v>1.40576056782064E-2</c:v>
                </c:pt>
                <c:pt idx="9017">
                  <c:v>1.4048306248278389E-2</c:v>
                </c:pt>
                <c:pt idx="9018">
                  <c:v>1.4039013994582973E-2</c:v>
                </c:pt>
                <c:pt idx="9019">
                  <c:v>1.4029728910792018E-2</c:v>
                </c:pt>
                <c:pt idx="9020">
                  <c:v>1.4020450990583664E-2</c:v>
                </c:pt>
                <c:pt idx="9021">
                  <c:v>1.4011180227642231E-2</c:v>
                </c:pt>
                <c:pt idx="9022">
                  <c:v>1.400191661565847E-2</c:v>
                </c:pt>
                <c:pt idx="9023">
                  <c:v>1.3992660148329202E-2</c:v>
                </c:pt>
                <c:pt idx="9024">
                  <c:v>1.3983410819357665E-2</c:v>
                </c:pt>
                <c:pt idx="9025">
                  <c:v>1.397416862245324E-2</c:v>
                </c:pt>
                <c:pt idx="9026">
                  <c:v>1.3964933551331543E-2</c:v>
                </c:pt>
                <c:pt idx="9027">
                  <c:v>1.3955705599714466E-2</c:v>
                </c:pt>
                <c:pt idx="9028">
                  <c:v>1.3946484761330077E-2</c:v>
                </c:pt>
                <c:pt idx="9029">
                  <c:v>1.3937271029912698E-2</c:v>
                </c:pt>
                <c:pt idx="9030">
                  <c:v>1.3928064399202897E-2</c:v>
                </c:pt>
                <c:pt idx="9031">
                  <c:v>1.3918864862947312E-2</c:v>
                </c:pt>
                <c:pt idx="9032">
                  <c:v>1.3909672414898851E-2</c:v>
                </c:pt>
                <c:pt idx="9033">
                  <c:v>1.3900487048816617E-2</c:v>
                </c:pt>
                <c:pt idx="9034">
                  <c:v>1.389130875846597E-2</c:v>
                </c:pt>
                <c:pt idx="9035">
                  <c:v>1.3882137537618343E-2</c:v>
                </c:pt>
                <c:pt idx="9036">
                  <c:v>1.3872973380051256E-2</c:v>
                </c:pt>
                <c:pt idx="9037">
                  <c:v>1.3863816279548554E-2</c:v>
                </c:pt>
                <c:pt idx="9038">
                  <c:v>1.3854666229900208E-2</c:v>
                </c:pt>
                <c:pt idx="9039">
                  <c:v>1.3845523224902319E-2</c:v>
                </c:pt>
                <c:pt idx="9040">
                  <c:v>1.3836387258356998E-2</c:v>
                </c:pt>
                <c:pt idx="9041">
                  <c:v>1.3827258324072658E-2</c:v>
                </c:pt>
                <c:pt idx="9042">
                  <c:v>1.3818136415863786E-2</c:v>
                </c:pt>
                <c:pt idx="9043">
                  <c:v>1.3809021527551037E-2</c:v>
                </c:pt>
                <c:pt idx="9044">
                  <c:v>1.3799913652961057E-2</c:v>
                </c:pt>
                <c:pt idx="9045">
                  <c:v>1.3790812785926679E-2</c:v>
                </c:pt>
                <c:pt idx="9046">
                  <c:v>1.3781718920286864E-2</c:v>
                </c:pt>
                <c:pt idx="9047">
                  <c:v>1.3772632049886588E-2</c:v>
                </c:pt>
                <c:pt idx="9048">
                  <c:v>1.3763552168576956E-2</c:v>
                </c:pt>
                <c:pt idx="9049">
                  <c:v>1.3754479270215201E-2</c:v>
                </c:pt>
                <c:pt idx="9050">
                  <c:v>1.3745413348664493E-2</c:v>
                </c:pt>
                <c:pt idx="9051">
                  <c:v>1.3736354397794245E-2</c:v>
                </c:pt>
                <c:pt idx="9052">
                  <c:v>1.3727302411479826E-2</c:v>
                </c:pt>
                <c:pt idx="9053">
                  <c:v>1.3718257383602644E-2</c:v>
                </c:pt>
                <c:pt idx="9054">
                  <c:v>1.3709219308050158E-2</c:v>
                </c:pt>
                <c:pt idx="9055">
                  <c:v>1.3700188178715893E-2</c:v>
                </c:pt>
                <c:pt idx="9056">
                  <c:v>1.369116398949945E-2</c:v>
                </c:pt>
                <c:pt idx="9057">
                  <c:v>1.3682146734306438E-2</c:v>
                </c:pt>
                <c:pt idx="9058">
                  <c:v>1.3673136407048356E-2</c:v>
                </c:pt>
                <c:pt idx="9059">
                  <c:v>1.3664133001642901E-2</c:v>
                </c:pt>
                <c:pt idx="9060">
                  <c:v>1.3655136512013636E-2</c:v>
                </c:pt>
                <c:pt idx="9061">
                  <c:v>1.364614693209025E-2</c:v>
                </c:pt>
                <c:pt idx="9062">
                  <c:v>1.3637164255808323E-2</c:v>
                </c:pt>
                <c:pt idx="9063">
                  <c:v>1.3628188477109473E-2</c:v>
                </c:pt>
                <c:pt idx="9064">
                  <c:v>1.3619219589941268E-2</c:v>
                </c:pt>
                <c:pt idx="9065">
                  <c:v>1.3610257588257275E-2</c:v>
                </c:pt>
                <c:pt idx="9066">
                  <c:v>1.3601302466016978E-2</c:v>
                </c:pt>
                <c:pt idx="9067">
                  <c:v>1.3592354217185932E-2</c:v>
                </c:pt>
                <c:pt idx="9068">
                  <c:v>1.3583412835735571E-2</c:v>
                </c:pt>
                <c:pt idx="9069">
                  <c:v>1.3574478315643174E-2</c:v>
                </c:pt>
                <c:pt idx="9070">
                  <c:v>1.3565550650892252E-2</c:v>
                </c:pt>
                <c:pt idx="9071">
                  <c:v>1.3556629835471927E-2</c:v>
                </c:pt>
                <c:pt idx="9072">
                  <c:v>1.3547715863377474E-2</c:v>
                </c:pt>
                <c:pt idx="9073">
                  <c:v>1.3538808728609962E-2</c:v>
                </c:pt>
                <c:pt idx="9074">
                  <c:v>1.3529908425176406E-2</c:v>
                </c:pt>
                <c:pt idx="9075">
                  <c:v>1.3521014947089747E-2</c:v>
                </c:pt>
                <c:pt idx="9076">
                  <c:v>1.3512128288368891E-2</c:v>
                </c:pt>
                <c:pt idx="9077">
                  <c:v>1.3503248443038497E-2</c:v>
                </c:pt>
                <c:pt idx="9078">
                  <c:v>1.3494375405129279E-2</c:v>
                </c:pt>
                <c:pt idx="9079">
                  <c:v>1.3485509168677679E-2</c:v>
                </c:pt>
                <c:pt idx="9080">
                  <c:v>1.3476649727726039E-2</c:v>
                </c:pt>
                <c:pt idx="9081">
                  <c:v>1.3467797076322766E-2</c:v>
                </c:pt>
                <c:pt idx="9082">
                  <c:v>1.3458951208521776E-2</c:v>
                </c:pt>
                <c:pt idx="9083">
                  <c:v>1.3450112118383227E-2</c:v>
                </c:pt>
                <c:pt idx="9084">
                  <c:v>1.3441279799972849E-2</c:v>
                </c:pt>
                <c:pt idx="9085">
                  <c:v>1.3432454247362386E-2</c:v>
                </c:pt>
                <c:pt idx="9086">
                  <c:v>1.342363545462928E-2</c:v>
                </c:pt>
                <c:pt idx="9087">
                  <c:v>1.341482341585685E-2</c:v>
                </c:pt>
                <c:pt idx="9088">
                  <c:v>1.3406018125134341E-2</c:v>
                </c:pt>
                <c:pt idx="9089">
                  <c:v>1.3397219576556705E-2</c:v>
                </c:pt>
                <c:pt idx="9090">
                  <c:v>1.3388427764224732E-2</c:v>
                </c:pt>
                <c:pt idx="9091">
                  <c:v>1.337964268224498E-2</c:v>
                </c:pt>
                <c:pt idx="9092">
                  <c:v>1.3370864324729994E-2</c:v>
                </c:pt>
                <c:pt idx="9093">
                  <c:v>1.336209268579782E-2</c:v>
                </c:pt>
                <c:pt idx="9094">
                  <c:v>1.3353327759572542E-2</c:v>
                </c:pt>
                <c:pt idx="9095">
                  <c:v>1.3344569540183921E-2</c:v>
                </c:pt>
                <c:pt idx="9096">
                  <c:v>1.3335818021767415E-2</c:v>
                </c:pt>
                <c:pt idx="9097">
                  <c:v>1.3327073198464405E-2</c:v>
                </c:pt>
                <c:pt idx="9098">
                  <c:v>1.3318335064421908E-2</c:v>
                </c:pt>
                <c:pt idx="9099">
                  <c:v>1.3309603613792808E-2</c:v>
                </c:pt>
                <c:pt idx="9100">
                  <c:v>1.3300878840735664E-2</c:v>
                </c:pt>
                <c:pt idx="9101">
                  <c:v>1.3292160739414775E-2</c:v>
                </c:pt>
                <c:pt idx="9102">
                  <c:v>1.3283449304000201E-2</c:v>
                </c:pt>
                <c:pt idx="9103">
                  <c:v>1.3274744528667769E-2</c:v>
                </c:pt>
                <c:pt idx="9104">
                  <c:v>1.3266046407598873E-2</c:v>
                </c:pt>
                <c:pt idx="9105">
                  <c:v>1.3257354934980904E-2</c:v>
                </c:pt>
                <c:pt idx="9106">
                  <c:v>1.3248670105006679E-2</c:v>
                </c:pt>
                <c:pt idx="9107">
                  <c:v>1.3239991911874869E-2</c:v>
                </c:pt>
                <c:pt idx="9108">
                  <c:v>1.323132034978982E-2</c:v>
                </c:pt>
                <c:pt idx="9109">
                  <c:v>1.3222655412961621E-2</c:v>
                </c:pt>
                <c:pt idx="9110">
                  <c:v>1.3213997095605882E-2</c:v>
                </c:pt>
                <c:pt idx="9111">
                  <c:v>1.3205345391944161E-2</c:v>
                </c:pt>
                <c:pt idx="9112">
                  <c:v>1.3196700296203382E-2</c:v>
                </c:pt>
                <c:pt idx="9113">
                  <c:v>1.3188061802616415E-2</c:v>
                </c:pt>
                <c:pt idx="9114">
                  <c:v>1.3179429905421609E-2</c:v>
                </c:pt>
                <c:pt idx="9115">
                  <c:v>1.317080459886303E-2</c:v>
                </c:pt>
                <c:pt idx="9116">
                  <c:v>1.3162185877190348E-2</c:v>
                </c:pt>
                <c:pt idx="9117">
                  <c:v>1.3153573734659059E-2</c:v>
                </c:pt>
                <c:pt idx="9118">
                  <c:v>1.3144968165530053E-2</c:v>
                </c:pt>
                <c:pt idx="9119">
                  <c:v>1.3136369164070003E-2</c:v>
                </c:pt>
                <c:pt idx="9120">
                  <c:v>1.31277767245511E-2</c:v>
                </c:pt>
                <c:pt idx="9121">
                  <c:v>1.3119190841251235E-2</c:v>
                </c:pt>
                <c:pt idx="9122">
                  <c:v>1.3110611508453949E-2</c:v>
                </c:pt>
                <c:pt idx="9123">
                  <c:v>1.3102038720448253E-2</c:v>
                </c:pt>
                <c:pt idx="9124">
                  <c:v>1.3093472471528924E-2</c:v>
                </c:pt>
                <c:pt idx="9125">
                  <c:v>1.3084912755996221E-2</c:v>
                </c:pt>
                <c:pt idx="9126">
                  <c:v>1.3076359568155962E-2</c:v>
                </c:pt>
                <c:pt idx="9127">
                  <c:v>1.3067812902319649E-2</c:v>
                </c:pt>
                <c:pt idx="9128">
                  <c:v>1.3059272752804324E-2</c:v>
                </c:pt>
                <c:pt idx="9129">
                  <c:v>1.3050739113932539E-2</c:v>
                </c:pt>
                <c:pt idx="9130">
                  <c:v>1.3042211980032534E-2</c:v>
                </c:pt>
                <c:pt idx="9131">
                  <c:v>1.3033691345437972E-2</c:v>
                </c:pt>
                <c:pt idx="9132">
                  <c:v>1.302517720448816E-2</c:v>
                </c:pt>
                <c:pt idx="9133">
                  <c:v>1.3016669551527981E-2</c:v>
                </c:pt>
                <c:pt idx="9134">
                  <c:v>1.3008168380907651E-2</c:v>
                </c:pt>
                <c:pt idx="9135">
                  <c:v>1.2999673686983227E-2</c:v>
                </c:pt>
                <c:pt idx="9136">
                  <c:v>1.2991185464115994E-2</c:v>
                </c:pt>
                <c:pt idx="9137">
                  <c:v>1.2982703706672984E-2</c:v>
                </c:pt>
                <c:pt idx="9138">
                  <c:v>1.297422840902665E-2</c:v>
                </c:pt>
                <c:pt idx="9139">
                  <c:v>1.2965759565554964E-2</c:v>
                </c:pt>
                <c:pt idx="9140">
                  <c:v>1.2957297170641383E-2</c:v>
                </c:pt>
                <c:pt idx="9141">
                  <c:v>1.2948841218674895E-2</c:v>
                </c:pt>
                <c:pt idx="9142">
                  <c:v>1.2940391704049967E-2</c:v>
                </c:pt>
                <c:pt idx="9143">
                  <c:v>1.2931948621166565E-2</c:v>
                </c:pt>
                <c:pt idx="9144">
                  <c:v>1.2923511964430066E-2</c:v>
                </c:pt>
                <c:pt idx="9145">
                  <c:v>1.2915081728251473E-2</c:v>
                </c:pt>
                <c:pt idx="9146">
                  <c:v>1.2906657907047044E-2</c:v>
                </c:pt>
                <c:pt idx="9147">
                  <c:v>1.2898240495238701E-2</c:v>
                </c:pt>
                <c:pt idx="9148">
                  <c:v>1.288982948725375E-2</c:v>
                </c:pt>
                <c:pt idx="9149">
                  <c:v>1.2881424877524864E-2</c:v>
                </c:pt>
                <c:pt idx="9150">
                  <c:v>1.2873026660490226E-2</c:v>
                </c:pt>
                <c:pt idx="9151">
                  <c:v>1.2864634830593566E-2</c:v>
                </c:pt>
                <c:pt idx="9152">
                  <c:v>1.2856249382283814E-2</c:v>
                </c:pt>
                <c:pt idx="9153">
                  <c:v>1.2847870310015524E-2</c:v>
                </c:pt>
                <c:pt idx="9154">
                  <c:v>1.2839497608248641E-2</c:v>
                </c:pt>
                <c:pt idx="9155">
                  <c:v>1.2831131271448358E-2</c:v>
                </c:pt>
                <c:pt idx="9156">
                  <c:v>1.2822771294085596E-2</c:v>
                </c:pt>
                <c:pt idx="9157">
                  <c:v>1.2814417670636276E-2</c:v>
                </c:pt>
                <c:pt idx="9158">
                  <c:v>1.2806070395582099E-2</c:v>
                </c:pt>
                <c:pt idx="9159">
                  <c:v>1.2797729463409862E-2</c:v>
                </c:pt>
                <c:pt idx="9160">
                  <c:v>1.2789394868611926E-2</c:v>
                </c:pt>
                <c:pt idx="9161">
                  <c:v>1.2781066605686037E-2</c:v>
                </c:pt>
                <c:pt idx="9162">
                  <c:v>1.2772744669135113E-2</c:v>
                </c:pt>
                <c:pt idx="9163">
                  <c:v>1.2764429053467729E-2</c:v>
                </c:pt>
                <c:pt idx="9164">
                  <c:v>1.2756119753197598E-2</c:v>
                </c:pt>
                <c:pt idx="9165">
                  <c:v>1.2747816762843844E-2</c:v>
                </c:pt>
                <c:pt idx="9166">
                  <c:v>1.2739520076931023E-2</c:v>
                </c:pt>
                <c:pt idx="9167">
                  <c:v>1.2731229689988936E-2</c:v>
                </c:pt>
                <c:pt idx="9168">
                  <c:v>1.2722945596552829E-2</c:v>
                </c:pt>
                <c:pt idx="9169">
                  <c:v>1.2714667791163085E-2</c:v>
                </c:pt>
                <c:pt idx="9170">
                  <c:v>1.2706396268365705E-2</c:v>
                </c:pt>
                <c:pt idx="9171">
                  <c:v>1.2698131022711719E-2</c:v>
                </c:pt>
                <c:pt idx="9172">
                  <c:v>1.2689872048757688E-2</c:v>
                </c:pt>
                <c:pt idx="9173">
                  <c:v>1.26816193410654E-2</c:v>
                </c:pt>
                <c:pt idx="9174">
                  <c:v>1.2673372894201894E-2</c:v>
                </c:pt>
                <c:pt idx="9175">
                  <c:v>1.2665132702739564E-2</c:v>
                </c:pt>
                <c:pt idx="9176">
                  <c:v>1.2656898761256185E-2</c:v>
                </c:pt>
                <c:pt idx="9177">
                  <c:v>1.2648671064334602E-2</c:v>
                </c:pt>
                <c:pt idx="9178">
                  <c:v>1.2640449606563181E-2</c:v>
                </c:pt>
                <c:pt idx="9179">
                  <c:v>1.2632234382535362E-2</c:v>
                </c:pt>
                <c:pt idx="9180">
                  <c:v>1.2624025386850014E-2</c:v>
                </c:pt>
                <c:pt idx="9181">
                  <c:v>1.2615822614111167E-2</c:v>
                </c:pt>
                <c:pt idx="9182">
                  <c:v>1.2607626058928116E-2</c:v>
                </c:pt>
                <c:pt idx="9183">
                  <c:v>1.259943571591546E-2</c:v>
                </c:pt>
                <c:pt idx="9184">
                  <c:v>1.2591251579693043E-2</c:v>
                </c:pt>
                <c:pt idx="9185">
                  <c:v>1.2583073644885858E-2</c:v>
                </c:pt>
                <c:pt idx="9186">
                  <c:v>1.2574901906124328E-2</c:v>
                </c:pt>
                <c:pt idx="9187">
                  <c:v>1.2566736358043827E-2</c:v>
                </c:pt>
                <c:pt idx="9188">
                  <c:v>1.2558576995285262E-2</c:v>
                </c:pt>
                <c:pt idx="9189">
                  <c:v>1.2550423812494495E-2</c:v>
                </c:pt>
                <c:pt idx="9190">
                  <c:v>1.2542276804322773E-2</c:v>
                </c:pt>
                <c:pt idx="9191">
                  <c:v>1.2534135965426409E-2</c:v>
                </c:pt>
                <c:pt idx="9192">
                  <c:v>1.2526001290467069E-2</c:v>
                </c:pt>
                <c:pt idx="9193">
                  <c:v>1.2517872774111583E-2</c:v>
                </c:pt>
                <c:pt idx="9194">
                  <c:v>1.2509750411031757E-2</c:v>
                </c:pt>
                <c:pt idx="9195">
                  <c:v>1.2501634195905003E-2</c:v>
                </c:pt>
                <c:pt idx="9196">
                  <c:v>1.2493524123413452E-2</c:v>
                </c:pt>
                <c:pt idx="9197">
                  <c:v>1.2485420188244748E-2</c:v>
                </c:pt>
                <c:pt idx="9198">
                  <c:v>1.2477322385091517E-2</c:v>
                </c:pt>
                <c:pt idx="9199">
                  <c:v>1.2469230708651637E-2</c:v>
                </c:pt>
                <c:pt idx="9200">
                  <c:v>1.2461145153628157E-2</c:v>
                </c:pt>
                <c:pt idx="9201">
                  <c:v>1.2453065714729159E-2</c:v>
                </c:pt>
                <c:pt idx="9202">
                  <c:v>1.244499238666797E-2</c:v>
                </c:pt>
                <c:pt idx="9203">
                  <c:v>1.2436925164163021E-2</c:v>
                </c:pt>
                <c:pt idx="9204">
                  <c:v>1.2428864041937965E-2</c:v>
                </c:pt>
                <c:pt idx="9205">
                  <c:v>1.2420809014721401E-2</c:v>
                </c:pt>
                <c:pt idx="9206">
                  <c:v>1.2412760077247294E-2</c:v>
                </c:pt>
                <c:pt idx="9207">
                  <c:v>1.240471722425448E-2</c:v>
                </c:pt>
                <c:pt idx="9208">
                  <c:v>1.2396680450487073E-2</c:v>
                </c:pt>
                <c:pt idx="9209">
                  <c:v>1.2388649750694291E-2</c:v>
                </c:pt>
                <c:pt idx="9210">
                  <c:v>1.23806251196303E-2</c:v>
                </c:pt>
                <c:pt idx="9211">
                  <c:v>1.2372606552054509E-2</c:v>
                </c:pt>
                <c:pt idx="9212">
                  <c:v>1.2364594042731462E-2</c:v>
                </c:pt>
                <c:pt idx="9213">
                  <c:v>1.2356587586430549E-2</c:v>
                </c:pt>
                <c:pt idx="9214">
                  <c:v>1.2348587177926548E-2</c:v>
                </c:pt>
                <c:pt idx="9215">
                  <c:v>1.2340592811999051E-2</c:v>
                </c:pt>
                <c:pt idx="9216">
                  <c:v>1.2332604483432904E-2</c:v>
                </c:pt>
                <c:pt idx="9217">
                  <c:v>1.2324622187017841E-2</c:v>
                </c:pt>
                <c:pt idx="9218">
                  <c:v>1.231664591754883E-2</c:v>
                </c:pt>
                <c:pt idx="9219">
                  <c:v>1.2308675669825799E-2</c:v>
                </c:pt>
                <c:pt idx="9220">
                  <c:v>1.2300711438653735E-2</c:v>
                </c:pt>
                <c:pt idx="9221">
                  <c:v>1.2292753218842637E-2</c:v>
                </c:pt>
                <c:pt idx="9222">
                  <c:v>1.2284801005207614E-2</c:v>
                </c:pt>
                <c:pt idx="9223">
                  <c:v>1.2276854792568686E-2</c:v>
                </c:pt>
                <c:pt idx="9224">
                  <c:v>1.2268914575751058E-2</c:v>
                </c:pt>
                <c:pt idx="9225">
                  <c:v>1.226098034958481E-2</c:v>
                </c:pt>
                <c:pt idx="9226">
                  <c:v>1.2253052108905168E-2</c:v>
                </c:pt>
                <c:pt idx="9227">
                  <c:v>1.2245129848552184E-2</c:v>
                </c:pt>
                <c:pt idx="9228">
                  <c:v>1.2237213563371154E-2</c:v>
                </c:pt>
                <c:pt idx="9229">
                  <c:v>1.2229303248212165E-2</c:v>
                </c:pt>
                <c:pt idx="9230">
                  <c:v>1.2221398897930367E-2</c:v>
                </c:pt>
                <c:pt idx="9231">
                  <c:v>1.2213500507385943E-2</c:v>
                </c:pt>
                <c:pt idx="9232">
                  <c:v>1.2205608071443998E-2</c:v>
                </c:pt>
                <c:pt idx="9233">
                  <c:v>1.2197721584974629E-2</c:v>
                </c:pt>
                <c:pt idx="9234">
                  <c:v>1.2189841042852929E-2</c:v>
                </c:pt>
                <c:pt idx="9235">
                  <c:v>1.2181966439958978E-2</c:v>
                </c:pt>
                <c:pt idx="9236">
                  <c:v>1.2174097771177686E-2</c:v>
                </c:pt>
                <c:pt idx="9237">
                  <c:v>1.2166235031399067E-2</c:v>
                </c:pt>
                <c:pt idx="9238">
                  <c:v>1.2158378215518023E-2</c:v>
                </c:pt>
                <c:pt idx="9239">
                  <c:v>1.2150527318434386E-2</c:v>
                </c:pt>
                <c:pt idx="9240">
                  <c:v>1.2142682335052968E-2</c:v>
                </c:pt>
                <c:pt idx="9241">
                  <c:v>1.2134843260283516E-2</c:v>
                </c:pt>
                <c:pt idx="9242">
                  <c:v>1.2127010089040619E-2</c:v>
                </c:pt>
                <c:pt idx="9243">
                  <c:v>1.2119182816243915E-2</c:v>
                </c:pt>
                <c:pt idx="9244">
                  <c:v>1.2111361436817816E-2</c:v>
                </c:pt>
                <c:pt idx="9245">
                  <c:v>1.2103545945691838E-2</c:v>
                </c:pt>
                <c:pt idx="9246">
                  <c:v>1.2095736337800202E-2</c:v>
                </c:pt>
                <c:pt idx="9247">
                  <c:v>1.208793260808221E-2</c:v>
                </c:pt>
                <c:pt idx="9248">
                  <c:v>1.20801347514819E-2</c:v>
                </c:pt>
                <c:pt idx="9249">
                  <c:v>1.2072342762948269E-2</c:v>
                </c:pt>
                <c:pt idx="9250">
                  <c:v>1.2064556637435289E-2</c:v>
                </c:pt>
                <c:pt idx="9251">
                  <c:v>1.2056776369901696E-2</c:v>
                </c:pt>
                <c:pt idx="9252">
                  <c:v>1.2049001955311098E-2</c:v>
                </c:pt>
                <c:pt idx="9253">
                  <c:v>1.2041233388632116E-2</c:v>
                </c:pt>
                <c:pt idx="9254">
                  <c:v>1.2033470664837974E-2</c:v>
                </c:pt>
                <c:pt idx="9255">
                  <c:v>1.2025713778907047E-2</c:v>
                </c:pt>
                <c:pt idx="9256">
                  <c:v>1.2017962725822411E-2</c:v>
                </c:pt>
                <c:pt idx="9257">
                  <c:v>1.2010217500572006E-2</c:v>
                </c:pt>
                <c:pt idx="9258">
                  <c:v>1.2002478098148625E-2</c:v>
                </c:pt>
                <c:pt idx="9259">
                  <c:v>1.1994744513549883E-2</c:v>
                </c:pt>
                <c:pt idx="9260">
                  <c:v>1.1987016741778265E-2</c:v>
                </c:pt>
                <c:pt idx="9261">
                  <c:v>1.1979294777841092E-2</c:v>
                </c:pt>
                <c:pt idx="9262">
                  <c:v>1.1971578616750427E-2</c:v>
                </c:pt>
                <c:pt idx="9263">
                  <c:v>1.1963868253523198E-2</c:v>
                </c:pt>
                <c:pt idx="9264">
                  <c:v>1.1956163683181267E-2</c:v>
                </c:pt>
                <c:pt idx="9265">
                  <c:v>1.1948464900751103E-2</c:v>
                </c:pt>
                <c:pt idx="9266">
                  <c:v>1.1940771901264092E-2</c:v>
                </c:pt>
                <c:pt idx="9267">
                  <c:v>1.1933084679756395E-2</c:v>
                </c:pt>
                <c:pt idx="9268">
                  <c:v>1.1925403231268986E-2</c:v>
                </c:pt>
                <c:pt idx="9269">
                  <c:v>1.1917727550847558E-2</c:v>
                </c:pt>
                <c:pt idx="9270">
                  <c:v>1.1910057633542701E-2</c:v>
                </c:pt>
                <c:pt idx="9271">
                  <c:v>1.1902393474409639E-2</c:v>
                </c:pt>
                <c:pt idx="9272">
                  <c:v>1.1894735068508548E-2</c:v>
                </c:pt>
                <c:pt idx="9273">
                  <c:v>1.1887082410904156E-2</c:v>
                </c:pt>
                <c:pt idx="9274">
                  <c:v>1.187943549666616E-2</c:v>
                </c:pt>
                <c:pt idx="9275">
                  <c:v>1.1871794320868871E-2</c:v>
                </c:pt>
                <c:pt idx="9276">
                  <c:v>1.1864158878591404E-2</c:v>
                </c:pt>
                <c:pt idx="9277">
                  <c:v>1.1856529164917631E-2</c:v>
                </c:pt>
                <c:pt idx="9278">
                  <c:v>1.184890517493613E-2</c:v>
                </c:pt>
                <c:pt idx="9279">
                  <c:v>1.184128690374029E-2</c:v>
                </c:pt>
                <c:pt idx="9280">
                  <c:v>1.1833674346428093E-2</c:v>
                </c:pt>
                <c:pt idx="9281">
                  <c:v>1.1826067498102451E-2</c:v>
                </c:pt>
                <c:pt idx="9282">
                  <c:v>1.1818466353870766E-2</c:v>
                </c:pt>
                <c:pt idx="9283">
                  <c:v>1.1810870908845359E-2</c:v>
                </c:pt>
                <c:pt idx="9284">
                  <c:v>1.180328115814311E-2</c:v>
                </c:pt>
                <c:pt idx="9285">
                  <c:v>1.1795697096885702E-2</c:v>
                </c:pt>
                <c:pt idx="9286">
                  <c:v>1.1788118720199458E-2</c:v>
                </c:pt>
                <c:pt idx="9287">
                  <c:v>1.1780546023215484E-2</c:v>
                </c:pt>
                <c:pt idx="9288">
                  <c:v>1.1772979001069443E-2</c:v>
                </c:pt>
                <c:pt idx="9289">
                  <c:v>1.1765417648901823E-2</c:v>
                </c:pt>
                <c:pt idx="9290">
                  <c:v>1.1757861961857696E-2</c:v>
                </c:pt>
                <c:pt idx="9291">
                  <c:v>1.1750311935086849E-2</c:v>
                </c:pt>
                <c:pt idx="9292">
                  <c:v>1.1742767563743749E-2</c:v>
                </c:pt>
                <c:pt idx="9293">
                  <c:v>1.1735228842987513E-2</c:v>
                </c:pt>
                <c:pt idx="9294">
                  <c:v>1.1727695767981919E-2</c:v>
                </c:pt>
                <c:pt idx="9295">
                  <c:v>1.1720168333895371E-2</c:v>
                </c:pt>
                <c:pt idx="9296">
                  <c:v>1.171264653590097E-2</c:v>
                </c:pt>
                <c:pt idx="9297">
                  <c:v>1.1705130369176494E-2</c:v>
                </c:pt>
                <c:pt idx="9298">
                  <c:v>1.1697619828904255E-2</c:v>
                </c:pt>
                <c:pt idx="9299">
                  <c:v>1.1690114910271309E-2</c:v>
                </c:pt>
                <c:pt idx="9300">
                  <c:v>1.1682615608469274E-2</c:v>
                </c:pt>
                <c:pt idx="9301">
                  <c:v>1.1675121918694456E-2</c:v>
                </c:pt>
                <c:pt idx="9302">
                  <c:v>1.1667633836147695E-2</c:v>
                </c:pt>
                <c:pt idx="9303">
                  <c:v>1.1660151356034517E-2</c:v>
                </c:pt>
                <c:pt idx="9304">
                  <c:v>1.1652674473565047E-2</c:v>
                </c:pt>
                <c:pt idx="9305">
                  <c:v>1.1645203183953949E-2</c:v>
                </c:pt>
                <c:pt idx="9306">
                  <c:v>1.1637737482420675E-2</c:v>
                </c:pt>
                <c:pt idx="9307">
                  <c:v>1.163027736418905E-2</c:v>
                </c:pt>
                <c:pt idx="9308">
                  <c:v>1.1622822824487573E-2</c:v>
                </c:pt>
                <c:pt idx="9309">
                  <c:v>1.1615373858549443E-2</c:v>
                </c:pt>
                <c:pt idx="9310">
                  <c:v>1.1607930461612268E-2</c:v>
                </c:pt>
                <c:pt idx="9311">
                  <c:v>1.1600492628918333E-2</c:v>
                </c:pt>
                <c:pt idx="9312">
                  <c:v>1.1593060355714408E-2</c:v>
                </c:pt>
                <c:pt idx="9313">
                  <c:v>1.1585633637252025E-2</c:v>
                </c:pt>
                <c:pt idx="9314">
                  <c:v>1.1578212468786995E-2</c:v>
                </c:pt>
                <c:pt idx="9315">
                  <c:v>1.1570796845579977E-2</c:v>
                </c:pt>
                <c:pt idx="9316">
                  <c:v>1.1563386762895899E-2</c:v>
                </c:pt>
                <c:pt idx="9317">
                  <c:v>1.1555982216004549E-2</c:v>
                </c:pt>
                <c:pt idx="9318">
                  <c:v>1.1548583200179957E-2</c:v>
                </c:pt>
                <c:pt idx="9319">
                  <c:v>1.1541189710700847E-2</c:v>
                </c:pt>
                <c:pt idx="9320">
                  <c:v>1.1533801742850512E-2</c:v>
                </c:pt>
                <c:pt idx="9321">
                  <c:v>1.1526419291916648E-2</c:v>
                </c:pt>
                <c:pt idx="9322">
                  <c:v>1.1519042353191631E-2</c:v>
                </c:pt>
                <c:pt idx="9323">
                  <c:v>1.1511670921972143E-2</c:v>
                </c:pt>
                <c:pt idx="9324">
                  <c:v>1.150430499355959E-2</c:v>
                </c:pt>
                <c:pt idx="9325">
                  <c:v>1.1496944563259816E-2</c:v>
                </c:pt>
                <c:pt idx="9326">
                  <c:v>1.1489589626383074E-2</c:v>
                </c:pt>
                <c:pt idx="9327">
                  <c:v>1.1482240178244263E-2</c:v>
                </c:pt>
                <c:pt idx="9328">
                  <c:v>1.1474896214162667E-2</c:v>
                </c:pt>
                <c:pt idx="9329">
                  <c:v>1.1467557729462152E-2</c:v>
                </c:pt>
                <c:pt idx="9330">
                  <c:v>1.1460224719471007E-2</c:v>
                </c:pt>
                <c:pt idx="9331">
                  <c:v>1.1452897179521993E-2</c:v>
                </c:pt>
                <c:pt idx="9332">
                  <c:v>1.1445575104952367E-2</c:v>
                </c:pt>
                <c:pt idx="9333">
                  <c:v>1.1438258491103852E-2</c:v>
                </c:pt>
                <c:pt idx="9334">
                  <c:v>1.1430947333322724E-2</c:v>
                </c:pt>
                <c:pt idx="9335">
                  <c:v>1.1423641626959542E-2</c:v>
                </c:pt>
                <c:pt idx="9336">
                  <c:v>1.1416341367369466E-2</c:v>
                </c:pt>
                <c:pt idx="9337">
                  <c:v>1.1409046549912089E-2</c:v>
                </c:pt>
                <c:pt idx="9338">
                  <c:v>1.1401757169951348E-2</c:v>
                </c:pt>
                <c:pt idx="9339">
                  <c:v>1.1394473222855753E-2</c:v>
                </c:pt>
                <c:pt idx="9340">
                  <c:v>1.1387194703998181E-2</c:v>
                </c:pt>
                <c:pt idx="9341">
                  <c:v>1.1379921608755977E-2</c:v>
                </c:pt>
                <c:pt idx="9342">
                  <c:v>1.1372653932510897E-2</c:v>
                </c:pt>
                <c:pt idx="9343">
                  <c:v>1.1365391670649072E-2</c:v>
                </c:pt>
                <c:pt idx="9344">
                  <c:v>1.1358134818561141E-2</c:v>
                </c:pt>
                <c:pt idx="9345">
                  <c:v>1.1350883371642129E-2</c:v>
                </c:pt>
                <c:pt idx="9346">
                  <c:v>1.1343637325291379E-2</c:v>
                </c:pt>
                <c:pt idx="9347">
                  <c:v>1.1336396674912813E-2</c:v>
                </c:pt>
                <c:pt idx="9348">
                  <c:v>1.1329161415914593E-2</c:v>
                </c:pt>
                <c:pt idx="9349">
                  <c:v>1.1321931543709383E-2</c:v>
                </c:pt>
                <c:pt idx="9350">
                  <c:v>1.1314707053714141E-2</c:v>
                </c:pt>
                <c:pt idx="9351">
                  <c:v>1.1307487941350332E-2</c:v>
                </c:pt>
                <c:pt idx="9352">
                  <c:v>1.1300274202043659E-2</c:v>
                </c:pt>
                <c:pt idx="9353">
                  <c:v>1.1293065831224299E-2</c:v>
                </c:pt>
                <c:pt idx="9354">
                  <c:v>1.1285862824326845E-2</c:v>
                </c:pt>
                <c:pt idx="9355">
                  <c:v>1.1278665176790114E-2</c:v>
                </c:pt>
                <c:pt idx="9356">
                  <c:v>1.1271472884057422E-2</c:v>
                </c:pt>
                <c:pt idx="9357">
                  <c:v>1.1264285941576309E-2</c:v>
                </c:pt>
                <c:pt idx="9358">
                  <c:v>1.1257104344798805E-2</c:v>
                </c:pt>
                <c:pt idx="9359">
                  <c:v>1.1249928089181222E-2</c:v>
                </c:pt>
                <c:pt idx="9360">
                  <c:v>1.1242757170184182E-2</c:v>
                </c:pt>
                <c:pt idx="9361">
                  <c:v>1.1235591583272734E-2</c:v>
                </c:pt>
                <c:pt idx="9362">
                  <c:v>1.1228431323916183E-2</c:v>
                </c:pt>
                <c:pt idx="9363">
                  <c:v>1.1221276387588217E-2</c:v>
                </c:pt>
                <c:pt idx="9364">
                  <c:v>1.1214126769766852E-2</c:v>
                </c:pt>
                <c:pt idx="9365">
                  <c:v>1.1206982465934349E-2</c:v>
                </c:pt>
                <c:pt idx="9366">
                  <c:v>1.119984347157733E-2</c:v>
                </c:pt>
                <c:pt idx="9367">
                  <c:v>1.1192709782186812E-2</c:v>
                </c:pt>
                <c:pt idx="9368">
                  <c:v>1.1185581393257996E-2</c:v>
                </c:pt>
                <c:pt idx="9369">
                  <c:v>1.1178458300290423E-2</c:v>
                </c:pt>
                <c:pt idx="9370">
                  <c:v>1.1171340498787981E-2</c:v>
                </c:pt>
                <c:pt idx="9371">
                  <c:v>1.1164227984258793E-2</c:v>
                </c:pt>
                <c:pt idx="9372">
                  <c:v>1.1157120752215303E-2</c:v>
                </c:pt>
                <c:pt idx="9373">
                  <c:v>1.1150018798174214E-2</c:v>
                </c:pt>
                <c:pt idx="9374">
                  <c:v>1.1142922117656561E-2</c:v>
                </c:pt>
                <c:pt idx="9375">
                  <c:v>1.1135830706187603E-2</c:v>
                </c:pt>
                <c:pt idx="9376">
                  <c:v>1.1128744559296831E-2</c:v>
                </c:pt>
                <c:pt idx="9377">
                  <c:v>1.1121663672518141E-2</c:v>
                </c:pt>
                <c:pt idx="9378">
                  <c:v>1.1114588041389581E-2</c:v>
                </c:pt>
                <c:pt idx="9379">
                  <c:v>1.110751766145345E-2</c:v>
                </c:pt>
                <c:pt idx="9380">
                  <c:v>1.110045252825633E-2</c:v>
                </c:pt>
                <c:pt idx="9381">
                  <c:v>1.1093392637349132E-2</c:v>
                </c:pt>
                <c:pt idx="9382">
                  <c:v>1.1086337984286855E-2</c:v>
                </c:pt>
                <c:pt idx="9383">
                  <c:v>1.1079288564628864E-2</c:v>
                </c:pt>
                <c:pt idx="9384">
                  <c:v>1.1072244373938686E-2</c:v>
                </c:pt>
                <c:pt idx="9385">
                  <c:v>1.1065205407784091E-2</c:v>
                </c:pt>
                <c:pt idx="9386">
                  <c:v>1.1058171661737113E-2</c:v>
                </c:pt>
                <c:pt idx="9387">
                  <c:v>1.1051143131373955E-2</c:v>
                </c:pt>
                <c:pt idx="9388">
                  <c:v>1.1044119812275125E-2</c:v>
                </c:pt>
                <c:pt idx="9389">
                  <c:v>1.1037101700025236E-2</c:v>
                </c:pt>
                <c:pt idx="9390">
                  <c:v>1.1030088790213124E-2</c:v>
                </c:pt>
                <c:pt idx="9391">
                  <c:v>1.1023081078431916E-2</c:v>
                </c:pt>
                <c:pt idx="9392">
                  <c:v>1.1016078560278867E-2</c:v>
                </c:pt>
                <c:pt idx="9393">
                  <c:v>1.1009081231355435E-2</c:v>
                </c:pt>
                <c:pt idx="9394">
                  <c:v>1.1002089087267243E-2</c:v>
                </c:pt>
                <c:pt idx="9395">
                  <c:v>1.0995102123624197E-2</c:v>
                </c:pt>
                <c:pt idx="9396">
                  <c:v>1.0988120336040281E-2</c:v>
                </c:pt>
                <c:pt idx="9397">
                  <c:v>1.098114372013374E-2</c:v>
                </c:pt>
                <c:pt idx="9398">
                  <c:v>1.0974172271526902E-2</c:v>
                </c:pt>
                <c:pt idx="9399">
                  <c:v>1.0967205985846261E-2</c:v>
                </c:pt>
                <c:pt idx="9400">
                  <c:v>1.0960244858722623E-2</c:v>
                </c:pt>
                <c:pt idx="9401">
                  <c:v>1.0953288885790816E-2</c:v>
                </c:pt>
                <c:pt idx="9402">
                  <c:v>1.0946338062689825E-2</c:v>
                </c:pt>
                <c:pt idx="9403">
                  <c:v>1.0939392385062877E-2</c:v>
                </c:pt>
                <c:pt idx="9404">
                  <c:v>1.0932451848557205E-2</c:v>
                </c:pt>
                <c:pt idx="9405">
                  <c:v>1.0925516448824359E-2</c:v>
                </c:pt>
                <c:pt idx="9406">
                  <c:v>1.0918586181519889E-2</c:v>
                </c:pt>
                <c:pt idx="9407">
                  <c:v>1.0911661042303487E-2</c:v>
                </c:pt>
                <c:pt idx="9408">
                  <c:v>1.0904741026839089E-2</c:v>
                </c:pt>
                <c:pt idx="9409">
                  <c:v>1.0897826130794614E-2</c:v>
                </c:pt>
                <c:pt idx="9410">
                  <c:v>1.089091634984217E-2</c:v>
                </c:pt>
                <c:pt idx="9411">
                  <c:v>1.0884011679658032E-2</c:v>
                </c:pt>
                <c:pt idx="9412">
                  <c:v>1.0877112115922452E-2</c:v>
                </c:pt>
                <c:pt idx="9413">
                  <c:v>1.0870217654319949E-2</c:v>
                </c:pt>
                <c:pt idx="9414">
                  <c:v>1.086332829053897E-2</c:v>
                </c:pt>
                <c:pt idx="9415">
                  <c:v>1.0856444020272183E-2</c:v>
                </c:pt>
                <c:pt idx="9416">
                  <c:v>1.084956483921634E-2</c:v>
                </c:pt>
                <c:pt idx="9417">
                  <c:v>1.0842690743072238E-2</c:v>
                </c:pt>
                <c:pt idx="9418">
                  <c:v>1.0835821727544812E-2</c:v>
                </c:pt>
                <c:pt idx="9419">
                  <c:v>1.0828957788342995E-2</c:v>
                </c:pt>
                <c:pt idx="9420">
                  <c:v>1.0822098921179902E-2</c:v>
                </c:pt>
                <c:pt idx="9421">
                  <c:v>1.0815245121772666E-2</c:v>
                </c:pt>
                <c:pt idx="9422">
                  <c:v>1.0808396385842441E-2</c:v>
                </c:pt>
                <c:pt idx="9423">
                  <c:v>1.0801552709114527E-2</c:v>
                </c:pt>
                <c:pt idx="9424">
                  <c:v>1.0794714087318242E-2</c:v>
                </c:pt>
                <c:pt idx="9425">
                  <c:v>1.0787880516186996E-2</c:v>
                </c:pt>
                <c:pt idx="9426">
                  <c:v>1.0781051991458188E-2</c:v>
                </c:pt>
                <c:pt idx="9427">
                  <c:v>1.0774228508873288E-2</c:v>
                </c:pt>
                <c:pt idx="9428">
                  <c:v>1.076741006417785E-2</c:v>
                </c:pt>
                <c:pt idx="9429">
                  <c:v>1.076059665312141E-2</c:v>
                </c:pt>
                <c:pt idx="9430">
                  <c:v>1.075378827145756E-2</c:v>
                </c:pt>
                <c:pt idx="9431">
                  <c:v>1.0746984914943969E-2</c:v>
                </c:pt>
                <c:pt idx="9432">
                  <c:v>1.0740186579342226E-2</c:v>
                </c:pt>
                <c:pt idx="9433">
                  <c:v>1.0733393260418059E-2</c:v>
                </c:pt>
                <c:pt idx="9434">
                  <c:v>1.0726604953941087E-2</c:v>
                </c:pt>
                <c:pt idx="9435">
                  <c:v>1.0719821655685066E-2</c:v>
                </c:pt>
                <c:pt idx="9436">
                  <c:v>1.0713043361427674E-2</c:v>
                </c:pt>
                <c:pt idx="9437">
                  <c:v>1.0706270066950616E-2</c:v>
                </c:pt>
                <c:pt idx="9438">
                  <c:v>1.0699501768039615E-2</c:v>
                </c:pt>
                <c:pt idx="9439">
                  <c:v>1.0692738460484356E-2</c:v>
                </c:pt>
                <c:pt idx="9440">
                  <c:v>1.0685980140078604E-2</c:v>
                </c:pt>
                <c:pt idx="9441">
                  <c:v>1.0679226802620035E-2</c:v>
                </c:pt>
                <c:pt idx="9442">
                  <c:v>1.0672478443910234E-2</c:v>
                </c:pt>
                <c:pt idx="9443">
                  <c:v>1.06657350597549E-2</c:v>
                </c:pt>
                <c:pt idx="9444">
                  <c:v>1.065899664596367E-2</c:v>
                </c:pt>
                <c:pt idx="9445">
                  <c:v>1.0652263198350151E-2</c:v>
                </c:pt>
                <c:pt idx="9446">
                  <c:v>1.064553471273188E-2</c:v>
                </c:pt>
                <c:pt idx="9447">
                  <c:v>1.0638811184930345E-2</c:v>
                </c:pt>
                <c:pt idx="9448">
                  <c:v>1.0632092610771091E-2</c:v>
                </c:pt>
                <c:pt idx="9449">
                  <c:v>1.0625378986083516E-2</c:v>
                </c:pt>
                <c:pt idx="9450">
                  <c:v>1.0618670306701015E-2</c:v>
                </c:pt>
                <c:pt idx="9451">
                  <c:v>1.06119665684609E-2</c:v>
                </c:pt>
                <c:pt idx="9452">
                  <c:v>1.0605267767204472E-2</c:v>
                </c:pt>
                <c:pt idx="9453">
                  <c:v>1.0598573898776937E-2</c:v>
                </c:pt>
                <c:pt idx="9454">
                  <c:v>1.0591884959027393E-2</c:v>
                </c:pt>
                <c:pt idx="9455">
                  <c:v>1.0585200943808959E-2</c:v>
                </c:pt>
                <c:pt idx="9456">
                  <c:v>1.0578521848978598E-2</c:v>
                </c:pt>
                <c:pt idx="9457">
                  <c:v>1.057184767039724E-2</c:v>
                </c:pt>
                <c:pt idx="9458">
                  <c:v>1.0565178403929745E-2</c:v>
                </c:pt>
                <c:pt idx="9459">
                  <c:v>1.0558514045444856E-2</c:v>
                </c:pt>
                <c:pt idx="9460">
                  <c:v>1.055185459081515E-2</c:v>
                </c:pt>
                <c:pt idx="9461">
                  <c:v>1.0545200035917258E-2</c:v>
                </c:pt>
                <c:pt idx="9462">
                  <c:v>1.053855037663165E-2</c:v>
                </c:pt>
                <c:pt idx="9463">
                  <c:v>1.0531905608842632E-2</c:v>
                </c:pt>
                <c:pt idx="9464">
                  <c:v>1.0525265728438433E-2</c:v>
                </c:pt>
                <c:pt idx="9465">
                  <c:v>1.0518630731311259E-2</c:v>
                </c:pt>
                <c:pt idx="9466">
                  <c:v>1.0512000613357083E-2</c:v>
                </c:pt>
                <c:pt idx="9467">
                  <c:v>1.0505375370475819E-2</c:v>
                </c:pt>
                <c:pt idx="9468">
                  <c:v>1.0498754998571232E-2</c:v>
                </c:pt>
                <c:pt idx="9469">
                  <c:v>1.0492139493550989E-2</c:v>
                </c:pt>
                <c:pt idx="9470">
                  <c:v>1.0485528851326571E-2</c:v>
                </c:pt>
                <c:pt idx="9471">
                  <c:v>1.0478923067813397E-2</c:v>
                </c:pt>
                <c:pt idx="9472">
                  <c:v>1.0472322138930618E-2</c:v>
                </c:pt>
                <c:pt idx="9473">
                  <c:v>1.0465726060601437E-2</c:v>
                </c:pt>
                <c:pt idx="9474">
                  <c:v>1.0459134828752674E-2</c:v>
                </c:pt>
                <c:pt idx="9475">
                  <c:v>1.0452548439315245E-2</c:v>
                </c:pt>
                <c:pt idx="9476">
                  <c:v>1.0445966888223678E-2</c:v>
                </c:pt>
                <c:pt idx="9477">
                  <c:v>1.0439390171416492E-2</c:v>
                </c:pt>
                <c:pt idx="9478">
                  <c:v>1.0432818284836045E-2</c:v>
                </c:pt>
                <c:pt idx="9479">
                  <c:v>1.0426251224428345E-2</c:v>
                </c:pt>
                <c:pt idx="9480">
                  <c:v>1.0419688986143517E-2</c:v>
                </c:pt>
                <c:pt idx="9481">
                  <c:v>1.0413131565935218E-2</c:v>
                </c:pt>
                <c:pt idx="9482">
                  <c:v>1.0406578959761104E-2</c:v>
                </c:pt>
                <c:pt idx="9483">
                  <c:v>1.0400031163582594E-2</c:v>
                </c:pt>
                <c:pt idx="9484">
                  <c:v>1.0393488173364969E-2</c:v>
                </c:pt>
                <c:pt idx="9485">
                  <c:v>1.0386949985077177E-2</c:v>
                </c:pt>
                <c:pt idx="9486">
                  <c:v>1.0380416594692144E-2</c:v>
                </c:pt>
                <c:pt idx="9487">
                  <c:v>1.037388799818649E-2</c:v>
                </c:pt>
                <c:pt idx="9488">
                  <c:v>1.0367364191540605E-2</c:v>
                </c:pt>
                <c:pt idx="9489">
                  <c:v>1.0360845170738811E-2</c:v>
                </c:pt>
                <c:pt idx="9490">
                  <c:v>1.0354330931769035E-2</c:v>
                </c:pt>
                <c:pt idx="9491">
                  <c:v>1.0347821470623126E-2</c:v>
                </c:pt>
                <c:pt idx="9492">
                  <c:v>1.0341316783296684E-2</c:v>
                </c:pt>
                <c:pt idx="9493">
                  <c:v>1.0334816865788991E-2</c:v>
                </c:pt>
                <c:pt idx="9494">
                  <c:v>1.0328321714103236E-2</c:v>
                </c:pt>
                <c:pt idx="9495">
                  <c:v>1.0321831324246295E-2</c:v>
                </c:pt>
                <c:pt idx="9496">
                  <c:v>1.0315345692228816E-2</c:v>
                </c:pt>
                <c:pt idx="9497">
                  <c:v>1.0308864814065222E-2</c:v>
                </c:pt>
                <c:pt idx="9498">
                  <c:v>1.0302388685773694E-2</c:v>
                </c:pt>
                <c:pt idx="9499">
                  <c:v>1.0295917303376154E-2</c:v>
                </c:pt>
                <c:pt idx="9500">
                  <c:v>1.0289450662898251E-2</c:v>
                </c:pt>
                <c:pt idx="9501">
                  <c:v>1.028298876036942E-2</c:v>
                </c:pt>
                <c:pt idx="9502">
                  <c:v>1.0276531591822778E-2</c:v>
                </c:pt>
                <c:pt idx="9503">
                  <c:v>1.0270079153295315E-2</c:v>
                </c:pt>
                <c:pt idx="9504">
                  <c:v>1.0263631440827524E-2</c:v>
                </c:pt>
                <c:pt idx="9505">
                  <c:v>1.0257188450463859E-2</c:v>
                </c:pt>
                <c:pt idx="9506">
                  <c:v>1.0250750178252365E-2</c:v>
                </c:pt>
                <c:pt idx="9507">
                  <c:v>1.0244316620244767E-2</c:v>
                </c:pt>
                <c:pt idx="9508">
                  <c:v>1.0237887772496696E-2</c:v>
                </c:pt>
                <c:pt idx="9509">
                  <c:v>1.0231463631067344E-2</c:v>
                </c:pt>
                <c:pt idx="9510">
                  <c:v>1.0225044192019573E-2</c:v>
                </c:pt>
                <c:pt idx="9511">
                  <c:v>1.0218629451420125E-2</c:v>
                </c:pt>
                <c:pt idx="9512">
                  <c:v>1.021221940533921E-2</c:v>
                </c:pt>
                <c:pt idx="9513">
                  <c:v>1.0205814049850969E-2</c:v>
                </c:pt>
                <c:pt idx="9514">
                  <c:v>1.0199413381033164E-2</c:v>
                </c:pt>
                <c:pt idx="9515">
                  <c:v>1.0193017394967082E-2</c:v>
                </c:pt>
                <c:pt idx="9516">
                  <c:v>1.0186626087737937E-2</c:v>
                </c:pt>
                <c:pt idx="9517">
                  <c:v>1.0180239455434465E-2</c:v>
                </c:pt>
                <c:pt idx="9518">
                  <c:v>1.0173857494149164E-2</c:v>
                </c:pt>
                <c:pt idx="9519">
                  <c:v>1.0167480199978107E-2</c:v>
                </c:pt>
                <c:pt idx="9520">
                  <c:v>1.0161107569021173E-2</c:v>
                </c:pt>
                <c:pt idx="9521">
                  <c:v>1.0154739597381815E-2</c:v>
                </c:pt>
                <c:pt idx="9522">
                  <c:v>1.0148376281167172E-2</c:v>
                </c:pt>
                <c:pt idx="9523">
                  <c:v>1.0142017616488003E-2</c:v>
                </c:pt>
                <c:pt idx="9524">
                  <c:v>1.0135663599458802E-2</c:v>
                </c:pt>
                <c:pt idx="9525">
                  <c:v>1.0129314226197648E-2</c:v>
                </c:pt>
                <c:pt idx="9526">
                  <c:v>1.01229694928263E-2</c:v>
                </c:pt>
                <c:pt idx="9527">
                  <c:v>1.0116629395470172E-2</c:v>
                </c:pt>
                <c:pt idx="9528">
                  <c:v>1.011029393025824E-2</c:v>
                </c:pt>
                <c:pt idx="9529">
                  <c:v>1.0103963093323239E-2</c:v>
                </c:pt>
                <c:pt idx="9530">
                  <c:v>1.0097636880801402E-2</c:v>
                </c:pt>
                <c:pt idx="9531">
                  <c:v>1.0091315288832713E-2</c:v>
                </c:pt>
                <c:pt idx="9532">
                  <c:v>1.0084998313560673E-2</c:v>
                </c:pt>
                <c:pt idx="9533">
                  <c:v>1.0078685951132465E-2</c:v>
                </c:pt>
                <c:pt idx="9534">
                  <c:v>1.0072378197698947E-2</c:v>
                </c:pt>
                <c:pt idx="9535">
                  <c:v>1.0066075049414432E-2</c:v>
                </c:pt>
                <c:pt idx="9536">
                  <c:v>1.0059776502436973E-2</c:v>
                </c:pt>
                <c:pt idx="9537">
                  <c:v>1.0053482552928214E-2</c:v>
                </c:pt>
                <c:pt idx="9538">
                  <c:v>1.0047193197053305E-2</c:v>
                </c:pt>
                <c:pt idx="9539">
                  <c:v>1.0040908430981091E-2</c:v>
                </c:pt>
                <c:pt idx="9540">
                  <c:v>1.0034628250884007E-2</c:v>
                </c:pt>
                <c:pt idx="9541">
                  <c:v>1.0028352652938071E-2</c:v>
                </c:pt>
                <c:pt idx="9542">
                  <c:v>1.002208163332283E-2</c:v>
                </c:pt>
                <c:pt idx="9543">
                  <c:v>1.0015815188221427E-2</c:v>
                </c:pt>
                <c:pt idx="9544">
                  <c:v>1.0009553313820679E-2</c:v>
                </c:pt>
                <c:pt idx="9545">
                  <c:v>1.000329600631091E-2</c:v>
                </c:pt>
                <c:pt idx="9546">
                  <c:v>9.997043261885977E-3</c:v>
                </c:pt>
                <c:pt idx="9547">
                  <c:v>9.9907950767433897E-3</c:v>
                </c:pt>
                <c:pt idx="9548">
                  <c:v>9.9845514470841244E-3</c:v>
                </c:pt>
                <c:pt idx="9549">
                  <c:v>9.9783123691128302E-3</c:v>
                </c:pt>
                <c:pt idx="9550">
                  <c:v>9.9720778390376616E-3</c:v>
                </c:pt>
                <c:pt idx="9551">
                  <c:v>9.9658478530702567E-3</c:v>
                </c:pt>
                <c:pt idx="9552">
                  <c:v>9.9596224074258895E-3</c:v>
                </c:pt>
                <c:pt idx="9553">
                  <c:v>9.9534014983234022E-3</c:v>
                </c:pt>
                <c:pt idx="9554">
                  <c:v>9.9471851219851016E-3</c:v>
                </c:pt>
                <c:pt idx="9555">
                  <c:v>9.9409732746368606E-3</c:v>
                </c:pt>
                <c:pt idx="9556">
                  <c:v>9.9347659525080862E-3</c:v>
                </c:pt>
                <c:pt idx="9557">
                  <c:v>9.9285631518317586E-3</c:v>
                </c:pt>
                <c:pt idx="9558">
                  <c:v>9.9223648688443571E-3</c:v>
                </c:pt>
                <c:pt idx="9559">
                  <c:v>9.9161710997858216E-3</c:v>
                </c:pt>
                <c:pt idx="9560">
                  <c:v>9.9099818408996884E-3</c:v>
                </c:pt>
                <c:pt idx="9561">
                  <c:v>9.9037970884330324E-3</c:v>
                </c:pt>
                <c:pt idx="9562">
                  <c:v>9.8976168386363441E-3</c:v>
                </c:pt>
                <c:pt idx="9563">
                  <c:v>9.8914410877637086E-3</c:v>
                </c:pt>
                <c:pt idx="9564">
                  <c:v>9.8852698320726681E-3</c:v>
                </c:pt>
                <c:pt idx="9565">
                  <c:v>9.8791030678242811E-3</c:v>
                </c:pt>
                <c:pt idx="9566">
                  <c:v>9.8729407912831815E-3</c:v>
                </c:pt>
                <c:pt idx="9567">
                  <c:v>9.8667829987173269E-3</c:v>
                </c:pt>
                <c:pt idx="9568">
                  <c:v>9.8606296863982968E-3</c:v>
                </c:pt>
                <c:pt idx="9569">
                  <c:v>9.8544808506011439E-3</c:v>
                </c:pt>
                <c:pt idx="9570">
                  <c:v>9.8483364876043693E-3</c:v>
                </c:pt>
                <c:pt idx="9571">
                  <c:v>9.8421965936899766E-3</c:v>
                </c:pt>
                <c:pt idx="9572">
                  <c:v>9.836061165143465E-3</c:v>
                </c:pt>
                <c:pt idx="9573">
                  <c:v>9.8299301982537179E-3</c:v>
                </c:pt>
                <c:pt idx="9574">
                  <c:v>9.8238036893132149E-3</c:v>
                </c:pt>
                <c:pt idx="9575">
                  <c:v>9.8176816346178045E-3</c:v>
                </c:pt>
                <c:pt idx="9576">
                  <c:v>9.8115640304668218E-3</c:v>
                </c:pt>
                <c:pt idx="9577">
                  <c:v>9.8054508731630855E-3</c:v>
                </c:pt>
                <c:pt idx="9578">
                  <c:v>9.7993421590128905E-3</c:v>
                </c:pt>
                <c:pt idx="9579">
                  <c:v>9.7932378843258866E-3</c:v>
                </c:pt>
                <c:pt idx="9580">
                  <c:v>9.7871380454152349E-3</c:v>
                </c:pt>
                <c:pt idx="9581">
                  <c:v>9.7810426385975813E-3</c:v>
                </c:pt>
                <c:pt idx="9582">
                  <c:v>9.7749516601929182E-3</c:v>
                </c:pt>
                <c:pt idx="9583">
                  <c:v>9.7688651065247385E-3</c:v>
                </c:pt>
                <c:pt idx="9584">
                  <c:v>9.7627829739199944E-3</c:v>
                </c:pt>
                <c:pt idx="9585">
                  <c:v>9.7567052587089597E-3</c:v>
                </c:pt>
                <c:pt idx="9586">
                  <c:v>9.7506319572254509E-3</c:v>
                </c:pt>
                <c:pt idx="9587">
                  <c:v>9.7445630658066322E-3</c:v>
                </c:pt>
                <c:pt idx="9588">
                  <c:v>9.7384985807931219E-3</c:v>
                </c:pt>
                <c:pt idx="9589">
                  <c:v>9.7324384985290023E-3</c:v>
                </c:pt>
                <c:pt idx="9590">
                  <c:v>9.7263828153615894E-3</c:v>
                </c:pt>
                <c:pt idx="9591">
                  <c:v>9.7203315276418248E-3</c:v>
                </c:pt>
                <c:pt idx="9592">
                  <c:v>9.7142846317239632E-3</c:v>
                </c:pt>
                <c:pt idx="9593">
                  <c:v>9.7082421239655502E-3</c:v>
                </c:pt>
                <c:pt idx="9594">
                  <c:v>9.7022040007277988E-3</c:v>
                </c:pt>
                <c:pt idx="9595">
                  <c:v>9.696170258375051E-3</c:v>
                </c:pt>
                <c:pt idx="9596">
                  <c:v>9.6901408932750909E-3</c:v>
                </c:pt>
                <c:pt idx="9597">
                  <c:v>9.6841159017992864E-3</c:v>
                </c:pt>
                <c:pt idx="9598">
                  <c:v>9.678095280322152E-3</c:v>
                </c:pt>
                <c:pt idx="9599">
                  <c:v>9.672079025221679E-3</c:v>
                </c:pt>
                <c:pt idx="9600">
                  <c:v>9.6660671328792983E-3</c:v>
                </c:pt>
                <c:pt idx="9601">
                  <c:v>9.6600595996796414E-3</c:v>
                </c:pt>
                <c:pt idx="9602">
                  <c:v>9.6540564220109187E-3</c:v>
                </c:pt>
                <c:pt idx="9603">
                  <c:v>9.6480575962645306E-3</c:v>
                </c:pt>
                <c:pt idx="9604">
                  <c:v>9.6420631188353575E-3</c:v>
                </c:pt>
                <c:pt idx="9605">
                  <c:v>9.6360729861216052E-3</c:v>
                </c:pt>
                <c:pt idx="9606">
                  <c:v>9.6300871945248032E-3</c:v>
                </c:pt>
                <c:pt idx="9607">
                  <c:v>9.6241057404498273E-3</c:v>
                </c:pt>
                <c:pt idx="9608">
                  <c:v>9.6181286203049811E-3</c:v>
                </c:pt>
                <c:pt idx="9609">
                  <c:v>9.612155830501859E-3</c:v>
                </c:pt>
                <c:pt idx="9610">
                  <c:v>9.6061873674554189E-3</c:v>
                </c:pt>
                <c:pt idx="9611">
                  <c:v>9.600223227583915E-3</c:v>
                </c:pt>
                <c:pt idx="9612">
                  <c:v>9.5942634073089405E-3</c:v>
                </c:pt>
                <c:pt idx="9613">
                  <c:v>9.5883079030554836E-3</c:v>
                </c:pt>
                <c:pt idx="9614">
                  <c:v>9.5823567112517938E-3</c:v>
                </c:pt>
                <c:pt idx="9615">
                  <c:v>9.576409828329498E-3</c:v>
                </c:pt>
                <c:pt idx="9616">
                  <c:v>9.5704672507235435E-3</c:v>
                </c:pt>
                <c:pt idx="9617">
                  <c:v>9.5645289748721146E-3</c:v>
                </c:pt>
                <c:pt idx="9618">
                  <c:v>9.5585949972167919E-3</c:v>
                </c:pt>
                <c:pt idx="9619">
                  <c:v>9.5526653142024246E-3</c:v>
                </c:pt>
                <c:pt idx="9620">
                  <c:v>9.5467399222772184E-3</c:v>
                </c:pt>
                <c:pt idx="9621">
                  <c:v>9.5408188178926143E-3</c:v>
                </c:pt>
                <c:pt idx="9622">
                  <c:v>9.5349019975034532E-3</c:v>
                </c:pt>
                <c:pt idx="9623">
                  <c:v>9.5289894575677336E-3</c:v>
                </c:pt>
                <c:pt idx="9624">
                  <c:v>9.5230811945468934E-3</c:v>
                </c:pt>
                <c:pt idx="9625">
                  <c:v>9.5171772049055785E-3</c:v>
                </c:pt>
                <c:pt idx="9626">
                  <c:v>9.5112774851116872E-3</c:v>
                </c:pt>
                <c:pt idx="9627">
                  <c:v>9.5053820316365022E-3</c:v>
                </c:pt>
                <c:pt idx="9628">
                  <c:v>9.4994908409545588E-3</c:v>
                </c:pt>
                <c:pt idx="9629">
                  <c:v>9.4936039095436051E-3</c:v>
                </c:pt>
                <c:pt idx="9630">
                  <c:v>9.4877212338847217E-3</c:v>
                </c:pt>
                <c:pt idx="9631">
                  <c:v>9.4818428104622172E-3</c:v>
                </c:pt>
                <c:pt idx="9632">
                  <c:v>9.475968635763752E-3</c:v>
                </c:pt>
                <c:pt idx="9633">
                  <c:v>9.4700987062801192E-3</c:v>
                </c:pt>
                <c:pt idx="9634">
                  <c:v>9.4642330185055034E-3</c:v>
                </c:pt>
                <c:pt idx="9635">
                  <c:v>9.4583715689372412E-3</c:v>
                </c:pt>
                <c:pt idx="9636">
                  <c:v>9.4525143540760224E-3</c:v>
                </c:pt>
                <c:pt idx="9637">
                  <c:v>9.44666137042568E-3</c:v>
                </c:pt>
                <c:pt idx="9638">
                  <c:v>9.4408126144933935E-3</c:v>
                </c:pt>
                <c:pt idx="9639">
                  <c:v>9.4349680827894768E-3</c:v>
                </c:pt>
                <c:pt idx="9640">
                  <c:v>9.4291277718276129E-3</c:v>
                </c:pt>
                <c:pt idx="9641">
                  <c:v>9.4232916781245932E-3</c:v>
                </c:pt>
                <c:pt idx="9642">
                  <c:v>9.4174597982005538E-3</c:v>
                </c:pt>
                <c:pt idx="9643">
                  <c:v>9.4116321285788295E-3</c:v>
                </c:pt>
                <c:pt idx="9644">
                  <c:v>9.4058086657858638E-3</c:v>
                </c:pt>
                <c:pt idx="9645">
                  <c:v>9.3999894063515575E-3</c:v>
                </c:pt>
                <c:pt idx="9646">
                  <c:v>9.3941743468087483E-3</c:v>
                </c:pt>
                <c:pt idx="9647">
                  <c:v>9.3883634836937884E-3</c:v>
                </c:pt>
                <c:pt idx="9648">
                  <c:v>9.3825568135459635E-3</c:v>
                </c:pt>
                <c:pt idx="9649">
                  <c:v>9.3767543329080199E-3</c:v>
                </c:pt>
                <c:pt idx="9650">
                  <c:v>9.3709560383256965E-3</c:v>
                </c:pt>
                <c:pt idx="9651">
                  <c:v>9.3651619263480732E-3</c:v>
                </c:pt>
                <c:pt idx="9652">
                  <c:v>9.3593719935274253E-3</c:v>
                </c:pt>
                <c:pt idx="9653">
                  <c:v>9.3535862364191071E-3</c:v>
                </c:pt>
                <c:pt idx="9654">
                  <c:v>9.347804651581788E-3</c:v>
                </c:pt>
                <c:pt idx="9655">
                  <c:v>9.3420272355772601E-3</c:v>
                </c:pt>
                <c:pt idx="9656">
                  <c:v>9.3362539849705713E-3</c:v>
                </c:pt>
                <c:pt idx="9657">
                  <c:v>9.3304848963298818E-3</c:v>
                </c:pt>
                <c:pt idx="9658">
                  <c:v>9.3247199662266043E-3</c:v>
                </c:pt>
                <c:pt idx="9659">
                  <c:v>9.318959191235222E-3</c:v>
                </c:pt>
                <c:pt idx="9660">
                  <c:v>9.3132025679334846E-3</c:v>
                </c:pt>
                <c:pt idx="9661">
                  <c:v>9.307450092902304E-3</c:v>
                </c:pt>
                <c:pt idx="9662">
                  <c:v>9.3017017627256768E-3</c:v>
                </c:pt>
                <c:pt idx="9663">
                  <c:v>9.295957573990897E-3</c:v>
                </c:pt>
                <c:pt idx="9664">
                  <c:v>9.2902175232883639E-3</c:v>
                </c:pt>
                <c:pt idx="9665">
                  <c:v>9.2844816072115179E-3</c:v>
                </c:pt>
                <c:pt idx="9666">
                  <c:v>9.2787498223571435E-3</c:v>
                </c:pt>
                <c:pt idx="9667">
                  <c:v>9.2730221653250667E-3</c:v>
                </c:pt>
                <c:pt idx="9668">
                  <c:v>9.2672986327182617E-3</c:v>
                </c:pt>
                <c:pt idx="9669">
                  <c:v>9.2615792211428807E-3</c:v>
                </c:pt>
                <c:pt idx="9670">
                  <c:v>9.2558639272082022E-3</c:v>
                </c:pt>
                <c:pt idx="9671">
                  <c:v>9.2501527475266545E-3</c:v>
                </c:pt>
                <c:pt idx="9672">
                  <c:v>9.2444456787137835E-3</c:v>
                </c:pt>
                <c:pt idx="9673">
                  <c:v>9.2387427173883131E-3</c:v>
                </c:pt>
                <c:pt idx="9674">
                  <c:v>9.2330438601719873E-3</c:v>
                </c:pt>
                <c:pt idx="9675">
                  <c:v>9.2273491036898199E-3</c:v>
                </c:pt>
                <c:pt idx="9676">
                  <c:v>9.2216584445697688E-3</c:v>
                </c:pt>
                <c:pt idx="9677">
                  <c:v>9.2159718794431449E-3</c:v>
                </c:pt>
                <c:pt idx="9678">
                  <c:v>9.2102894049441893E-3</c:v>
                </c:pt>
                <c:pt idx="9679">
                  <c:v>9.2046110177102635E-3</c:v>
                </c:pt>
                <c:pt idx="9680">
                  <c:v>9.1989367143819369E-3</c:v>
                </c:pt>
                <c:pt idx="9681">
                  <c:v>9.1932664916028507E-3</c:v>
                </c:pt>
                <c:pt idx="9682">
                  <c:v>9.1876003460197048E-3</c:v>
                </c:pt>
                <c:pt idx="9683">
                  <c:v>9.1819382742822971E-3</c:v>
                </c:pt>
                <c:pt idx="9684">
                  <c:v>9.1762802730436348E-3</c:v>
                </c:pt>
                <c:pt idx="9685">
                  <c:v>9.1706263389596497E-3</c:v>
                </c:pt>
                <c:pt idx="9686">
                  <c:v>9.1649764686894918E-3</c:v>
                </c:pt>
                <c:pt idx="9687">
                  <c:v>9.1593306588953483E-3</c:v>
                </c:pt>
                <c:pt idx="9688">
                  <c:v>9.153688906242536E-3</c:v>
                </c:pt>
                <c:pt idx="9689">
                  <c:v>9.1480512073993294E-3</c:v>
                </c:pt>
                <c:pt idx="9690">
                  <c:v>9.1424175590372227E-3</c:v>
                </c:pt>
                <c:pt idx="9691">
                  <c:v>9.1367879578307439E-3</c:v>
                </c:pt>
                <c:pt idx="9692">
                  <c:v>9.1311624004574276E-3</c:v>
                </c:pt>
                <c:pt idx="9693">
                  <c:v>9.1255408835979081E-3</c:v>
                </c:pt>
                <c:pt idx="9694">
                  <c:v>9.1199234039359995E-3</c:v>
                </c:pt>
                <c:pt idx="9695">
                  <c:v>9.1143099581583766E-3</c:v>
                </c:pt>
                <c:pt idx="9696">
                  <c:v>9.1087005429549388E-3</c:v>
                </c:pt>
                <c:pt idx="9697">
                  <c:v>9.1030951550185608E-3</c:v>
                </c:pt>
                <c:pt idx="9698">
                  <c:v>9.0974937910451251E-3</c:v>
                </c:pt>
                <c:pt idx="9699">
                  <c:v>9.0918964477337393E-3</c:v>
                </c:pt>
                <c:pt idx="9700">
                  <c:v>9.0863031217863158E-3</c:v>
                </c:pt>
                <c:pt idx="9701">
                  <c:v>9.0807138099080406E-3</c:v>
                </c:pt>
                <c:pt idx="9702">
                  <c:v>9.0751285088069948E-3</c:v>
                </c:pt>
                <c:pt idx="9703">
                  <c:v>9.0695472151943388E-3</c:v>
                </c:pt>
                <c:pt idx="9704">
                  <c:v>9.0639699257842685E-3</c:v>
                </c:pt>
                <c:pt idx="9705">
                  <c:v>9.0583966372939848E-3</c:v>
                </c:pt>
                <c:pt idx="9706">
                  <c:v>9.0528273464437429E-3</c:v>
                </c:pt>
                <c:pt idx="9707">
                  <c:v>9.0472620499568411E-3</c:v>
                </c:pt>
                <c:pt idx="9708">
                  <c:v>9.0417007445596029E-3</c:v>
                </c:pt>
                <c:pt idx="9709">
                  <c:v>9.0361434269812611E-3</c:v>
                </c:pt>
                <c:pt idx="9710">
                  <c:v>9.0305900939541741E-3</c:v>
                </c:pt>
                <c:pt idx="9711">
                  <c:v>9.0250407422137104E-3</c:v>
                </c:pt>
                <c:pt idx="9712">
                  <c:v>9.0194953684981701E-3</c:v>
                </c:pt>
                <c:pt idx="9713">
                  <c:v>9.0139539695489879E-3</c:v>
                </c:pt>
                <c:pt idx="9714">
                  <c:v>9.0084165421104329E-3</c:v>
                </c:pt>
                <c:pt idx="9715">
                  <c:v>9.0028830829299213E-3</c:v>
                </c:pt>
                <c:pt idx="9716">
                  <c:v>8.9973535887577887E-3</c:v>
                </c:pt>
                <c:pt idx="9717">
                  <c:v>8.9918280563473924E-3</c:v>
                </c:pt>
                <c:pt idx="9718">
                  <c:v>8.9863064824550285E-3</c:v>
                </c:pt>
                <c:pt idx="9719">
                  <c:v>8.9807888638400984E-3</c:v>
                </c:pt>
                <c:pt idx="9720">
                  <c:v>8.9752751972648395E-3</c:v>
                </c:pt>
                <c:pt idx="9721">
                  <c:v>8.9697654794945649E-3</c:v>
                </c:pt>
                <c:pt idx="9722">
                  <c:v>8.9642597072975769E-3</c:v>
                </c:pt>
                <c:pt idx="9723">
                  <c:v>8.9587578774450484E-3</c:v>
                </c:pt>
                <c:pt idx="9724">
                  <c:v>8.9532599867112785E-3</c:v>
                </c:pt>
                <c:pt idx="9725">
                  <c:v>8.9477660318733974E-3</c:v>
                </c:pt>
                <c:pt idx="9726">
                  <c:v>8.9422760097115639E-3</c:v>
                </c:pt>
                <c:pt idx="9727">
                  <c:v>8.9367899170089068E-3</c:v>
                </c:pt>
                <c:pt idx="9728">
                  <c:v>8.9313077505515093E-3</c:v>
                </c:pt>
                <c:pt idx="9729">
                  <c:v>8.9258295071283616E-3</c:v>
                </c:pt>
                <c:pt idx="9730">
                  <c:v>8.920355183531516E-3</c:v>
                </c:pt>
                <c:pt idx="9731">
                  <c:v>8.9148847765558124E-3</c:v>
                </c:pt>
                <c:pt idx="9732">
                  <c:v>8.9094182829992444E-3</c:v>
                </c:pt>
                <c:pt idx="9733">
                  <c:v>8.9039556996625257E-3</c:v>
                </c:pt>
                <c:pt idx="9734">
                  <c:v>8.8984970233495532E-3</c:v>
                </c:pt>
                <c:pt idx="9735">
                  <c:v>8.8930422508669248E-3</c:v>
                </c:pt>
                <c:pt idx="9736">
                  <c:v>8.8875913790243503E-3</c:v>
                </c:pt>
                <c:pt idx="9737">
                  <c:v>8.8821444046344143E-3</c:v>
                </c:pt>
                <c:pt idx="9738">
                  <c:v>8.8767013245125616E-3</c:v>
                </c:pt>
                <c:pt idx="9739">
                  <c:v>8.8712621354772973E-3</c:v>
                </c:pt>
                <c:pt idx="9740">
                  <c:v>8.8658268343499384E-3</c:v>
                </c:pt>
                <c:pt idx="9741">
                  <c:v>8.8603954179547403E-3</c:v>
                </c:pt>
                <c:pt idx="9742">
                  <c:v>8.8549678831190137E-3</c:v>
                </c:pt>
                <c:pt idx="9743">
                  <c:v>8.8495442266727144E-3</c:v>
                </c:pt>
                <c:pt idx="9744">
                  <c:v>8.8441244454489903E-3</c:v>
                </c:pt>
                <c:pt idx="9745">
                  <c:v>8.8387085362837438E-3</c:v>
                </c:pt>
                <c:pt idx="9746">
                  <c:v>8.8332964960157866E-3</c:v>
                </c:pt>
                <c:pt idx="9747">
                  <c:v>8.8278883214868709E-3</c:v>
                </c:pt>
                <c:pt idx="9748">
                  <c:v>8.8224840095416611E-3</c:v>
                </c:pt>
                <c:pt idx="9749">
                  <c:v>8.8170835570276669E-3</c:v>
                </c:pt>
                <c:pt idx="9750">
                  <c:v>8.8116869607953521E-3</c:v>
                </c:pt>
                <c:pt idx="9751">
                  <c:v>8.8062942176980255E-3</c:v>
                </c:pt>
                <c:pt idx="9752">
                  <c:v>8.8009053245918997E-3</c:v>
                </c:pt>
                <c:pt idx="9753">
                  <c:v>8.7955202783361192E-3</c:v>
                </c:pt>
                <c:pt idx="9754">
                  <c:v>8.7901390757925881E-3</c:v>
                </c:pt>
                <c:pt idx="9755">
                  <c:v>8.7847617138261946E-3</c:v>
                </c:pt>
                <c:pt idx="9756">
                  <c:v>8.7793881893046821E-3</c:v>
                </c:pt>
                <c:pt idx="9757">
                  <c:v>8.7740184990987083E-3</c:v>
                </c:pt>
                <c:pt idx="9758">
                  <c:v>8.76865264008167E-3</c:v>
                </c:pt>
                <c:pt idx="9759">
                  <c:v>8.7632906091299687E-3</c:v>
                </c:pt>
                <c:pt idx="9760">
                  <c:v>8.7579324031228246E-3</c:v>
                </c:pt>
                <c:pt idx="9761">
                  <c:v>8.7525780189422666E-3</c:v>
                </c:pt>
                <c:pt idx="9762">
                  <c:v>8.7472274534732743E-3</c:v>
                </c:pt>
                <c:pt idx="9763">
                  <c:v>8.7418807036036567E-3</c:v>
                </c:pt>
                <c:pt idx="9764">
                  <c:v>8.7365377662240069E-3</c:v>
                </c:pt>
                <c:pt idx="9765">
                  <c:v>8.7311986382278273E-3</c:v>
                </c:pt>
                <c:pt idx="9766">
                  <c:v>8.725863316511458E-3</c:v>
                </c:pt>
                <c:pt idx="9767">
                  <c:v>8.7205317979741348E-3</c:v>
                </c:pt>
                <c:pt idx="9768">
                  <c:v>8.7152040795178305E-3</c:v>
                </c:pt>
                <c:pt idx="9769">
                  <c:v>8.7098801580474308E-3</c:v>
                </c:pt>
                <c:pt idx="9770">
                  <c:v>8.7045600304706643E-3</c:v>
                </c:pt>
                <c:pt idx="9771">
                  <c:v>8.6992436936980354E-3</c:v>
                </c:pt>
                <c:pt idx="9772">
                  <c:v>8.6939311446429038E-3</c:v>
                </c:pt>
                <c:pt idx="9773">
                  <c:v>8.6886223802214429E-3</c:v>
                </c:pt>
                <c:pt idx="9774">
                  <c:v>8.6833173973527439E-3</c:v>
                </c:pt>
                <c:pt idx="9775">
                  <c:v>8.6780161929586232E-3</c:v>
                </c:pt>
                <c:pt idx="9776">
                  <c:v>8.6727187639636643E-3</c:v>
                </c:pt>
                <c:pt idx="9777">
                  <c:v>8.6674251072954185E-3</c:v>
                </c:pt>
                <c:pt idx="9778">
                  <c:v>8.6621352198841227E-3</c:v>
                </c:pt>
                <c:pt idx="9779">
                  <c:v>8.6568490986628742E-3</c:v>
                </c:pt>
                <c:pt idx="9780">
                  <c:v>8.6515667405676309E-3</c:v>
                </c:pt>
                <c:pt idx="9781">
                  <c:v>8.6462881425370675E-3</c:v>
                </c:pt>
                <c:pt idx="9782">
                  <c:v>8.6410133015126477E-3</c:v>
                </c:pt>
                <c:pt idx="9783">
                  <c:v>8.635742214438729E-3</c:v>
                </c:pt>
                <c:pt idx="9784">
                  <c:v>8.6304748782623855E-3</c:v>
                </c:pt>
                <c:pt idx="9785">
                  <c:v>8.625211289933531E-3</c:v>
                </c:pt>
                <c:pt idx="9786">
                  <c:v>8.6199514464048461E-3</c:v>
                </c:pt>
                <c:pt idx="9787">
                  <c:v>8.6146953446318182E-3</c:v>
                </c:pt>
                <c:pt idx="9788">
                  <c:v>8.6094429815726688E-3</c:v>
                </c:pt>
                <c:pt idx="9789">
                  <c:v>8.6041943541884606E-3</c:v>
                </c:pt>
                <c:pt idx="9790">
                  <c:v>8.5989494594429731E-3</c:v>
                </c:pt>
                <c:pt idx="9791">
                  <c:v>8.5937082943028271E-3</c:v>
                </c:pt>
                <c:pt idx="9792">
                  <c:v>8.5884708557374158E-3</c:v>
                </c:pt>
                <c:pt idx="9793">
                  <c:v>8.5832371407188208E-3</c:v>
                </c:pt>
                <c:pt idx="9794">
                  <c:v>8.5780071462219394E-3</c:v>
                </c:pt>
                <c:pt idx="9795">
                  <c:v>8.5727808692245139E-3</c:v>
                </c:pt>
                <c:pt idx="9796">
                  <c:v>8.5675583067068937E-3</c:v>
                </c:pt>
                <c:pt idx="9797">
                  <c:v>8.5623394556523062E-3</c:v>
                </c:pt>
                <c:pt idx="9798">
                  <c:v>8.5571243130466816E-3</c:v>
                </c:pt>
                <c:pt idx="9799">
                  <c:v>8.551912875878722E-3</c:v>
                </c:pt>
                <c:pt idx="9800">
                  <c:v>8.5467051411399157E-3</c:v>
                </c:pt>
                <c:pt idx="9801">
                  <c:v>8.5415011058243562E-3</c:v>
                </c:pt>
                <c:pt idx="9802">
                  <c:v>8.5363007669290846E-3</c:v>
                </c:pt>
                <c:pt idx="9803">
                  <c:v>8.5311041214537545E-3</c:v>
                </c:pt>
                <c:pt idx="9804">
                  <c:v>8.525911166400715E-3</c:v>
                </c:pt>
                <c:pt idx="9805">
                  <c:v>8.5207218987752506E-3</c:v>
                </c:pt>
                <c:pt idx="9806">
                  <c:v>8.5155363155851403E-3</c:v>
                </c:pt>
                <c:pt idx="9807">
                  <c:v>8.5103544138410911E-3</c:v>
                </c:pt>
                <c:pt idx="9808">
                  <c:v>8.5051761905564262E-3</c:v>
                </c:pt>
                <c:pt idx="9809">
                  <c:v>8.5000016427472236E-3</c:v>
                </c:pt>
                <c:pt idx="9810">
                  <c:v>8.494830767432248E-3</c:v>
                </c:pt>
                <c:pt idx="9811">
                  <c:v>8.489663561633087E-3</c:v>
                </c:pt>
                <c:pt idx="9812">
                  <c:v>8.4845000223739107E-3</c:v>
                </c:pt>
                <c:pt idx="9813">
                  <c:v>8.4793401466817051E-3</c:v>
                </c:pt>
                <c:pt idx="9814">
                  <c:v>8.47418393158615E-3</c:v>
                </c:pt>
                <c:pt idx="9815">
                  <c:v>8.4690313741195705E-3</c:v>
                </c:pt>
                <c:pt idx="9816">
                  <c:v>8.4638824713170972E-3</c:v>
                </c:pt>
                <c:pt idx="9817">
                  <c:v>8.4587372202165074E-3</c:v>
                </c:pt>
                <c:pt idx="9818">
                  <c:v>8.4535956178582155E-3</c:v>
                </c:pt>
                <c:pt idx="9819">
                  <c:v>8.4484576612854981E-3</c:v>
                </c:pt>
                <c:pt idx="9820">
                  <c:v>8.4433233475441748E-3</c:v>
                </c:pt>
                <c:pt idx="9821">
                  <c:v>8.4381926736828497E-3</c:v>
                </c:pt>
                <c:pt idx="9822">
                  <c:v>8.4330656367527269E-3</c:v>
                </c:pt>
                <c:pt idx="9823">
                  <c:v>8.4279422338078107E-3</c:v>
                </c:pt>
                <c:pt idx="9824">
                  <c:v>8.4228224619047262E-3</c:v>
                </c:pt>
                <c:pt idx="9825">
                  <c:v>8.4177063181027564E-3</c:v>
                </c:pt>
                <c:pt idx="9826">
                  <c:v>8.412593799463906E-3</c:v>
                </c:pt>
                <c:pt idx="9827">
                  <c:v>8.4074849030528198E-3</c:v>
                </c:pt>
                <c:pt idx="9828">
                  <c:v>8.4023796259369028E-3</c:v>
                </c:pt>
                <c:pt idx="9829">
                  <c:v>8.3972779651861201E-3</c:v>
                </c:pt>
                <c:pt idx="9830">
                  <c:v>8.3921799178731521E-3</c:v>
                </c:pt>
                <c:pt idx="9831">
                  <c:v>8.3870854810733433E-3</c:v>
                </c:pt>
                <c:pt idx="9832">
                  <c:v>8.3819946518646996E-3</c:v>
                </c:pt>
                <c:pt idx="9833">
                  <c:v>8.3769074273279502E-3</c:v>
                </c:pt>
                <c:pt idx="9834">
                  <c:v>8.3718238045463501E-3</c:v>
                </c:pt>
                <c:pt idx="9835">
                  <c:v>8.366743780605878E-3</c:v>
                </c:pt>
                <c:pt idx="9836">
                  <c:v>8.3616673525952149E-3</c:v>
                </c:pt>
                <c:pt idx="9837">
                  <c:v>8.3565945176056339E-3</c:v>
                </c:pt>
                <c:pt idx="9838">
                  <c:v>8.3515252727310411E-3</c:v>
                </c:pt>
                <c:pt idx="9839">
                  <c:v>8.3464596150680231E-3</c:v>
                </c:pt>
                <c:pt idx="9840">
                  <c:v>8.3413975417157837E-3</c:v>
                </c:pt>
                <c:pt idx="9841">
                  <c:v>8.3363390497761692E-3</c:v>
                </c:pt>
                <c:pt idx="9842">
                  <c:v>8.3312841363537057E-3</c:v>
                </c:pt>
                <c:pt idx="9843">
                  <c:v>8.3262327985554833E-3</c:v>
                </c:pt>
                <c:pt idx="9844">
                  <c:v>8.3211850334912359E-3</c:v>
                </c:pt>
                <c:pt idx="9845">
                  <c:v>8.3161408382734052E-3</c:v>
                </c:pt>
                <c:pt idx="9846">
                  <c:v>8.3111002100169709E-3</c:v>
                </c:pt>
                <c:pt idx="9847">
                  <c:v>8.3060631458395252E-3</c:v>
                </c:pt>
                <c:pt idx="9848">
                  <c:v>8.3010296428613836E-3</c:v>
                </c:pt>
                <c:pt idx="9849">
                  <c:v>8.2959996982053426E-3</c:v>
                </c:pt>
                <c:pt idx="9850">
                  <c:v>8.2909733089969323E-3</c:v>
                </c:pt>
                <c:pt idx="9851">
                  <c:v>8.2859504723642174E-3</c:v>
                </c:pt>
                <c:pt idx="9852">
                  <c:v>8.2809311854379307E-3</c:v>
                </c:pt>
                <c:pt idx="9853">
                  <c:v>8.2759154453513548E-3</c:v>
                </c:pt>
                <c:pt idx="9854">
                  <c:v>8.2709032492403831E-3</c:v>
                </c:pt>
                <c:pt idx="9855">
                  <c:v>8.265894594243586E-3</c:v>
                </c:pt>
                <c:pt idx="9856">
                  <c:v>8.2608894775020522E-3</c:v>
                </c:pt>
                <c:pt idx="9857">
                  <c:v>8.255887896159492E-3</c:v>
                </c:pt>
                <c:pt idx="9858">
                  <c:v>8.2508898473622055E-3</c:v>
                </c:pt>
                <c:pt idx="9859">
                  <c:v>8.2458953282591105E-3</c:v>
                </c:pt>
                <c:pt idx="9860">
                  <c:v>8.2409043360016643E-3</c:v>
                </c:pt>
                <c:pt idx="9861">
                  <c:v>8.2359168677439316E-3</c:v>
                </c:pt>
                <c:pt idx="9862">
                  <c:v>8.2309329206425932E-3</c:v>
                </c:pt>
                <c:pt idx="9863">
                  <c:v>8.2259524918568278E-3</c:v>
                </c:pt>
                <c:pt idx="9864">
                  <c:v>8.2209755785485131E-3</c:v>
                </c:pt>
                <c:pt idx="9865">
                  <c:v>8.216002177882039E-3</c:v>
                </c:pt>
                <c:pt idx="9866">
                  <c:v>8.2110322870242881E-3</c:v>
                </c:pt>
                <c:pt idx="9867">
                  <c:v>8.2060659031448595E-3</c:v>
                </c:pt>
                <c:pt idx="9868">
                  <c:v>8.2011030234158313E-3</c:v>
                </c:pt>
                <c:pt idx="9869">
                  <c:v>8.1961436450118403E-3</c:v>
                </c:pt>
                <c:pt idx="9870">
                  <c:v>8.191187765110167E-3</c:v>
                </c:pt>
                <c:pt idx="9871">
                  <c:v>8.1862353808905778E-3</c:v>
                </c:pt>
                <c:pt idx="9872">
                  <c:v>8.1812864895353891E-3</c:v>
                </c:pt>
                <c:pt idx="9873">
                  <c:v>8.1763410882294777E-3</c:v>
                </c:pt>
                <c:pt idx="9874">
                  <c:v>8.1713991741603834E-3</c:v>
                </c:pt>
                <c:pt idx="9875">
                  <c:v>8.1664607445180171E-3</c:v>
                </c:pt>
                <c:pt idx="9876">
                  <c:v>8.1615257964949492E-3</c:v>
                </c:pt>
                <c:pt idx="9877">
                  <c:v>8.1565943272863053E-3</c:v>
                </c:pt>
                <c:pt idx="9878">
                  <c:v>8.1516663340897005E-3</c:v>
                </c:pt>
                <c:pt idx="9879">
                  <c:v>8.1467418141052544E-3</c:v>
                </c:pt>
                <c:pt idx="9880">
                  <c:v>8.1418207645357482E-3</c:v>
                </c:pt>
                <c:pt idx="9881">
                  <c:v>8.1369031825864278E-3</c:v>
                </c:pt>
                <c:pt idx="9882">
                  <c:v>8.1319890654649798E-3</c:v>
                </c:pt>
                <c:pt idx="9883">
                  <c:v>8.127078410381806E-3</c:v>
                </c:pt>
                <c:pt idx="9884">
                  <c:v>8.1221712145496741E-3</c:v>
                </c:pt>
                <c:pt idx="9885">
                  <c:v>8.1172674751839816E-3</c:v>
                </c:pt>
                <c:pt idx="9886">
                  <c:v>8.1123671895025826E-3</c:v>
                </c:pt>
                <c:pt idx="9887">
                  <c:v>8.107470354725848E-3</c:v>
                </c:pt>
                <c:pt idx="9888">
                  <c:v>8.1025769680767527E-3</c:v>
                </c:pt>
                <c:pt idx="9889">
                  <c:v>8.0976870267806533E-3</c:v>
                </c:pt>
                <c:pt idx="9890">
                  <c:v>8.0928005280655173E-3</c:v>
                </c:pt>
                <c:pt idx="9891">
                  <c:v>8.0879174691618188E-3</c:v>
                </c:pt>
                <c:pt idx="9892">
                  <c:v>8.083037847302476E-3</c:v>
                </c:pt>
                <c:pt idx="9893">
                  <c:v>8.0781616597229173E-3</c:v>
                </c:pt>
                <c:pt idx="9894">
                  <c:v>8.0732889036611473E-3</c:v>
                </c:pt>
                <c:pt idx="9895">
                  <c:v>8.0684195763576372E-3</c:v>
                </c:pt>
                <c:pt idx="9896">
                  <c:v>8.0635536750552836E-3</c:v>
                </c:pt>
                <c:pt idx="9897">
                  <c:v>8.0586911969995692E-3</c:v>
                </c:pt>
                <c:pt idx="9898">
                  <c:v>8.0538321394384282E-3</c:v>
                </c:pt>
                <c:pt idx="9899">
                  <c:v>8.048976499622296E-3</c:v>
                </c:pt>
                <c:pt idx="9900">
                  <c:v>8.0441242748040247E-3</c:v>
                </c:pt>
                <c:pt idx="9901">
                  <c:v>8.0392754622390927E-3</c:v>
                </c:pt>
                <c:pt idx="9902">
                  <c:v>8.034430059185341E-3</c:v>
                </c:pt>
                <c:pt idx="9903">
                  <c:v>8.0295880629030984E-3</c:v>
                </c:pt>
                <c:pt idx="9904">
                  <c:v>8.0247494706552364E-3</c:v>
                </c:pt>
                <c:pt idx="9905">
                  <c:v>8.0199142797070366E-3</c:v>
                </c:pt>
                <c:pt idx="9906">
                  <c:v>8.0150824873263145E-3</c:v>
                </c:pt>
                <c:pt idx="9907">
                  <c:v>8.0102540907832712E-3</c:v>
                </c:pt>
                <c:pt idx="9908">
                  <c:v>8.0054290873506559E-3</c:v>
                </c:pt>
                <c:pt idx="9909">
                  <c:v>8.0006074743036396E-3</c:v>
                </c:pt>
                <c:pt idx="9910">
                  <c:v>7.9957892489197924E-3</c:v>
                </c:pt>
                <c:pt idx="9911">
                  <c:v>7.9909744084793368E-3</c:v>
                </c:pt>
                <c:pt idx="9912">
                  <c:v>7.986162950264733E-3</c:v>
                </c:pt>
                <c:pt idx="9913">
                  <c:v>7.981354871560993E-3</c:v>
                </c:pt>
                <c:pt idx="9914">
                  <c:v>7.9765501696556374E-3</c:v>
                </c:pt>
                <c:pt idx="9915">
                  <c:v>7.9717488418384764E-3</c:v>
                </c:pt>
                <c:pt idx="9916">
                  <c:v>7.9669508854019848E-3</c:v>
                </c:pt>
                <c:pt idx="9917">
                  <c:v>7.9621562976408509E-3</c:v>
                </c:pt>
                <c:pt idx="9918">
                  <c:v>7.9573650758524173E-3</c:v>
                </c:pt>
                <c:pt idx="9919">
                  <c:v>7.9525772173362642E-3</c:v>
                </c:pt>
                <c:pt idx="9920">
                  <c:v>7.9477927193945617E-3</c:v>
                </c:pt>
                <c:pt idx="9921">
                  <c:v>7.943011579331874E-3</c:v>
                </c:pt>
                <c:pt idx="9922">
                  <c:v>7.9382337944551695E-3</c:v>
                </c:pt>
                <c:pt idx="9923">
                  <c:v>7.9334593620738244E-3</c:v>
                </c:pt>
                <c:pt idx="9924">
                  <c:v>7.9286882794997269E-3</c:v>
                </c:pt>
                <c:pt idx="9925">
                  <c:v>7.9239205440471382E-3</c:v>
                </c:pt>
                <c:pt idx="9926">
                  <c:v>7.9191561530326873E-3</c:v>
                </c:pt>
                <c:pt idx="9927">
                  <c:v>7.914395103775557E-3</c:v>
                </c:pt>
                <c:pt idx="9928">
                  <c:v>7.9096373935972578E-3</c:v>
                </c:pt>
                <c:pt idx="9929">
                  <c:v>7.9048830198216718E-3</c:v>
                </c:pt>
                <c:pt idx="9930">
                  <c:v>7.9001319797752222E-3</c:v>
                </c:pt>
                <c:pt idx="9931">
                  <c:v>7.8953842707866085E-3</c:v>
                </c:pt>
                <c:pt idx="9932">
                  <c:v>7.8906398901870487E-3</c:v>
                </c:pt>
                <c:pt idx="9933">
                  <c:v>7.8858988353100942E-3</c:v>
                </c:pt>
                <c:pt idx="9934">
                  <c:v>7.8811611034916955E-3</c:v>
                </c:pt>
                <c:pt idx="9935">
                  <c:v>7.8764266920702958E-3</c:v>
                </c:pt>
                <c:pt idx="9936">
                  <c:v>7.8716955983866178E-3</c:v>
                </c:pt>
                <c:pt idx="9937">
                  <c:v>7.866967819783844E-3</c:v>
                </c:pt>
                <c:pt idx="9938">
                  <c:v>7.8622433536075682E-3</c:v>
                </c:pt>
                <c:pt idx="9939">
                  <c:v>7.8575221972057106E-3</c:v>
                </c:pt>
                <c:pt idx="9940">
                  <c:v>7.8528043479286231E-3</c:v>
                </c:pt>
                <c:pt idx="9941">
                  <c:v>7.8480898031290137E-3</c:v>
                </c:pt>
                <c:pt idx="9942">
                  <c:v>7.8433785601620658E-3</c:v>
                </c:pt>
                <c:pt idx="9943">
                  <c:v>7.8386706163851953E-3</c:v>
                </c:pt>
                <c:pt idx="9944">
                  <c:v>7.8339659691583456E-3</c:v>
                </c:pt>
                <c:pt idx="9945">
                  <c:v>7.8292646158437187E-3</c:v>
                </c:pt>
                <c:pt idx="9946">
                  <c:v>7.8245665538059297E-3</c:v>
                </c:pt>
                <c:pt idx="9947">
                  <c:v>7.8198717804120275E-3</c:v>
                </c:pt>
                <c:pt idx="9948">
                  <c:v>7.8151802930313645E-3</c:v>
                </c:pt>
                <c:pt idx="9949">
                  <c:v>7.8104920890356491E-3</c:v>
                </c:pt>
                <c:pt idx="9950">
                  <c:v>7.8058071657989775E-3</c:v>
                </c:pt>
                <c:pt idx="9951">
                  <c:v>7.801125520697819E-3</c:v>
                </c:pt>
                <c:pt idx="9952">
                  <c:v>7.7964471511110011E-3</c:v>
                </c:pt>
                <c:pt idx="9953">
                  <c:v>7.7917720544196951E-3</c:v>
                </c:pt>
                <c:pt idx="9954">
                  <c:v>7.7871002280074653E-3</c:v>
                </c:pt>
                <c:pt idx="9955">
                  <c:v>7.7824316692601501E-3</c:v>
                </c:pt>
                <c:pt idx="9956">
                  <c:v>7.7777663755659978E-3</c:v>
                </c:pt>
                <c:pt idx="9957">
                  <c:v>7.7731043443155876E-3</c:v>
                </c:pt>
                <c:pt idx="9958">
                  <c:v>7.7684455729018923E-3</c:v>
                </c:pt>
                <c:pt idx="9959">
                  <c:v>7.7637900587201446E-3</c:v>
                </c:pt>
                <c:pt idx="9960">
                  <c:v>7.7591377991679681E-3</c:v>
                </c:pt>
                <c:pt idx="9961">
                  <c:v>7.7544887916453148E-3</c:v>
                </c:pt>
                <c:pt idx="9962">
                  <c:v>7.7498430335544641E-3</c:v>
                </c:pt>
                <c:pt idx="9963">
                  <c:v>7.7452005223001006E-3</c:v>
                </c:pt>
                <c:pt idx="9964">
                  <c:v>7.7405612552891006E-3</c:v>
                </c:pt>
                <c:pt idx="9965">
                  <c:v>7.7359252299308238E-3</c:v>
                </c:pt>
                <c:pt idx="9966">
                  <c:v>7.731292443636825E-3</c:v>
                </c:pt>
                <c:pt idx="9967">
                  <c:v>7.7266628938210758E-3</c:v>
                </c:pt>
                <c:pt idx="9968">
                  <c:v>7.7220365778997817E-3</c:v>
                </c:pt>
                <c:pt idx="9969">
                  <c:v>7.7174134932916092E-3</c:v>
                </c:pt>
                <c:pt idx="9970">
                  <c:v>7.7127936374174078E-3</c:v>
                </c:pt>
                <c:pt idx="9971">
                  <c:v>7.708177007700383E-3</c:v>
                </c:pt>
                <c:pt idx="9972">
                  <c:v>7.7035636015661052E-3</c:v>
                </c:pt>
                <c:pt idx="9973">
                  <c:v>7.6989534164423768E-3</c:v>
                </c:pt>
                <c:pt idx="9974">
                  <c:v>7.6943464497593326E-3</c:v>
                </c:pt>
                <c:pt idx="9975">
                  <c:v>7.6897426989494784E-3</c:v>
                </c:pt>
                <c:pt idx="9976">
                  <c:v>7.6851421614475297E-3</c:v>
                </c:pt>
                <c:pt idx="9977">
                  <c:v>7.6805448346905711E-3</c:v>
                </c:pt>
                <c:pt idx="9978">
                  <c:v>7.6759507161179227E-3</c:v>
                </c:pt>
                <c:pt idx="9979">
                  <c:v>7.671359803171315E-3</c:v>
                </c:pt>
                <c:pt idx="9980">
                  <c:v>7.6667720932946069E-3</c:v>
                </c:pt>
                <c:pt idx="9981">
                  <c:v>7.6621875839340946E-3</c:v>
                </c:pt>
                <c:pt idx="9982">
                  <c:v>7.6576062725382983E-3</c:v>
                </c:pt>
                <c:pt idx="9983">
                  <c:v>7.6530281565580826E-3</c:v>
                </c:pt>
                <c:pt idx="9984">
                  <c:v>7.6484532334465029E-3</c:v>
                </c:pt>
                <c:pt idx="9985">
                  <c:v>7.64388150065895E-3</c:v>
                </c:pt>
                <c:pt idx="9986">
                  <c:v>7.6393129556531197E-3</c:v>
                </c:pt>
                <c:pt idx="9987">
                  <c:v>7.6347475958889622E-3</c:v>
                </c:pt>
                <c:pt idx="9988">
                  <c:v>7.6301854188287055E-3</c:v>
                </c:pt>
                <c:pt idx="9989">
                  <c:v>7.6256264219368508E-3</c:v>
                </c:pt>
                <c:pt idx="9990">
                  <c:v>7.6210706026801746E-3</c:v>
                </c:pt>
              </c:numCache>
            </c:numRef>
          </c:yVal>
          <c:smooth val="0"/>
        </c:ser>
        <c:dLbls>
          <c:showLegendKey val="0"/>
          <c:showVal val="0"/>
          <c:showCatName val="0"/>
          <c:showSerName val="0"/>
          <c:showPercent val="0"/>
          <c:showBubbleSize val="0"/>
        </c:dLbls>
        <c:axId val="127100032"/>
        <c:axId val="127101952"/>
      </c:scatterChart>
      <c:valAx>
        <c:axId val="127100032"/>
        <c:scaling>
          <c:logBase val="10"/>
          <c:orientation val="minMax"/>
          <c:max val="100"/>
          <c:min val="0.1"/>
        </c:scaling>
        <c:delete val="0"/>
        <c:axPos val="b"/>
        <c:title>
          <c:tx>
            <c:rich>
              <a:bodyPr/>
              <a:lstStyle/>
              <a:p>
                <a:pPr>
                  <a:defRPr/>
                </a:pPr>
                <a:r>
                  <a:rPr lang="en-US"/>
                  <a:t>Wavelength (micrometers)</a:t>
                </a:r>
              </a:p>
            </c:rich>
          </c:tx>
          <c:layout/>
          <c:overlay val="0"/>
        </c:title>
        <c:numFmt formatCode="0.0" sourceLinked="0"/>
        <c:majorTickMark val="out"/>
        <c:minorTickMark val="none"/>
        <c:tickLblPos val="nextTo"/>
        <c:crossAx val="127101952"/>
        <c:crossesAt val="1.0000000000000008E-8"/>
        <c:crossBetween val="midCat"/>
      </c:valAx>
      <c:valAx>
        <c:axId val="127101952"/>
        <c:scaling>
          <c:logBase val="10"/>
          <c:orientation val="minMax"/>
          <c:max val="120000000"/>
          <c:min val="1.0000000000000008E-8"/>
        </c:scaling>
        <c:delete val="0"/>
        <c:axPos val="l"/>
        <c:majorGridlines/>
        <c:title>
          <c:tx>
            <c:rich>
              <a:bodyPr rot="-5400000" vert="horz"/>
              <a:lstStyle/>
              <a:p>
                <a:pPr>
                  <a:defRPr/>
                </a:pPr>
                <a:r>
                  <a:rPr lang="en-US"/>
                  <a:t>Spectral Exitance</a:t>
                </a:r>
              </a:p>
            </c:rich>
          </c:tx>
          <c:layout/>
          <c:overlay val="0"/>
        </c:title>
        <c:numFmt formatCode="0.E+00" sourceLinked="0"/>
        <c:majorTickMark val="out"/>
        <c:minorTickMark val="none"/>
        <c:tickLblPos val="nextTo"/>
        <c:crossAx val="127100032"/>
        <c:crossesAt val="0.1"/>
        <c:crossBetween val="midCat"/>
      </c:valAx>
    </c:plotArea>
    <c:legend>
      <c:legendPos val="r"/>
      <c:layout>
        <c:manualLayout>
          <c:xMode val="edge"/>
          <c:yMode val="edge"/>
          <c:x val="0.33719444444444446"/>
          <c:y val="0.54353966170895296"/>
          <c:w val="0.19891666666666669"/>
          <c:h val="0.1674343832020998"/>
        </c:manualLayout>
      </c:layout>
      <c:overlay val="0"/>
    </c:legend>
    <c:plotVisOnly val="1"/>
    <c:dispBlanksAs val="gap"/>
    <c:showDLblsOverMax val="0"/>
  </c:chart>
  <c:printSettings>
    <c:headerFooter/>
    <c:pageMargins b="0.75000000000000011" l="0.70000000000000007" r="0.70000000000000007" t="0.75000000000000011" header="0.30000000000000004" footer="0.30000000000000004"/>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scatterChart>
        <c:scatterStyle val="lineMarker"/>
        <c:varyColors val="0"/>
        <c:ser>
          <c:idx val="0"/>
          <c:order val="0"/>
          <c:tx>
            <c:strRef>
              <c:f>'2-23'!$B$5</c:f>
              <c:strCache>
                <c:ptCount val="1"/>
                <c:pt idx="0">
                  <c:v>Emissivity</c:v>
                </c:pt>
              </c:strCache>
            </c:strRef>
          </c:tx>
          <c:marker>
            <c:symbol val="none"/>
          </c:marker>
          <c:xVal>
            <c:numRef>
              <c:f>'2-23'!$A$6:$A$9996</c:f>
              <c:numCache>
                <c:formatCode>0.00</c:formatCode>
                <c:ptCount val="9991"/>
                <c:pt idx="0">
                  <c:v>0.1</c:v>
                </c:pt>
                <c:pt idx="1">
                  <c:v>0.11</c:v>
                </c:pt>
                <c:pt idx="2">
                  <c:v>0.12</c:v>
                </c:pt>
                <c:pt idx="3">
                  <c:v>0.13</c:v>
                </c:pt>
                <c:pt idx="4">
                  <c:v>0.14000000000000001</c:v>
                </c:pt>
                <c:pt idx="5">
                  <c:v>0.15</c:v>
                </c:pt>
                <c:pt idx="6">
                  <c:v>0.16</c:v>
                </c:pt>
                <c:pt idx="7">
                  <c:v>0.17</c:v>
                </c:pt>
                <c:pt idx="8">
                  <c:v>0.18</c:v>
                </c:pt>
                <c:pt idx="9">
                  <c:v>0.19</c:v>
                </c:pt>
                <c:pt idx="10">
                  <c:v>0.2</c:v>
                </c:pt>
                <c:pt idx="11">
                  <c:v>0.21</c:v>
                </c:pt>
                <c:pt idx="12">
                  <c:v>0.22</c:v>
                </c:pt>
                <c:pt idx="13">
                  <c:v>0.23</c:v>
                </c:pt>
                <c:pt idx="14">
                  <c:v>0.24</c:v>
                </c:pt>
                <c:pt idx="15">
                  <c:v>0.25</c:v>
                </c:pt>
                <c:pt idx="16">
                  <c:v>0.26</c:v>
                </c:pt>
                <c:pt idx="17">
                  <c:v>0.27</c:v>
                </c:pt>
                <c:pt idx="18">
                  <c:v>0.28000000000000003</c:v>
                </c:pt>
                <c:pt idx="19">
                  <c:v>0.28999999999999998</c:v>
                </c:pt>
                <c:pt idx="20">
                  <c:v>0.3</c:v>
                </c:pt>
                <c:pt idx="21">
                  <c:v>0.31</c:v>
                </c:pt>
                <c:pt idx="22">
                  <c:v>0.32</c:v>
                </c:pt>
                <c:pt idx="23">
                  <c:v>0.33</c:v>
                </c:pt>
                <c:pt idx="24">
                  <c:v>0.34</c:v>
                </c:pt>
                <c:pt idx="25">
                  <c:v>0.35</c:v>
                </c:pt>
                <c:pt idx="26">
                  <c:v>0.36</c:v>
                </c:pt>
                <c:pt idx="27">
                  <c:v>0.37</c:v>
                </c:pt>
                <c:pt idx="28">
                  <c:v>0.38</c:v>
                </c:pt>
                <c:pt idx="29">
                  <c:v>0.39</c:v>
                </c:pt>
                <c:pt idx="30">
                  <c:v>0.4</c:v>
                </c:pt>
                <c:pt idx="31">
                  <c:v>0.41</c:v>
                </c:pt>
                <c:pt idx="32">
                  <c:v>0.42</c:v>
                </c:pt>
                <c:pt idx="33">
                  <c:v>0.43</c:v>
                </c:pt>
                <c:pt idx="34">
                  <c:v>0.44</c:v>
                </c:pt>
                <c:pt idx="35">
                  <c:v>0.45</c:v>
                </c:pt>
                <c:pt idx="36">
                  <c:v>0.46</c:v>
                </c:pt>
                <c:pt idx="37">
                  <c:v>0.47</c:v>
                </c:pt>
                <c:pt idx="38">
                  <c:v>0.48</c:v>
                </c:pt>
                <c:pt idx="39">
                  <c:v>0.49</c:v>
                </c:pt>
                <c:pt idx="40">
                  <c:v>0.5</c:v>
                </c:pt>
                <c:pt idx="41">
                  <c:v>0.51</c:v>
                </c:pt>
                <c:pt idx="42">
                  <c:v>0.52</c:v>
                </c:pt>
                <c:pt idx="43">
                  <c:v>0.53</c:v>
                </c:pt>
                <c:pt idx="44">
                  <c:v>0.54</c:v>
                </c:pt>
                <c:pt idx="45">
                  <c:v>0.55000000000000004</c:v>
                </c:pt>
                <c:pt idx="46">
                  <c:v>0.56000000000000005</c:v>
                </c:pt>
                <c:pt idx="47">
                  <c:v>0.56999999999999995</c:v>
                </c:pt>
                <c:pt idx="48">
                  <c:v>0.57999999999999996</c:v>
                </c:pt>
                <c:pt idx="49">
                  <c:v>0.59</c:v>
                </c:pt>
                <c:pt idx="50">
                  <c:v>0.6</c:v>
                </c:pt>
                <c:pt idx="51">
                  <c:v>0.61</c:v>
                </c:pt>
                <c:pt idx="52">
                  <c:v>0.62</c:v>
                </c:pt>
                <c:pt idx="53">
                  <c:v>0.63</c:v>
                </c:pt>
                <c:pt idx="54">
                  <c:v>0.64</c:v>
                </c:pt>
                <c:pt idx="55">
                  <c:v>0.65</c:v>
                </c:pt>
                <c:pt idx="56">
                  <c:v>0.66</c:v>
                </c:pt>
                <c:pt idx="57">
                  <c:v>0.67</c:v>
                </c:pt>
                <c:pt idx="58">
                  <c:v>0.68</c:v>
                </c:pt>
                <c:pt idx="59">
                  <c:v>0.69</c:v>
                </c:pt>
                <c:pt idx="60">
                  <c:v>0.7</c:v>
                </c:pt>
                <c:pt idx="61">
                  <c:v>0.71</c:v>
                </c:pt>
                <c:pt idx="62">
                  <c:v>0.72</c:v>
                </c:pt>
                <c:pt idx="63">
                  <c:v>0.73</c:v>
                </c:pt>
                <c:pt idx="64">
                  <c:v>0.74</c:v>
                </c:pt>
                <c:pt idx="65">
                  <c:v>0.75</c:v>
                </c:pt>
                <c:pt idx="66">
                  <c:v>0.76</c:v>
                </c:pt>
                <c:pt idx="67">
                  <c:v>0.77</c:v>
                </c:pt>
                <c:pt idx="68">
                  <c:v>0.78</c:v>
                </c:pt>
                <c:pt idx="69">
                  <c:v>0.79</c:v>
                </c:pt>
                <c:pt idx="70">
                  <c:v>0.8</c:v>
                </c:pt>
                <c:pt idx="71">
                  <c:v>0.81</c:v>
                </c:pt>
                <c:pt idx="72">
                  <c:v>0.82</c:v>
                </c:pt>
                <c:pt idx="73">
                  <c:v>0.83</c:v>
                </c:pt>
                <c:pt idx="74">
                  <c:v>0.84</c:v>
                </c:pt>
                <c:pt idx="75">
                  <c:v>0.85</c:v>
                </c:pt>
                <c:pt idx="76">
                  <c:v>0.86</c:v>
                </c:pt>
                <c:pt idx="77">
                  <c:v>0.87</c:v>
                </c:pt>
                <c:pt idx="78">
                  <c:v>0.88</c:v>
                </c:pt>
                <c:pt idx="79">
                  <c:v>0.89</c:v>
                </c:pt>
                <c:pt idx="80">
                  <c:v>0.9</c:v>
                </c:pt>
                <c:pt idx="81">
                  <c:v>0.91</c:v>
                </c:pt>
                <c:pt idx="82">
                  <c:v>0.92</c:v>
                </c:pt>
                <c:pt idx="83">
                  <c:v>0.93</c:v>
                </c:pt>
                <c:pt idx="84">
                  <c:v>0.94</c:v>
                </c:pt>
                <c:pt idx="85">
                  <c:v>0.95</c:v>
                </c:pt>
                <c:pt idx="86">
                  <c:v>0.96</c:v>
                </c:pt>
                <c:pt idx="87">
                  <c:v>0.97</c:v>
                </c:pt>
                <c:pt idx="88">
                  <c:v>0.98</c:v>
                </c:pt>
                <c:pt idx="89">
                  <c:v>0.99</c:v>
                </c:pt>
                <c:pt idx="90">
                  <c:v>1</c:v>
                </c:pt>
                <c:pt idx="91">
                  <c:v>1.01</c:v>
                </c:pt>
                <c:pt idx="92">
                  <c:v>1.02</c:v>
                </c:pt>
                <c:pt idx="93">
                  <c:v>1.03</c:v>
                </c:pt>
                <c:pt idx="94">
                  <c:v>1.04</c:v>
                </c:pt>
                <c:pt idx="95">
                  <c:v>1.05</c:v>
                </c:pt>
                <c:pt idx="96">
                  <c:v>1.06</c:v>
                </c:pt>
                <c:pt idx="97">
                  <c:v>1.07</c:v>
                </c:pt>
                <c:pt idx="98">
                  <c:v>1.08</c:v>
                </c:pt>
                <c:pt idx="99">
                  <c:v>1.0900000000000001</c:v>
                </c:pt>
                <c:pt idx="100">
                  <c:v>1.1000000000000001</c:v>
                </c:pt>
                <c:pt idx="101">
                  <c:v>1.1100000000000001</c:v>
                </c:pt>
                <c:pt idx="102">
                  <c:v>1.1200000000000001</c:v>
                </c:pt>
                <c:pt idx="103">
                  <c:v>1.1299999999999999</c:v>
                </c:pt>
                <c:pt idx="104">
                  <c:v>1.1399999999999999</c:v>
                </c:pt>
                <c:pt idx="105">
                  <c:v>1.1499999999999999</c:v>
                </c:pt>
                <c:pt idx="106">
                  <c:v>1.1599999999999999</c:v>
                </c:pt>
                <c:pt idx="107">
                  <c:v>1.17</c:v>
                </c:pt>
                <c:pt idx="108">
                  <c:v>1.18</c:v>
                </c:pt>
                <c:pt idx="109">
                  <c:v>1.19</c:v>
                </c:pt>
                <c:pt idx="110">
                  <c:v>1.2</c:v>
                </c:pt>
                <c:pt idx="111">
                  <c:v>1.21</c:v>
                </c:pt>
                <c:pt idx="112">
                  <c:v>1.22</c:v>
                </c:pt>
                <c:pt idx="113">
                  <c:v>1.23</c:v>
                </c:pt>
                <c:pt idx="114">
                  <c:v>1.24</c:v>
                </c:pt>
                <c:pt idx="115">
                  <c:v>1.25</c:v>
                </c:pt>
                <c:pt idx="116">
                  <c:v>1.26</c:v>
                </c:pt>
                <c:pt idx="117">
                  <c:v>1.27</c:v>
                </c:pt>
                <c:pt idx="118">
                  <c:v>1.28</c:v>
                </c:pt>
                <c:pt idx="119">
                  <c:v>1.29</c:v>
                </c:pt>
                <c:pt idx="120">
                  <c:v>1.3</c:v>
                </c:pt>
                <c:pt idx="121">
                  <c:v>1.31</c:v>
                </c:pt>
                <c:pt idx="122">
                  <c:v>1.32</c:v>
                </c:pt>
                <c:pt idx="123">
                  <c:v>1.33</c:v>
                </c:pt>
                <c:pt idx="124">
                  <c:v>1.34</c:v>
                </c:pt>
                <c:pt idx="125">
                  <c:v>1.35</c:v>
                </c:pt>
                <c:pt idx="126">
                  <c:v>1.36</c:v>
                </c:pt>
                <c:pt idx="127">
                  <c:v>1.37</c:v>
                </c:pt>
                <c:pt idx="128">
                  <c:v>1.38</c:v>
                </c:pt>
                <c:pt idx="129">
                  <c:v>1.39</c:v>
                </c:pt>
                <c:pt idx="130">
                  <c:v>1.4</c:v>
                </c:pt>
                <c:pt idx="131">
                  <c:v>1.41</c:v>
                </c:pt>
                <c:pt idx="132">
                  <c:v>1.42</c:v>
                </c:pt>
                <c:pt idx="133">
                  <c:v>1.43</c:v>
                </c:pt>
                <c:pt idx="134">
                  <c:v>1.44</c:v>
                </c:pt>
                <c:pt idx="135">
                  <c:v>1.45</c:v>
                </c:pt>
                <c:pt idx="136">
                  <c:v>1.46</c:v>
                </c:pt>
                <c:pt idx="137">
                  <c:v>1.47</c:v>
                </c:pt>
                <c:pt idx="138">
                  <c:v>1.48</c:v>
                </c:pt>
                <c:pt idx="139">
                  <c:v>1.49</c:v>
                </c:pt>
                <c:pt idx="140">
                  <c:v>1.5</c:v>
                </c:pt>
                <c:pt idx="141">
                  <c:v>1.51</c:v>
                </c:pt>
                <c:pt idx="142">
                  <c:v>1.52</c:v>
                </c:pt>
                <c:pt idx="143">
                  <c:v>1.53</c:v>
                </c:pt>
                <c:pt idx="144">
                  <c:v>1.54</c:v>
                </c:pt>
                <c:pt idx="145">
                  <c:v>1.55</c:v>
                </c:pt>
                <c:pt idx="146">
                  <c:v>1.56</c:v>
                </c:pt>
                <c:pt idx="147">
                  <c:v>1.57</c:v>
                </c:pt>
                <c:pt idx="148">
                  <c:v>1.58</c:v>
                </c:pt>
                <c:pt idx="149">
                  <c:v>1.59</c:v>
                </c:pt>
                <c:pt idx="150">
                  <c:v>1.6</c:v>
                </c:pt>
                <c:pt idx="151">
                  <c:v>1.61</c:v>
                </c:pt>
                <c:pt idx="152">
                  <c:v>1.62</c:v>
                </c:pt>
                <c:pt idx="153">
                  <c:v>1.63</c:v>
                </c:pt>
                <c:pt idx="154">
                  <c:v>1.64</c:v>
                </c:pt>
                <c:pt idx="155">
                  <c:v>1.65</c:v>
                </c:pt>
                <c:pt idx="156">
                  <c:v>1.66</c:v>
                </c:pt>
                <c:pt idx="157">
                  <c:v>1.67</c:v>
                </c:pt>
                <c:pt idx="158">
                  <c:v>1.68</c:v>
                </c:pt>
                <c:pt idx="159">
                  <c:v>1.69</c:v>
                </c:pt>
                <c:pt idx="160">
                  <c:v>1.7</c:v>
                </c:pt>
                <c:pt idx="161">
                  <c:v>1.71</c:v>
                </c:pt>
                <c:pt idx="162">
                  <c:v>1.72</c:v>
                </c:pt>
                <c:pt idx="163">
                  <c:v>1.73</c:v>
                </c:pt>
                <c:pt idx="164">
                  <c:v>1.74</c:v>
                </c:pt>
                <c:pt idx="165">
                  <c:v>1.75</c:v>
                </c:pt>
                <c:pt idx="166">
                  <c:v>1.76</c:v>
                </c:pt>
                <c:pt idx="167">
                  <c:v>1.77</c:v>
                </c:pt>
                <c:pt idx="168">
                  <c:v>1.78</c:v>
                </c:pt>
                <c:pt idx="169">
                  <c:v>1.79</c:v>
                </c:pt>
                <c:pt idx="170">
                  <c:v>1.8</c:v>
                </c:pt>
                <c:pt idx="171">
                  <c:v>1.81</c:v>
                </c:pt>
                <c:pt idx="172">
                  <c:v>1.82</c:v>
                </c:pt>
                <c:pt idx="173">
                  <c:v>1.83</c:v>
                </c:pt>
                <c:pt idx="174">
                  <c:v>1.84</c:v>
                </c:pt>
                <c:pt idx="175">
                  <c:v>1.85</c:v>
                </c:pt>
                <c:pt idx="176">
                  <c:v>1.86</c:v>
                </c:pt>
                <c:pt idx="177">
                  <c:v>1.87</c:v>
                </c:pt>
                <c:pt idx="178">
                  <c:v>1.88</c:v>
                </c:pt>
                <c:pt idx="179">
                  <c:v>1.89</c:v>
                </c:pt>
                <c:pt idx="180">
                  <c:v>1.9</c:v>
                </c:pt>
                <c:pt idx="181">
                  <c:v>1.91</c:v>
                </c:pt>
                <c:pt idx="182">
                  <c:v>1.92</c:v>
                </c:pt>
                <c:pt idx="183">
                  <c:v>1.93</c:v>
                </c:pt>
                <c:pt idx="184">
                  <c:v>1.94</c:v>
                </c:pt>
                <c:pt idx="185">
                  <c:v>1.95</c:v>
                </c:pt>
                <c:pt idx="186">
                  <c:v>1.96</c:v>
                </c:pt>
                <c:pt idx="187">
                  <c:v>1.97</c:v>
                </c:pt>
                <c:pt idx="188">
                  <c:v>1.98</c:v>
                </c:pt>
                <c:pt idx="189">
                  <c:v>1.99</c:v>
                </c:pt>
                <c:pt idx="190">
                  <c:v>2</c:v>
                </c:pt>
                <c:pt idx="191">
                  <c:v>2.0099999999999998</c:v>
                </c:pt>
                <c:pt idx="192">
                  <c:v>2.02</c:v>
                </c:pt>
                <c:pt idx="193">
                  <c:v>2.0299999999999998</c:v>
                </c:pt>
                <c:pt idx="194">
                  <c:v>2.04</c:v>
                </c:pt>
                <c:pt idx="195">
                  <c:v>2.0499999999999998</c:v>
                </c:pt>
                <c:pt idx="196">
                  <c:v>2.06</c:v>
                </c:pt>
                <c:pt idx="197">
                  <c:v>2.0699999999999998</c:v>
                </c:pt>
                <c:pt idx="198">
                  <c:v>2.08</c:v>
                </c:pt>
                <c:pt idx="199">
                  <c:v>2.09</c:v>
                </c:pt>
                <c:pt idx="200">
                  <c:v>2.1</c:v>
                </c:pt>
                <c:pt idx="201">
                  <c:v>2.11</c:v>
                </c:pt>
                <c:pt idx="202">
                  <c:v>2.12</c:v>
                </c:pt>
                <c:pt idx="203">
                  <c:v>2.13</c:v>
                </c:pt>
                <c:pt idx="204">
                  <c:v>2.14</c:v>
                </c:pt>
                <c:pt idx="205">
                  <c:v>2.15</c:v>
                </c:pt>
                <c:pt idx="206">
                  <c:v>2.16</c:v>
                </c:pt>
                <c:pt idx="207">
                  <c:v>2.17</c:v>
                </c:pt>
                <c:pt idx="208">
                  <c:v>2.1800000000000002</c:v>
                </c:pt>
                <c:pt idx="209">
                  <c:v>2.19</c:v>
                </c:pt>
                <c:pt idx="210">
                  <c:v>2.2000000000000002</c:v>
                </c:pt>
                <c:pt idx="211">
                  <c:v>2.21</c:v>
                </c:pt>
                <c:pt idx="212">
                  <c:v>2.2200000000000002</c:v>
                </c:pt>
                <c:pt idx="213">
                  <c:v>2.23</c:v>
                </c:pt>
                <c:pt idx="214">
                  <c:v>2.2400000000000002</c:v>
                </c:pt>
                <c:pt idx="215">
                  <c:v>2.25</c:v>
                </c:pt>
                <c:pt idx="216">
                  <c:v>2.2599999999999998</c:v>
                </c:pt>
                <c:pt idx="217">
                  <c:v>2.27</c:v>
                </c:pt>
                <c:pt idx="218">
                  <c:v>2.2799999999999998</c:v>
                </c:pt>
                <c:pt idx="219">
                  <c:v>2.29</c:v>
                </c:pt>
                <c:pt idx="220">
                  <c:v>2.2999999999999998</c:v>
                </c:pt>
                <c:pt idx="221">
                  <c:v>2.31</c:v>
                </c:pt>
                <c:pt idx="222">
                  <c:v>2.3199999999999998</c:v>
                </c:pt>
                <c:pt idx="223">
                  <c:v>2.33</c:v>
                </c:pt>
                <c:pt idx="224">
                  <c:v>2.34</c:v>
                </c:pt>
                <c:pt idx="225">
                  <c:v>2.35</c:v>
                </c:pt>
                <c:pt idx="226">
                  <c:v>2.36</c:v>
                </c:pt>
                <c:pt idx="227">
                  <c:v>2.37</c:v>
                </c:pt>
                <c:pt idx="228">
                  <c:v>2.38</c:v>
                </c:pt>
                <c:pt idx="229">
                  <c:v>2.39</c:v>
                </c:pt>
                <c:pt idx="230">
                  <c:v>2.4</c:v>
                </c:pt>
                <c:pt idx="231">
                  <c:v>2.41</c:v>
                </c:pt>
                <c:pt idx="232">
                  <c:v>2.42</c:v>
                </c:pt>
                <c:pt idx="233">
                  <c:v>2.4300000000000002</c:v>
                </c:pt>
                <c:pt idx="234">
                  <c:v>2.44</c:v>
                </c:pt>
                <c:pt idx="235">
                  <c:v>2.4500000000000002</c:v>
                </c:pt>
                <c:pt idx="236">
                  <c:v>2.46</c:v>
                </c:pt>
                <c:pt idx="237">
                  <c:v>2.4700000000000002</c:v>
                </c:pt>
                <c:pt idx="238">
                  <c:v>2.48</c:v>
                </c:pt>
                <c:pt idx="239">
                  <c:v>2.4900000000000002</c:v>
                </c:pt>
                <c:pt idx="240">
                  <c:v>2.5</c:v>
                </c:pt>
                <c:pt idx="241">
                  <c:v>2.5099999999999998</c:v>
                </c:pt>
                <c:pt idx="242">
                  <c:v>2.52</c:v>
                </c:pt>
                <c:pt idx="243">
                  <c:v>2.5299999999999998</c:v>
                </c:pt>
                <c:pt idx="244">
                  <c:v>2.54</c:v>
                </c:pt>
                <c:pt idx="245">
                  <c:v>2.5499999999999998</c:v>
                </c:pt>
                <c:pt idx="246">
                  <c:v>2.56</c:v>
                </c:pt>
                <c:pt idx="247">
                  <c:v>2.57</c:v>
                </c:pt>
                <c:pt idx="248">
                  <c:v>2.58</c:v>
                </c:pt>
                <c:pt idx="249">
                  <c:v>2.59</c:v>
                </c:pt>
                <c:pt idx="250">
                  <c:v>2.6</c:v>
                </c:pt>
                <c:pt idx="251">
                  <c:v>2.61</c:v>
                </c:pt>
                <c:pt idx="252">
                  <c:v>2.62</c:v>
                </c:pt>
                <c:pt idx="253">
                  <c:v>2.63</c:v>
                </c:pt>
                <c:pt idx="254">
                  <c:v>2.64</c:v>
                </c:pt>
                <c:pt idx="255">
                  <c:v>2.65</c:v>
                </c:pt>
                <c:pt idx="256">
                  <c:v>2.66</c:v>
                </c:pt>
                <c:pt idx="257">
                  <c:v>2.67</c:v>
                </c:pt>
                <c:pt idx="258">
                  <c:v>2.68</c:v>
                </c:pt>
                <c:pt idx="259">
                  <c:v>2.69</c:v>
                </c:pt>
                <c:pt idx="260">
                  <c:v>2.7</c:v>
                </c:pt>
                <c:pt idx="261">
                  <c:v>2.71</c:v>
                </c:pt>
                <c:pt idx="262">
                  <c:v>2.72</c:v>
                </c:pt>
                <c:pt idx="263">
                  <c:v>2.73</c:v>
                </c:pt>
                <c:pt idx="264">
                  <c:v>2.74</c:v>
                </c:pt>
                <c:pt idx="265">
                  <c:v>2.75</c:v>
                </c:pt>
                <c:pt idx="266">
                  <c:v>2.76</c:v>
                </c:pt>
                <c:pt idx="267">
                  <c:v>2.77</c:v>
                </c:pt>
                <c:pt idx="268">
                  <c:v>2.78</c:v>
                </c:pt>
                <c:pt idx="269">
                  <c:v>2.79</c:v>
                </c:pt>
                <c:pt idx="270">
                  <c:v>2.8</c:v>
                </c:pt>
                <c:pt idx="271">
                  <c:v>2.81</c:v>
                </c:pt>
                <c:pt idx="272">
                  <c:v>2.82</c:v>
                </c:pt>
                <c:pt idx="273">
                  <c:v>2.83</c:v>
                </c:pt>
                <c:pt idx="274">
                  <c:v>2.84</c:v>
                </c:pt>
                <c:pt idx="275">
                  <c:v>2.85</c:v>
                </c:pt>
                <c:pt idx="276">
                  <c:v>2.86</c:v>
                </c:pt>
                <c:pt idx="277">
                  <c:v>2.87</c:v>
                </c:pt>
                <c:pt idx="278">
                  <c:v>2.88</c:v>
                </c:pt>
                <c:pt idx="279">
                  <c:v>2.89</c:v>
                </c:pt>
                <c:pt idx="280">
                  <c:v>2.9</c:v>
                </c:pt>
                <c:pt idx="281">
                  <c:v>2.91</c:v>
                </c:pt>
                <c:pt idx="282">
                  <c:v>2.92</c:v>
                </c:pt>
                <c:pt idx="283">
                  <c:v>2.93</c:v>
                </c:pt>
                <c:pt idx="284">
                  <c:v>2.94</c:v>
                </c:pt>
                <c:pt idx="285">
                  <c:v>2.95</c:v>
                </c:pt>
                <c:pt idx="286">
                  <c:v>2.96</c:v>
                </c:pt>
                <c:pt idx="287">
                  <c:v>2.97</c:v>
                </c:pt>
                <c:pt idx="288">
                  <c:v>2.98</c:v>
                </c:pt>
                <c:pt idx="289">
                  <c:v>2.99</c:v>
                </c:pt>
                <c:pt idx="290">
                  <c:v>3</c:v>
                </c:pt>
                <c:pt idx="291">
                  <c:v>3.01</c:v>
                </c:pt>
                <c:pt idx="292">
                  <c:v>3.02</c:v>
                </c:pt>
                <c:pt idx="293">
                  <c:v>3.03</c:v>
                </c:pt>
                <c:pt idx="294">
                  <c:v>3.04</c:v>
                </c:pt>
                <c:pt idx="295">
                  <c:v>3.05</c:v>
                </c:pt>
                <c:pt idx="296">
                  <c:v>3.06</c:v>
                </c:pt>
                <c:pt idx="297">
                  <c:v>3.07</c:v>
                </c:pt>
                <c:pt idx="298">
                  <c:v>3.08</c:v>
                </c:pt>
                <c:pt idx="299">
                  <c:v>3.09</c:v>
                </c:pt>
                <c:pt idx="300">
                  <c:v>3.1</c:v>
                </c:pt>
                <c:pt idx="301">
                  <c:v>3.11</c:v>
                </c:pt>
                <c:pt idx="302">
                  <c:v>3.12</c:v>
                </c:pt>
                <c:pt idx="303">
                  <c:v>3.13</c:v>
                </c:pt>
                <c:pt idx="304">
                  <c:v>3.14</c:v>
                </c:pt>
                <c:pt idx="305">
                  <c:v>3.15</c:v>
                </c:pt>
                <c:pt idx="306">
                  <c:v>3.16</c:v>
                </c:pt>
                <c:pt idx="307">
                  <c:v>3.17</c:v>
                </c:pt>
                <c:pt idx="308">
                  <c:v>3.18</c:v>
                </c:pt>
                <c:pt idx="309">
                  <c:v>3.19</c:v>
                </c:pt>
                <c:pt idx="310">
                  <c:v>3.2</c:v>
                </c:pt>
                <c:pt idx="311">
                  <c:v>3.21</c:v>
                </c:pt>
                <c:pt idx="312">
                  <c:v>3.22</c:v>
                </c:pt>
                <c:pt idx="313">
                  <c:v>3.23</c:v>
                </c:pt>
                <c:pt idx="314">
                  <c:v>3.24</c:v>
                </c:pt>
                <c:pt idx="315">
                  <c:v>3.25</c:v>
                </c:pt>
                <c:pt idx="316">
                  <c:v>3.26</c:v>
                </c:pt>
                <c:pt idx="317">
                  <c:v>3.27</c:v>
                </c:pt>
                <c:pt idx="318">
                  <c:v>3.28</c:v>
                </c:pt>
                <c:pt idx="319">
                  <c:v>3.29</c:v>
                </c:pt>
                <c:pt idx="320">
                  <c:v>3.3</c:v>
                </c:pt>
                <c:pt idx="321">
                  <c:v>3.31</c:v>
                </c:pt>
                <c:pt idx="322">
                  <c:v>3.32</c:v>
                </c:pt>
                <c:pt idx="323">
                  <c:v>3.33</c:v>
                </c:pt>
                <c:pt idx="324">
                  <c:v>3.34</c:v>
                </c:pt>
                <c:pt idx="325">
                  <c:v>3.35</c:v>
                </c:pt>
                <c:pt idx="326">
                  <c:v>3.36</c:v>
                </c:pt>
                <c:pt idx="327">
                  <c:v>3.37</c:v>
                </c:pt>
                <c:pt idx="328">
                  <c:v>3.38</c:v>
                </c:pt>
                <c:pt idx="329">
                  <c:v>3.39</c:v>
                </c:pt>
                <c:pt idx="330">
                  <c:v>3.4</c:v>
                </c:pt>
                <c:pt idx="331">
                  <c:v>3.41</c:v>
                </c:pt>
                <c:pt idx="332">
                  <c:v>3.42</c:v>
                </c:pt>
                <c:pt idx="333">
                  <c:v>3.43</c:v>
                </c:pt>
                <c:pt idx="334">
                  <c:v>3.44</c:v>
                </c:pt>
                <c:pt idx="335">
                  <c:v>3.45</c:v>
                </c:pt>
                <c:pt idx="336">
                  <c:v>3.46</c:v>
                </c:pt>
                <c:pt idx="337">
                  <c:v>3.47</c:v>
                </c:pt>
                <c:pt idx="338">
                  <c:v>3.48</c:v>
                </c:pt>
                <c:pt idx="339">
                  <c:v>3.49</c:v>
                </c:pt>
                <c:pt idx="340">
                  <c:v>3.5</c:v>
                </c:pt>
                <c:pt idx="341">
                  <c:v>3.51</c:v>
                </c:pt>
                <c:pt idx="342">
                  <c:v>3.52</c:v>
                </c:pt>
                <c:pt idx="343">
                  <c:v>3.53</c:v>
                </c:pt>
                <c:pt idx="344">
                  <c:v>3.54</c:v>
                </c:pt>
                <c:pt idx="345">
                  <c:v>3.55</c:v>
                </c:pt>
                <c:pt idx="346">
                  <c:v>3.56</c:v>
                </c:pt>
                <c:pt idx="347">
                  <c:v>3.57</c:v>
                </c:pt>
                <c:pt idx="348">
                  <c:v>3.58</c:v>
                </c:pt>
                <c:pt idx="349">
                  <c:v>3.59</c:v>
                </c:pt>
                <c:pt idx="350">
                  <c:v>3.6</c:v>
                </c:pt>
                <c:pt idx="351">
                  <c:v>3.61</c:v>
                </c:pt>
                <c:pt idx="352">
                  <c:v>3.62</c:v>
                </c:pt>
                <c:pt idx="353">
                  <c:v>3.63</c:v>
                </c:pt>
                <c:pt idx="354">
                  <c:v>3.64</c:v>
                </c:pt>
                <c:pt idx="355">
                  <c:v>3.65</c:v>
                </c:pt>
                <c:pt idx="356">
                  <c:v>3.66</c:v>
                </c:pt>
                <c:pt idx="357">
                  <c:v>3.67</c:v>
                </c:pt>
                <c:pt idx="358">
                  <c:v>3.68</c:v>
                </c:pt>
                <c:pt idx="359">
                  <c:v>3.69</c:v>
                </c:pt>
                <c:pt idx="360">
                  <c:v>3.7</c:v>
                </c:pt>
                <c:pt idx="361">
                  <c:v>3.71</c:v>
                </c:pt>
                <c:pt idx="362">
                  <c:v>3.72</c:v>
                </c:pt>
                <c:pt idx="363">
                  <c:v>3.73</c:v>
                </c:pt>
                <c:pt idx="364">
                  <c:v>3.74</c:v>
                </c:pt>
                <c:pt idx="365">
                  <c:v>3.75</c:v>
                </c:pt>
                <c:pt idx="366">
                  <c:v>3.76</c:v>
                </c:pt>
                <c:pt idx="367">
                  <c:v>3.77</c:v>
                </c:pt>
                <c:pt idx="368">
                  <c:v>3.78</c:v>
                </c:pt>
                <c:pt idx="369">
                  <c:v>3.79</c:v>
                </c:pt>
                <c:pt idx="370">
                  <c:v>3.8</c:v>
                </c:pt>
                <c:pt idx="371">
                  <c:v>3.81</c:v>
                </c:pt>
                <c:pt idx="372">
                  <c:v>3.82</c:v>
                </c:pt>
                <c:pt idx="373">
                  <c:v>3.83</c:v>
                </c:pt>
                <c:pt idx="374">
                  <c:v>3.84</c:v>
                </c:pt>
                <c:pt idx="375">
                  <c:v>3.85</c:v>
                </c:pt>
                <c:pt idx="376">
                  <c:v>3.86</c:v>
                </c:pt>
                <c:pt idx="377">
                  <c:v>3.87</c:v>
                </c:pt>
                <c:pt idx="378">
                  <c:v>3.88</c:v>
                </c:pt>
                <c:pt idx="379">
                  <c:v>3.89</c:v>
                </c:pt>
                <c:pt idx="380">
                  <c:v>3.9</c:v>
                </c:pt>
                <c:pt idx="381">
                  <c:v>3.91</c:v>
                </c:pt>
                <c:pt idx="382">
                  <c:v>3.92</c:v>
                </c:pt>
                <c:pt idx="383">
                  <c:v>3.93</c:v>
                </c:pt>
                <c:pt idx="384">
                  <c:v>3.94</c:v>
                </c:pt>
                <c:pt idx="385">
                  <c:v>3.95</c:v>
                </c:pt>
                <c:pt idx="386">
                  <c:v>3.96</c:v>
                </c:pt>
                <c:pt idx="387">
                  <c:v>3.97</c:v>
                </c:pt>
                <c:pt idx="388">
                  <c:v>3.98</c:v>
                </c:pt>
                <c:pt idx="389">
                  <c:v>3.99</c:v>
                </c:pt>
                <c:pt idx="390">
                  <c:v>4</c:v>
                </c:pt>
                <c:pt idx="391">
                  <c:v>4.01</c:v>
                </c:pt>
                <c:pt idx="392">
                  <c:v>4.0199999999999996</c:v>
                </c:pt>
                <c:pt idx="393">
                  <c:v>4.03</c:v>
                </c:pt>
                <c:pt idx="394">
                  <c:v>4.04</c:v>
                </c:pt>
                <c:pt idx="395">
                  <c:v>4.05</c:v>
                </c:pt>
                <c:pt idx="396">
                  <c:v>4.0599999999999996</c:v>
                </c:pt>
                <c:pt idx="397">
                  <c:v>4.07</c:v>
                </c:pt>
                <c:pt idx="398">
                  <c:v>4.08</c:v>
                </c:pt>
                <c:pt idx="399">
                  <c:v>4.09</c:v>
                </c:pt>
                <c:pt idx="400">
                  <c:v>4.0999999999999996</c:v>
                </c:pt>
                <c:pt idx="401">
                  <c:v>4.1100000000000003</c:v>
                </c:pt>
                <c:pt idx="402">
                  <c:v>4.12</c:v>
                </c:pt>
                <c:pt idx="403">
                  <c:v>4.13</c:v>
                </c:pt>
                <c:pt idx="404">
                  <c:v>4.1399999999999997</c:v>
                </c:pt>
                <c:pt idx="405">
                  <c:v>4.1500000000000004</c:v>
                </c:pt>
                <c:pt idx="406">
                  <c:v>4.16</c:v>
                </c:pt>
                <c:pt idx="407">
                  <c:v>4.17</c:v>
                </c:pt>
                <c:pt idx="408">
                  <c:v>4.18</c:v>
                </c:pt>
                <c:pt idx="409">
                  <c:v>4.1900000000000004</c:v>
                </c:pt>
                <c:pt idx="410">
                  <c:v>4.2</c:v>
                </c:pt>
                <c:pt idx="411">
                  <c:v>4.21</c:v>
                </c:pt>
                <c:pt idx="412">
                  <c:v>4.22</c:v>
                </c:pt>
                <c:pt idx="413">
                  <c:v>4.2300000000000004</c:v>
                </c:pt>
                <c:pt idx="414">
                  <c:v>4.24</c:v>
                </c:pt>
                <c:pt idx="415">
                  <c:v>4.25</c:v>
                </c:pt>
                <c:pt idx="416">
                  <c:v>4.26</c:v>
                </c:pt>
                <c:pt idx="417">
                  <c:v>4.2699999999999996</c:v>
                </c:pt>
                <c:pt idx="418">
                  <c:v>4.28</c:v>
                </c:pt>
                <c:pt idx="419">
                  <c:v>4.29</c:v>
                </c:pt>
                <c:pt idx="420">
                  <c:v>4.3</c:v>
                </c:pt>
                <c:pt idx="421">
                  <c:v>4.3099999999999996</c:v>
                </c:pt>
                <c:pt idx="422">
                  <c:v>4.32</c:v>
                </c:pt>
                <c:pt idx="423">
                  <c:v>4.33</c:v>
                </c:pt>
                <c:pt idx="424">
                  <c:v>4.34</c:v>
                </c:pt>
                <c:pt idx="425">
                  <c:v>4.3499999999999996</c:v>
                </c:pt>
                <c:pt idx="426">
                  <c:v>4.3600000000000003</c:v>
                </c:pt>
                <c:pt idx="427">
                  <c:v>4.37</c:v>
                </c:pt>
                <c:pt idx="428">
                  <c:v>4.38</c:v>
                </c:pt>
                <c:pt idx="429">
                  <c:v>4.3899999999999997</c:v>
                </c:pt>
                <c:pt idx="430">
                  <c:v>4.4000000000000004</c:v>
                </c:pt>
                <c:pt idx="431">
                  <c:v>4.41</c:v>
                </c:pt>
                <c:pt idx="432">
                  <c:v>4.42</c:v>
                </c:pt>
                <c:pt idx="433">
                  <c:v>4.43</c:v>
                </c:pt>
                <c:pt idx="434">
                  <c:v>4.4400000000000004</c:v>
                </c:pt>
                <c:pt idx="435">
                  <c:v>4.45</c:v>
                </c:pt>
                <c:pt idx="436">
                  <c:v>4.46</c:v>
                </c:pt>
                <c:pt idx="437">
                  <c:v>4.47</c:v>
                </c:pt>
                <c:pt idx="438">
                  <c:v>4.4800000000000004</c:v>
                </c:pt>
                <c:pt idx="439">
                  <c:v>4.49</c:v>
                </c:pt>
                <c:pt idx="440">
                  <c:v>4.5</c:v>
                </c:pt>
                <c:pt idx="441">
                  <c:v>4.51</c:v>
                </c:pt>
                <c:pt idx="442">
                  <c:v>4.5199999999999996</c:v>
                </c:pt>
                <c:pt idx="443">
                  <c:v>4.53</c:v>
                </c:pt>
                <c:pt idx="444">
                  <c:v>4.54</c:v>
                </c:pt>
                <c:pt idx="445">
                  <c:v>4.55</c:v>
                </c:pt>
                <c:pt idx="446">
                  <c:v>4.5599999999999996</c:v>
                </c:pt>
                <c:pt idx="447">
                  <c:v>4.57</c:v>
                </c:pt>
                <c:pt idx="448">
                  <c:v>4.58</c:v>
                </c:pt>
                <c:pt idx="449">
                  <c:v>4.59</c:v>
                </c:pt>
                <c:pt idx="450">
                  <c:v>4.5999999999999996</c:v>
                </c:pt>
                <c:pt idx="451">
                  <c:v>4.6100000000000003</c:v>
                </c:pt>
                <c:pt idx="452">
                  <c:v>4.62</c:v>
                </c:pt>
                <c:pt idx="453">
                  <c:v>4.63</c:v>
                </c:pt>
                <c:pt idx="454">
                  <c:v>4.6399999999999997</c:v>
                </c:pt>
                <c:pt idx="455">
                  <c:v>4.6500000000000004</c:v>
                </c:pt>
                <c:pt idx="456">
                  <c:v>4.66</c:v>
                </c:pt>
                <c:pt idx="457">
                  <c:v>4.67</c:v>
                </c:pt>
                <c:pt idx="458">
                  <c:v>4.68</c:v>
                </c:pt>
                <c:pt idx="459">
                  <c:v>4.6900000000000004</c:v>
                </c:pt>
                <c:pt idx="460">
                  <c:v>4.7</c:v>
                </c:pt>
                <c:pt idx="461">
                  <c:v>4.71</c:v>
                </c:pt>
                <c:pt idx="462">
                  <c:v>4.72</c:v>
                </c:pt>
                <c:pt idx="463">
                  <c:v>4.7300000000000004</c:v>
                </c:pt>
                <c:pt idx="464">
                  <c:v>4.74</c:v>
                </c:pt>
                <c:pt idx="465">
                  <c:v>4.75</c:v>
                </c:pt>
                <c:pt idx="466">
                  <c:v>4.76</c:v>
                </c:pt>
                <c:pt idx="467">
                  <c:v>4.7699999999999996</c:v>
                </c:pt>
                <c:pt idx="468">
                  <c:v>4.78</c:v>
                </c:pt>
                <c:pt idx="469">
                  <c:v>4.79</c:v>
                </c:pt>
                <c:pt idx="470">
                  <c:v>4.8</c:v>
                </c:pt>
                <c:pt idx="471">
                  <c:v>4.8099999999999996</c:v>
                </c:pt>
                <c:pt idx="472">
                  <c:v>4.82</c:v>
                </c:pt>
                <c:pt idx="473">
                  <c:v>4.83</c:v>
                </c:pt>
                <c:pt idx="474">
                  <c:v>4.84</c:v>
                </c:pt>
                <c:pt idx="475">
                  <c:v>4.8499999999999996</c:v>
                </c:pt>
                <c:pt idx="476">
                  <c:v>4.8600000000000003</c:v>
                </c:pt>
                <c:pt idx="477">
                  <c:v>4.87</c:v>
                </c:pt>
                <c:pt idx="478">
                  <c:v>4.88</c:v>
                </c:pt>
                <c:pt idx="479">
                  <c:v>4.8899999999999997</c:v>
                </c:pt>
                <c:pt idx="480">
                  <c:v>4.9000000000000004</c:v>
                </c:pt>
                <c:pt idx="481">
                  <c:v>4.91</c:v>
                </c:pt>
                <c:pt idx="482">
                  <c:v>4.92</c:v>
                </c:pt>
                <c:pt idx="483">
                  <c:v>4.93</c:v>
                </c:pt>
                <c:pt idx="484">
                  <c:v>4.9400000000000004</c:v>
                </c:pt>
                <c:pt idx="485">
                  <c:v>4.95</c:v>
                </c:pt>
                <c:pt idx="486">
                  <c:v>4.96</c:v>
                </c:pt>
                <c:pt idx="487">
                  <c:v>4.97</c:v>
                </c:pt>
                <c:pt idx="488">
                  <c:v>4.9800000000000004</c:v>
                </c:pt>
                <c:pt idx="489">
                  <c:v>4.99</c:v>
                </c:pt>
                <c:pt idx="490">
                  <c:v>5</c:v>
                </c:pt>
                <c:pt idx="491">
                  <c:v>5.01</c:v>
                </c:pt>
                <c:pt idx="492">
                  <c:v>5.0199999999999996</c:v>
                </c:pt>
                <c:pt idx="493">
                  <c:v>5.03</c:v>
                </c:pt>
                <c:pt idx="494">
                  <c:v>5.04</c:v>
                </c:pt>
                <c:pt idx="495">
                  <c:v>5.05</c:v>
                </c:pt>
                <c:pt idx="496">
                  <c:v>5.0599999999999996</c:v>
                </c:pt>
                <c:pt idx="497">
                  <c:v>5.07</c:v>
                </c:pt>
                <c:pt idx="498">
                  <c:v>5.08</c:v>
                </c:pt>
                <c:pt idx="499">
                  <c:v>5.09</c:v>
                </c:pt>
                <c:pt idx="500">
                  <c:v>5.0999999999999996</c:v>
                </c:pt>
                <c:pt idx="501">
                  <c:v>5.1100000000000003</c:v>
                </c:pt>
                <c:pt idx="502">
                  <c:v>5.12</c:v>
                </c:pt>
                <c:pt idx="503">
                  <c:v>5.13</c:v>
                </c:pt>
                <c:pt idx="504">
                  <c:v>5.14</c:v>
                </c:pt>
                <c:pt idx="505">
                  <c:v>5.15</c:v>
                </c:pt>
                <c:pt idx="506">
                  <c:v>5.16</c:v>
                </c:pt>
                <c:pt idx="507">
                  <c:v>5.17</c:v>
                </c:pt>
                <c:pt idx="508">
                  <c:v>5.18</c:v>
                </c:pt>
                <c:pt idx="509">
                  <c:v>5.19</c:v>
                </c:pt>
                <c:pt idx="510">
                  <c:v>5.2</c:v>
                </c:pt>
                <c:pt idx="511">
                  <c:v>5.21</c:v>
                </c:pt>
                <c:pt idx="512">
                  <c:v>5.22</c:v>
                </c:pt>
                <c:pt idx="513">
                  <c:v>5.23</c:v>
                </c:pt>
                <c:pt idx="514">
                  <c:v>5.24</c:v>
                </c:pt>
                <c:pt idx="515">
                  <c:v>5.25</c:v>
                </c:pt>
                <c:pt idx="516">
                  <c:v>5.26</c:v>
                </c:pt>
                <c:pt idx="517">
                  <c:v>5.27</c:v>
                </c:pt>
                <c:pt idx="518">
                  <c:v>5.28</c:v>
                </c:pt>
                <c:pt idx="519">
                  <c:v>5.29</c:v>
                </c:pt>
                <c:pt idx="520">
                  <c:v>5.3</c:v>
                </c:pt>
                <c:pt idx="521">
                  <c:v>5.31</c:v>
                </c:pt>
                <c:pt idx="522">
                  <c:v>5.32</c:v>
                </c:pt>
                <c:pt idx="523">
                  <c:v>5.33</c:v>
                </c:pt>
                <c:pt idx="524">
                  <c:v>5.34</c:v>
                </c:pt>
                <c:pt idx="525">
                  <c:v>5.35</c:v>
                </c:pt>
                <c:pt idx="526">
                  <c:v>5.36</c:v>
                </c:pt>
                <c:pt idx="527">
                  <c:v>5.37</c:v>
                </c:pt>
                <c:pt idx="528">
                  <c:v>5.38</c:v>
                </c:pt>
                <c:pt idx="529">
                  <c:v>5.39</c:v>
                </c:pt>
                <c:pt idx="530">
                  <c:v>5.4</c:v>
                </c:pt>
                <c:pt idx="531">
                  <c:v>5.41</c:v>
                </c:pt>
                <c:pt idx="532">
                  <c:v>5.42</c:v>
                </c:pt>
                <c:pt idx="533">
                  <c:v>5.43</c:v>
                </c:pt>
                <c:pt idx="534">
                  <c:v>5.44</c:v>
                </c:pt>
                <c:pt idx="535">
                  <c:v>5.45</c:v>
                </c:pt>
                <c:pt idx="536">
                  <c:v>5.46</c:v>
                </c:pt>
                <c:pt idx="537">
                  <c:v>5.47</c:v>
                </c:pt>
                <c:pt idx="538">
                  <c:v>5.48</c:v>
                </c:pt>
                <c:pt idx="539">
                  <c:v>5.49</c:v>
                </c:pt>
                <c:pt idx="540">
                  <c:v>5.5</c:v>
                </c:pt>
                <c:pt idx="541">
                  <c:v>5.51</c:v>
                </c:pt>
                <c:pt idx="542">
                  <c:v>5.52</c:v>
                </c:pt>
                <c:pt idx="543">
                  <c:v>5.53</c:v>
                </c:pt>
                <c:pt idx="544">
                  <c:v>5.54</c:v>
                </c:pt>
                <c:pt idx="545">
                  <c:v>5.55</c:v>
                </c:pt>
                <c:pt idx="546">
                  <c:v>5.56</c:v>
                </c:pt>
                <c:pt idx="547">
                  <c:v>5.57</c:v>
                </c:pt>
                <c:pt idx="548">
                  <c:v>5.58</c:v>
                </c:pt>
                <c:pt idx="549">
                  <c:v>5.59</c:v>
                </c:pt>
                <c:pt idx="550">
                  <c:v>5.6</c:v>
                </c:pt>
                <c:pt idx="551">
                  <c:v>5.61</c:v>
                </c:pt>
                <c:pt idx="552">
                  <c:v>5.62</c:v>
                </c:pt>
                <c:pt idx="553">
                  <c:v>5.63</c:v>
                </c:pt>
                <c:pt idx="554">
                  <c:v>5.64</c:v>
                </c:pt>
                <c:pt idx="555">
                  <c:v>5.65</c:v>
                </c:pt>
                <c:pt idx="556">
                  <c:v>5.66</c:v>
                </c:pt>
                <c:pt idx="557">
                  <c:v>5.67</c:v>
                </c:pt>
                <c:pt idx="558">
                  <c:v>5.68</c:v>
                </c:pt>
                <c:pt idx="559">
                  <c:v>5.69</c:v>
                </c:pt>
                <c:pt idx="560">
                  <c:v>5.7</c:v>
                </c:pt>
                <c:pt idx="561">
                  <c:v>5.71</c:v>
                </c:pt>
                <c:pt idx="562">
                  <c:v>5.72</c:v>
                </c:pt>
                <c:pt idx="563">
                  <c:v>5.73</c:v>
                </c:pt>
                <c:pt idx="564">
                  <c:v>5.74</c:v>
                </c:pt>
                <c:pt idx="565">
                  <c:v>5.75</c:v>
                </c:pt>
                <c:pt idx="566">
                  <c:v>5.76</c:v>
                </c:pt>
                <c:pt idx="567">
                  <c:v>5.77</c:v>
                </c:pt>
                <c:pt idx="568">
                  <c:v>5.78</c:v>
                </c:pt>
                <c:pt idx="569">
                  <c:v>5.79</c:v>
                </c:pt>
                <c:pt idx="570">
                  <c:v>5.8</c:v>
                </c:pt>
                <c:pt idx="571">
                  <c:v>5.81</c:v>
                </c:pt>
                <c:pt idx="572">
                  <c:v>5.82</c:v>
                </c:pt>
                <c:pt idx="573">
                  <c:v>5.83</c:v>
                </c:pt>
                <c:pt idx="574">
                  <c:v>5.84</c:v>
                </c:pt>
                <c:pt idx="575">
                  <c:v>5.85</c:v>
                </c:pt>
                <c:pt idx="576">
                  <c:v>5.86</c:v>
                </c:pt>
                <c:pt idx="577">
                  <c:v>5.87</c:v>
                </c:pt>
                <c:pt idx="578">
                  <c:v>5.88</c:v>
                </c:pt>
                <c:pt idx="579">
                  <c:v>5.89</c:v>
                </c:pt>
                <c:pt idx="580">
                  <c:v>5.9</c:v>
                </c:pt>
                <c:pt idx="581">
                  <c:v>5.91</c:v>
                </c:pt>
                <c:pt idx="582">
                  <c:v>5.92</c:v>
                </c:pt>
                <c:pt idx="583">
                  <c:v>5.93</c:v>
                </c:pt>
                <c:pt idx="584">
                  <c:v>5.94</c:v>
                </c:pt>
                <c:pt idx="585">
                  <c:v>5.95</c:v>
                </c:pt>
                <c:pt idx="586">
                  <c:v>5.96</c:v>
                </c:pt>
                <c:pt idx="587">
                  <c:v>5.97</c:v>
                </c:pt>
                <c:pt idx="588">
                  <c:v>5.98</c:v>
                </c:pt>
                <c:pt idx="589">
                  <c:v>5.99</c:v>
                </c:pt>
                <c:pt idx="590">
                  <c:v>6</c:v>
                </c:pt>
                <c:pt idx="591">
                  <c:v>6.01</c:v>
                </c:pt>
                <c:pt idx="592">
                  <c:v>6.02</c:v>
                </c:pt>
                <c:pt idx="593">
                  <c:v>6.03</c:v>
                </c:pt>
                <c:pt idx="594">
                  <c:v>6.04</c:v>
                </c:pt>
                <c:pt idx="595">
                  <c:v>6.05</c:v>
                </c:pt>
                <c:pt idx="596">
                  <c:v>6.06</c:v>
                </c:pt>
                <c:pt idx="597">
                  <c:v>6.07</c:v>
                </c:pt>
                <c:pt idx="598">
                  <c:v>6.08</c:v>
                </c:pt>
                <c:pt idx="599">
                  <c:v>6.09</c:v>
                </c:pt>
                <c:pt idx="600">
                  <c:v>6.1</c:v>
                </c:pt>
                <c:pt idx="601">
                  <c:v>6.11</c:v>
                </c:pt>
                <c:pt idx="602">
                  <c:v>6.12</c:v>
                </c:pt>
                <c:pt idx="603">
                  <c:v>6.13</c:v>
                </c:pt>
                <c:pt idx="604">
                  <c:v>6.14</c:v>
                </c:pt>
                <c:pt idx="605">
                  <c:v>6.15</c:v>
                </c:pt>
                <c:pt idx="606">
                  <c:v>6.16</c:v>
                </c:pt>
                <c:pt idx="607">
                  <c:v>6.17</c:v>
                </c:pt>
                <c:pt idx="608">
                  <c:v>6.18</c:v>
                </c:pt>
                <c:pt idx="609">
                  <c:v>6.19</c:v>
                </c:pt>
                <c:pt idx="610">
                  <c:v>6.2</c:v>
                </c:pt>
                <c:pt idx="611">
                  <c:v>6.21</c:v>
                </c:pt>
                <c:pt idx="612">
                  <c:v>6.22</c:v>
                </c:pt>
                <c:pt idx="613">
                  <c:v>6.23</c:v>
                </c:pt>
                <c:pt idx="614">
                  <c:v>6.24</c:v>
                </c:pt>
                <c:pt idx="615">
                  <c:v>6.25</c:v>
                </c:pt>
                <c:pt idx="616">
                  <c:v>6.26</c:v>
                </c:pt>
                <c:pt idx="617">
                  <c:v>6.27</c:v>
                </c:pt>
                <c:pt idx="618">
                  <c:v>6.28</c:v>
                </c:pt>
                <c:pt idx="619">
                  <c:v>6.29</c:v>
                </c:pt>
                <c:pt idx="620">
                  <c:v>6.3</c:v>
                </c:pt>
                <c:pt idx="621">
                  <c:v>6.31</c:v>
                </c:pt>
                <c:pt idx="622">
                  <c:v>6.32</c:v>
                </c:pt>
                <c:pt idx="623">
                  <c:v>6.33</c:v>
                </c:pt>
                <c:pt idx="624">
                  <c:v>6.34</c:v>
                </c:pt>
                <c:pt idx="625">
                  <c:v>6.35</c:v>
                </c:pt>
                <c:pt idx="626">
                  <c:v>6.36</c:v>
                </c:pt>
                <c:pt idx="627">
                  <c:v>6.37</c:v>
                </c:pt>
                <c:pt idx="628">
                  <c:v>6.38</c:v>
                </c:pt>
                <c:pt idx="629">
                  <c:v>6.39</c:v>
                </c:pt>
                <c:pt idx="630">
                  <c:v>6.4</c:v>
                </c:pt>
                <c:pt idx="631">
                  <c:v>6.41</c:v>
                </c:pt>
                <c:pt idx="632">
                  <c:v>6.42</c:v>
                </c:pt>
                <c:pt idx="633">
                  <c:v>6.43</c:v>
                </c:pt>
                <c:pt idx="634">
                  <c:v>6.44</c:v>
                </c:pt>
                <c:pt idx="635">
                  <c:v>6.45</c:v>
                </c:pt>
                <c:pt idx="636">
                  <c:v>6.46</c:v>
                </c:pt>
                <c:pt idx="637">
                  <c:v>6.47</c:v>
                </c:pt>
                <c:pt idx="638">
                  <c:v>6.48</c:v>
                </c:pt>
                <c:pt idx="639">
                  <c:v>6.49</c:v>
                </c:pt>
                <c:pt idx="640">
                  <c:v>6.5</c:v>
                </c:pt>
                <c:pt idx="641">
                  <c:v>6.51</c:v>
                </c:pt>
                <c:pt idx="642">
                  <c:v>6.52</c:v>
                </c:pt>
                <c:pt idx="643">
                  <c:v>6.53</c:v>
                </c:pt>
                <c:pt idx="644">
                  <c:v>6.54</c:v>
                </c:pt>
                <c:pt idx="645">
                  <c:v>6.55</c:v>
                </c:pt>
                <c:pt idx="646">
                  <c:v>6.56</c:v>
                </c:pt>
                <c:pt idx="647">
                  <c:v>6.57</c:v>
                </c:pt>
                <c:pt idx="648">
                  <c:v>6.58</c:v>
                </c:pt>
                <c:pt idx="649">
                  <c:v>6.59</c:v>
                </c:pt>
                <c:pt idx="650">
                  <c:v>6.6</c:v>
                </c:pt>
                <c:pt idx="651">
                  <c:v>6.61</c:v>
                </c:pt>
                <c:pt idx="652">
                  <c:v>6.62</c:v>
                </c:pt>
                <c:pt idx="653">
                  <c:v>6.63</c:v>
                </c:pt>
                <c:pt idx="654">
                  <c:v>6.64</c:v>
                </c:pt>
                <c:pt idx="655">
                  <c:v>6.65</c:v>
                </c:pt>
                <c:pt idx="656">
                  <c:v>6.66</c:v>
                </c:pt>
                <c:pt idx="657">
                  <c:v>6.67</c:v>
                </c:pt>
                <c:pt idx="658">
                  <c:v>6.68</c:v>
                </c:pt>
                <c:pt idx="659">
                  <c:v>6.69</c:v>
                </c:pt>
                <c:pt idx="660">
                  <c:v>6.7</c:v>
                </c:pt>
                <c:pt idx="661">
                  <c:v>6.71</c:v>
                </c:pt>
                <c:pt idx="662">
                  <c:v>6.72</c:v>
                </c:pt>
                <c:pt idx="663">
                  <c:v>6.73</c:v>
                </c:pt>
                <c:pt idx="664">
                  <c:v>6.74</c:v>
                </c:pt>
                <c:pt idx="665">
                  <c:v>6.75</c:v>
                </c:pt>
                <c:pt idx="666">
                  <c:v>6.76</c:v>
                </c:pt>
                <c:pt idx="667">
                  <c:v>6.77</c:v>
                </c:pt>
                <c:pt idx="668">
                  <c:v>6.78</c:v>
                </c:pt>
                <c:pt idx="669">
                  <c:v>6.79</c:v>
                </c:pt>
                <c:pt idx="670">
                  <c:v>6.8</c:v>
                </c:pt>
                <c:pt idx="671">
                  <c:v>6.81</c:v>
                </c:pt>
                <c:pt idx="672">
                  <c:v>6.82</c:v>
                </c:pt>
                <c:pt idx="673">
                  <c:v>6.83</c:v>
                </c:pt>
                <c:pt idx="674">
                  <c:v>6.84</c:v>
                </c:pt>
                <c:pt idx="675">
                  <c:v>6.85</c:v>
                </c:pt>
                <c:pt idx="676">
                  <c:v>6.86</c:v>
                </c:pt>
                <c:pt idx="677">
                  <c:v>6.87</c:v>
                </c:pt>
                <c:pt idx="678">
                  <c:v>6.88</c:v>
                </c:pt>
                <c:pt idx="679">
                  <c:v>6.89</c:v>
                </c:pt>
                <c:pt idx="680">
                  <c:v>6.9</c:v>
                </c:pt>
                <c:pt idx="681">
                  <c:v>6.91</c:v>
                </c:pt>
                <c:pt idx="682">
                  <c:v>6.92</c:v>
                </c:pt>
                <c:pt idx="683">
                  <c:v>6.93</c:v>
                </c:pt>
                <c:pt idx="684">
                  <c:v>6.94</c:v>
                </c:pt>
                <c:pt idx="685">
                  <c:v>6.95</c:v>
                </c:pt>
                <c:pt idx="686">
                  <c:v>6.96</c:v>
                </c:pt>
                <c:pt idx="687">
                  <c:v>6.97</c:v>
                </c:pt>
                <c:pt idx="688">
                  <c:v>6.98</c:v>
                </c:pt>
                <c:pt idx="689">
                  <c:v>6.99</c:v>
                </c:pt>
                <c:pt idx="690">
                  <c:v>7</c:v>
                </c:pt>
                <c:pt idx="691">
                  <c:v>7.01</c:v>
                </c:pt>
                <c:pt idx="692">
                  <c:v>7.02</c:v>
                </c:pt>
                <c:pt idx="693">
                  <c:v>7.03</c:v>
                </c:pt>
                <c:pt idx="694">
                  <c:v>7.04</c:v>
                </c:pt>
                <c:pt idx="695">
                  <c:v>7.05</c:v>
                </c:pt>
                <c:pt idx="696">
                  <c:v>7.06</c:v>
                </c:pt>
                <c:pt idx="697">
                  <c:v>7.07</c:v>
                </c:pt>
                <c:pt idx="698">
                  <c:v>7.08</c:v>
                </c:pt>
                <c:pt idx="699">
                  <c:v>7.09</c:v>
                </c:pt>
                <c:pt idx="700">
                  <c:v>7.1</c:v>
                </c:pt>
                <c:pt idx="701">
                  <c:v>7.11</c:v>
                </c:pt>
                <c:pt idx="702">
                  <c:v>7.12</c:v>
                </c:pt>
                <c:pt idx="703">
                  <c:v>7.13</c:v>
                </c:pt>
                <c:pt idx="704">
                  <c:v>7.14</c:v>
                </c:pt>
                <c:pt idx="705">
                  <c:v>7.15</c:v>
                </c:pt>
                <c:pt idx="706">
                  <c:v>7.16</c:v>
                </c:pt>
                <c:pt idx="707">
                  <c:v>7.17</c:v>
                </c:pt>
                <c:pt idx="708">
                  <c:v>7.18</c:v>
                </c:pt>
                <c:pt idx="709">
                  <c:v>7.19</c:v>
                </c:pt>
                <c:pt idx="710">
                  <c:v>7.2</c:v>
                </c:pt>
                <c:pt idx="711">
                  <c:v>7.21</c:v>
                </c:pt>
                <c:pt idx="712">
                  <c:v>7.22</c:v>
                </c:pt>
                <c:pt idx="713">
                  <c:v>7.23</c:v>
                </c:pt>
                <c:pt idx="714">
                  <c:v>7.24</c:v>
                </c:pt>
                <c:pt idx="715">
                  <c:v>7.25</c:v>
                </c:pt>
                <c:pt idx="716">
                  <c:v>7.26</c:v>
                </c:pt>
                <c:pt idx="717">
                  <c:v>7.27</c:v>
                </c:pt>
                <c:pt idx="718">
                  <c:v>7.28</c:v>
                </c:pt>
                <c:pt idx="719">
                  <c:v>7.29</c:v>
                </c:pt>
                <c:pt idx="720">
                  <c:v>7.3</c:v>
                </c:pt>
                <c:pt idx="721">
                  <c:v>7.31</c:v>
                </c:pt>
                <c:pt idx="722">
                  <c:v>7.32</c:v>
                </c:pt>
                <c:pt idx="723">
                  <c:v>7.33</c:v>
                </c:pt>
                <c:pt idx="724">
                  <c:v>7.34</c:v>
                </c:pt>
                <c:pt idx="725">
                  <c:v>7.35</c:v>
                </c:pt>
                <c:pt idx="726">
                  <c:v>7.36</c:v>
                </c:pt>
                <c:pt idx="727">
                  <c:v>7.37</c:v>
                </c:pt>
                <c:pt idx="728">
                  <c:v>7.38</c:v>
                </c:pt>
                <c:pt idx="729">
                  <c:v>7.39</c:v>
                </c:pt>
                <c:pt idx="730">
                  <c:v>7.4</c:v>
                </c:pt>
                <c:pt idx="731">
                  <c:v>7.41</c:v>
                </c:pt>
                <c:pt idx="732">
                  <c:v>7.42</c:v>
                </c:pt>
                <c:pt idx="733">
                  <c:v>7.43</c:v>
                </c:pt>
                <c:pt idx="734">
                  <c:v>7.44</c:v>
                </c:pt>
                <c:pt idx="735">
                  <c:v>7.45</c:v>
                </c:pt>
                <c:pt idx="736">
                  <c:v>7.46</c:v>
                </c:pt>
                <c:pt idx="737">
                  <c:v>7.47</c:v>
                </c:pt>
                <c:pt idx="738">
                  <c:v>7.48</c:v>
                </c:pt>
                <c:pt idx="739">
                  <c:v>7.49</c:v>
                </c:pt>
                <c:pt idx="740">
                  <c:v>7.5</c:v>
                </c:pt>
                <c:pt idx="741">
                  <c:v>7.51</c:v>
                </c:pt>
                <c:pt idx="742">
                  <c:v>7.52</c:v>
                </c:pt>
                <c:pt idx="743">
                  <c:v>7.53</c:v>
                </c:pt>
                <c:pt idx="744">
                  <c:v>7.54</c:v>
                </c:pt>
                <c:pt idx="745">
                  <c:v>7.55</c:v>
                </c:pt>
                <c:pt idx="746">
                  <c:v>7.56</c:v>
                </c:pt>
                <c:pt idx="747">
                  <c:v>7.57</c:v>
                </c:pt>
                <c:pt idx="748">
                  <c:v>7.58</c:v>
                </c:pt>
                <c:pt idx="749">
                  <c:v>7.59</c:v>
                </c:pt>
                <c:pt idx="750">
                  <c:v>7.6</c:v>
                </c:pt>
                <c:pt idx="751">
                  <c:v>7.61</c:v>
                </c:pt>
                <c:pt idx="752">
                  <c:v>7.62</c:v>
                </c:pt>
                <c:pt idx="753">
                  <c:v>7.63</c:v>
                </c:pt>
                <c:pt idx="754">
                  <c:v>7.64</c:v>
                </c:pt>
                <c:pt idx="755">
                  <c:v>7.65</c:v>
                </c:pt>
                <c:pt idx="756">
                  <c:v>7.66</c:v>
                </c:pt>
                <c:pt idx="757">
                  <c:v>7.67</c:v>
                </c:pt>
                <c:pt idx="758">
                  <c:v>7.68</c:v>
                </c:pt>
                <c:pt idx="759">
                  <c:v>7.69</c:v>
                </c:pt>
                <c:pt idx="760">
                  <c:v>7.7</c:v>
                </c:pt>
                <c:pt idx="761">
                  <c:v>7.71</c:v>
                </c:pt>
                <c:pt idx="762">
                  <c:v>7.72</c:v>
                </c:pt>
                <c:pt idx="763">
                  <c:v>7.73</c:v>
                </c:pt>
                <c:pt idx="764">
                  <c:v>7.74</c:v>
                </c:pt>
                <c:pt idx="765">
                  <c:v>7.75</c:v>
                </c:pt>
                <c:pt idx="766">
                  <c:v>7.76</c:v>
                </c:pt>
                <c:pt idx="767">
                  <c:v>7.77</c:v>
                </c:pt>
                <c:pt idx="768">
                  <c:v>7.78</c:v>
                </c:pt>
                <c:pt idx="769">
                  <c:v>7.79</c:v>
                </c:pt>
                <c:pt idx="770">
                  <c:v>7.8</c:v>
                </c:pt>
                <c:pt idx="771">
                  <c:v>7.81</c:v>
                </c:pt>
                <c:pt idx="772">
                  <c:v>7.82</c:v>
                </c:pt>
                <c:pt idx="773">
                  <c:v>7.83</c:v>
                </c:pt>
                <c:pt idx="774">
                  <c:v>7.84</c:v>
                </c:pt>
                <c:pt idx="775">
                  <c:v>7.85</c:v>
                </c:pt>
                <c:pt idx="776">
                  <c:v>7.86</c:v>
                </c:pt>
                <c:pt idx="777">
                  <c:v>7.87</c:v>
                </c:pt>
                <c:pt idx="778">
                  <c:v>7.88</c:v>
                </c:pt>
                <c:pt idx="779">
                  <c:v>7.89</c:v>
                </c:pt>
                <c:pt idx="780">
                  <c:v>7.9</c:v>
                </c:pt>
                <c:pt idx="781">
                  <c:v>7.91</c:v>
                </c:pt>
                <c:pt idx="782">
                  <c:v>7.92</c:v>
                </c:pt>
                <c:pt idx="783">
                  <c:v>7.93</c:v>
                </c:pt>
                <c:pt idx="784">
                  <c:v>7.94</c:v>
                </c:pt>
                <c:pt idx="785">
                  <c:v>7.95</c:v>
                </c:pt>
                <c:pt idx="786">
                  <c:v>7.96</c:v>
                </c:pt>
                <c:pt idx="787">
                  <c:v>7.97</c:v>
                </c:pt>
                <c:pt idx="788">
                  <c:v>7.98</c:v>
                </c:pt>
                <c:pt idx="789">
                  <c:v>7.99</c:v>
                </c:pt>
                <c:pt idx="790">
                  <c:v>8</c:v>
                </c:pt>
                <c:pt idx="791">
                  <c:v>8.01</c:v>
                </c:pt>
                <c:pt idx="792">
                  <c:v>8.02</c:v>
                </c:pt>
                <c:pt idx="793">
                  <c:v>8.0299999999999994</c:v>
                </c:pt>
                <c:pt idx="794">
                  <c:v>8.0399999999999991</c:v>
                </c:pt>
                <c:pt idx="795">
                  <c:v>8.0500000000000007</c:v>
                </c:pt>
                <c:pt idx="796">
                  <c:v>8.06</c:v>
                </c:pt>
                <c:pt idx="797">
                  <c:v>8.07</c:v>
                </c:pt>
                <c:pt idx="798">
                  <c:v>8.08</c:v>
                </c:pt>
                <c:pt idx="799">
                  <c:v>8.09</c:v>
                </c:pt>
                <c:pt idx="800">
                  <c:v>8.1</c:v>
                </c:pt>
                <c:pt idx="801">
                  <c:v>8.11</c:v>
                </c:pt>
                <c:pt idx="802">
                  <c:v>8.1199999999999992</c:v>
                </c:pt>
                <c:pt idx="803">
                  <c:v>8.1300000000000008</c:v>
                </c:pt>
                <c:pt idx="804">
                  <c:v>8.14</c:v>
                </c:pt>
                <c:pt idx="805">
                  <c:v>8.15</c:v>
                </c:pt>
                <c:pt idx="806">
                  <c:v>8.16</c:v>
                </c:pt>
                <c:pt idx="807">
                  <c:v>8.17</c:v>
                </c:pt>
                <c:pt idx="808">
                  <c:v>8.18</c:v>
                </c:pt>
                <c:pt idx="809">
                  <c:v>8.19</c:v>
                </c:pt>
                <c:pt idx="810">
                  <c:v>8.1999999999999993</c:v>
                </c:pt>
                <c:pt idx="811">
                  <c:v>8.2100000000000009</c:v>
                </c:pt>
                <c:pt idx="812">
                  <c:v>8.2200000000000006</c:v>
                </c:pt>
                <c:pt idx="813">
                  <c:v>8.23</c:v>
                </c:pt>
                <c:pt idx="814">
                  <c:v>8.24</c:v>
                </c:pt>
                <c:pt idx="815">
                  <c:v>8.25</c:v>
                </c:pt>
                <c:pt idx="816">
                  <c:v>8.26</c:v>
                </c:pt>
                <c:pt idx="817">
                  <c:v>8.27</c:v>
                </c:pt>
                <c:pt idx="818">
                  <c:v>8.2799999999999994</c:v>
                </c:pt>
                <c:pt idx="819">
                  <c:v>8.2899999999999991</c:v>
                </c:pt>
                <c:pt idx="820">
                  <c:v>8.3000000000000007</c:v>
                </c:pt>
                <c:pt idx="821">
                  <c:v>8.31</c:v>
                </c:pt>
                <c:pt idx="822">
                  <c:v>8.32</c:v>
                </c:pt>
                <c:pt idx="823">
                  <c:v>8.33</c:v>
                </c:pt>
                <c:pt idx="824">
                  <c:v>8.34</c:v>
                </c:pt>
                <c:pt idx="825">
                  <c:v>8.35</c:v>
                </c:pt>
                <c:pt idx="826">
                  <c:v>8.36</c:v>
                </c:pt>
                <c:pt idx="827">
                  <c:v>8.3699999999999992</c:v>
                </c:pt>
                <c:pt idx="828">
                  <c:v>8.3800000000000008</c:v>
                </c:pt>
                <c:pt idx="829">
                  <c:v>8.39</c:v>
                </c:pt>
                <c:pt idx="830">
                  <c:v>8.4</c:v>
                </c:pt>
                <c:pt idx="831">
                  <c:v>8.41</c:v>
                </c:pt>
                <c:pt idx="832">
                  <c:v>8.42</c:v>
                </c:pt>
                <c:pt idx="833">
                  <c:v>8.43</c:v>
                </c:pt>
                <c:pt idx="834">
                  <c:v>8.44</c:v>
                </c:pt>
                <c:pt idx="835">
                  <c:v>8.4499999999999993</c:v>
                </c:pt>
                <c:pt idx="836">
                  <c:v>8.4600000000000009</c:v>
                </c:pt>
                <c:pt idx="837">
                  <c:v>8.4700000000000006</c:v>
                </c:pt>
                <c:pt idx="838">
                  <c:v>8.48</c:v>
                </c:pt>
                <c:pt idx="839">
                  <c:v>8.49</c:v>
                </c:pt>
                <c:pt idx="840">
                  <c:v>8.5</c:v>
                </c:pt>
                <c:pt idx="841">
                  <c:v>8.51</c:v>
                </c:pt>
                <c:pt idx="842">
                  <c:v>8.52</c:v>
                </c:pt>
                <c:pt idx="843">
                  <c:v>8.5299999999999994</c:v>
                </c:pt>
                <c:pt idx="844">
                  <c:v>8.5399999999999991</c:v>
                </c:pt>
                <c:pt idx="845">
                  <c:v>8.5500000000000007</c:v>
                </c:pt>
                <c:pt idx="846">
                  <c:v>8.56</c:v>
                </c:pt>
                <c:pt idx="847">
                  <c:v>8.57</c:v>
                </c:pt>
                <c:pt idx="848">
                  <c:v>8.58</c:v>
                </c:pt>
                <c:pt idx="849">
                  <c:v>8.59</c:v>
                </c:pt>
                <c:pt idx="850">
                  <c:v>8.6</c:v>
                </c:pt>
                <c:pt idx="851">
                  <c:v>8.61</c:v>
                </c:pt>
                <c:pt idx="852">
                  <c:v>8.6199999999999992</c:v>
                </c:pt>
                <c:pt idx="853">
                  <c:v>8.6300000000000008</c:v>
                </c:pt>
                <c:pt idx="854">
                  <c:v>8.64</c:v>
                </c:pt>
                <c:pt idx="855">
                  <c:v>8.65</c:v>
                </c:pt>
                <c:pt idx="856">
                  <c:v>8.66</c:v>
                </c:pt>
                <c:pt idx="857">
                  <c:v>8.67</c:v>
                </c:pt>
                <c:pt idx="858">
                  <c:v>8.68</c:v>
                </c:pt>
                <c:pt idx="859">
                  <c:v>8.69</c:v>
                </c:pt>
                <c:pt idx="860">
                  <c:v>8.6999999999999993</c:v>
                </c:pt>
                <c:pt idx="861">
                  <c:v>8.7100000000000009</c:v>
                </c:pt>
                <c:pt idx="862">
                  <c:v>8.7200000000000006</c:v>
                </c:pt>
                <c:pt idx="863">
                  <c:v>8.73</c:v>
                </c:pt>
                <c:pt idx="864">
                  <c:v>8.74</c:v>
                </c:pt>
                <c:pt idx="865">
                  <c:v>8.75</c:v>
                </c:pt>
                <c:pt idx="866">
                  <c:v>8.76</c:v>
                </c:pt>
                <c:pt idx="867">
                  <c:v>8.77</c:v>
                </c:pt>
                <c:pt idx="868">
                  <c:v>8.7799999999999994</c:v>
                </c:pt>
                <c:pt idx="869">
                  <c:v>8.7899999999999991</c:v>
                </c:pt>
                <c:pt idx="870">
                  <c:v>8.8000000000000007</c:v>
                </c:pt>
                <c:pt idx="871">
                  <c:v>8.81</c:v>
                </c:pt>
                <c:pt idx="872">
                  <c:v>8.82</c:v>
                </c:pt>
                <c:pt idx="873">
                  <c:v>8.83</c:v>
                </c:pt>
                <c:pt idx="874">
                  <c:v>8.84</c:v>
                </c:pt>
                <c:pt idx="875">
                  <c:v>8.85</c:v>
                </c:pt>
                <c:pt idx="876">
                  <c:v>8.86</c:v>
                </c:pt>
                <c:pt idx="877">
                  <c:v>8.8699999999999992</c:v>
                </c:pt>
                <c:pt idx="878">
                  <c:v>8.8800000000000008</c:v>
                </c:pt>
                <c:pt idx="879">
                  <c:v>8.89</c:v>
                </c:pt>
                <c:pt idx="880">
                  <c:v>8.9</c:v>
                </c:pt>
                <c:pt idx="881">
                  <c:v>8.91</c:v>
                </c:pt>
                <c:pt idx="882">
                  <c:v>8.92</c:v>
                </c:pt>
                <c:pt idx="883">
                  <c:v>8.93</c:v>
                </c:pt>
                <c:pt idx="884">
                  <c:v>8.94</c:v>
                </c:pt>
                <c:pt idx="885">
                  <c:v>8.9499999999999993</c:v>
                </c:pt>
                <c:pt idx="886">
                  <c:v>8.9600000000000009</c:v>
                </c:pt>
                <c:pt idx="887">
                  <c:v>8.9700000000000006</c:v>
                </c:pt>
                <c:pt idx="888">
                  <c:v>8.98</c:v>
                </c:pt>
                <c:pt idx="889">
                  <c:v>8.99</c:v>
                </c:pt>
                <c:pt idx="890">
                  <c:v>9</c:v>
                </c:pt>
                <c:pt idx="891">
                  <c:v>9.01</c:v>
                </c:pt>
                <c:pt idx="892">
                  <c:v>9.02</c:v>
                </c:pt>
                <c:pt idx="893">
                  <c:v>9.0299999999999994</c:v>
                </c:pt>
                <c:pt idx="894">
                  <c:v>9.0399999999999991</c:v>
                </c:pt>
                <c:pt idx="895">
                  <c:v>9.0500000000000007</c:v>
                </c:pt>
                <c:pt idx="896">
                  <c:v>9.06</c:v>
                </c:pt>
                <c:pt idx="897">
                  <c:v>9.07</c:v>
                </c:pt>
                <c:pt idx="898">
                  <c:v>9.08</c:v>
                </c:pt>
                <c:pt idx="899">
                  <c:v>9.09</c:v>
                </c:pt>
                <c:pt idx="900">
                  <c:v>9.1</c:v>
                </c:pt>
                <c:pt idx="901">
                  <c:v>9.11</c:v>
                </c:pt>
                <c:pt idx="902">
                  <c:v>9.1199999999999992</c:v>
                </c:pt>
                <c:pt idx="903">
                  <c:v>9.1300000000000008</c:v>
                </c:pt>
                <c:pt idx="904">
                  <c:v>9.14</c:v>
                </c:pt>
                <c:pt idx="905">
                  <c:v>9.15</c:v>
                </c:pt>
                <c:pt idx="906">
                  <c:v>9.16</c:v>
                </c:pt>
                <c:pt idx="907">
                  <c:v>9.17</c:v>
                </c:pt>
                <c:pt idx="908">
                  <c:v>9.18</c:v>
                </c:pt>
                <c:pt idx="909">
                  <c:v>9.19</c:v>
                </c:pt>
                <c:pt idx="910">
                  <c:v>9.1999999999999993</c:v>
                </c:pt>
                <c:pt idx="911">
                  <c:v>9.2100000000000009</c:v>
                </c:pt>
                <c:pt idx="912">
                  <c:v>9.2200000000000006</c:v>
                </c:pt>
                <c:pt idx="913">
                  <c:v>9.23</c:v>
                </c:pt>
                <c:pt idx="914">
                  <c:v>9.24</c:v>
                </c:pt>
                <c:pt idx="915">
                  <c:v>9.25</c:v>
                </c:pt>
                <c:pt idx="916">
                  <c:v>9.26</c:v>
                </c:pt>
                <c:pt idx="917">
                  <c:v>9.27</c:v>
                </c:pt>
                <c:pt idx="918">
                  <c:v>9.2799999999999994</c:v>
                </c:pt>
                <c:pt idx="919">
                  <c:v>9.2899999999999991</c:v>
                </c:pt>
                <c:pt idx="920">
                  <c:v>9.3000000000000007</c:v>
                </c:pt>
                <c:pt idx="921">
                  <c:v>9.31</c:v>
                </c:pt>
                <c:pt idx="922">
                  <c:v>9.32</c:v>
                </c:pt>
                <c:pt idx="923">
                  <c:v>9.33</c:v>
                </c:pt>
                <c:pt idx="924">
                  <c:v>9.34</c:v>
                </c:pt>
                <c:pt idx="925">
                  <c:v>9.35</c:v>
                </c:pt>
                <c:pt idx="926">
                  <c:v>9.36</c:v>
                </c:pt>
                <c:pt idx="927">
                  <c:v>9.3699999999999992</c:v>
                </c:pt>
                <c:pt idx="928">
                  <c:v>9.3800000000000008</c:v>
                </c:pt>
                <c:pt idx="929">
                  <c:v>9.39</c:v>
                </c:pt>
                <c:pt idx="930">
                  <c:v>9.4</c:v>
                </c:pt>
                <c:pt idx="931">
                  <c:v>9.41</c:v>
                </c:pt>
                <c:pt idx="932">
                  <c:v>9.42</c:v>
                </c:pt>
                <c:pt idx="933">
                  <c:v>9.43</c:v>
                </c:pt>
                <c:pt idx="934">
                  <c:v>9.44</c:v>
                </c:pt>
                <c:pt idx="935">
                  <c:v>9.4499999999999993</c:v>
                </c:pt>
                <c:pt idx="936">
                  <c:v>9.4600000000000009</c:v>
                </c:pt>
                <c:pt idx="937">
                  <c:v>9.4700000000000006</c:v>
                </c:pt>
                <c:pt idx="938">
                  <c:v>9.48</c:v>
                </c:pt>
                <c:pt idx="939">
                  <c:v>9.49</c:v>
                </c:pt>
                <c:pt idx="940">
                  <c:v>9.5</c:v>
                </c:pt>
                <c:pt idx="941">
                  <c:v>9.51</c:v>
                </c:pt>
                <c:pt idx="942">
                  <c:v>9.52</c:v>
                </c:pt>
                <c:pt idx="943">
                  <c:v>9.5299999999999994</c:v>
                </c:pt>
                <c:pt idx="944">
                  <c:v>9.5399999999999991</c:v>
                </c:pt>
                <c:pt idx="945">
                  <c:v>9.5500000000000007</c:v>
                </c:pt>
                <c:pt idx="946">
                  <c:v>9.56</c:v>
                </c:pt>
                <c:pt idx="947">
                  <c:v>9.57</c:v>
                </c:pt>
                <c:pt idx="948">
                  <c:v>9.58</c:v>
                </c:pt>
                <c:pt idx="949">
                  <c:v>9.59</c:v>
                </c:pt>
                <c:pt idx="950">
                  <c:v>9.6</c:v>
                </c:pt>
                <c:pt idx="951">
                  <c:v>9.61</c:v>
                </c:pt>
                <c:pt idx="952">
                  <c:v>9.6199999999999992</c:v>
                </c:pt>
                <c:pt idx="953">
                  <c:v>9.6300000000000008</c:v>
                </c:pt>
                <c:pt idx="954">
                  <c:v>9.64</c:v>
                </c:pt>
                <c:pt idx="955">
                  <c:v>9.65</c:v>
                </c:pt>
                <c:pt idx="956">
                  <c:v>9.66</c:v>
                </c:pt>
                <c:pt idx="957">
                  <c:v>9.67</c:v>
                </c:pt>
                <c:pt idx="958">
                  <c:v>9.68</c:v>
                </c:pt>
                <c:pt idx="959">
                  <c:v>9.69</c:v>
                </c:pt>
                <c:pt idx="960">
                  <c:v>9.6999999999999993</c:v>
                </c:pt>
                <c:pt idx="961">
                  <c:v>9.7100000000000009</c:v>
                </c:pt>
                <c:pt idx="962">
                  <c:v>9.7200000000000006</c:v>
                </c:pt>
                <c:pt idx="963">
                  <c:v>9.73</c:v>
                </c:pt>
                <c:pt idx="964">
                  <c:v>9.74</c:v>
                </c:pt>
                <c:pt idx="965">
                  <c:v>9.75</c:v>
                </c:pt>
                <c:pt idx="966">
                  <c:v>9.76</c:v>
                </c:pt>
                <c:pt idx="967">
                  <c:v>9.77</c:v>
                </c:pt>
                <c:pt idx="968">
                  <c:v>9.7799999999999994</c:v>
                </c:pt>
                <c:pt idx="969">
                  <c:v>9.7899999999999991</c:v>
                </c:pt>
                <c:pt idx="970">
                  <c:v>9.8000000000000007</c:v>
                </c:pt>
                <c:pt idx="971">
                  <c:v>9.81</c:v>
                </c:pt>
                <c:pt idx="972">
                  <c:v>9.82</c:v>
                </c:pt>
                <c:pt idx="973">
                  <c:v>9.83</c:v>
                </c:pt>
                <c:pt idx="974">
                  <c:v>9.84</c:v>
                </c:pt>
                <c:pt idx="975">
                  <c:v>9.85</c:v>
                </c:pt>
                <c:pt idx="976">
                  <c:v>9.86</c:v>
                </c:pt>
                <c:pt idx="977">
                  <c:v>9.8699999999999992</c:v>
                </c:pt>
                <c:pt idx="978">
                  <c:v>9.8800000000000008</c:v>
                </c:pt>
                <c:pt idx="979">
                  <c:v>9.89</c:v>
                </c:pt>
                <c:pt idx="980">
                  <c:v>9.9</c:v>
                </c:pt>
                <c:pt idx="981">
                  <c:v>9.91</c:v>
                </c:pt>
                <c:pt idx="982">
                  <c:v>9.92</c:v>
                </c:pt>
                <c:pt idx="983">
                  <c:v>9.93</c:v>
                </c:pt>
                <c:pt idx="984">
                  <c:v>9.94</c:v>
                </c:pt>
                <c:pt idx="985">
                  <c:v>9.9499999999999993</c:v>
                </c:pt>
                <c:pt idx="986">
                  <c:v>9.9600000000000009</c:v>
                </c:pt>
                <c:pt idx="987">
                  <c:v>9.9700000000000006</c:v>
                </c:pt>
                <c:pt idx="988">
                  <c:v>9.98</c:v>
                </c:pt>
                <c:pt idx="989">
                  <c:v>9.99</c:v>
                </c:pt>
                <c:pt idx="990">
                  <c:v>10</c:v>
                </c:pt>
                <c:pt idx="991">
                  <c:v>10.01</c:v>
                </c:pt>
                <c:pt idx="992">
                  <c:v>10.02</c:v>
                </c:pt>
                <c:pt idx="993">
                  <c:v>10.029999999999999</c:v>
                </c:pt>
                <c:pt idx="994">
                  <c:v>10.039999999999999</c:v>
                </c:pt>
                <c:pt idx="995">
                  <c:v>10.050000000000001</c:v>
                </c:pt>
                <c:pt idx="996">
                  <c:v>10.06</c:v>
                </c:pt>
                <c:pt idx="997">
                  <c:v>10.07</c:v>
                </c:pt>
                <c:pt idx="998">
                  <c:v>10.08</c:v>
                </c:pt>
                <c:pt idx="999">
                  <c:v>10.09</c:v>
                </c:pt>
                <c:pt idx="1000">
                  <c:v>10.1</c:v>
                </c:pt>
                <c:pt idx="1001">
                  <c:v>10.11</c:v>
                </c:pt>
                <c:pt idx="1002">
                  <c:v>10.119999999999999</c:v>
                </c:pt>
                <c:pt idx="1003">
                  <c:v>10.130000000000001</c:v>
                </c:pt>
                <c:pt idx="1004">
                  <c:v>10.14</c:v>
                </c:pt>
                <c:pt idx="1005">
                  <c:v>10.15</c:v>
                </c:pt>
                <c:pt idx="1006">
                  <c:v>10.16</c:v>
                </c:pt>
                <c:pt idx="1007">
                  <c:v>10.17</c:v>
                </c:pt>
                <c:pt idx="1008">
                  <c:v>10.18</c:v>
                </c:pt>
                <c:pt idx="1009">
                  <c:v>10.19</c:v>
                </c:pt>
                <c:pt idx="1010">
                  <c:v>10.199999999999999</c:v>
                </c:pt>
                <c:pt idx="1011">
                  <c:v>10.210000000000001</c:v>
                </c:pt>
                <c:pt idx="1012">
                  <c:v>10.220000000000001</c:v>
                </c:pt>
                <c:pt idx="1013">
                  <c:v>10.23</c:v>
                </c:pt>
                <c:pt idx="1014">
                  <c:v>10.24</c:v>
                </c:pt>
                <c:pt idx="1015">
                  <c:v>10.25</c:v>
                </c:pt>
                <c:pt idx="1016">
                  <c:v>10.26</c:v>
                </c:pt>
                <c:pt idx="1017">
                  <c:v>10.27</c:v>
                </c:pt>
                <c:pt idx="1018">
                  <c:v>10.28</c:v>
                </c:pt>
                <c:pt idx="1019">
                  <c:v>10.29</c:v>
                </c:pt>
                <c:pt idx="1020">
                  <c:v>10.3</c:v>
                </c:pt>
                <c:pt idx="1021">
                  <c:v>10.31</c:v>
                </c:pt>
                <c:pt idx="1022">
                  <c:v>10.32</c:v>
                </c:pt>
                <c:pt idx="1023">
                  <c:v>10.33</c:v>
                </c:pt>
                <c:pt idx="1024">
                  <c:v>10.34</c:v>
                </c:pt>
                <c:pt idx="1025">
                  <c:v>10.35</c:v>
                </c:pt>
                <c:pt idx="1026">
                  <c:v>10.36</c:v>
                </c:pt>
                <c:pt idx="1027">
                  <c:v>10.37</c:v>
                </c:pt>
                <c:pt idx="1028">
                  <c:v>10.38</c:v>
                </c:pt>
                <c:pt idx="1029">
                  <c:v>10.39</c:v>
                </c:pt>
                <c:pt idx="1030">
                  <c:v>10.4</c:v>
                </c:pt>
                <c:pt idx="1031">
                  <c:v>10.41</c:v>
                </c:pt>
                <c:pt idx="1032">
                  <c:v>10.42</c:v>
                </c:pt>
                <c:pt idx="1033">
                  <c:v>10.43</c:v>
                </c:pt>
                <c:pt idx="1034">
                  <c:v>10.44</c:v>
                </c:pt>
                <c:pt idx="1035">
                  <c:v>10.45</c:v>
                </c:pt>
                <c:pt idx="1036">
                  <c:v>10.46</c:v>
                </c:pt>
                <c:pt idx="1037">
                  <c:v>10.47</c:v>
                </c:pt>
                <c:pt idx="1038">
                  <c:v>10.48</c:v>
                </c:pt>
                <c:pt idx="1039">
                  <c:v>10.49</c:v>
                </c:pt>
                <c:pt idx="1040">
                  <c:v>10.5</c:v>
                </c:pt>
                <c:pt idx="1041">
                  <c:v>10.51</c:v>
                </c:pt>
                <c:pt idx="1042">
                  <c:v>10.52</c:v>
                </c:pt>
                <c:pt idx="1043">
                  <c:v>10.53</c:v>
                </c:pt>
                <c:pt idx="1044">
                  <c:v>10.54</c:v>
                </c:pt>
                <c:pt idx="1045">
                  <c:v>10.55</c:v>
                </c:pt>
                <c:pt idx="1046">
                  <c:v>10.56</c:v>
                </c:pt>
                <c:pt idx="1047">
                  <c:v>10.57</c:v>
                </c:pt>
                <c:pt idx="1048">
                  <c:v>10.58</c:v>
                </c:pt>
                <c:pt idx="1049">
                  <c:v>10.59</c:v>
                </c:pt>
                <c:pt idx="1050">
                  <c:v>10.6</c:v>
                </c:pt>
                <c:pt idx="1051">
                  <c:v>10.61</c:v>
                </c:pt>
                <c:pt idx="1052">
                  <c:v>10.62</c:v>
                </c:pt>
                <c:pt idx="1053">
                  <c:v>10.63</c:v>
                </c:pt>
                <c:pt idx="1054">
                  <c:v>10.64</c:v>
                </c:pt>
                <c:pt idx="1055">
                  <c:v>10.65</c:v>
                </c:pt>
                <c:pt idx="1056">
                  <c:v>10.66</c:v>
                </c:pt>
                <c:pt idx="1057">
                  <c:v>10.67</c:v>
                </c:pt>
                <c:pt idx="1058">
                  <c:v>10.68</c:v>
                </c:pt>
                <c:pt idx="1059">
                  <c:v>10.69</c:v>
                </c:pt>
                <c:pt idx="1060">
                  <c:v>10.7</c:v>
                </c:pt>
                <c:pt idx="1061">
                  <c:v>10.71</c:v>
                </c:pt>
                <c:pt idx="1062">
                  <c:v>10.72</c:v>
                </c:pt>
                <c:pt idx="1063">
                  <c:v>10.73</c:v>
                </c:pt>
                <c:pt idx="1064">
                  <c:v>10.74</c:v>
                </c:pt>
                <c:pt idx="1065">
                  <c:v>10.75</c:v>
                </c:pt>
                <c:pt idx="1066">
                  <c:v>10.76</c:v>
                </c:pt>
                <c:pt idx="1067">
                  <c:v>10.77</c:v>
                </c:pt>
                <c:pt idx="1068">
                  <c:v>10.78</c:v>
                </c:pt>
                <c:pt idx="1069">
                  <c:v>10.79</c:v>
                </c:pt>
                <c:pt idx="1070">
                  <c:v>10.8</c:v>
                </c:pt>
                <c:pt idx="1071">
                  <c:v>10.81</c:v>
                </c:pt>
                <c:pt idx="1072">
                  <c:v>10.82</c:v>
                </c:pt>
                <c:pt idx="1073">
                  <c:v>10.83</c:v>
                </c:pt>
                <c:pt idx="1074">
                  <c:v>10.84</c:v>
                </c:pt>
                <c:pt idx="1075">
                  <c:v>10.85</c:v>
                </c:pt>
                <c:pt idx="1076">
                  <c:v>10.86</c:v>
                </c:pt>
                <c:pt idx="1077">
                  <c:v>10.87</c:v>
                </c:pt>
                <c:pt idx="1078">
                  <c:v>10.88</c:v>
                </c:pt>
                <c:pt idx="1079">
                  <c:v>10.89</c:v>
                </c:pt>
                <c:pt idx="1080">
                  <c:v>10.9</c:v>
                </c:pt>
                <c:pt idx="1081">
                  <c:v>10.91</c:v>
                </c:pt>
                <c:pt idx="1082">
                  <c:v>10.92</c:v>
                </c:pt>
                <c:pt idx="1083">
                  <c:v>10.93</c:v>
                </c:pt>
                <c:pt idx="1084">
                  <c:v>10.94</c:v>
                </c:pt>
                <c:pt idx="1085">
                  <c:v>10.95</c:v>
                </c:pt>
                <c:pt idx="1086">
                  <c:v>10.96</c:v>
                </c:pt>
                <c:pt idx="1087">
                  <c:v>10.97</c:v>
                </c:pt>
                <c:pt idx="1088">
                  <c:v>10.98</c:v>
                </c:pt>
                <c:pt idx="1089">
                  <c:v>10.99</c:v>
                </c:pt>
                <c:pt idx="1090">
                  <c:v>11</c:v>
                </c:pt>
                <c:pt idx="1091">
                  <c:v>11.01</c:v>
                </c:pt>
                <c:pt idx="1092">
                  <c:v>11.02</c:v>
                </c:pt>
                <c:pt idx="1093">
                  <c:v>11.03</c:v>
                </c:pt>
                <c:pt idx="1094">
                  <c:v>11.04</c:v>
                </c:pt>
                <c:pt idx="1095">
                  <c:v>11.05</c:v>
                </c:pt>
                <c:pt idx="1096">
                  <c:v>11.06</c:v>
                </c:pt>
                <c:pt idx="1097">
                  <c:v>11.07</c:v>
                </c:pt>
                <c:pt idx="1098">
                  <c:v>11.08</c:v>
                </c:pt>
                <c:pt idx="1099">
                  <c:v>11.09</c:v>
                </c:pt>
                <c:pt idx="1100">
                  <c:v>11.1</c:v>
                </c:pt>
                <c:pt idx="1101">
                  <c:v>11.11</c:v>
                </c:pt>
                <c:pt idx="1102">
                  <c:v>11.12</c:v>
                </c:pt>
                <c:pt idx="1103">
                  <c:v>11.13</c:v>
                </c:pt>
                <c:pt idx="1104">
                  <c:v>11.14</c:v>
                </c:pt>
                <c:pt idx="1105">
                  <c:v>11.15</c:v>
                </c:pt>
                <c:pt idx="1106">
                  <c:v>11.16</c:v>
                </c:pt>
                <c:pt idx="1107">
                  <c:v>11.17</c:v>
                </c:pt>
                <c:pt idx="1108">
                  <c:v>11.18</c:v>
                </c:pt>
                <c:pt idx="1109">
                  <c:v>11.19</c:v>
                </c:pt>
                <c:pt idx="1110">
                  <c:v>11.2</c:v>
                </c:pt>
                <c:pt idx="1111">
                  <c:v>11.21</c:v>
                </c:pt>
                <c:pt idx="1112">
                  <c:v>11.22</c:v>
                </c:pt>
                <c:pt idx="1113">
                  <c:v>11.23</c:v>
                </c:pt>
                <c:pt idx="1114">
                  <c:v>11.24</c:v>
                </c:pt>
                <c:pt idx="1115">
                  <c:v>11.25</c:v>
                </c:pt>
                <c:pt idx="1116">
                  <c:v>11.26</c:v>
                </c:pt>
                <c:pt idx="1117">
                  <c:v>11.27</c:v>
                </c:pt>
                <c:pt idx="1118">
                  <c:v>11.28</c:v>
                </c:pt>
                <c:pt idx="1119">
                  <c:v>11.29</c:v>
                </c:pt>
                <c:pt idx="1120">
                  <c:v>11.3</c:v>
                </c:pt>
                <c:pt idx="1121">
                  <c:v>11.31</c:v>
                </c:pt>
                <c:pt idx="1122">
                  <c:v>11.32</c:v>
                </c:pt>
                <c:pt idx="1123">
                  <c:v>11.33</c:v>
                </c:pt>
                <c:pt idx="1124">
                  <c:v>11.34</c:v>
                </c:pt>
                <c:pt idx="1125">
                  <c:v>11.35</c:v>
                </c:pt>
                <c:pt idx="1126">
                  <c:v>11.36</c:v>
                </c:pt>
                <c:pt idx="1127">
                  <c:v>11.37</c:v>
                </c:pt>
                <c:pt idx="1128">
                  <c:v>11.38</c:v>
                </c:pt>
                <c:pt idx="1129">
                  <c:v>11.39</c:v>
                </c:pt>
                <c:pt idx="1130">
                  <c:v>11.4</c:v>
                </c:pt>
                <c:pt idx="1131">
                  <c:v>11.41</c:v>
                </c:pt>
                <c:pt idx="1132">
                  <c:v>11.42</c:v>
                </c:pt>
                <c:pt idx="1133">
                  <c:v>11.43</c:v>
                </c:pt>
                <c:pt idx="1134">
                  <c:v>11.44</c:v>
                </c:pt>
                <c:pt idx="1135">
                  <c:v>11.45</c:v>
                </c:pt>
                <c:pt idx="1136">
                  <c:v>11.46</c:v>
                </c:pt>
                <c:pt idx="1137">
                  <c:v>11.47</c:v>
                </c:pt>
                <c:pt idx="1138">
                  <c:v>11.48</c:v>
                </c:pt>
                <c:pt idx="1139">
                  <c:v>11.49</c:v>
                </c:pt>
                <c:pt idx="1140">
                  <c:v>11.5</c:v>
                </c:pt>
                <c:pt idx="1141">
                  <c:v>11.51</c:v>
                </c:pt>
                <c:pt idx="1142">
                  <c:v>11.52</c:v>
                </c:pt>
                <c:pt idx="1143">
                  <c:v>11.53</c:v>
                </c:pt>
                <c:pt idx="1144">
                  <c:v>11.54</c:v>
                </c:pt>
                <c:pt idx="1145">
                  <c:v>11.55</c:v>
                </c:pt>
                <c:pt idx="1146">
                  <c:v>11.56</c:v>
                </c:pt>
                <c:pt idx="1147">
                  <c:v>11.57</c:v>
                </c:pt>
                <c:pt idx="1148">
                  <c:v>11.58</c:v>
                </c:pt>
                <c:pt idx="1149">
                  <c:v>11.59</c:v>
                </c:pt>
                <c:pt idx="1150">
                  <c:v>11.6</c:v>
                </c:pt>
                <c:pt idx="1151">
                  <c:v>11.61</c:v>
                </c:pt>
                <c:pt idx="1152">
                  <c:v>11.62</c:v>
                </c:pt>
                <c:pt idx="1153">
                  <c:v>11.63</c:v>
                </c:pt>
                <c:pt idx="1154">
                  <c:v>11.64</c:v>
                </c:pt>
                <c:pt idx="1155">
                  <c:v>11.65</c:v>
                </c:pt>
                <c:pt idx="1156">
                  <c:v>11.66</c:v>
                </c:pt>
                <c:pt idx="1157">
                  <c:v>11.67</c:v>
                </c:pt>
                <c:pt idx="1158">
                  <c:v>11.68</c:v>
                </c:pt>
                <c:pt idx="1159">
                  <c:v>11.69</c:v>
                </c:pt>
                <c:pt idx="1160">
                  <c:v>11.7</c:v>
                </c:pt>
                <c:pt idx="1161">
                  <c:v>11.71</c:v>
                </c:pt>
                <c:pt idx="1162">
                  <c:v>11.72</c:v>
                </c:pt>
                <c:pt idx="1163">
                  <c:v>11.73</c:v>
                </c:pt>
                <c:pt idx="1164">
                  <c:v>11.74</c:v>
                </c:pt>
                <c:pt idx="1165">
                  <c:v>11.75</c:v>
                </c:pt>
                <c:pt idx="1166">
                  <c:v>11.76</c:v>
                </c:pt>
                <c:pt idx="1167">
                  <c:v>11.77</c:v>
                </c:pt>
                <c:pt idx="1168">
                  <c:v>11.78</c:v>
                </c:pt>
                <c:pt idx="1169">
                  <c:v>11.79</c:v>
                </c:pt>
                <c:pt idx="1170">
                  <c:v>11.8</c:v>
                </c:pt>
                <c:pt idx="1171">
                  <c:v>11.81</c:v>
                </c:pt>
                <c:pt idx="1172">
                  <c:v>11.82</c:v>
                </c:pt>
                <c:pt idx="1173">
                  <c:v>11.83</c:v>
                </c:pt>
                <c:pt idx="1174">
                  <c:v>11.84</c:v>
                </c:pt>
                <c:pt idx="1175">
                  <c:v>11.85</c:v>
                </c:pt>
                <c:pt idx="1176">
                  <c:v>11.86</c:v>
                </c:pt>
                <c:pt idx="1177">
                  <c:v>11.87</c:v>
                </c:pt>
                <c:pt idx="1178">
                  <c:v>11.88</c:v>
                </c:pt>
                <c:pt idx="1179">
                  <c:v>11.89</c:v>
                </c:pt>
                <c:pt idx="1180">
                  <c:v>11.9</c:v>
                </c:pt>
                <c:pt idx="1181">
                  <c:v>11.91</c:v>
                </c:pt>
                <c:pt idx="1182">
                  <c:v>11.92</c:v>
                </c:pt>
                <c:pt idx="1183">
                  <c:v>11.93</c:v>
                </c:pt>
                <c:pt idx="1184">
                  <c:v>11.94</c:v>
                </c:pt>
                <c:pt idx="1185">
                  <c:v>11.95</c:v>
                </c:pt>
                <c:pt idx="1186">
                  <c:v>11.96</c:v>
                </c:pt>
                <c:pt idx="1187">
                  <c:v>11.97</c:v>
                </c:pt>
                <c:pt idx="1188">
                  <c:v>11.98</c:v>
                </c:pt>
                <c:pt idx="1189">
                  <c:v>11.99</c:v>
                </c:pt>
                <c:pt idx="1190">
                  <c:v>12</c:v>
                </c:pt>
                <c:pt idx="1191">
                  <c:v>12.01</c:v>
                </c:pt>
                <c:pt idx="1192">
                  <c:v>12.02</c:v>
                </c:pt>
                <c:pt idx="1193">
                  <c:v>12.03</c:v>
                </c:pt>
                <c:pt idx="1194">
                  <c:v>12.04</c:v>
                </c:pt>
                <c:pt idx="1195">
                  <c:v>12.05</c:v>
                </c:pt>
                <c:pt idx="1196">
                  <c:v>12.06</c:v>
                </c:pt>
                <c:pt idx="1197">
                  <c:v>12.07</c:v>
                </c:pt>
                <c:pt idx="1198">
                  <c:v>12.08</c:v>
                </c:pt>
                <c:pt idx="1199">
                  <c:v>12.09</c:v>
                </c:pt>
                <c:pt idx="1200">
                  <c:v>12.1</c:v>
                </c:pt>
                <c:pt idx="1201">
                  <c:v>12.11</c:v>
                </c:pt>
                <c:pt idx="1202">
                  <c:v>12.12</c:v>
                </c:pt>
                <c:pt idx="1203">
                  <c:v>12.13</c:v>
                </c:pt>
                <c:pt idx="1204">
                  <c:v>12.14</c:v>
                </c:pt>
                <c:pt idx="1205">
                  <c:v>12.15</c:v>
                </c:pt>
                <c:pt idx="1206">
                  <c:v>12.16</c:v>
                </c:pt>
                <c:pt idx="1207">
                  <c:v>12.17</c:v>
                </c:pt>
                <c:pt idx="1208">
                  <c:v>12.18</c:v>
                </c:pt>
                <c:pt idx="1209">
                  <c:v>12.19</c:v>
                </c:pt>
                <c:pt idx="1210">
                  <c:v>12.2</c:v>
                </c:pt>
                <c:pt idx="1211">
                  <c:v>12.21</c:v>
                </c:pt>
                <c:pt idx="1212">
                  <c:v>12.22</c:v>
                </c:pt>
                <c:pt idx="1213">
                  <c:v>12.23</c:v>
                </c:pt>
                <c:pt idx="1214">
                  <c:v>12.24</c:v>
                </c:pt>
                <c:pt idx="1215">
                  <c:v>12.25</c:v>
                </c:pt>
                <c:pt idx="1216">
                  <c:v>12.26</c:v>
                </c:pt>
                <c:pt idx="1217">
                  <c:v>12.27</c:v>
                </c:pt>
                <c:pt idx="1218">
                  <c:v>12.28</c:v>
                </c:pt>
                <c:pt idx="1219">
                  <c:v>12.29</c:v>
                </c:pt>
                <c:pt idx="1220">
                  <c:v>12.3</c:v>
                </c:pt>
                <c:pt idx="1221">
                  <c:v>12.31</c:v>
                </c:pt>
                <c:pt idx="1222">
                  <c:v>12.32</c:v>
                </c:pt>
                <c:pt idx="1223">
                  <c:v>12.33</c:v>
                </c:pt>
                <c:pt idx="1224">
                  <c:v>12.34</c:v>
                </c:pt>
                <c:pt idx="1225">
                  <c:v>12.35</c:v>
                </c:pt>
                <c:pt idx="1226">
                  <c:v>12.36</c:v>
                </c:pt>
                <c:pt idx="1227">
                  <c:v>12.37</c:v>
                </c:pt>
                <c:pt idx="1228">
                  <c:v>12.38</c:v>
                </c:pt>
                <c:pt idx="1229">
                  <c:v>12.39</c:v>
                </c:pt>
                <c:pt idx="1230">
                  <c:v>12.4</c:v>
                </c:pt>
                <c:pt idx="1231">
                  <c:v>12.41</c:v>
                </c:pt>
                <c:pt idx="1232">
                  <c:v>12.42</c:v>
                </c:pt>
                <c:pt idx="1233">
                  <c:v>12.43</c:v>
                </c:pt>
                <c:pt idx="1234">
                  <c:v>12.44</c:v>
                </c:pt>
                <c:pt idx="1235">
                  <c:v>12.45</c:v>
                </c:pt>
                <c:pt idx="1236">
                  <c:v>12.46</c:v>
                </c:pt>
                <c:pt idx="1237">
                  <c:v>12.47</c:v>
                </c:pt>
                <c:pt idx="1238">
                  <c:v>12.48</c:v>
                </c:pt>
                <c:pt idx="1239">
                  <c:v>12.49</c:v>
                </c:pt>
                <c:pt idx="1240">
                  <c:v>12.5</c:v>
                </c:pt>
                <c:pt idx="1241">
                  <c:v>12.51</c:v>
                </c:pt>
                <c:pt idx="1242">
                  <c:v>12.52</c:v>
                </c:pt>
                <c:pt idx="1243">
                  <c:v>12.53</c:v>
                </c:pt>
                <c:pt idx="1244">
                  <c:v>12.54</c:v>
                </c:pt>
                <c:pt idx="1245">
                  <c:v>12.55</c:v>
                </c:pt>
                <c:pt idx="1246">
                  <c:v>12.56</c:v>
                </c:pt>
                <c:pt idx="1247">
                  <c:v>12.57</c:v>
                </c:pt>
                <c:pt idx="1248">
                  <c:v>12.58</c:v>
                </c:pt>
                <c:pt idx="1249">
                  <c:v>12.59</c:v>
                </c:pt>
                <c:pt idx="1250">
                  <c:v>12.6</c:v>
                </c:pt>
                <c:pt idx="1251">
                  <c:v>12.61</c:v>
                </c:pt>
                <c:pt idx="1252">
                  <c:v>12.62</c:v>
                </c:pt>
                <c:pt idx="1253">
                  <c:v>12.63</c:v>
                </c:pt>
                <c:pt idx="1254">
                  <c:v>12.64</c:v>
                </c:pt>
                <c:pt idx="1255">
                  <c:v>12.65</c:v>
                </c:pt>
                <c:pt idx="1256">
                  <c:v>12.66</c:v>
                </c:pt>
                <c:pt idx="1257">
                  <c:v>12.67</c:v>
                </c:pt>
                <c:pt idx="1258">
                  <c:v>12.68</c:v>
                </c:pt>
                <c:pt idx="1259">
                  <c:v>12.69</c:v>
                </c:pt>
                <c:pt idx="1260">
                  <c:v>12.7</c:v>
                </c:pt>
                <c:pt idx="1261">
                  <c:v>12.71</c:v>
                </c:pt>
                <c:pt idx="1262">
                  <c:v>12.72</c:v>
                </c:pt>
                <c:pt idx="1263">
                  <c:v>12.73</c:v>
                </c:pt>
                <c:pt idx="1264">
                  <c:v>12.74</c:v>
                </c:pt>
                <c:pt idx="1265">
                  <c:v>12.75</c:v>
                </c:pt>
                <c:pt idx="1266">
                  <c:v>12.76</c:v>
                </c:pt>
                <c:pt idx="1267">
                  <c:v>12.77</c:v>
                </c:pt>
                <c:pt idx="1268">
                  <c:v>12.78</c:v>
                </c:pt>
                <c:pt idx="1269">
                  <c:v>12.79</c:v>
                </c:pt>
                <c:pt idx="1270">
                  <c:v>12.8</c:v>
                </c:pt>
                <c:pt idx="1271">
                  <c:v>12.81</c:v>
                </c:pt>
                <c:pt idx="1272">
                  <c:v>12.82</c:v>
                </c:pt>
                <c:pt idx="1273">
                  <c:v>12.83</c:v>
                </c:pt>
                <c:pt idx="1274">
                  <c:v>12.84</c:v>
                </c:pt>
                <c:pt idx="1275">
                  <c:v>12.85</c:v>
                </c:pt>
                <c:pt idx="1276">
                  <c:v>12.86</c:v>
                </c:pt>
                <c:pt idx="1277">
                  <c:v>12.87</c:v>
                </c:pt>
                <c:pt idx="1278">
                  <c:v>12.88</c:v>
                </c:pt>
                <c:pt idx="1279">
                  <c:v>12.89</c:v>
                </c:pt>
                <c:pt idx="1280">
                  <c:v>12.9</c:v>
                </c:pt>
                <c:pt idx="1281">
                  <c:v>12.91</c:v>
                </c:pt>
                <c:pt idx="1282">
                  <c:v>12.92</c:v>
                </c:pt>
                <c:pt idx="1283">
                  <c:v>12.93</c:v>
                </c:pt>
                <c:pt idx="1284">
                  <c:v>12.94</c:v>
                </c:pt>
                <c:pt idx="1285">
                  <c:v>12.95</c:v>
                </c:pt>
                <c:pt idx="1286">
                  <c:v>12.96</c:v>
                </c:pt>
                <c:pt idx="1287">
                  <c:v>12.97</c:v>
                </c:pt>
                <c:pt idx="1288">
                  <c:v>12.98</c:v>
                </c:pt>
                <c:pt idx="1289">
                  <c:v>12.99</c:v>
                </c:pt>
                <c:pt idx="1290">
                  <c:v>13</c:v>
                </c:pt>
                <c:pt idx="1291">
                  <c:v>13.01</c:v>
                </c:pt>
                <c:pt idx="1292">
                  <c:v>13.02</c:v>
                </c:pt>
                <c:pt idx="1293">
                  <c:v>13.03</c:v>
                </c:pt>
                <c:pt idx="1294">
                  <c:v>13.04</c:v>
                </c:pt>
                <c:pt idx="1295">
                  <c:v>13.05</c:v>
                </c:pt>
                <c:pt idx="1296">
                  <c:v>13.06</c:v>
                </c:pt>
                <c:pt idx="1297">
                  <c:v>13.07</c:v>
                </c:pt>
                <c:pt idx="1298">
                  <c:v>13.08</c:v>
                </c:pt>
                <c:pt idx="1299">
                  <c:v>13.09</c:v>
                </c:pt>
                <c:pt idx="1300">
                  <c:v>13.1</c:v>
                </c:pt>
                <c:pt idx="1301">
                  <c:v>13.11</c:v>
                </c:pt>
                <c:pt idx="1302">
                  <c:v>13.12</c:v>
                </c:pt>
                <c:pt idx="1303">
                  <c:v>13.13</c:v>
                </c:pt>
                <c:pt idx="1304">
                  <c:v>13.14</c:v>
                </c:pt>
                <c:pt idx="1305">
                  <c:v>13.15</c:v>
                </c:pt>
                <c:pt idx="1306">
                  <c:v>13.16</c:v>
                </c:pt>
                <c:pt idx="1307">
                  <c:v>13.17</c:v>
                </c:pt>
                <c:pt idx="1308">
                  <c:v>13.18</c:v>
                </c:pt>
                <c:pt idx="1309">
                  <c:v>13.19</c:v>
                </c:pt>
                <c:pt idx="1310">
                  <c:v>13.2</c:v>
                </c:pt>
                <c:pt idx="1311">
                  <c:v>13.21</c:v>
                </c:pt>
                <c:pt idx="1312">
                  <c:v>13.22</c:v>
                </c:pt>
                <c:pt idx="1313">
                  <c:v>13.23</c:v>
                </c:pt>
                <c:pt idx="1314">
                  <c:v>13.24</c:v>
                </c:pt>
                <c:pt idx="1315">
                  <c:v>13.25</c:v>
                </c:pt>
                <c:pt idx="1316">
                  <c:v>13.26</c:v>
                </c:pt>
                <c:pt idx="1317">
                  <c:v>13.27</c:v>
                </c:pt>
                <c:pt idx="1318">
                  <c:v>13.28</c:v>
                </c:pt>
                <c:pt idx="1319">
                  <c:v>13.29</c:v>
                </c:pt>
                <c:pt idx="1320">
                  <c:v>13.3</c:v>
                </c:pt>
                <c:pt idx="1321">
                  <c:v>13.31</c:v>
                </c:pt>
                <c:pt idx="1322">
                  <c:v>13.32</c:v>
                </c:pt>
                <c:pt idx="1323">
                  <c:v>13.33</c:v>
                </c:pt>
                <c:pt idx="1324">
                  <c:v>13.34</c:v>
                </c:pt>
                <c:pt idx="1325">
                  <c:v>13.35</c:v>
                </c:pt>
                <c:pt idx="1326">
                  <c:v>13.36</c:v>
                </c:pt>
                <c:pt idx="1327">
                  <c:v>13.37</c:v>
                </c:pt>
                <c:pt idx="1328">
                  <c:v>13.38</c:v>
                </c:pt>
                <c:pt idx="1329">
                  <c:v>13.39</c:v>
                </c:pt>
                <c:pt idx="1330">
                  <c:v>13.4</c:v>
                </c:pt>
                <c:pt idx="1331">
                  <c:v>13.41</c:v>
                </c:pt>
                <c:pt idx="1332">
                  <c:v>13.42</c:v>
                </c:pt>
                <c:pt idx="1333">
                  <c:v>13.43</c:v>
                </c:pt>
                <c:pt idx="1334">
                  <c:v>13.44</c:v>
                </c:pt>
                <c:pt idx="1335">
                  <c:v>13.45</c:v>
                </c:pt>
                <c:pt idx="1336">
                  <c:v>13.46</c:v>
                </c:pt>
                <c:pt idx="1337">
                  <c:v>13.47</c:v>
                </c:pt>
                <c:pt idx="1338">
                  <c:v>13.48</c:v>
                </c:pt>
                <c:pt idx="1339">
                  <c:v>13.49</c:v>
                </c:pt>
                <c:pt idx="1340">
                  <c:v>13.5</c:v>
                </c:pt>
                <c:pt idx="1341">
                  <c:v>13.51</c:v>
                </c:pt>
                <c:pt idx="1342">
                  <c:v>13.52</c:v>
                </c:pt>
                <c:pt idx="1343">
                  <c:v>13.53</c:v>
                </c:pt>
                <c:pt idx="1344">
                  <c:v>13.54</c:v>
                </c:pt>
                <c:pt idx="1345">
                  <c:v>13.55</c:v>
                </c:pt>
                <c:pt idx="1346">
                  <c:v>13.56</c:v>
                </c:pt>
                <c:pt idx="1347">
                  <c:v>13.57</c:v>
                </c:pt>
                <c:pt idx="1348">
                  <c:v>13.58</c:v>
                </c:pt>
                <c:pt idx="1349">
                  <c:v>13.59</c:v>
                </c:pt>
                <c:pt idx="1350">
                  <c:v>13.6</c:v>
                </c:pt>
                <c:pt idx="1351">
                  <c:v>13.61</c:v>
                </c:pt>
                <c:pt idx="1352">
                  <c:v>13.62</c:v>
                </c:pt>
                <c:pt idx="1353">
                  <c:v>13.63</c:v>
                </c:pt>
                <c:pt idx="1354">
                  <c:v>13.64</c:v>
                </c:pt>
                <c:pt idx="1355">
                  <c:v>13.65</c:v>
                </c:pt>
                <c:pt idx="1356">
                  <c:v>13.66</c:v>
                </c:pt>
                <c:pt idx="1357">
                  <c:v>13.67</c:v>
                </c:pt>
                <c:pt idx="1358">
                  <c:v>13.68</c:v>
                </c:pt>
                <c:pt idx="1359">
                  <c:v>13.69</c:v>
                </c:pt>
                <c:pt idx="1360">
                  <c:v>13.7</c:v>
                </c:pt>
                <c:pt idx="1361">
                  <c:v>13.71</c:v>
                </c:pt>
                <c:pt idx="1362">
                  <c:v>13.72</c:v>
                </c:pt>
                <c:pt idx="1363">
                  <c:v>13.73</c:v>
                </c:pt>
                <c:pt idx="1364">
                  <c:v>13.74</c:v>
                </c:pt>
                <c:pt idx="1365">
                  <c:v>13.75</c:v>
                </c:pt>
                <c:pt idx="1366">
                  <c:v>13.76</c:v>
                </c:pt>
                <c:pt idx="1367">
                  <c:v>13.77</c:v>
                </c:pt>
                <c:pt idx="1368">
                  <c:v>13.78</c:v>
                </c:pt>
                <c:pt idx="1369">
                  <c:v>13.79</c:v>
                </c:pt>
                <c:pt idx="1370">
                  <c:v>13.8</c:v>
                </c:pt>
                <c:pt idx="1371">
                  <c:v>13.81</c:v>
                </c:pt>
                <c:pt idx="1372">
                  <c:v>13.82</c:v>
                </c:pt>
                <c:pt idx="1373">
                  <c:v>13.83</c:v>
                </c:pt>
                <c:pt idx="1374">
                  <c:v>13.84</c:v>
                </c:pt>
                <c:pt idx="1375">
                  <c:v>13.85</c:v>
                </c:pt>
                <c:pt idx="1376">
                  <c:v>13.86</c:v>
                </c:pt>
                <c:pt idx="1377">
                  <c:v>13.87</c:v>
                </c:pt>
                <c:pt idx="1378">
                  <c:v>13.88</c:v>
                </c:pt>
                <c:pt idx="1379">
                  <c:v>13.89</c:v>
                </c:pt>
                <c:pt idx="1380">
                  <c:v>13.9</c:v>
                </c:pt>
                <c:pt idx="1381">
                  <c:v>13.91</c:v>
                </c:pt>
                <c:pt idx="1382">
                  <c:v>13.92</c:v>
                </c:pt>
                <c:pt idx="1383">
                  <c:v>13.93</c:v>
                </c:pt>
                <c:pt idx="1384">
                  <c:v>13.94</c:v>
                </c:pt>
                <c:pt idx="1385">
                  <c:v>13.95</c:v>
                </c:pt>
                <c:pt idx="1386">
                  <c:v>13.96</c:v>
                </c:pt>
                <c:pt idx="1387">
                  <c:v>13.97</c:v>
                </c:pt>
                <c:pt idx="1388">
                  <c:v>13.98</c:v>
                </c:pt>
                <c:pt idx="1389">
                  <c:v>13.99</c:v>
                </c:pt>
                <c:pt idx="1390">
                  <c:v>14</c:v>
                </c:pt>
                <c:pt idx="1391">
                  <c:v>14.01</c:v>
                </c:pt>
                <c:pt idx="1392">
                  <c:v>14.02</c:v>
                </c:pt>
                <c:pt idx="1393">
                  <c:v>14.03</c:v>
                </c:pt>
                <c:pt idx="1394">
                  <c:v>14.04</c:v>
                </c:pt>
                <c:pt idx="1395">
                  <c:v>14.05</c:v>
                </c:pt>
                <c:pt idx="1396">
                  <c:v>14.06</c:v>
                </c:pt>
                <c:pt idx="1397">
                  <c:v>14.07</c:v>
                </c:pt>
                <c:pt idx="1398">
                  <c:v>14.08</c:v>
                </c:pt>
                <c:pt idx="1399">
                  <c:v>14.09</c:v>
                </c:pt>
                <c:pt idx="1400">
                  <c:v>14.1</c:v>
                </c:pt>
                <c:pt idx="1401">
                  <c:v>14.11</c:v>
                </c:pt>
                <c:pt idx="1402">
                  <c:v>14.12</c:v>
                </c:pt>
                <c:pt idx="1403">
                  <c:v>14.13</c:v>
                </c:pt>
                <c:pt idx="1404">
                  <c:v>14.14</c:v>
                </c:pt>
                <c:pt idx="1405">
                  <c:v>14.15</c:v>
                </c:pt>
                <c:pt idx="1406">
                  <c:v>14.16</c:v>
                </c:pt>
                <c:pt idx="1407">
                  <c:v>14.17</c:v>
                </c:pt>
                <c:pt idx="1408">
                  <c:v>14.18</c:v>
                </c:pt>
                <c:pt idx="1409">
                  <c:v>14.19</c:v>
                </c:pt>
                <c:pt idx="1410">
                  <c:v>14.2</c:v>
                </c:pt>
                <c:pt idx="1411">
                  <c:v>14.21</c:v>
                </c:pt>
                <c:pt idx="1412">
                  <c:v>14.22</c:v>
                </c:pt>
                <c:pt idx="1413">
                  <c:v>14.23</c:v>
                </c:pt>
                <c:pt idx="1414">
                  <c:v>14.24</c:v>
                </c:pt>
                <c:pt idx="1415">
                  <c:v>14.25</c:v>
                </c:pt>
                <c:pt idx="1416">
                  <c:v>14.26</c:v>
                </c:pt>
                <c:pt idx="1417">
                  <c:v>14.27</c:v>
                </c:pt>
                <c:pt idx="1418">
                  <c:v>14.28</c:v>
                </c:pt>
                <c:pt idx="1419">
                  <c:v>14.29</c:v>
                </c:pt>
                <c:pt idx="1420">
                  <c:v>14.3</c:v>
                </c:pt>
                <c:pt idx="1421">
                  <c:v>14.31</c:v>
                </c:pt>
                <c:pt idx="1422">
                  <c:v>14.32</c:v>
                </c:pt>
                <c:pt idx="1423">
                  <c:v>14.33</c:v>
                </c:pt>
                <c:pt idx="1424">
                  <c:v>14.34</c:v>
                </c:pt>
                <c:pt idx="1425">
                  <c:v>14.35</c:v>
                </c:pt>
                <c:pt idx="1426">
                  <c:v>14.36</c:v>
                </c:pt>
                <c:pt idx="1427">
                  <c:v>14.37</c:v>
                </c:pt>
                <c:pt idx="1428">
                  <c:v>14.38</c:v>
                </c:pt>
                <c:pt idx="1429">
                  <c:v>14.39</c:v>
                </c:pt>
                <c:pt idx="1430">
                  <c:v>14.4</c:v>
                </c:pt>
                <c:pt idx="1431">
                  <c:v>14.41</c:v>
                </c:pt>
                <c:pt idx="1432">
                  <c:v>14.42</c:v>
                </c:pt>
                <c:pt idx="1433">
                  <c:v>14.43</c:v>
                </c:pt>
                <c:pt idx="1434">
                  <c:v>14.44</c:v>
                </c:pt>
                <c:pt idx="1435">
                  <c:v>14.45</c:v>
                </c:pt>
                <c:pt idx="1436">
                  <c:v>14.46</c:v>
                </c:pt>
                <c:pt idx="1437">
                  <c:v>14.47</c:v>
                </c:pt>
                <c:pt idx="1438">
                  <c:v>14.48</c:v>
                </c:pt>
                <c:pt idx="1439">
                  <c:v>14.49</c:v>
                </c:pt>
                <c:pt idx="1440">
                  <c:v>14.5</c:v>
                </c:pt>
                <c:pt idx="1441">
                  <c:v>14.51</c:v>
                </c:pt>
                <c:pt idx="1442">
                  <c:v>14.52</c:v>
                </c:pt>
                <c:pt idx="1443">
                  <c:v>14.53</c:v>
                </c:pt>
                <c:pt idx="1444">
                  <c:v>14.54</c:v>
                </c:pt>
                <c:pt idx="1445">
                  <c:v>14.55</c:v>
                </c:pt>
                <c:pt idx="1446">
                  <c:v>14.56</c:v>
                </c:pt>
                <c:pt idx="1447">
                  <c:v>14.57</c:v>
                </c:pt>
                <c:pt idx="1448">
                  <c:v>14.58</c:v>
                </c:pt>
                <c:pt idx="1449">
                  <c:v>14.59</c:v>
                </c:pt>
                <c:pt idx="1450">
                  <c:v>14.6</c:v>
                </c:pt>
                <c:pt idx="1451">
                  <c:v>14.61</c:v>
                </c:pt>
                <c:pt idx="1452">
                  <c:v>14.62</c:v>
                </c:pt>
                <c:pt idx="1453">
                  <c:v>14.63</c:v>
                </c:pt>
                <c:pt idx="1454">
                  <c:v>14.64</c:v>
                </c:pt>
                <c:pt idx="1455">
                  <c:v>14.65</c:v>
                </c:pt>
                <c:pt idx="1456">
                  <c:v>14.66</c:v>
                </c:pt>
                <c:pt idx="1457">
                  <c:v>14.67</c:v>
                </c:pt>
                <c:pt idx="1458">
                  <c:v>14.68</c:v>
                </c:pt>
                <c:pt idx="1459">
                  <c:v>14.69</c:v>
                </c:pt>
                <c:pt idx="1460">
                  <c:v>14.7</c:v>
                </c:pt>
                <c:pt idx="1461">
                  <c:v>14.71</c:v>
                </c:pt>
                <c:pt idx="1462">
                  <c:v>14.72</c:v>
                </c:pt>
                <c:pt idx="1463">
                  <c:v>14.73</c:v>
                </c:pt>
                <c:pt idx="1464">
                  <c:v>14.74</c:v>
                </c:pt>
                <c:pt idx="1465">
                  <c:v>14.75</c:v>
                </c:pt>
                <c:pt idx="1466">
                  <c:v>14.76</c:v>
                </c:pt>
                <c:pt idx="1467">
                  <c:v>14.77</c:v>
                </c:pt>
                <c:pt idx="1468">
                  <c:v>14.78</c:v>
                </c:pt>
                <c:pt idx="1469">
                  <c:v>14.79</c:v>
                </c:pt>
                <c:pt idx="1470">
                  <c:v>14.8</c:v>
                </c:pt>
                <c:pt idx="1471">
                  <c:v>14.81</c:v>
                </c:pt>
                <c:pt idx="1472">
                  <c:v>14.82</c:v>
                </c:pt>
                <c:pt idx="1473">
                  <c:v>14.83</c:v>
                </c:pt>
                <c:pt idx="1474">
                  <c:v>14.84</c:v>
                </c:pt>
                <c:pt idx="1475">
                  <c:v>14.85</c:v>
                </c:pt>
                <c:pt idx="1476">
                  <c:v>14.86</c:v>
                </c:pt>
                <c:pt idx="1477">
                  <c:v>14.87</c:v>
                </c:pt>
                <c:pt idx="1478">
                  <c:v>14.88</c:v>
                </c:pt>
                <c:pt idx="1479">
                  <c:v>14.89</c:v>
                </c:pt>
                <c:pt idx="1480">
                  <c:v>14.9</c:v>
                </c:pt>
                <c:pt idx="1481">
                  <c:v>14.91</c:v>
                </c:pt>
                <c:pt idx="1482">
                  <c:v>14.92</c:v>
                </c:pt>
                <c:pt idx="1483">
                  <c:v>14.93</c:v>
                </c:pt>
                <c:pt idx="1484">
                  <c:v>14.94</c:v>
                </c:pt>
                <c:pt idx="1485">
                  <c:v>14.95</c:v>
                </c:pt>
                <c:pt idx="1486">
                  <c:v>14.96</c:v>
                </c:pt>
                <c:pt idx="1487">
                  <c:v>14.97</c:v>
                </c:pt>
                <c:pt idx="1488">
                  <c:v>14.98</c:v>
                </c:pt>
                <c:pt idx="1489">
                  <c:v>14.99</c:v>
                </c:pt>
                <c:pt idx="1490">
                  <c:v>15</c:v>
                </c:pt>
                <c:pt idx="1491">
                  <c:v>15.01</c:v>
                </c:pt>
                <c:pt idx="1492">
                  <c:v>15.02</c:v>
                </c:pt>
                <c:pt idx="1493">
                  <c:v>15.03</c:v>
                </c:pt>
                <c:pt idx="1494">
                  <c:v>15.04</c:v>
                </c:pt>
                <c:pt idx="1495">
                  <c:v>15.05</c:v>
                </c:pt>
                <c:pt idx="1496">
                  <c:v>15.06</c:v>
                </c:pt>
                <c:pt idx="1497">
                  <c:v>15.07</c:v>
                </c:pt>
                <c:pt idx="1498">
                  <c:v>15.08</c:v>
                </c:pt>
                <c:pt idx="1499">
                  <c:v>15.09</c:v>
                </c:pt>
                <c:pt idx="1500">
                  <c:v>15.1</c:v>
                </c:pt>
                <c:pt idx="1501">
                  <c:v>15.11</c:v>
                </c:pt>
                <c:pt idx="1502">
                  <c:v>15.12</c:v>
                </c:pt>
                <c:pt idx="1503">
                  <c:v>15.13</c:v>
                </c:pt>
                <c:pt idx="1504">
                  <c:v>15.14</c:v>
                </c:pt>
                <c:pt idx="1505">
                  <c:v>15.15</c:v>
                </c:pt>
                <c:pt idx="1506">
                  <c:v>15.16</c:v>
                </c:pt>
                <c:pt idx="1507">
                  <c:v>15.17</c:v>
                </c:pt>
                <c:pt idx="1508">
                  <c:v>15.18</c:v>
                </c:pt>
                <c:pt idx="1509">
                  <c:v>15.19</c:v>
                </c:pt>
                <c:pt idx="1510">
                  <c:v>15.2</c:v>
                </c:pt>
                <c:pt idx="1511">
                  <c:v>15.21</c:v>
                </c:pt>
                <c:pt idx="1512">
                  <c:v>15.22</c:v>
                </c:pt>
                <c:pt idx="1513">
                  <c:v>15.23</c:v>
                </c:pt>
                <c:pt idx="1514">
                  <c:v>15.24</c:v>
                </c:pt>
                <c:pt idx="1515">
                  <c:v>15.25</c:v>
                </c:pt>
                <c:pt idx="1516">
                  <c:v>15.26</c:v>
                </c:pt>
                <c:pt idx="1517">
                  <c:v>15.27</c:v>
                </c:pt>
                <c:pt idx="1518">
                  <c:v>15.28</c:v>
                </c:pt>
                <c:pt idx="1519">
                  <c:v>15.29</c:v>
                </c:pt>
                <c:pt idx="1520">
                  <c:v>15.3</c:v>
                </c:pt>
                <c:pt idx="1521">
                  <c:v>15.31</c:v>
                </c:pt>
                <c:pt idx="1522">
                  <c:v>15.32</c:v>
                </c:pt>
                <c:pt idx="1523">
                  <c:v>15.33</c:v>
                </c:pt>
                <c:pt idx="1524">
                  <c:v>15.34</c:v>
                </c:pt>
                <c:pt idx="1525">
                  <c:v>15.35</c:v>
                </c:pt>
                <c:pt idx="1526">
                  <c:v>15.36</c:v>
                </c:pt>
                <c:pt idx="1527">
                  <c:v>15.37</c:v>
                </c:pt>
                <c:pt idx="1528">
                  <c:v>15.38</c:v>
                </c:pt>
                <c:pt idx="1529">
                  <c:v>15.39</c:v>
                </c:pt>
                <c:pt idx="1530">
                  <c:v>15.4</c:v>
                </c:pt>
                <c:pt idx="1531">
                  <c:v>15.41</c:v>
                </c:pt>
                <c:pt idx="1532">
                  <c:v>15.42</c:v>
                </c:pt>
                <c:pt idx="1533">
                  <c:v>15.43</c:v>
                </c:pt>
                <c:pt idx="1534">
                  <c:v>15.44</c:v>
                </c:pt>
                <c:pt idx="1535">
                  <c:v>15.45</c:v>
                </c:pt>
                <c:pt idx="1536">
                  <c:v>15.46</c:v>
                </c:pt>
                <c:pt idx="1537">
                  <c:v>15.47</c:v>
                </c:pt>
                <c:pt idx="1538">
                  <c:v>15.48</c:v>
                </c:pt>
                <c:pt idx="1539">
                  <c:v>15.49</c:v>
                </c:pt>
                <c:pt idx="1540">
                  <c:v>15.5</c:v>
                </c:pt>
                <c:pt idx="1541">
                  <c:v>15.51</c:v>
                </c:pt>
                <c:pt idx="1542">
                  <c:v>15.52</c:v>
                </c:pt>
                <c:pt idx="1543">
                  <c:v>15.53</c:v>
                </c:pt>
                <c:pt idx="1544">
                  <c:v>15.54</c:v>
                </c:pt>
                <c:pt idx="1545">
                  <c:v>15.55</c:v>
                </c:pt>
                <c:pt idx="1546">
                  <c:v>15.56</c:v>
                </c:pt>
                <c:pt idx="1547">
                  <c:v>15.57</c:v>
                </c:pt>
                <c:pt idx="1548">
                  <c:v>15.58</c:v>
                </c:pt>
                <c:pt idx="1549">
                  <c:v>15.59</c:v>
                </c:pt>
                <c:pt idx="1550">
                  <c:v>15.6</c:v>
                </c:pt>
                <c:pt idx="1551">
                  <c:v>15.61</c:v>
                </c:pt>
                <c:pt idx="1552">
                  <c:v>15.62</c:v>
                </c:pt>
                <c:pt idx="1553">
                  <c:v>15.63</c:v>
                </c:pt>
                <c:pt idx="1554">
                  <c:v>15.64</c:v>
                </c:pt>
                <c:pt idx="1555">
                  <c:v>15.65</c:v>
                </c:pt>
                <c:pt idx="1556">
                  <c:v>15.66</c:v>
                </c:pt>
                <c:pt idx="1557">
                  <c:v>15.67</c:v>
                </c:pt>
                <c:pt idx="1558">
                  <c:v>15.68</c:v>
                </c:pt>
                <c:pt idx="1559">
                  <c:v>15.69</c:v>
                </c:pt>
                <c:pt idx="1560">
                  <c:v>15.7</c:v>
                </c:pt>
                <c:pt idx="1561">
                  <c:v>15.71</c:v>
                </c:pt>
                <c:pt idx="1562">
                  <c:v>15.72</c:v>
                </c:pt>
                <c:pt idx="1563">
                  <c:v>15.73</c:v>
                </c:pt>
                <c:pt idx="1564">
                  <c:v>15.74</c:v>
                </c:pt>
                <c:pt idx="1565">
                  <c:v>15.75</c:v>
                </c:pt>
                <c:pt idx="1566">
                  <c:v>15.76</c:v>
                </c:pt>
                <c:pt idx="1567">
                  <c:v>15.77</c:v>
                </c:pt>
                <c:pt idx="1568">
                  <c:v>15.78</c:v>
                </c:pt>
                <c:pt idx="1569">
                  <c:v>15.79</c:v>
                </c:pt>
                <c:pt idx="1570">
                  <c:v>15.8</c:v>
                </c:pt>
                <c:pt idx="1571">
                  <c:v>15.81</c:v>
                </c:pt>
                <c:pt idx="1572">
                  <c:v>15.82</c:v>
                </c:pt>
                <c:pt idx="1573">
                  <c:v>15.83</c:v>
                </c:pt>
                <c:pt idx="1574">
                  <c:v>15.84</c:v>
                </c:pt>
                <c:pt idx="1575">
                  <c:v>15.85</c:v>
                </c:pt>
                <c:pt idx="1576">
                  <c:v>15.86</c:v>
                </c:pt>
                <c:pt idx="1577">
                  <c:v>15.87</c:v>
                </c:pt>
                <c:pt idx="1578">
                  <c:v>15.88</c:v>
                </c:pt>
                <c:pt idx="1579">
                  <c:v>15.89</c:v>
                </c:pt>
                <c:pt idx="1580">
                  <c:v>15.9</c:v>
                </c:pt>
                <c:pt idx="1581">
                  <c:v>15.91</c:v>
                </c:pt>
                <c:pt idx="1582">
                  <c:v>15.92</c:v>
                </c:pt>
                <c:pt idx="1583">
                  <c:v>15.93</c:v>
                </c:pt>
                <c:pt idx="1584">
                  <c:v>15.94</c:v>
                </c:pt>
                <c:pt idx="1585">
                  <c:v>15.95</c:v>
                </c:pt>
                <c:pt idx="1586">
                  <c:v>15.96</c:v>
                </c:pt>
                <c:pt idx="1587">
                  <c:v>15.97</c:v>
                </c:pt>
                <c:pt idx="1588">
                  <c:v>15.98</c:v>
                </c:pt>
                <c:pt idx="1589">
                  <c:v>15.99</c:v>
                </c:pt>
                <c:pt idx="1590">
                  <c:v>16</c:v>
                </c:pt>
                <c:pt idx="1591">
                  <c:v>16.010000000000002</c:v>
                </c:pt>
                <c:pt idx="1592">
                  <c:v>16.02</c:v>
                </c:pt>
                <c:pt idx="1593">
                  <c:v>16.03</c:v>
                </c:pt>
                <c:pt idx="1594">
                  <c:v>16.04</c:v>
                </c:pt>
                <c:pt idx="1595">
                  <c:v>16.05</c:v>
                </c:pt>
                <c:pt idx="1596">
                  <c:v>16.059999999999999</c:v>
                </c:pt>
                <c:pt idx="1597">
                  <c:v>16.07</c:v>
                </c:pt>
                <c:pt idx="1598">
                  <c:v>16.079999999999998</c:v>
                </c:pt>
                <c:pt idx="1599">
                  <c:v>16.09</c:v>
                </c:pt>
                <c:pt idx="1600">
                  <c:v>16.100000000000001</c:v>
                </c:pt>
                <c:pt idx="1601">
                  <c:v>16.11</c:v>
                </c:pt>
                <c:pt idx="1602">
                  <c:v>16.12</c:v>
                </c:pt>
                <c:pt idx="1603">
                  <c:v>16.13</c:v>
                </c:pt>
                <c:pt idx="1604">
                  <c:v>16.14</c:v>
                </c:pt>
                <c:pt idx="1605">
                  <c:v>16.149999999999999</c:v>
                </c:pt>
                <c:pt idx="1606">
                  <c:v>16.16</c:v>
                </c:pt>
                <c:pt idx="1607">
                  <c:v>16.170000000000002</c:v>
                </c:pt>
                <c:pt idx="1608">
                  <c:v>16.18</c:v>
                </c:pt>
                <c:pt idx="1609">
                  <c:v>16.190000000000001</c:v>
                </c:pt>
                <c:pt idx="1610">
                  <c:v>16.2</c:v>
                </c:pt>
                <c:pt idx="1611">
                  <c:v>16.21</c:v>
                </c:pt>
                <c:pt idx="1612">
                  <c:v>16.22</c:v>
                </c:pt>
                <c:pt idx="1613">
                  <c:v>16.23</c:v>
                </c:pt>
                <c:pt idx="1614">
                  <c:v>16.239999999999998</c:v>
                </c:pt>
                <c:pt idx="1615">
                  <c:v>16.25</c:v>
                </c:pt>
                <c:pt idx="1616">
                  <c:v>16.260000000000002</c:v>
                </c:pt>
                <c:pt idx="1617">
                  <c:v>16.27</c:v>
                </c:pt>
                <c:pt idx="1618">
                  <c:v>16.28</c:v>
                </c:pt>
                <c:pt idx="1619">
                  <c:v>16.29</c:v>
                </c:pt>
                <c:pt idx="1620">
                  <c:v>16.3</c:v>
                </c:pt>
                <c:pt idx="1621">
                  <c:v>16.309999999999999</c:v>
                </c:pt>
                <c:pt idx="1622">
                  <c:v>16.32</c:v>
                </c:pt>
                <c:pt idx="1623">
                  <c:v>16.329999999999998</c:v>
                </c:pt>
                <c:pt idx="1624">
                  <c:v>16.34</c:v>
                </c:pt>
                <c:pt idx="1625">
                  <c:v>16.350000000000001</c:v>
                </c:pt>
                <c:pt idx="1626">
                  <c:v>16.36</c:v>
                </c:pt>
                <c:pt idx="1627">
                  <c:v>16.37</c:v>
                </c:pt>
                <c:pt idx="1628">
                  <c:v>16.38</c:v>
                </c:pt>
                <c:pt idx="1629">
                  <c:v>16.39</c:v>
                </c:pt>
                <c:pt idx="1630">
                  <c:v>16.399999999999999</c:v>
                </c:pt>
                <c:pt idx="1631">
                  <c:v>16.41</c:v>
                </c:pt>
                <c:pt idx="1632">
                  <c:v>16.420000000000002</c:v>
                </c:pt>
                <c:pt idx="1633">
                  <c:v>16.43</c:v>
                </c:pt>
                <c:pt idx="1634">
                  <c:v>16.440000000000001</c:v>
                </c:pt>
                <c:pt idx="1635">
                  <c:v>16.45</c:v>
                </c:pt>
                <c:pt idx="1636">
                  <c:v>16.46</c:v>
                </c:pt>
                <c:pt idx="1637">
                  <c:v>16.47</c:v>
                </c:pt>
                <c:pt idx="1638">
                  <c:v>16.48</c:v>
                </c:pt>
                <c:pt idx="1639">
                  <c:v>16.489999999999998</c:v>
                </c:pt>
                <c:pt idx="1640">
                  <c:v>16.5</c:v>
                </c:pt>
                <c:pt idx="1641">
                  <c:v>16.510000000000002</c:v>
                </c:pt>
                <c:pt idx="1642">
                  <c:v>16.52</c:v>
                </c:pt>
                <c:pt idx="1643">
                  <c:v>16.53</c:v>
                </c:pt>
                <c:pt idx="1644">
                  <c:v>16.54</c:v>
                </c:pt>
                <c:pt idx="1645">
                  <c:v>16.55</c:v>
                </c:pt>
                <c:pt idx="1646">
                  <c:v>16.559999999999999</c:v>
                </c:pt>
                <c:pt idx="1647">
                  <c:v>16.57</c:v>
                </c:pt>
                <c:pt idx="1648">
                  <c:v>16.579999999999998</c:v>
                </c:pt>
                <c:pt idx="1649">
                  <c:v>16.59</c:v>
                </c:pt>
                <c:pt idx="1650">
                  <c:v>16.600000000000001</c:v>
                </c:pt>
                <c:pt idx="1651">
                  <c:v>16.61</c:v>
                </c:pt>
                <c:pt idx="1652">
                  <c:v>16.62</c:v>
                </c:pt>
                <c:pt idx="1653">
                  <c:v>16.63</c:v>
                </c:pt>
                <c:pt idx="1654">
                  <c:v>16.64</c:v>
                </c:pt>
                <c:pt idx="1655">
                  <c:v>16.649999999999999</c:v>
                </c:pt>
                <c:pt idx="1656">
                  <c:v>16.66</c:v>
                </c:pt>
                <c:pt idx="1657">
                  <c:v>16.670000000000002</c:v>
                </c:pt>
                <c:pt idx="1658">
                  <c:v>16.68</c:v>
                </c:pt>
                <c:pt idx="1659">
                  <c:v>16.690000000000001</c:v>
                </c:pt>
                <c:pt idx="1660">
                  <c:v>16.7</c:v>
                </c:pt>
                <c:pt idx="1661">
                  <c:v>16.71</c:v>
                </c:pt>
                <c:pt idx="1662">
                  <c:v>16.72</c:v>
                </c:pt>
                <c:pt idx="1663">
                  <c:v>16.73</c:v>
                </c:pt>
                <c:pt idx="1664">
                  <c:v>16.739999999999998</c:v>
                </c:pt>
                <c:pt idx="1665">
                  <c:v>16.75</c:v>
                </c:pt>
                <c:pt idx="1666">
                  <c:v>16.760000000000002</c:v>
                </c:pt>
                <c:pt idx="1667">
                  <c:v>16.77</c:v>
                </c:pt>
                <c:pt idx="1668">
                  <c:v>16.78</c:v>
                </c:pt>
                <c:pt idx="1669">
                  <c:v>16.79</c:v>
                </c:pt>
                <c:pt idx="1670">
                  <c:v>16.8</c:v>
                </c:pt>
                <c:pt idx="1671">
                  <c:v>16.809999999999999</c:v>
                </c:pt>
                <c:pt idx="1672">
                  <c:v>16.82</c:v>
                </c:pt>
                <c:pt idx="1673">
                  <c:v>16.829999999999998</c:v>
                </c:pt>
                <c:pt idx="1674">
                  <c:v>16.84</c:v>
                </c:pt>
                <c:pt idx="1675">
                  <c:v>16.850000000000001</c:v>
                </c:pt>
                <c:pt idx="1676">
                  <c:v>16.86</c:v>
                </c:pt>
                <c:pt idx="1677">
                  <c:v>16.87</c:v>
                </c:pt>
                <c:pt idx="1678">
                  <c:v>16.88</c:v>
                </c:pt>
                <c:pt idx="1679">
                  <c:v>16.89</c:v>
                </c:pt>
                <c:pt idx="1680">
                  <c:v>16.899999999999999</c:v>
                </c:pt>
                <c:pt idx="1681">
                  <c:v>16.91</c:v>
                </c:pt>
                <c:pt idx="1682">
                  <c:v>16.920000000000002</c:v>
                </c:pt>
                <c:pt idx="1683">
                  <c:v>16.93</c:v>
                </c:pt>
                <c:pt idx="1684">
                  <c:v>16.940000000000001</c:v>
                </c:pt>
                <c:pt idx="1685">
                  <c:v>16.95</c:v>
                </c:pt>
                <c:pt idx="1686">
                  <c:v>16.96</c:v>
                </c:pt>
                <c:pt idx="1687">
                  <c:v>16.97</c:v>
                </c:pt>
                <c:pt idx="1688">
                  <c:v>16.98</c:v>
                </c:pt>
                <c:pt idx="1689">
                  <c:v>16.989999999999998</c:v>
                </c:pt>
                <c:pt idx="1690">
                  <c:v>17</c:v>
                </c:pt>
                <c:pt idx="1691">
                  <c:v>17.010000000000002</c:v>
                </c:pt>
                <c:pt idx="1692">
                  <c:v>17.02</c:v>
                </c:pt>
                <c:pt idx="1693">
                  <c:v>17.03</c:v>
                </c:pt>
                <c:pt idx="1694">
                  <c:v>17.04</c:v>
                </c:pt>
                <c:pt idx="1695">
                  <c:v>17.05</c:v>
                </c:pt>
                <c:pt idx="1696">
                  <c:v>17.059999999999999</c:v>
                </c:pt>
                <c:pt idx="1697">
                  <c:v>17.07</c:v>
                </c:pt>
                <c:pt idx="1698">
                  <c:v>17.079999999999998</c:v>
                </c:pt>
                <c:pt idx="1699">
                  <c:v>17.09</c:v>
                </c:pt>
                <c:pt idx="1700">
                  <c:v>17.100000000000001</c:v>
                </c:pt>
                <c:pt idx="1701">
                  <c:v>17.11</c:v>
                </c:pt>
                <c:pt idx="1702">
                  <c:v>17.12</c:v>
                </c:pt>
                <c:pt idx="1703">
                  <c:v>17.13</c:v>
                </c:pt>
                <c:pt idx="1704">
                  <c:v>17.14</c:v>
                </c:pt>
                <c:pt idx="1705">
                  <c:v>17.149999999999999</c:v>
                </c:pt>
                <c:pt idx="1706">
                  <c:v>17.16</c:v>
                </c:pt>
                <c:pt idx="1707">
                  <c:v>17.170000000000002</c:v>
                </c:pt>
                <c:pt idx="1708">
                  <c:v>17.18</c:v>
                </c:pt>
                <c:pt idx="1709">
                  <c:v>17.190000000000001</c:v>
                </c:pt>
                <c:pt idx="1710">
                  <c:v>17.2</c:v>
                </c:pt>
                <c:pt idx="1711">
                  <c:v>17.21</c:v>
                </c:pt>
                <c:pt idx="1712">
                  <c:v>17.22</c:v>
                </c:pt>
                <c:pt idx="1713">
                  <c:v>17.23</c:v>
                </c:pt>
                <c:pt idx="1714">
                  <c:v>17.239999999999998</c:v>
                </c:pt>
                <c:pt idx="1715">
                  <c:v>17.25</c:v>
                </c:pt>
                <c:pt idx="1716">
                  <c:v>17.260000000000002</c:v>
                </c:pt>
                <c:pt idx="1717">
                  <c:v>17.27</c:v>
                </c:pt>
                <c:pt idx="1718">
                  <c:v>17.28</c:v>
                </c:pt>
                <c:pt idx="1719">
                  <c:v>17.29</c:v>
                </c:pt>
                <c:pt idx="1720">
                  <c:v>17.3</c:v>
                </c:pt>
                <c:pt idx="1721">
                  <c:v>17.309999999999999</c:v>
                </c:pt>
                <c:pt idx="1722">
                  <c:v>17.32</c:v>
                </c:pt>
                <c:pt idx="1723">
                  <c:v>17.329999999999998</c:v>
                </c:pt>
                <c:pt idx="1724">
                  <c:v>17.34</c:v>
                </c:pt>
                <c:pt idx="1725">
                  <c:v>17.350000000000001</c:v>
                </c:pt>
                <c:pt idx="1726">
                  <c:v>17.36</c:v>
                </c:pt>
                <c:pt idx="1727">
                  <c:v>17.37</c:v>
                </c:pt>
                <c:pt idx="1728">
                  <c:v>17.38</c:v>
                </c:pt>
                <c:pt idx="1729">
                  <c:v>17.39</c:v>
                </c:pt>
                <c:pt idx="1730">
                  <c:v>17.399999999999999</c:v>
                </c:pt>
                <c:pt idx="1731">
                  <c:v>17.41</c:v>
                </c:pt>
                <c:pt idx="1732">
                  <c:v>17.420000000000002</c:v>
                </c:pt>
                <c:pt idx="1733">
                  <c:v>17.43</c:v>
                </c:pt>
                <c:pt idx="1734">
                  <c:v>17.440000000000001</c:v>
                </c:pt>
                <c:pt idx="1735">
                  <c:v>17.45</c:v>
                </c:pt>
                <c:pt idx="1736">
                  <c:v>17.46</c:v>
                </c:pt>
                <c:pt idx="1737">
                  <c:v>17.47</c:v>
                </c:pt>
                <c:pt idx="1738">
                  <c:v>17.48</c:v>
                </c:pt>
                <c:pt idx="1739">
                  <c:v>17.489999999999998</c:v>
                </c:pt>
                <c:pt idx="1740">
                  <c:v>17.5</c:v>
                </c:pt>
                <c:pt idx="1741">
                  <c:v>17.510000000000002</c:v>
                </c:pt>
                <c:pt idx="1742">
                  <c:v>17.52</c:v>
                </c:pt>
                <c:pt idx="1743">
                  <c:v>17.53</c:v>
                </c:pt>
                <c:pt idx="1744">
                  <c:v>17.54</c:v>
                </c:pt>
                <c:pt idx="1745">
                  <c:v>17.55</c:v>
                </c:pt>
                <c:pt idx="1746">
                  <c:v>17.559999999999999</c:v>
                </c:pt>
                <c:pt idx="1747">
                  <c:v>17.57</c:v>
                </c:pt>
                <c:pt idx="1748">
                  <c:v>17.579999999999998</c:v>
                </c:pt>
                <c:pt idx="1749">
                  <c:v>17.59</c:v>
                </c:pt>
                <c:pt idx="1750">
                  <c:v>17.600000000000001</c:v>
                </c:pt>
                <c:pt idx="1751">
                  <c:v>17.61</c:v>
                </c:pt>
                <c:pt idx="1752">
                  <c:v>17.62</c:v>
                </c:pt>
                <c:pt idx="1753">
                  <c:v>17.63</c:v>
                </c:pt>
                <c:pt idx="1754">
                  <c:v>17.64</c:v>
                </c:pt>
                <c:pt idx="1755">
                  <c:v>17.649999999999999</c:v>
                </c:pt>
                <c:pt idx="1756">
                  <c:v>17.66</c:v>
                </c:pt>
                <c:pt idx="1757">
                  <c:v>17.670000000000002</c:v>
                </c:pt>
                <c:pt idx="1758">
                  <c:v>17.68</c:v>
                </c:pt>
                <c:pt idx="1759">
                  <c:v>17.690000000000001</c:v>
                </c:pt>
                <c:pt idx="1760">
                  <c:v>17.7</c:v>
                </c:pt>
                <c:pt idx="1761">
                  <c:v>17.71</c:v>
                </c:pt>
                <c:pt idx="1762">
                  <c:v>17.72</c:v>
                </c:pt>
                <c:pt idx="1763">
                  <c:v>17.73</c:v>
                </c:pt>
                <c:pt idx="1764">
                  <c:v>17.739999999999998</c:v>
                </c:pt>
                <c:pt idx="1765">
                  <c:v>17.75</c:v>
                </c:pt>
                <c:pt idx="1766">
                  <c:v>17.760000000000002</c:v>
                </c:pt>
                <c:pt idx="1767">
                  <c:v>17.77</c:v>
                </c:pt>
                <c:pt idx="1768">
                  <c:v>17.78</c:v>
                </c:pt>
                <c:pt idx="1769">
                  <c:v>17.79</c:v>
                </c:pt>
                <c:pt idx="1770">
                  <c:v>17.8</c:v>
                </c:pt>
                <c:pt idx="1771">
                  <c:v>17.809999999999999</c:v>
                </c:pt>
                <c:pt idx="1772">
                  <c:v>17.82</c:v>
                </c:pt>
                <c:pt idx="1773">
                  <c:v>17.829999999999998</c:v>
                </c:pt>
                <c:pt idx="1774">
                  <c:v>17.84</c:v>
                </c:pt>
                <c:pt idx="1775">
                  <c:v>17.850000000000001</c:v>
                </c:pt>
                <c:pt idx="1776">
                  <c:v>17.86</c:v>
                </c:pt>
                <c:pt idx="1777">
                  <c:v>17.87</c:v>
                </c:pt>
                <c:pt idx="1778">
                  <c:v>17.88</c:v>
                </c:pt>
                <c:pt idx="1779">
                  <c:v>17.89</c:v>
                </c:pt>
                <c:pt idx="1780">
                  <c:v>17.899999999999999</c:v>
                </c:pt>
                <c:pt idx="1781">
                  <c:v>17.91</c:v>
                </c:pt>
                <c:pt idx="1782">
                  <c:v>17.920000000000002</c:v>
                </c:pt>
                <c:pt idx="1783">
                  <c:v>17.93</c:v>
                </c:pt>
                <c:pt idx="1784">
                  <c:v>17.940000000000001</c:v>
                </c:pt>
                <c:pt idx="1785">
                  <c:v>17.95</c:v>
                </c:pt>
                <c:pt idx="1786">
                  <c:v>17.96</c:v>
                </c:pt>
                <c:pt idx="1787">
                  <c:v>17.97</c:v>
                </c:pt>
                <c:pt idx="1788">
                  <c:v>17.98</c:v>
                </c:pt>
                <c:pt idx="1789">
                  <c:v>17.989999999999998</c:v>
                </c:pt>
                <c:pt idx="1790">
                  <c:v>18</c:v>
                </c:pt>
                <c:pt idx="1791">
                  <c:v>18.010000000000002</c:v>
                </c:pt>
                <c:pt idx="1792">
                  <c:v>18.02</c:v>
                </c:pt>
                <c:pt idx="1793">
                  <c:v>18.03</c:v>
                </c:pt>
                <c:pt idx="1794">
                  <c:v>18.04</c:v>
                </c:pt>
                <c:pt idx="1795">
                  <c:v>18.05</c:v>
                </c:pt>
                <c:pt idx="1796">
                  <c:v>18.059999999999999</c:v>
                </c:pt>
                <c:pt idx="1797">
                  <c:v>18.07</c:v>
                </c:pt>
                <c:pt idx="1798">
                  <c:v>18.079999999999998</c:v>
                </c:pt>
                <c:pt idx="1799">
                  <c:v>18.09</c:v>
                </c:pt>
                <c:pt idx="1800">
                  <c:v>18.100000000000001</c:v>
                </c:pt>
                <c:pt idx="1801">
                  <c:v>18.11</c:v>
                </c:pt>
                <c:pt idx="1802">
                  <c:v>18.12</c:v>
                </c:pt>
                <c:pt idx="1803">
                  <c:v>18.13</c:v>
                </c:pt>
                <c:pt idx="1804">
                  <c:v>18.14</c:v>
                </c:pt>
                <c:pt idx="1805">
                  <c:v>18.149999999999999</c:v>
                </c:pt>
                <c:pt idx="1806">
                  <c:v>18.16</c:v>
                </c:pt>
                <c:pt idx="1807">
                  <c:v>18.170000000000002</c:v>
                </c:pt>
                <c:pt idx="1808">
                  <c:v>18.18</c:v>
                </c:pt>
                <c:pt idx="1809">
                  <c:v>18.190000000000001</c:v>
                </c:pt>
                <c:pt idx="1810">
                  <c:v>18.2</c:v>
                </c:pt>
                <c:pt idx="1811">
                  <c:v>18.21</c:v>
                </c:pt>
                <c:pt idx="1812">
                  <c:v>18.22</c:v>
                </c:pt>
                <c:pt idx="1813">
                  <c:v>18.23</c:v>
                </c:pt>
                <c:pt idx="1814">
                  <c:v>18.239999999999998</c:v>
                </c:pt>
                <c:pt idx="1815">
                  <c:v>18.25</c:v>
                </c:pt>
                <c:pt idx="1816">
                  <c:v>18.260000000000002</c:v>
                </c:pt>
                <c:pt idx="1817">
                  <c:v>18.27</c:v>
                </c:pt>
                <c:pt idx="1818">
                  <c:v>18.28</c:v>
                </c:pt>
                <c:pt idx="1819">
                  <c:v>18.29</c:v>
                </c:pt>
                <c:pt idx="1820">
                  <c:v>18.3</c:v>
                </c:pt>
                <c:pt idx="1821">
                  <c:v>18.309999999999999</c:v>
                </c:pt>
                <c:pt idx="1822">
                  <c:v>18.32</c:v>
                </c:pt>
                <c:pt idx="1823">
                  <c:v>18.329999999999998</c:v>
                </c:pt>
                <c:pt idx="1824">
                  <c:v>18.34</c:v>
                </c:pt>
                <c:pt idx="1825">
                  <c:v>18.350000000000001</c:v>
                </c:pt>
                <c:pt idx="1826">
                  <c:v>18.36</c:v>
                </c:pt>
                <c:pt idx="1827">
                  <c:v>18.37</c:v>
                </c:pt>
                <c:pt idx="1828">
                  <c:v>18.38</c:v>
                </c:pt>
                <c:pt idx="1829">
                  <c:v>18.39</c:v>
                </c:pt>
                <c:pt idx="1830">
                  <c:v>18.399999999999999</c:v>
                </c:pt>
                <c:pt idx="1831">
                  <c:v>18.41</c:v>
                </c:pt>
                <c:pt idx="1832">
                  <c:v>18.420000000000002</c:v>
                </c:pt>
                <c:pt idx="1833">
                  <c:v>18.43</c:v>
                </c:pt>
                <c:pt idx="1834">
                  <c:v>18.440000000000001</c:v>
                </c:pt>
                <c:pt idx="1835">
                  <c:v>18.45</c:v>
                </c:pt>
                <c:pt idx="1836">
                  <c:v>18.46</c:v>
                </c:pt>
                <c:pt idx="1837">
                  <c:v>18.47</c:v>
                </c:pt>
                <c:pt idx="1838">
                  <c:v>18.48</c:v>
                </c:pt>
                <c:pt idx="1839">
                  <c:v>18.489999999999998</c:v>
                </c:pt>
                <c:pt idx="1840">
                  <c:v>18.5</c:v>
                </c:pt>
                <c:pt idx="1841">
                  <c:v>18.510000000000002</c:v>
                </c:pt>
                <c:pt idx="1842">
                  <c:v>18.52</c:v>
                </c:pt>
                <c:pt idx="1843">
                  <c:v>18.53</c:v>
                </c:pt>
                <c:pt idx="1844">
                  <c:v>18.54</c:v>
                </c:pt>
                <c:pt idx="1845">
                  <c:v>18.55</c:v>
                </c:pt>
                <c:pt idx="1846">
                  <c:v>18.559999999999999</c:v>
                </c:pt>
                <c:pt idx="1847">
                  <c:v>18.57</c:v>
                </c:pt>
                <c:pt idx="1848">
                  <c:v>18.579999999999998</c:v>
                </c:pt>
                <c:pt idx="1849">
                  <c:v>18.59</c:v>
                </c:pt>
                <c:pt idx="1850">
                  <c:v>18.600000000000001</c:v>
                </c:pt>
                <c:pt idx="1851">
                  <c:v>18.61</c:v>
                </c:pt>
                <c:pt idx="1852">
                  <c:v>18.62</c:v>
                </c:pt>
                <c:pt idx="1853">
                  <c:v>18.63</c:v>
                </c:pt>
                <c:pt idx="1854">
                  <c:v>18.64</c:v>
                </c:pt>
                <c:pt idx="1855">
                  <c:v>18.649999999999999</c:v>
                </c:pt>
                <c:pt idx="1856">
                  <c:v>18.66</c:v>
                </c:pt>
                <c:pt idx="1857">
                  <c:v>18.670000000000002</c:v>
                </c:pt>
                <c:pt idx="1858">
                  <c:v>18.68</c:v>
                </c:pt>
                <c:pt idx="1859">
                  <c:v>18.690000000000001</c:v>
                </c:pt>
                <c:pt idx="1860">
                  <c:v>18.7</c:v>
                </c:pt>
                <c:pt idx="1861">
                  <c:v>18.71</c:v>
                </c:pt>
                <c:pt idx="1862">
                  <c:v>18.72</c:v>
                </c:pt>
                <c:pt idx="1863">
                  <c:v>18.73</c:v>
                </c:pt>
                <c:pt idx="1864">
                  <c:v>18.739999999999998</c:v>
                </c:pt>
                <c:pt idx="1865">
                  <c:v>18.75</c:v>
                </c:pt>
                <c:pt idx="1866">
                  <c:v>18.760000000000002</c:v>
                </c:pt>
                <c:pt idx="1867">
                  <c:v>18.77</c:v>
                </c:pt>
                <c:pt idx="1868">
                  <c:v>18.78</c:v>
                </c:pt>
                <c:pt idx="1869">
                  <c:v>18.79</c:v>
                </c:pt>
                <c:pt idx="1870">
                  <c:v>18.8</c:v>
                </c:pt>
                <c:pt idx="1871">
                  <c:v>18.809999999999999</c:v>
                </c:pt>
                <c:pt idx="1872">
                  <c:v>18.82</c:v>
                </c:pt>
                <c:pt idx="1873">
                  <c:v>18.829999999999998</c:v>
                </c:pt>
                <c:pt idx="1874">
                  <c:v>18.84</c:v>
                </c:pt>
                <c:pt idx="1875">
                  <c:v>18.850000000000001</c:v>
                </c:pt>
                <c:pt idx="1876">
                  <c:v>18.86</c:v>
                </c:pt>
                <c:pt idx="1877">
                  <c:v>18.87</c:v>
                </c:pt>
                <c:pt idx="1878">
                  <c:v>18.88</c:v>
                </c:pt>
                <c:pt idx="1879">
                  <c:v>18.89</c:v>
                </c:pt>
                <c:pt idx="1880">
                  <c:v>18.899999999999999</c:v>
                </c:pt>
                <c:pt idx="1881">
                  <c:v>18.91</c:v>
                </c:pt>
                <c:pt idx="1882">
                  <c:v>18.920000000000002</c:v>
                </c:pt>
                <c:pt idx="1883">
                  <c:v>18.93</c:v>
                </c:pt>
                <c:pt idx="1884">
                  <c:v>18.940000000000001</c:v>
                </c:pt>
                <c:pt idx="1885">
                  <c:v>18.95</c:v>
                </c:pt>
                <c:pt idx="1886">
                  <c:v>18.96</c:v>
                </c:pt>
                <c:pt idx="1887">
                  <c:v>18.97</c:v>
                </c:pt>
                <c:pt idx="1888">
                  <c:v>18.98</c:v>
                </c:pt>
                <c:pt idx="1889">
                  <c:v>18.989999999999998</c:v>
                </c:pt>
                <c:pt idx="1890">
                  <c:v>19</c:v>
                </c:pt>
                <c:pt idx="1891">
                  <c:v>19.010000000000002</c:v>
                </c:pt>
                <c:pt idx="1892">
                  <c:v>19.02</c:v>
                </c:pt>
                <c:pt idx="1893">
                  <c:v>19.03</c:v>
                </c:pt>
                <c:pt idx="1894">
                  <c:v>19.04</c:v>
                </c:pt>
                <c:pt idx="1895">
                  <c:v>19.05</c:v>
                </c:pt>
                <c:pt idx="1896">
                  <c:v>19.059999999999999</c:v>
                </c:pt>
                <c:pt idx="1897">
                  <c:v>19.07</c:v>
                </c:pt>
                <c:pt idx="1898">
                  <c:v>19.079999999999998</c:v>
                </c:pt>
                <c:pt idx="1899">
                  <c:v>19.09</c:v>
                </c:pt>
                <c:pt idx="1900">
                  <c:v>19.100000000000001</c:v>
                </c:pt>
                <c:pt idx="1901">
                  <c:v>19.11</c:v>
                </c:pt>
                <c:pt idx="1902">
                  <c:v>19.12</c:v>
                </c:pt>
                <c:pt idx="1903">
                  <c:v>19.13</c:v>
                </c:pt>
                <c:pt idx="1904">
                  <c:v>19.14</c:v>
                </c:pt>
                <c:pt idx="1905">
                  <c:v>19.149999999999999</c:v>
                </c:pt>
                <c:pt idx="1906">
                  <c:v>19.16</c:v>
                </c:pt>
                <c:pt idx="1907">
                  <c:v>19.170000000000002</c:v>
                </c:pt>
                <c:pt idx="1908">
                  <c:v>19.18</c:v>
                </c:pt>
                <c:pt idx="1909">
                  <c:v>19.190000000000001</c:v>
                </c:pt>
                <c:pt idx="1910">
                  <c:v>19.2</c:v>
                </c:pt>
                <c:pt idx="1911">
                  <c:v>19.21</c:v>
                </c:pt>
                <c:pt idx="1912">
                  <c:v>19.22</c:v>
                </c:pt>
                <c:pt idx="1913">
                  <c:v>19.23</c:v>
                </c:pt>
                <c:pt idx="1914">
                  <c:v>19.239999999999998</c:v>
                </c:pt>
                <c:pt idx="1915">
                  <c:v>19.25</c:v>
                </c:pt>
                <c:pt idx="1916">
                  <c:v>19.260000000000002</c:v>
                </c:pt>
                <c:pt idx="1917">
                  <c:v>19.27</c:v>
                </c:pt>
                <c:pt idx="1918">
                  <c:v>19.28</c:v>
                </c:pt>
                <c:pt idx="1919">
                  <c:v>19.29</c:v>
                </c:pt>
                <c:pt idx="1920">
                  <c:v>19.3</c:v>
                </c:pt>
                <c:pt idx="1921">
                  <c:v>19.309999999999999</c:v>
                </c:pt>
                <c:pt idx="1922">
                  <c:v>19.32</c:v>
                </c:pt>
                <c:pt idx="1923">
                  <c:v>19.329999999999998</c:v>
                </c:pt>
                <c:pt idx="1924">
                  <c:v>19.34</c:v>
                </c:pt>
                <c:pt idx="1925">
                  <c:v>19.350000000000001</c:v>
                </c:pt>
                <c:pt idx="1926">
                  <c:v>19.36</c:v>
                </c:pt>
                <c:pt idx="1927">
                  <c:v>19.37</c:v>
                </c:pt>
                <c:pt idx="1928">
                  <c:v>19.38</c:v>
                </c:pt>
                <c:pt idx="1929">
                  <c:v>19.39</c:v>
                </c:pt>
                <c:pt idx="1930">
                  <c:v>19.399999999999999</c:v>
                </c:pt>
                <c:pt idx="1931">
                  <c:v>19.41</c:v>
                </c:pt>
                <c:pt idx="1932">
                  <c:v>19.420000000000002</c:v>
                </c:pt>
                <c:pt idx="1933">
                  <c:v>19.43</c:v>
                </c:pt>
                <c:pt idx="1934">
                  <c:v>19.440000000000001</c:v>
                </c:pt>
                <c:pt idx="1935">
                  <c:v>19.45</c:v>
                </c:pt>
                <c:pt idx="1936">
                  <c:v>19.46</c:v>
                </c:pt>
                <c:pt idx="1937">
                  <c:v>19.47</c:v>
                </c:pt>
                <c:pt idx="1938">
                  <c:v>19.48</c:v>
                </c:pt>
                <c:pt idx="1939">
                  <c:v>19.489999999999998</c:v>
                </c:pt>
                <c:pt idx="1940">
                  <c:v>19.5</c:v>
                </c:pt>
                <c:pt idx="1941">
                  <c:v>19.510000000000002</c:v>
                </c:pt>
                <c:pt idx="1942">
                  <c:v>19.52</c:v>
                </c:pt>
                <c:pt idx="1943">
                  <c:v>19.53</c:v>
                </c:pt>
                <c:pt idx="1944">
                  <c:v>19.54</c:v>
                </c:pt>
                <c:pt idx="1945">
                  <c:v>19.55</c:v>
                </c:pt>
                <c:pt idx="1946">
                  <c:v>19.559999999999999</c:v>
                </c:pt>
                <c:pt idx="1947">
                  <c:v>19.57</c:v>
                </c:pt>
                <c:pt idx="1948">
                  <c:v>19.579999999999998</c:v>
                </c:pt>
                <c:pt idx="1949">
                  <c:v>19.59</c:v>
                </c:pt>
                <c:pt idx="1950">
                  <c:v>19.600000000000001</c:v>
                </c:pt>
                <c:pt idx="1951">
                  <c:v>19.61</c:v>
                </c:pt>
                <c:pt idx="1952">
                  <c:v>19.62</c:v>
                </c:pt>
                <c:pt idx="1953">
                  <c:v>19.63</c:v>
                </c:pt>
                <c:pt idx="1954">
                  <c:v>19.64</c:v>
                </c:pt>
                <c:pt idx="1955">
                  <c:v>19.649999999999999</c:v>
                </c:pt>
                <c:pt idx="1956">
                  <c:v>19.66</c:v>
                </c:pt>
                <c:pt idx="1957">
                  <c:v>19.670000000000002</c:v>
                </c:pt>
                <c:pt idx="1958">
                  <c:v>19.68</c:v>
                </c:pt>
                <c:pt idx="1959">
                  <c:v>19.690000000000001</c:v>
                </c:pt>
                <c:pt idx="1960">
                  <c:v>19.7</c:v>
                </c:pt>
                <c:pt idx="1961">
                  <c:v>19.71</c:v>
                </c:pt>
                <c:pt idx="1962">
                  <c:v>19.72</c:v>
                </c:pt>
                <c:pt idx="1963">
                  <c:v>19.73</c:v>
                </c:pt>
                <c:pt idx="1964">
                  <c:v>19.739999999999998</c:v>
                </c:pt>
                <c:pt idx="1965">
                  <c:v>19.75</c:v>
                </c:pt>
                <c:pt idx="1966">
                  <c:v>19.760000000000002</c:v>
                </c:pt>
                <c:pt idx="1967">
                  <c:v>19.77</c:v>
                </c:pt>
                <c:pt idx="1968">
                  <c:v>19.78</c:v>
                </c:pt>
                <c:pt idx="1969">
                  <c:v>19.79</c:v>
                </c:pt>
                <c:pt idx="1970">
                  <c:v>19.8</c:v>
                </c:pt>
                <c:pt idx="1971">
                  <c:v>19.809999999999999</c:v>
                </c:pt>
                <c:pt idx="1972">
                  <c:v>19.82</c:v>
                </c:pt>
                <c:pt idx="1973">
                  <c:v>19.829999999999998</c:v>
                </c:pt>
                <c:pt idx="1974">
                  <c:v>19.84</c:v>
                </c:pt>
                <c:pt idx="1975">
                  <c:v>19.850000000000001</c:v>
                </c:pt>
                <c:pt idx="1976">
                  <c:v>19.86</c:v>
                </c:pt>
                <c:pt idx="1977">
                  <c:v>19.87</c:v>
                </c:pt>
                <c:pt idx="1978">
                  <c:v>19.88</c:v>
                </c:pt>
                <c:pt idx="1979">
                  <c:v>19.89</c:v>
                </c:pt>
                <c:pt idx="1980">
                  <c:v>19.899999999999999</c:v>
                </c:pt>
                <c:pt idx="1981">
                  <c:v>19.91</c:v>
                </c:pt>
                <c:pt idx="1982">
                  <c:v>19.920000000000002</c:v>
                </c:pt>
                <c:pt idx="1983">
                  <c:v>19.93</c:v>
                </c:pt>
                <c:pt idx="1984">
                  <c:v>19.940000000000001</c:v>
                </c:pt>
                <c:pt idx="1985">
                  <c:v>19.95</c:v>
                </c:pt>
                <c:pt idx="1986">
                  <c:v>19.96</c:v>
                </c:pt>
                <c:pt idx="1987">
                  <c:v>19.97</c:v>
                </c:pt>
                <c:pt idx="1988">
                  <c:v>19.98</c:v>
                </c:pt>
                <c:pt idx="1989">
                  <c:v>19.989999999999998</c:v>
                </c:pt>
                <c:pt idx="1990">
                  <c:v>20</c:v>
                </c:pt>
                <c:pt idx="1991">
                  <c:v>20.010000000000002</c:v>
                </c:pt>
                <c:pt idx="1992">
                  <c:v>20.02</c:v>
                </c:pt>
                <c:pt idx="1993">
                  <c:v>20.03</c:v>
                </c:pt>
                <c:pt idx="1994">
                  <c:v>20.04</c:v>
                </c:pt>
                <c:pt idx="1995">
                  <c:v>20.05</c:v>
                </c:pt>
                <c:pt idx="1996">
                  <c:v>20.059999999999999</c:v>
                </c:pt>
                <c:pt idx="1997">
                  <c:v>20.07</c:v>
                </c:pt>
                <c:pt idx="1998">
                  <c:v>20.079999999999998</c:v>
                </c:pt>
                <c:pt idx="1999">
                  <c:v>20.09</c:v>
                </c:pt>
                <c:pt idx="2000">
                  <c:v>20.100000000000001</c:v>
                </c:pt>
                <c:pt idx="2001">
                  <c:v>20.11</c:v>
                </c:pt>
                <c:pt idx="2002">
                  <c:v>20.12</c:v>
                </c:pt>
                <c:pt idx="2003">
                  <c:v>20.13</c:v>
                </c:pt>
                <c:pt idx="2004">
                  <c:v>20.14</c:v>
                </c:pt>
                <c:pt idx="2005">
                  <c:v>20.149999999999999</c:v>
                </c:pt>
                <c:pt idx="2006">
                  <c:v>20.16</c:v>
                </c:pt>
                <c:pt idx="2007">
                  <c:v>20.170000000000002</c:v>
                </c:pt>
                <c:pt idx="2008">
                  <c:v>20.18</c:v>
                </c:pt>
                <c:pt idx="2009">
                  <c:v>20.190000000000001</c:v>
                </c:pt>
                <c:pt idx="2010">
                  <c:v>20.2</c:v>
                </c:pt>
                <c:pt idx="2011">
                  <c:v>20.21</c:v>
                </c:pt>
                <c:pt idx="2012">
                  <c:v>20.22</c:v>
                </c:pt>
                <c:pt idx="2013">
                  <c:v>20.23</c:v>
                </c:pt>
                <c:pt idx="2014">
                  <c:v>20.239999999999998</c:v>
                </c:pt>
                <c:pt idx="2015">
                  <c:v>20.25</c:v>
                </c:pt>
                <c:pt idx="2016">
                  <c:v>20.260000000000002</c:v>
                </c:pt>
                <c:pt idx="2017">
                  <c:v>20.27</c:v>
                </c:pt>
                <c:pt idx="2018">
                  <c:v>20.28</c:v>
                </c:pt>
                <c:pt idx="2019">
                  <c:v>20.29</c:v>
                </c:pt>
                <c:pt idx="2020">
                  <c:v>20.3</c:v>
                </c:pt>
                <c:pt idx="2021">
                  <c:v>20.309999999999999</c:v>
                </c:pt>
                <c:pt idx="2022">
                  <c:v>20.32</c:v>
                </c:pt>
                <c:pt idx="2023">
                  <c:v>20.329999999999998</c:v>
                </c:pt>
                <c:pt idx="2024">
                  <c:v>20.34</c:v>
                </c:pt>
                <c:pt idx="2025">
                  <c:v>20.350000000000001</c:v>
                </c:pt>
                <c:pt idx="2026">
                  <c:v>20.36</c:v>
                </c:pt>
                <c:pt idx="2027">
                  <c:v>20.37</c:v>
                </c:pt>
                <c:pt idx="2028">
                  <c:v>20.38</c:v>
                </c:pt>
                <c:pt idx="2029">
                  <c:v>20.39</c:v>
                </c:pt>
                <c:pt idx="2030">
                  <c:v>20.399999999999999</c:v>
                </c:pt>
                <c:pt idx="2031">
                  <c:v>20.41</c:v>
                </c:pt>
                <c:pt idx="2032">
                  <c:v>20.420000000000002</c:v>
                </c:pt>
                <c:pt idx="2033">
                  <c:v>20.43</c:v>
                </c:pt>
                <c:pt idx="2034">
                  <c:v>20.440000000000001</c:v>
                </c:pt>
                <c:pt idx="2035">
                  <c:v>20.45</c:v>
                </c:pt>
                <c:pt idx="2036">
                  <c:v>20.46</c:v>
                </c:pt>
                <c:pt idx="2037">
                  <c:v>20.47</c:v>
                </c:pt>
                <c:pt idx="2038">
                  <c:v>20.48</c:v>
                </c:pt>
                <c:pt idx="2039">
                  <c:v>20.49</c:v>
                </c:pt>
                <c:pt idx="2040">
                  <c:v>20.5</c:v>
                </c:pt>
                <c:pt idx="2041">
                  <c:v>20.51</c:v>
                </c:pt>
                <c:pt idx="2042">
                  <c:v>20.52</c:v>
                </c:pt>
                <c:pt idx="2043">
                  <c:v>20.53</c:v>
                </c:pt>
                <c:pt idx="2044">
                  <c:v>20.54</c:v>
                </c:pt>
                <c:pt idx="2045">
                  <c:v>20.55</c:v>
                </c:pt>
                <c:pt idx="2046">
                  <c:v>20.56</c:v>
                </c:pt>
                <c:pt idx="2047">
                  <c:v>20.57</c:v>
                </c:pt>
                <c:pt idx="2048">
                  <c:v>20.58</c:v>
                </c:pt>
                <c:pt idx="2049">
                  <c:v>20.59</c:v>
                </c:pt>
                <c:pt idx="2050">
                  <c:v>20.6</c:v>
                </c:pt>
                <c:pt idx="2051">
                  <c:v>20.61</c:v>
                </c:pt>
                <c:pt idx="2052">
                  <c:v>20.62</c:v>
                </c:pt>
                <c:pt idx="2053">
                  <c:v>20.63</c:v>
                </c:pt>
                <c:pt idx="2054">
                  <c:v>20.64</c:v>
                </c:pt>
                <c:pt idx="2055">
                  <c:v>20.65</c:v>
                </c:pt>
                <c:pt idx="2056">
                  <c:v>20.66</c:v>
                </c:pt>
                <c:pt idx="2057">
                  <c:v>20.67</c:v>
                </c:pt>
                <c:pt idx="2058">
                  <c:v>20.68</c:v>
                </c:pt>
                <c:pt idx="2059">
                  <c:v>20.69</c:v>
                </c:pt>
                <c:pt idx="2060">
                  <c:v>20.7</c:v>
                </c:pt>
                <c:pt idx="2061">
                  <c:v>20.71</c:v>
                </c:pt>
                <c:pt idx="2062">
                  <c:v>20.72</c:v>
                </c:pt>
                <c:pt idx="2063">
                  <c:v>20.73</c:v>
                </c:pt>
                <c:pt idx="2064">
                  <c:v>20.74</c:v>
                </c:pt>
                <c:pt idx="2065">
                  <c:v>20.75</c:v>
                </c:pt>
                <c:pt idx="2066">
                  <c:v>20.76</c:v>
                </c:pt>
                <c:pt idx="2067">
                  <c:v>20.77</c:v>
                </c:pt>
                <c:pt idx="2068">
                  <c:v>20.78</c:v>
                </c:pt>
                <c:pt idx="2069">
                  <c:v>20.79</c:v>
                </c:pt>
                <c:pt idx="2070">
                  <c:v>20.8</c:v>
                </c:pt>
                <c:pt idx="2071">
                  <c:v>20.81</c:v>
                </c:pt>
                <c:pt idx="2072">
                  <c:v>20.82</c:v>
                </c:pt>
                <c:pt idx="2073">
                  <c:v>20.83</c:v>
                </c:pt>
                <c:pt idx="2074">
                  <c:v>20.84</c:v>
                </c:pt>
                <c:pt idx="2075">
                  <c:v>20.85</c:v>
                </c:pt>
                <c:pt idx="2076">
                  <c:v>20.86</c:v>
                </c:pt>
                <c:pt idx="2077">
                  <c:v>20.87</c:v>
                </c:pt>
                <c:pt idx="2078">
                  <c:v>20.88</c:v>
                </c:pt>
                <c:pt idx="2079">
                  <c:v>20.89</c:v>
                </c:pt>
                <c:pt idx="2080">
                  <c:v>20.9</c:v>
                </c:pt>
                <c:pt idx="2081">
                  <c:v>20.91</c:v>
                </c:pt>
                <c:pt idx="2082">
                  <c:v>20.92</c:v>
                </c:pt>
                <c:pt idx="2083">
                  <c:v>20.93</c:v>
                </c:pt>
                <c:pt idx="2084">
                  <c:v>20.94</c:v>
                </c:pt>
                <c:pt idx="2085">
                  <c:v>20.95</c:v>
                </c:pt>
                <c:pt idx="2086">
                  <c:v>20.96</c:v>
                </c:pt>
                <c:pt idx="2087">
                  <c:v>20.97</c:v>
                </c:pt>
                <c:pt idx="2088">
                  <c:v>20.98</c:v>
                </c:pt>
                <c:pt idx="2089">
                  <c:v>20.99</c:v>
                </c:pt>
                <c:pt idx="2090">
                  <c:v>21</c:v>
                </c:pt>
                <c:pt idx="2091">
                  <c:v>21.01</c:v>
                </c:pt>
                <c:pt idx="2092">
                  <c:v>21.02</c:v>
                </c:pt>
                <c:pt idx="2093">
                  <c:v>21.03</c:v>
                </c:pt>
                <c:pt idx="2094">
                  <c:v>21.04</c:v>
                </c:pt>
                <c:pt idx="2095">
                  <c:v>21.05</c:v>
                </c:pt>
                <c:pt idx="2096">
                  <c:v>21.06</c:v>
                </c:pt>
                <c:pt idx="2097">
                  <c:v>21.07</c:v>
                </c:pt>
                <c:pt idx="2098">
                  <c:v>21.08</c:v>
                </c:pt>
                <c:pt idx="2099">
                  <c:v>21.09</c:v>
                </c:pt>
                <c:pt idx="2100">
                  <c:v>21.1</c:v>
                </c:pt>
                <c:pt idx="2101">
                  <c:v>21.11</c:v>
                </c:pt>
                <c:pt idx="2102">
                  <c:v>21.12</c:v>
                </c:pt>
                <c:pt idx="2103">
                  <c:v>21.13</c:v>
                </c:pt>
                <c:pt idx="2104">
                  <c:v>21.14</c:v>
                </c:pt>
                <c:pt idx="2105">
                  <c:v>21.15</c:v>
                </c:pt>
                <c:pt idx="2106">
                  <c:v>21.16</c:v>
                </c:pt>
                <c:pt idx="2107">
                  <c:v>21.17</c:v>
                </c:pt>
                <c:pt idx="2108">
                  <c:v>21.18</c:v>
                </c:pt>
                <c:pt idx="2109">
                  <c:v>21.19</c:v>
                </c:pt>
                <c:pt idx="2110">
                  <c:v>21.2</c:v>
                </c:pt>
                <c:pt idx="2111">
                  <c:v>21.21</c:v>
                </c:pt>
                <c:pt idx="2112">
                  <c:v>21.22</c:v>
                </c:pt>
                <c:pt idx="2113">
                  <c:v>21.23</c:v>
                </c:pt>
                <c:pt idx="2114">
                  <c:v>21.24</c:v>
                </c:pt>
                <c:pt idx="2115">
                  <c:v>21.25</c:v>
                </c:pt>
                <c:pt idx="2116">
                  <c:v>21.26</c:v>
                </c:pt>
                <c:pt idx="2117">
                  <c:v>21.27</c:v>
                </c:pt>
                <c:pt idx="2118">
                  <c:v>21.28</c:v>
                </c:pt>
                <c:pt idx="2119">
                  <c:v>21.29</c:v>
                </c:pt>
                <c:pt idx="2120">
                  <c:v>21.3</c:v>
                </c:pt>
                <c:pt idx="2121">
                  <c:v>21.31</c:v>
                </c:pt>
                <c:pt idx="2122">
                  <c:v>21.32</c:v>
                </c:pt>
                <c:pt idx="2123">
                  <c:v>21.33</c:v>
                </c:pt>
                <c:pt idx="2124">
                  <c:v>21.34</c:v>
                </c:pt>
                <c:pt idx="2125">
                  <c:v>21.35</c:v>
                </c:pt>
                <c:pt idx="2126">
                  <c:v>21.36</c:v>
                </c:pt>
                <c:pt idx="2127">
                  <c:v>21.37</c:v>
                </c:pt>
                <c:pt idx="2128">
                  <c:v>21.38</c:v>
                </c:pt>
                <c:pt idx="2129">
                  <c:v>21.39</c:v>
                </c:pt>
                <c:pt idx="2130">
                  <c:v>21.4</c:v>
                </c:pt>
                <c:pt idx="2131">
                  <c:v>21.41</c:v>
                </c:pt>
                <c:pt idx="2132">
                  <c:v>21.42</c:v>
                </c:pt>
                <c:pt idx="2133">
                  <c:v>21.43</c:v>
                </c:pt>
                <c:pt idx="2134">
                  <c:v>21.44</c:v>
                </c:pt>
                <c:pt idx="2135">
                  <c:v>21.45</c:v>
                </c:pt>
                <c:pt idx="2136">
                  <c:v>21.46</c:v>
                </c:pt>
                <c:pt idx="2137">
                  <c:v>21.47</c:v>
                </c:pt>
                <c:pt idx="2138">
                  <c:v>21.48</c:v>
                </c:pt>
                <c:pt idx="2139">
                  <c:v>21.49</c:v>
                </c:pt>
                <c:pt idx="2140">
                  <c:v>21.5</c:v>
                </c:pt>
                <c:pt idx="2141">
                  <c:v>21.51</c:v>
                </c:pt>
                <c:pt idx="2142">
                  <c:v>21.52</c:v>
                </c:pt>
                <c:pt idx="2143">
                  <c:v>21.53</c:v>
                </c:pt>
                <c:pt idx="2144">
                  <c:v>21.54</c:v>
                </c:pt>
                <c:pt idx="2145">
                  <c:v>21.55</c:v>
                </c:pt>
                <c:pt idx="2146">
                  <c:v>21.56</c:v>
                </c:pt>
                <c:pt idx="2147">
                  <c:v>21.57</c:v>
                </c:pt>
                <c:pt idx="2148">
                  <c:v>21.58</c:v>
                </c:pt>
                <c:pt idx="2149">
                  <c:v>21.59</c:v>
                </c:pt>
                <c:pt idx="2150">
                  <c:v>21.6</c:v>
                </c:pt>
                <c:pt idx="2151">
                  <c:v>21.61</c:v>
                </c:pt>
                <c:pt idx="2152">
                  <c:v>21.62</c:v>
                </c:pt>
                <c:pt idx="2153">
                  <c:v>21.63</c:v>
                </c:pt>
                <c:pt idx="2154">
                  <c:v>21.64</c:v>
                </c:pt>
                <c:pt idx="2155">
                  <c:v>21.65</c:v>
                </c:pt>
                <c:pt idx="2156">
                  <c:v>21.66</c:v>
                </c:pt>
                <c:pt idx="2157">
                  <c:v>21.67</c:v>
                </c:pt>
                <c:pt idx="2158">
                  <c:v>21.68</c:v>
                </c:pt>
                <c:pt idx="2159">
                  <c:v>21.69</c:v>
                </c:pt>
                <c:pt idx="2160">
                  <c:v>21.7</c:v>
                </c:pt>
                <c:pt idx="2161">
                  <c:v>21.71</c:v>
                </c:pt>
                <c:pt idx="2162">
                  <c:v>21.72</c:v>
                </c:pt>
                <c:pt idx="2163">
                  <c:v>21.73</c:v>
                </c:pt>
                <c:pt idx="2164">
                  <c:v>21.74</c:v>
                </c:pt>
                <c:pt idx="2165">
                  <c:v>21.75</c:v>
                </c:pt>
                <c:pt idx="2166">
                  <c:v>21.76</c:v>
                </c:pt>
                <c:pt idx="2167">
                  <c:v>21.77</c:v>
                </c:pt>
                <c:pt idx="2168">
                  <c:v>21.78</c:v>
                </c:pt>
                <c:pt idx="2169">
                  <c:v>21.79</c:v>
                </c:pt>
                <c:pt idx="2170">
                  <c:v>21.8</c:v>
                </c:pt>
                <c:pt idx="2171">
                  <c:v>21.81</c:v>
                </c:pt>
                <c:pt idx="2172">
                  <c:v>21.82</c:v>
                </c:pt>
                <c:pt idx="2173">
                  <c:v>21.83</c:v>
                </c:pt>
                <c:pt idx="2174">
                  <c:v>21.84</c:v>
                </c:pt>
                <c:pt idx="2175">
                  <c:v>21.85</c:v>
                </c:pt>
                <c:pt idx="2176">
                  <c:v>21.86</c:v>
                </c:pt>
                <c:pt idx="2177">
                  <c:v>21.87</c:v>
                </c:pt>
                <c:pt idx="2178">
                  <c:v>21.88</c:v>
                </c:pt>
                <c:pt idx="2179">
                  <c:v>21.89</c:v>
                </c:pt>
                <c:pt idx="2180">
                  <c:v>21.9</c:v>
                </c:pt>
                <c:pt idx="2181">
                  <c:v>21.91</c:v>
                </c:pt>
                <c:pt idx="2182">
                  <c:v>21.92</c:v>
                </c:pt>
                <c:pt idx="2183">
                  <c:v>21.93</c:v>
                </c:pt>
                <c:pt idx="2184">
                  <c:v>21.94</c:v>
                </c:pt>
                <c:pt idx="2185">
                  <c:v>21.95</c:v>
                </c:pt>
                <c:pt idx="2186">
                  <c:v>21.96</c:v>
                </c:pt>
                <c:pt idx="2187">
                  <c:v>21.97</c:v>
                </c:pt>
                <c:pt idx="2188">
                  <c:v>21.98</c:v>
                </c:pt>
                <c:pt idx="2189">
                  <c:v>21.99</c:v>
                </c:pt>
                <c:pt idx="2190">
                  <c:v>22</c:v>
                </c:pt>
                <c:pt idx="2191">
                  <c:v>22.01</c:v>
                </c:pt>
                <c:pt idx="2192">
                  <c:v>22.02</c:v>
                </c:pt>
                <c:pt idx="2193">
                  <c:v>22.03</c:v>
                </c:pt>
                <c:pt idx="2194">
                  <c:v>22.04</c:v>
                </c:pt>
                <c:pt idx="2195">
                  <c:v>22.05</c:v>
                </c:pt>
                <c:pt idx="2196">
                  <c:v>22.06</c:v>
                </c:pt>
                <c:pt idx="2197">
                  <c:v>22.07</c:v>
                </c:pt>
                <c:pt idx="2198">
                  <c:v>22.08</c:v>
                </c:pt>
                <c:pt idx="2199">
                  <c:v>22.09</c:v>
                </c:pt>
                <c:pt idx="2200">
                  <c:v>22.1</c:v>
                </c:pt>
                <c:pt idx="2201">
                  <c:v>22.11</c:v>
                </c:pt>
                <c:pt idx="2202">
                  <c:v>22.12</c:v>
                </c:pt>
                <c:pt idx="2203">
                  <c:v>22.13</c:v>
                </c:pt>
                <c:pt idx="2204">
                  <c:v>22.14</c:v>
                </c:pt>
                <c:pt idx="2205">
                  <c:v>22.15</c:v>
                </c:pt>
                <c:pt idx="2206">
                  <c:v>22.16</c:v>
                </c:pt>
                <c:pt idx="2207">
                  <c:v>22.17</c:v>
                </c:pt>
                <c:pt idx="2208">
                  <c:v>22.18</c:v>
                </c:pt>
                <c:pt idx="2209">
                  <c:v>22.19</c:v>
                </c:pt>
                <c:pt idx="2210">
                  <c:v>22.2</c:v>
                </c:pt>
                <c:pt idx="2211">
                  <c:v>22.21</c:v>
                </c:pt>
                <c:pt idx="2212">
                  <c:v>22.22</c:v>
                </c:pt>
                <c:pt idx="2213">
                  <c:v>22.23</c:v>
                </c:pt>
                <c:pt idx="2214">
                  <c:v>22.24</c:v>
                </c:pt>
                <c:pt idx="2215">
                  <c:v>22.25</c:v>
                </c:pt>
                <c:pt idx="2216">
                  <c:v>22.26</c:v>
                </c:pt>
                <c:pt idx="2217">
                  <c:v>22.27</c:v>
                </c:pt>
                <c:pt idx="2218">
                  <c:v>22.28</c:v>
                </c:pt>
                <c:pt idx="2219">
                  <c:v>22.29</c:v>
                </c:pt>
                <c:pt idx="2220">
                  <c:v>22.3</c:v>
                </c:pt>
                <c:pt idx="2221">
                  <c:v>22.31</c:v>
                </c:pt>
                <c:pt idx="2222">
                  <c:v>22.32</c:v>
                </c:pt>
                <c:pt idx="2223">
                  <c:v>22.33</c:v>
                </c:pt>
                <c:pt idx="2224">
                  <c:v>22.34</c:v>
                </c:pt>
                <c:pt idx="2225">
                  <c:v>22.35</c:v>
                </c:pt>
                <c:pt idx="2226">
                  <c:v>22.36</c:v>
                </c:pt>
                <c:pt idx="2227">
                  <c:v>22.37</c:v>
                </c:pt>
                <c:pt idx="2228">
                  <c:v>22.38</c:v>
                </c:pt>
                <c:pt idx="2229">
                  <c:v>22.39</c:v>
                </c:pt>
                <c:pt idx="2230">
                  <c:v>22.4</c:v>
                </c:pt>
                <c:pt idx="2231">
                  <c:v>22.41</c:v>
                </c:pt>
                <c:pt idx="2232">
                  <c:v>22.42</c:v>
                </c:pt>
                <c:pt idx="2233">
                  <c:v>22.43</c:v>
                </c:pt>
                <c:pt idx="2234">
                  <c:v>22.44</c:v>
                </c:pt>
                <c:pt idx="2235">
                  <c:v>22.45</c:v>
                </c:pt>
                <c:pt idx="2236">
                  <c:v>22.46</c:v>
                </c:pt>
                <c:pt idx="2237">
                  <c:v>22.47</c:v>
                </c:pt>
                <c:pt idx="2238">
                  <c:v>22.48</c:v>
                </c:pt>
                <c:pt idx="2239">
                  <c:v>22.49</c:v>
                </c:pt>
                <c:pt idx="2240">
                  <c:v>22.5</c:v>
                </c:pt>
                <c:pt idx="2241">
                  <c:v>22.51</c:v>
                </c:pt>
                <c:pt idx="2242">
                  <c:v>22.52</c:v>
                </c:pt>
                <c:pt idx="2243">
                  <c:v>22.53</c:v>
                </c:pt>
                <c:pt idx="2244">
                  <c:v>22.54</c:v>
                </c:pt>
                <c:pt idx="2245">
                  <c:v>22.55</c:v>
                </c:pt>
                <c:pt idx="2246">
                  <c:v>22.56</c:v>
                </c:pt>
                <c:pt idx="2247">
                  <c:v>22.57</c:v>
                </c:pt>
                <c:pt idx="2248">
                  <c:v>22.58</c:v>
                </c:pt>
                <c:pt idx="2249">
                  <c:v>22.59</c:v>
                </c:pt>
                <c:pt idx="2250">
                  <c:v>22.6</c:v>
                </c:pt>
                <c:pt idx="2251">
                  <c:v>22.61</c:v>
                </c:pt>
                <c:pt idx="2252">
                  <c:v>22.62</c:v>
                </c:pt>
                <c:pt idx="2253">
                  <c:v>22.63</c:v>
                </c:pt>
                <c:pt idx="2254">
                  <c:v>22.64</c:v>
                </c:pt>
                <c:pt idx="2255">
                  <c:v>22.65</c:v>
                </c:pt>
                <c:pt idx="2256">
                  <c:v>22.66</c:v>
                </c:pt>
                <c:pt idx="2257">
                  <c:v>22.67</c:v>
                </c:pt>
                <c:pt idx="2258">
                  <c:v>22.68</c:v>
                </c:pt>
                <c:pt idx="2259">
                  <c:v>22.69</c:v>
                </c:pt>
                <c:pt idx="2260">
                  <c:v>22.7</c:v>
                </c:pt>
                <c:pt idx="2261">
                  <c:v>22.71</c:v>
                </c:pt>
                <c:pt idx="2262">
                  <c:v>22.72</c:v>
                </c:pt>
                <c:pt idx="2263">
                  <c:v>22.73</c:v>
                </c:pt>
                <c:pt idx="2264">
                  <c:v>22.74</c:v>
                </c:pt>
                <c:pt idx="2265">
                  <c:v>22.75</c:v>
                </c:pt>
                <c:pt idx="2266">
                  <c:v>22.76</c:v>
                </c:pt>
                <c:pt idx="2267">
                  <c:v>22.77</c:v>
                </c:pt>
                <c:pt idx="2268">
                  <c:v>22.78</c:v>
                </c:pt>
                <c:pt idx="2269">
                  <c:v>22.79</c:v>
                </c:pt>
                <c:pt idx="2270">
                  <c:v>22.8</c:v>
                </c:pt>
                <c:pt idx="2271">
                  <c:v>22.81</c:v>
                </c:pt>
                <c:pt idx="2272">
                  <c:v>22.82</c:v>
                </c:pt>
                <c:pt idx="2273">
                  <c:v>22.83</c:v>
                </c:pt>
                <c:pt idx="2274">
                  <c:v>22.84</c:v>
                </c:pt>
                <c:pt idx="2275">
                  <c:v>22.85</c:v>
                </c:pt>
                <c:pt idx="2276">
                  <c:v>22.86</c:v>
                </c:pt>
                <c:pt idx="2277">
                  <c:v>22.87</c:v>
                </c:pt>
                <c:pt idx="2278">
                  <c:v>22.88</c:v>
                </c:pt>
                <c:pt idx="2279">
                  <c:v>22.89</c:v>
                </c:pt>
                <c:pt idx="2280">
                  <c:v>22.9</c:v>
                </c:pt>
                <c:pt idx="2281">
                  <c:v>22.91</c:v>
                </c:pt>
                <c:pt idx="2282">
                  <c:v>22.92</c:v>
                </c:pt>
                <c:pt idx="2283">
                  <c:v>22.93</c:v>
                </c:pt>
                <c:pt idx="2284">
                  <c:v>22.94</c:v>
                </c:pt>
                <c:pt idx="2285">
                  <c:v>22.95</c:v>
                </c:pt>
                <c:pt idx="2286">
                  <c:v>22.96</c:v>
                </c:pt>
                <c:pt idx="2287">
                  <c:v>22.97</c:v>
                </c:pt>
                <c:pt idx="2288">
                  <c:v>22.98</c:v>
                </c:pt>
                <c:pt idx="2289">
                  <c:v>22.99</c:v>
                </c:pt>
                <c:pt idx="2290">
                  <c:v>23</c:v>
                </c:pt>
                <c:pt idx="2291">
                  <c:v>23.01</c:v>
                </c:pt>
                <c:pt idx="2292">
                  <c:v>23.02</c:v>
                </c:pt>
                <c:pt idx="2293">
                  <c:v>23.03</c:v>
                </c:pt>
                <c:pt idx="2294">
                  <c:v>23.04</c:v>
                </c:pt>
                <c:pt idx="2295">
                  <c:v>23.05</c:v>
                </c:pt>
                <c:pt idx="2296">
                  <c:v>23.06</c:v>
                </c:pt>
                <c:pt idx="2297">
                  <c:v>23.07</c:v>
                </c:pt>
                <c:pt idx="2298">
                  <c:v>23.08</c:v>
                </c:pt>
                <c:pt idx="2299">
                  <c:v>23.09</c:v>
                </c:pt>
                <c:pt idx="2300">
                  <c:v>23.1</c:v>
                </c:pt>
                <c:pt idx="2301">
                  <c:v>23.11</c:v>
                </c:pt>
                <c:pt idx="2302">
                  <c:v>23.12</c:v>
                </c:pt>
                <c:pt idx="2303">
                  <c:v>23.13</c:v>
                </c:pt>
                <c:pt idx="2304">
                  <c:v>23.14</c:v>
                </c:pt>
                <c:pt idx="2305">
                  <c:v>23.15</c:v>
                </c:pt>
                <c:pt idx="2306">
                  <c:v>23.16</c:v>
                </c:pt>
                <c:pt idx="2307">
                  <c:v>23.17</c:v>
                </c:pt>
                <c:pt idx="2308">
                  <c:v>23.18</c:v>
                </c:pt>
                <c:pt idx="2309">
                  <c:v>23.19</c:v>
                </c:pt>
                <c:pt idx="2310">
                  <c:v>23.2</c:v>
                </c:pt>
                <c:pt idx="2311">
                  <c:v>23.21</c:v>
                </c:pt>
                <c:pt idx="2312">
                  <c:v>23.22</c:v>
                </c:pt>
                <c:pt idx="2313">
                  <c:v>23.23</c:v>
                </c:pt>
                <c:pt idx="2314">
                  <c:v>23.24</c:v>
                </c:pt>
                <c:pt idx="2315">
                  <c:v>23.25</c:v>
                </c:pt>
                <c:pt idx="2316">
                  <c:v>23.26</c:v>
                </c:pt>
                <c:pt idx="2317">
                  <c:v>23.27</c:v>
                </c:pt>
                <c:pt idx="2318">
                  <c:v>23.28</c:v>
                </c:pt>
                <c:pt idx="2319">
                  <c:v>23.29</c:v>
                </c:pt>
                <c:pt idx="2320">
                  <c:v>23.3</c:v>
                </c:pt>
                <c:pt idx="2321">
                  <c:v>23.31</c:v>
                </c:pt>
                <c:pt idx="2322">
                  <c:v>23.32</c:v>
                </c:pt>
                <c:pt idx="2323">
                  <c:v>23.33</c:v>
                </c:pt>
                <c:pt idx="2324">
                  <c:v>23.34</c:v>
                </c:pt>
                <c:pt idx="2325">
                  <c:v>23.35</c:v>
                </c:pt>
                <c:pt idx="2326">
                  <c:v>23.36</c:v>
                </c:pt>
                <c:pt idx="2327">
                  <c:v>23.37</c:v>
                </c:pt>
                <c:pt idx="2328">
                  <c:v>23.38</c:v>
                </c:pt>
                <c:pt idx="2329">
                  <c:v>23.39</c:v>
                </c:pt>
                <c:pt idx="2330">
                  <c:v>23.4</c:v>
                </c:pt>
                <c:pt idx="2331">
                  <c:v>23.41</c:v>
                </c:pt>
                <c:pt idx="2332">
                  <c:v>23.42</c:v>
                </c:pt>
                <c:pt idx="2333">
                  <c:v>23.43</c:v>
                </c:pt>
                <c:pt idx="2334">
                  <c:v>23.44</c:v>
                </c:pt>
                <c:pt idx="2335">
                  <c:v>23.45</c:v>
                </c:pt>
                <c:pt idx="2336">
                  <c:v>23.46</c:v>
                </c:pt>
                <c:pt idx="2337">
                  <c:v>23.47</c:v>
                </c:pt>
                <c:pt idx="2338">
                  <c:v>23.48</c:v>
                </c:pt>
                <c:pt idx="2339">
                  <c:v>23.49</c:v>
                </c:pt>
                <c:pt idx="2340">
                  <c:v>23.5</c:v>
                </c:pt>
                <c:pt idx="2341">
                  <c:v>23.51</c:v>
                </c:pt>
                <c:pt idx="2342">
                  <c:v>23.52</c:v>
                </c:pt>
                <c:pt idx="2343">
                  <c:v>23.53</c:v>
                </c:pt>
                <c:pt idx="2344">
                  <c:v>23.54</c:v>
                </c:pt>
                <c:pt idx="2345">
                  <c:v>23.55</c:v>
                </c:pt>
                <c:pt idx="2346">
                  <c:v>23.56</c:v>
                </c:pt>
                <c:pt idx="2347">
                  <c:v>23.57</c:v>
                </c:pt>
                <c:pt idx="2348">
                  <c:v>23.58</c:v>
                </c:pt>
                <c:pt idx="2349">
                  <c:v>23.59</c:v>
                </c:pt>
                <c:pt idx="2350">
                  <c:v>23.6</c:v>
                </c:pt>
                <c:pt idx="2351">
                  <c:v>23.61</c:v>
                </c:pt>
                <c:pt idx="2352">
                  <c:v>23.62</c:v>
                </c:pt>
                <c:pt idx="2353">
                  <c:v>23.63</c:v>
                </c:pt>
                <c:pt idx="2354">
                  <c:v>23.64</c:v>
                </c:pt>
                <c:pt idx="2355">
                  <c:v>23.65</c:v>
                </c:pt>
                <c:pt idx="2356">
                  <c:v>23.66</c:v>
                </c:pt>
                <c:pt idx="2357">
                  <c:v>23.67</c:v>
                </c:pt>
                <c:pt idx="2358">
                  <c:v>23.68</c:v>
                </c:pt>
                <c:pt idx="2359">
                  <c:v>23.69</c:v>
                </c:pt>
                <c:pt idx="2360">
                  <c:v>23.7</c:v>
                </c:pt>
                <c:pt idx="2361">
                  <c:v>23.71</c:v>
                </c:pt>
                <c:pt idx="2362">
                  <c:v>23.72</c:v>
                </c:pt>
                <c:pt idx="2363">
                  <c:v>23.73</c:v>
                </c:pt>
                <c:pt idx="2364">
                  <c:v>23.74</c:v>
                </c:pt>
                <c:pt idx="2365">
                  <c:v>23.75</c:v>
                </c:pt>
                <c:pt idx="2366">
                  <c:v>23.76</c:v>
                </c:pt>
                <c:pt idx="2367">
                  <c:v>23.77</c:v>
                </c:pt>
                <c:pt idx="2368">
                  <c:v>23.78</c:v>
                </c:pt>
                <c:pt idx="2369">
                  <c:v>23.79</c:v>
                </c:pt>
                <c:pt idx="2370">
                  <c:v>23.8</c:v>
                </c:pt>
                <c:pt idx="2371">
                  <c:v>23.81</c:v>
                </c:pt>
                <c:pt idx="2372">
                  <c:v>23.82</c:v>
                </c:pt>
                <c:pt idx="2373">
                  <c:v>23.83</c:v>
                </c:pt>
                <c:pt idx="2374">
                  <c:v>23.84</c:v>
                </c:pt>
                <c:pt idx="2375">
                  <c:v>23.85</c:v>
                </c:pt>
                <c:pt idx="2376">
                  <c:v>23.86</c:v>
                </c:pt>
                <c:pt idx="2377">
                  <c:v>23.87</c:v>
                </c:pt>
                <c:pt idx="2378">
                  <c:v>23.88</c:v>
                </c:pt>
                <c:pt idx="2379">
                  <c:v>23.89</c:v>
                </c:pt>
                <c:pt idx="2380">
                  <c:v>23.9</c:v>
                </c:pt>
                <c:pt idx="2381">
                  <c:v>23.91</c:v>
                </c:pt>
                <c:pt idx="2382">
                  <c:v>23.92</c:v>
                </c:pt>
                <c:pt idx="2383">
                  <c:v>23.93</c:v>
                </c:pt>
                <c:pt idx="2384">
                  <c:v>23.94</c:v>
                </c:pt>
                <c:pt idx="2385">
                  <c:v>23.95</c:v>
                </c:pt>
                <c:pt idx="2386">
                  <c:v>23.96</c:v>
                </c:pt>
                <c:pt idx="2387">
                  <c:v>23.97</c:v>
                </c:pt>
                <c:pt idx="2388">
                  <c:v>23.98</c:v>
                </c:pt>
                <c:pt idx="2389">
                  <c:v>23.99</c:v>
                </c:pt>
                <c:pt idx="2390">
                  <c:v>24</c:v>
                </c:pt>
                <c:pt idx="2391">
                  <c:v>24.01</c:v>
                </c:pt>
                <c:pt idx="2392">
                  <c:v>24.02</c:v>
                </c:pt>
                <c:pt idx="2393">
                  <c:v>24.03</c:v>
                </c:pt>
                <c:pt idx="2394">
                  <c:v>24.04</c:v>
                </c:pt>
                <c:pt idx="2395">
                  <c:v>24.05</c:v>
                </c:pt>
                <c:pt idx="2396">
                  <c:v>24.06</c:v>
                </c:pt>
                <c:pt idx="2397">
                  <c:v>24.07</c:v>
                </c:pt>
                <c:pt idx="2398">
                  <c:v>24.08</c:v>
                </c:pt>
                <c:pt idx="2399">
                  <c:v>24.09</c:v>
                </c:pt>
                <c:pt idx="2400">
                  <c:v>24.1</c:v>
                </c:pt>
                <c:pt idx="2401">
                  <c:v>24.11</c:v>
                </c:pt>
                <c:pt idx="2402">
                  <c:v>24.12</c:v>
                </c:pt>
                <c:pt idx="2403">
                  <c:v>24.13</c:v>
                </c:pt>
                <c:pt idx="2404">
                  <c:v>24.14</c:v>
                </c:pt>
                <c:pt idx="2405">
                  <c:v>24.15</c:v>
                </c:pt>
                <c:pt idx="2406">
                  <c:v>24.16</c:v>
                </c:pt>
                <c:pt idx="2407">
                  <c:v>24.17</c:v>
                </c:pt>
                <c:pt idx="2408">
                  <c:v>24.18</c:v>
                </c:pt>
                <c:pt idx="2409">
                  <c:v>24.19</c:v>
                </c:pt>
                <c:pt idx="2410">
                  <c:v>24.2</c:v>
                </c:pt>
                <c:pt idx="2411">
                  <c:v>24.21</c:v>
                </c:pt>
                <c:pt idx="2412">
                  <c:v>24.22</c:v>
                </c:pt>
                <c:pt idx="2413">
                  <c:v>24.23</c:v>
                </c:pt>
                <c:pt idx="2414">
                  <c:v>24.24</c:v>
                </c:pt>
                <c:pt idx="2415">
                  <c:v>24.25</c:v>
                </c:pt>
                <c:pt idx="2416">
                  <c:v>24.26</c:v>
                </c:pt>
                <c:pt idx="2417">
                  <c:v>24.27</c:v>
                </c:pt>
                <c:pt idx="2418">
                  <c:v>24.28</c:v>
                </c:pt>
                <c:pt idx="2419">
                  <c:v>24.29</c:v>
                </c:pt>
                <c:pt idx="2420">
                  <c:v>24.3</c:v>
                </c:pt>
                <c:pt idx="2421">
                  <c:v>24.31</c:v>
                </c:pt>
                <c:pt idx="2422">
                  <c:v>24.32</c:v>
                </c:pt>
                <c:pt idx="2423">
                  <c:v>24.33</c:v>
                </c:pt>
                <c:pt idx="2424">
                  <c:v>24.34</c:v>
                </c:pt>
                <c:pt idx="2425">
                  <c:v>24.35</c:v>
                </c:pt>
                <c:pt idx="2426">
                  <c:v>24.36</c:v>
                </c:pt>
                <c:pt idx="2427">
                  <c:v>24.37</c:v>
                </c:pt>
                <c:pt idx="2428">
                  <c:v>24.38</c:v>
                </c:pt>
                <c:pt idx="2429">
                  <c:v>24.39</c:v>
                </c:pt>
                <c:pt idx="2430">
                  <c:v>24.4</c:v>
                </c:pt>
                <c:pt idx="2431">
                  <c:v>24.41</c:v>
                </c:pt>
                <c:pt idx="2432">
                  <c:v>24.42</c:v>
                </c:pt>
                <c:pt idx="2433">
                  <c:v>24.43</c:v>
                </c:pt>
                <c:pt idx="2434">
                  <c:v>24.44</c:v>
                </c:pt>
                <c:pt idx="2435">
                  <c:v>24.45</c:v>
                </c:pt>
                <c:pt idx="2436">
                  <c:v>24.46</c:v>
                </c:pt>
                <c:pt idx="2437">
                  <c:v>24.47</c:v>
                </c:pt>
                <c:pt idx="2438">
                  <c:v>24.48</c:v>
                </c:pt>
                <c:pt idx="2439">
                  <c:v>24.49</c:v>
                </c:pt>
                <c:pt idx="2440">
                  <c:v>24.5</c:v>
                </c:pt>
                <c:pt idx="2441">
                  <c:v>24.51</c:v>
                </c:pt>
                <c:pt idx="2442">
                  <c:v>24.52</c:v>
                </c:pt>
                <c:pt idx="2443">
                  <c:v>24.53</c:v>
                </c:pt>
                <c:pt idx="2444">
                  <c:v>24.54</c:v>
                </c:pt>
                <c:pt idx="2445">
                  <c:v>24.55</c:v>
                </c:pt>
                <c:pt idx="2446">
                  <c:v>24.56</c:v>
                </c:pt>
                <c:pt idx="2447">
                  <c:v>24.57</c:v>
                </c:pt>
                <c:pt idx="2448">
                  <c:v>24.58</c:v>
                </c:pt>
                <c:pt idx="2449">
                  <c:v>24.59</c:v>
                </c:pt>
                <c:pt idx="2450">
                  <c:v>24.6</c:v>
                </c:pt>
                <c:pt idx="2451">
                  <c:v>24.61</c:v>
                </c:pt>
                <c:pt idx="2452">
                  <c:v>24.62</c:v>
                </c:pt>
                <c:pt idx="2453">
                  <c:v>24.63</c:v>
                </c:pt>
                <c:pt idx="2454">
                  <c:v>24.64</c:v>
                </c:pt>
                <c:pt idx="2455">
                  <c:v>24.65</c:v>
                </c:pt>
                <c:pt idx="2456">
                  <c:v>24.66</c:v>
                </c:pt>
                <c:pt idx="2457">
                  <c:v>24.67</c:v>
                </c:pt>
                <c:pt idx="2458">
                  <c:v>24.68</c:v>
                </c:pt>
                <c:pt idx="2459">
                  <c:v>24.69</c:v>
                </c:pt>
                <c:pt idx="2460">
                  <c:v>24.7</c:v>
                </c:pt>
                <c:pt idx="2461">
                  <c:v>24.71</c:v>
                </c:pt>
                <c:pt idx="2462">
                  <c:v>24.72</c:v>
                </c:pt>
                <c:pt idx="2463">
                  <c:v>24.73</c:v>
                </c:pt>
                <c:pt idx="2464">
                  <c:v>24.74</c:v>
                </c:pt>
                <c:pt idx="2465">
                  <c:v>24.75</c:v>
                </c:pt>
                <c:pt idx="2466">
                  <c:v>24.76</c:v>
                </c:pt>
                <c:pt idx="2467">
                  <c:v>24.77</c:v>
                </c:pt>
                <c:pt idx="2468">
                  <c:v>24.78</c:v>
                </c:pt>
                <c:pt idx="2469">
                  <c:v>24.79</c:v>
                </c:pt>
                <c:pt idx="2470">
                  <c:v>24.8</c:v>
                </c:pt>
                <c:pt idx="2471">
                  <c:v>24.81</c:v>
                </c:pt>
                <c:pt idx="2472">
                  <c:v>24.82</c:v>
                </c:pt>
                <c:pt idx="2473">
                  <c:v>24.83</c:v>
                </c:pt>
                <c:pt idx="2474">
                  <c:v>24.84</c:v>
                </c:pt>
                <c:pt idx="2475">
                  <c:v>24.85</c:v>
                </c:pt>
                <c:pt idx="2476">
                  <c:v>24.86</c:v>
                </c:pt>
                <c:pt idx="2477">
                  <c:v>24.87</c:v>
                </c:pt>
                <c:pt idx="2478">
                  <c:v>24.88</c:v>
                </c:pt>
                <c:pt idx="2479">
                  <c:v>24.89</c:v>
                </c:pt>
                <c:pt idx="2480">
                  <c:v>24.9</c:v>
                </c:pt>
                <c:pt idx="2481">
                  <c:v>24.91</c:v>
                </c:pt>
                <c:pt idx="2482">
                  <c:v>24.92</c:v>
                </c:pt>
                <c:pt idx="2483">
                  <c:v>24.93</c:v>
                </c:pt>
                <c:pt idx="2484">
                  <c:v>24.94</c:v>
                </c:pt>
                <c:pt idx="2485">
                  <c:v>24.95</c:v>
                </c:pt>
                <c:pt idx="2486">
                  <c:v>24.96</c:v>
                </c:pt>
                <c:pt idx="2487">
                  <c:v>24.97</c:v>
                </c:pt>
                <c:pt idx="2488">
                  <c:v>24.98</c:v>
                </c:pt>
                <c:pt idx="2489">
                  <c:v>24.99</c:v>
                </c:pt>
                <c:pt idx="2490">
                  <c:v>25</c:v>
                </c:pt>
                <c:pt idx="2491">
                  <c:v>25.01</c:v>
                </c:pt>
                <c:pt idx="2492">
                  <c:v>25.02</c:v>
                </c:pt>
                <c:pt idx="2493">
                  <c:v>25.03</c:v>
                </c:pt>
                <c:pt idx="2494">
                  <c:v>25.04</c:v>
                </c:pt>
                <c:pt idx="2495">
                  <c:v>25.05</c:v>
                </c:pt>
                <c:pt idx="2496">
                  <c:v>25.06</c:v>
                </c:pt>
                <c:pt idx="2497">
                  <c:v>25.07</c:v>
                </c:pt>
                <c:pt idx="2498">
                  <c:v>25.08</c:v>
                </c:pt>
                <c:pt idx="2499">
                  <c:v>25.09</c:v>
                </c:pt>
                <c:pt idx="2500">
                  <c:v>25.1</c:v>
                </c:pt>
                <c:pt idx="2501">
                  <c:v>25.11</c:v>
                </c:pt>
                <c:pt idx="2502">
                  <c:v>25.12</c:v>
                </c:pt>
                <c:pt idx="2503">
                  <c:v>25.13</c:v>
                </c:pt>
                <c:pt idx="2504">
                  <c:v>25.14</c:v>
                </c:pt>
                <c:pt idx="2505">
                  <c:v>25.15</c:v>
                </c:pt>
                <c:pt idx="2506">
                  <c:v>25.16</c:v>
                </c:pt>
                <c:pt idx="2507">
                  <c:v>25.17</c:v>
                </c:pt>
                <c:pt idx="2508">
                  <c:v>25.18</c:v>
                </c:pt>
                <c:pt idx="2509">
                  <c:v>25.19</c:v>
                </c:pt>
                <c:pt idx="2510">
                  <c:v>25.2</c:v>
                </c:pt>
                <c:pt idx="2511">
                  <c:v>25.21</c:v>
                </c:pt>
                <c:pt idx="2512">
                  <c:v>25.22</c:v>
                </c:pt>
                <c:pt idx="2513">
                  <c:v>25.23</c:v>
                </c:pt>
                <c:pt idx="2514">
                  <c:v>25.24</c:v>
                </c:pt>
                <c:pt idx="2515">
                  <c:v>25.25</c:v>
                </c:pt>
                <c:pt idx="2516">
                  <c:v>25.26</c:v>
                </c:pt>
                <c:pt idx="2517">
                  <c:v>25.27</c:v>
                </c:pt>
                <c:pt idx="2518">
                  <c:v>25.28</c:v>
                </c:pt>
                <c:pt idx="2519">
                  <c:v>25.29</c:v>
                </c:pt>
                <c:pt idx="2520">
                  <c:v>25.3</c:v>
                </c:pt>
                <c:pt idx="2521">
                  <c:v>25.31</c:v>
                </c:pt>
                <c:pt idx="2522">
                  <c:v>25.32</c:v>
                </c:pt>
                <c:pt idx="2523">
                  <c:v>25.33</c:v>
                </c:pt>
                <c:pt idx="2524">
                  <c:v>25.34</c:v>
                </c:pt>
                <c:pt idx="2525">
                  <c:v>25.35</c:v>
                </c:pt>
                <c:pt idx="2526">
                  <c:v>25.36</c:v>
                </c:pt>
                <c:pt idx="2527">
                  <c:v>25.37</c:v>
                </c:pt>
                <c:pt idx="2528">
                  <c:v>25.38</c:v>
                </c:pt>
                <c:pt idx="2529">
                  <c:v>25.39</c:v>
                </c:pt>
                <c:pt idx="2530">
                  <c:v>25.4</c:v>
                </c:pt>
                <c:pt idx="2531">
                  <c:v>25.41</c:v>
                </c:pt>
                <c:pt idx="2532">
                  <c:v>25.42</c:v>
                </c:pt>
                <c:pt idx="2533">
                  <c:v>25.43</c:v>
                </c:pt>
                <c:pt idx="2534">
                  <c:v>25.44</c:v>
                </c:pt>
                <c:pt idx="2535">
                  <c:v>25.45</c:v>
                </c:pt>
                <c:pt idx="2536">
                  <c:v>25.46</c:v>
                </c:pt>
                <c:pt idx="2537">
                  <c:v>25.47</c:v>
                </c:pt>
                <c:pt idx="2538">
                  <c:v>25.48</c:v>
                </c:pt>
                <c:pt idx="2539">
                  <c:v>25.49</c:v>
                </c:pt>
                <c:pt idx="2540">
                  <c:v>25.5</c:v>
                </c:pt>
                <c:pt idx="2541">
                  <c:v>25.51</c:v>
                </c:pt>
                <c:pt idx="2542">
                  <c:v>25.52</c:v>
                </c:pt>
                <c:pt idx="2543">
                  <c:v>25.53</c:v>
                </c:pt>
                <c:pt idx="2544">
                  <c:v>25.54</c:v>
                </c:pt>
                <c:pt idx="2545">
                  <c:v>25.55</c:v>
                </c:pt>
                <c:pt idx="2546">
                  <c:v>25.56</c:v>
                </c:pt>
                <c:pt idx="2547">
                  <c:v>25.57</c:v>
                </c:pt>
                <c:pt idx="2548">
                  <c:v>25.58</c:v>
                </c:pt>
                <c:pt idx="2549">
                  <c:v>25.59</c:v>
                </c:pt>
                <c:pt idx="2550">
                  <c:v>25.6</c:v>
                </c:pt>
                <c:pt idx="2551">
                  <c:v>25.61</c:v>
                </c:pt>
                <c:pt idx="2552">
                  <c:v>25.62</c:v>
                </c:pt>
                <c:pt idx="2553">
                  <c:v>25.63</c:v>
                </c:pt>
                <c:pt idx="2554">
                  <c:v>25.64</c:v>
                </c:pt>
                <c:pt idx="2555">
                  <c:v>25.65</c:v>
                </c:pt>
                <c:pt idx="2556">
                  <c:v>25.66</c:v>
                </c:pt>
                <c:pt idx="2557">
                  <c:v>25.67</c:v>
                </c:pt>
                <c:pt idx="2558">
                  <c:v>25.68</c:v>
                </c:pt>
                <c:pt idx="2559">
                  <c:v>25.69</c:v>
                </c:pt>
                <c:pt idx="2560">
                  <c:v>25.7</c:v>
                </c:pt>
                <c:pt idx="2561">
                  <c:v>25.71</c:v>
                </c:pt>
                <c:pt idx="2562">
                  <c:v>25.72</c:v>
                </c:pt>
                <c:pt idx="2563">
                  <c:v>25.73</c:v>
                </c:pt>
                <c:pt idx="2564">
                  <c:v>25.74</c:v>
                </c:pt>
                <c:pt idx="2565">
                  <c:v>25.75</c:v>
                </c:pt>
                <c:pt idx="2566">
                  <c:v>25.76</c:v>
                </c:pt>
                <c:pt idx="2567">
                  <c:v>25.77</c:v>
                </c:pt>
                <c:pt idx="2568">
                  <c:v>25.78</c:v>
                </c:pt>
                <c:pt idx="2569">
                  <c:v>25.79</c:v>
                </c:pt>
                <c:pt idx="2570">
                  <c:v>25.8</c:v>
                </c:pt>
                <c:pt idx="2571">
                  <c:v>25.81</c:v>
                </c:pt>
                <c:pt idx="2572">
                  <c:v>25.82</c:v>
                </c:pt>
                <c:pt idx="2573">
                  <c:v>25.83</c:v>
                </c:pt>
                <c:pt idx="2574">
                  <c:v>25.84</c:v>
                </c:pt>
                <c:pt idx="2575">
                  <c:v>25.85</c:v>
                </c:pt>
                <c:pt idx="2576">
                  <c:v>25.86</c:v>
                </c:pt>
                <c:pt idx="2577">
                  <c:v>25.87</c:v>
                </c:pt>
                <c:pt idx="2578">
                  <c:v>25.88</c:v>
                </c:pt>
                <c:pt idx="2579">
                  <c:v>25.89</c:v>
                </c:pt>
                <c:pt idx="2580">
                  <c:v>25.9</c:v>
                </c:pt>
                <c:pt idx="2581">
                  <c:v>25.91</c:v>
                </c:pt>
                <c:pt idx="2582">
                  <c:v>25.92</c:v>
                </c:pt>
                <c:pt idx="2583">
                  <c:v>25.93</c:v>
                </c:pt>
                <c:pt idx="2584">
                  <c:v>25.94</c:v>
                </c:pt>
                <c:pt idx="2585">
                  <c:v>25.95</c:v>
                </c:pt>
                <c:pt idx="2586">
                  <c:v>25.96</c:v>
                </c:pt>
                <c:pt idx="2587">
                  <c:v>25.97</c:v>
                </c:pt>
                <c:pt idx="2588">
                  <c:v>25.98</c:v>
                </c:pt>
                <c:pt idx="2589">
                  <c:v>25.99</c:v>
                </c:pt>
                <c:pt idx="2590">
                  <c:v>26</c:v>
                </c:pt>
                <c:pt idx="2591">
                  <c:v>26.01</c:v>
                </c:pt>
                <c:pt idx="2592">
                  <c:v>26.02</c:v>
                </c:pt>
                <c:pt idx="2593">
                  <c:v>26.03</c:v>
                </c:pt>
                <c:pt idx="2594">
                  <c:v>26.04</c:v>
                </c:pt>
                <c:pt idx="2595">
                  <c:v>26.05</c:v>
                </c:pt>
                <c:pt idx="2596">
                  <c:v>26.06</c:v>
                </c:pt>
                <c:pt idx="2597">
                  <c:v>26.07</c:v>
                </c:pt>
                <c:pt idx="2598">
                  <c:v>26.08</c:v>
                </c:pt>
                <c:pt idx="2599">
                  <c:v>26.09</c:v>
                </c:pt>
                <c:pt idx="2600">
                  <c:v>26.1</c:v>
                </c:pt>
                <c:pt idx="2601">
                  <c:v>26.11</c:v>
                </c:pt>
                <c:pt idx="2602">
                  <c:v>26.12</c:v>
                </c:pt>
                <c:pt idx="2603">
                  <c:v>26.13</c:v>
                </c:pt>
                <c:pt idx="2604">
                  <c:v>26.14</c:v>
                </c:pt>
                <c:pt idx="2605">
                  <c:v>26.15</c:v>
                </c:pt>
                <c:pt idx="2606">
                  <c:v>26.16</c:v>
                </c:pt>
                <c:pt idx="2607">
                  <c:v>26.17</c:v>
                </c:pt>
                <c:pt idx="2608">
                  <c:v>26.18</c:v>
                </c:pt>
                <c:pt idx="2609">
                  <c:v>26.19</c:v>
                </c:pt>
                <c:pt idx="2610">
                  <c:v>26.2</c:v>
                </c:pt>
                <c:pt idx="2611">
                  <c:v>26.21</c:v>
                </c:pt>
                <c:pt idx="2612">
                  <c:v>26.22</c:v>
                </c:pt>
                <c:pt idx="2613">
                  <c:v>26.23</c:v>
                </c:pt>
                <c:pt idx="2614">
                  <c:v>26.24</c:v>
                </c:pt>
                <c:pt idx="2615">
                  <c:v>26.25</c:v>
                </c:pt>
                <c:pt idx="2616">
                  <c:v>26.26</c:v>
                </c:pt>
                <c:pt idx="2617">
                  <c:v>26.27</c:v>
                </c:pt>
                <c:pt idx="2618">
                  <c:v>26.28</c:v>
                </c:pt>
                <c:pt idx="2619">
                  <c:v>26.29</c:v>
                </c:pt>
                <c:pt idx="2620">
                  <c:v>26.3</c:v>
                </c:pt>
                <c:pt idx="2621">
                  <c:v>26.31</c:v>
                </c:pt>
                <c:pt idx="2622">
                  <c:v>26.32</c:v>
                </c:pt>
                <c:pt idx="2623">
                  <c:v>26.33</c:v>
                </c:pt>
                <c:pt idx="2624">
                  <c:v>26.34</c:v>
                </c:pt>
                <c:pt idx="2625">
                  <c:v>26.35</c:v>
                </c:pt>
                <c:pt idx="2626">
                  <c:v>26.36</c:v>
                </c:pt>
                <c:pt idx="2627">
                  <c:v>26.37</c:v>
                </c:pt>
                <c:pt idx="2628">
                  <c:v>26.38</c:v>
                </c:pt>
                <c:pt idx="2629">
                  <c:v>26.39</c:v>
                </c:pt>
                <c:pt idx="2630">
                  <c:v>26.4</c:v>
                </c:pt>
                <c:pt idx="2631">
                  <c:v>26.41</c:v>
                </c:pt>
                <c:pt idx="2632">
                  <c:v>26.42</c:v>
                </c:pt>
                <c:pt idx="2633">
                  <c:v>26.43</c:v>
                </c:pt>
                <c:pt idx="2634">
                  <c:v>26.44</c:v>
                </c:pt>
                <c:pt idx="2635">
                  <c:v>26.45</c:v>
                </c:pt>
                <c:pt idx="2636">
                  <c:v>26.46</c:v>
                </c:pt>
                <c:pt idx="2637">
                  <c:v>26.47</c:v>
                </c:pt>
                <c:pt idx="2638">
                  <c:v>26.48</c:v>
                </c:pt>
                <c:pt idx="2639">
                  <c:v>26.49</c:v>
                </c:pt>
                <c:pt idx="2640">
                  <c:v>26.5</c:v>
                </c:pt>
                <c:pt idx="2641">
                  <c:v>26.51</c:v>
                </c:pt>
                <c:pt idx="2642">
                  <c:v>26.52</c:v>
                </c:pt>
                <c:pt idx="2643">
                  <c:v>26.53</c:v>
                </c:pt>
                <c:pt idx="2644">
                  <c:v>26.54</c:v>
                </c:pt>
                <c:pt idx="2645">
                  <c:v>26.55</c:v>
                </c:pt>
                <c:pt idx="2646">
                  <c:v>26.56</c:v>
                </c:pt>
                <c:pt idx="2647">
                  <c:v>26.57</c:v>
                </c:pt>
                <c:pt idx="2648">
                  <c:v>26.58</c:v>
                </c:pt>
                <c:pt idx="2649">
                  <c:v>26.59</c:v>
                </c:pt>
                <c:pt idx="2650">
                  <c:v>26.6</c:v>
                </c:pt>
                <c:pt idx="2651">
                  <c:v>26.61</c:v>
                </c:pt>
                <c:pt idx="2652">
                  <c:v>26.62</c:v>
                </c:pt>
                <c:pt idx="2653">
                  <c:v>26.63</c:v>
                </c:pt>
                <c:pt idx="2654">
                  <c:v>26.64</c:v>
                </c:pt>
                <c:pt idx="2655">
                  <c:v>26.65</c:v>
                </c:pt>
                <c:pt idx="2656">
                  <c:v>26.66</c:v>
                </c:pt>
                <c:pt idx="2657">
                  <c:v>26.67</c:v>
                </c:pt>
                <c:pt idx="2658">
                  <c:v>26.68</c:v>
                </c:pt>
                <c:pt idx="2659">
                  <c:v>26.69</c:v>
                </c:pt>
                <c:pt idx="2660">
                  <c:v>26.7</c:v>
                </c:pt>
                <c:pt idx="2661">
                  <c:v>26.71</c:v>
                </c:pt>
                <c:pt idx="2662">
                  <c:v>26.72</c:v>
                </c:pt>
                <c:pt idx="2663">
                  <c:v>26.73</c:v>
                </c:pt>
                <c:pt idx="2664">
                  <c:v>26.74</c:v>
                </c:pt>
                <c:pt idx="2665">
                  <c:v>26.75</c:v>
                </c:pt>
                <c:pt idx="2666">
                  <c:v>26.76</c:v>
                </c:pt>
                <c:pt idx="2667">
                  <c:v>26.77</c:v>
                </c:pt>
                <c:pt idx="2668">
                  <c:v>26.78</c:v>
                </c:pt>
                <c:pt idx="2669">
                  <c:v>26.79</c:v>
                </c:pt>
                <c:pt idx="2670">
                  <c:v>26.8</c:v>
                </c:pt>
                <c:pt idx="2671">
                  <c:v>26.81</c:v>
                </c:pt>
                <c:pt idx="2672">
                  <c:v>26.82</c:v>
                </c:pt>
                <c:pt idx="2673">
                  <c:v>26.83</c:v>
                </c:pt>
                <c:pt idx="2674">
                  <c:v>26.84</c:v>
                </c:pt>
                <c:pt idx="2675">
                  <c:v>26.85</c:v>
                </c:pt>
                <c:pt idx="2676">
                  <c:v>26.86</c:v>
                </c:pt>
                <c:pt idx="2677">
                  <c:v>26.87</c:v>
                </c:pt>
                <c:pt idx="2678">
                  <c:v>26.88</c:v>
                </c:pt>
                <c:pt idx="2679">
                  <c:v>26.89</c:v>
                </c:pt>
                <c:pt idx="2680">
                  <c:v>26.9</c:v>
                </c:pt>
                <c:pt idx="2681">
                  <c:v>26.91</c:v>
                </c:pt>
                <c:pt idx="2682">
                  <c:v>26.92</c:v>
                </c:pt>
                <c:pt idx="2683">
                  <c:v>26.93</c:v>
                </c:pt>
                <c:pt idx="2684">
                  <c:v>26.94</c:v>
                </c:pt>
                <c:pt idx="2685">
                  <c:v>26.95</c:v>
                </c:pt>
                <c:pt idx="2686">
                  <c:v>26.96</c:v>
                </c:pt>
                <c:pt idx="2687">
                  <c:v>26.97</c:v>
                </c:pt>
                <c:pt idx="2688">
                  <c:v>26.98</c:v>
                </c:pt>
                <c:pt idx="2689">
                  <c:v>26.99</c:v>
                </c:pt>
                <c:pt idx="2690">
                  <c:v>27</c:v>
                </c:pt>
                <c:pt idx="2691">
                  <c:v>27.01</c:v>
                </c:pt>
                <c:pt idx="2692">
                  <c:v>27.02</c:v>
                </c:pt>
                <c:pt idx="2693">
                  <c:v>27.03</c:v>
                </c:pt>
                <c:pt idx="2694">
                  <c:v>27.04</c:v>
                </c:pt>
                <c:pt idx="2695">
                  <c:v>27.05</c:v>
                </c:pt>
                <c:pt idx="2696">
                  <c:v>27.06</c:v>
                </c:pt>
                <c:pt idx="2697">
                  <c:v>27.07</c:v>
                </c:pt>
                <c:pt idx="2698">
                  <c:v>27.08</c:v>
                </c:pt>
                <c:pt idx="2699">
                  <c:v>27.09</c:v>
                </c:pt>
                <c:pt idx="2700">
                  <c:v>27.1</c:v>
                </c:pt>
                <c:pt idx="2701">
                  <c:v>27.11</c:v>
                </c:pt>
                <c:pt idx="2702">
                  <c:v>27.12</c:v>
                </c:pt>
                <c:pt idx="2703">
                  <c:v>27.13</c:v>
                </c:pt>
                <c:pt idx="2704">
                  <c:v>27.14</c:v>
                </c:pt>
                <c:pt idx="2705">
                  <c:v>27.15</c:v>
                </c:pt>
                <c:pt idx="2706">
                  <c:v>27.16</c:v>
                </c:pt>
                <c:pt idx="2707">
                  <c:v>27.17</c:v>
                </c:pt>
                <c:pt idx="2708">
                  <c:v>27.18</c:v>
                </c:pt>
                <c:pt idx="2709">
                  <c:v>27.19</c:v>
                </c:pt>
                <c:pt idx="2710">
                  <c:v>27.2</c:v>
                </c:pt>
                <c:pt idx="2711">
                  <c:v>27.21</c:v>
                </c:pt>
                <c:pt idx="2712">
                  <c:v>27.22</c:v>
                </c:pt>
                <c:pt idx="2713">
                  <c:v>27.23</c:v>
                </c:pt>
                <c:pt idx="2714">
                  <c:v>27.24</c:v>
                </c:pt>
                <c:pt idx="2715">
                  <c:v>27.25</c:v>
                </c:pt>
                <c:pt idx="2716">
                  <c:v>27.26</c:v>
                </c:pt>
                <c:pt idx="2717">
                  <c:v>27.27</c:v>
                </c:pt>
                <c:pt idx="2718">
                  <c:v>27.28</c:v>
                </c:pt>
                <c:pt idx="2719">
                  <c:v>27.29</c:v>
                </c:pt>
                <c:pt idx="2720">
                  <c:v>27.3</c:v>
                </c:pt>
                <c:pt idx="2721">
                  <c:v>27.31</c:v>
                </c:pt>
                <c:pt idx="2722">
                  <c:v>27.32</c:v>
                </c:pt>
                <c:pt idx="2723">
                  <c:v>27.33</c:v>
                </c:pt>
                <c:pt idx="2724">
                  <c:v>27.34</c:v>
                </c:pt>
                <c:pt idx="2725">
                  <c:v>27.35</c:v>
                </c:pt>
                <c:pt idx="2726">
                  <c:v>27.36</c:v>
                </c:pt>
                <c:pt idx="2727">
                  <c:v>27.37</c:v>
                </c:pt>
                <c:pt idx="2728">
                  <c:v>27.38</c:v>
                </c:pt>
                <c:pt idx="2729">
                  <c:v>27.39</c:v>
                </c:pt>
                <c:pt idx="2730">
                  <c:v>27.4</c:v>
                </c:pt>
                <c:pt idx="2731">
                  <c:v>27.41</c:v>
                </c:pt>
                <c:pt idx="2732">
                  <c:v>27.42</c:v>
                </c:pt>
                <c:pt idx="2733">
                  <c:v>27.43</c:v>
                </c:pt>
                <c:pt idx="2734">
                  <c:v>27.44</c:v>
                </c:pt>
                <c:pt idx="2735">
                  <c:v>27.45</c:v>
                </c:pt>
                <c:pt idx="2736">
                  <c:v>27.46</c:v>
                </c:pt>
                <c:pt idx="2737">
                  <c:v>27.47</c:v>
                </c:pt>
                <c:pt idx="2738">
                  <c:v>27.48</c:v>
                </c:pt>
                <c:pt idx="2739">
                  <c:v>27.49</c:v>
                </c:pt>
                <c:pt idx="2740">
                  <c:v>27.5</c:v>
                </c:pt>
                <c:pt idx="2741">
                  <c:v>27.51</c:v>
                </c:pt>
                <c:pt idx="2742">
                  <c:v>27.52</c:v>
                </c:pt>
                <c:pt idx="2743">
                  <c:v>27.53</c:v>
                </c:pt>
                <c:pt idx="2744">
                  <c:v>27.54</c:v>
                </c:pt>
                <c:pt idx="2745">
                  <c:v>27.55</c:v>
                </c:pt>
                <c:pt idx="2746">
                  <c:v>27.56</c:v>
                </c:pt>
                <c:pt idx="2747">
                  <c:v>27.57</c:v>
                </c:pt>
                <c:pt idx="2748">
                  <c:v>27.58</c:v>
                </c:pt>
                <c:pt idx="2749">
                  <c:v>27.59</c:v>
                </c:pt>
                <c:pt idx="2750">
                  <c:v>27.6</c:v>
                </c:pt>
                <c:pt idx="2751">
                  <c:v>27.61</c:v>
                </c:pt>
                <c:pt idx="2752">
                  <c:v>27.62</c:v>
                </c:pt>
                <c:pt idx="2753">
                  <c:v>27.63</c:v>
                </c:pt>
                <c:pt idx="2754">
                  <c:v>27.64</c:v>
                </c:pt>
                <c:pt idx="2755">
                  <c:v>27.65</c:v>
                </c:pt>
                <c:pt idx="2756">
                  <c:v>27.66</c:v>
                </c:pt>
                <c:pt idx="2757">
                  <c:v>27.67</c:v>
                </c:pt>
                <c:pt idx="2758">
                  <c:v>27.68</c:v>
                </c:pt>
                <c:pt idx="2759">
                  <c:v>27.69</c:v>
                </c:pt>
                <c:pt idx="2760">
                  <c:v>27.7</c:v>
                </c:pt>
                <c:pt idx="2761">
                  <c:v>27.71</c:v>
                </c:pt>
                <c:pt idx="2762">
                  <c:v>27.72</c:v>
                </c:pt>
                <c:pt idx="2763">
                  <c:v>27.73</c:v>
                </c:pt>
                <c:pt idx="2764">
                  <c:v>27.74</c:v>
                </c:pt>
                <c:pt idx="2765">
                  <c:v>27.75</c:v>
                </c:pt>
                <c:pt idx="2766">
                  <c:v>27.76</c:v>
                </c:pt>
                <c:pt idx="2767">
                  <c:v>27.77</c:v>
                </c:pt>
                <c:pt idx="2768">
                  <c:v>27.78</c:v>
                </c:pt>
                <c:pt idx="2769">
                  <c:v>27.79</c:v>
                </c:pt>
                <c:pt idx="2770">
                  <c:v>27.8</c:v>
                </c:pt>
                <c:pt idx="2771">
                  <c:v>27.81</c:v>
                </c:pt>
                <c:pt idx="2772">
                  <c:v>27.82</c:v>
                </c:pt>
                <c:pt idx="2773">
                  <c:v>27.83</c:v>
                </c:pt>
                <c:pt idx="2774">
                  <c:v>27.84</c:v>
                </c:pt>
                <c:pt idx="2775">
                  <c:v>27.85</c:v>
                </c:pt>
                <c:pt idx="2776">
                  <c:v>27.86</c:v>
                </c:pt>
                <c:pt idx="2777">
                  <c:v>27.87</c:v>
                </c:pt>
                <c:pt idx="2778">
                  <c:v>27.88</c:v>
                </c:pt>
                <c:pt idx="2779">
                  <c:v>27.89</c:v>
                </c:pt>
                <c:pt idx="2780">
                  <c:v>27.9</c:v>
                </c:pt>
                <c:pt idx="2781">
                  <c:v>27.91</c:v>
                </c:pt>
                <c:pt idx="2782">
                  <c:v>27.92</c:v>
                </c:pt>
                <c:pt idx="2783">
                  <c:v>27.93</c:v>
                </c:pt>
                <c:pt idx="2784">
                  <c:v>27.94</c:v>
                </c:pt>
                <c:pt idx="2785">
                  <c:v>27.95</c:v>
                </c:pt>
                <c:pt idx="2786">
                  <c:v>27.96</c:v>
                </c:pt>
                <c:pt idx="2787">
                  <c:v>27.97</c:v>
                </c:pt>
                <c:pt idx="2788">
                  <c:v>27.98</c:v>
                </c:pt>
                <c:pt idx="2789">
                  <c:v>27.99</c:v>
                </c:pt>
                <c:pt idx="2790">
                  <c:v>28</c:v>
                </c:pt>
                <c:pt idx="2791">
                  <c:v>28.01</c:v>
                </c:pt>
                <c:pt idx="2792">
                  <c:v>28.02</c:v>
                </c:pt>
                <c:pt idx="2793">
                  <c:v>28.03</c:v>
                </c:pt>
                <c:pt idx="2794">
                  <c:v>28.04</c:v>
                </c:pt>
                <c:pt idx="2795">
                  <c:v>28.05</c:v>
                </c:pt>
                <c:pt idx="2796">
                  <c:v>28.06</c:v>
                </c:pt>
                <c:pt idx="2797">
                  <c:v>28.07</c:v>
                </c:pt>
                <c:pt idx="2798">
                  <c:v>28.08</c:v>
                </c:pt>
                <c:pt idx="2799">
                  <c:v>28.09</c:v>
                </c:pt>
                <c:pt idx="2800">
                  <c:v>28.1</c:v>
                </c:pt>
                <c:pt idx="2801">
                  <c:v>28.11</c:v>
                </c:pt>
                <c:pt idx="2802">
                  <c:v>28.12</c:v>
                </c:pt>
                <c:pt idx="2803">
                  <c:v>28.13</c:v>
                </c:pt>
                <c:pt idx="2804">
                  <c:v>28.14</c:v>
                </c:pt>
                <c:pt idx="2805">
                  <c:v>28.15</c:v>
                </c:pt>
                <c:pt idx="2806">
                  <c:v>28.16</c:v>
                </c:pt>
                <c:pt idx="2807">
                  <c:v>28.17</c:v>
                </c:pt>
                <c:pt idx="2808">
                  <c:v>28.18</c:v>
                </c:pt>
                <c:pt idx="2809">
                  <c:v>28.19</c:v>
                </c:pt>
                <c:pt idx="2810">
                  <c:v>28.2</c:v>
                </c:pt>
                <c:pt idx="2811">
                  <c:v>28.21</c:v>
                </c:pt>
                <c:pt idx="2812">
                  <c:v>28.22</c:v>
                </c:pt>
                <c:pt idx="2813">
                  <c:v>28.23</c:v>
                </c:pt>
                <c:pt idx="2814">
                  <c:v>28.24</c:v>
                </c:pt>
                <c:pt idx="2815">
                  <c:v>28.25</c:v>
                </c:pt>
                <c:pt idx="2816">
                  <c:v>28.26</c:v>
                </c:pt>
                <c:pt idx="2817">
                  <c:v>28.27</c:v>
                </c:pt>
                <c:pt idx="2818">
                  <c:v>28.28</c:v>
                </c:pt>
                <c:pt idx="2819">
                  <c:v>28.29</c:v>
                </c:pt>
                <c:pt idx="2820">
                  <c:v>28.3</c:v>
                </c:pt>
                <c:pt idx="2821">
                  <c:v>28.31</c:v>
                </c:pt>
                <c:pt idx="2822">
                  <c:v>28.32</c:v>
                </c:pt>
                <c:pt idx="2823">
                  <c:v>28.33</c:v>
                </c:pt>
                <c:pt idx="2824">
                  <c:v>28.34</c:v>
                </c:pt>
                <c:pt idx="2825">
                  <c:v>28.35</c:v>
                </c:pt>
                <c:pt idx="2826">
                  <c:v>28.36</c:v>
                </c:pt>
                <c:pt idx="2827">
                  <c:v>28.37</c:v>
                </c:pt>
                <c:pt idx="2828">
                  <c:v>28.38</c:v>
                </c:pt>
                <c:pt idx="2829">
                  <c:v>28.39</c:v>
                </c:pt>
                <c:pt idx="2830">
                  <c:v>28.4</c:v>
                </c:pt>
                <c:pt idx="2831">
                  <c:v>28.41</c:v>
                </c:pt>
                <c:pt idx="2832">
                  <c:v>28.42</c:v>
                </c:pt>
                <c:pt idx="2833">
                  <c:v>28.43</c:v>
                </c:pt>
                <c:pt idx="2834">
                  <c:v>28.44</c:v>
                </c:pt>
                <c:pt idx="2835">
                  <c:v>28.45</c:v>
                </c:pt>
                <c:pt idx="2836">
                  <c:v>28.46</c:v>
                </c:pt>
                <c:pt idx="2837">
                  <c:v>28.47</c:v>
                </c:pt>
                <c:pt idx="2838">
                  <c:v>28.48</c:v>
                </c:pt>
                <c:pt idx="2839">
                  <c:v>28.49</c:v>
                </c:pt>
                <c:pt idx="2840">
                  <c:v>28.5</c:v>
                </c:pt>
                <c:pt idx="2841">
                  <c:v>28.51</c:v>
                </c:pt>
                <c:pt idx="2842">
                  <c:v>28.52</c:v>
                </c:pt>
                <c:pt idx="2843">
                  <c:v>28.53</c:v>
                </c:pt>
                <c:pt idx="2844">
                  <c:v>28.54</c:v>
                </c:pt>
                <c:pt idx="2845">
                  <c:v>28.55</c:v>
                </c:pt>
                <c:pt idx="2846">
                  <c:v>28.56</c:v>
                </c:pt>
                <c:pt idx="2847">
                  <c:v>28.57</c:v>
                </c:pt>
                <c:pt idx="2848">
                  <c:v>28.58</c:v>
                </c:pt>
                <c:pt idx="2849">
                  <c:v>28.59</c:v>
                </c:pt>
                <c:pt idx="2850">
                  <c:v>28.6</c:v>
                </c:pt>
                <c:pt idx="2851">
                  <c:v>28.61</c:v>
                </c:pt>
                <c:pt idx="2852">
                  <c:v>28.62</c:v>
                </c:pt>
                <c:pt idx="2853">
                  <c:v>28.63</c:v>
                </c:pt>
                <c:pt idx="2854">
                  <c:v>28.64</c:v>
                </c:pt>
                <c:pt idx="2855">
                  <c:v>28.65</c:v>
                </c:pt>
                <c:pt idx="2856">
                  <c:v>28.66</c:v>
                </c:pt>
                <c:pt idx="2857">
                  <c:v>28.67</c:v>
                </c:pt>
                <c:pt idx="2858">
                  <c:v>28.68</c:v>
                </c:pt>
                <c:pt idx="2859">
                  <c:v>28.69</c:v>
                </c:pt>
                <c:pt idx="2860">
                  <c:v>28.7</c:v>
                </c:pt>
                <c:pt idx="2861">
                  <c:v>28.71</c:v>
                </c:pt>
                <c:pt idx="2862">
                  <c:v>28.72</c:v>
                </c:pt>
                <c:pt idx="2863">
                  <c:v>28.73</c:v>
                </c:pt>
                <c:pt idx="2864">
                  <c:v>28.74</c:v>
                </c:pt>
                <c:pt idx="2865">
                  <c:v>28.75</c:v>
                </c:pt>
                <c:pt idx="2866">
                  <c:v>28.76</c:v>
                </c:pt>
                <c:pt idx="2867">
                  <c:v>28.77</c:v>
                </c:pt>
                <c:pt idx="2868">
                  <c:v>28.78</c:v>
                </c:pt>
                <c:pt idx="2869">
                  <c:v>28.79</c:v>
                </c:pt>
                <c:pt idx="2870">
                  <c:v>28.8</c:v>
                </c:pt>
                <c:pt idx="2871">
                  <c:v>28.81</c:v>
                </c:pt>
                <c:pt idx="2872">
                  <c:v>28.82</c:v>
                </c:pt>
                <c:pt idx="2873">
                  <c:v>28.83</c:v>
                </c:pt>
                <c:pt idx="2874">
                  <c:v>28.84</c:v>
                </c:pt>
                <c:pt idx="2875">
                  <c:v>28.85</c:v>
                </c:pt>
                <c:pt idx="2876">
                  <c:v>28.86</c:v>
                </c:pt>
                <c:pt idx="2877">
                  <c:v>28.87</c:v>
                </c:pt>
                <c:pt idx="2878">
                  <c:v>28.88</c:v>
                </c:pt>
                <c:pt idx="2879">
                  <c:v>28.89</c:v>
                </c:pt>
                <c:pt idx="2880">
                  <c:v>28.9</c:v>
                </c:pt>
                <c:pt idx="2881">
                  <c:v>28.91</c:v>
                </c:pt>
                <c:pt idx="2882">
                  <c:v>28.92</c:v>
                </c:pt>
                <c:pt idx="2883">
                  <c:v>28.93</c:v>
                </c:pt>
                <c:pt idx="2884">
                  <c:v>28.94</c:v>
                </c:pt>
                <c:pt idx="2885">
                  <c:v>28.95</c:v>
                </c:pt>
                <c:pt idx="2886">
                  <c:v>28.96</c:v>
                </c:pt>
                <c:pt idx="2887">
                  <c:v>28.97</c:v>
                </c:pt>
                <c:pt idx="2888">
                  <c:v>28.98</c:v>
                </c:pt>
                <c:pt idx="2889">
                  <c:v>28.99</c:v>
                </c:pt>
                <c:pt idx="2890">
                  <c:v>29</c:v>
                </c:pt>
                <c:pt idx="2891">
                  <c:v>29.01</c:v>
                </c:pt>
                <c:pt idx="2892">
                  <c:v>29.02</c:v>
                </c:pt>
                <c:pt idx="2893">
                  <c:v>29.03</c:v>
                </c:pt>
                <c:pt idx="2894">
                  <c:v>29.04</c:v>
                </c:pt>
                <c:pt idx="2895">
                  <c:v>29.05</c:v>
                </c:pt>
                <c:pt idx="2896">
                  <c:v>29.06</c:v>
                </c:pt>
                <c:pt idx="2897">
                  <c:v>29.07</c:v>
                </c:pt>
                <c:pt idx="2898">
                  <c:v>29.08</c:v>
                </c:pt>
                <c:pt idx="2899">
                  <c:v>29.09</c:v>
                </c:pt>
                <c:pt idx="2900">
                  <c:v>29.1</c:v>
                </c:pt>
                <c:pt idx="2901">
                  <c:v>29.11</c:v>
                </c:pt>
                <c:pt idx="2902">
                  <c:v>29.12</c:v>
                </c:pt>
                <c:pt idx="2903">
                  <c:v>29.13</c:v>
                </c:pt>
                <c:pt idx="2904">
                  <c:v>29.14</c:v>
                </c:pt>
                <c:pt idx="2905">
                  <c:v>29.15</c:v>
                </c:pt>
                <c:pt idx="2906">
                  <c:v>29.16</c:v>
                </c:pt>
                <c:pt idx="2907">
                  <c:v>29.17</c:v>
                </c:pt>
                <c:pt idx="2908">
                  <c:v>29.18</c:v>
                </c:pt>
                <c:pt idx="2909">
                  <c:v>29.19</c:v>
                </c:pt>
                <c:pt idx="2910">
                  <c:v>29.2</c:v>
                </c:pt>
                <c:pt idx="2911">
                  <c:v>29.21</c:v>
                </c:pt>
                <c:pt idx="2912">
                  <c:v>29.22</c:v>
                </c:pt>
                <c:pt idx="2913">
                  <c:v>29.23</c:v>
                </c:pt>
                <c:pt idx="2914">
                  <c:v>29.24</c:v>
                </c:pt>
                <c:pt idx="2915">
                  <c:v>29.25</c:v>
                </c:pt>
                <c:pt idx="2916">
                  <c:v>29.26</c:v>
                </c:pt>
                <c:pt idx="2917">
                  <c:v>29.27</c:v>
                </c:pt>
                <c:pt idx="2918">
                  <c:v>29.28</c:v>
                </c:pt>
                <c:pt idx="2919">
                  <c:v>29.29</c:v>
                </c:pt>
                <c:pt idx="2920">
                  <c:v>29.3</c:v>
                </c:pt>
                <c:pt idx="2921">
                  <c:v>29.31</c:v>
                </c:pt>
                <c:pt idx="2922">
                  <c:v>29.32</c:v>
                </c:pt>
                <c:pt idx="2923">
                  <c:v>29.33</c:v>
                </c:pt>
                <c:pt idx="2924">
                  <c:v>29.34</c:v>
                </c:pt>
                <c:pt idx="2925">
                  <c:v>29.35</c:v>
                </c:pt>
                <c:pt idx="2926">
                  <c:v>29.36</c:v>
                </c:pt>
                <c:pt idx="2927">
                  <c:v>29.37</c:v>
                </c:pt>
                <c:pt idx="2928">
                  <c:v>29.38</c:v>
                </c:pt>
                <c:pt idx="2929">
                  <c:v>29.39</c:v>
                </c:pt>
                <c:pt idx="2930">
                  <c:v>29.4</c:v>
                </c:pt>
                <c:pt idx="2931">
                  <c:v>29.41</c:v>
                </c:pt>
                <c:pt idx="2932">
                  <c:v>29.42</c:v>
                </c:pt>
                <c:pt idx="2933">
                  <c:v>29.43</c:v>
                </c:pt>
                <c:pt idx="2934">
                  <c:v>29.44</c:v>
                </c:pt>
                <c:pt idx="2935">
                  <c:v>29.45</c:v>
                </c:pt>
                <c:pt idx="2936">
                  <c:v>29.46</c:v>
                </c:pt>
                <c:pt idx="2937">
                  <c:v>29.47</c:v>
                </c:pt>
                <c:pt idx="2938">
                  <c:v>29.48</c:v>
                </c:pt>
                <c:pt idx="2939">
                  <c:v>29.49</c:v>
                </c:pt>
                <c:pt idx="2940">
                  <c:v>29.5</c:v>
                </c:pt>
                <c:pt idx="2941">
                  <c:v>29.51</c:v>
                </c:pt>
                <c:pt idx="2942">
                  <c:v>29.52</c:v>
                </c:pt>
                <c:pt idx="2943">
                  <c:v>29.53</c:v>
                </c:pt>
                <c:pt idx="2944">
                  <c:v>29.54</c:v>
                </c:pt>
                <c:pt idx="2945">
                  <c:v>29.55</c:v>
                </c:pt>
                <c:pt idx="2946">
                  <c:v>29.56</c:v>
                </c:pt>
                <c:pt idx="2947">
                  <c:v>29.57</c:v>
                </c:pt>
                <c:pt idx="2948">
                  <c:v>29.58</c:v>
                </c:pt>
                <c:pt idx="2949">
                  <c:v>29.59</c:v>
                </c:pt>
                <c:pt idx="2950">
                  <c:v>29.6</c:v>
                </c:pt>
                <c:pt idx="2951">
                  <c:v>29.61</c:v>
                </c:pt>
                <c:pt idx="2952">
                  <c:v>29.62</c:v>
                </c:pt>
                <c:pt idx="2953">
                  <c:v>29.63</c:v>
                </c:pt>
                <c:pt idx="2954">
                  <c:v>29.64</c:v>
                </c:pt>
                <c:pt idx="2955">
                  <c:v>29.65</c:v>
                </c:pt>
                <c:pt idx="2956">
                  <c:v>29.66</c:v>
                </c:pt>
                <c:pt idx="2957">
                  <c:v>29.67</c:v>
                </c:pt>
                <c:pt idx="2958">
                  <c:v>29.68</c:v>
                </c:pt>
                <c:pt idx="2959">
                  <c:v>29.69</c:v>
                </c:pt>
                <c:pt idx="2960">
                  <c:v>29.7</c:v>
                </c:pt>
                <c:pt idx="2961">
                  <c:v>29.71</c:v>
                </c:pt>
                <c:pt idx="2962">
                  <c:v>29.72</c:v>
                </c:pt>
                <c:pt idx="2963">
                  <c:v>29.73</c:v>
                </c:pt>
                <c:pt idx="2964">
                  <c:v>29.74</c:v>
                </c:pt>
                <c:pt idx="2965">
                  <c:v>29.75</c:v>
                </c:pt>
                <c:pt idx="2966">
                  <c:v>29.76</c:v>
                </c:pt>
                <c:pt idx="2967">
                  <c:v>29.77</c:v>
                </c:pt>
                <c:pt idx="2968">
                  <c:v>29.78</c:v>
                </c:pt>
                <c:pt idx="2969">
                  <c:v>29.79</c:v>
                </c:pt>
                <c:pt idx="2970">
                  <c:v>29.8</c:v>
                </c:pt>
                <c:pt idx="2971">
                  <c:v>29.81</c:v>
                </c:pt>
                <c:pt idx="2972">
                  <c:v>29.82</c:v>
                </c:pt>
                <c:pt idx="2973">
                  <c:v>29.83</c:v>
                </c:pt>
                <c:pt idx="2974">
                  <c:v>29.84</c:v>
                </c:pt>
                <c:pt idx="2975">
                  <c:v>29.85</c:v>
                </c:pt>
                <c:pt idx="2976">
                  <c:v>29.86</c:v>
                </c:pt>
                <c:pt idx="2977">
                  <c:v>29.87</c:v>
                </c:pt>
                <c:pt idx="2978">
                  <c:v>29.88</c:v>
                </c:pt>
                <c:pt idx="2979">
                  <c:v>29.89</c:v>
                </c:pt>
                <c:pt idx="2980">
                  <c:v>29.9</c:v>
                </c:pt>
                <c:pt idx="2981">
                  <c:v>29.91</c:v>
                </c:pt>
                <c:pt idx="2982">
                  <c:v>29.92</c:v>
                </c:pt>
                <c:pt idx="2983">
                  <c:v>29.93</c:v>
                </c:pt>
                <c:pt idx="2984">
                  <c:v>29.94</c:v>
                </c:pt>
                <c:pt idx="2985">
                  <c:v>29.95</c:v>
                </c:pt>
                <c:pt idx="2986">
                  <c:v>29.96</c:v>
                </c:pt>
                <c:pt idx="2987">
                  <c:v>29.97</c:v>
                </c:pt>
                <c:pt idx="2988">
                  <c:v>29.98</c:v>
                </c:pt>
                <c:pt idx="2989">
                  <c:v>29.99</c:v>
                </c:pt>
                <c:pt idx="2990">
                  <c:v>30</c:v>
                </c:pt>
                <c:pt idx="2991">
                  <c:v>30.01</c:v>
                </c:pt>
                <c:pt idx="2992">
                  <c:v>30.02</c:v>
                </c:pt>
                <c:pt idx="2993">
                  <c:v>30.03</c:v>
                </c:pt>
                <c:pt idx="2994">
                  <c:v>30.04</c:v>
                </c:pt>
                <c:pt idx="2995">
                  <c:v>30.05</c:v>
                </c:pt>
                <c:pt idx="2996">
                  <c:v>30.06</c:v>
                </c:pt>
                <c:pt idx="2997">
                  <c:v>30.07</c:v>
                </c:pt>
                <c:pt idx="2998">
                  <c:v>30.08</c:v>
                </c:pt>
                <c:pt idx="2999">
                  <c:v>30.09</c:v>
                </c:pt>
                <c:pt idx="3000">
                  <c:v>30.1</c:v>
                </c:pt>
                <c:pt idx="3001">
                  <c:v>30.11</c:v>
                </c:pt>
                <c:pt idx="3002">
                  <c:v>30.12</c:v>
                </c:pt>
                <c:pt idx="3003">
                  <c:v>30.13</c:v>
                </c:pt>
                <c:pt idx="3004">
                  <c:v>30.14</c:v>
                </c:pt>
                <c:pt idx="3005">
                  <c:v>30.15</c:v>
                </c:pt>
                <c:pt idx="3006">
                  <c:v>30.16</c:v>
                </c:pt>
                <c:pt idx="3007">
                  <c:v>30.17</c:v>
                </c:pt>
                <c:pt idx="3008">
                  <c:v>30.18</c:v>
                </c:pt>
                <c:pt idx="3009">
                  <c:v>30.19</c:v>
                </c:pt>
                <c:pt idx="3010">
                  <c:v>30.2</c:v>
                </c:pt>
                <c:pt idx="3011">
                  <c:v>30.21</c:v>
                </c:pt>
                <c:pt idx="3012">
                  <c:v>30.22</c:v>
                </c:pt>
                <c:pt idx="3013">
                  <c:v>30.23</c:v>
                </c:pt>
                <c:pt idx="3014">
                  <c:v>30.24</c:v>
                </c:pt>
                <c:pt idx="3015">
                  <c:v>30.25</c:v>
                </c:pt>
                <c:pt idx="3016">
                  <c:v>30.26</c:v>
                </c:pt>
                <c:pt idx="3017">
                  <c:v>30.27</c:v>
                </c:pt>
                <c:pt idx="3018">
                  <c:v>30.28</c:v>
                </c:pt>
                <c:pt idx="3019">
                  <c:v>30.29</c:v>
                </c:pt>
                <c:pt idx="3020">
                  <c:v>30.3</c:v>
                </c:pt>
                <c:pt idx="3021">
                  <c:v>30.31</c:v>
                </c:pt>
                <c:pt idx="3022">
                  <c:v>30.32</c:v>
                </c:pt>
                <c:pt idx="3023">
                  <c:v>30.33</c:v>
                </c:pt>
                <c:pt idx="3024">
                  <c:v>30.34</c:v>
                </c:pt>
                <c:pt idx="3025">
                  <c:v>30.35</c:v>
                </c:pt>
                <c:pt idx="3026">
                  <c:v>30.36</c:v>
                </c:pt>
                <c:pt idx="3027">
                  <c:v>30.37</c:v>
                </c:pt>
                <c:pt idx="3028">
                  <c:v>30.38</c:v>
                </c:pt>
                <c:pt idx="3029">
                  <c:v>30.39</c:v>
                </c:pt>
                <c:pt idx="3030">
                  <c:v>30.4</c:v>
                </c:pt>
                <c:pt idx="3031">
                  <c:v>30.41</c:v>
                </c:pt>
                <c:pt idx="3032">
                  <c:v>30.42</c:v>
                </c:pt>
                <c:pt idx="3033">
                  <c:v>30.43</c:v>
                </c:pt>
                <c:pt idx="3034">
                  <c:v>30.44</c:v>
                </c:pt>
                <c:pt idx="3035">
                  <c:v>30.45</c:v>
                </c:pt>
                <c:pt idx="3036">
                  <c:v>30.46</c:v>
                </c:pt>
                <c:pt idx="3037">
                  <c:v>30.47</c:v>
                </c:pt>
                <c:pt idx="3038">
                  <c:v>30.48</c:v>
                </c:pt>
                <c:pt idx="3039">
                  <c:v>30.49</c:v>
                </c:pt>
                <c:pt idx="3040">
                  <c:v>30.5</c:v>
                </c:pt>
                <c:pt idx="3041">
                  <c:v>30.51</c:v>
                </c:pt>
                <c:pt idx="3042">
                  <c:v>30.52</c:v>
                </c:pt>
                <c:pt idx="3043">
                  <c:v>30.53</c:v>
                </c:pt>
                <c:pt idx="3044">
                  <c:v>30.54</c:v>
                </c:pt>
                <c:pt idx="3045">
                  <c:v>30.55</c:v>
                </c:pt>
                <c:pt idx="3046">
                  <c:v>30.56</c:v>
                </c:pt>
                <c:pt idx="3047">
                  <c:v>30.57</c:v>
                </c:pt>
                <c:pt idx="3048">
                  <c:v>30.58</c:v>
                </c:pt>
                <c:pt idx="3049">
                  <c:v>30.59</c:v>
                </c:pt>
                <c:pt idx="3050">
                  <c:v>30.6</c:v>
                </c:pt>
                <c:pt idx="3051">
                  <c:v>30.61</c:v>
                </c:pt>
                <c:pt idx="3052">
                  <c:v>30.62</c:v>
                </c:pt>
                <c:pt idx="3053">
                  <c:v>30.63</c:v>
                </c:pt>
                <c:pt idx="3054">
                  <c:v>30.64</c:v>
                </c:pt>
                <c:pt idx="3055">
                  <c:v>30.65</c:v>
                </c:pt>
                <c:pt idx="3056">
                  <c:v>30.66</c:v>
                </c:pt>
                <c:pt idx="3057">
                  <c:v>30.67</c:v>
                </c:pt>
                <c:pt idx="3058">
                  <c:v>30.68</c:v>
                </c:pt>
                <c:pt idx="3059">
                  <c:v>30.69</c:v>
                </c:pt>
                <c:pt idx="3060">
                  <c:v>30.7</c:v>
                </c:pt>
                <c:pt idx="3061">
                  <c:v>30.71</c:v>
                </c:pt>
                <c:pt idx="3062">
                  <c:v>30.72</c:v>
                </c:pt>
                <c:pt idx="3063">
                  <c:v>30.73</c:v>
                </c:pt>
                <c:pt idx="3064">
                  <c:v>30.74</c:v>
                </c:pt>
                <c:pt idx="3065">
                  <c:v>30.75</c:v>
                </c:pt>
                <c:pt idx="3066">
                  <c:v>30.76</c:v>
                </c:pt>
                <c:pt idx="3067">
                  <c:v>30.77</c:v>
                </c:pt>
                <c:pt idx="3068">
                  <c:v>30.78</c:v>
                </c:pt>
                <c:pt idx="3069">
                  <c:v>30.79</c:v>
                </c:pt>
                <c:pt idx="3070">
                  <c:v>30.8</c:v>
                </c:pt>
                <c:pt idx="3071">
                  <c:v>30.81</c:v>
                </c:pt>
                <c:pt idx="3072">
                  <c:v>30.82</c:v>
                </c:pt>
                <c:pt idx="3073">
                  <c:v>30.83</c:v>
                </c:pt>
                <c:pt idx="3074">
                  <c:v>30.84</c:v>
                </c:pt>
                <c:pt idx="3075">
                  <c:v>30.85</c:v>
                </c:pt>
                <c:pt idx="3076">
                  <c:v>30.86</c:v>
                </c:pt>
                <c:pt idx="3077">
                  <c:v>30.87</c:v>
                </c:pt>
                <c:pt idx="3078">
                  <c:v>30.88</c:v>
                </c:pt>
                <c:pt idx="3079">
                  <c:v>30.89</c:v>
                </c:pt>
                <c:pt idx="3080">
                  <c:v>30.9</c:v>
                </c:pt>
                <c:pt idx="3081">
                  <c:v>30.91</c:v>
                </c:pt>
                <c:pt idx="3082">
                  <c:v>30.92</c:v>
                </c:pt>
                <c:pt idx="3083">
                  <c:v>30.93</c:v>
                </c:pt>
                <c:pt idx="3084">
                  <c:v>30.94</c:v>
                </c:pt>
                <c:pt idx="3085">
                  <c:v>30.95</c:v>
                </c:pt>
                <c:pt idx="3086">
                  <c:v>30.96</c:v>
                </c:pt>
                <c:pt idx="3087">
                  <c:v>30.97</c:v>
                </c:pt>
                <c:pt idx="3088">
                  <c:v>30.98</c:v>
                </c:pt>
                <c:pt idx="3089">
                  <c:v>30.99</c:v>
                </c:pt>
                <c:pt idx="3090">
                  <c:v>31</c:v>
                </c:pt>
                <c:pt idx="3091">
                  <c:v>31.01</c:v>
                </c:pt>
                <c:pt idx="3092">
                  <c:v>31.02</c:v>
                </c:pt>
                <c:pt idx="3093">
                  <c:v>31.03</c:v>
                </c:pt>
                <c:pt idx="3094">
                  <c:v>31.04</c:v>
                </c:pt>
                <c:pt idx="3095">
                  <c:v>31.05</c:v>
                </c:pt>
                <c:pt idx="3096">
                  <c:v>31.06</c:v>
                </c:pt>
                <c:pt idx="3097">
                  <c:v>31.07</c:v>
                </c:pt>
                <c:pt idx="3098">
                  <c:v>31.08</c:v>
                </c:pt>
                <c:pt idx="3099">
                  <c:v>31.09</c:v>
                </c:pt>
                <c:pt idx="3100">
                  <c:v>31.1</c:v>
                </c:pt>
                <c:pt idx="3101">
                  <c:v>31.11</c:v>
                </c:pt>
                <c:pt idx="3102">
                  <c:v>31.12</c:v>
                </c:pt>
                <c:pt idx="3103">
                  <c:v>31.13</c:v>
                </c:pt>
                <c:pt idx="3104">
                  <c:v>31.14</c:v>
                </c:pt>
                <c:pt idx="3105">
                  <c:v>31.15</c:v>
                </c:pt>
                <c:pt idx="3106">
                  <c:v>31.16</c:v>
                </c:pt>
                <c:pt idx="3107">
                  <c:v>31.17</c:v>
                </c:pt>
                <c:pt idx="3108">
                  <c:v>31.18</c:v>
                </c:pt>
                <c:pt idx="3109">
                  <c:v>31.19</c:v>
                </c:pt>
                <c:pt idx="3110">
                  <c:v>31.2</c:v>
                </c:pt>
                <c:pt idx="3111">
                  <c:v>31.21</c:v>
                </c:pt>
                <c:pt idx="3112">
                  <c:v>31.22</c:v>
                </c:pt>
                <c:pt idx="3113">
                  <c:v>31.23</c:v>
                </c:pt>
                <c:pt idx="3114">
                  <c:v>31.24</c:v>
                </c:pt>
                <c:pt idx="3115">
                  <c:v>31.25</c:v>
                </c:pt>
                <c:pt idx="3116">
                  <c:v>31.26</c:v>
                </c:pt>
                <c:pt idx="3117">
                  <c:v>31.27</c:v>
                </c:pt>
                <c:pt idx="3118">
                  <c:v>31.28</c:v>
                </c:pt>
                <c:pt idx="3119">
                  <c:v>31.29</c:v>
                </c:pt>
                <c:pt idx="3120">
                  <c:v>31.3</c:v>
                </c:pt>
                <c:pt idx="3121">
                  <c:v>31.31</c:v>
                </c:pt>
                <c:pt idx="3122">
                  <c:v>31.32</c:v>
                </c:pt>
                <c:pt idx="3123">
                  <c:v>31.33</c:v>
                </c:pt>
                <c:pt idx="3124">
                  <c:v>31.34</c:v>
                </c:pt>
                <c:pt idx="3125">
                  <c:v>31.35</c:v>
                </c:pt>
                <c:pt idx="3126">
                  <c:v>31.36</c:v>
                </c:pt>
                <c:pt idx="3127">
                  <c:v>31.37</c:v>
                </c:pt>
                <c:pt idx="3128">
                  <c:v>31.38</c:v>
                </c:pt>
                <c:pt idx="3129">
                  <c:v>31.39</c:v>
                </c:pt>
                <c:pt idx="3130">
                  <c:v>31.4</c:v>
                </c:pt>
                <c:pt idx="3131">
                  <c:v>31.41</c:v>
                </c:pt>
                <c:pt idx="3132">
                  <c:v>31.42</c:v>
                </c:pt>
                <c:pt idx="3133">
                  <c:v>31.43</c:v>
                </c:pt>
                <c:pt idx="3134">
                  <c:v>31.44</c:v>
                </c:pt>
                <c:pt idx="3135">
                  <c:v>31.45</c:v>
                </c:pt>
                <c:pt idx="3136">
                  <c:v>31.46</c:v>
                </c:pt>
                <c:pt idx="3137">
                  <c:v>31.47</c:v>
                </c:pt>
                <c:pt idx="3138">
                  <c:v>31.48</c:v>
                </c:pt>
                <c:pt idx="3139">
                  <c:v>31.49</c:v>
                </c:pt>
                <c:pt idx="3140">
                  <c:v>31.5</c:v>
                </c:pt>
                <c:pt idx="3141">
                  <c:v>31.51</c:v>
                </c:pt>
                <c:pt idx="3142">
                  <c:v>31.52</c:v>
                </c:pt>
                <c:pt idx="3143">
                  <c:v>31.53</c:v>
                </c:pt>
                <c:pt idx="3144">
                  <c:v>31.54</c:v>
                </c:pt>
                <c:pt idx="3145">
                  <c:v>31.55</c:v>
                </c:pt>
                <c:pt idx="3146">
                  <c:v>31.56</c:v>
                </c:pt>
                <c:pt idx="3147">
                  <c:v>31.57</c:v>
                </c:pt>
                <c:pt idx="3148">
                  <c:v>31.58</c:v>
                </c:pt>
                <c:pt idx="3149">
                  <c:v>31.59</c:v>
                </c:pt>
                <c:pt idx="3150">
                  <c:v>31.6</c:v>
                </c:pt>
                <c:pt idx="3151">
                  <c:v>31.61</c:v>
                </c:pt>
                <c:pt idx="3152">
                  <c:v>31.62</c:v>
                </c:pt>
                <c:pt idx="3153">
                  <c:v>31.63</c:v>
                </c:pt>
                <c:pt idx="3154">
                  <c:v>31.64</c:v>
                </c:pt>
                <c:pt idx="3155">
                  <c:v>31.65</c:v>
                </c:pt>
                <c:pt idx="3156">
                  <c:v>31.66</c:v>
                </c:pt>
                <c:pt idx="3157">
                  <c:v>31.67</c:v>
                </c:pt>
                <c:pt idx="3158">
                  <c:v>31.68</c:v>
                </c:pt>
                <c:pt idx="3159">
                  <c:v>31.69</c:v>
                </c:pt>
                <c:pt idx="3160">
                  <c:v>31.7</c:v>
                </c:pt>
                <c:pt idx="3161">
                  <c:v>31.71</c:v>
                </c:pt>
                <c:pt idx="3162">
                  <c:v>31.72</c:v>
                </c:pt>
                <c:pt idx="3163">
                  <c:v>31.73</c:v>
                </c:pt>
                <c:pt idx="3164">
                  <c:v>31.74</c:v>
                </c:pt>
                <c:pt idx="3165">
                  <c:v>31.75</c:v>
                </c:pt>
                <c:pt idx="3166">
                  <c:v>31.76</c:v>
                </c:pt>
                <c:pt idx="3167">
                  <c:v>31.77</c:v>
                </c:pt>
                <c:pt idx="3168">
                  <c:v>31.78</c:v>
                </c:pt>
                <c:pt idx="3169">
                  <c:v>31.79</c:v>
                </c:pt>
                <c:pt idx="3170">
                  <c:v>31.8</c:v>
                </c:pt>
                <c:pt idx="3171">
                  <c:v>31.81</c:v>
                </c:pt>
                <c:pt idx="3172">
                  <c:v>31.82</c:v>
                </c:pt>
                <c:pt idx="3173">
                  <c:v>31.83</c:v>
                </c:pt>
                <c:pt idx="3174">
                  <c:v>31.84</c:v>
                </c:pt>
                <c:pt idx="3175">
                  <c:v>31.85</c:v>
                </c:pt>
                <c:pt idx="3176">
                  <c:v>31.86</c:v>
                </c:pt>
                <c:pt idx="3177">
                  <c:v>31.87</c:v>
                </c:pt>
                <c:pt idx="3178">
                  <c:v>31.88</c:v>
                </c:pt>
                <c:pt idx="3179">
                  <c:v>31.89</c:v>
                </c:pt>
                <c:pt idx="3180">
                  <c:v>31.9</c:v>
                </c:pt>
                <c:pt idx="3181">
                  <c:v>31.91</c:v>
                </c:pt>
                <c:pt idx="3182">
                  <c:v>31.92</c:v>
                </c:pt>
                <c:pt idx="3183">
                  <c:v>31.93</c:v>
                </c:pt>
                <c:pt idx="3184">
                  <c:v>31.94</c:v>
                </c:pt>
                <c:pt idx="3185">
                  <c:v>31.95</c:v>
                </c:pt>
                <c:pt idx="3186">
                  <c:v>31.96</c:v>
                </c:pt>
                <c:pt idx="3187">
                  <c:v>31.97</c:v>
                </c:pt>
                <c:pt idx="3188">
                  <c:v>31.98</c:v>
                </c:pt>
                <c:pt idx="3189">
                  <c:v>31.99</c:v>
                </c:pt>
                <c:pt idx="3190">
                  <c:v>32</c:v>
                </c:pt>
                <c:pt idx="3191">
                  <c:v>32.01</c:v>
                </c:pt>
                <c:pt idx="3192">
                  <c:v>32.020000000000003</c:v>
                </c:pt>
                <c:pt idx="3193">
                  <c:v>32.03</c:v>
                </c:pt>
                <c:pt idx="3194">
                  <c:v>32.04</c:v>
                </c:pt>
                <c:pt idx="3195">
                  <c:v>32.049999999999997</c:v>
                </c:pt>
                <c:pt idx="3196">
                  <c:v>32.06</c:v>
                </c:pt>
                <c:pt idx="3197">
                  <c:v>32.07</c:v>
                </c:pt>
                <c:pt idx="3198">
                  <c:v>32.08</c:v>
                </c:pt>
                <c:pt idx="3199">
                  <c:v>32.090000000000003</c:v>
                </c:pt>
                <c:pt idx="3200">
                  <c:v>32.1</c:v>
                </c:pt>
                <c:pt idx="3201">
                  <c:v>32.11</c:v>
                </c:pt>
                <c:pt idx="3202">
                  <c:v>32.119999999999997</c:v>
                </c:pt>
                <c:pt idx="3203">
                  <c:v>32.130000000000003</c:v>
                </c:pt>
                <c:pt idx="3204">
                  <c:v>32.14</c:v>
                </c:pt>
                <c:pt idx="3205">
                  <c:v>32.15</c:v>
                </c:pt>
                <c:pt idx="3206">
                  <c:v>32.159999999999997</c:v>
                </c:pt>
                <c:pt idx="3207">
                  <c:v>32.17</c:v>
                </c:pt>
                <c:pt idx="3208">
                  <c:v>32.18</c:v>
                </c:pt>
                <c:pt idx="3209">
                  <c:v>32.19</c:v>
                </c:pt>
                <c:pt idx="3210">
                  <c:v>32.200000000000003</c:v>
                </c:pt>
                <c:pt idx="3211">
                  <c:v>32.21</c:v>
                </c:pt>
                <c:pt idx="3212">
                  <c:v>32.22</c:v>
                </c:pt>
                <c:pt idx="3213">
                  <c:v>32.229999999999997</c:v>
                </c:pt>
                <c:pt idx="3214">
                  <c:v>32.24</c:v>
                </c:pt>
                <c:pt idx="3215">
                  <c:v>32.25</c:v>
                </c:pt>
                <c:pt idx="3216">
                  <c:v>32.26</c:v>
                </c:pt>
                <c:pt idx="3217">
                  <c:v>32.270000000000003</c:v>
                </c:pt>
                <c:pt idx="3218">
                  <c:v>32.28</c:v>
                </c:pt>
                <c:pt idx="3219">
                  <c:v>32.29</c:v>
                </c:pt>
                <c:pt idx="3220">
                  <c:v>32.299999999999997</c:v>
                </c:pt>
                <c:pt idx="3221">
                  <c:v>32.31</c:v>
                </c:pt>
                <c:pt idx="3222">
                  <c:v>32.32</c:v>
                </c:pt>
                <c:pt idx="3223">
                  <c:v>32.33</c:v>
                </c:pt>
                <c:pt idx="3224">
                  <c:v>32.340000000000003</c:v>
                </c:pt>
                <c:pt idx="3225">
                  <c:v>32.35</c:v>
                </c:pt>
                <c:pt idx="3226">
                  <c:v>32.36</c:v>
                </c:pt>
                <c:pt idx="3227">
                  <c:v>32.369999999999997</c:v>
                </c:pt>
                <c:pt idx="3228">
                  <c:v>32.380000000000003</c:v>
                </c:pt>
                <c:pt idx="3229">
                  <c:v>32.39</c:v>
                </c:pt>
                <c:pt idx="3230">
                  <c:v>32.4</c:v>
                </c:pt>
                <c:pt idx="3231">
                  <c:v>32.409999999999997</c:v>
                </c:pt>
                <c:pt idx="3232">
                  <c:v>32.42</c:v>
                </c:pt>
                <c:pt idx="3233">
                  <c:v>32.43</c:v>
                </c:pt>
                <c:pt idx="3234">
                  <c:v>32.44</c:v>
                </c:pt>
                <c:pt idx="3235">
                  <c:v>32.450000000000003</c:v>
                </c:pt>
                <c:pt idx="3236">
                  <c:v>32.46</c:v>
                </c:pt>
                <c:pt idx="3237">
                  <c:v>32.47</c:v>
                </c:pt>
                <c:pt idx="3238">
                  <c:v>32.479999999999997</c:v>
                </c:pt>
                <c:pt idx="3239">
                  <c:v>32.49</c:v>
                </c:pt>
                <c:pt idx="3240">
                  <c:v>32.5</c:v>
                </c:pt>
                <c:pt idx="3241">
                  <c:v>32.51</c:v>
                </c:pt>
                <c:pt idx="3242">
                  <c:v>32.520000000000003</c:v>
                </c:pt>
                <c:pt idx="3243">
                  <c:v>32.53</c:v>
                </c:pt>
                <c:pt idx="3244">
                  <c:v>32.54</c:v>
                </c:pt>
                <c:pt idx="3245">
                  <c:v>32.549999999999997</c:v>
                </c:pt>
                <c:pt idx="3246">
                  <c:v>32.56</c:v>
                </c:pt>
                <c:pt idx="3247">
                  <c:v>32.57</c:v>
                </c:pt>
                <c:pt idx="3248">
                  <c:v>32.58</c:v>
                </c:pt>
                <c:pt idx="3249">
                  <c:v>32.590000000000003</c:v>
                </c:pt>
                <c:pt idx="3250">
                  <c:v>32.6</c:v>
                </c:pt>
                <c:pt idx="3251">
                  <c:v>32.61</c:v>
                </c:pt>
                <c:pt idx="3252">
                  <c:v>32.619999999999997</c:v>
                </c:pt>
                <c:pt idx="3253">
                  <c:v>32.630000000000003</c:v>
                </c:pt>
                <c:pt idx="3254">
                  <c:v>32.64</c:v>
                </c:pt>
                <c:pt idx="3255">
                  <c:v>32.65</c:v>
                </c:pt>
                <c:pt idx="3256">
                  <c:v>32.659999999999997</c:v>
                </c:pt>
                <c:pt idx="3257">
                  <c:v>32.67</c:v>
                </c:pt>
                <c:pt idx="3258">
                  <c:v>32.68</c:v>
                </c:pt>
                <c:pt idx="3259">
                  <c:v>32.69</c:v>
                </c:pt>
                <c:pt idx="3260">
                  <c:v>32.700000000000003</c:v>
                </c:pt>
                <c:pt idx="3261">
                  <c:v>32.71</c:v>
                </c:pt>
                <c:pt idx="3262">
                  <c:v>32.72</c:v>
                </c:pt>
                <c:pt idx="3263">
                  <c:v>32.729999999999997</c:v>
                </c:pt>
                <c:pt idx="3264">
                  <c:v>32.74</c:v>
                </c:pt>
                <c:pt idx="3265">
                  <c:v>32.75</c:v>
                </c:pt>
                <c:pt idx="3266">
                  <c:v>32.76</c:v>
                </c:pt>
                <c:pt idx="3267">
                  <c:v>32.770000000000003</c:v>
                </c:pt>
                <c:pt idx="3268">
                  <c:v>32.78</c:v>
                </c:pt>
                <c:pt idx="3269">
                  <c:v>32.79</c:v>
                </c:pt>
                <c:pt idx="3270">
                  <c:v>32.799999999999997</c:v>
                </c:pt>
                <c:pt idx="3271">
                  <c:v>32.81</c:v>
                </c:pt>
                <c:pt idx="3272">
                  <c:v>32.82</c:v>
                </c:pt>
                <c:pt idx="3273">
                  <c:v>32.83</c:v>
                </c:pt>
                <c:pt idx="3274">
                  <c:v>32.840000000000003</c:v>
                </c:pt>
                <c:pt idx="3275">
                  <c:v>32.85</c:v>
                </c:pt>
                <c:pt idx="3276">
                  <c:v>32.86</c:v>
                </c:pt>
                <c:pt idx="3277">
                  <c:v>32.869999999999997</c:v>
                </c:pt>
                <c:pt idx="3278">
                  <c:v>32.880000000000003</c:v>
                </c:pt>
                <c:pt idx="3279">
                  <c:v>32.89</c:v>
                </c:pt>
                <c:pt idx="3280">
                  <c:v>32.9</c:v>
                </c:pt>
                <c:pt idx="3281">
                  <c:v>32.909999999999997</c:v>
                </c:pt>
                <c:pt idx="3282">
                  <c:v>32.92</c:v>
                </c:pt>
                <c:pt idx="3283">
                  <c:v>32.93</c:v>
                </c:pt>
                <c:pt idx="3284">
                  <c:v>32.94</c:v>
                </c:pt>
                <c:pt idx="3285">
                  <c:v>32.950000000000003</c:v>
                </c:pt>
                <c:pt idx="3286">
                  <c:v>32.96</c:v>
                </c:pt>
                <c:pt idx="3287">
                  <c:v>32.97</c:v>
                </c:pt>
                <c:pt idx="3288">
                  <c:v>32.979999999999997</c:v>
                </c:pt>
                <c:pt idx="3289">
                  <c:v>32.99</c:v>
                </c:pt>
                <c:pt idx="3290">
                  <c:v>33</c:v>
                </c:pt>
                <c:pt idx="3291">
                  <c:v>33.01</c:v>
                </c:pt>
                <c:pt idx="3292">
                  <c:v>33.020000000000003</c:v>
                </c:pt>
                <c:pt idx="3293">
                  <c:v>33.03</c:v>
                </c:pt>
                <c:pt idx="3294">
                  <c:v>33.04</c:v>
                </c:pt>
                <c:pt idx="3295">
                  <c:v>33.049999999999997</c:v>
                </c:pt>
                <c:pt idx="3296">
                  <c:v>33.06</c:v>
                </c:pt>
                <c:pt idx="3297">
                  <c:v>33.07</c:v>
                </c:pt>
                <c:pt idx="3298">
                  <c:v>33.08</c:v>
                </c:pt>
                <c:pt idx="3299">
                  <c:v>33.090000000000003</c:v>
                </c:pt>
                <c:pt idx="3300">
                  <c:v>33.1</c:v>
                </c:pt>
                <c:pt idx="3301">
                  <c:v>33.11</c:v>
                </c:pt>
                <c:pt idx="3302">
                  <c:v>33.119999999999997</c:v>
                </c:pt>
                <c:pt idx="3303">
                  <c:v>33.130000000000003</c:v>
                </c:pt>
                <c:pt idx="3304">
                  <c:v>33.14</c:v>
                </c:pt>
                <c:pt idx="3305">
                  <c:v>33.15</c:v>
                </c:pt>
                <c:pt idx="3306">
                  <c:v>33.159999999999997</c:v>
                </c:pt>
                <c:pt idx="3307">
                  <c:v>33.17</c:v>
                </c:pt>
                <c:pt idx="3308">
                  <c:v>33.18</c:v>
                </c:pt>
                <c:pt idx="3309">
                  <c:v>33.19</c:v>
                </c:pt>
                <c:pt idx="3310">
                  <c:v>33.200000000000003</c:v>
                </c:pt>
                <c:pt idx="3311">
                  <c:v>33.21</c:v>
                </c:pt>
                <c:pt idx="3312">
                  <c:v>33.22</c:v>
                </c:pt>
                <c:pt idx="3313">
                  <c:v>33.229999999999997</c:v>
                </c:pt>
                <c:pt idx="3314">
                  <c:v>33.24</c:v>
                </c:pt>
                <c:pt idx="3315">
                  <c:v>33.25</c:v>
                </c:pt>
                <c:pt idx="3316">
                  <c:v>33.26</c:v>
                </c:pt>
                <c:pt idx="3317">
                  <c:v>33.270000000000003</c:v>
                </c:pt>
                <c:pt idx="3318">
                  <c:v>33.28</c:v>
                </c:pt>
                <c:pt idx="3319">
                  <c:v>33.29</c:v>
                </c:pt>
                <c:pt idx="3320">
                  <c:v>33.299999999999997</c:v>
                </c:pt>
                <c:pt idx="3321">
                  <c:v>33.31</c:v>
                </c:pt>
                <c:pt idx="3322">
                  <c:v>33.32</c:v>
                </c:pt>
                <c:pt idx="3323">
                  <c:v>33.33</c:v>
                </c:pt>
                <c:pt idx="3324">
                  <c:v>33.340000000000003</c:v>
                </c:pt>
                <c:pt idx="3325">
                  <c:v>33.35</c:v>
                </c:pt>
                <c:pt idx="3326">
                  <c:v>33.36</c:v>
                </c:pt>
                <c:pt idx="3327">
                  <c:v>33.369999999999997</c:v>
                </c:pt>
                <c:pt idx="3328">
                  <c:v>33.380000000000003</c:v>
                </c:pt>
                <c:pt idx="3329">
                  <c:v>33.39</c:v>
                </c:pt>
                <c:pt idx="3330">
                  <c:v>33.4</c:v>
                </c:pt>
                <c:pt idx="3331">
                  <c:v>33.409999999999997</c:v>
                </c:pt>
                <c:pt idx="3332">
                  <c:v>33.42</c:v>
                </c:pt>
                <c:pt idx="3333">
                  <c:v>33.43</c:v>
                </c:pt>
                <c:pt idx="3334">
                  <c:v>33.44</c:v>
                </c:pt>
                <c:pt idx="3335">
                  <c:v>33.450000000000003</c:v>
                </c:pt>
                <c:pt idx="3336">
                  <c:v>33.46</c:v>
                </c:pt>
                <c:pt idx="3337">
                  <c:v>33.47</c:v>
                </c:pt>
                <c:pt idx="3338">
                  <c:v>33.479999999999997</c:v>
                </c:pt>
                <c:pt idx="3339">
                  <c:v>33.49</c:v>
                </c:pt>
                <c:pt idx="3340">
                  <c:v>33.5</c:v>
                </c:pt>
                <c:pt idx="3341">
                  <c:v>33.51</c:v>
                </c:pt>
                <c:pt idx="3342">
                  <c:v>33.520000000000003</c:v>
                </c:pt>
                <c:pt idx="3343">
                  <c:v>33.53</c:v>
                </c:pt>
                <c:pt idx="3344">
                  <c:v>33.54</c:v>
                </c:pt>
                <c:pt idx="3345">
                  <c:v>33.549999999999997</c:v>
                </c:pt>
                <c:pt idx="3346">
                  <c:v>33.56</c:v>
                </c:pt>
                <c:pt idx="3347">
                  <c:v>33.57</c:v>
                </c:pt>
                <c:pt idx="3348">
                  <c:v>33.58</c:v>
                </c:pt>
                <c:pt idx="3349">
                  <c:v>33.590000000000003</c:v>
                </c:pt>
                <c:pt idx="3350">
                  <c:v>33.6</c:v>
                </c:pt>
                <c:pt idx="3351">
                  <c:v>33.61</c:v>
                </c:pt>
                <c:pt idx="3352">
                  <c:v>33.619999999999997</c:v>
                </c:pt>
                <c:pt idx="3353">
                  <c:v>33.630000000000003</c:v>
                </c:pt>
                <c:pt idx="3354">
                  <c:v>33.64</c:v>
                </c:pt>
                <c:pt idx="3355">
                  <c:v>33.65</c:v>
                </c:pt>
                <c:pt idx="3356">
                  <c:v>33.659999999999997</c:v>
                </c:pt>
                <c:pt idx="3357">
                  <c:v>33.67</c:v>
                </c:pt>
                <c:pt idx="3358">
                  <c:v>33.68</c:v>
                </c:pt>
                <c:pt idx="3359">
                  <c:v>33.69</c:v>
                </c:pt>
                <c:pt idx="3360">
                  <c:v>33.700000000000003</c:v>
                </c:pt>
                <c:pt idx="3361">
                  <c:v>33.71</c:v>
                </c:pt>
                <c:pt idx="3362">
                  <c:v>33.72</c:v>
                </c:pt>
                <c:pt idx="3363">
                  <c:v>33.729999999999997</c:v>
                </c:pt>
                <c:pt idx="3364">
                  <c:v>33.74</c:v>
                </c:pt>
                <c:pt idx="3365">
                  <c:v>33.75</c:v>
                </c:pt>
                <c:pt idx="3366">
                  <c:v>33.76</c:v>
                </c:pt>
                <c:pt idx="3367">
                  <c:v>33.770000000000003</c:v>
                </c:pt>
                <c:pt idx="3368">
                  <c:v>33.78</c:v>
                </c:pt>
                <c:pt idx="3369">
                  <c:v>33.79</c:v>
                </c:pt>
                <c:pt idx="3370">
                  <c:v>33.799999999999997</c:v>
                </c:pt>
                <c:pt idx="3371">
                  <c:v>33.81</c:v>
                </c:pt>
                <c:pt idx="3372">
                  <c:v>33.82</c:v>
                </c:pt>
                <c:pt idx="3373">
                  <c:v>33.83</c:v>
                </c:pt>
                <c:pt idx="3374">
                  <c:v>33.840000000000003</c:v>
                </c:pt>
                <c:pt idx="3375">
                  <c:v>33.85</c:v>
                </c:pt>
                <c:pt idx="3376">
                  <c:v>33.86</c:v>
                </c:pt>
                <c:pt idx="3377">
                  <c:v>33.869999999999997</c:v>
                </c:pt>
                <c:pt idx="3378">
                  <c:v>33.880000000000003</c:v>
                </c:pt>
                <c:pt idx="3379">
                  <c:v>33.89</c:v>
                </c:pt>
                <c:pt idx="3380">
                  <c:v>33.9</c:v>
                </c:pt>
                <c:pt idx="3381">
                  <c:v>33.909999999999997</c:v>
                </c:pt>
                <c:pt idx="3382">
                  <c:v>33.92</c:v>
                </c:pt>
                <c:pt idx="3383">
                  <c:v>33.93</c:v>
                </c:pt>
                <c:pt idx="3384">
                  <c:v>33.94</c:v>
                </c:pt>
                <c:pt idx="3385">
                  <c:v>33.950000000000003</c:v>
                </c:pt>
                <c:pt idx="3386">
                  <c:v>33.96</c:v>
                </c:pt>
                <c:pt idx="3387">
                  <c:v>33.97</c:v>
                </c:pt>
                <c:pt idx="3388">
                  <c:v>33.979999999999997</c:v>
                </c:pt>
                <c:pt idx="3389">
                  <c:v>33.99</c:v>
                </c:pt>
                <c:pt idx="3390">
                  <c:v>34</c:v>
                </c:pt>
                <c:pt idx="3391">
                  <c:v>34.01</c:v>
                </c:pt>
                <c:pt idx="3392">
                  <c:v>34.020000000000003</c:v>
                </c:pt>
                <c:pt idx="3393">
                  <c:v>34.03</c:v>
                </c:pt>
                <c:pt idx="3394">
                  <c:v>34.04</c:v>
                </c:pt>
                <c:pt idx="3395">
                  <c:v>34.049999999999997</c:v>
                </c:pt>
                <c:pt idx="3396">
                  <c:v>34.06</c:v>
                </c:pt>
                <c:pt idx="3397">
                  <c:v>34.07</c:v>
                </c:pt>
                <c:pt idx="3398">
                  <c:v>34.08</c:v>
                </c:pt>
                <c:pt idx="3399">
                  <c:v>34.090000000000003</c:v>
                </c:pt>
                <c:pt idx="3400">
                  <c:v>34.1</c:v>
                </c:pt>
                <c:pt idx="3401">
                  <c:v>34.11</c:v>
                </c:pt>
                <c:pt idx="3402">
                  <c:v>34.119999999999997</c:v>
                </c:pt>
                <c:pt idx="3403">
                  <c:v>34.130000000000003</c:v>
                </c:pt>
                <c:pt idx="3404">
                  <c:v>34.14</c:v>
                </c:pt>
                <c:pt idx="3405">
                  <c:v>34.15</c:v>
                </c:pt>
                <c:pt idx="3406">
                  <c:v>34.159999999999997</c:v>
                </c:pt>
                <c:pt idx="3407">
                  <c:v>34.17</c:v>
                </c:pt>
                <c:pt idx="3408">
                  <c:v>34.18</c:v>
                </c:pt>
                <c:pt idx="3409">
                  <c:v>34.19</c:v>
                </c:pt>
                <c:pt idx="3410">
                  <c:v>34.200000000000003</c:v>
                </c:pt>
                <c:pt idx="3411">
                  <c:v>34.21</c:v>
                </c:pt>
                <c:pt idx="3412">
                  <c:v>34.22</c:v>
                </c:pt>
                <c:pt idx="3413">
                  <c:v>34.229999999999997</c:v>
                </c:pt>
                <c:pt idx="3414">
                  <c:v>34.24</c:v>
                </c:pt>
                <c:pt idx="3415">
                  <c:v>34.25</c:v>
                </c:pt>
                <c:pt idx="3416">
                  <c:v>34.26</c:v>
                </c:pt>
                <c:pt idx="3417">
                  <c:v>34.270000000000003</c:v>
                </c:pt>
                <c:pt idx="3418">
                  <c:v>34.28</c:v>
                </c:pt>
                <c:pt idx="3419">
                  <c:v>34.29</c:v>
                </c:pt>
                <c:pt idx="3420">
                  <c:v>34.299999999999997</c:v>
                </c:pt>
                <c:pt idx="3421">
                  <c:v>34.31</c:v>
                </c:pt>
                <c:pt idx="3422">
                  <c:v>34.32</c:v>
                </c:pt>
                <c:pt idx="3423">
                  <c:v>34.33</c:v>
                </c:pt>
                <c:pt idx="3424">
                  <c:v>34.340000000000003</c:v>
                </c:pt>
                <c:pt idx="3425">
                  <c:v>34.35</c:v>
                </c:pt>
                <c:pt idx="3426">
                  <c:v>34.36</c:v>
                </c:pt>
                <c:pt idx="3427">
                  <c:v>34.369999999999997</c:v>
                </c:pt>
                <c:pt idx="3428">
                  <c:v>34.380000000000003</c:v>
                </c:pt>
                <c:pt idx="3429">
                  <c:v>34.39</c:v>
                </c:pt>
                <c:pt idx="3430">
                  <c:v>34.4</c:v>
                </c:pt>
                <c:pt idx="3431">
                  <c:v>34.409999999999997</c:v>
                </c:pt>
                <c:pt idx="3432">
                  <c:v>34.42</c:v>
                </c:pt>
                <c:pt idx="3433">
                  <c:v>34.43</c:v>
                </c:pt>
                <c:pt idx="3434">
                  <c:v>34.44</c:v>
                </c:pt>
                <c:pt idx="3435">
                  <c:v>34.450000000000003</c:v>
                </c:pt>
                <c:pt idx="3436">
                  <c:v>34.46</c:v>
                </c:pt>
                <c:pt idx="3437">
                  <c:v>34.47</c:v>
                </c:pt>
                <c:pt idx="3438">
                  <c:v>34.479999999999997</c:v>
                </c:pt>
                <c:pt idx="3439">
                  <c:v>34.49</c:v>
                </c:pt>
                <c:pt idx="3440">
                  <c:v>34.5</c:v>
                </c:pt>
                <c:pt idx="3441">
                  <c:v>34.51</c:v>
                </c:pt>
                <c:pt idx="3442">
                  <c:v>34.520000000000003</c:v>
                </c:pt>
                <c:pt idx="3443">
                  <c:v>34.53</c:v>
                </c:pt>
                <c:pt idx="3444">
                  <c:v>34.54</c:v>
                </c:pt>
                <c:pt idx="3445">
                  <c:v>34.549999999999997</c:v>
                </c:pt>
                <c:pt idx="3446">
                  <c:v>34.56</c:v>
                </c:pt>
                <c:pt idx="3447">
                  <c:v>34.57</c:v>
                </c:pt>
                <c:pt idx="3448">
                  <c:v>34.58</c:v>
                </c:pt>
                <c:pt idx="3449">
                  <c:v>34.590000000000003</c:v>
                </c:pt>
                <c:pt idx="3450">
                  <c:v>34.6</c:v>
                </c:pt>
                <c:pt idx="3451">
                  <c:v>34.61</c:v>
                </c:pt>
                <c:pt idx="3452">
                  <c:v>34.619999999999997</c:v>
                </c:pt>
                <c:pt idx="3453">
                  <c:v>34.630000000000003</c:v>
                </c:pt>
                <c:pt idx="3454">
                  <c:v>34.64</c:v>
                </c:pt>
                <c:pt idx="3455">
                  <c:v>34.65</c:v>
                </c:pt>
                <c:pt idx="3456">
                  <c:v>34.659999999999997</c:v>
                </c:pt>
                <c:pt idx="3457">
                  <c:v>34.67</c:v>
                </c:pt>
                <c:pt idx="3458">
                  <c:v>34.68</c:v>
                </c:pt>
                <c:pt idx="3459">
                  <c:v>34.69</c:v>
                </c:pt>
                <c:pt idx="3460">
                  <c:v>34.700000000000003</c:v>
                </c:pt>
                <c:pt idx="3461">
                  <c:v>34.71</c:v>
                </c:pt>
                <c:pt idx="3462">
                  <c:v>34.72</c:v>
                </c:pt>
                <c:pt idx="3463">
                  <c:v>34.729999999999997</c:v>
                </c:pt>
                <c:pt idx="3464">
                  <c:v>34.74</c:v>
                </c:pt>
                <c:pt idx="3465">
                  <c:v>34.75</c:v>
                </c:pt>
                <c:pt idx="3466">
                  <c:v>34.76</c:v>
                </c:pt>
                <c:pt idx="3467">
                  <c:v>34.770000000000003</c:v>
                </c:pt>
                <c:pt idx="3468">
                  <c:v>34.78</c:v>
                </c:pt>
                <c:pt idx="3469">
                  <c:v>34.79</c:v>
                </c:pt>
                <c:pt idx="3470">
                  <c:v>34.799999999999997</c:v>
                </c:pt>
                <c:pt idx="3471">
                  <c:v>34.81</c:v>
                </c:pt>
                <c:pt idx="3472">
                  <c:v>34.82</c:v>
                </c:pt>
                <c:pt idx="3473">
                  <c:v>34.83</c:v>
                </c:pt>
                <c:pt idx="3474">
                  <c:v>34.840000000000003</c:v>
                </c:pt>
                <c:pt idx="3475">
                  <c:v>34.85</c:v>
                </c:pt>
                <c:pt idx="3476">
                  <c:v>34.86</c:v>
                </c:pt>
                <c:pt idx="3477">
                  <c:v>34.869999999999997</c:v>
                </c:pt>
                <c:pt idx="3478">
                  <c:v>34.880000000000003</c:v>
                </c:pt>
                <c:pt idx="3479">
                  <c:v>34.89</c:v>
                </c:pt>
                <c:pt idx="3480">
                  <c:v>34.9</c:v>
                </c:pt>
                <c:pt idx="3481">
                  <c:v>34.909999999999997</c:v>
                </c:pt>
                <c:pt idx="3482">
                  <c:v>34.92</c:v>
                </c:pt>
                <c:pt idx="3483">
                  <c:v>34.93</c:v>
                </c:pt>
                <c:pt idx="3484">
                  <c:v>34.94</c:v>
                </c:pt>
                <c:pt idx="3485">
                  <c:v>34.950000000000003</c:v>
                </c:pt>
                <c:pt idx="3486">
                  <c:v>34.96</c:v>
                </c:pt>
                <c:pt idx="3487">
                  <c:v>34.97</c:v>
                </c:pt>
                <c:pt idx="3488">
                  <c:v>34.979999999999997</c:v>
                </c:pt>
                <c:pt idx="3489">
                  <c:v>34.99</c:v>
                </c:pt>
                <c:pt idx="3490">
                  <c:v>35</c:v>
                </c:pt>
                <c:pt idx="3491">
                  <c:v>35.01</c:v>
                </c:pt>
                <c:pt idx="3492">
                  <c:v>35.020000000000003</c:v>
                </c:pt>
                <c:pt idx="3493">
                  <c:v>35.03</c:v>
                </c:pt>
                <c:pt idx="3494">
                  <c:v>35.04</c:v>
                </c:pt>
                <c:pt idx="3495">
                  <c:v>35.049999999999997</c:v>
                </c:pt>
                <c:pt idx="3496">
                  <c:v>35.06</c:v>
                </c:pt>
                <c:pt idx="3497">
                  <c:v>35.07</c:v>
                </c:pt>
                <c:pt idx="3498">
                  <c:v>35.08</c:v>
                </c:pt>
                <c:pt idx="3499">
                  <c:v>35.090000000000003</c:v>
                </c:pt>
                <c:pt idx="3500">
                  <c:v>35.1</c:v>
                </c:pt>
                <c:pt idx="3501">
                  <c:v>35.11</c:v>
                </c:pt>
                <c:pt idx="3502">
                  <c:v>35.119999999999997</c:v>
                </c:pt>
                <c:pt idx="3503">
                  <c:v>35.130000000000003</c:v>
                </c:pt>
                <c:pt idx="3504">
                  <c:v>35.14</c:v>
                </c:pt>
                <c:pt idx="3505">
                  <c:v>35.15</c:v>
                </c:pt>
                <c:pt idx="3506">
                  <c:v>35.159999999999997</c:v>
                </c:pt>
                <c:pt idx="3507">
                  <c:v>35.17</c:v>
                </c:pt>
                <c:pt idx="3508">
                  <c:v>35.18</c:v>
                </c:pt>
                <c:pt idx="3509">
                  <c:v>35.19</c:v>
                </c:pt>
                <c:pt idx="3510">
                  <c:v>35.200000000000003</c:v>
                </c:pt>
                <c:pt idx="3511">
                  <c:v>35.21</c:v>
                </c:pt>
                <c:pt idx="3512">
                  <c:v>35.22</c:v>
                </c:pt>
                <c:pt idx="3513">
                  <c:v>35.229999999999997</c:v>
                </c:pt>
                <c:pt idx="3514">
                  <c:v>35.24</c:v>
                </c:pt>
                <c:pt idx="3515">
                  <c:v>35.25</c:v>
                </c:pt>
                <c:pt idx="3516">
                  <c:v>35.26</c:v>
                </c:pt>
                <c:pt idx="3517">
                  <c:v>35.270000000000003</c:v>
                </c:pt>
                <c:pt idx="3518">
                  <c:v>35.28</c:v>
                </c:pt>
                <c:pt idx="3519">
                  <c:v>35.29</c:v>
                </c:pt>
                <c:pt idx="3520">
                  <c:v>35.299999999999997</c:v>
                </c:pt>
                <c:pt idx="3521">
                  <c:v>35.31</c:v>
                </c:pt>
                <c:pt idx="3522">
                  <c:v>35.32</c:v>
                </c:pt>
                <c:pt idx="3523">
                  <c:v>35.33</c:v>
                </c:pt>
                <c:pt idx="3524">
                  <c:v>35.340000000000003</c:v>
                </c:pt>
                <c:pt idx="3525">
                  <c:v>35.35</c:v>
                </c:pt>
                <c:pt idx="3526">
                  <c:v>35.36</c:v>
                </c:pt>
                <c:pt idx="3527">
                  <c:v>35.369999999999997</c:v>
                </c:pt>
                <c:pt idx="3528">
                  <c:v>35.380000000000003</c:v>
                </c:pt>
                <c:pt idx="3529">
                  <c:v>35.39</c:v>
                </c:pt>
                <c:pt idx="3530">
                  <c:v>35.4</c:v>
                </c:pt>
                <c:pt idx="3531">
                  <c:v>35.409999999999997</c:v>
                </c:pt>
                <c:pt idx="3532">
                  <c:v>35.42</c:v>
                </c:pt>
                <c:pt idx="3533">
                  <c:v>35.43</c:v>
                </c:pt>
                <c:pt idx="3534">
                  <c:v>35.44</c:v>
                </c:pt>
                <c:pt idx="3535">
                  <c:v>35.450000000000003</c:v>
                </c:pt>
                <c:pt idx="3536">
                  <c:v>35.46</c:v>
                </c:pt>
                <c:pt idx="3537">
                  <c:v>35.47</c:v>
                </c:pt>
                <c:pt idx="3538">
                  <c:v>35.479999999999997</c:v>
                </c:pt>
                <c:pt idx="3539">
                  <c:v>35.49</c:v>
                </c:pt>
                <c:pt idx="3540">
                  <c:v>35.5</c:v>
                </c:pt>
                <c:pt idx="3541">
                  <c:v>35.51</c:v>
                </c:pt>
                <c:pt idx="3542">
                  <c:v>35.520000000000003</c:v>
                </c:pt>
                <c:pt idx="3543">
                  <c:v>35.53</c:v>
                </c:pt>
                <c:pt idx="3544">
                  <c:v>35.54</c:v>
                </c:pt>
                <c:pt idx="3545">
                  <c:v>35.549999999999997</c:v>
                </c:pt>
                <c:pt idx="3546">
                  <c:v>35.56</c:v>
                </c:pt>
                <c:pt idx="3547">
                  <c:v>35.57</c:v>
                </c:pt>
                <c:pt idx="3548">
                  <c:v>35.58</c:v>
                </c:pt>
                <c:pt idx="3549">
                  <c:v>35.590000000000003</c:v>
                </c:pt>
                <c:pt idx="3550">
                  <c:v>35.6</c:v>
                </c:pt>
                <c:pt idx="3551">
                  <c:v>35.61</c:v>
                </c:pt>
                <c:pt idx="3552">
                  <c:v>35.619999999999997</c:v>
                </c:pt>
                <c:pt idx="3553">
                  <c:v>35.630000000000003</c:v>
                </c:pt>
                <c:pt idx="3554">
                  <c:v>35.64</c:v>
                </c:pt>
                <c:pt idx="3555">
                  <c:v>35.65</c:v>
                </c:pt>
                <c:pt idx="3556">
                  <c:v>35.659999999999997</c:v>
                </c:pt>
                <c:pt idx="3557">
                  <c:v>35.67</c:v>
                </c:pt>
                <c:pt idx="3558">
                  <c:v>35.68</c:v>
                </c:pt>
                <c:pt idx="3559">
                  <c:v>35.69</c:v>
                </c:pt>
                <c:pt idx="3560">
                  <c:v>35.700000000000003</c:v>
                </c:pt>
                <c:pt idx="3561">
                  <c:v>35.71</c:v>
                </c:pt>
                <c:pt idx="3562">
                  <c:v>35.72</c:v>
                </c:pt>
                <c:pt idx="3563">
                  <c:v>35.729999999999997</c:v>
                </c:pt>
                <c:pt idx="3564">
                  <c:v>35.74</c:v>
                </c:pt>
                <c:pt idx="3565">
                  <c:v>35.75</c:v>
                </c:pt>
                <c:pt idx="3566">
                  <c:v>35.76</c:v>
                </c:pt>
                <c:pt idx="3567">
                  <c:v>35.770000000000003</c:v>
                </c:pt>
                <c:pt idx="3568">
                  <c:v>35.78</c:v>
                </c:pt>
                <c:pt idx="3569">
                  <c:v>35.79</c:v>
                </c:pt>
                <c:pt idx="3570">
                  <c:v>35.799999999999997</c:v>
                </c:pt>
                <c:pt idx="3571">
                  <c:v>35.81</c:v>
                </c:pt>
                <c:pt idx="3572">
                  <c:v>35.82</c:v>
                </c:pt>
                <c:pt idx="3573">
                  <c:v>35.83</c:v>
                </c:pt>
                <c:pt idx="3574">
                  <c:v>35.840000000000003</c:v>
                </c:pt>
                <c:pt idx="3575">
                  <c:v>35.85</c:v>
                </c:pt>
                <c:pt idx="3576">
                  <c:v>35.86</c:v>
                </c:pt>
                <c:pt idx="3577">
                  <c:v>35.869999999999997</c:v>
                </c:pt>
                <c:pt idx="3578">
                  <c:v>35.880000000000003</c:v>
                </c:pt>
                <c:pt idx="3579">
                  <c:v>35.89</c:v>
                </c:pt>
                <c:pt idx="3580">
                  <c:v>35.9</c:v>
                </c:pt>
                <c:pt idx="3581">
                  <c:v>35.909999999999997</c:v>
                </c:pt>
                <c:pt idx="3582">
                  <c:v>35.92</c:v>
                </c:pt>
                <c:pt idx="3583">
                  <c:v>35.93</c:v>
                </c:pt>
                <c:pt idx="3584">
                  <c:v>35.94</c:v>
                </c:pt>
                <c:pt idx="3585">
                  <c:v>35.950000000000003</c:v>
                </c:pt>
                <c:pt idx="3586">
                  <c:v>35.96</c:v>
                </c:pt>
                <c:pt idx="3587">
                  <c:v>35.97</c:v>
                </c:pt>
                <c:pt idx="3588">
                  <c:v>35.979999999999997</c:v>
                </c:pt>
                <c:pt idx="3589">
                  <c:v>35.99</c:v>
                </c:pt>
                <c:pt idx="3590">
                  <c:v>36</c:v>
                </c:pt>
                <c:pt idx="3591">
                  <c:v>36.01</c:v>
                </c:pt>
                <c:pt idx="3592">
                  <c:v>36.020000000000003</c:v>
                </c:pt>
                <c:pt idx="3593">
                  <c:v>36.03</c:v>
                </c:pt>
                <c:pt idx="3594">
                  <c:v>36.04</c:v>
                </c:pt>
                <c:pt idx="3595">
                  <c:v>36.049999999999997</c:v>
                </c:pt>
                <c:pt idx="3596">
                  <c:v>36.06</c:v>
                </c:pt>
                <c:pt idx="3597">
                  <c:v>36.07</c:v>
                </c:pt>
                <c:pt idx="3598">
                  <c:v>36.08</c:v>
                </c:pt>
                <c:pt idx="3599">
                  <c:v>36.090000000000003</c:v>
                </c:pt>
                <c:pt idx="3600">
                  <c:v>36.1</c:v>
                </c:pt>
                <c:pt idx="3601">
                  <c:v>36.11</c:v>
                </c:pt>
                <c:pt idx="3602">
                  <c:v>36.119999999999997</c:v>
                </c:pt>
                <c:pt idx="3603">
                  <c:v>36.130000000000003</c:v>
                </c:pt>
                <c:pt idx="3604">
                  <c:v>36.14</c:v>
                </c:pt>
                <c:pt idx="3605">
                  <c:v>36.15</c:v>
                </c:pt>
                <c:pt idx="3606">
                  <c:v>36.159999999999997</c:v>
                </c:pt>
                <c:pt idx="3607">
                  <c:v>36.17</c:v>
                </c:pt>
                <c:pt idx="3608">
                  <c:v>36.18</c:v>
                </c:pt>
                <c:pt idx="3609">
                  <c:v>36.19</c:v>
                </c:pt>
                <c:pt idx="3610">
                  <c:v>36.200000000000003</c:v>
                </c:pt>
                <c:pt idx="3611">
                  <c:v>36.21</c:v>
                </c:pt>
                <c:pt idx="3612">
                  <c:v>36.22</c:v>
                </c:pt>
                <c:pt idx="3613">
                  <c:v>36.229999999999997</c:v>
                </c:pt>
                <c:pt idx="3614">
                  <c:v>36.24</c:v>
                </c:pt>
                <c:pt idx="3615">
                  <c:v>36.25</c:v>
                </c:pt>
                <c:pt idx="3616">
                  <c:v>36.26</c:v>
                </c:pt>
                <c:pt idx="3617">
                  <c:v>36.270000000000003</c:v>
                </c:pt>
                <c:pt idx="3618">
                  <c:v>36.28</c:v>
                </c:pt>
                <c:pt idx="3619">
                  <c:v>36.29</c:v>
                </c:pt>
                <c:pt idx="3620">
                  <c:v>36.299999999999997</c:v>
                </c:pt>
                <c:pt idx="3621">
                  <c:v>36.31</c:v>
                </c:pt>
                <c:pt idx="3622">
                  <c:v>36.32</c:v>
                </c:pt>
                <c:pt idx="3623">
                  <c:v>36.33</c:v>
                </c:pt>
                <c:pt idx="3624">
                  <c:v>36.340000000000003</c:v>
                </c:pt>
                <c:pt idx="3625">
                  <c:v>36.35</c:v>
                </c:pt>
                <c:pt idx="3626">
                  <c:v>36.36</c:v>
                </c:pt>
                <c:pt idx="3627">
                  <c:v>36.369999999999997</c:v>
                </c:pt>
                <c:pt idx="3628">
                  <c:v>36.380000000000003</c:v>
                </c:pt>
                <c:pt idx="3629">
                  <c:v>36.39</c:v>
                </c:pt>
                <c:pt idx="3630">
                  <c:v>36.4</c:v>
                </c:pt>
                <c:pt idx="3631">
                  <c:v>36.409999999999997</c:v>
                </c:pt>
                <c:pt idx="3632">
                  <c:v>36.42</c:v>
                </c:pt>
                <c:pt idx="3633">
                  <c:v>36.43</c:v>
                </c:pt>
                <c:pt idx="3634">
                  <c:v>36.44</c:v>
                </c:pt>
                <c:pt idx="3635">
                  <c:v>36.450000000000003</c:v>
                </c:pt>
                <c:pt idx="3636">
                  <c:v>36.46</c:v>
                </c:pt>
                <c:pt idx="3637">
                  <c:v>36.47</c:v>
                </c:pt>
                <c:pt idx="3638">
                  <c:v>36.479999999999997</c:v>
                </c:pt>
                <c:pt idx="3639">
                  <c:v>36.49</c:v>
                </c:pt>
                <c:pt idx="3640">
                  <c:v>36.5</c:v>
                </c:pt>
                <c:pt idx="3641">
                  <c:v>36.51</c:v>
                </c:pt>
                <c:pt idx="3642">
                  <c:v>36.520000000000003</c:v>
                </c:pt>
                <c:pt idx="3643">
                  <c:v>36.53</c:v>
                </c:pt>
                <c:pt idx="3644">
                  <c:v>36.54</c:v>
                </c:pt>
                <c:pt idx="3645">
                  <c:v>36.549999999999997</c:v>
                </c:pt>
                <c:pt idx="3646">
                  <c:v>36.56</c:v>
                </c:pt>
                <c:pt idx="3647">
                  <c:v>36.57</c:v>
                </c:pt>
                <c:pt idx="3648">
                  <c:v>36.58</c:v>
                </c:pt>
                <c:pt idx="3649">
                  <c:v>36.590000000000003</c:v>
                </c:pt>
                <c:pt idx="3650">
                  <c:v>36.6</c:v>
                </c:pt>
                <c:pt idx="3651">
                  <c:v>36.61</c:v>
                </c:pt>
                <c:pt idx="3652">
                  <c:v>36.619999999999997</c:v>
                </c:pt>
                <c:pt idx="3653">
                  <c:v>36.630000000000003</c:v>
                </c:pt>
                <c:pt idx="3654">
                  <c:v>36.64</c:v>
                </c:pt>
                <c:pt idx="3655">
                  <c:v>36.65</c:v>
                </c:pt>
                <c:pt idx="3656">
                  <c:v>36.659999999999997</c:v>
                </c:pt>
                <c:pt idx="3657">
                  <c:v>36.67</c:v>
                </c:pt>
                <c:pt idx="3658">
                  <c:v>36.68</c:v>
                </c:pt>
                <c:pt idx="3659">
                  <c:v>36.69</c:v>
                </c:pt>
                <c:pt idx="3660">
                  <c:v>36.700000000000003</c:v>
                </c:pt>
                <c:pt idx="3661">
                  <c:v>36.71</c:v>
                </c:pt>
                <c:pt idx="3662">
                  <c:v>36.72</c:v>
                </c:pt>
                <c:pt idx="3663">
                  <c:v>36.729999999999997</c:v>
                </c:pt>
                <c:pt idx="3664">
                  <c:v>36.74</c:v>
                </c:pt>
                <c:pt idx="3665">
                  <c:v>36.75</c:v>
                </c:pt>
                <c:pt idx="3666">
                  <c:v>36.76</c:v>
                </c:pt>
                <c:pt idx="3667">
                  <c:v>36.770000000000003</c:v>
                </c:pt>
                <c:pt idx="3668">
                  <c:v>36.78</c:v>
                </c:pt>
                <c:pt idx="3669">
                  <c:v>36.79</c:v>
                </c:pt>
                <c:pt idx="3670">
                  <c:v>36.799999999999997</c:v>
                </c:pt>
                <c:pt idx="3671">
                  <c:v>36.81</c:v>
                </c:pt>
                <c:pt idx="3672">
                  <c:v>36.82</c:v>
                </c:pt>
                <c:pt idx="3673">
                  <c:v>36.83</c:v>
                </c:pt>
                <c:pt idx="3674">
                  <c:v>36.840000000000003</c:v>
                </c:pt>
                <c:pt idx="3675">
                  <c:v>36.85</c:v>
                </c:pt>
                <c:pt idx="3676">
                  <c:v>36.86</c:v>
                </c:pt>
                <c:pt idx="3677">
                  <c:v>36.869999999999997</c:v>
                </c:pt>
                <c:pt idx="3678">
                  <c:v>36.880000000000003</c:v>
                </c:pt>
                <c:pt idx="3679">
                  <c:v>36.89</c:v>
                </c:pt>
                <c:pt idx="3680">
                  <c:v>36.9</c:v>
                </c:pt>
                <c:pt idx="3681">
                  <c:v>36.909999999999997</c:v>
                </c:pt>
                <c:pt idx="3682">
                  <c:v>36.92</c:v>
                </c:pt>
                <c:pt idx="3683">
                  <c:v>36.93</c:v>
                </c:pt>
                <c:pt idx="3684">
                  <c:v>36.94</c:v>
                </c:pt>
                <c:pt idx="3685">
                  <c:v>36.950000000000003</c:v>
                </c:pt>
                <c:pt idx="3686">
                  <c:v>36.96</c:v>
                </c:pt>
                <c:pt idx="3687">
                  <c:v>36.97</c:v>
                </c:pt>
                <c:pt idx="3688">
                  <c:v>36.979999999999997</c:v>
                </c:pt>
                <c:pt idx="3689">
                  <c:v>36.99</c:v>
                </c:pt>
                <c:pt idx="3690">
                  <c:v>37</c:v>
                </c:pt>
                <c:pt idx="3691">
                  <c:v>37.01</c:v>
                </c:pt>
                <c:pt idx="3692">
                  <c:v>37.020000000000003</c:v>
                </c:pt>
                <c:pt idx="3693">
                  <c:v>37.03</c:v>
                </c:pt>
                <c:pt idx="3694">
                  <c:v>37.04</c:v>
                </c:pt>
                <c:pt idx="3695">
                  <c:v>37.049999999999997</c:v>
                </c:pt>
                <c:pt idx="3696">
                  <c:v>37.06</c:v>
                </c:pt>
                <c:pt idx="3697">
                  <c:v>37.07</c:v>
                </c:pt>
                <c:pt idx="3698">
                  <c:v>37.08</c:v>
                </c:pt>
                <c:pt idx="3699">
                  <c:v>37.090000000000003</c:v>
                </c:pt>
                <c:pt idx="3700">
                  <c:v>37.1</c:v>
                </c:pt>
                <c:pt idx="3701">
                  <c:v>37.11</c:v>
                </c:pt>
                <c:pt idx="3702">
                  <c:v>37.119999999999997</c:v>
                </c:pt>
                <c:pt idx="3703">
                  <c:v>37.130000000000003</c:v>
                </c:pt>
                <c:pt idx="3704">
                  <c:v>37.14</c:v>
                </c:pt>
                <c:pt idx="3705">
                  <c:v>37.15</c:v>
                </c:pt>
                <c:pt idx="3706">
                  <c:v>37.159999999999997</c:v>
                </c:pt>
                <c:pt idx="3707">
                  <c:v>37.17</c:v>
                </c:pt>
                <c:pt idx="3708">
                  <c:v>37.18</c:v>
                </c:pt>
                <c:pt idx="3709">
                  <c:v>37.19</c:v>
                </c:pt>
                <c:pt idx="3710">
                  <c:v>37.200000000000003</c:v>
                </c:pt>
                <c:pt idx="3711">
                  <c:v>37.21</c:v>
                </c:pt>
                <c:pt idx="3712">
                  <c:v>37.22</c:v>
                </c:pt>
                <c:pt idx="3713">
                  <c:v>37.229999999999997</c:v>
                </c:pt>
                <c:pt idx="3714">
                  <c:v>37.24</c:v>
                </c:pt>
                <c:pt idx="3715">
                  <c:v>37.25</c:v>
                </c:pt>
                <c:pt idx="3716">
                  <c:v>37.26</c:v>
                </c:pt>
                <c:pt idx="3717">
                  <c:v>37.270000000000003</c:v>
                </c:pt>
                <c:pt idx="3718">
                  <c:v>37.28</c:v>
                </c:pt>
                <c:pt idx="3719">
                  <c:v>37.29</c:v>
                </c:pt>
                <c:pt idx="3720">
                  <c:v>37.299999999999997</c:v>
                </c:pt>
                <c:pt idx="3721">
                  <c:v>37.31</c:v>
                </c:pt>
                <c:pt idx="3722">
                  <c:v>37.32</c:v>
                </c:pt>
                <c:pt idx="3723">
                  <c:v>37.33</c:v>
                </c:pt>
                <c:pt idx="3724">
                  <c:v>37.340000000000003</c:v>
                </c:pt>
                <c:pt idx="3725">
                  <c:v>37.35</c:v>
                </c:pt>
                <c:pt idx="3726">
                  <c:v>37.36</c:v>
                </c:pt>
                <c:pt idx="3727">
                  <c:v>37.369999999999997</c:v>
                </c:pt>
                <c:pt idx="3728">
                  <c:v>37.380000000000003</c:v>
                </c:pt>
                <c:pt idx="3729">
                  <c:v>37.39</c:v>
                </c:pt>
                <c:pt idx="3730">
                  <c:v>37.4</c:v>
                </c:pt>
                <c:pt idx="3731">
                  <c:v>37.409999999999997</c:v>
                </c:pt>
                <c:pt idx="3732">
                  <c:v>37.42</c:v>
                </c:pt>
                <c:pt idx="3733">
                  <c:v>37.43</c:v>
                </c:pt>
                <c:pt idx="3734">
                  <c:v>37.44</c:v>
                </c:pt>
                <c:pt idx="3735">
                  <c:v>37.450000000000003</c:v>
                </c:pt>
                <c:pt idx="3736">
                  <c:v>37.46</c:v>
                </c:pt>
                <c:pt idx="3737">
                  <c:v>37.47</c:v>
                </c:pt>
                <c:pt idx="3738">
                  <c:v>37.479999999999997</c:v>
                </c:pt>
                <c:pt idx="3739">
                  <c:v>37.49</c:v>
                </c:pt>
                <c:pt idx="3740">
                  <c:v>37.5</c:v>
                </c:pt>
                <c:pt idx="3741">
                  <c:v>37.51</c:v>
                </c:pt>
                <c:pt idx="3742">
                  <c:v>37.520000000000003</c:v>
                </c:pt>
                <c:pt idx="3743">
                  <c:v>37.53</c:v>
                </c:pt>
                <c:pt idx="3744">
                  <c:v>37.54</c:v>
                </c:pt>
                <c:pt idx="3745">
                  <c:v>37.549999999999997</c:v>
                </c:pt>
                <c:pt idx="3746">
                  <c:v>37.56</c:v>
                </c:pt>
                <c:pt idx="3747">
                  <c:v>37.57</c:v>
                </c:pt>
                <c:pt idx="3748">
                  <c:v>37.58</c:v>
                </c:pt>
                <c:pt idx="3749">
                  <c:v>37.590000000000003</c:v>
                </c:pt>
                <c:pt idx="3750">
                  <c:v>37.6</c:v>
                </c:pt>
                <c:pt idx="3751">
                  <c:v>37.61</c:v>
                </c:pt>
                <c:pt idx="3752">
                  <c:v>37.619999999999997</c:v>
                </c:pt>
                <c:pt idx="3753">
                  <c:v>37.630000000000003</c:v>
                </c:pt>
                <c:pt idx="3754">
                  <c:v>37.64</c:v>
                </c:pt>
                <c:pt idx="3755">
                  <c:v>37.65</c:v>
                </c:pt>
                <c:pt idx="3756">
                  <c:v>37.659999999999997</c:v>
                </c:pt>
                <c:pt idx="3757">
                  <c:v>37.67</c:v>
                </c:pt>
                <c:pt idx="3758">
                  <c:v>37.68</c:v>
                </c:pt>
                <c:pt idx="3759">
                  <c:v>37.69</c:v>
                </c:pt>
                <c:pt idx="3760">
                  <c:v>37.700000000000003</c:v>
                </c:pt>
                <c:pt idx="3761">
                  <c:v>37.71</c:v>
                </c:pt>
                <c:pt idx="3762">
                  <c:v>37.72</c:v>
                </c:pt>
                <c:pt idx="3763">
                  <c:v>37.729999999999997</c:v>
                </c:pt>
                <c:pt idx="3764">
                  <c:v>37.74</c:v>
                </c:pt>
                <c:pt idx="3765">
                  <c:v>37.75</c:v>
                </c:pt>
                <c:pt idx="3766">
                  <c:v>37.76</c:v>
                </c:pt>
                <c:pt idx="3767">
                  <c:v>37.770000000000003</c:v>
                </c:pt>
                <c:pt idx="3768">
                  <c:v>37.78</c:v>
                </c:pt>
                <c:pt idx="3769">
                  <c:v>37.79</c:v>
                </c:pt>
                <c:pt idx="3770">
                  <c:v>37.799999999999997</c:v>
                </c:pt>
                <c:pt idx="3771">
                  <c:v>37.81</c:v>
                </c:pt>
                <c:pt idx="3772">
                  <c:v>37.82</c:v>
                </c:pt>
                <c:pt idx="3773">
                  <c:v>37.83</c:v>
                </c:pt>
                <c:pt idx="3774">
                  <c:v>37.840000000000003</c:v>
                </c:pt>
                <c:pt idx="3775">
                  <c:v>37.85</c:v>
                </c:pt>
                <c:pt idx="3776">
                  <c:v>37.86</c:v>
                </c:pt>
                <c:pt idx="3777">
                  <c:v>37.869999999999997</c:v>
                </c:pt>
                <c:pt idx="3778">
                  <c:v>37.880000000000003</c:v>
                </c:pt>
                <c:pt idx="3779">
                  <c:v>37.89</c:v>
                </c:pt>
                <c:pt idx="3780">
                  <c:v>37.9</c:v>
                </c:pt>
                <c:pt idx="3781">
                  <c:v>37.909999999999997</c:v>
                </c:pt>
                <c:pt idx="3782">
                  <c:v>37.92</c:v>
                </c:pt>
                <c:pt idx="3783">
                  <c:v>37.93</c:v>
                </c:pt>
                <c:pt idx="3784">
                  <c:v>37.94</c:v>
                </c:pt>
                <c:pt idx="3785">
                  <c:v>37.950000000000003</c:v>
                </c:pt>
                <c:pt idx="3786">
                  <c:v>37.96</c:v>
                </c:pt>
                <c:pt idx="3787">
                  <c:v>37.97</c:v>
                </c:pt>
                <c:pt idx="3788">
                  <c:v>37.979999999999997</c:v>
                </c:pt>
                <c:pt idx="3789">
                  <c:v>37.99</c:v>
                </c:pt>
                <c:pt idx="3790">
                  <c:v>38</c:v>
                </c:pt>
                <c:pt idx="3791">
                  <c:v>38.01</c:v>
                </c:pt>
                <c:pt idx="3792">
                  <c:v>38.020000000000003</c:v>
                </c:pt>
                <c:pt idx="3793">
                  <c:v>38.03</c:v>
                </c:pt>
                <c:pt idx="3794">
                  <c:v>38.04</c:v>
                </c:pt>
                <c:pt idx="3795">
                  <c:v>38.049999999999997</c:v>
                </c:pt>
                <c:pt idx="3796">
                  <c:v>38.06</c:v>
                </c:pt>
                <c:pt idx="3797">
                  <c:v>38.07</c:v>
                </c:pt>
                <c:pt idx="3798">
                  <c:v>38.08</c:v>
                </c:pt>
                <c:pt idx="3799">
                  <c:v>38.090000000000003</c:v>
                </c:pt>
                <c:pt idx="3800">
                  <c:v>38.1</c:v>
                </c:pt>
                <c:pt idx="3801">
                  <c:v>38.11</c:v>
                </c:pt>
                <c:pt idx="3802">
                  <c:v>38.119999999999997</c:v>
                </c:pt>
                <c:pt idx="3803">
                  <c:v>38.130000000000003</c:v>
                </c:pt>
                <c:pt idx="3804">
                  <c:v>38.14</c:v>
                </c:pt>
                <c:pt idx="3805">
                  <c:v>38.15</c:v>
                </c:pt>
                <c:pt idx="3806">
                  <c:v>38.159999999999997</c:v>
                </c:pt>
                <c:pt idx="3807">
                  <c:v>38.17</c:v>
                </c:pt>
                <c:pt idx="3808">
                  <c:v>38.18</c:v>
                </c:pt>
                <c:pt idx="3809">
                  <c:v>38.19</c:v>
                </c:pt>
                <c:pt idx="3810">
                  <c:v>38.200000000000003</c:v>
                </c:pt>
                <c:pt idx="3811">
                  <c:v>38.21</c:v>
                </c:pt>
                <c:pt idx="3812">
                  <c:v>38.22</c:v>
                </c:pt>
                <c:pt idx="3813">
                  <c:v>38.229999999999997</c:v>
                </c:pt>
                <c:pt idx="3814">
                  <c:v>38.24</c:v>
                </c:pt>
                <c:pt idx="3815">
                  <c:v>38.25</c:v>
                </c:pt>
                <c:pt idx="3816">
                  <c:v>38.26</c:v>
                </c:pt>
                <c:pt idx="3817">
                  <c:v>38.270000000000003</c:v>
                </c:pt>
                <c:pt idx="3818">
                  <c:v>38.28</c:v>
                </c:pt>
                <c:pt idx="3819">
                  <c:v>38.29</c:v>
                </c:pt>
                <c:pt idx="3820">
                  <c:v>38.299999999999997</c:v>
                </c:pt>
                <c:pt idx="3821">
                  <c:v>38.31</c:v>
                </c:pt>
                <c:pt idx="3822">
                  <c:v>38.32</c:v>
                </c:pt>
                <c:pt idx="3823">
                  <c:v>38.33</c:v>
                </c:pt>
                <c:pt idx="3824">
                  <c:v>38.340000000000003</c:v>
                </c:pt>
                <c:pt idx="3825">
                  <c:v>38.35</c:v>
                </c:pt>
                <c:pt idx="3826">
                  <c:v>38.36</c:v>
                </c:pt>
                <c:pt idx="3827">
                  <c:v>38.369999999999997</c:v>
                </c:pt>
                <c:pt idx="3828">
                  <c:v>38.380000000000003</c:v>
                </c:pt>
                <c:pt idx="3829">
                  <c:v>38.39</c:v>
                </c:pt>
                <c:pt idx="3830">
                  <c:v>38.4</c:v>
                </c:pt>
                <c:pt idx="3831">
                  <c:v>38.409999999999997</c:v>
                </c:pt>
                <c:pt idx="3832">
                  <c:v>38.42</c:v>
                </c:pt>
                <c:pt idx="3833">
                  <c:v>38.43</c:v>
                </c:pt>
                <c:pt idx="3834">
                  <c:v>38.44</c:v>
                </c:pt>
                <c:pt idx="3835">
                  <c:v>38.450000000000003</c:v>
                </c:pt>
                <c:pt idx="3836">
                  <c:v>38.46</c:v>
                </c:pt>
                <c:pt idx="3837">
                  <c:v>38.47</c:v>
                </c:pt>
                <c:pt idx="3838">
                  <c:v>38.479999999999997</c:v>
                </c:pt>
                <c:pt idx="3839">
                  <c:v>38.49</c:v>
                </c:pt>
                <c:pt idx="3840">
                  <c:v>38.5</c:v>
                </c:pt>
                <c:pt idx="3841">
                  <c:v>38.51</c:v>
                </c:pt>
                <c:pt idx="3842">
                  <c:v>38.520000000000003</c:v>
                </c:pt>
                <c:pt idx="3843">
                  <c:v>38.53</c:v>
                </c:pt>
                <c:pt idx="3844">
                  <c:v>38.54</c:v>
                </c:pt>
                <c:pt idx="3845">
                  <c:v>38.549999999999997</c:v>
                </c:pt>
                <c:pt idx="3846">
                  <c:v>38.56</c:v>
                </c:pt>
                <c:pt idx="3847">
                  <c:v>38.57</c:v>
                </c:pt>
                <c:pt idx="3848">
                  <c:v>38.58</c:v>
                </c:pt>
                <c:pt idx="3849">
                  <c:v>38.590000000000003</c:v>
                </c:pt>
                <c:pt idx="3850">
                  <c:v>38.6</c:v>
                </c:pt>
                <c:pt idx="3851">
                  <c:v>38.61</c:v>
                </c:pt>
                <c:pt idx="3852">
                  <c:v>38.619999999999997</c:v>
                </c:pt>
                <c:pt idx="3853">
                  <c:v>38.630000000000003</c:v>
                </c:pt>
                <c:pt idx="3854">
                  <c:v>38.64</c:v>
                </c:pt>
                <c:pt idx="3855">
                  <c:v>38.65</c:v>
                </c:pt>
                <c:pt idx="3856">
                  <c:v>38.659999999999997</c:v>
                </c:pt>
                <c:pt idx="3857">
                  <c:v>38.67</c:v>
                </c:pt>
                <c:pt idx="3858">
                  <c:v>38.68</c:v>
                </c:pt>
                <c:pt idx="3859">
                  <c:v>38.69</c:v>
                </c:pt>
                <c:pt idx="3860">
                  <c:v>38.700000000000003</c:v>
                </c:pt>
                <c:pt idx="3861">
                  <c:v>38.71</c:v>
                </c:pt>
                <c:pt idx="3862">
                  <c:v>38.72</c:v>
                </c:pt>
                <c:pt idx="3863">
                  <c:v>38.729999999999997</c:v>
                </c:pt>
                <c:pt idx="3864">
                  <c:v>38.74</c:v>
                </c:pt>
                <c:pt idx="3865">
                  <c:v>38.75</c:v>
                </c:pt>
                <c:pt idx="3866">
                  <c:v>38.76</c:v>
                </c:pt>
                <c:pt idx="3867">
                  <c:v>38.770000000000003</c:v>
                </c:pt>
                <c:pt idx="3868">
                  <c:v>38.78</c:v>
                </c:pt>
                <c:pt idx="3869">
                  <c:v>38.79</c:v>
                </c:pt>
                <c:pt idx="3870">
                  <c:v>38.799999999999997</c:v>
                </c:pt>
                <c:pt idx="3871">
                  <c:v>38.81</c:v>
                </c:pt>
                <c:pt idx="3872">
                  <c:v>38.82</c:v>
                </c:pt>
                <c:pt idx="3873">
                  <c:v>38.83</c:v>
                </c:pt>
                <c:pt idx="3874">
                  <c:v>38.840000000000003</c:v>
                </c:pt>
                <c:pt idx="3875">
                  <c:v>38.85</c:v>
                </c:pt>
                <c:pt idx="3876">
                  <c:v>38.86</c:v>
                </c:pt>
                <c:pt idx="3877">
                  <c:v>38.869999999999997</c:v>
                </c:pt>
                <c:pt idx="3878">
                  <c:v>38.880000000000003</c:v>
                </c:pt>
                <c:pt idx="3879">
                  <c:v>38.89</c:v>
                </c:pt>
                <c:pt idx="3880">
                  <c:v>38.9</c:v>
                </c:pt>
                <c:pt idx="3881">
                  <c:v>38.909999999999997</c:v>
                </c:pt>
                <c:pt idx="3882">
                  <c:v>38.92</c:v>
                </c:pt>
                <c:pt idx="3883">
                  <c:v>38.93</c:v>
                </c:pt>
                <c:pt idx="3884">
                  <c:v>38.94</c:v>
                </c:pt>
                <c:pt idx="3885">
                  <c:v>38.950000000000003</c:v>
                </c:pt>
                <c:pt idx="3886">
                  <c:v>38.96</c:v>
                </c:pt>
                <c:pt idx="3887">
                  <c:v>38.97</c:v>
                </c:pt>
                <c:pt idx="3888">
                  <c:v>38.979999999999997</c:v>
                </c:pt>
                <c:pt idx="3889">
                  <c:v>38.99</c:v>
                </c:pt>
                <c:pt idx="3890">
                  <c:v>39</c:v>
                </c:pt>
                <c:pt idx="3891">
                  <c:v>39.01</c:v>
                </c:pt>
                <c:pt idx="3892">
                  <c:v>39.020000000000003</c:v>
                </c:pt>
                <c:pt idx="3893">
                  <c:v>39.03</c:v>
                </c:pt>
                <c:pt idx="3894">
                  <c:v>39.04</c:v>
                </c:pt>
                <c:pt idx="3895">
                  <c:v>39.049999999999997</c:v>
                </c:pt>
                <c:pt idx="3896">
                  <c:v>39.06</c:v>
                </c:pt>
                <c:pt idx="3897">
                  <c:v>39.07</c:v>
                </c:pt>
                <c:pt idx="3898">
                  <c:v>39.08</c:v>
                </c:pt>
                <c:pt idx="3899">
                  <c:v>39.090000000000003</c:v>
                </c:pt>
                <c:pt idx="3900">
                  <c:v>39.1</c:v>
                </c:pt>
                <c:pt idx="3901">
                  <c:v>39.11</c:v>
                </c:pt>
                <c:pt idx="3902">
                  <c:v>39.119999999999997</c:v>
                </c:pt>
                <c:pt idx="3903">
                  <c:v>39.130000000000003</c:v>
                </c:pt>
                <c:pt idx="3904">
                  <c:v>39.14</c:v>
                </c:pt>
                <c:pt idx="3905">
                  <c:v>39.15</c:v>
                </c:pt>
                <c:pt idx="3906">
                  <c:v>39.159999999999997</c:v>
                </c:pt>
                <c:pt idx="3907">
                  <c:v>39.17</c:v>
                </c:pt>
                <c:pt idx="3908">
                  <c:v>39.18</c:v>
                </c:pt>
                <c:pt idx="3909">
                  <c:v>39.19</c:v>
                </c:pt>
                <c:pt idx="3910">
                  <c:v>39.200000000000003</c:v>
                </c:pt>
                <c:pt idx="3911">
                  <c:v>39.21</c:v>
                </c:pt>
                <c:pt idx="3912">
                  <c:v>39.22</c:v>
                </c:pt>
                <c:pt idx="3913">
                  <c:v>39.229999999999997</c:v>
                </c:pt>
                <c:pt idx="3914">
                  <c:v>39.24</c:v>
                </c:pt>
                <c:pt idx="3915">
                  <c:v>39.25</c:v>
                </c:pt>
                <c:pt idx="3916">
                  <c:v>39.26</c:v>
                </c:pt>
                <c:pt idx="3917">
                  <c:v>39.270000000000003</c:v>
                </c:pt>
                <c:pt idx="3918">
                  <c:v>39.28</c:v>
                </c:pt>
                <c:pt idx="3919">
                  <c:v>39.29</c:v>
                </c:pt>
                <c:pt idx="3920">
                  <c:v>39.299999999999997</c:v>
                </c:pt>
                <c:pt idx="3921">
                  <c:v>39.31</c:v>
                </c:pt>
                <c:pt idx="3922">
                  <c:v>39.32</c:v>
                </c:pt>
                <c:pt idx="3923">
                  <c:v>39.33</c:v>
                </c:pt>
                <c:pt idx="3924">
                  <c:v>39.340000000000003</c:v>
                </c:pt>
                <c:pt idx="3925">
                  <c:v>39.35</c:v>
                </c:pt>
                <c:pt idx="3926">
                  <c:v>39.36</c:v>
                </c:pt>
                <c:pt idx="3927">
                  <c:v>39.369999999999997</c:v>
                </c:pt>
                <c:pt idx="3928">
                  <c:v>39.380000000000003</c:v>
                </c:pt>
                <c:pt idx="3929">
                  <c:v>39.39</c:v>
                </c:pt>
                <c:pt idx="3930">
                  <c:v>39.4</c:v>
                </c:pt>
                <c:pt idx="3931">
                  <c:v>39.409999999999997</c:v>
                </c:pt>
                <c:pt idx="3932">
                  <c:v>39.42</c:v>
                </c:pt>
                <c:pt idx="3933">
                  <c:v>39.43</c:v>
                </c:pt>
                <c:pt idx="3934">
                  <c:v>39.44</c:v>
                </c:pt>
                <c:pt idx="3935">
                  <c:v>39.450000000000003</c:v>
                </c:pt>
                <c:pt idx="3936">
                  <c:v>39.46</c:v>
                </c:pt>
                <c:pt idx="3937">
                  <c:v>39.47</c:v>
                </c:pt>
                <c:pt idx="3938">
                  <c:v>39.479999999999997</c:v>
                </c:pt>
                <c:pt idx="3939">
                  <c:v>39.49</c:v>
                </c:pt>
                <c:pt idx="3940">
                  <c:v>39.5</c:v>
                </c:pt>
                <c:pt idx="3941">
                  <c:v>39.51</c:v>
                </c:pt>
                <c:pt idx="3942">
                  <c:v>39.520000000000003</c:v>
                </c:pt>
                <c:pt idx="3943">
                  <c:v>39.53</c:v>
                </c:pt>
                <c:pt idx="3944">
                  <c:v>39.54</c:v>
                </c:pt>
                <c:pt idx="3945">
                  <c:v>39.549999999999997</c:v>
                </c:pt>
                <c:pt idx="3946">
                  <c:v>39.56</c:v>
                </c:pt>
                <c:pt idx="3947">
                  <c:v>39.57</c:v>
                </c:pt>
                <c:pt idx="3948">
                  <c:v>39.58</c:v>
                </c:pt>
                <c:pt idx="3949">
                  <c:v>39.590000000000003</c:v>
                </c:pt>
                <c:pt idx="3950">
                  <c:v>39.6</c:v>
                </c:pt>
                <c:pt idx="3951">
                  <c:v>39.61</c:v>
                </c:pt>
                <c:pt idx="3952">
                  <c:v>39.619999999999997</c:v>
                </c:pt>
                <c:pt idx="3953">
                  <c:v>39.630000000000003</c:v>
                </c:pt>
                <c:pt idx="3954">
                  <c:v>39.64</c:v>
                </c:pt>
                <c:pt idx="3955">
                  <c:v>39.65</c:v>
                </c:pt>
                <c:pt idx="3956">
                  <c:v>39.659999999999997</c:v>
                </c:pt>
                <c:pt idx="3957">
                  <c:v>39.67</c:v>
                </c:pt>
                <c:pt idx="3958">
                  <c:v>39.68</c:v>
                </c:pt>
                <c:pt idx="3959">
                  <c:v>39.69</c:v>
                </c:pt>
                <c:pt idx="3960">
                  <c:v>39.700000000000003</c:v>
                </c:pt>
                <c:pt idx="3961">
                  <c:v>39.71</c:v>
                </c:pt>
                <c:pt idx="3962">
                  <c:v>39.72</c:v>
                </c:pt>
                <c:pt idx="3963">
                  <c:v>39.729999999999997</c:v>
                </c:pt>
                <c:pt idx="3964">
                  <c:v>39.74</c:v>
                </c:pt>
                <c:pt idx="3965">
                  <c:v>39.75</c:v>
                </c:pt>
                <c:pt idx="3966">
                  <c:v>39.76</c:v>
                </c:pt>
                <c:pt idx="3967">
                  <c:v>39.770000000000003</c:v>
                </c:pt>
                <c:pt idx="3968">
                  <c:v>39.78</c:v>
                </c:pt>
                <c:pt idx="3969">
                  <c:v>39.79</c:v>
                </c:pt>
                <c:pt idx="3970">
                  <c:v>39.799999999999997</c:v>
                </c:pt>
                <c:pt idx="3971">
                  <c:v>39.81</c:v>
                </c:pt>
                <c:pt idx="3972">
                  <c:v>39.82</c:v>
                </c:pt>
                <c:pt idx="3973">
                  <c:v>39.83</c:v>
                </c:pt>
                <c:pt idx="3974">
                  <c:v>39.840000000000003</c:v>
                </c:pt>
                <c:pt idx="3975">
                  <c:v>39.85</c:v>
                </c:pt>
                <c:pt idx="3976">
                  <c:v>39.86</c:v>
                </c:pt>
                <c:pt idx="3977">
                  <c:v>39.869999999999997</c:v>
                </c:pt>
                <c:pt idx="3978">
                  <c:v>39.880000000000003</c:v>
                </c:pt>
                <c:pt idx="3979">
                  <c:v>39.89</c:v>
                </c:pt>
                <c:pt idx="3980">
                  <c:v>39.9</c:v>
                </c:pt>
                <c:pt idx="3981">
                  <c:v>39.909999999999997</c:v>
                </c:pt>
                <c:pt idx="3982">
                  <c:v>39.92</c:v>
                </c:pt>
                <c:pt idx="3983">
                  <c:v>39.93</c:v>
                </c:pt>
                <c:pt idx="3984">
                  <c:v>39.94</c:v>
                </c:pt>
                <c:pt idx="3985">
                  <c:v>39.950000000000003</c:v>
                </c:pt>
                <c:pt idx="3986">
                  <c:v>39.96</c:v>
                </c:pt>
                <c:pt idx="3987">
                  <c:v>39.97</c:v>
                </c:pt>
                <c:pt idx="3988">
                  <c:v>39.979999999999997</c:v>
                </c:pt>
                <c:pt idx="3989">
                  <c:v>39.99</c:v>
                </c:pt>
                <c:pt idx="3990">
                  <c:v>40</c:v>
                </c:pt>
                <c:pt idx="3991">
                  <c:v>40.01</c:v>
                </c:pt>
                <c:pt idx="3992">
                  <c:v>40.020000000000003</c:v>
                </c:pt>
                <c:pt idx="3993">
                  <c:v>40.03</c:v>
                </c:pt>
                <c:pt idx="3994">
                  <c:v>40.04</c:v>
                </c:pt>
                <c:pt idx="3995">
                  <c:v>40.049999999999997</c:v>
                </c:pt>
                <c:pt idx="3996">
                  <c:v>40.06</c:v>
                </c:pt>
                <c:pt idx="3997">
                  <c:v>40.07</c:v>
                </c:pt>
                <c:pt idx="3998">
                  <c:v>40.08</c:v>
                </c:pt>
                <c:pt idx="3999">
                  <c:v>40.090000000000003</c:v>
                </c:pt>
                <c:pt idx="4000">
                  <c:v>40.1</c:v>
                </c:pt>
                <c:pt idx="4001">
                  <c:v>40.11</c:v>
                </c:pt>
                <c:pt idx="4002">
                  <c:v>40.119999999999997</c:v>
                </c:pt>
                <c:pt idx="4003">
                  <c:v>40.130000000000003</c:v>
                </c:pt>
                <c:pt idx="4004">
                  <c:v>40.14</c:v>
                </c:pt>
                <c:pt idx="4005">
                  <c:v>40.15</c:v>
                </c:pt>
                <c:pt idx="4006">
                  <c:v>40.159999999999997</c:v>
                </c:pt>
                <c:pt idx="4007">
                  <c:v>40.17</c:v>
                </c:pt>
                <c:pt idx="4008">
                  <c:v>40.18</c:v>
                </c:pt>
                <c:pt idx="4009">
                  <c:v>40.19</c:v>
                </c:pt>
                <c:pt idx="4010">
                  <c:v>40.200000000000003</c:v>
                </c:pt>
                <c:pt idx="4011">
                  <c:v>40.21</c:v>
                </c:pt>
                <c:pt idx="4012">
                  <c:v>40.22</c:v>
                </c:pt>
                <c:pt idx="4013">
                  <c:v>40.229999999999997</c:v>
                </c:pt>
                <c:pt idx="4014">
                  <c:v>40.24</c:v>
                </c:pt>
                <c:pt idx="4015">
                  <c:v>40.25</c:v>
                </c:pt>
                <c:pt idx="4016">
                  <c:v>40.26</c:v>
                </c:pt>
                <c:pt idx="4017">
                  <c:v>40.270000000000003</c:v>
                </c:pt>
                <c:pt idx="4018">
                  <c:v>40.28</c:v>
                </c:pt>
                <c:pt idx="4019">
                  <c:v>40.29</c:v>
                </c:pt>
                <c:pt idx="4020">
                  <c:v>40.299999999999997</c:v>
                </c:pt>
                <c:pt idx="4021">
                  <c:v>40.31</c:v>
                </c:pt>
                <c:pt idx="4022">
                  <c:v>40.32</c:v>
                </c:pt>
                <c:pt idx="4023">
                  <c:v>40.33</c:v>
                </c:pt>
                <c:pt idx="4024">
                  <c:v>40.340000000000003</c:v>
                </c:pt>
                <c:pt idx="4025">
                  <c:v>40.35</c:v>
                </c:pt>
                <c:pt idx="4026">
                  <c:v>40.36</c:v>
                </c:pt>
                <c:pt idx="4027">
                  <c:v>40.369999999999997</c:v>
                </c:pt>
                <c:pt idx="4028">
                  <c:v>40.380000000000003</c:v>
                </c:pt>
                <c:pt idx="4029">
                  <c:v>40.39</c:v>
                </c:pt>
                <c:pt idx="4030">
                  <c:v>40.4</c:v>
                </c:pt>
                <c:pt idx="4031">
                  <c:v>40.409999999999997</c:v>
                </c:pt>
                <c:pt idx="4032">
                  <c:v>40.42</c:v>
                </c:pt>
                <c:pt idx="4033">
                  <c:v>40.43</c:v>
                </c:pt>
                <c:pt idx="4034">
                  <c:v>40.44</c:v>
                </c:pt>
                <c:pt idx="4035">
                  <c:v>40.450000000000003</c:v>
                </c:pt>
                <c:pt idx="4036">
                  <c:v>40.46</c:v>
                </c:pt>
                <c:pt idx="4037">
                  <c:v>40.47</c:v>
                </c:pt>
                <c:pt idx="4038">
                  <c:v>40.479999999999997</c:v>
                </c:pt>
                <c:pt idx="4039">
                  <c:v>40.49</c:v>
                </c:pt>
                <c:pt idx="4040">
                  <c:v>40.5</c:v>
                </c:pt>
                <c:pt idx="4041">
                  <c:v>40.51</c:v>
                </c:pt>
                <c:pt idx="4042">
                  <c:v>40.520000000000003</c:v>
                </c:pt>
                <c:pt idx="4043">
                  <c:v>40.53</c:v>
                </c:pt>
                <c:pt idx="4044">
                  <c:v>40.54</c:v>
                </c:pt>
                <c:pt idx="4045">
                  <c:v>40.549999999999997</c:v>
                </c:pt>
                <c:pt idx="4046">
                  <c:v>40.56</c:v>
                </c:pt>
                <c:pt idx="4047">
                  <c:v>40.57</c:v>
                </c:pt>
                <c:pt idx="4048">
                  <c:v>40.58</c:v>
                </c:pt>
                <c:pt idx="4049">
                  <c:v>40.590000000000003</c:v>
                </c:pt>
                <c:pt idx="4050">
                  <c:v>40.6</c:v>
                </c:pt>
                <c:pt idx="4051">
                  <c:v>40.61</c:v>
                </c:pt>
                <c:pt idx="4052">
                  <c:v>40.619999999999997</c:v>
                </c:pt>
                <c:pt idx="4053">
                  <c:v>40.630000000000003</c:v>
                </c:pt>
                <c:pt idx="4054">
                  <c:v>40.64</c:v>
                </c:pt>
                <c:pt idx="4055">
                  <c:v>40.65</c:v>
                </c:pt>
                <c:pt idx="4056">
                  <c:v>40.659999999999997</c:v>
                </c:pt>
                <c:pt idx="4057">
                  <c:v>40.67</c:v>
                </c:pt>
                <c:pt idx="4058">
                  <c:v>40.68</c:v>
                </c:pt>
                <c:pt idx="4059">
                  <c:v>40.69</c:v>
                </c:pt>
                <c:pt idx="4060">
                  <c:v>40.700000000000003</c:v>
                </c:pt>
                <c:pt idx="4061">
                  <c:v>40.71</c:v>
                </c:pt>
                <c:pt idx="4062">
                  <c:v>40.72</c:v>
                </c:pt>
                <c:pt idx="4063">
                  <c:v>40.729999999999997</c:v>
                </c:pt>
                <c:pt idx="4064">
                  <c:v>40.74</c:v>
                </c:pt>
                <c:pt idx="4065">
                  <c:v>40.75</c:v>
                </c:pt>
                <c:pt idx="4066">
                  <c:v>40.76</c:v>
                </c:pt>
                <c:pt idx="4067">
                  <c:v>40.770000000000003</c:v>
                </c:pt>
                <c:pt idx="4068">
                  <c:v>40.78</c:v>
                </c:pt>
                <c:pt idx="4069">
                  <c:v>40.79</c:v>
                </c:pt>
                <c:pt idx="4070">
                  <c:v>40.799999999999997</c:v>
                </c:pt>
                <c:pt idx="4071">
                  <c:v>40.81</c:v>
                </c:pt>
                <c:pt idx="4072">
                  <c:v>40.82</c:v>
                </c:pt>
                <c:pt idx="4073">
                  <c:v>40.83</c:v>
                </c:pt>
                <c:pt idx="4074">
                  <c:v>40.840000000000003</c:v>
                </c:pt>
                <c:pt idx="4075">
                  <c:v>40.85</c:v>
                </c:pt>
                <c:pt idx="4076">
                  <c:v>40.86</c:v>
                </c:pt>
                <c:pt idx="4077">
                  <c:v>40.869999999999997</c:v>
                </c:pt>
                <c:pt idx="4078">
                  <c:v>40.880000000000003</c:v>
                </c:pt>
                <c:pt idx="4079">
                  <c:v>40.89</c:v>
                </c:pt>
                <c:pt idx="4080">
                  <c:v>40.9</c:v>
                </c:pt>
                <c:pt idx="4081">
                  <c:v>40.909999999999997</c:v>
                </c:pt>
                <c:pt idx="4082">
                  <c:v>40.92</c:v>
                </c:pt>
                <c:pt idx="4083">
                  <c:v>40.93</c:v>
                </c:pt>
                <c:pt idx="4084">
                  <c:v>40.94</c:v>
                </c:pt>
                <c:pt idx="4085">
                  <c:v>40.950000000000003</c:v>
                </c:pt>
                <c:pt idx="4086">
                  <c:v>40.96</c:v>
                </c:pt>
                <c:pt idx="4087">
                  <c:v>40.97</c:v>
                </c:pt>
                <c:pt idx="4088">
                  <c:v>40.98</c:v>
                </c:pt>
                <c:pt idx="4089">
                  <c:v>40.99</c:v>
                </c:pt>
                <c:pt idx="4090">
                  <c:v>41</c:v>
                </c:pt>
                <c:pt idx="4091">
                  <c:v>41.01</c:v>
                </c:pt>
                <c:pt idx="4092">
                  <c:v>41.02</c:v>
                </c:pt>
                <c:pt idx="4093">
                  <c:v>41.03</c:v>
                </c:pt>
                <c:pt idx="4094">
                  <c:v>41.04</c:v>
                </c:pt>
                <c:pt idx="4095">
                  <c:v>41.05</c:v>
                </c:pt>
                <c:pt idx="4096">
                  <c:v>41.06</c:v>
                </c:pt>
                <c:pt idx="4097">
                  <c:v>41.07</c:v>
                </c:pt>
                <c:pt idx="4098">
                  <c:v>41.08</c:v>
                </c:pt>
                <c:pt idx="4099">
                  <c:v>41.09</c:v>
                </c:pt>
                <c:pt idx="4100">
                  <c:v>41.1</c:v>
                </c:pt>
                <c:pt idx="4101">
                  <c:v>41.11</c:v>
                </c:pt>
                <c:pt idx="4102">
                  <c:v>41.12</c:v>
                </c:pt>
                <c:pt idx="4103">
                  <c:v>41.13</c:v>
                </c:pt>
                <c:pt idx="4104">
                  <c:v>41.14</c:v>
                </c:pt>
                <c:pt idx="4105">
                  <c:v>41.15</c:v>
                </c:pt>
                <c:pt idx="4106">
                  <c:v>41.16</c:v>
                </c:pt>
                <c:pt idx="4107">
                  <c:v>41.17</c:v>
                </c:pt>
                <c:pt idx="4108">
                  <c:v>41.18</c:v>
                </c:pt>
                <c:pt idx="4109">
                  <c:v>41.19</c:v>
                </c:pt>
                <c:pt idx="4110">
                  <c:v>41.2</c:v>
                </c:pt>
                <c:pt idx="4111">
                  <c:v>41.21</c:v>
                </c:pt>
                <c:pt idx="4112">
                  <c:v>41.22</c:v>
                </c:pt>
                <c:pt idx="4113">
                  <c:v>41.23</c:v>
                </c:pt>
                <c:pt idx="4114">
                  <c:v>41.24</c:v>
                </c:pt>
                <c:pt idx="4115">
                  <c:v>41.25</c:v>
                </c:pt>
                <c:pt idx="4116">
                  <c:v>41.26</c:v>
                </c:pt>
                <c:pt idx="4117">
                  <c:v>41.27</c:v>
                </c:pt>
                <c:pt idx="4118">
                  <c:v>41.28</c:v>
                </c:pt>
                <c:pt idx="4119">
                  <c:v>41.29</c:v>
                </c:pt>
                <c:pt idx="4120">
                  <c:v>41.3</c:v>
                </c:pt>
                <c:pt idx="4121">
                  <c:v>41.31</c:v>
                </c:pt>
                <c:pt idx="4122">
                  <c:v>41.32</c:v>
                </c:pt>
                <c:pt idx="4123">
                  <c:v>41.33</c:v>
                </c:pt>
                <c:pt idx="4124">
                  <c:v>41.34</c:v>
                </c:pt>
                <c:pt idx="4125">
                  <c:v>41.35</c:v>
                </c:pt>
                <c:pt idx="4126">
                  <c:v>41.36</c:v>
                </c:pt>
                <c:pt idx="4127">
                  <c:v>41.37</c:v>
                </c:pt>
                <c:pt idx="4128">
                  <c:v>41.38</c:v>
                </c:pt>
                <c:pt idx="4129">
                  <c:v>41.39</c:v>
                </c:pt>
                <c:pt idx="4130">
                  <c:v>41.4</c:v>
                </c:pt>
                <c:pt idx="4131">
                  <c:v>41.41</c:v>
                </c:pt>
                <c:pt idx="4132">
                  <c:v>41.42</c:v>
                </c:pt>
                <c:pt idx="4133">
                  <c:v>41.43</c:v>
                </c:pt>
                <c:pt idx="4134">
                  <c:v>41.44</c:v>
                </c:pt>
                <c:pt idx="4135">
                  <c:v>41.45</c:v>
                </c:pt>
                <c:pt idx="4136">
                  <c:v>41.46</c:v>
                </c:pt>
                <c:pt idx="4137">
                  <c:v>41.47</c:v>
                </c:pt>
                <c:pt idx="4138">
                  <c:v>41.48</c:v>
                </c:pt>
                <c:pt idx="4139">
                  <c:v>41.49</c:v>
                </c:pt>
                <c:pt idx="4140">
                  <c:v>41.5</c:v>
                </c:pt>
                <c:pt idx="4141">
                  <c:v>41.51</c:v>
                </c:pt>
                <c:pt idx="4142">
                  <c:v>41.52</c:v>
                </c:pt>
                <c:pt idx="4143">
                  <c:v>41.53</c:v>
                </c:pt>
                <c:pt idx="4144">
                  <c:v>41.54</c:v>
                </c:pt>
                <c:pt idx="4145">
                  <c:v>41.55</c:v>
                </c:pt>
                <c:pt idx="4146">
                  <c:v>41.56</c:v>
                </c:pt>
                <c:pt idx="4147">
                  <c:v>41.57</c:v>
                </c:pt>
                <c:pt idx="4148">
                  <c:v>41.58</c:v>
                </c:pt>
                <c:pt idx="4149">
                  <c:v>41.59</c:v>
                </c:pt>
                <c:pt idx="4150">
                  <c:v>41.6</c:v>
                </c:pt>
                <c:pt idx="4151">
                  <c:v>41.61</c:v>
                </c:pt>
                <c:pt idx="4152">
                  <c:v>41.62</c:v>
                </c:pt>
                <c:pt idx="4153">
                  <c:v>41.63</c:v>
                </c:pt>
                <c:pt idx="4154">
                  <c:v>41.64</c:v>
                </c:pt>
                <c:pt idx="4155">
                  <c:v>41.65</c:v>
                </c:pt>
                <c:pt idx="4156">
                  <c:v>41.66</c:v>
                </c:pt>
                <c:pt idx="4157">
                  <c:v>41.67</c:v>
                </c:pt>
                <c:pt idx="4158">
                  <c:v>41.68</c:v>
                </c:pt>
                <c:pt idx="4159">
                  <c:v>41.69</c:v>
                </c:pt>
                <c:pt idx="4160">
                  <c:v>41.7</c:v>
                </c:pt>
                <c:pt idx="4161">
                  <c:v>41.71</c:v>
                </c:pt>
                <c:pt idx="4162">
                  <c:v>41.72</c:v>
                </c:pt>
                <c:pt idx="4163">
                  <c:v>41.73</c:v>
                </c:pt>
                <c:pt idx="4164">
                  <c:v>41.74</c:v>
                </c:pt>
                <c:pt idx="4165">
                  <c:v>41.75</c:v>
                </c:pt>
                <c:pt idx="4166">
                  <c:v>41.76</c:v>
                </c:pt>
                <c:pt idx="4167">
                  <c:v>41.77</c:v>
                </c:pt>
                <c:pt idx="4168">
                  <c:v>41.78</c:v>
                </c:pt>
                <c:pt idx="4169">
                  <c:v>41.79</c:v>
                </c:pt>
                <c:pt idx="4170">
                  <c:v>41.8</c:v>
                </c:pt>
                <c:pt idx="4171">
                  <c:v>41.81</c:v>
                </c:pt>
                <c:pt idx="4172">
                  <c:v>41.82</c:v>
                </c:pt>
                <c:pt idx="4173">
                  <c:v>41.83</c:v>
                </c:pt>
                <c:pt idx="4174">
                  <c:v>41.84</c:v>
                </c:pt>
                <c:pt idx="4175">
                  <c:v>41.85</c:v>
                </c:pt>
                <c:pt idx="4176">
                  <c:v>41.86</c:v>
                </c:pt>
                <c:pt idx="4177">
                  <c:v>41.87</c:v>
                </c:pt>
                <c:pt idx="4178">
                  <c:v>41.88</c:v>
                </c:pt>
                <c:pt idx="4179">
                  <c:v>41.89</c:v>
                </c:pt>
                <c:pt idx="4180">
                  <c:v>41.9</c:v>
                </c:pt>
                <c:pt idx="4181">
                  <c:v>41.91</c:v>
                </c:pt>
                <c:pt idx="4182">
                  <c:v>41.92</c:v>
                </c:pt>
                <c:pt idx="4183">
                  <c:v>41.93</c:v>
                </c:pt>
                <c:pt idx="4184">
                  <c:v>41.94</c:v>
                </c:pt>
                <c:pt idx="4185">
                  <c:v>41.95</c:v>
                </c:pt>
                <c:pt idx="4186">
                  <c:v>41.96</c:v>
                </c:pt>
                <c:pt idx="4187">
                  <c:v>41.97</c:v>
                </c:pt>
                <c:pt idx="4188">
                  <c:v>41.98</c:v>
                </c:pt>
                <c:pt idx="4189">
                  <c:v>41.99</c:v>
                </c:pt>
                <c:pt idx="4190">
                  <c:v>42</c:v>
                </c:pt>
                <c:pt idx="4191">
                  <c:v>42.01</c:v>
                </c:pt>
                <c:pt idx="4192">
                  <c:v>42.02</c:v>
                </c:pt>
                <c:pt idx="4193">
                  <c:v>42.03</c:v>
                </c:pt>
                <c:pt idx="4194">
                  <c:v>42.04</c:v>
                </c:pt>
                <c:pt idx="4195">
                  <c:v>42.05</c:v>
                </c:pt>
                <c:pt idx="4196">
                  <c:v>42.06</c:v>
                </c:pt>
                <c:pt idx="4197">
                  <c:v>42.07</c:v>
                </c:pt>
                <c:pt idx="4198">
                  <c:v>42.08</c:v>
                </c:pt>
                <c:pt idx="4199">
                  <c:v>42.09</c:v>
                </c:pt>
                <c:pt idx="4200">
                  <c:v>42.1</c:v>
                </c:pt>
                <c:pt idx="4201">
                  <c:v>42.11</c:v>
                </c:pt>
                <c:pt idx="4202">
                  <c:v>42.12</c:v>
                </c:pt>
                <c:pt idx="4203">
                  <c:v>42.13</c:v>
                </c:pt>
                <c:pt idx="4204">
                  <c:v>42.14</c:v>
                </c:pt>
                <c:pt idx="4205">
                  <c:v>42.15</c:v>
                </c:pt>
                <c:pt idx="4206">
                  <c:v>42.16</c:v>
                </c:pt>
                <c:pt idx="4207">
                  <c:v>42.17</c:v>
                </c:pt>
                <c:pt idx="4208">
                  <c:v>42.18</c:v>
                </c:pt>
                <c:pt idx="4209">
                  <c:v>42.19</c:v>
                </c:pt>
                <c:pt idx="4210">
                  <c:v>42.2</c:v>
                </c:pt>
                <c:pt idx="4211">
                  <c:v>42.21</c:v>
                </c:pt>
                <c:pt idx="4212">
                  <c:v>42.22</c:v>
                </c:pt>
                <c:pt idx="4213">
                  <c:v>42.23</c:v>
                </c:pt>
                <c:pt idx="4214">
                  <c:v>42.24</c:v>
                </c:pt>
                <c:pt idx="4215">
                  <c:v>42.25</c:v>
                </c:pt>
                <c:pt idx="4216">
                  <c:v>42.26</c:v>
                </c:pt>
                <c:pt idx="4217">
                  <c:v>42.27</c:v>
                </c:pt>
                <c:pt idx="4218">
                  <c:v>42.28</c:v>
                </c:pt>
                <c:pt idx="4219">
                  <c:v>42.29</c:v>
                </c:pt>
                <c:pt idx="4220">
                  <c:v>42.3</c:v>
                </c:pt>
                <c:pt idx="4221">
                  <c:v>42.31</c:v>
                </c:pt>
                <c:pt idx="4222">
                  <c:v>42.32</c:v>
                </c:pt>
                <c:pt idx="4223">
                  <c:v>42.33</c:v>
                </c:pt>
                <c:pt idx="4224">
                  <c:v>42.34</c:v>
                </c:pt>
                <c:pt idx="4225">
                  <c:v>42.35</c:v>
                </c:pt>
                <c:pt idx="4226">
                  <c:v>42.36</c:v>
                </c:pt>
                <c:pt idx="4227">
                  <c:v>42.37</c:v>
                </c:pt>
                <c:pt idx="4228">
                  <c:v>42.38</c:v>
                </c:pt>
                <c:pt idx="4229">
                  <c:v>42.39</c:v>
                </c:pt>
                <c:pt idx="4230">
                  <c:v>42.4</c:v>
                </c:pt>
                <c:pt idx="4231">
                  <c:v>42.41</c:v>
                </c:pt>
                <c:pt idx="4232">
                  <c:v>42.42</c:v>
                </c:pt>
                <c:pt idx="4233">
                  <c:v>42.43</c:v>
                </c:pt>
                <c:pt idx="4234">
                  <c:v>42.44</c:v>
                </c:pt>
                <c:pt idx="4235">
                  <c:v>42.45</c:v>
                </c:pt>
                <c:pt idx="4236">
                  <c:v>42.46</c:v>
                </c:pt>
                <c:pt idx="4237">
                  <c:v>42.47</c:v>
                </c:pt>
                <c:pt idx="4238">
                  <c:v>42.48</c:v>
                </c:pt>
                <c:pt idx="4239">
                  <c:v>42.49</c:v>
                </c:pt>
                <c:pt idx="4240">
                  <c:v>42.5</c:v>
                </c:pt>
                <c:pt idx="4241">
                  <c:v>42.51</c:v>
                </c:pt>
                <c:pt idx="4242">
                  <c:v>42.52</c:v>
                </c:pt>
                <c:pt idx="4243">
                  <c:v>42.53</c:v>
                </c:pt>
                <c:pt idx="4244">
                  <c:v>42.54</c:v>
                </c:pt>
                <c:pt idx="4245">
                  <c:v>42.55</c:v>
                </c:pt>
                <c:pt idx="4246">
                  <c:v>42.56</c:v>
                </c:pt>
                <c:pt idx="4247">
                  <c:v>42.57</c:v>
                </c:pt>
                <c:pt idx="4248">
                  <c:v>42.58</c:v>
                </c:pt>
                <c:pt idx="4249">
                  <c:v>42.59</c:v>
                </c:pt>
                <c:pt idx="4250">
                  <c:v>42.6</c:v>
                </c:pt>
                <c:pt idx="4251">
                  <c:v>42.61</c:v>
                </c:pt>
                <c:pt idx="4252">
                  <c:v>42.62</c:v>
                </c:pt>
                <c:pt idx="4253">
                  <c:v>42.63</c:v>
                </c:pt>
                <c:pt idx="4254">
                  <c:v>42.64</c:v>
                </c:pt>
                <c:pt idx="4255">
                  <c:v>42.65</c:v>
                </c:pt>
                <c:pt idx="4256">
                  <c:v>42.66</c:v>
                </c:pt>
                <c:pt idx="4257">
                  <c:v>42.67</c:v>
                </c:pt>
                <c:pt idx="4258">
                  <c:v>42.68</c:v>
                </c:pt>
                <c:pt idx="4259">
                  <c:v>42.69</c:v>
                </c:pt>
                <c:pt idx="4260">
                  <c:v>42.7</c:v>
                </c:pt>
                <c:pt idx="4261">
                  <c:v>42.71</c:v>
                </c:pt>
                <c:pt idx="4262">
                  <c:v>42.72</c:v>
                </c:pt>
                <c:pt idx="4263">
                  <c:v>42.73</c:v>
                </c:pt>
                <c:pt idx="4264">
                  <c:v>42.74</c:v>
                </c:pt>
                <c:pt idx="4265">
                  <c:v>42.75</c:v>
                </c:pt>
                <c:pt idx="4266">
                  <c:v>42.76</c:v>
                </c:pt>
                <c:pt idx="4267">
                  <c:v>42.77</c:v>
                </c:pt>
                <c:pt idx="4268">
                  <c:v>42.78</c:v>
                </c:pt>
                <c:pt idx="4269">
                  <c:v>42.79</c:v>
                </c:pt>
                <c:pt idx="4270">
                  <c:v>42.8</c:v>
                </c:pt>
                <c:pt idx="4271">
                  <c:v>42.81</c:v>
                </c:pt>
                <c:pt idx="4272">
                  <c:v>42.82</c:v>
                </c:pt>
                <c:pt idx="4273">
                  <c:v>42.83</c:v>
                </c:pt>
                <c:pt idx="4274">
                  <c:v>42.84</c:v>
                </c:pt>
                <c:pt idx="4275">
                  <c:v>42.85</c:v>
                </c:pt>
                <c:pt idx="4276">
                  <c:v>42.86</c:v>
                </c:pt>
                <c:pt idx="4277">
                  <c:v>42.87</c:v>
                </c:pt>
                <c:pt idx="4278">
                  <c:v>42.88</c:v>
                </c:pt>
                <c:pt idx="4279">
                  <c:v>42.89</c:v>
                </c:pt>
                <c:pt idx="4280">
                  <c:v>42.9</c:v>
                </c:pt>
                <c:pt idx="4281">
                  <c:v>42.91</c:v>
                </c:pt>
                <c:pt idx="4282">
                  <c:v>42.92</c:v>
                </c:pt>
                <c:pt idx="4283">
                  <c:v>42.93</c:v>
                </c:pt>
                <c:pt idx="4284">
                  <c:v>42.94</c:v>
                </c:pt>
                <c:pt idx="4285">
                  <c:v>42.95</c:v>
                </c:pt>
                <c:pt idx="4286">
                  <c:v>42.96</c:v>
                </c:pt>
                <c:pt idx="4287">
                  <c:v>42.97</c:v>
                </c:pt>
                <c:pt idx="4288">
                  <c:v>42.98</c:v>
                </c:pt>
                <c:pt idx="4289">
                  <c:v>42.99</c:v>
                </c:pt>
                <c:pt idx="4290">
                  <c:v>43</c:v>
                </c:pt>
                <c:pt idx="4291">
                  <c:v>43.01</c:v>
                </c:pt>
                <c:pt idx="4292">
                  <c:v>43.02</c:v>
                </c:pt>
                <c:pt idx="4293">
                  <c:v>43.03</c:v>
                </c:pt>
                <c:pt idx="4294">
                  <c:v>43.04</c:v>
                </c:pt>
                <c:pt idx="4295">
                  <c:v>43.05</c:v>
                </c:pt>
                <c:pt idx="4296">
                  <c:v>43.06</c:v>
                </c:pt>
                <c:pt idx="4297">
                  <c:v>43.07</c:v>
                </c:pt>
                <c:pt idx="4298">
                  <c:v>43.08</c:v>
                </c:pt>
                <c:pt idx="4299">
                  <c:v>43.09</c:v>
                </c:pt>
                <c:pt idx="4300">
                  <c:v>43.1</c:v>
                </c:pt>
                <c:pt idx="4301">
                  <c:v>43.11</c:v>
                </c:pt>
                <c:pt idx="4302">
                  <c:v>43.12</c:v>
                </c:pt>
                <c:pt idx="4303">
                  <c:v>43.13</c:v>
                </c:pt>
                <c:pt idx="4304">
                  <c:v>43.14</c:v>
                </c:pt>
                <c:pt idx="4305">
                  <c:v>43.15</c:v>
                </c:pt>
                <c:pt idx="4306">
                  <c:v>43.16</c:v>
                </c:pt>
                <c:pt idx="4307">
                  <c:v>43.17</c:v>
                </c:pt>
                <c:pt idx="4308">
                  <c:v>43.18</c:v>
                </c:pt>
                <c:pt idx="4309">
                  <c:v>43.19</c:v>
                </c:pt>
                <c:pt idx="4310">
                  <c:v>43.2</c:v>
                </c:pt>
                <c:pt idx="4311">
                  <c:v>43.21</c:v>
                </c:pt>
                <c:pt idx="4312">
                  <c:v>43.22</c:v>
                </c:pt>
                <c:pt idx="4313">
                  <c:v>43.23</c:v>
                </c:pt>
                <c:pt idx="4314">
                  <c:v>43.24</c:v>
                </c:pt>
                <c:pt idx="4315">
                  <c:v>43.25</c:v>
                </c:pt>
                <c:pt idx="4316">
                  <c:v>43.26</c:v>
                </c:pt>
                <c:pt idx="4317">
                  <c:v>43.27</c:v>
                </c:pt>
                <c:pt idx="4318">
                  <c:v>43.28</c:v>
                </c:pt>
                <c:pt idx="4319">
                  <c:v>43.29</c:v>
                </c:pt>
                <c:pt idx="4320">
                  <c:v>43.3</c:v>
                </c:pt>
                <c:pt idx="4321">
                  <c:v>43.31</c:v>
                </c:pt>
                <c:pt idx="4322">
                  <c:v>43.32</c:v>
                </c:pt>
                <c:pt idx="4323">
                  <c:v>43.33</c:v>
                </c:pt>
                <c:pt idx="4324">
                  <c:v>43.34</c:v>
                </c:pt>
                <c:pt idx="4325">
                  <c:v>43.35</c:v>
                </c:pt>
                <c:pt idx="4326">
                  <c:v>43.36</c:v>
                </c:pt>
                <c:pt idx="4327">
                  <c:v>43.37</c:v>
                </c:pt>
                <c:pt idx="4328">
                  <c:v>43.38</c:v>
                </c:pt>
                <c:pt idx="4329">
                  <c:v>43.39</c:v>
                </c:pt>
                <c:pt idx="4330">
                  <c:v>43.4</c:v>
                </c:pt>
                <c:pt idx="4331">
                  <c:v>43.41</c:v>
                </c:pt>
                <c:pt idx="4332">
                  <c:v>43.42</c:v>
                </c:pt>
                <c:pt idx="4333">
                  <c:v>43.43</c:v>
                </c:pt>
                <c:pt idx="4334">
                  <c:v>43.44</c:v>
                </c:pt>
                <c:pt idx="4335">
                  <c:v>43.45</c:v>
                </c:pt>
                <c:pt idx="4336">
                  <c:v>43.46</c:v>
                </c:pt>
                <c:pt idx="4337">
                  <c:v>43.47</c:v>
                </c:pt>
                <c:pt idx="4338">
                  <c:v>43.48</c:v>
                </c:pt>
                <c:pt idx="4339">
                  <c:v>43.49</c:v>
                </c:pt>
                <c:pt idx="4340">
                  <c:v>43.5</c:v>
                </c:pt>
                <c:pt idx="4341">
                  <c:v>43.51</c:v>
                </c:pt>
                <c:pt idx="4342">
                  <c:v>43.52</c:v>
                </c:pt>
                <c:pt idx="4343">
                  <c:v>43.53</c:v>
                </c:pt>
                <c:pt idx="4344">
                  <c:v>43.54</c:v>
                </c:pt>
                <c:pt idx="4345">
                  <c:v>43.55</c:v>
                </c:pt>
                <c:pt idx="4346">
                  <c:v>43.56</c:v>
                </c:pt>
                <c:pt idx="4347">
                  <c:v>43.57</c:v>
                </c:pt>
                <c:pt idx="4348">
                  <c:v>43.58</c:v>
                </c:pt>
                <c:pt idx="4349">
                  <c:v>43.59</c:v>
                </c:pt>
                <c:pt idx="4350">
                  <c:v>43.6</c:v>
                </c:pt>
                <c:pt idx="4351">
                  <c:v>43.61</c:v>
                </c:pt>
                <c:pt idx="4352">
                  <c:v>43.62</c:v>
                </c:pt>
                <c:pt idx="4353">
                  <c:v>43.63</c:v>
                </c:pt>
                <c:pt idx="4354">
                  <c:v>43.64</c:v>
                </c:pt>
                <c:pt idx="4355">
                  <c:v>43.65</c:v>
                </c:pt>
                <c:pt idx="4356">
                  <c:v>43.66</c:v>
                </c:pt>
                <c:pt idx="4357">
                  <c:v>43.67</c:v>
                </c:pt>
                <c:pt idx="4358">
                  <c:v>43.68</c:v>
                </c:pt>
                <c:pt idx="4359">
                  <c:v>43.69</c:v>
                </c:pt>
                <c:pt idx="4360">
                  <c:v>43.7</c:v>
                </c:pt>
                <c:pt idx="4361">
                  <c:v>43.71</c:v>
                </c:pt>
                <c:pt idx="4362">
                  <c:v>43.72</c:v>
                </c:pt>
                <c:pt idx="4363">
                  <c:v>43.73</c:v>
                </c:pt>
                <c:pt idx="4364">
                  <c:v>43.74</c:v>
                </c:pt>
                <c:pt idx="4365">
                  <c:v>43.75</c:v>
                </c:pt>
                <c:pt idx="4366">
                  <c:v>43.76</c:v>
                </c:pt>
                <c:pt idx="4367">
                  <c:v>43.77</c:v>
                </c:pt>
                <c:pt idx="4368">
                  <c:v>43.78</c:v>
                </c:pt>
                <c:pt idx="4369">
                  <c:v>43.79</c:v>
                </c:pt>
                <c:pt idx="4370">
                  <c:v>43.8</c:v>
                </c:pt>
                <c:pt idx="4371">
                  <c:v>43.81</c:v>
                </c:pt>
                <c:pt idx="4372">
                  <c:v>43.82</c:v>
                </c:pt>
                <c:pt idx="4373">
                  <c:v>43.83</c:v>
                </c:pt>
                <c:pt idx="4374">
                  <c:v>43.84</c:v>
                </c:pt>
                <c:pt idx="4375">
                  <c:v>43.85</c:v>
                </c:pt>
                <c:pt idx="4376">
                  <c:v>43.86</c:v>
                </c:pt>
                <c:pt idx="4377">
                  <c:v>43.87</c:v>
                </c:pt>
                <c:pt idx="4378">
                  <c:v>43.88</c:v>
                </c:pt>
                <c:pt idx="4379">
                  <c:v>43.89</c:v>
                </c:pt>
                <c:pt idx="4380">
                  <c:v>43.9</c:v>
                </c:pt>
                <c:pt idx="4381">
                  <c:v>43.91</c:v>
                </c:pt>
                <c:pt idx="4382">
                  <c:v>43.92</c:v>
                </c:pt>
                <c:pt idx="4383">
                  <c:v>43.93</c:v>
                </c:pt>
                <c:pt idx="4384">
                  <c:v>43.94</c:v>
                </c:pt>
                <c:pt idx="4385">
                  <c:v>43.95</c:v>
                </c:pt>
                <c:pt idx="4386">
                  <c:v>43.96</c:v>
                </c:pt>
                <c:pt idx="4387">
                  <c:v>43.97</c:v>
                </c:pt>
                <c:pt idx="4388">
                  <c:v>43.98</c:v>
                </c:pt>
                <c:pt idx="4389">
                  <c:v>43.99</c:v>
                </c:pt>
                <c:pt idx="4390">
                  <c:v>44</c:v>
                </c:pt>
                <c:pt idx="4391">
                  <c:v>44.01</c:v>
                </c:pt>
                <c:pt idx="4392">
                  <c:v>44.02</c:v>
                </c:pt>
                <c:pt idx="4393">
                  <c:v>44.03</c:v>
                </c:pt>
                <c:pt idx="4394">
                  <c:v>44.04</c:v>
                </c:pt>
                <c:pt idx="4395">
                  <c:v>44.05</c:v>
                </c:pt>
                <c:pt idx="4396">
                  <c:v>44.06</c:v>
                </c:pt>
                <c:pt idx="4397">
                  <c:v>44.07</c:v>
                </c:pt>
                <c:pt idx="4398">
                  <c:v>44.08</c:v>
                </c:pt>
                <c:pt idx="4399">
                  <c:v>44.09</c:v>
                </c:pt>
                <c:pt idx="4400">
                  <c:v>44.1</c:v>
                </c:pt>
                <c:pt idx="4401">
                  <c:v>44.11</c:v>
                </c:pt>
                <c:pt idx="4402">
                  <c:v>44.12</c:v>
                </c:pt>
                <c:pt idx="4403">
                  <c:v>44.13</c:v>
                </c:pt>
                <c:pt idx="4404">
                  <c:v>44.14</c:v>
                </c:pt>
                <c:pt idx="4405">
                  <c:v>44.15</c:v>
                </c:pt>
                <c:pt idx="4406">
                  <c:v>44.16</c:v>
                </c:pt>
                <c:pt idx="4407">
                  <c:v>44.17</c:v>
                </c:pt>
                <c:pt idx="4408">
                  <c:v>44.18</c:v>
                </c:pt>
                <c:pt idx="4409">
                  <c:v>44.19</c:v>
                </c:pt>
                <c:pt idx="4410">
                  <c:v>44.2</c:v>
                </c:pt>
                <c:pt idx="4411">
                  <c:v>44.21</c:v>
                </c:pt>
                <c:pt idx="4412">
                  <c:v>44.22</c:v>
                </c:pt>
                <c:pt idx="4413">
                  <c:v>44.23</c:v>
                </c:pt>
                <c:pt idx="4414">
                  <c:v>44.24</c:v>
                </c:pt>
                <c:pt idx="4415">
                  <c:v>44.25</c:v>
                </c:pt>
                <c:pt idx="4416">
                  <c:v>44.26</c:v>
                </c:pt>
                <c:pt idx="4417">
                  <c:v>44.27</c:v>
                </c:pt>
                <c:pt idx="4418">
                  <c:v>44.28</c:v>
                </c:pt>
                <c:pt idx="4419">
                  <c:v>44.29</c:v>
                </c:pt>
                <c:pt idx="4420">
                  <c:v>44.3</c:v>
                </c:pt>
                <c:pt idx="4421">
                  <c:v>44.31</c:v>
                </c:pt>
                <c:pt idx="4422">
                  <c:v>44.32</c:v>
                </c:pt>
                <c:pt idx="4423">
                  <c:v>44.33</c:v>
                </c:pt>
                <c:pt idx="4424">
                  <c:v>44.34</c:v>
                </c:pt>
                <c:pt idx="4425">
                  <c:v>44.35</c:v>
                </c:pt>
                <c:pt idx="4426">
                  <c:v>44.36</c:v>
                </c:pt>
                <c:pt idx="4427">
                  <c:v>44.37</c:v>
                </c:pt>
                <c:pt idx="4428">
                  <c:v>44.38</c:v>
                </c:pt>
                <c:pt idx="4429">
                  <c:v>44.39</c:v>
                </c:pt>
                <c:pt idx="4430">
                  <c:v>44.4</c:v>
                </c:pt>
                <c:pt idx="4431">
                  <c:v>44.41</c:v>
                </c:pt>
                <c:pt idx="4432">
                  <c:v>44.42</c:v>
                </c:pt>
                <c:pt idx="4433">
                  <c:v>44.43</c:v>
                </c:pt>
                <c:pt idx="4434">
                  <c:v>44.44</c:v>
                </c:pt>
                <c:pt idx="4435">
                  <c:v>44.45</c:v>
                </c:pt>
                <c:pt idx="4436">
                  <c:v>44.46</c:v>
                </c:pt>
                <c:pt idx="4437">
                  <c:v>44.47</c:v>
                </c:pt>
                <c:pt idx="4438">
                  <c:v>44.48</c:v>
                </c:pt>
                <c:pt idx="4439">
                  <c:v>44.49</c:v>
                </c:pt>
                <c:pt idx="4440">
                  <c:v>44.5</c:v>
                </c:pt>
                <c:pt idx="4441">
                  <c:v>44.51</c:v>
                </c:pt>
                <c:pt idx="4442">
                  <c:v>44.52</c:v>
                </c:pt>
                <c:pt idx="4443">
                  <c:v>44.53</c:v>
                </c:pt>
                <c:pt idx="4444">
                  <c:v>44.54</c:v>
                </c:pt>
                <c:pt idx="4445">
                  <c:v>44.55</c:v>
                </c:pt>
                <c:pt idx="4446">
                  <c:v>44.56</c:v>
                </c:pt>
                <c:pt idx="4447">
                  <c:v>44.57</c:v>
                </c:pt>
                <c:pt idx="4448">
                  <c:v>44.58</c:v>
                </c:pt>
                <c:pt idx="4449">
                  <c:v>44.59</c:v>
                </c:pt>
                <c:pt idx="4450">
                  <c:v>44.6</c:v>
                </c:pt>
                <c:pt idx="4451">
                  <c:v>44.61</c:v>
                </c:pt>
                <c:pt idx="4452">
                  <c:v>44.62</c:v>
                </c:pt>
                <c:pt idx="4453">
                  <c:v>44.63</c:v>
                </c:pt>
                <c:pt idx="4454">
                  <c:v>44.64</c:v>
                </c:pt>
                <c:pt idx="4455">
                  <c:v>44.65</c:v>
                </c:pt>
                <c:pt idx="4456">
                  <c:v>44.66</c:v>
                </c:pt>
                <c:pt idx="4457">
                  <c:v>44.67</c:v>
                </c:pt>
                <c:pt idx="4458">
                  <c:v>44.68</c:v>
                </c:pt>
                <c:pt idx="4459">
                  <c:v>44.69</c:v>
                </c:pt>
                <c:pt idx="4460">
                  <c:v>44.7</c:v>
                </c:pt>
                <c:pt idx="4461">
                  <c:v>44.71</c:v>
                </c:pt>
                <c:pt idx="4462">
                  <c:v>44.72</c:v>
                </c:pt>
                <c:pt idx="4463">
                  <c:v>44.73</c:v>
                </c:pt>
                <c:pt idx="4464">
                  <c:v>44.74</c:v>
                </c:pt>
                <c:pt idx="4465">
                  <c:v>44.75</c:v>
                </c:pt>
                <c:pt idx="4466">
                  <c:v>44.76</c:v>
                </c:pt>
                <c:pt idx="4467">
                  <c:v>44.77</c:v>
                </c:pt>
                <c:pt idx="4468">
                  <c:v>44.78</c:v>
                </c:pt>
                <c:pt idx="4469">
                  <c:v>44.79</c:v>
                </c:pt>
                <c:pt idx="4470">
                  <c:v>44.8</c:v>
                </c:pt>
                <c:pt idx="4471">
                  <c:v>44.81</c:v>
                </c:pt>
                <c:pt idx="4472">
                  <c:v>44.82</c:v>
                </c:pt>
                <c:pt idx="4473">
                  <c:v>44.83</c:v>
                </c:pt>
                <c:pt idx="4474">
                  <c:v>44.84</c:v>
                </c:pt>
                <c:pt idx="4475">
                  <c:v>44.85</c:v>
                </c:pt>
                <c:pt idx="4476">
                  <c:v>44.86</c:v>
                </c:pt>
                <c:pt idx="4477">
                  <c:v>44.87</c:v>
                </c:pt>
                <c:pt idx="4478">
                  <c:v>44.88</c:v>
                </c:pt>
                <c:pt idx="4479">
                  <c:v>44.89</c:v>
                </c:pt>
                <c:pt idx="4480">
                  <c:v>44.9</c:v>
                </c:pt>
                <c:pt idx="4481">
                  <c:v>44.91</c:v>
                </c:pt>
                <c:pt idx="4482">
                  <c:v>44.92</c:v>
                </c:pt>
                <c:pt idx="4483">
                  <c:v>44.93</c:v>
                </c:pt>
                <c:pt idx="4484">
                  <c:v>44.94</c:v>
                </c:pt>
                <c:pt idx="4485">
                  <c:v>44.95</c:v>
                </c:pt>
                <c:pt idx="4486">
                  <c:v>44.96</c:v>
                </c:pt>
                <c:pt idx="4487">
                  <c:v>44.97</c:v>
                </c:pt>
                <c:pt idx="4488">
                  <c:v>44.98</c:v>
                </c:pt>
                <c:pt idx="4489">
                  <c:v>44.99</c:v>
                </c:pt>
                <c:pt idx="4490">
                  <c:v>45</c:v>
                </c:pt>
                <c:pt idx="4491">
                  <c:v>45.01</c:v>
                </c:pt>
                <c:pt idx="4492">
                  <c:v>45.02</c:v>
                </c:pt>
                <c:pt idx="4493">
                  <c:v>45.03</c:v>
                </c:pt>
                <c:pt idx="4494">
                  <c:v>45.04</c:v>
                </c:pt>
                <c:pt idx="4495">
                  <c:v>45.05</c:v>
                </c:pt>
                <c:pt idx="4496">
                  <c:v>45.06</c:v>
                </c:pt>
                <c:pt idx="4497">
                  <c:v>45.07</c:v>
                </c:pt>
                <c:pt idx="4498">
                  <c:v>45.08</c:v>
                </c:pt>
                <c:pt idx="4499">
                  <c:v>45.09</c:v>
                </c:pt>
                <c:pt idx="4500">
                  <c:v>45.1</c:v>
                </c:pt>
                <c:pt idx="4501">
                  <c:v>45.11</c:v>
                </c:pt>
                <c:pt idx="4502">
                  <c:v>45.12</c:v>
                </c:pt>
                <c:pt idx="4503">
                  <c:v>45.13</c:v>
                </c:pt>
                <c:pt idx="4504">
                  <c:v>45.14</c:v>
                </c:pt>
                <c:pt idx="4505">
                  <c:v>45.15</c:v>
                </c:pt>
                <c:pt idx="4506">
                  <c:v>45.16</c:v>
                </c:pt>
                <c:pt idx="4507">
                  <c:v>45.17</c:v>
                </c:pt>
                <c:pt idx="4508">
                  <c:v>45.18</c:v>
                </c:pt>
                <c:pt idx="4509">
                  <c:v>45.19</c:v>
                </c:pt>
                <c:pt idx="4510">
                  <c:v>45.2</c:v>
                </c:pt>
                <c:pt idx="4511">
                  <c:v>45.21</c:v>
                </c:pt>
                <c:pt idx="4512">
                  <c:v>45.22</c:v>
                </c:pt>
                <c:pt idx="4513">
                  <c:v>45.23</c:v>
                </c:pt>
                <c:pt idx="4514">
                  <c:v>45.24</c:v>
                </c:pt>
                <c:pt idx="4515">
                  <c:v>45.25</c:v>
                </c:pt>
                <c:pt idx="4516">
                  <c:v>45.26</c:v>
                </c:pt>
                <c:pt idx="4517">
                  <c:v>45.27</c:v>
                </c:pt>
                <c:pt idx="4518">
                  <c:v>45.28</c:v>
                </c:pt>
                <c:pt idx="4519">
                  <c:v>45.29</c:v>
                </c:pt>
                <c:pt idx="4520">
                  <c:v>45.3</c:v>
                </c:pt>
                <c:pt idx="4521">
                  <c:v>45.31</c:v>
                </c:pt>
                <c:pt idx="4522">
                  <c:v>45.32</c:v>
                </c:pt>
                <c:pt idx="4523">
                  <c:v>45.33</c:v>
                </c:pt>
                <c:pt idx="4524">
                  <c:v>45.34</c:v>
                </c:pt>
                <c:pt idx="4525">
                  <c:v>45.35</c:v>
                </c:pt>
                <c:pt idx="4526">
                  <c:v>45.36</c:v>
                </c:pt>
                <c:pt idx="4527">
                  <c:v>45.37</c:v>
                </c:pt>
                <c:pt idx="4528">
                  <c:v>45.38</c:v>
                </c:pt>
                <c:pt idx="4529">
                  <c:v>45.39</c:v>
                </c:pt>
                <c:pt idx="4530">
                  <c:v>45.4</c:v>
                </c:pt>
                <c:pt idx="4531">
                  <c:v>45.41</c:v>
                </c:pt>
                <c:pt idx="4532">
                  <c:v>45.42</c:v>
                </c:pt>
                <c:pt idx="4533">
                  <c:v>45.43</c:v>
                </c:pt>
                <c:pt idx="4534">
                  <c:v>45.44</c:v>
                </c:pt>
                <c:pt idx="4535">
                  <c:v>45.45</c:v>
                </c:pt>
                <c:pt idx="4536">
                  <c:v>45.46</c:v>
                </c:pt>
                <c:pt idx="4537">
                  <c:v>45.47</c:v>
                </c:pt>
                <c:pt idx="4538">
                  <c:v>45.48</c:v>
                </c:pt>
                <c:pt idx="4539">
                  <c:v>45.49</c:v>
                </c:pt>
                <c:pt idx="4540">
                  <c:v>45.5</c:v>
                </c:pt>
                <c:pt idx="4541">
                  <c:v>45.51</c:v>
                </c:pt>
                <c:pt idx="4542">
                  <c:v>45.52</c:v>
                </c:pt>
                <c:pt idx="4543">
                  <c:v>45.53</c:v>
                </c:pt>
                <c:pt idx="4544">
                  <c:v>45.54</c:v>
                </c:pt>
                <c:pt idx="4545">
                  <c:v>45.55</c:v>
                </c:pt>
                <c:pt idx="4546">
                  <c:v>45.56</c:v>
                </c:pt>
                <c:pt idx="4547">
                  <c:v>45.57</c:v>
                </c:pt>
                <c:pt idx="4548">
                  <c:v>45.58</c:v>
                </c:pt>
                <c:pt idx="4549">
                  <c:v>45.59</c:v>
                </c:pt>
                <c:pt idx="4550">
                  <c:v>45.6</c:v>
                </c:pt>
                <c:pt idx="4551">
                  <c:v>45.61</c:v>
                </c:pt>
                <c:pt idx="4552">
                  <c:v>45.62</c:v>
                </c:pt>
                <c:pt idx="4553">
                  <c:v>45.63</c:v>
                </c:pt>
                <c:pt idx="4554">
                  <c:v>45.64</c:v>
                </c:pt>
                <c:pt idx="4555">
                  <c:v>45.65</c:v>
                </c:pt>
                <c:pt idx="4556">
                  <c:v>45.66</c:v>
                </c:pt>
                <c:pt idx="4557">
                  <c:v>45.67</c:v>
                </c:pt>
                <c:pt idx="4558">
                  <c:v>45.68</c:v>
                </c:pt>
                <c:pt idx="4559">
                  <c:v>45.69</c:v>
                </c:pt>
                <c:pt idx="4560">
                  <c:v>45.7</c:v>
                </c:pt>
                <c:pt idx="4561">
                  <c:v>45.71</c:v>
                </c:pt>
                <c:pt idx="4562">
                  <c:v>45.72</c:v>
                </c:pt>
                <c:pt idx="4563">
                  <c:v>45.73</c:v>
                </c:pt>
                <c:pt idx="4564">
                  <c:v>45.74</c:v>
                </c:pt>
                <c:pt idx="4565">
                  <c:v>45.75</c:v>
                </c:pt>
                <c:pt idx="4566">
                  <c:v>45.76</c:v>
                </c:pt>
                <c:pt idx="4567">
                  <c:v>45.77</c:v>
                </c:pt>
                <c:pt idx="4568">
                  <c:v>45.78</c:v>
                </c:pt>
                <c:pt idx="4569">
                  <c:v>45.79</c:v>
                </c:pt>
                <c:pt idx="4570">
                  <c:v>45.8</c:v>
                </c:pt>
                <c:pt idx="4571">
                  <c:v>45.81</c:v>
                </c:pt>
                <c:pt idx="4572">
                  <c:v>45.82</c:v>
                </c:pt>
                <c:pt idx="4573">
                  <c:v>45.83</c:v>
                </c:pt>
                <c:pt idx="4574">
                  <c:v>45.84</c:v>
                </c:pt>
                <c:pt idx="4575">
                  <c:v>45.85</c:v>
                </c:pt>
                <c:pt idx="4576">
                  <c:v>45.86</c:v>
                </c:pt>
                <c:pt idx="4577">
                  <c:v>45.87</c:v>
                </c:pt>
                <c:pt idx="4578">
                  <c:v>45.88</c:v>
                </c:pt>
                <c:pt idx="4579">
                  <c:v>45.89</c:v>
                </c:pt>
                <c:pt idx="4580">
                  <c:v>45.9</c:v>
                </c:pt>
                <c:pt idx="4581">
                  <c:v>45.91</c:v>
                </c:pt>
                <c:pt idx="4582">
                  <c:v>45.92</c:v>
                </c:pt>
                <c:pt idx="4583">
                  <c:v>45.93</c:v>
                </c:pt>
                <c:pt idx="4584">
                  <c:v>45.94</c:v>
                </c:pt>
                <c:pt idx="4585">
                  <c:v>45.95</c:v>
                </c:pt>
                <c:pt idx="4586">
                  <c:v>45.96</c:v>
                </c:pt>
                <c:pt idx="4587">
                  <c:v>45.97</c:v>
                </c:pt>
                <c:pt idx="4588">
                  <c:v>45.98</c:v>
                </c:pt>
                <c:pt idx="4589">
                  <c:v>45.99</c:v>
                </c:pt>
                <c:pt idx="4590">
                  <c:v>46</c:v>
                </c:pt>
                <c:pt idx="4591">
                  <c:v>46.01</c:v>
                </c:pt>
                <c:pt idx="4592">
                  <c:v>46.02</c:v>
                </c:pt>
                <c:pt idx="4593">
                  <c:v>46.03</c:v>
                </c:pt>
                <c:pt idx="4594">
                  <c:v>46.04</c:v>
                </c:pt>
                <c:pt idx="4595">
                  <c:v>46.05</c:v>
                </c:pt>
                <c:pt idx="4596">
                  <c:v>46.06</c:v>
                </c:pt>
                <c:pt idx="4597">
                  <c:v>46.07</c:v>
                </c:pt>
                <c:pt idx="4598">
                  <c:v>46.08</c:v>
                </c:pt>
                <c:pt idx="4599">
                  <c:v>46.09</c:v>
                </c:pt>
                <c:pt idx="4600">
                  <c:v>46.1</c:v>
                </c:pt>
                <c:pt idx="4601">
                  <c:v>46.11</c:v>
                </c:pt>
                <c:pt idx="4602">
                  <c:v>46.12</c:v>
                </c:pt>
                <c:pt idx="4603">
                  <c:v>46.13</c:v>
                </c:pt>
                <c:pt idx="4604">
                  <c:v>46.14</c:v>
                </c:pt>
                <c:pt idx="4605">
                  <c:v>46.15</c:v>
                </c:pt>
                <c:pt idx="4606">
                  <c:v>46.16</c:v>
                </c:pt>
                <c:pt idx="4607">
                  <c:v>46.17</c:v>
                </c:pt>
                <c:pt idx="4608">
                  <c:v>46.18</c:v>
                </c:pt>
                <c:pt idx="4609">
                  <c:v>46.19</c:v>
                </c:pt>
                <c:pt idx="4610">
                  <c:v>46.2</c:v>
                </c:pt>
                <c:pt idx="4611">
                  <c:v>46.21</c:v>
                </c:pt>
                <c:pt idx="4612">
                  <c:v>46.22</c:v>
                </c:pt>
                <c:pt idx="4613">
                  <c:v>46.23</c:v>
                </c:pt>
                <c:pt idx="4614">
                  <c:v>46.24</c:v>
                </c:pt>
                <c:pt idx="4615">
                  <c:v>46.25</c:v>
                </c:pt>
                <c:pt idx="4616">
                  <c:v>46.26</c:v>
                </c:pt>
                <c:pt idx="4617">
                  <c:v>46.27</c:v>
                </c:pt>
                <c:pt idx="4618">
                  <c:v>46.28</c:v>
                </c:pt>
                <c:pt idx="4619">
                  <c:v>46.29</c:v>
                </c:pt>
                <c:pt idx="4620">
                  <c:v>46.3</c:v>
                </c:pt>
                <c:pt idx="4621">
                  <c:v>46.31</c:v>
                </c:pt>
                <c:pt idx="4622">
                  <c:v>46.32</c:v>
                </c:pt>
                <c:pt idx="4623">
                  <c:v>46.33</c:v>
                </c:pt>
                <c:pt idx="4624">
                  <c:v>46.34</c:v>
                </c:pt>
                <c:pt idx="4625">
                  <c:v>46.35</c:v>
                </c:pt>
                <c:pt idx="4626">
                  <c:v>46.36</c:v>
                </c:pt>
                <c:pt idx="4627">
                  <c:v>46.37</c:v>
                </c:pt>
                <c:pt idx="4628">
                  <c:v>46.38</c:v>
                </c:pt>
                <c:pt idx="4629">
                  <c:v>46.39</c:v>
                </c:pt>
                <c:pt idx="4630">
                  <c:v>46.4</c:v>
                </c:pt>
                <c:pt idx="4631">
                  <c:v>46.41</c:v>
                </c:pt>
                <c:pt idx="4632">
                  <c:v>46.42</c:v>
                </c:pt>
                <c:pt idx="4633">
                  <c:v>46.43</c:v>
                </c:pt>
                <c:pt idx="4634">
                  <c:v>46.44</c:v>
                </c:pt>
                <c:pt idx="4635">
                  <c:v>46.45</c:v>
                </c:pt>
                <c:pt idx="4636">
                  <c:v>46.46</c:v>
                </c:pt>
                <c:pt idx="4637">
                  <c:v>46.47</c:v>
                </c:pt>
                <c:pt idx="4638">
                  <c:v>46.48</c:v>
                </c:pt>
                <c:pt idx="4639">
                  <c:v>46.49</c:v>
                </c:pt>
                <c:pt idx="4640">
                  <c:v>46.5</c:v>
                </c:pt>
                <c:pt idx="4641">
                  <c:v>46.51</c:v>
                </c:pt>
                <c:pt idx="4642">
                  <c:v>46.52</c:v>
                </c:pt>
                <c:pt idx="4643">
                  <c:v>46.53</c:v>
                </c:pt>
                <c:pt idx="4644">
                  <c:v>46.54</c:v>
                </c:pt>
                <c:pt idx="4645">
                  <c:v>46.55</c:v>
                </c:pt>
                <c:pt idx="4646">
                  <c:v>46.56</c:v>
                </c:pt>
                <c:pt idx="4647">
                  <c:v>46.57</c:v>
                </c:pt>
                <c:pt idx="4648">
                  <c:v>46.58</c:v>
                </c:pt>
                <c:pt idx="4649">
                  <c:v>46.59</c:v>
                </c:pt>
                <c:pt idx="4650">
                  <c:v>46.6</c:v>
                </c:pt>
                <c:pt idx="4651">
                  <c:v>46.61</c:v>
                </c:pt>
                <c:pt idx="4652">
                  <c:v>46.62</c:v>
                </c:pt>
                <c:pt idx="4653">
                  <c:v>46.63</c:v>
                </c:pt>
                <c:pt idx="4654">
                  <c:v>46.64</c:v>
                </c:pt>
                <c:pt idx="4655">
                  <c:v>46.65</c:v>
                </c:pt>
                <c:pt idx="4656">
                  <c:v>46.66</c:v>
                </c:pt>
                <c:pt idx="4657">
                  <c:v>46.67</c:v>
                </c:pt>
                <c:pt idx="4658">
                  <c:v>46.68</c:v>
                </c:pt>
                <c:pt idx="4659">
                  <c:v>46.69</c:v>
                </c:pt>
                <c:pt idx="4660">
                  <c:v>46.7</c:v>
                </c:pt>
                <c:pt idx="4661">
                  <c:v>46.71</c:v>
                </c:pt>
                <c:pt idx="4662">
                  <c:v>46.72</c:v>
                </c:pt>
                <c:pt idx="4663">
                  <c:v>46.73</c:v>
                </c:pt>
                <c:pt idx="4664">
                  <c:v>46.74</c:v>
                </c:pt>
                <c:pt idx="4665">
                  <c:v>46.75</c:v>
                </c:pt>
                <c:pt idx="4666">
                  <c:v>46.76</c:v>
                </c:pt>
                <c:pt idx="4667">
                  <c:v>46.77</c:v>
                </c:pt>
                <c:pt idx="4668">
                  <c:v>46.78</c:v>
                </c:pt>
                <c:pt idx="4669">
                  <c:v>46.79</c:v>
                </c:pt>
                <c:pt idx="4670">
                  <c:v>46.8</c:v>
                </c:pt>
                <c:pt idx="4671">
                  <c:v>46.81</c:v>
                </c:pt>
                <c:pt idx="4672">
                  <c:v>46.82</c:v>
                </c:pt>
                <c:pt idx="4673">
                  <c:v>46.83</c:v>
                </c:pt>
                <c:pt idx="4674">
                  <c:v>46.84</c:v>
                </c:pt>
                <c:pt idx="4675">
                  <c:v>46.85</c:v>
                </c:pt>
                <c:pt idx="4676">
                  <c:v>46.86</c:v>
                </c:pt>
                <c:pt idx="4677">
                  <c:v>46.87</c:v>
                </c:pt>
                <c:pt idx="4678">
                  <c:v>46.88</c:v>
                </c:pt>
                <c:pt idx="4679">
                  <c:v>46.89</c:v>
                </c:pt>
                <c:pt idx="4680">
                  <c:v>46.9</c:v>
                </c:pt>
                <c:pt idx="4681">
                  <c:v>46.91</c:v>
                </c:pt>
                <c:pt idx="4682">
                  <c:v>46.92</c:v>
                </c:pt>
                <c:pt idx="4683">
                  <c:v>46.93</c:v>
                </c:pt>
                <c:pt idx="4684">
                  <c:v>46.94</c:v>
                </c:pt>
                <c:pt idx="4685">
                  <c:v>46.95</c:v>
                </c:pt>
                <c:pt idx="4686">
                  <c:v>46.96</c:v>
                </c:pt>
                <c:pt idx="4687">
                  <c:v>46.97</c:v>
                </c:pt>
                <c:pt idx="4688">
                  <c:v>46.98</c:v>
                </c:pt>
                <c:pt idx="4689">
                  <c:v>46.99</c:v>
                </c:pt>
                <c:pt idx="4690">
                  <c:v>47</c:v>
                </c:pt>
                <c:pt idx="4691">
                  <c:v>47.01</c:v>
                </c:pt>
                <c:pt idx="4692">
                  <c:v>47.02</c:v>
                </c:pt>
                <c:pt idx="4693">
                  <c:v>47.03</c:v>
                </c:pt>
                <c:pt idx="4694">
                  <c:v>47.04</c:v>
                </c:pt>
                <c:pt idx="4695">
                  <c:v>47.05</c:v>
                </c:pt>
                <c:pt idx="4696">
                  <c:v>47.06</c:v>
                </c:pt>
                <c:pt idx="4697">
                  <c:v>47.07</c:v>
                </c:pt>
                <c:pt idx="4698">
                  <c:v>47.08</c:v>
                </c:pt>
                <c:pt idx="4699">
                  <c:v>47.09</c:v>
                </c:pt>
                <c:pt idx="4700">
                  <c:v>47.1</c:v>
                </c:pt>
                <c:pt idx="4701">
                  <c:v>47.11</c:v>
                </c:pt>
                <c:pt idx="4702">
                  <c:v>47.12</c:v>
                </c:pt>
                <c:pt idx="4703">
                  <c:v>47.13</c:v>
                </c:pt>
                <c:pt idx="4704">
                  <c:v>47.14</c:v>
                </c:pt>
                <c:pt idx="4705">
                  <c:v>47.15</c:v>
                </c:pt>
                <c:pt idx="4706">
                  <c:v>47.16</c:v>
                </c:pt>
                <c:pt idx="4707">
                  <c:v>47.17</c:v>
                </c:pt>
                <c:pt idx="4708">
                  <c:v>47.18</c:v>
                </c:pt>
                <c:pt idx="4709">
                  <c:v>47.19</c:v>
                </c:pt>
                <c:pt idx="4710">
                  <c:v>47.2</c:v>
                </c:pt>
                <c:pt idx="4711">
                  <c:v>47.21</c:v>
                </c:pt>
                <c:pt idx="4712">
                  <c:v>47.22</c:v>
                </c:pt>
                <c:pt idx="4713">
                  <c:v>47.23</c:v>
                </c:pt>
                <c:pt idx="4714">
                  <c:v>47.24</c:v>
                </c:pt>
                <c:pt idx="4715">
                  <c:v>47.25</c:v>
                </c:pt>
                <c:pt idx="4716">
                  <c:v>47.26</c:v>
                </c:pt>
                <c:pt idx="4717">
                  <c:v>47.27</c:v>
                </c:pt>
                <c:pt idx="4718">
                  <c:v>47.28</c:v>
                </c:pt>
                <c:pt idx="4719">
                  <c:v>47.29</c:v>
                </c:pt>
                <c:pt idx="4720">
                  <c:v>47.3</c:v>
                </c:pt>
                <c:pt idx="4721">
                  <c:v>47.31</c:v>
                </c:pt>
                <c:pt idx="4722">
                  <c:v>47.32</c:v>
                </c:pt>
                <c:pt idx="4723">
                  <c:v>47.33</c:v>
                </c:pt>
                <c:pt idx="4724">
                  <c:v>47.34</c:v>
                </c:pt>
                <c:pt idx="4725">
                  <c:v>47.35</c:v>
                </c:pt>
                <c:pt idx="4726">
                  <c:v>47.36</c:v>
                </c:pt>
                <c:pt idx="4727">
                  <c:v>47.37</c:v>
                </c:pt>
                <c:pt idx="4728">
                  <c:v>47.38</c:v>
                </c:pt>
                <c:pt idx="4729">
                  <c:v>47.39</c:v>
                </c:pt>
                <c:pt idx="4730">
                  <c:v>47.4</c:v>
                </c:pt>
                <c:pt idx="4731">
                  <c:v>47.41</c:v>
                </c:pt>
                <c:pt idx="4732">
                  <c:v>47.42</c:v>
                </c:pt>
                <c:pt idx="4733">
                  <c:v>47.43</c:v>
                </c:pt>
                <c:pt idx="4734">
                  <c:v>47.44</c:v>
                </c:pt>
                <c:pt idx="4735">
                  <c:v>47.45</c:v>
                </c:pt>
                <c:pt idx="4736">
                  <c:v>47.46</c:v>
                </c:pt>
                <c:pt idx="4737">
                  <c:v>47.47</c:v>
                </c:pt>
                <c:pt idx="4738">
                  <c:v>47.48</c:v>
                </c:pt>
                <c:pt idx="4739">
                  <c:v>47.49</c:v>
                </c:pt>
                <c:pt idx="4740">
                  <c:v>47.5</c:v>
                </c:pt>
                <c:pt idx="4741">
                  <c:v>47.51</c:v>
                </c:pt>
                <c:pt idx="4742">
                  <c:v>47.52</c:v>
                </c:pt>
                <c:pt idx="4743">
                  <c:v>47.53</c:v>
                </c:pt>
                <c:pt idx="4744">
                  <c:v>47.54</c:v>
                </c:pt>
                <c:pt idx="4745">
                  <c:v>47.55</c:v>
                </c:pt>
                <c:pt idx="4746">
                  <c:v>47.56</c:v>
                </c:pt>
                <c:pt idx="4747">
                  <c:v>47.57</c:v>
                </c:pt>
                <c:pt idx="4748">
                  <c:v>47.58</c:v>
                </c:pt>
                <c:pt idx="4749">
                  <c:v>47.59</c:v>
                </c:pt>
                <c:pt idx="4750">
                  <c:v>47.6</c:v>
                </c:pt>
                <c:pt idx="4751">
                  <c:v>47.61</c:v>
                </c:pt>
                <c:pt idx="4752">
                  <c:v>47.62</c:v>
                </c:pt>
                <c:pt idx="4753">
                  <c:v>47.63</c:v>
                </c:pt>
                <c:pt idx="4754">
                  <c:v>47.64</c:v>
                </c:pt>
                <c:pt idx="4755">
                  <c:v>47.65</c:v>
                </c:pt>
                <c:pt idx="4756">
                  <c:v>47.66</c:v>
                </c:pt>
                <c:pt idx="4757">
                  <c:v>47.67</c:v>
                </c:pt>
                <c:pt idx="4758">
                  <c:v>47.68</c:v>
                </c:pt>
                <c:pt idx="4759">
                  <c:v>47.69</c:v>
                </c:pt>
                <c:pt idx="4760">
                  <c:v>47.7</c:v>
                </c:pt>
                <c:pt idx="4761">
                  <c:v>47.71</c:v>
                </c:pt>
                <c:pt idx="4762">
                  <c:v>47.72</c:v>
                </c:pt>
                <c:pt idx="4763">
                  <c:v>47.73</c:v>
                </c:pt>
                <c:pt idx="4764">
                  <c:v>47.74</c:v>
                </c:pt>
                <c:pt idx="4765">
                  <c:v>47.75</c:v>
                </c:pt>
                <c:pt idx="4766">
                  <c:v>47.76</c:v>
                </c:pt>
                <c:pt idx="4767">
                  <c:v>47.77</c:v>
                </c:pt>
                <c:pt idx="4768">
                  <c:v>47.78</c:v>
                </c:pt>
                <c:pt idx="4769">
                  <c:v>47.79</c:v>
                </c:pt>
                <c:pt idx="4770">
                  <c:v>47.8</c:v>
                </c:pt>
                <c:pt idx="4771">
                  <c:v>47.81</c:v>
                </c:pt>
                <c:pt idx="4772">
                  <c:v>47.82</c:v>
                </c:pt>
                <c:pt idx="4773">
                  <c:v>47.83</c:v>
                </c:pt>
                <c:pt idx="4774">
                  <c:v>47.84</c:v>
                </c:pt>
                <c:pt idx="4775">
                  <c:v>47.85</c:v>
                </c:pt>
                <c:pt idx="4776">
                  <c:v>47.86</c:v>
                </c:pt>
                <c:pt idx="4777">
                  <c:v>47.87</c:v>
                </c:pt>
                <c:pt idx="4778">
                  <c:v>47.88</c:v>
                </c:pt>
                <c:pt idx="4779">
                  <c:v>47.89</c:v>
                </c:pt>
                <c:pt idx="4780">
                  <c:v>47.9</c:v>
                </c:pt>
                <c:pt idx="4781">
                  <c:v>47.91</c:v>
                </c:pt>
                <c:pt idx="4782">
                  <c:v>47.92</c:v>
                </c:pt>
                <c:pt idx="4783">
                  <c:v>47.93</c:v>
                </c:pt>
                <c:pt idx="4784">
                  <c:v>47.94</c:v>
                </c:pt>
                <c:pt idx="4785">
                  <c:v>47.95</c:v>
                </c:pt>
                <c:pt idx="4786">
                  <c:v>47.96</c:v>
                </c:pt>
                <c:pt idx="4787">
                  <c:v>47.97</c:v>
                </c:pt>
                <c:pt idx="4788">
                  <c:v>47.98</c:v>
                </c:pt>
                <c:pt idx="4789">
                  <c:v>47.99</c:v>
                </c:pt>
                <c:pt idx="4790">
                  <c:v>48</c:v>
                </c:pt>
                <c:pt idx="4791">
                  <c:v>48.01</c:v>
                </c:pt>
                <c:pt idx="4792">
                  <c:v>48.02</c:v>
                </c:pt>
                <c:pt idx="4793">
                  <c:v>48.03</c:v>
                </c:pt>
                <c:pt idx="4794">
                  <c:v>48.04</c:v>
                </c:pt>
                <c:pt idx="4795">
                  <c:v>48.05</c:v>
                </c:pt>
                <c:pt idx="4796">
                  <c:v>48.06</c:v>
                </c:pt>
                <c:pt idx="4797">
                  <c:v>48.07</c:v>
                </c:pt>
                <c:pt idx="4798">
                  <c:v>48.08</c:v>
                </c:pt>
                <c:pt idx="4799">
                  <c:v>48.09</c:v>
                </c:pt>
                <c:pt idx="4800">
                  <c:v>48.1</c:v>
                </c:pt>
                <c:pt idx="4801">
                  <c:v>48.11</c:v>
                </c:pt>
                <c:pt idx="4802">
                  <c:v>48.12</c:v>
                </c:pt>
                <c:pt idx="4803">
                  <c:v>48.13</c:v>
                </c:pt>
                <c:pt idx="4804">
                  <c:v>48.14</c:v>
                </c:pt>
                <c:pt idx="4805">
                  <c:v>48.15</c:v>
                </c:pt>
                <c:pt idx="4806">
                  <c:v>48.16</c:v>
                </c:pt>
                <c:pt idx="4807">
                  <c:v>48.17</c:v>
                </c:pt>
                <c:pt idx="4808">
                  <c:v>48.18</c:v>
                </c:pt>
                <c:pt idx="4809">
                  <c:v>48.19</c:v>
                </c:pt>
                <c:pt idx="4810">
                  <c:v>48.2</c:v>
                </c:pt>
                <c:pt idx="4811">
                  <c:v>48.21</c:v>
                </c:pt>
                <c:pt idx="4812">
                  <c:v>48.22</c:v>
                </c:pt>
                <c:pt idx="4813">
                  <c:v>48.23</c:v>
                </c:pt>
                <c:pt idx="4814">
                  <c:v>48.24</c:v>
                </c:pt>
                <c:pt idx="4815">
                  <c:v>48.25</c:v>
                </c:pt>
                <c:pt idx="4816">
                  <c:v>48.26</c:v>
                </c:pt>
                <c:pt idx="4817">
                  <c:v>48.27</c:v>
                </c:pt>
                <c:pt idx="4818">
                  <c:v>48.28</c:v>
                </c:pt>
                <c:pt idx="4819">
                  <c:v>48.29</c:v>
                </c:pt>
                <c:pt idx="4820">
                  <c:v>48.3</c:v>
                </c:pt>
                <c:pt idx="4821">
                  <c:v>48.31</c:v>
                </c:pt>
                <c:pt idx="4822">
                  <c:v>48.32</c:v>
                </c:pt>
                <c:pt idx="4823">
                  <c:v>48.33</c:v>
                </c:pt>
                <c:pt idx="4824">
                  <c:v>48.34</c:v>
                </c:pt>
                <c:pt idx="4825">
                  <c:v>48.35</c:v>
                </c:pt>
                <c:pt idx="4826">
                  <c:v>48.36</c:v>
                </c:pt>
                <c:pt idx="4827">
                  <c:v>48.37</c:v>
                </c:pt>
                <c:pt idx="4828">
                  <c:v>48.38</c:v>
                </c:pt>
                <c:pt idx="4829">
                  <c:v>48.39</c:v>
                </c:pt>
                <c:pt idx="4830">
                  <c:v>48.4</c:v>
                </c:pt>
                <c:pt idx="4831">
                  <c:v>48.41</c:v>
                </c:pt>
                <c:pt idx="4832">
                  <c:v>48.42</c:v>
                </c:pt>
                <c:pt idx="4833">
                  <c:v>48.43</c:v>
                </c:pt>
                <c:pt idx="4834">
                  <c:v>48.44</c:v>
                </c:pt>
                <c:pt idx="4835">
                  <c:v>48.45</c:v>
                </c:pt>
                <c:pt idx="4836">
                  <c:v>48.46</c:v>
                </c:pt>
                <c:pt idx="4837">
                  <c:v>48.47</c:v>
                </c:pt>
                <c:pt idx="4838">
                  <c:v>48.48</c:v>
                </c:pt>
                <c:pt idx="4839">
                  <c:v>48.49</c:v>
                </c:pt>
                <c:pt idx="4840">
                  <c:v>48.5</c:v>
                </c:pt>
                <c:pt idx="4841">
                  <c:v>48.51</c:v>
                </c:pt>
                <c:pt idx="4842">
                  <c:v>48.52</c:v>
                </c:pt>
                <c:pt idx="4843">
                  <c:v>48.53</c:v>
                </c:pt>
                <c:pt idx="4844">
                  <c:v>48.54</c:v>
                </c:pt>
                <c:pt idx="4845">
                  <c:v>48.55</c:v>
                </c:pt>
                <c:pt idx="4846">
                  <c:v>48.56</c:v>
                </c:pt>
                <c:pt idx="4847">
                  <c:v>48.57</c:v>
                </c:pt>
                <c:pt idx="4848">
                  <c:v>48.58</c:v>
                </c:pt>
                <c:pt idx="4849">
                  <c:v>48.59</c:v>
                </c:pt>
                <c:pt idx="4850">
                  <c:v>48.6</c:v>
                </c:pt>
                <c:pt idx="4851">
                  <c:v>48.61</c:v>
                </c:pt>
                <c:pt idx="4852">
                  <c:v>48.62</c:v>
                </c:pt>
                <c:pt idx="4853">
                  <c:v>48.63</c:v>
                </c:pt>
                <c:pt idx="4854">
                  <c:v>48.64</c:v>
                </c:pt>
                <c:pt idx="4855">
                  <c:v>48.65</c:v>
                </c:pt>
                <c:pt idx="4856">
                  <c:v>48.66</c:v>
                </c:pt>
                <c:pt idx="4857">
                  <c:v>48.67</c:v>
                </c:pt>
                <c:pt idx="4858">
                  <c:v>48.68</c:v>
                </c:pt>
                <c:pt idx="4859">
                  <c:v>48.69</c:v>
                </c:pt>
                <c:pt idx="4860">
                  <c:v>48.7</c:v>
                </c:pt>
                <c:pt idx="4861">
                  <c:v>48.71</c:v>
                </c:pt>
                <c:pt idx="4862">
                  <c:v>48.72</c:v>
                </c:pt>
                <c:pt idx="4863">
                  <c:v>48.73</c:v>
                </c:pt>
                <c:pt idx="4864">
                  <c:v>48.74</c:v>
                </c:pt>
                <c:pt idx="4865">
                  <c:v>48.75</c:v>
                </c:pt>
                <c:pt idx="4866">
                  <c:v>48.76</c:v>
                </c:pt>
                <c:pt idx="4867">
                  <c:v>48.77</c:v>
                </c:pt>
                <c:pt idx="4868">
                  <c:v>48.78</c:v>
                </c:pt>
                <c:pt idx="4869">
                  <c:v>48.79</c:v>
                </c:pt>
                <c:pt idx="4870">
                  <c:v>48.8</c:v>
                </c:pt>
                <c:pt idx="4871">
                  <c:v>48.81</c:v>
                </c:pt>
                <c:pt idx="4872">
                  <c:v>48.82</c:v>
                </c:pt>
                <c:pt idx="4873">
                  <c:v>48.83</c:v>
                </c:pt>
                <c:pt idx="4874">
                  <c:v>48.84</c:v>
                </c:pt>
                <c:pt idx="4875">
                  <c:v>48.85</c:v>
                </c:pt>
                <c:pt idx="4876">
                  <c:v>48.86</c:v>
                </c:pt>
                <c:pt idx="4877">
                  <c:v>48.87</c:v>
                </c:pt>
                <c:pt idx="4878">
                  <c:v>48.88</c:v>
                </c:pt>
                <c:pt idx="4879">
                  <c:v>48.89</c:v>
                </c:pt>
                <c:pt idx="4880">
                  <c:v>48.9</c:v>
                </c:pt>
                <c:pt idx="4881">
                  <c:v>48.91</c:v>
                </c:pt>
                <c:pt idx="4882">
                  <c:v>48.92</c:v>
                </c:pt>
                <c:pt idx="4883">
                  <c:v>48.93</c:v>
                </c:pt>
                <c:pt idx="4884">
                  <c:v>48.94</c:v>
                </c:pt>
                <c:pt idx="4885">
                  <c:v>48.95</c:v>
                </c:pt>
                <c:pt idx="4886">
                  <c:v>48.96</c:v>
                </c:pt>
                <c:pt idx="4887">
                  <c:v>48.97</c:v>
                </c:pt>
                <c:pt idx="4888">
                  <c:v>48.98</c:v>
                </c:pt>
                <c:pt idx="4889">
                  <c:v>48.99</c:v>
                </c:pt>
                <c:pt idx="4890">
                  <c:v>49</c:v>
                </c:pt>
                <c:pt idx="4891">
                  <c:v>49.01</c:v>
                </c:pt>
                <c:pt idx="4892">
                  <c:v>49.02</c:v>
                </c:pt>
                <c:pt idx="4893">
                  <c:v>49.03</c:v>
                </c:pt>
                <c:pt idx="4894">
                  <c:v>49.04</c:v>
                </c:pt>
                <c:pt idx="4895">
                  <c:v>49.05</c:v>
                </c:pt>
                <c:pt idx="4896">
                  <c:v>49.06</c:v>
                </c:pt>
                <c:pt idx="4897">
                  <c:v>49.07</c:v>
                </c:pt>
                <c:pt idx="4898">
                  <c:v>49.08</c:v>
                </c:pt>
                <c:pt idx="4899">
                  <c:v>49.09</c:v>
                </c:pt>
                <c:pt idx="4900">
                  <c:v>49.1</c:v>
                </c:pt>
                <c:pt idx="4901">
                  <c:v>49.11</c:v>
                </c:pt>
                <c:pt idx="4902">
                  <c:v>49.12</c:v>
                </c:pt>
                <c:pt idx="4903">
                  <c:v>49.13</c:v>
                </c:pt>
                <c:pt idx="4904">
                  <c:v>49.14</c:v>
                </c:pt>
                <c:pt idx="4905">
                  <c:v>49.15</c:v>
                </c:pt>
                <c:pt idx="4906">
                  <c:v>49.16</c:v>
                </c:pt>
                <c:pt idx="4907">
                  <c:v>49.17</c:v>
                </c:pt>
                <c:pt idx="4908">
                  <c:v>49.18</c:v>
                </c:pt>
                <c:pt idx="4909">
                  <c:v>49.19</c:v>
                </c:pt>
                <c:pt idx="4910">
                  <c:v>49.2</c:v>
                </c:pt>
                <c:pt idx="4911">
                  <c:v>49.21</c:v>
                </c:pt>
                <c:pt idx="4912">
                  <c:v>49.22</c:v>
                </c:pt>
                <c:pt idx="4913">
                  <c:v>49.23</c:v>
                </c:pt>
                <c:pt idx="4914">
                  <c:v>49.24</c:v>
                </c:pt>
                <c:pt idx="4915">
                  <c:v>49.25</c:v>
                </c:pt>
                <c:pt idx="4916">
                  <c:v>49.26</c:v>
                </c:pt>
                <c:pt idx="4917">
                  <c:v>49.27</c:v>
                </c:pt>
                <c:pt idx="4918">
                  <c:v>49.28</c:v>
                </c:pt>
                <c:pt idx="4919">
                  <c:v>49.29</c:v>
                </c:pt>
                <c:pt idx="4920">
                  <c:v>49.3</c:v>
                </c:pt>
                <c:pt idx="4921">
                  <c:v>49.31</c:v>
                </c:pt>
                <c:pt idx="4922">
                  <c:v>49.32</c:v>
                </c:pt>
                <c:pt idx="4923">
                  <c:v>49.33</c:v>
                </c:pt>
                <c:pt idx="4924">
                  <c:v>49.34</c:v>
                </c:pt>
                <c:pt idx="4925">
                  <c:v>49.35</c:v>
                </c:pt>
                <c:pt idx="4926">
                  <c:v>49.36</c:v>
                </c:pt>
                <c:pt idx="4927">
                  <c:v>49.37</c:v>
                </c:pt>
                <c:pt idx="4928">
                  <c:v>49.38</c:v>
                </c:pt>
                <c:pt idx="4929">
                  <c:v>49.39</c:v>
                </c:pt>
                <c:pt idx="4930">
                  <c:v>49.4</c:v>
                </c:pt>
                <c:pt idx="4931">
                  <c:v>49.41</c:v>
                </c:pt>
                <c:pt idx="4932">
                  <c:v>49.42</c:v>
                </c:pt>
                <c:pt idx="4933">
                  <c:v>49.43</c:v>
                </c:pt>
                <c:pt idx="4934">
                  <c:v>49.44</c:v>
                </c:pt>
                <c:pt idx="4935">
                  <c:v>49.45</c:v>
                </c:pt>
                <c:pt idx="4936">
                  <c:v>49.46</c:v>
                </c:pt>
                <c:pt idx="4937">
                  <c:v>49.47</c:v>
                </c:pt>
                <c:pt idx="4938">
                  <c:v>49.48</c:v>
                </c:pt>
                <c:pt idx="4939">
                  <c:v>49.49</c:v>
                </c:pt>
                <c:pt idx="4940">
                  <c:v>49.5</c:v>
                </c:pt>
                <c:pt idx="4941">
                  <c:v>49.51</c:v>
                </c:pt>
                <c:pt idx="4942">
                  <c:v>49.52</c:v>
                </c:pt>
                <c:pt idx="4943">
                  <c:v>49.53</c:v>
                </c:pt>
                <c:pt idx="4944">
                  <c:v>49.54</c:v>
                </c:pt>
                <c:pt idx="4945">
                  <c:v>49.55</c:v>
                </c:pt>
                <c:pt idx="4946">
                  <c:v>49.56</c:v>
                </c:pt>
                <c:pt idx="4947">
                  <c:v>49.57</c:v>
                </c:pt>
                <c:pt idx="4948">
                  <c:v>49.58</c:v>
                </c:pt>
                <c:pt idx="4949">
                  <c:v>49.59</c:v>
                </c:pt>
                <c:pt idx="4950">
                  <c:v>49.6</c:v>
                </c:pt>
                <c:pt idx="4951">
                  <c:v>49.61</c:v>
                </c:pt>
                <c:pt idx="4952">
                  <c:v>49.62</c:v>
                </c:pt>
                <c:pt idx="4953">
                  <c:v>49.63</c:v>
                </c:pt>
                <c:pt idx="4954">
                  <c:v>49.64</c:v>
                </c:pt>
                <c:pt idx="4955">
                  <c:v>49.65</c:v>
                </c:pt>
                <c:pt idx="4956">
                  <c:v>49.66</c:v>
                </c:pt>
                <c:pt idx="4957">
                  <c:v>49.67</c:v>
                </c:pt>
                <c:pt idx="4958">
                  <c:v>49.68</c:v>
                </c:pt>
                <c:pt idx="4959">
                  <c:v>49.69</c:v>
                </c:pt>
                <c:pt idx="4960">
                  <c:v>49.7</c:v>
                </c:pt>
                <c:pt idx="4961">
                  <c:v>49.71</c:v>
                </c:pt>
                <c:pt idx="4962">
                  <c:v>49.72</c:v>
                </c:pt>
                <c:pt idx="4963">
                  <c:v>49.73</c:v>
                </c:pt>
                <c:pt idx="4964">
                  <c:v>49.74</c:v>
                </c:pt>
                <c:pt idx="4965">
                  <c:v>49.75</c:v>
                </c:pt>
                <c:pt idx="4966">
                  <c:v>49.76</c:v>
                </c:pt>
                <c:pt idx="4967">
                  <c:v>49.77</c:v>
                </c:pt>
                <c:pt idx="4968">
                  <c:v>49.78</c:v>
                </c:pt>
                <c:pt idx="4969">
                  <c:v>49.79</c:v>
                </c:pt>
                <c:pt idx="4970">
                  <c:v>49.8</c:v>
                </c:pt>
                <c:pt idx="4971">
                  <c:v>49.81</c:v>
                </c:pt>
                <c:pt idx="4972">
                  <c:v>49.82</c:v>
                </c:pt>
                <c:pt idx="4973">
                  <c:v>49.83</c:v>
                </c:pt>
                <c:pt idx="4974">
                  <c:v>49.84</c:v>
                </c:pt>
                <c:pt idx="4975">
                  <c:v>49.85</c:v>
                </c:pt>
                <c:pt idx="4976">
                  <c:v>49.86</c:v>
                </c:pt>
                <c:pt idx="4977">
                  <c:v>49.87</c:v>
                </c:pt>
                <c:pt idx="4978">
                  <c:v>49.88</c:v>
                </c:pt>
                <c:pt idx="4979">
                  <c:v>49.89</c:v>
                </c:pt>
                <c:pt idx="4980">
                  <c:v>49.9</c:v>
                </c:pt>
                <c:pt idx="4981">
                  <c:v>49.91</c:v>
                </c:pt>
                <c:pt idx="4982">
                  <c:v>49.92</c:v>
                </c:pt>
                <c:pt idx="4983">
                  <c:v>49.93</c:v>
                </c:pt>
                <c:pt idx="4984">
                  <c:v>49.94</c:v>
                </c:pt>
                <c:pt idx="4985">
                  <c:v>49.95</c:v>
                </c:pt>
                <c:pt idx="4986">
                  <c:v>49.96</c:v>
                </c:pt>
                <c:pt idx="4987">
                  <c:v>49.97</c:v>
                </c:pt>
                <c:pt idx="4988">
                  <c:v>49.98</c:v>
                </c:pt>
                <c:pt idx="4989">
                  <c:v>49.99</c:v>
                </c:pt>
                <c:pt idx="4990">
                  <c:v>50</c:v>
                </c:pt>
                <c:pt idx="4991">
                  <c:v>50.01</c:v>
                </c:pt>
                <c:pt idx="4992">
                  <c:v>50.02</c:v>
                </c:pt>
                <c:pt idx="4993">
                  <c:v>50.03</c:v>
                </c:pt>
                <c:pt idx="4994">
                  <c:v>50.04</c:v>
                </c:pt>
                <c:pt idx="4995">
                  <c:v>50.05</c:v>
                </c:pt>
                <c:pt idx="4996">
                  <c:v>50.06</c:v>
                </c:pt>
                <c:pt idx="4997">
                  <c:v>50.07</c:v>
                </c:pt>
                <c:pt idx="4998">
                  <c:v>50.08</c:v>
                </c:pt>
                <c:pt idx="4999">
                  <c:v>50.09</c:v>
                </c:pt>
                <c:pt idx="5000">
                  <c:v>50.1</c:v>
                </c:pt>
                <c:pt idx="5001">
                  <c:v>50.11</c:v>
                </c:pt>
                <c:pt idx="5002">
                  <c:v>50.12</c:v>
                </c:pt>
                <c:pt idx="5003">
                  <c:v>50.13</c:v>
                </c:pt>
                <c:pt idx="5004">
                  <c:v>50.14</c:v>
                </c:pt>
                <c:pt idx="5005">
                  <c:v>50.15</c:v>
                </c:pt>
                <c:pt idx="5006">
                  <c:v>50.16</c:v>
                </c:pt>
                <c:pt idx="5007">
                  <c:v>50.17</c:v>
                </c:pt>
                <c:pt idx="5008">
                  <c:v>50.18</c:v>
                </c:pt>
                <c:pt idx="5009">
                  <c:v>50.19</c:v>
                </c:pt>
                <c:pt idx="5010">
                  <c:v>50.2</c:v>
                </c:pt>
                <c:pt idx="5011">
                  <c:v>50.21</c:v>
                </c:pt>
                <c:pt idx="5012">
                  <c:v>50.22</c:v>
                </c:pt>
                <c:pt idx="5013">
                  <c:v>50.23</c:v>
                </c:pt>
                <c:pt idx="5014">
                  <c:v>50.24</c:v>
                </c:pt>
                <c:pt idx="5015">
                  <c:v>50.25</c:v>
                </c:pt>
                <c:pt idx="5016">
                  <c:v>50.26</c:v>
                </c:pt>
                <c:pt idx="5017">
                  <c:v>50.27</c:v>
                </c:pt>
                <c:pt idx="5018">
                  <c:v>50.28</c:v>
                </c:pt>
                <c:pt idx="5019">
                  <c:v>50.29</c:v>
                </c:pt>
                <c:pt idx="5020">
                  <c:v>50.3</c:v>
                </c:pt>
                <c:pt idx="5021">
                  <c:v>50.31</c:v>
                </c:pt>
                <c:pt idx="5022">
                  <c:v>50.32</c:v>
                </c:pt>
                <c:pt idx="5023">
                  <c:v>50.33</c:v>
                </c:pt>
                <c:pt idx="5024">
                  <c:v>50.34</c:v>
                </c:pt>
                <c:pt idx="5025">
                  <c:v>50.35</c:v>
                </c:pt>
                <c:pt idx="5026">
                  <c:v>50.36</c:v>
                </c:pt>
                <c:pt idx="5027">
                  <c:v>50.37</c:v>
                </c:pt>
                <c:pt idx="5028">
                  <c:v>50.38</c:v>
                </c:pt>
                <c:pt idx="5029">
                  <c:v>50.39</c:v>
                </c:pt>
                <c:pt idx="5030">
                  <c:v>50.4</c:v>
                </c:pt>
                <c:pt idx="5031">
                  <c:v>50.41</c:v>
                </c:pt>
                <c:pt idx="5032">
                  <c:v>50.42</c:v>
                </c:pt>
                <c:pt idx="5033">
                  <c:v>50.43</c:v>
                </c:pt>
                <c:pt idx="5034">
                  <c:v>50.44</c:v>
                </c:pt>
                <c:pt idx="5035">
                  <c:v>50.45</c:v>
                </c:pt>
                <c:pt idx="5036">
                  <c:v>50.46</c:v>
                </c:pt>
                <c:pt idx="5037">
                  <c:v>50.47</c:v>
                </c:pt>
                <c:pt idx="5038">
                  <c:v>50.48</c:v>
                </c:pt>
                <c:pt idx="5039">
                  <c:v>50.49</c:v>
                </c:pt>
                <c:pt idx="5040">
                  <c:v>50.5</c:v>
                </c:pt>
                <c:pt idx="5041">
                  <c:v>50.51</c:v>
                </c:pt>
                <c:pt idx="5042">
                  <c:v>50.52</c:v>
                </c:pt>
                <c:pt idx="5043">
                  <c:v>50.53</c:v>
                </c:pt>
                <c:pt idx="5044">
                  <c:v>50.54</c:v>
                </c:pt>
                <c:pt idx="5045">
                  <c:v>50.55</c:v>
                </c:pt>
                <c:pt idx="5046">
                  <c:v>50.56</c:v>
                </c:pt>
                <c:pt idx="5047">
                  <c:v>50.57</c:v>
                </c:pt>
                <c:pt idx="5048">
                  <c:v>50.58</c:v>
                </c:pt>
                <c:pt idx="5049">
                  <c:v>50.59</c:v>
                </c:pt>
                <c:pt idx="5050">
                  <c:v>50.6</c:v>
                </c:pt>
                <c:pt idx="5051">
                  <c:v>50.61</c:v>
                </c:pt>
                <c:pt idx="5052">
                  <c:v>50.62</c:v>
                </c:pt>
                <c:pt idx="5053">
                  <c:v>50.63</c:v>
                </c:pt>
                <c:pt idx="5054">
                  <c:v>50.64</c:v>
                </c:pt>
                <c:pt idx="5055">
                  <c:v>50.65</c:v>
                </c:pt>
                <c:pt idx="5056">
                  <c:v>50.66</c:v>
                </c:pt>
                <c:pt idx="5057">
                  <c:v>50.67</c:v>
                </c:pt>
                <c:pt idx="5058">
                  <c:v>50.68</c:v>
                </c:pt>
                <c:pt idx="5059">
                  <c:v>50.69</c:v>
                </c:pt>
                <c:pt idx="5060">
                  <c:v>50.7</c:v>
                </c:pt>
                <c:pt idx="5061">
                  <c:v>50.71</c:v>
                </c:pt>
                <c:pt idx="5062">
                  <c:v>50.72</c:v>
                </c:pt>
                <c:pt idx="5063">
                  <c:v>50.73</c:v>
                </c:pt>
                <c:pt idx="5064">
                  <c:v>50.74</c:v>
                </c:pt>
                <c:pt idx="5065">
                  <c:v>50.75</c:v>
                </c:pt>
                <c:pt idx="5066">
                  <c:v>50.76</c:v>
                </c:pt>
                <c:pt idx="5067">
                  <c:v>50.77</c:v>
                </c:pt>
                <c:pt idx="5068">
                  <c:v>50.78</c:v>
                </c:pt>
                <c:pt idx="5069">
                  <c:v>50.79</c:v>
                </c:pt>
                <c:pt idx="5070">
                  <c:v>50.8</c:v>
                </c:pt>
                <c:pt idx="5071">
                  <c:v>50.81</c:v>
                </c:pt>
                <c:pt idx="5072">
                  <c:v>50.82</c:v>
                </c:pt>
                <c:pt idx="5073">
                  <c:v>50.83</c:v>
                </c:pt>
                <c:pt idx="5074">
                  <c:v>50.84</c:v>
                </c:pt>
                <c:pt idx="5075">
                  <c:v>50.85</c:v>
                </c:pt>
                <c:pt idx="5076">
                  <c:v>50.86</c:v>
                </c:pt>
                <c:pt idx="5077">
                  <c:v>50.87</c:v>
                </c:pt>
                <c:pt idx="5078">
                  <c:v>50.88</c:v>
                </c:pt>
                <c:pt idx="5079">
                  <c:v>50.89</c:v>
                </c:pt>
                <c:pt idx="5080">
                  <c:v>50.9</c:v>
                </c:pt>
                <c:pt idx="5081">
                  <c:v>50.91</c:v>
                </c:pt>
                <c:pt idx="5082">
                  <c:v>50.92</c:v>
                </c:pt>
                <c:pt idx="5083">
                  <c:v>50.93</c:v>
                </c:pt>
                <c:pt idx="5084">
                  <c:v>50.94</c:v>
                </c:pt>
                <c:pt idx="5085">
                  <c:v>50.95</c:v>
                </c:pt>
                <c:pt idx="5086">
                  <c:v>50.96</c:v>
                </c:pt>
                <c:pt idx="5087">
                  <c:v>50.97</c:v>
                </c:pt>
                <c:pt idx="5088">
                  <c:v>50.98</c:v>
                </c:pt>
                <c:pt idx="5089">
                  <c:v>50.99</c:v>
                </c:pt>
                <c:pt idx="5090">
                  <c:v>51</c:v>
                </c:pt>
                <c:pt idx="5091">
                  <c:v>51.01</c:v>
                </c:pt>
                <c:pt idx="5092">
                  <c:v>51.02</c:v>
                </c:pt>
                <c:pt idx="5093">
                  <c:v>51.03</c:v>
                </c:pt>
                <c:pt idx="5094">
                  <c:v>51.04</c:v>
                </c:pt>
                <c:pt idx="5095">
                  <c:v>51.05</c:v>
                </c:pt>
                <c:pt idx="5096">
                  <c:v>51.06</c:v>
                </c:pt>
                <c:pt idx="5097">
                  <c:v>51.07</c:v>
                </c:pt>
                <c:pt idx="5098">
                  <c:v>51.08</c:v>
                </c:pt>
                <c:pt idx="5099">
                  <c:v>51.09</c:v>
                </c:pt>
                <c:pt idx="5100">
                  <c:v>51.1</c:v>
                </c:pt>
                <c:pt idx="5101">
                  <c:v>51.11</c:v>
                </c:pt>
                <c:pt idx="5102">
                  <c:v>51.12</c:v>
                </c:pt>
                <c:pt idx="5103">
                  <c:v>51.13</c:v>
                </c:pt>
                <c:pt idx="5104">
                  <c:v>51.14</c:v>
                </c:pt>
                <c:pt idx="5105">
                  <c:v>51.15</c:v>
                </c:pt>
                <c:pt idx="5106">
                  <c:v>51.16</c:v>
                </c:pt>
                <c:pt idx="5107">
                  <c:v>51.17</c:v>
                </c:pt>
                <c:pt idx="5108">
                  <c:v>51.18</c:v>
                </c:pt>
                <c:pt idx="5109">
                  <c:v>51.19</c:v>
                </c:pt>
                <c:pt idx="5110">
                  <c:v>51.2</c:v>
                </c:pt>
                <c:pt idx="5111">
                  <c:v>51.21</c:v>
                </c:pt>
                <c:pt idx="5112">
                  <c:v>51.22</c:v>
                </c:pt>
                <c:pt idx="5113">
                  <c:v>51.23</c:v>
                </c:pt>
                <c:pt idx="5114">
                  <c:v>51.24</c:v>
                </c:pt>
                <c:pt idx="5115">
                  <c:v>51.25</c:v>
                </c:pt>
                <c:pt idx="5116">
                  <c:v>51.26</c:v>
                </c:pt>
                <c:pt idx="5117">
                  <c:v>51.27</c:v>
                </c:pt>
                <c:pt idx="5118">
                  <c:v>51.28</c:v>
                </c:pt>
                <c:pt idx="5119">
                  <c:v>51.29</c:v>
                </c:pt>
                <c:pt idx="5120">
                  <c:v>51.3</c:v>
                </c:pt>
                <c:pt idx="5121">
                  <c:v>51.31</c:v>
                </c:pt>
                <c:pt idx="5122">
                  <c:v>51.32</c:v>
                </c:pt>
                <c:pt idx="5123">
                  <c:v>51.33</c:v>
                </c:pt>
                <c:pt idx="5124">
                  <c:v>51.34</c:v>
                </c:pt>
                <c:pt idx="5125">
                  <c:v>51.35</c:v>
                </c:pt>
                <c:pt idx="5126">
                  <c:v>51.36</c:v>
                </c:pt>
                <c:pt idx="5127">
                  <c:v>51.37</c:v>
                </c:pt>
                <c:pt idx="5128">
                  <c:v>51.38</c:v>
                </c:pt>
                <c:pt idx="5129">
                  <c:v>51.39</c:v>
                </c:pt>
                <c:pt idx="5130">
                  <c:v>51.4</c:v>
                </c:pt>
                <c:pt idx="5131">
                  <c:v>51.41</c:v>
                </c:pt>
                <c:pt idx="5132">
                  <c:v>51.42</c:v>
                </c:pt>
                <c:pt idx="5133">
                  <c:v>51.43</c:v>
                </c:pt>
                <c:pt idx="5134">
                  <c:v>51.44</c:v>
                </c:pt>
                <c:pt idx="5135">
                  <c:v>51.45</c:v>
                </c:pt>
                <c:pt idx="5136">
                  <c:v>51.46</c:v>
                </c:pt>
                <c:pt idx="5137">
                  <c:v>51.47</c:v>
                </c:pt>
                <c:pt idx="5138">
                  <c:v>51.48</c:v>
                </c:pt>
                <c:pt idx="5139">
                  <c:v>51.49</c:v>
                </c:pt>
                <c:pt idx="5140">
                  <c:v>51.5</c:v>
                </c:pt>
                <c:pt idx="5141">
                  <c:v>51.51</c:v>
                </c:pt>
                <c:pt idx="5142">
                  <c:v>51.52</c:v>
                </c:pt>
                <c:pt idx="5143">
                  <c:v>51.53</c:v>
                </c:pt>
                <c:pt idx="5144">
                  <c:v>51.54</c:v>
                </c:pt>
                <c:pt idx="5145">
                  <c:v>51.55</c:v>
                </c:pt>
                <c:pt idx="5146">
                  <c:v>51.56</c:v>
                </c:pt>
                <c:pt idx="5147">
                  <c:v>51.57</c:v>
                </c:pt>
                <c:pt idx="5148">
                  <c:v>51.58</c:v>
                </c:pt>
                <c:pt idx="5149">
                  <c:v>51.59</c:v>
                </c:pt>
                <c:pt idx="5150">
                  <c:v>51.6</c:v>
                </c:pt>
                <c:pt idx="5151">
                  <c:v>51.61</c:v>
                </c:pt>
                <c:pt idx="5152">
                  <c:v>51.62</c:v>
                </c:pt>
                <c:pt idx="5153">
                  <c:v>51.63</c:v>
                </c:pt>
                <c:pt idx="5154">
                  <c:v>51.64</c:v>
                </c:pt>
                <c:pt idx="5155">
                  <c:v>51.65</c:v>
                </c:pt>
                <c:pt idx="5156">
                  <c:v>51.66</c:v>
                </c:pt>
                <c:pt idx="5157">
                  <c:v>51.67</c:v>
                </c:pt>
                <c:pt idx="5158">
                  <c:v>51.68</c:v>
                </c:pt>
                <c:pt idx="5159">
                  <c:v>51.69</c:v>
                </c:pt>
                <c:pt idx="5160">
                  <c:v>51.7</c:v>
                </c:pt>
                <c:pt idx="5161">
                  <c:v>51.71</c:v>
                </c:pt>
                <c:pt idx="5162">
                  <c:v>51.72</c:v>
                </c:pt>
                <c:pt idx="5163">
                  <c:v>51.73</c:v>
                </c:pt>
                <c:pt idx="5164">
                  <c:v>51.74</c:v>
                </c:pt>
                <c:pt idx="5165">
                  <c:v>51.75</c:v>
                </c:pt>
                <c:pt idx="5166">
                  <c:v>51.76</c:v>
                </c:pt>
                <c:pt idx="5167">
                  <c:v>51.77</c:v>
                </c:pt>
                <c:pt idx="5168">
                  <c:v>51.78</c:v>
                </c:pt>
                <c:pt idx="5169">
                  <c:v>51.79</c:v>
                </c:pt>
                <c:pt idx="5170">
                  <c:v>51.8</c:v>
                </c:pt>
                <c:pt idx="5171">
                  <c:v>51.81</c:v>
                </c:pt>
                <c:pt idx="5172">
                  <c:v>51.82</c:v>
                </c:pt>
                <c:pt idx="5173">
                  <c:v>51.83</c:v>
                </c:pt>
                <c:pt idx="5174">
                  <c:v>51.84</c:v>
                </c:pt>
                <c:pt idx="5175">
                  <c:v>51.85</c:v>
                </c:pt>
                <c:pt idx="5176">
                  <c:v>51.86</c:v>
                </c:pt>
                <c:pt idx="5177">
                  <c:v>51.87</c:v>
                </c:pt>
                <c:pt idx="5178">
                  <c:v>51.88</c:v>
                </c:pt>
                <c:pt idx="5179">
                  <c:v>51.89</c:v>
                </c:pt>
                <c:pt idx="5180">
                  <c:v>51.9</c:v>
                </c:pt>
                <c:pt idx="5181">
                  <c:v>51.91</c:v>
                </c:pt>
                <c:pt idx="5182">
                  <c:v>51.92</c:v>
                </c:pt>
                <c:pt idx="5183">
                  <c:v>51.93</c:v>
                </c:pt>
                <c:pt idx="5184">
                  <c:v>51.94</c:v>
                </c:pt>
                <c:pt idx="5185">
                  <c:v>51.95</c:v>
                </c:pt>
                <c:pt idx="5186">
                  <c:v>51.96</c:v>
                </c:pt>
                <c:pt idx="5187">
                  <c:v>51.97</c:v>
                </c:pt>
                <c:pt idx="5188">
                  <c:v>51.98</c:v>
                </c:pt>
                <c:pt idx="5189">
                  <c:v>51.99</c:v>
                </c:pt>
                <c:pt idx="5190">
                  <c:v>52</c:v>
                </c:pt>
                <c:pt idx="5191">
                  <c:v>52.01</c:v>
                </c:pt>
                <c:pt idx="5192">
                  <c:v>52.02</c:v>
                </c:pt>
                <c:pt idx="5193">
                  <c:v>52.03</c:v>
                </c:pt>
                <c:pt idx="5194">
                  <c:v>52.04</c:v>
                </c:pt>
                <c:pt idx="5195">
                  <c:v>52.05</c:v>
                </c:pt>
                <c:pt idx="5196">
                  <c:v>52.06</c:v>
                </c:pt>
                <c:pt idx="5197">
                  <c:v>52.07</c:v>
                </c:pt>
                <c:pt idx="5198">
                  <c:v>52.08</c:v>
                </c:pt>
                <c:pt idx="5199">
                  <c:v>52.09</c:v>
                </c:pt>
                <c:pt idx="5200">
                  <c:v>52.1</c:v>
                </c:pt>
                <c:pt idx="5201">
                  <c:v>52.11</c:v>
                </c:pt>
                <c:pt idx="5202">
                  <c:v>52.12</c:v>
                </c:pt>
                <c:pt idx="5203">
                  <c:v>52.13</c:v>
                </c:pt>
                <c:pt idx="5204">
                  <c:v>52.14</c:v>
                </c:pt>
                <c:pt idx="5205">
                  <c:v>52.15</c:v>
                </c:pt>
                <c:pt idx="5206">
                  <c:v>52.16</c:v>
                </c:pt>
                <c:pt idx="5207">
                  <c:v>52.17</c:v>
                </c:pt>
                <c:pt idx="5208">
                  <c:v>52.18</c:v>
                </c:pt>
                <c:pt idx="5209">
                  <c:v>52.19</c:v>
                </c:pt>
                <c:pt idx="5210">
                  <c:v>52.2</c:v>
                </c:pt>
                <c:pt idx="5211">
                  <c:v>52.21</c:v>
                </c:pt>
                <c:pt idx="5212">
                  <c:v>52.22</c:v>
                </c:pt>
                <c:pt idx="5213">
                  <c:v>52.23</c:v>
                </c:pt>
                <c:pt idx="5214">
                  <c:v>52.24</c:v>
                </c:pt>
                <c:pt idx="5215">
                  <c:v>52.25</c:v>
                </c:pt>
                <c:pt idx="5216">
                  <c:v>52.26</c:v>
                </c:pt>
                <c:pt idx="5217">
                  <c:v>52.27</c:v>
                </c:pt>
                <c:pt idx="5218">
                  <c:v>52.28</c:v>
                </c:pt>
                <c:pt idx="5219">
                  <c:v>52.29</c:v>
                </c:pt>
                <c:pt idx="5220">
                  <c:v>52.3</c:v>
                </c:pt>
                <c:pt idx="5221">
                  <c:v>52.31</c:v>
                </c:pt>
                <c:pt idx="5222">
                  <c:v>52.32</c:v>
                </c:pt>
                <c:pt idx="5223">
                  <c:v>52.33</c:v>
                </c:pt>
                <c:pt idx="5224">
                  <c:v>52.34</c:v>
                </c:pt>
                <c:pt idx="5225">
                  <c:v>52.35</c:v>
                </c:pt>
                <c:pt idx="5226">
                  <c:v>52.36</c:v>
                </c:pt>
                <c:pt idx="5227">
                  <c:v>52.37</c:v>
                </c:pt>
                <c:pt idx="5228">
                  <c:v>52.38</c:v>
                </c:pt>
                <c:pt idx="5229">
                  <c:v>52.39</c:v>
                </c:pt>
                <c:pt idx="5230">
                  <c:v>52.4</c:v>
                </c:pt>
                <c:pt idx="5231">
                  <c:v>52.41</c:v>
                </c:pt>
                <c:pt idx="5232">
                  <c:v>52.42</c:v>
                </c:pt>
                <c:pt idx="5233">
                  <c:v>52.43</c:v>
                </c:pt>
                <c:pt idx="5234">
                  <c:v>52.44</c:v>
                </c:pt>
                <c:pt idx="5235">
                  <c:v>52.45</c:v>
                </c:pt>
                <c:pt idx="5236">
                  <c:v>52.46</c:v>
                </c:pt>
                <c:pt idx="5237">
                  <c:v>52.47</c:v>
                </c:pt>
                <c:pt idx="5238">
                  <c:v>52.48</c:v>
                </c:pt>
                <c:pt idx="5239">
                  <c:v>52.49</c:v>
                </c:pt>
                <c:pt idx="5240">
                  <c:v>52.5</c:v>
                </c:pt>
                <c:pt idx="5241">
                  <c:v>52.51</c:v>
                </c:pt>
                <c:pt idx="5242">
                  <c:v>52.52</c:v>
                </c:pt>
                <c:pt idx="5243">
                  <c:v>52.53</c:v>
                </c:pt>
                <c:pt idx="5244">
                  <c:v>52.54</c:v>
                </c:pt>
                <c:pt idx="5245">
                  <c:v>52.55</c:v>
                </c:pt>
                <c:pt idx="5246">
                  <c:v>52.56</c:v>
                </c:pt>
                <c:pt idx="5247">
                  <c:v>52.57</c:v>
                </c:pt>
                <c:pt idx="5248">
                  <c:v>52.58</c:v>
                </c:pt>
                <c:pt idx="5249">
                  <c:v>52.59</c:v>
                </c:pt>
                <c:pt idx="5250">
                  <c:v>52.6</c:v>
                </c:pt>
                <c:pt idx="5251">
                  <c:v>52.61</c:v>
                </c:pt>
                <c:pt idx="5252">
                  <c:v>52.62</c:v>
                </c:pt>
                <c:pt idx="5253">
                  <c:v>52.63</c:v>
                </c:pt>
                <c:pt idx="5254">
                  <c:v>52.64</c:v>
                </c:pt>
                <c:pt idx="5255">
                  <c:v>52.65</c:v>
                </c:pt>
                <c:pt idx="5256">
                  <c:v>52.66</c:v>
                </c:pt>
                <c:pt idx="5257">
                  <c:v>52.67</c:v>
                </c:pt>
                <c:pt idx="5258">
                  <c:v>52.68</c:v>
                </c:pt>
                <c:pt idx="5259">
                  <c:v>52.69</c:v>
                </c:pt>
                <c:pt idx="5260">
                  <c:v>52.7</c:v>
                </c:pt>
                <c:pt idx="5261">
                  <c:v>52.71</c:v>
                </c:pt>
                <c:pt idx="5262">
                  <c:v>52.72</c:v>
                </c:pt>
                <c:pt idx="5263">
                  <c:v>52.73</c:v>
                </c:pt>
                <c:pt idx="5264">
                  <c:v>52.74</c:v>
                </c:pt>
                <c:pt idx="5265">
                  <c:v>52.75</c:v>
                </c:pt>
                <c:pt idx="5266">
                  <c:v>52.76</c:v>
                </c:pt>
                <c:pt idx="5267">
                  <c:v>52.77</c:v>
                </c:pt>
                <c:pt idx="5268">
                  <c:v>52.78</c:v>
                </c:pt>
                <c:pt idx="5269">
                  <c:v>52.79</c:v>
                </c:pt>
                <c:pt idx="5270">
                  <c:v>52.8</c:v>
                </c:pt>
                <c:pt idx="5271">
                  <c:v>52.81</c:v>
                </c:pt>
                <c:pt idx="5272">
                  <c:v>52.82</c:v>
                </c:pt>
                <c:pt idx="5273">
                  <c:v>52.83</c:v>
                </c:pt>
                <c:pt idx="5274">
                  <c:v>52.84</c:v>
                </c:pt>
                <c:pt idx="5275">
                  <c:v>52.85</c:v>
                </c:pt>
                <c:pt idx="5276">
                  <c:v>52.86</c:v>
                </c:pt>
                <c:pt idx="5277">
                  <c:v>52.87</c:v>
                </c:pt>
                <c:pt idx="5278">
                  <c:v>52.88</c:v>
                </c:pt>
                <c:pt idx="5279">
                  <c:v>52.89</c:v>
                </c:pt>
                <c:pt idx="5280">
                  <c:v>52.9</c:v>
                </c:pt>
                <c:pt idx="5281">
                  <c:v>52.91</c:v>
                </c:pt>
                <c:pt idx="5282">
                  <c:v>52.92</c:v>
                </c:pt>
                <c:pt idx="5283">
                  <c:v>52.93</c:v>
                </c:pt>
                <c:pt idx="5284">
                  <c:v>52.94</c:v>
                </c:pt>
                <c:pt idx="5285">
                  <c:v>52.95</c:v>
                </c:pt>
                <c:pt idx="5286">
                  <c:v>52.96</c:v>
                </c:pt>
                <c:pt idx="5287">
                  <c:v>52.97</c:v>
                </c:pt>
                <c:pt idx="5288">
                  <c:v>52.98</c:v>
                </c:pt>
                <c:pt idx="5289">
                  <c:v>52.99</c:v>
                </c:pt>
                <c:pt idx="5290">
                  <c:v>53</c:v>
                </c:pt>
                <c:pt idx="5291">
                  <c:v>53.01</c:v>
                </c:pt>
                <c:pt idx="5292">
                  <c:v>53.02</c:v>
                </c:pt>
                <c:pt idx="5293">
                  <c:v>53.03</c:v>
                </c:pt>
                <c:pt idx="5294">
                  <c:v>53.04</c:v>
                </c:pt>
                <c:pt idx="5295">
                  <c:v>53.05</c:v>
                </c:pt>
                <c:pt idx="5296">
                  <c:v>53.06</c:v>
                </c:pt>
                <c:pt idx="5297">
                  <c:v>53.07</c:v>
                </c:pt>
                <c:pt idx="5298">
                  <c:v>53.08</c:v>
                </c:pt>
                <c:pt idx="5299">
                  <c:v>53.09</c:v>
                </c:pt>
                <c:pt idx="5300">
                  <c:v>53.1</c:v>
                </c:pt>
                <c:pt idx="5301">
                  <c:v>53.11</c:v>
                </c:pt>
                <c:pt idx="5302">
                  <c:v>53.12</c:v>
                </c:pt>
                <c:pt idx="5303">
                  <c:v>53.13</c:v>
                </c:pt>
                <c:pt idx="5304">
                  <c:v>53.14</c:v>
                </c:pt>
                <c:pt idx="5305">
                  <c:v>53.15</c:v>
                </c:pt>
                <c:pt idx="5306">
                  <c:v>53.16</c:v>
                </c:pt>
                <c:pt idx="5307">
                  <c:v>53.17</c:v>
                </c:pt>
                <c:pt idx="5308">
                  <c:v>53.18</c:v>
                </c:pt>
                <c:pt idx="5309">
                  <c:v>53.19</c:v>
                </c:pt>
                <c:pt idx="5310">
                  <c:v>53.2</c:v>
                </c:pt>
                <c:pt idx="5311">
                  <c:v>53.21</c:v>
                </c:pt>
                <c:pt idx="5312">
                  <c:v>53.22</c:v>
                </c:pt>
                <c:pt idx="5313">
                  <c:v>53.23</c:v>
                </c:pt>
                <c:pt idx="5314">
                  <c:v>53.24</c:v>
                </c:pt>
                <c:pt idx="5315">
                  <c:v>53.25</c:v>
                </c:pt>
                <c:pt idx="5316">
                  <c:v>53.26</c:v>
                </c:pt>
                <c:pt idx="5317">
                  <c:v>53.27</c:v>
                </c:pt>
                <c:pt idx="5318">
                  <c:v>53.28</c:v>
                </c:pt>
                <c:pt idx="5319">
                  <c:v>53.29</c:v>
                </c:pt>
                <c:pt idx="5320">
                  <c:v>53.3</c:v>
                </c:pt>
                <c:pt idx="5321">
                  <c:v>53.31</c:v>
                </c:pt>
                <c:pt idx="5322">
                  <c:v>53.32</c:v>
                </c:pt>
                <c:pt idx="5323">
                  <c:v>53.33</c:v>
                </c:pt>
                <c:pt idx="5324">
                  <c:v>53.34</c:v>
                </c:pt>
                <c:pt idx="5325">
                  <c:v>53.35</c:v>
                </c:pt>
                <c:pt idx="5326">
                  <c:v>53.36</c:v>
                </c:pt>
                <c:pt idx="5327">
                  <c:v>53.37</c:v>
                </c:pt>
                <c:pt idx="5328">
                  <c:v>53.38</c:v>
                </c:pt>
                <c:pt idx="5329">
                  <c:v>53.39</c:v>
                </c:pt>
                <c:pt idx="5330">
                  <c:v>53.4</c:v>
                </c:pt>
                <c:pt idx="5331">
                  <c:v>53.41</c:v>
                </c:pt>
                <c:pt idx="5332">
                  <c:v>53.42</c:v>
                </c:pt>
                <c:pt idx="5333">
                  <c:v>53.43</c:v>
                </c:pt>
                <c:pt idx="5334">
                  <c:v>53.44</c:v>
                </c:pt>
                <c:pt idx="5335">
                  <c:v>53.45</c:v>
                </c:pt>
                <c:pt idx="5336">
                  <c:v>53.46</c:v>
                </c:pt>
                <c:pt idx="5337">
                  <c:v>53.47</c:v>
                </c:pt>
                <c:pt idx="5338">
                  <c:v>53.48</c:v>
                </c:pt>
                <c:pt idx="5339">
                  <c:v>53.49</c:v>
                </c:pt>
                <c:pt idx="5340">
                  <c:v>53.5</c:v>
                </c:pt>
                <c:pt idx="5341">
                  <c:v>53.51</c:v>
                </c:pt>
                <c:pt idx="5342">
                  <c:v>53.52</c:v>
                </c:pt>
                <c:pt idx="5343">
                  <c:v>53.53</c:v>
                </c:pt>
                <c:pt idx="5344">
                  <c:v>53.54</c:v>
                </c:pt>
                <c:pt idx="5345">
                  <c:v>53.55</c:v>
                </c:pt>
                <c:pt idx="5346">
                  <c:v>53.56</c:v>
                </c:pt>
                <c:pt idx="5347">
                  <c:v>53.57</c:v>
                </c:pt>
                <c:pt idx="5348">
                  <c:v>53.58</c:v>
                </c:pt>
                <c:pt idx="5349">
                  <c:v>53.59</c:v>
                </c:pt>
                <c:pt idx="5350">
                  <c:v>53.6</c:v>
                </c:pt>
                <c:pt idx="5351">
                  <c:v>53.61</c:v>
                </c:pt>
                <c:pt idx="5352">
                  <c:v>53.62</c:v>
                </c:pt>
                <c:pt idx="5353">
                  <c:v>53.63</c:v>
                </c:pt>
                <c:pt idx="5354">
                  <c:v>53.64</c:v>
                </c:pt>
                <c:pt idx="5355">
                  <c:v>53.65</c:v>
                </c:pt>
                <c:pt idx="5356">
                  <c:v>53.66</c:v>
                </c:pt>
                <c:pt idx="5357">
                  <c:v>53.67</c:v>
                </c:pt>
                <c:pt idx="5358">
                  <c:v>53.68</c:v>
                </c:pt>
                <c:pt idx="5359">
                  <c:v>53.69</c:v>
                </c:pt>
                <c:pt idx="5360">
                  <c:v>53.7</c:v>
                </c:pt>
                <c:pt idx="5361">
                  <c:v>53.71</c:v>
                </c:pt>
                <c:pt idx="5362">
                  <c:v>53.72</c:v>
                </c:pt>
                <c:pt idx="5363">
                  <c:v>53.73</c:v>
                </c:pt>
                <c:pt idx="5364">
                  <c:v>53.74</c:v>
                </c:pt>
                <c:pt idx="5365">
                  <c:v>53.75</c:v>
                </c:pt>
                <c:pt idx="5366">
                  <c:v>53.76</c:v>
                </c:pt>
                <c:pt idx="5367">
                  <c:v>53.77</c:v>
                </c:pt>
                <c:pt idx="5368">
                  <c:v>53.78</c:v>
                </c:pt>
                <c:pt idx="5369">
                  <c:v>53.79</c:v>
                </c:pt>
                <c:pt idx="5370">
                  <c:v>53.8</c:v>
                </c:pt>
                <c:pt idx="5371">
                  <c:v>53.81</c:v>
                </c:pt>
                <c:pt idx="5372">
                  <c:v>53.82</c:v>
                </c:pt>
                <c:pt idx="5373">
                  <c:v>53.83</c:v>
                </c:pt>
                <c:pt idx="5374">
                  <c:v>53.84</c:v>
                </c:pt>
                <c:pt idx="5375">
                  <c:v>53.85</c:v>
                </c:pt>
                <c:pt idx="5376">
                  <c:v>53.86</c:v>
                </c:pt>
                <c:pt idx="5377">
                  <c:v>53.87</c:v>
                </c:pt>
                <c:pt idx="5378">
                  <c:v>53.88</c:v>
                </c:pt>
                <c:pt idx="5379">
                  <c:v>53.89</c:v>
                </c:pt>
                <c:pt idx="5380">
                  <c:v>53.9</c:v>
                </c:pt>
                <c:pt idx="5381">
                  <c:v>53.91</c:v>
                </c:pt>
                <c:pt idx="5382">
                  <c:v>53.92</c:v>
                </c:pt>
                <c:pt idx="5383">
                  <c:v>53.93</c:v>
                </c:pt>
                <c:pt idx="5384">
                  <c:v>53.94</c:v>
                </c:pt>
                <c:pt idx="5385">
                  <c:v>53.95</c:v>
                </c:pt>
                <c:pt idx="5386">
                  <c:v>53.96</c:v>
                </c:pt>
                <c:pt idx="5387">
                  <c:v>53.97</c:v>
                </c:pt>
                <c:pt idx="5388">
                  <c:v>53.98</c:v>
                </c:pt>
                <c:pt idx="5389">
                  <c:v>53.99</c:v>
                </c:pt>
                <c:pt idx="5390">
                  <c:v>54</c:v>
                </c:pt>
                <c:pt idx="5391">
                  <c:v>54.01</c:v>
                </c:pt>
                <c:pt idx="5392">
                  <c:v>54.02</c:v>
                </c:pt>
                <c:pt idx="5393">
                  <c:v>54.03</c:v>
                </c:pt>
                <c:pt idx="5394">
                  <c:v>54.04</c:v>
                </c:pt>
                <c:pt idx="5395">
                  <c:v>54.05</c:v>
                </c:pt>
                <c:pt idx="5396">
                  <c:v>54.06</c:v>
                </c:pt>
                <c:pt idx="5397">
                  <c:v>54.07</c:v>
                </c:pt>
                <c:pt idx="5398">
                  <c:v>54.08</c:v>
                </c:pt>
                <c:pt idx="5399">
                  <c:v>54.09</c:v>
                </c:pt>
                <c:pt idx="5400">
                  <c:v>54.1</c:v>
                </c:pt>
                <c:pt idx="5401">
                  <c:v>54.11</c:v>
                </c:pt>
                <c:pt idx="5402">
                  <c:v>54.12</c:v>
                </c:pt>
                <c:pt idx="5403">
                  <c:v>54.13</c:v>
                </c:pt>
                <c:pt idx="5404">
                  <c:v>54.14</c:v>
                </c:pt>
                <c:pt idx="5405">
                  <c:v>54.15</c:v>
                </c:pt>
                <c:pt idx="5406">
                  <c:v>54.16</c:v>
                </c:pt>
                <c:pt idx="5407">
                  <c:v>54.17</c:v>
                </c:pt>
                <c:pt idx="5408">
                  <c:v>54.18</c:v>
                </c:pt>
                <c:pt idx="5409">
                  <c:v>54.19</c:v>
                </c:pt>
                <c:pt idx="5410">
                  <c:v>54.2</c:v>
                </c:pt>
                <c:pt idx="5411">
                  <c:v>54.21</c:v>
                </c:pt>
                <c:pt idx="5412">
                  <c:v>54.22</c:v>
                </c:pt>
                <c:pt idx="5413">
                  <c:v>54.23</c:v>
                </c:pt>
                <c:pt idx="5414">
                  <c:v>54.24</c:v>
                </c:pt>
                <c:pt idx="5415">
                  <c:v>54.25</c:v>
                </c:pt>
                <c:pt idx="5416">
                  <c:v>54.26</c:v>
                </c:pt>
                <c:pt idx="5417">
                  <c:v>54.27</c:v>
                </c:pt>
                <c:pt idx="5418">
                  <c:v>54.28</c:v>
                </c:pt>
                <c:pt idx="5419">
                  <c:v>54.29</c:v>
                </c:pt>
                <c:pt idx="5420">
                  <c:v>54.3</c:v>
                </c:pt>
                <c:pt idx="5421">
                  <c:v>54.31</c:v>
                </c:pt>
                <c:pt idx="5422">
                  <c:v>54.32</c:v>
                </c:pt>
                <c:pt idx="5423">
                  <c:v>54.33</c:v>
                </c:pt>
                <c:pt idx="5424">
                  <c:v>54.34</c:v>
                </c:pt>
                <c:pt idx="5425">
                  <c:v>54.35</c:v>
                </c:pt>
                <c:pt idx="5426">
                  <c:v>54.36</c:v>
                </c:pt>
                <c:pt idx="5427">
                  <c:v>54.37</c:v>
                </c:pt>
                <c:pt idx="5428">
                  <c:v>54.38</c:v>
                </c:pt>
                <c:pt idx="5429">
                  <c:v>54.39</c:v>
                </c:pt>
                <c:pt idx="5430">
                  <c:v>54.4</c:v>
                </c:pt>
                <c:pt idx="5431">
                  <c:v>54.41</c:v>
                </c:pt>
                <c:pt idx="5432">
                  <c:v>54.42</c:v>
                </c:pt>
                <c:pt idx="5433">
                  <c:v>54.43</c:v>
                </c:pt>
                <c:pt idx="5434">
                  <c:v>54.44</c:v>
                </c:pt>
                <c:pt idx="5435">
                  <c:v>54.45</c:v>
                </c:pt>
                <c:pt idx="5436">
                  <c:v>54.46</c:v>
                </c:pt>
                <c:pt idx="5437">
                  <c:v>54.47</c:v>
                </c:pt>
                <c:pt idx="5438">
                  <c:v>54.48</c:v>
                </c:pt>
                <c:pt idx="5439">
                  <c:v>54.49</c:v>
                </c:pt>
                <c:pt idx="5440">
                  <c:v>54.5</c:v>
                </c:pt>
                <c:pt idx="5441">
                  <c:v>54.51</c:v>
                </c:pt>
                <c:pt idx="5442">
                  <c:v>54.52</c:v>
                </c:pt>
                <c:pt idx="5443">
                  <c:v>54.53</c:v>
                </c:pt>
                <c:pt idx="5444">
                  <c:v>54.54</c:v>
                </c:pt>
                <c:pt idx="5445">
                  <c:v>54.55</c:v>
                </c:pt>
                <c:pt idx="5446">
                  <c:v>54.56</c:v>
                </c:pt>
                <c:pt idx="5447">
                  <c:v>54.57</c:v>
                </c:pt>
                <c:pt idx="5448">
                  <c:v>54.58</c:v>
                </c:pt>
                <c:pt idx="5449">
                  <c:v>54.59</c:v>
                </c:pt>
                <c:pt idx="5450">
                  <c:v>54.6</c:v>
                </c:pt>
                <c:pt idx="5451">
                  <c:v>54.61</c:v>
                </c:pt>
                <c:pt idx="5452">
                  <c:v>54.62</c:v>
                </c:pt>
                <c:pt idx="5453">
                  <c:v>54.63</c:v>
                </c:pt>
                <c:pt idx="5454">
                  <c:v>54.64</c:v>
                </c:pt>
                <c:pt idx="5455">
                  <c:v>54.65</c:v>
                </c:pt>
                <c:pt idx="5456">
                  <c:v>54.66</c:v>
                </c:pt>
                <c:pt idx="5457">
                  <c:v>54.67</c:v>
                </c:pt>
                <c:pt idx="5458">
                  <c:v>54.68</c:v>
                </c:pt>
                <c:pt idx="5459">
                  <c:v>54.69</c:v>
                </c:pt>
                <c:pt idx="5460">
                  <c:v>54.7</c:v>
                </c:pt>
                <c:pt idx="5461">
                  <c:v>54.71</c:v>
                </c:pt>
                <c:pt idx="5462">
                  <c:v>54.72</c:v>
                </c:pt>
                <c:pt idx="5463">
                  <c:v>54.73</c:v>
                </c:pt>
                <c:pt idx="5464">
                  <c:v>54.74</c:v>
                </c:pt>
                <c:pt idx="5465">
                  <c:v>54.75</c:v>
                </c:pt>
                <c:pt idx="5466">
                  <c:v>54.76</c:v>
                </c:pt>
                <c:pt idx="5467">
                  <c:v>54.77</c:v>
                </c:pt>
                <c:pt idx="5468">
                  <c:v>54.78</c:v>
                </c:pt>
                <c:pt idx="5469">
                  <c:v>54.79</c:v>
                </c:pt>
                <c:pt idx="5470">
                  <c:v>54.8</c:v>
                </c:pt>
                <c:pt idx="5471">
                  <c:v>54.81</c:v>
                </c:pt>
                <c:pt idx="5472">
                  <c:v>54.82</c:v>
                </c:pt>
                <c:pt idx="5473">
                  <c:v>54.83</c:v>
                </c:pt>
                <c:pt idx="5474">
                  <c:v>54.84</c:v>
                </c:pt>
                <c:pt idx="5475">
                  <c:v>54.85</c:v>
                </c:pt>
                <c:pt idx="5476">
                  <c:v>54.86</c:v>
                </c:pt>
                <c:pt idx="5477">
                  <c:v>54.87</c:v>
                </c:pt>
                <c:pt idx="5478">
                  <c:v>54.88</c:v>
                </c:pt>
                <c:pt idx="5479">
                  <c:v>54.89</c:v>
                </c:pt>
                <c:pt idx="5480">
                  <c:v>54.9</c:v>
                </c:pt>
                <c:pt idx="5481">
                  <c:v>54.91</c:v>
                </c:pt>
                <c:pt idx="5482">
                  <c:v>54.92</c:v>
                </c:pt>
                <c:pt idx="5483">
                  <c:v>54.93</c:v>
                </c:pt>
                <c:pt idx="5484">
                  <c:v>54.94</c:v>
                </c:pt>
                <c:pt idx="5485">
                  <c:v>54.95</c:v>
                </c:pt>
                <c:pt idx="5486">
                  <c:v>54.96</c:v>
                </c:pt>
                <c:pt idx="5487">
                  <c:v>54.97</c:v>
                </c:pt>
                <c:pt idx="5488">
                  <c:v>54.98</c:v>
                </c:pt>
                <c:pt idx="5489">
                  <c:v>54.99</c:v>
                </c:pt>
                <c:pt idx="5490">
                  <c:v>55</c:v>
                </c:pt>
                <c:pt idx="5491">
                  <c:v>55.01</c:v>
                </c:pt>
                <c:pt idx="5492">
                  <c:v>55.02</c:v>
                </c:pt>
                <c:pt idx="5493">
                  <c:v>55.03</c:v>
                </c:pt>
                <c:pt idx="5494">
                  <c:v>55.04</c:v>
                </c:pt>
                <c:pt idx="5495">
                  <c:v>55.05</c:v>
                </c:pt>
                <c:pt idx="5496">
                  <c:v>55.06</c:v>
                </c:pt>
                <c:pt idx="5497">
                  <c:v>55.07</c:v>
                </c:pt>
                <c:pt idx="5498">
                  <c:v>55.08</c:v>
                </c:pt>
                <c:pt idx="5499">
                  <c:v>55.09</c:v>
                </c:pt>
                <c:pt idx="5500">
                  <c:v>55.1</c:v>
                </c:pt>
                <c:pt idx="5501">
                  <c:v>55.11</c:v>
                </c:pt>
                <c:pt idx="5502">
                  <c:v>55.12</c:v>
                </c:pt>
                <c:pt idx="5503">
                  <c:v>55.13</c:v>
                </c:pt>
                <c:pt idx="5504">
                  <c:v>55.14</c:v>
                </c:pt>
                <c:pt idx="5505">
                  <c:v>55.15</c:v>
                </c:pt>
                <c:pt idx="5506">
                  <c:v>55.16</c:v>
                </c:pt>
                <c:pt idx="5507">
                  <c:v>55.17</c:v>
                </c:pt>
                <c:pt idx="5508">
                  <c:v>55.18</c:v>
                </c:pt>
                <c:pt idx="5509">
                  <c:v>55.19</c:v>
                </c:pt>
                <c:pt idx="5510">
                  <c:v>55.2</c:v>
                </c:pt>
                <c:pt idx="5511">
                  <c:v>55.21</c:v>
                </c:pt>
                <c:pt idx="5512">
                  <c:v>55.22</c:v>
                </c:pt>
                <c:pt idx="5513">
                  <c:v>55.23</c:v>
                </c:pt>
                <c:pt idx="5514">
                  <c:v>55.24</c:v>
                </c:pt>
                <c:pt idx="5515">
                  <c:v>55.25</c:v>
                </c:pt>
                <c:pt idx="5516">
                  <c:v>55.26</c:v>
                </c:pt>
                <c:pt idx="5517">
                  <c:v>55.27</c:v>
                </c:pt>
                <c:pt idx="5518">
                  <c:v>55.28</c:v>
                </c:pt>
                <c:pt idx="5519">
                  <c:v>55.29</c:v>
                </c:pt>
                <c:pt idx="5520">
                  <c:v>55.3</c:v>
                </c:pt>
                <c:pt idx="5521">
                  <c:v>55.31</c:v>
                </c:pt>
                <c:pt idx="5522">
                  <c:v>55.32</c:v>
                </c:pt>
                <c:pt idx="5523">
                  <c:v>55.33</c:v>
                </c:pt>
                <c:pt idx="5524">
                  <c:v>55.34</c:v>
                </c:pt>
                <c:pt idx="5525">
                  <c:v>55.35</c:v>
                </c:pt>
                <c:pt idx="5526">
                  <c:v>55.36</c:v>
                </c:pt>
                <c:pt idx="5527">
                  <c:v>55.37</c:v>
                </c:pt>
                <c:pt idx="5528">
                  <c:v>55.38</c:v>
                </c:pt>
                <c:pt idx="5529">
                  <c:v>55.39</c:v>
                </c:pt>
                <c:pt idx="5530">
                  <c:v>55.4</c:v>
                </c:pt>
                <c:pt idx="5531">
                  <c:v>55.41</c:v>
                </c:pt>
                <c:pt idx="5532">
                  <c:v>55.42</c:v>
                </c:pt>
                <c:pt idx="5533">
                  <c:v>55.43</c:v>
                </c:pt>
                <c:pt idx="5534">
                  <c:v>55.44</c:v>
                </c:pt>
                <c:pt idx="5535">
                  <c:v>55.45</c:v>
                </c:pt>
                <c:pt idx="5536">
                  <c:v>55.46</c:v>
                </c:pt>
                <c:pt idx="5537">
                  <c:v>55.47</c:v>
                </c:pt>
                <c:pt idx="5538">
                  <c:v>55.48</c:v>
                </c:pt>
                <c:pt idx="5539">
                  <c:v>55.49</c:v>
                </c:pt>
                <c:pt idx="5540">
                  <c:v>55.5</c:v>
                </c:pt>
                <c:pt idx="5541">
                  <c:v>55.51</c:v>
                </c:pt>
                <c:pt idx="5542">
                  <c:v>55.52</c:v>
                </c:pt>
                <c:pt idx="5543">
                  <c:v>55.53</c:v>
                </c:pt>
                <c:pt idx="5544">
                  <c:v>55.54</c:v>
                </c:pt>
                <c:pt idx="5545">
                  <c:v>55.55</c:v>
                </c:pt>
                <c:pt idx="5546">
                  <c:v>55.56</c:v>
                </c:pt>
                <c:pt idx="5547">
                  <c:v>55.57</c:v>
                </c:pt>
                <c:pt idx="5548">
                  <c:v>55.58</c:v>
                </c:pt>
                <c:pt idx="5549">
                  <c:v>55.59</c:v>
                </c:pt>
                <c:pt idx="5550">
                  <c:v>55.6</c:v>
                </c:pt>
                <c:pt idx="5551">
                  <c:v>55.61</c:v>
                </c:pt>
                <c:pt idx="5552">
                  <c:v>55.62</c:v>
                </c:pt>
                <c:pt idx="5553">
                  <c:v>55.63</c:v>
                </c:pt>
                <c:pt idx="5554">
                  <c:v>55.64</c:v>
                </c:pt>
                <c:pt idx="5555">
                  <c:v>55.65</c:v>
                </c:pt>
                <c:pt idx="5556">
                  <c:v>55.66</c:v>
                </c:pt>
                <c:pt idx="5557">
                  <c:v>55.67</c:v>
                </c:pt>
                <c:pt idx="5558">
                  <c:v>55.68</c:v>
                </c:pt>
                <c:pt idx="5559">
                  <c:v>55.69</c:v>
                </c:pt>
                <c:pt idx="5560">
                  <c:v>55.7</c:v>
                </c:pt>
                <c:pt idx="5561">
                  <c:v>55.71</c:v>
                </c:pt>
                <c:pt idx="5562">
                  <c:v>55.72</c:v>
                </c:pt>
                <c:pt idx="5563">
                  <c:v>55.73</c:v>
                </c:pt>
                <c:pt idx="5564">
                  <c:v>55.74</c:v>
                </c:pt>
                <c:pt idx="5565">
                  <c:v>55.75</c:v>
                </c:pt>
                <c:pt idx="5566">
                  <c:v>55.76</c:v>
                </c:pt>
                <c:pt idx="5567">
                  <c:v>55.77</c:v>
                </c:pt>
                <c:pt idx="5568">
                  <c:v>55.78</c:v>
                </c:pt>
                <c:pt idx="5569">
                  <c:v>55.79</c:v>
                </c:pt>
                <c:pt idx="5570">
                  <c:v>55.8</c:v>
                </c:pt>
                <c:pt idx="5571">
                  <c:v>55.81</c:v>
                </c:pt>
                <c:pt idx="5572">
                  <c:v>55.82</c:v>
                </c:pt>
                <c:pt idx="5573">
                  <c:v>55.83</c:v>
                </c:pt>
                <c:pt idx="5574">
                  <c:v>55.84</c:v>
                </c:pt>
                <c:pt idx="5575">
                  <c:v>55.85</c:v>
                </c:pt>
                <c:pt idx="5576">
                  <c:v>55.86</c:v>
                </c:pt>
                <c:pt idx="5577">
                  <c:v>55.87</c:v>
                </c:pt>
                <c:pt idx="5578">
                  <c:v>55.88</c:v>
                </c:pt>
                <c:pt idx="5579">
                  <c:v>55.89</c:v>
                </c:pt>
                <c:pt idx="5580">
                  <c:v>55.9</c:v>
                </c:pt>
                <c:pt idx="5581">
                  <c:v>55.91</c:v>
                </c:pt>
                <c:pt idx="5582">
                  <c:v>55.92</c:v>
                </c:pt>
                <c:pt idx="5583">
                  <c:v>55.93</c:v>
                </c:pt>
                <c:pt idx="5584">
                  <c:v>55.94</c:v>
                </c:pt>
                <c:pt idx="5585">
                  <c:v>55.95</c:v>
                </c:pt>
                <c:pt idx="5586">
                  <c:v>55.96</c:v>
                </c:pt>
                <c:pt idx="5587">
                  <c:v>55.97</c:v>
                </c:pt>
                <c:pt idx="5588">
                  <c:v>55.98</c:v>
                </c:pt>
                <c:pt idx="5589">
                  <c:v>55.99</c:v>
                </c:pt>
                <c:pt idx="5590">
                  <c:v>56</c:v>
                </c:pt>
                <c:pt idx="5591">
                  <c:v>56.01</c:v>
                </c:pt>
                <c:pt idx="5592">
                  <c:v>56.02</c:v>
                </c:pt>
                <c:pt idx="5593">
                  <c:v>56.03</c:v>
                </c:pt>
                <c:pt idx="5594">
                  <c:v>56.04</c:v>
                </c:pt>
                <c:pt idx="5595">
                  <c:v>56.05</c:v>
                </c:pt>
                <c:pt idx="5596">
                  <c:v>56.06</c:v>
                </c:pt>
                <c:pt idx="5597">
                  <c:v>56.07</c:v>
                </c:pt>
                <c:pt idx="5598">
                  <c:v>56.08</c:v>
                </c:pt>
                <c:pt idx="5599">
                  <c:v>56.09</c:v>
                </c:pt>
                <c:pt idx="5600">
                  <c:v>56.1</c:v>
                </c:pt>
                <c:pt idx="5601">
                  <c:v>56.11</c:v>
                </c:pt>
                <c:pt idx="5602">
                  <c:v>56.12</c:v>
                </c:pt>
                <c:pt idx="5603">
                  <c:v>56.13</c:v>
                </c:pt>
                <c:pt idx="5604">
                  <c:v>56.14</c:v>
                </c:pt>
                <c:pt idx="5605">
                  <c:v>56.15</c:v>
                </c:pt>
                <c:pt idx="5606">
                  <c:v>56.16</c:v>
                </c:pt>
                <c:pt idx="5607">
                  <c:v>56.17</c:v>
                </c:pt>
                <c:pt idx="5608">
                  <c:v>56.18</c:v>
                </c:pt>
                <c:pt idx="5609">
                  <c:v>56.19</c:v>
                </c:pt>
                <c:pt idx="5610">
                  <c:v>56.2</c:v>
                </c:pt>
                <c:pt idx="5611">
                  <c:v>56.21</c:v>
                </c:pt>
                <c:pt idx="5612">
                  <c:v>56.22</c:v>
                </c:pt>
                <c:pt idx="5613">
                  <c:v>56.23</c:v>
                </c:pt>
                <c:pt idx="5614">
                  <c:v>56.24</c:v>
                </c:pt>
                <c:pt idx="5615">
                  <c:v>56.25</c:v>
                </c:pt>
                <c:pt idx="5616">
                  <c:v>56.26</c:v>
                </c:pt>
                <c:pt idx="5617">
                  <c:v>56.27</c:v>
                </c:pt>
                <c:pt idx="5618">
                  <c:v>56.28</c:v>
                </c:pt>
                <c:pt idx="5619">
                  <c:v>56.29</c:v>
                </c:pt>
                <c:pt idx="5620">
                  <c:v>56.3</c:v>
                </c:pt>
                <c:pt idx="5621">
                  <c:v>56.31</c:v>
                </c:pt>
                <c:pt idx="5622">
                  <c:v>56.32</c:v>
                </c:pt>
                <c:pt idx="5623">
                  <c:v>56.33</c:v>
                </c:pt>
                <c:pt idx="5624">
                  <c:v>56.34</c:v>
                </c:pt>
                <c:pt idx="5625">
                  <c:v>56.35</c:v>
                </c:pt>
                <c:pt idx="5626">
                  <c:v>56.36</c:v>
                </c:pt>
                <c:pt idx="5627">
                  <c:v>56.37</c:v>
                </c:pt>
                <c:pt idx="5628">
                  <c:v>56.38</c:v>
                </c:pt>
                <c:pt idx="5629">
                  <c:v>56.39</c:v>
                </c:pt>
                <c:pt idx="5630">
                  <c:v>56.4</c:v>
                </c:pt>
                <c:pt idx="5631">
                  <c:v>56.41</c:v>
                </c:pt>
                <c:pt idx="5632">
                  <c:v>56.42</c:v>
                </c:pt>
                <c:pt idx="5633">
                  <c:v>56.43</c:v>
                </c:pt>
                <c:pt idx="5634">
                  <c:v>56.44</c:v>
                </c:pt>
                <c:pt idx="5635">
                  <c:v>56.45</c:v>
                </c:pt>
                <c:pt idx="5636">
                  <c:v>56.46</c:v>
                </c:pt>
                <c:pt idx="5637">
                  <c:v>56.47</c:v>
                </c:pt>
                <c:pt idx="5638">
                  <c:v>56.48</c:v>
                </c:pt>
                <c:pt idx="5639">
                  <c:v>56.49</c:v>
                </c:pt>
                <c:pt idx="5640">
                  <c:v>56.5</c:v>
                </c:pt>
                <c:pt idx="5641">
                  <c:v>56.51</c:v>
                </c:pt>
                <c:pt idx="5642">
                  <c:v>56.52</c:v>
                </c:pt>
                <c:pt idx="5643">
                  <c:v>56.53</c:v>
                </c:pt>
                <c:pt idx="5644">
                  <c:v>56.54</c:v>
                </c:pt>
                <c:pt idx="5645">
                  <c:v>56.55</c:v>
                </c:pt>
                <c:pt idx="5646">
                  <c:v>56.56</c:v>
                </c:pt>
                <c:pt idx="5647">
                  <c:v>56.57</c:v>
                </c:pt>
                <c:pt idx="5648">
                  <c:v>56.58</c:v>
                </c:pt>
                <c:pt idx="5649">
                  <c:v>56.59</c:v>
                </c:pt>
                <c:pt idx="5650">
                  <c:v>56.6</c:v>
                </c:pt>
                <c:pt idx="5651">
                  <c:v>56.61</c:v>
                </c:pt>
                <c:pt idx="5652">
                  <c:v>56.62</c:v>
                </c:pt>
                <c:pt idx="5653">
                  <c:v>56.63</c:v>
                </c:pt>
                <c:pt idx="5654">
                  <c:v>56.64</c:v>
                </c:pt>
                <c:pt idx="5655">
                  <c:v>56.65</c:v>
                </c:pt>
                <c:pt idx="5656">
                  <c:v>56.66</c:v>
                </c:pt>
                <c:pt idx="5657">
                  <c:v>56.67</c:v>
                </c:pt>
                <c:pt idx="5658">
                  <c:v>56.68</c:v>
                </c:pt>
                <c:pt idx="5659">
                  <c:v>56.69</c:v>
                </c:pt>
                <c:pt idx="5660">
                  <c:v>56.7</c:v>
                </c:pt>
                <c:pt idx="5661">
                  <c:v>56.71</c:v>
                </c:pt>
                <c:pt idx="5662">
                  <c:v>56.72</c:v>
                </c:pt>
                <c:pt idx="5663">
                  <c:v>56.73</c:v>
                </c:pt>
                <c:pt idx="5664">
                  <c:v>56.74</c:v>
                </c:pt>
                <c:pt idx="5665">
                  <c:v>56.75</c:v>
                </c:pt>
                <c:pt idx="5666">
                  <c:v>56.76</c:v>
                </c:pt>
                <c:pt idx="5667">
                  <c:v>56.77</c:v>
                </c:pt>
                <c:pt idx="5668">
                  <c:v>56.78</c:v>
                </c:pt>
                <c:pt idx="5669">
                  <c:v>56.79</c:v>
                </c:pt>
                <c:pt idx="5670">
                  <c:v>56.8</c:v>
                </c:pt>
                <c:pt idx="5671">
                  <c:v>56.81</c:v>
                </c:pt>
                <c:pt idx="5672">
                  <c:v>56.82</c:v>
                </c:pt>
                <c:pt idx="5673">
                  <c:v>56.83</c:v>
                </c:pt>
                <c:pt idx="5674">
                  <c:v>56.84</c:v>
                </c:pt>
                <c:pt idx="5675">
                  <c:v>56.85</c:v>
                </c:pt>
                <c:pt idx="5676">
                  <c:v>56.86</c:v>
                </c:pt>
                <c:pt idx="5677">
                  <c:v>56.87</c:v>
                </c:pt>
                <c:pt idx="5678">
                  <c:v>56.88</c:v>
                </c:pt>
                <c:pt idx="5679">
                  <c:v>56.89</c:v>
                </c:pt>
                <c:pt idx="5680">
                  <c:v>56.9</c:v>
                </c:pt>
                <c:pt idx="5681">
                  <c:v>56.91</c:v>
                </c:pt>
                <c:pt idx="5682">
                  <c:v>56.92</c:v>
                </c:pt>
                <c:pt idx="5683">
                  <c:v>56.93</c:v>
                </c:pt>
                <c:pt idx="5684">
                  <c:v>56.94</c:v>
                </c:pt>
                <c:pt idx="5685">
                  <c:v>56.95</c:v>
                </c:pt>
                <c:pt idx="5686">
                  <c:v>56.96</c:v>
                </c:pt>
                <c:pt idx="5687">
                  <c:v>56.97</c:v>
                </c:pt>
                <c:pt idx="5688">
                  <c:v>56.98</c:v>
                </c:pt>
                <c:pt idx="5689">
                  <c:v>56.99</c:v>
                </c:pt>
                <c:pt idx="5690">
                  <c:v>57</c:v>
                </c:pt>
                <c:pt idx="5691">
                  <c:v>57.01</c:v>
                </c:pt>
                <c:pt idx="5692">
                  <c:v>57.02</c:v>
                </c:pt>
                <c:pt idx="5693">
                  <c:v>57.03</c:v>
                </c:pt>
                <c:pt idx="5694">
                  <c:v>57.04</c:v>
                </c:pt>
                <c:pt idx="5695">
                  <c:v>57.05</c:v>
                </c:pt>
                <c:pt idx="5696">
                  <c:v>57.06</c:v>
                </c:pt>
                <c:pt idx="5697">
                  <c:v>57.07</c:v>
                </c:pt>
                <c:pt idx="5698">
                  <c:v>57.08</c:v>
                </c:pt>
                <c:pt idx="5699">
                  <c:v>57.09</c:v>
                </c:pt>
                <c:pt idx="5700">
                  <c:v>57.1</c:v>
                </c:pt>
                <c:pt idx="5701">
                  <c:v>57.11</c:v>
                </c:pt>
                <c:pt idx="5702">
                  <c:v>57.12</c:v>
                </c:pt>
                <c:pt idx="5703">
                  <c:v>57.13</c:v>
                </c:pt>
                <c:pt idx="5704">
                  <c:v>57.14</c:v>
                </c:pt>
                <c:pt idx="5705">
                  <c:v>57.15</c:v>
                </c:pt>
                <c:pt idx="5706">
                  <c:v>57.16</c:v>
                </c:pt>
                <c:pt idx="5707">
                  <c:v>57.17</c:v>
                </c:pt>
                <c:pt idx="5708">
                  <c:v>57.18</c:v>
                </c:pt>
                <c:pt idx="5709">
                  <c:v>57.19</c:v>
                </c:pt>
                <c:pt idx="5710">
                  <c:v>57.2</c:v>
                </c:pt>
                <c:pt idx="5711">
                  <c:v>57.21</c:v>
                </c:pt>
                <c:pt idx="5712">
                  <c:v>57.22</c:v>
                </c:pt>
                <c:pt idx="5713">
                  <c:v>57.23</c:v>
                </c:pt>
                <c:pt idx="5714">
                  <c:v>57.24</c:v>
                </c:pt>
                <c:pt idx="5715">
                  <c:v>57.25</c:v>
                </c:pt>
                <c:pt idx="5716">
                  <c:v>57.26</c:v>
                </c:pt>
                <c:pt idx="5717">
                  <c:v>57.27</c:v>
                </c:pt>
                <c:pt idx="5718">
                  <c:v>57.28</c:v>
                </c:pt>
                <c:pt idx="5719">
                  <c:v>57.29</c:v>
                </c:pt>
                <c:pt idx="5720">
                  <c:v>57.3</c:v>
                </c:pt>
                <c:pt idx="5721">
                  <c:v>57.31</c:v>
                </c:pt>
                <c:pt idx="5722">
                  <c:v>57.32</c:v>
                </c:pt>
                <c:pt idx="5723">
                  <c:v>57.33</c:v>
                </c:pt>
                <c:pt idx="5724">
                  <c:v>57.34</c:v>
                </c:pt>
                <c:pt idx="5725">
                  <c:v>57.35</c:v>
                </c:pt>
                <c:pt idx="5726">
                  <c:v>57.36</c:v>
                </c:pt>
                <c:pt idx="5727">
                  <c:v>57.37</c:v>
                </c:pt>
                <c:pt idx="5728">
                  <c:v>57.38</c:v>
                </c:pt>
                <c:pt idx="5729">
                  <c:v>57.39</c:v>
                </c:pt>
                <c:pt idx="5730">
                  <c:v>57.4</c:v>
                </c:pt>
                <c:pt idx="5731">
                  <c:v>57.41</c:v>
                </c:pt>
                <c:pt idx="5732">
                  <c:v>57.42</c:v>
                </c:pt>
                <c:pt idx="5733">
                  <c:v>57.43</c:v>
                </c:pt>
                <c:pt idx="5734">
                  <c:v>57.44</c:v>
                </c:pt>
                <c:pt idx="5735">
                  <c:v>57.45</c:v>
                </c:pt>
                <c:pt idx="5736">
                  <c:v>57.46</c:v>
                </c:pt>
                <c:pt idx="5737">
                  <c:v>57.47</c:v>
                </c:pt>
                <c:pt idx="5738">
                  <c:v>57.48</c:v>
                </c:pt>
                <c:pt idx="5739">
                  <c:v>57.49</c:v>
                </c:pt>
                <c:pt idx="5740">
                  <c:v>57.5</c:v>
                </c:pt>
                <c:pt idx="5741">
                  <c:v>57.51</c:v>
                </c:pt>
                <c:pt idx="5742">
                  <c:v>57.52</c:v>
                </c:pt>
                <c:pt idx="5743">
                  <c:v>57.53</c:v>
                </c:pt>
                <c:pt idx="5744">
                  <c:v>57.54</c:v>
                </c:pt>
                <c:pt idx="5745">
                  <c:v>57.55</c:v>
                </c:pt>
                <c:pt idx="5746">
                  <c:v>57.56</c:v>
                </c:pt>
                <c:pt idx="5747">
                  <c:v>57.57</c:v>
                </c:pt>
                <c:pt idx="5748">
                  <c:v>57.58</c:v>
                </c:pt>
                <c:pt idx="5749">
                  <c:v>57.59</c:v>
                </c:pt>
                <c:pt idx="5750">
                  <c:v>57.6</c:v>
                </c:pt>
                <c:pt idx="5751">
                  <c:v>57.61</c:v>
                </c:pt>
                <c:pt idx="5752">
                  <c:v>57.62</c:v>
                </c:pt>
                <c:pt idx="5753">
                  <c:v>57.63</c:v>
                </c:pt>
                <c:pt idx="5754">
                  <c:v>57.64</c:v>
                </c:pt>
                <c:pt idx="5755">
                  <c:v>57.65</c:v>
                </c:pt>
                <c:pt idx="5756">
                  <c:v>57.66</c:v>
                </c:pt>
                <c:pt idx="5757">
                  <c:v>57.67</c:v>
                </c:pt>
                <c:pt idx="5758">
                  <c:v>57.68</c:v>
                </c:pt>
                <c:pt idx="5759">
                  <c:v>57.69</c:v>
                </c:pt>
                <c:pt idx="5760">
                  <c:v>57.7</c:v>
                </c:pt>
                <c:pt idx="5761">
                  <c:v>57.71</c:v>
                </c:pt>
                <c:pt idx="5762">
                  <c:v>57.72</c:v>
                </c:pt>
                <c:pt idx="5763">
                  <c:v>57.73</c:v>
                </c:pt>
                <c:pt idx="5764">
                  <c:v>57.74</c:v>
                </c:pt>
                <c:pt idx="5765">
                  <c:v>57.75</c:v>
                </c:pt>
                <c:pt idx="5766">
                  <c:v>57.76</c:v>
                </c:pt>
                <c:pt idx="5767">
                  <c:v>57.77</c:v>
                </c:pt>
                <c:pt idx="5768">
                  <c:v>57.78</c:v>
                </c:pt>
                <c:pt idx="5769">
                  <c:v>57.79</c:v>
                </c:pt>
                <c:pt idx="5770">
                  <c:v>57.8</c:v>
                </c:pt>
                <c:pt idx="5771">
                  <c:v>57.81</c:v>
                </c:pt>
                <c:pt idx="5772">
                  <c:v>57.82</c:v>
                </c:pt>
                <c:pt idx="5773">
                  <c:v>57.83</c:v>
                </c:pt>
                <c:pt idx="5774">
                  <c:v>57.84</c:v>
                </c:pt>
                <c:pt idx="5775">
                  <c:v>57.85</c:v>
                </c:pt>
                <c:pt idx="5776">
                  <c:v>57.86</c:v>
                </c:pt>
                <c:pt idx="5777">
                  <c:v>57.87</c:v>
                </c:pt>
                <c:pt idx="5778">
                  <c:v>57.88</c:v>
                </c:pt>
                <c:pt idx="5779">
                  <c:v>57.89</c:v>
                </c:pt>
                <c:pt idx="5780">
                  <c:v>57.9</c:v>
                </c:pt>
                <c:pt idx="5781">
                  <c:v>57.91</c:v>
                </c:pt>
                <c:pt idx="5782">
                  <c:v>57.92</c:v>
                </c:pt>
                <c:pt idx="5783">
                  <c:v>57.93</c:v>
                </c:pt>
                <c:pt idx="5784">
                  <c:v>57.94</c:v>
                </c:pt>
                <c:pt idx="5785">
                  <c:v>57.95</c:v>
                </c:pt>
                <c:pt idx="5786">
                  <c:v>57.96</c:v>
                </c:pt>
                <c:pt idx="5787">
                  <c:v>57.97</c:v>
                </c:pt>
                <c:pt idx="5788">
                  <c:v>57.98</c:v>
                </c:pt>
                <c:pt idx="5789">
                  <c:v>57.99</c:v>
                </c:pt>
                <c:pt idx="5790">
                  <c:v>58</c:v>
                </c:pt>
                <c:pt idx="5791">
                  <c:v>58.01</c:v>
                </c:pt>
                <c:pt idx="5792">
                  <c:v>58.02</c:v>
                </c:pt>
                <c:pt idx="5793">
                  <c:v>58.03</c:v>
                </c:pt>
                <c:pt idx="5794">
                  <c:v>58.04</c:v>
                </c:pt>
                <c:pt idx="5795">
                  <c:v>58.05</c:v>
                </c:pt>
                <c:pt idx="5796">
                  <c:v>58.06</c:v>
                </c:pt>
                <c:pt idx="5797">
                  <c:v>58.07</c:v>
                </c:pt>
                <c:pt idx="5798">
                  <c:v>58.08</c:v>
                </c:pt>
                <c:pt idx="5799">
                  <c:v>58.09</c:v>
                </c:pt>
                <c:pt idx="5800">
                  <c:v>58.1</c:v>
                </c:pt>
                <c:pt idx="5801">
                  <c:v>58.11</c:v>
                </c:pt>
                <c:pt idx="5802">
                  <c:v>58.12</c:v>
                </c:pt>
                <c:pt idx="5803">
                  <c:v>58.13</c:v>
                </c:pt>
                <c:pt idx="5804">
                  <c:v>58.14</c:v>
                </c:pt>
                <c:pt idx="5805">
                  <c:v>58.15</c:v>
                </c:pt>
                <c:pt idx="5806">
                  <c:v>58.16</c:v>
                </c:pt>
                <c:pt idx="5807">
                  <c:v>58.17</c:v>
                </c:pt>
                <c:pt idx="5808">
                  <c:v>58.18</c:v>
                </c:pt>
                <c:pt idx="5809">
                  <c:v>58.19</c:v>
                </c:pt>
                <c:pt idx="5810">
                  <c:v>58.2</c:v>
                </c:pt>
                <c:pt idx="5811">
                  <c:v>58.21</c:v>
                </c:pt>
                <c:pt idx="5812">
                  <c:v>58.22</c:v>
                </c:pt>
                <c:pt idx="5813">
                  <c:v>58.23</c:v>
                </c:pt>
                <c:pt idx="5814">
                  <c:v>58.24</c:v>
                </c:pt>
                <c:pt idx="5815">
                  <c:v>58.25</c:v>
                </c:pt>
                <c:pt idx="5816">
                  <c:v>58.26</c:v>
                </c:pt>
                <c:pt idx="5817">
                  <c:v>58.27</c:v>
                </c:pt>
                <c:pt idx="5818">
                  <c:v>58.28</c:v>
                </c:pt>
                <c:pt idx="5819">
                  <c:v>58.29</c:v>
                </c:pt>
                <c:pt idx="5820">
                  <c:v>58.3</c:v>
                </c:pt>
                <c:pt idx="5821">
                  <c:v>58.31</c:v>
                </c:pt>
                <c:pt idx="5822">
                  <c:v>58.32</c:v>
                </c:pt>
                <c:pt idx="5823">
                  <c:v>58.33</c:v>
                </c:pt>
                <c:pt idx="5824">
                  <c:v>58.34</c:v>
                </c:pt>
                <c:pt idx="5825">
                  <c:v>58.35</c:v>
                </c:pt>
                <c:pt idx="5826">
                  <c:v>58.36</c:v>
                </c:pt>
                <c:pt idx="5827">
                  <c:v>58.37</c:v>
                </c:pt>
                <c:pt idx="5828">
                  <c:v>58.38</c:v>
                </c:pt>
                <c:pt idx="5829">
                  <c:v>58.39</c:v>
                </c:pt>
                <c:pt idx="5830">
                  <c:v>58.4</c:v>
                </c:pt>
                <c:pt idx="5831">
                  <c:v>58.41</c:v>
                </c:pt>
                <c:pt idx="5832">
                  <c:v>58.42</c:v>
                </c:pt>
                <c:pt idx="5833">
                  <c:v>58.43</c:v>
                </c:pt>
                <c:pt idx="5834">
                  <c:v>58.44</c:v>
                </c:pt>
                <c:pt idx="5835">
                  <c:v>58.45</c:v>
                </c:pt>
                <c:pt idx="5836">
                  <c:v>58.46</c:v>
                </c:pt>
                <c:pt idx="5837">
                  <c:v>58.47</c:v>
                </c:pt>
                <c:pt idx="5838">
                  <c:v>58.48</c:v>
                </c:pt>
                <c:pt idx="5839">
                  <c:v>58.49</c:v>
                </c:pt>
                <c:pt idx="5840">
                  <c:v>58.5</c:v>
                </c:pt>
                <c:pt idx="5841">
                  <c:v>58.51</c:v>
                </c:pt>
                <c:pt idx="5842">
                  <c:v>58.52</c:v>
                </c:pt>
                <c:pt idx="5843">
                  <c:v>58.53</c:v>
                </c:pt>
                <c:pt idx="5844">
                  <c:v>58.54</c:v>
                </c:pt>
                <c:pt idx="5845">
                  <c:v>58.55</c:v>
                </c:pt>
                <c:pt idx="5846">
                  <c:v>58.56</c:v>
                </c:pt>
                <c:pt idx="5847">
                  <c:v>58.57</c:v>
                </c:pt>
                <c:pt idx="5848">
                  <c:v>58.58</c:v>
                </c:pt>
                <c:pt idx="5849">
                  <c:v>58.59</c:v>
                </c:pt>
                <c:pt idx="5850">
                  <c:v>58.6</c:v>
                </c:pt>
                <c:pt idx="5851">
                  <c:v>58.61</c:v>
                </c:pt>
                <c:pt idx="5852">
                  <c:v>58.62</c:v>
                </c:pt>
                <c:pt idx="5853">
                  <c:v>58.63</c:v>
                </c:pt>
                <c:pt idx="5854">
                  <c:v>58.64</c:v>
                </c:pt>
                <c:pt idx="5855">
                  <c:v>58.65</c:v>
                </c:pt>
                <c:pt idx="5856">
                  <c:v>58.66</c:v>
                </c:pt>
                <c:pt idx="5857">
                  <c:v>58.67</c:v>
                </c:pt>
                <c:pt idx="5858">
                  <c:v>58.68</c:v>
                </c:pt>
                <c:pt idx="5859">
                  <c:v>58.69</c:v>
                </c:pt>
                <c:pt idx="5860">
                  <c:v>58.7</c:v>
                </c:pt>
                <c:pt idx="5861">
                  <c:v>58.71</c:v>
                </c:pt>
                <c:pt idx="5862">
                  <c:v>58.72</c:v>
                </c:pt>
                <c:pt idx="5863">
                  <c:v>58.73</c:v>
                </c:pt>
                <c:pt idx="5864">
                  <c:v>58.74</c:v>
                </c:pt>
                <c:pt idx="5865">
                  <c:v>58.75</c:v>
                </c:pt>
                <c:pt idx="5866">
                  <c:v>58.76</c:v>
                </c:pt>
                <c:pt idx="5867">
                  <c:v>58.77</c:v>
                </c:pt>
                <c:pt idx="5868">
                  <c:v>58.78</c:v>
                </c:pt>
                <c:pt idx="5869">
                  <c:v>58.79</c:v>
                </c:pt>
                <c:pt idx="5870">
                  <c:v>58.8</c:v>
                </c:pt>
                <c:pt idx="5871">
                  <c:v>58.81</c:v>
                </c:pt>
                <c:pt idx="5872">
                  <c:v>58.82</c:v>
                </c:pt>
                <c:pt idx="5873">
                  <c:v>58.83</c:v>
                </c:pt>
                <c:pt idx="5874">
                  <c:v>58.84</c:v>
                </c:pt>
                <c:pt idx="5875">
                  <c:v>58.85</c:v>
                </c:pt>
                <c:pt idx="5876">
                  <c:v>58.86</c:v>
                </c:pt>
                <c:pt idx="5877">
                  <c:v>58.87</c:v>
                </c:pt>
                <c:pt idx="5878">
                  <c:v>58.88</c:v>
                </c:pt>
                <c:pt idx="5879">
                  <c:v>58.89</c:v>
                </c:pt>
                <c:pt idx="5880">
                  <c:v>58.9</c:v>
                </c:pt>
                <c:pt idx="5881">
                  <c:v>58.91</c:v>
                </c:pt>
                <c:pt idx="5882">
                  <c:v>58.92</c:v>
                </c:pt>
                <c:pt idx="5883">
                  <c:v>58.93</c:v>
                </c:pt>
                <c:pt idx="5884">
                  <c:v>58.94</c:v>
                </c:pt>
                <c:pt idx="5885">
                  <c:v>58.95</c:v>
                </c:pt>
                <c:pt idx="5886">
                  <c:v>58.96</c:v>
                </c:pt>
                <c:pt idx="5887">
                  <c:v>58.97</c:v>
                </c:pt>
                <c:pt idx="5888">
                  <c:v>58.98</c:v>
                </c:pt>
                <c:pt idx="5889">
                  <c:v>58.99</c:v>
                </c:pt>
                <c:pt idx="5890">
                  <c:v>59</c:v>
                </c:pt>
                <c:pt idx="5891">
                  <c:v>59.01</c:v>
                </c:pt>
                <c:pt idx="5892">
                  <c:v>59.02</c:v>
                </c:pt>
                <c:pt idx="5893">
                  <c:v>59.03</c:v>
                </c:pt>
                <c:pt idx="5894">
                  <c:v>59.04</c:v>
                </c:pt>
                <c:pt idx="5895">
                  <c:v>59.05</c:v>
                </c:pt>
                <c:pt idx="5896">
                  <c:v>59.06</c:v>
                </c:pt>
                <c:pt idx="5897">
                  <c:v>59.07</c:v>
                </c:pt>
                <c:pt idx="5898">
                  <c:v>59.08</c:v>
                </c:pt>
                <c:pt idx="5899">
                  <c:v>59.09</c:v>
                </c:pt>
                <c:pt idx="5900">
                  <c:v>59.1</c:v>
                </c:pt>
                <c:pt idx="5901">
                  <c:v>59.11</c:v>
                </c:pt>
                <c:pt idx="5902">
                  <c:v>59.12</c:v>
                </c:pt>
                <c:pt idx="5903">
                  <c:v>59.13</c:v>
                </c:pt>
                <c:pt idx="5904">
                  <c:v>59.14</c:v>
                </c:pt>
                <c:pt idx="5905">
                  <c:v>59.15</c:v>
                </c:pt>
                <c:pt idx="5906">
                  <c:v>59.16</c:v>
                </c:pt>
                <c:pt idx="5907">
                  <c:v>59.17</c:v>
                </c:pt>
                <c:pt idx="5908">
                  <c:v>59.18</c:v>
                </c:pt>
                <c:pt idx="5909">
                  <c:v>59.19</c:v>
                </c:pt>
                <c:pt idx="5910">
                  <c:v>59.2</c:v>
                </c:pt>
                <c:pt idx="5911">
                  <c:v>59.21</c:v>
                </c:pt>
                <c:pt idx="5912">
                  <c:v>59.22</c:v>
                </c:pt>
                <c:pt idx="5913">
                  <c:v>59.23</c:v>
                </c:pt>
                <c:pt idx="5914">
                  <c:v>59.24</c:v>
                </c:pt>
                <c:pt idx="5915">
                  <c:v>59.25</c:v>
                </c:pt>
                <c:pt idx="5916">
                  <c:v>59.26</c:v>
                </c:pt>
                <c:pt idx="5917">
                  <c:v>59.27</c:v>
                </c:pt>
                <c:pt idx="5918">
                  <c:v>59.28</c:v>
                </c:pt>
                <c:pt idx="5919">
                  <c:v>59.29</c:v>
                </c:pt>
                <c:pt idx="5920">
                  <c:v>59.3</c:v>
                </c:pt>
                <c:pt idx="5921">
                  <c:v>59.31</c:v>
                </c:pt>
                <c:pt idx="5922">
                  <c:v>59.32</c:v>
                </c:pt>
                <c:pt idx="5923">
                  <c:v>59.33</c:v>
                </c:pt>
                <c:pt idx="5924">
                  <c:v>59.34</c:v>
                </c:pt>
                <c:pt idx="5925">
                  <c:v>59.35</c:v>
                </c:pt>
                <c:pt idx="5926">
                  <c:v>59.36</c:v>
                </c:pt>
                <c:pt idx="5927">
                  <c:v>59.37</c:v>
                </c:pt>
                <c:pt idx="5928">
                  <c:v>59.38</c:v>
                </c:pt>
                <c:pt idx="5929">
                  <c:v>59.39</c:v>
                </c:pt>
                <c:pt idx="5930">
                  <c:v>59.4</c:v>
                </c:pt>
                <c:pt idx="5931">
                  <c:v>59.41</c:v>
                </c:pt>
                <c:pt idx="5932">
                  <c:v>59.42</c:v>
                </c:pt>
                <c:pt idx="5933">
                  <c:v>59.43</c:v>
                </c:pt>
                <c:pt idx="5934">
                  <c:v>59.44</c:v>
                </c:pt>
                <c:pt idx="5935">
                  <c:v>59.45</c:v>
                </c:pt>
                <c:pt idx="5936">
                  <c:v>59.46</c:v>
                </c:pt>
                <c:pt idx="5937">
                  <c:v>59.47</c:v>
                </c:pt>
                <c:pt idx="5938">
                  <c:v>59.48</c:v>
                </c:pt>
                <c:pt idx="5939">
                  <c:v>59.49</c:v>
                </c:pt>
                <c:pt idx="5940">
                  <c:v>59.5</c:v>
                </c:pt>
                <c:pt idx="5941">
                  <c:v>59.51</c:v>
                </c:pt>
                <c:pt idx="5942">
                  <c:v>59.52</c:v>
                </c:pt>
                <c:pt idx="5943">
                  <c:v>59.53</c:v>
                </c:pt>
                <c:pt idx="5944">
                  <c:v>59.54</c:v>
                </c:pt>
                <c:pt idx="5945">
                  <c:v>59.55</c:v>
                </c:pt>
                <c:pt idx="5946">
                  <c:v>59.56</c:v>
                </c:pt>
                <c:pt idx="5947">
                  <c:v>59.57</c:v>
                </c:pt>
                <c:pt idx="5948">
                  <c:v>59.58</c:v>
                </c:pt>
                <c:pt idx="5949">
                  <c:v>59.59</c:v>
                </c:pt>
                <c:pt idx="5950">
                  <c:v>59.6</c:v>
                </c:pt>
                <c:pt idx="5951">
                  <c:v>59.61</c:v>
                </c:pt>
                <c:pt idx="5952">
                  <c:v>59.62</c:v>
                </c:pt>
                <c:pt idx="5953">
                  <c:v>59.63</c:v>
                </c:pt>
                <c:pt idx="5954">
                  <c:v>59.64</c:v>
                </c:pt>
                <c:pt idx="5955">
                  <c:v>59.65</c:v>
                </c:pt>
                <c:pt idx="5956">
                  <c:v>59.66</c:v>
                </c:pt>
                <c:pt idx="5957">
                  <c:v>59.67</c:v>
                </c:pt>
                <c:pt idx="5958">
                  <c:v>59.68</c:v>
                </c:pt>
                <c:pt idx="5959">
                  <c:v>59.69</c:v>
                </c:pt>
                <c:pt idx="5960">
                  <c:v>59.7</c:v>
                </c:pt>
                <c:pt idx="5961">
                  <c:v>59.71</c:v>
                </c:pt>
                <c:pt idx="5962">
                  <c:v>59.72</c:v>
                </c:pt>
                <c:pt idx="5963">
                  <c:v>59.73</c:v>
                </c:pt>
                <c:pt idx="5964">
                  <c:v>59.74</c:v>
                </c:pt>
                <c:pt idx="5965">
                  <c:v>59.75</c:v>
                </c:pt>
                <c:pt idx="5966">
                  <c:v>59.76</c:v>
                </c:pt>
                <c:pt idx="5967">
                  <c:v>59.77</c:v>
                </c:pt>
                <c:pt idx="5968">
                  <c:v>59.78</c:v>
                </c:pt>
                <c:pt idx="5969">
                  <c:v>59.79</c:v>
                </c:pt>
                <c:pt idx="5970">
                  <c:v>59.8</c:v>
                </c:pt>
                <c:pt idx="5971">
                  <c:v>59.81</c:v>
                </c:pt>
                <c:pt idx="5972">
                  <c:v>59.82</c:v>
                </c:pt>
                <c:pt idx="5973">
                  <c:v>59.83</c:v>
                </c:pt>
                <c:pt idx="5974">
                  <c:v>59.84</c:v>
                </c:pt>
                <c:pt idx="5975">
                  <c:v>59.85</c:v>
                </c:pt>
                <c:pt idx="5976">
                  <c:v>59.86</c:v>
                </c:pt>
                <c:pt idx="5977">
                  <c:v>59.87</c:v>
                </c:pt>
                <c:pt idx="5978">
                  <c:v>59.88</c:v>
                </c:pt>
                <c:pt idx="5979">
                  <c:v>59.89</c:v>
                </c:pt>
                <c:pt idx="5980">
                  <c:v>59.9</c:v>
                </c:pt>
                <c:pt idx="5981">
                  <c:v>59.91</c:v>
                </c:pt>
                <c:pt idx="5982">
                  <c:v>59.92</c:v>
                </c:pt>
                <c:pt idx="5983">
                  <c:v>59.93</c:v>
                </c:pt>
                <c:pt idx="5984">
                  <c:v>59.94</c:v>
                </c:pt>
                <c:pt idx="5985">
                  <c:v>59.95</c:v>
                </c:pt>
                <c:pt idx="5986">
                  <c:v>59.96</c:v>
                </c:pt>
                <c:pt idx="5987">
                  <c:v>59.97</c:v>
                </c:pt>
                <c:pt idx="5988">
                  <c:v>59.98</c:v>
                </c:pt>
                <c:pt idx="5989">
                  <c:v>59.99</c:v>
                </c:pt>
                <c:pt idx="5990">
                  <c:v>60</c:v>
                </c:pt>
                <c:pt idx="5991">
                  <c:v>60.01</c:v>
                </c:pt>
                <c:pt idx="5992">
                  <c:v>60.02</c:v>
                </c:pt>
                <c:pt idx="5993">
                  <c:v>60.03</c:v>
                </c:pt>
                <c:pt idx="5994">
                  <c:v>60.04</c:v>
                </c:pt>
                <c:pt idx="5995">
                  <c:v>60.05</c:v>
                </c:pt>
                <c:pt idx="5996">
                  <c:v>60.06</c:v>
                </c:pt>
                <c:pt idx="5997">
                  <c:v>60.07</c:v>
                </c:pt>
                <c:pt idx="5998">
                  <c:v>60.08</c:v>
                </c:pt>
                <c:pt idx="5999">
                  <c:v>60.09</c:v>
                </c:pt>
                <c:pt idx="6000">
                  <c:v>60.1</c:v>
                </c:pt>
                <c:pt idx="6001">
                  <c:v>60.11</c:v>
                </c:pt>
                <c:pt idx="6002">
                  <c:v>60.12</c:v>
                </c:pt>
                <c:pt idx="6003">
                  <c:v>60.13</c:v>
                </c:pt>
                <c:pt idx="6004">
                  <c:v>60.14</c:v>
                </c:pt>
                <c:pt idx="6005">
                  <c:v>60.15</c:v>
                </c:pt>
                <c:pt idx="6006">
                  <c:v>60.16</c:v>
                </c:pt>
                <c:pt idx="6007">
                  <c:v>60.17</c:v>
                </c:pt>
                <c:pt idx="6008">
                  <c:v>60.18</c:v>
                </c:pt>
                <c:pt idx="6009">
                  <c:v>60.19</c:v>
                </c:pt>
                <c:pt idx="6010">
                  <c:v>60.2</c:v>
                </c:pt>
                <c:pt idx="6011">
                  <c:v>60.21</c:v>
                </c:pt>
                <c:pt idx="6012">
                  <c:v>60.22</c:v>
                </c:pt>
                <c:pt idx="6013">
                  <c:v>60.23</c:v>
                </c:pt>
                <c:pt idx="6014">
                  <c:v>60.24</c:v>
                </c:pt>
                <c:pt idx="6015">
                  <c:v>60.25</c:v>
                </c:pt>
                <c:pt idx="6016">
                  <c:v>60.26</c:v>
                </c:pt>
                <c:pt idx="6017">
                  <c:v>60.27</c:v>
                </c:pt>
                <c:pt idx="6018">
                  <c:v>60.28</c:v>
                </c:pt>
                <c:pt idx="6019">
                  <c:v>60.29</c:v>
                </c:pt>
                <c:pt idx="6020">
                  <c:v>60.3</c:v>
                </c:pt>
                <c:pt idx="6021">
                  <c:v>60.31</c:v>
                </c:pt>
                <c:pt idx="6022">
                  <c:v>60.32</c:v>
                </c:pt>
                <c:pt idx="6023">
                  <c:v>60.33</c:v>
                </c:pt>
                <c:pt idx="6024">
                  <c:v>60.34</c:v>
                </c:pt>
                <c:pt idx="6025">
                  <c:v>60.35</c:v>
                </c:pt>
                <c:pt idx="6026">
                  <c:v>60.36</c:v>
                </c:pt>
                <c:pt idx="6027">
                  <c:v>60.37</c:v>
                </c:pt>
                <c:pt idx="6028">
                  <c:v>60.38</c:v>
                </c:pt>
                <c:pt idx="6029">
                  <c:v>60.39</c:v>
                </c:pt>
                <c:pt idx="6030">
                  <c:v>60.4</c:v>
                </c:pt>
                <c:pt idx="6031">
                  <c:v>60.41</c:v>
                </c:pt>
                <c:pt idx="6032">
                  <c:v>60.42</c:v>
                </c:pt>
                <c:pt idx="6033">
                  <c:v>60.43</c:v>
                </c:pt>
                <c:pt idx="6034">
                  <c:v>60.44</c:v>
                </c:pt>
                <c:pt idx="6035">
                  <c:v>60.45</c:v>
                </c:pt>
                <c:pt idx="6036">
                  <c:v>60.46</c:v>
                </c:pt>
                <c:pt idx="6037">
                  <c:v>60.47</c:v>
                </c:pt>
                <c:pt idx="6038">
                  <c:v>60.48</c:v>
                </c:pt>
                <c:pt idx="6039">
                  <c:v>60.49</c:v>
                </c:pt>
                <c:pt idx="6040">
                  <c:v>60.5</c:v>
                </c:pt>
                <c:pt idx="6041">
                  <c:v>60.51</c:v>
                </c:pt>
                <c:pt idx="6042">
                  <c:v>60.52</c:v>
                </c:pt>
                <c:pt idx="6043">
                  <c:v>60.53</c:v>
                </c:pt>
                <c:pt idx="6044">
                  <c:v>60.54</c:v>
                </c:pt>
                <c:pt idx="6045">
                  <c:v>60.55</c:v>
                </c:pt>
                <c:pt idx="6046">
                  <c:v>60.56</c:v>
                </c:pt>
                <c:pt idx="6047">
                  <c:v>60.57</c:v>
                </c:pt>
                <c:pt idx="6048">
                  <c:v>60.58</c:v>
                </c:pt>
                <c:pt idx="6049">
                  <c:v>60.59</c:v>
                </c:pt>
                <c:pt idx="6050">
                  <c:v>60.6</c:v>
                </c:pt>
                <c:pt idx="6051">
                  <c:v>60.61</c:v>
                </c:pt>
                <c:pt idx="6052">
                  <c:v>60.62</c:v>
                </c:pt>
                <c:pt idx="6053">
                  <c:v>60.63</c:v>
                </c:pt>
                <c:pt idx="6054">
                  <c:v>60.64</c:v>
                </c:pt>
                <c:pt idx="6055">
                  <c:v>60.65</c:v>
                </c:pt>
                <c:pt idx="6056">
                  <c:v>60.66</c:v>
                </c:pt>
                <c:pt idx="6057">
                  <c:v>60.67</c:v>
                </c:pt>
                <c:pt idx="6058">
                  <c:v>60.68</c:v>
                </c:pt>
                <c:pt idx="6059">
                  <c:v>60.69</c:v>
                </c:pt>
                <c:pt idx="6060">
                  <c:v>60.7</c:v>
                </c:pt>
                <c:pt idx="6061">
                  <c:v>60.71</c:v>
                </c:pt>
                <c:pt idx="6062">
                  <c:v>60.72</c:v>
                </c:pt>
                <c:pt idx="6063">
                  <c:v>60.73</c:v>
                </c:pt>
                <c:pt idx="6064">
                  <c:v>60.74</c:v>
                </c:pt>
                <c:pt idx="6065">
                  <c:v>60.75</c:v>
                </c:pt>
                <c:pt idx="6066">
                  <c:v>60.76</c:v>
                </c:pt>
                <c:pt idx="6067">
                  <c:v>60.77</c:v>
                </c:pt>
                <c:pt idx="6068">
                  <c:v>60.78</c:v>
                </c:pt>
                <c:pt idx="6069">
                  <c:v>60.79</c:v>
                </c:pt>
                <c:pt idx="6070">
                  <c:v>60.8</c:v>
                </c:pt>
                <c:pt idx="6071">
                  <c:v>60.81</c:v>
                </c:pt>
                <c:pt idx="6072">
                  <c:v>60.82</c:v>
                </c:pt>
                <c:pt idx="6073">
                  <c:v>60.83</c:v>
                </c:pt>
                <c:pt idx="6074">
                  <c:v>60.84</c:v>
                </c:pt>
                <c:pt idx="6075">
                  <c:v>60.85</c:v>
                </c:pt>
                <c:pt idx="6076">
                  <c:v>60.86</c:v>
                </c:pt>
                <c:pt idx="6077">
                  <c:v>60.87</c:v>
                </c:pt>
                <c:pt idx="6078">
                  <c:v>60.88</c:v>
                </c:pt>
                <c:pt idx="6079">
                  <c:v>60.89</c:v>
                </c:pt>
                <c:pt idx="6080">
                  <c:v>60.9</c:v>
                </c:pt>
                <c:pt idx="6081">
                  <c:v>60.91</c:v>
                </c:pt>
                <c:pt idx="6082">
                  <c:v>60.92</c:v>
                </c:pt>
                <c:pt idx="6083">
                  <c:v>60.93</c:v>
                </c:pt>
                <c:pt idx="6084">
                  <c:v>60.94</c:v>
                </c:pt>
                <c:pt idx="6085">
                  <c:v>60.95</c:v>
                </c:pt>
                <c:pt idx="6086">
                  <c:v>60.96</c:v>
                </c:pt>
                <c:pt idx="6087">
                  <c:v>60.97</c:v>
                </c:pt>
                <c:pt idx="6088">
                  <c:v>60.98</c:v>
                </c:pt>
                <c:pt idx="6089">
                  <c:v>60.99</c:v>
                </c:pt>
                <c:pt idx="6090">
                  <c:v>61</c:v>
                </c:pt>
                <c:pt idx="6091">
                  <c:v>61.01</c:v>
                </c:pt>
                <c:pt idx="6092">
                  <c:v>61.02</c:v>
                </c:pt>
                <c:pt idx="6093">
                  <c:v>61.03</c:v>
                </c:pt>
                <c:pt idx="6094">
                  <c:v>61.04</c:v>
                </c:pt>
                <c:pt idx="6095">
                  <c:v>61.05</c:v>
                </c:pt>
                <c:pt idx="6096">
                  <c:v>61.06</c:v>
                </c:pt>
                <c:pt idx="6097">
                  <c:v>61.07</c:v>
                </c:pt>
                <c:pt idx="6098">
                  <c:v>61.08</c:v>
                </c:pt>
                <c:pt idx="6099">
                  <c:v>61.09</c:v>
                </c:pt>
                <c:pt idx="6100">
                  <c:v>61.1</c:v>
                </c:pt>
                <c:pt idx="6101">
                  <c:v>61.11</c:v>
                </c:pt>
                <c:pt idx="6102">
                  <c:v>61.12</c:v>
                </c:pt>
                <c:pt idx="6103">
                  <c:v>61.13</c:v>
                </c:pt>
                <c:pt idx="6104">
                  <c:v>61.14</c:v>
                </c:pt>
                <c:pt idx="6105">
                  <c:v>61.15</c:v>
                </c:pt>
                <c:pt idx="6106">
                  <c:v>61.16</c:v>
                </c:pt>
                <c:pt idx="6107">
                  <c:v>61.17</c:v>
                </c:pt>
                <c:pt idx="6108">
                  <c:v>61.18</c:v>
                </c:pt>
                <c:pt idx="6109">
                  <c:v>61.19</c:v>
                </c:pt>
                <c:pt idx="6110">
                  <c:v>61.2</c:v>
                </c:pt>
                <c:pt idx="6111">
                  <c:v>61.21</c:v>
                </c:pt>
                <c:pt idx="6112">
                  <c:v>61.22</c:v>
                </c:pt>
                <c:pt idx="6113">
                  <c:v>61.23</c:v>
                </c:pt>
                <c:pt idx="6114">
                  <c:v>61.24</c:v>
                </c:pt>
                <c:pt idx="6115">
                  <c:v>61.25</c:v>
                </c:pt>
                <c:pt idx="6116">
                  <c:v>61.26</c:v>
                </c:pt>
                <c:pt idx="6117">
                  <c:v>61.27</c:v>
                </c:pt>
                <c:pt idx="6118">
                  <c:v>61.28</c:v>
                </c:pt>
                <c:pt idx="6119">
                  <c:v>61.29</c:v>
                </c:pt>
                <c:pt idx="6120">
                  <c:v>61.3</c:v>
                </c:pt>
                <c:pt idx="6121">
                  <c:v>61.31</c:v>
                </c:pt>
                <c:pt idx="6122">
                  <c:v>61.32</c:v>
                </c:pt>
                <c:pt idx="6123">
                  <c:v>61.33</c:v>
                </c:pt>
                <c:pt idx="6124">
                  <c:v>61.34</c:v>
                </c:pt>
                <c:pt idx="6125">
                  <c:v>61.35</c:v>
                </c:pt>
                <c:pt idx="6126">
                  <c:v>61.36</c:v>
                </c:pt>
                <c:pt idx="6127">
                  <c:v>61.37</c:v>
                </c:pt>
                <c:pt idx="6128">
                  <c:v>61.38</c:v>
                </c:pt>
                <c:pt idx="6129">
                  <c:v>61.39</c:v>
                </c:pt>
                <c:pt idx="6130">
                  <c:v>61.4</c:v>
                </c:pt>
                <c:pt idx="6131">
                  <c:v>61.41</c:v>
                </c:pt>
                <c:pt idx="6132">
                  <c:v>61.42</c:v>
                </c:pt>
                <c:pt idx="6133">
                  <c:v>61.43</c:v>
                </c:pt>
                <c:pt idx="6134">
                  <c:v>61.44</c:v>
                </c:pt>
                <c:pt idx="6135">
                  <c:v>61.45</c:v>
                </c:pt>
                <c:pt idx="6136">
                  <c:v>61.46</c:v>
                </c:pt>
                <c:pt idx="6137">
                  <c:v>61.47</c:v>
                </c:pt>
                <c:pt idx="6138">
                  <c:v>61.48</c:v>
                </c:pt>
                <c:pt idx="6139">
                  <c:v>61.49</c:v>
                </c:pt>
                <c:pt idx="6140">
                  <c:v>61.5</c:v>
                </c:pt>
                <c:pt idx="6141">
                  <c:v>61.51</c:v>
                </c:pt>
                <c:pt idx="6142">
                  <c:v>61.52</c:v>
                </c:pt>
                <c:pt idx="6143">
                  <c:v>61.53</c:v>
                </c:pt>
                <c:pt idx="6144">
                  <c:v>61.54</c:v>
                </c:pt>
                <c:pt idx="6145">
                  <c:v>61.55</c:v>
                </c:pt>
                <c:pt idx="6146">
                  <c:v>61.56</c:v>
                </c:pt>
                <c:pt idx="6147">
                  <c:v>61.57</c:v>
                </c:pt>
                <c:pt idx="6148">
                  <c:v>61.58</c:v>
                </c:pt>
                <c:pt idx="6149">
                  <c:v>61.59</c:v>
                </c:pt>
                <c:pt idx="6150">
                  <c:v>61.6</c:v>
                </c:pt>
                <c:pt idx="6151">
                  <c:v>61.61</c:v>
                </c:pt>
                <c:pt idx="6152">
                  <c:v>61.62</c:v>
                </c:pt>
                <c:pt idx="6153">
                  <c:v>61.63</c:v>
                </c:pt>
                <c:pt idx="6154">
                  <c:v>61.64</c:v>
                </c:pt>
                <c:pt idx="6155">
                  <c:v>61.65</c:v>
                </c:pt>
                <c:pt idx="6156">
                  <c:v>61.66</c:v>
                </c:pt>
                <c:pt idx="6157">
                  <c:v>61.67</c:v>
                </c:pt>
                <c:pt idx="6158">
                  <c:v>61.68</c:v>
                </c:pt>
                <c:pt idx="6159">
                  <c:v>61.69</c:v>
                </c:pt>
                <c:pt idx="6160">
                  <c:v>61.7</c:v>
                </c:pt>
                <c:pt idx="6161">
                  <c:v>61.71</c:v>
                </c:pt>
                <c:pt idx="6162">
                  <c:v>61.72</c:v>
                </c:pt>
                <c:pt idx="6163">
                  <c:v>61.73</c:v>
                </c:pt>
                <c:pt idx="6164">
                  <c:v>61.74</c:v>
                </c:pt>
                <c:pt idx="6165">
                  <c:v>61.75</c:v>
                </c:pt>
                <c:pt idx="6166">
                  <c:v>61.76</c:v>
                </c:pt>
                <c:pt idx="6167">
                  <c:v>61.77</c:v>
                </c:pt>
                <c:pt idx="6168">
                  <c:v>61.78</c:v>
                </c:pt>
                <c:pt idx="6169">
                  <c:v>61.79</c:v>
                </c:pt>
                <c:pt idx="6170">
                  <c:v>61.8</c:v>
                </c:pt>
                <c:pt idx="6171">
                  <c:v>61.81</c:v>
                </c:pt>
                <c:pt idx="6172">
                  <c:v>61.82</c:v>
                </c:pt>
                <c:pt idx="6173">
                  <c:v>61.83</c:v>
                </c:pt>
                <c:pt idx="6174">
                  <c:v>61.84</c:v>
                </c:pt>
                <c:pt idx="6175">
                  <c:v>61.85</c:v>
                </c:pt>
                <c:pt idx="6176">
                  <c:v>61.86</c:v>
                </c:pt>
                <c:pt idx="6177">
                  <c:v>61.87</c:v>
                </c:pt>
                <c:pt idx="6178">
                  <c:v>61.88</c:v>
                </c:pt>
                <c:pt idx="6179">
                  <c:v>61.89</c:v>
                </c:pt>
                <c:pt idx="6180">
                  <c:v>61.9</c:v>
                </c:pt>
                <c:pt idx="6181">
                  <c:v>61.91</c:v>
                </c:pt>
                <c:pt idx="6182">
                  <c:v>61.92</c:v>
                </c:pt>
                <c:pt idx="6183">
                  <c:v>61.93</c:v>
                </c:pt>
                <c:pt idx="6184">
                  <c:v>61.94</c:v>
                </c:pt>
                <c:pt idx="6185">
                  <c:v>61.95</c:v>
                </c:pt>
                <c:pt idx="6186">
                  <c:v>61.96</c:v>
                </c:pt>
                <c:pt idx="6187">
                  <c:v>61.97</c:v>
                </c:pt>
                <c:pt idx="6188">
                  <c:v>61.98</c:v>
                </c:pt>
                <c:pt idx="6189">
                  <c:v>61.99</c:v>
                </c:pt>
                <c:pt idx="6190">
                  <c:v>62</c:v>
                </c:pt>
                <c:pt idx="6191">
                  <c:v>62.01</c:v>
                </c:pt>
                <c:pt idx="6192">
                  <c:v>62.02</c:v>
                </c:pt>
                <c:pt idx="6193">
                  <c:v>62.03</c:v>
                </c:pt>
                <c:pt idx="6194">
                  <c:v>62.04</c:v>
                </c:pt>
                <c:pt idx="6195">
                  <c:v>62.05</c:v>
                </c:pt>
                <c:pt idx="6196">
                  <c:v>62.06</c:v>
                </c:pt>
                <c:pt idx="6197">
                  <c:v>62.07</c:v>
                </c:pt>
                <c:pt idx="6198">
                  <c:v>62.08</c:v>
                </c:pt>
                <c:pt idx="6199">
                  <c:v>62.09</c:v>
                </c:pt>
                <c:pt idx="6200">
                  <c:v>62.1</c:v>
                </c:pt>
                <c:pt idx="6201">
                  <c:v>62.11</c:v>
                </c:pt>
                <c:pt idx="6202">
                  <c:v>62.12</c:v>
                </c:pt>
                <c:pt idx="6203">
                  <c:v>62.13</c:v>
                </c:pt>
                <c:pt idx="6204">
                  <c:v>62.14</c:v>
                </c:pt>
                <c:pt idx="6205">
                  <c:v>62.15</c:v>
                </c:pt>
                <c:pt idx="6206">
                  <c:v>62.16</c:v>
                </c:pt>
                <c:pt idx="6207">
                  <c:v>62.17</c:v>
                </c:pt>
                <c:pt idx="6208">
                  <c:v>62.18</c:v>
                </c:pt>
                <c:pt idx="6209">
                  <c:v>62.19</c:v>
                </c:pt>
                <c:pt idx="6210">
                  <c:v>62.2</c:v>
                </c:pt>
                <c:pt idx="6211">
                  <c:v>62.21</c:v>
                </c:pt>
                <c:pt idx="6212">
                  <c:v>62.22</c:v>
                </c:pt>
                <c:pt idx="6213">
                  <c:v>62.23</c:v>
                </c:pt>
                <c:pt idx="6214">
                  <c:v>62.24</c:v>
                </c:pt>
                <c:pt idx="6215">
                  <c:v>62.25</c:v>
                </c:pt>
                <c:pt idx="6216">
                  <c:v>62.26</c:v>
                </c:pt>
                <c:pt idx="6217">
                  <c:v>62.27</c:v>
                </c:pt>
                <c:pt idx="6218">
                  <c:v>62.28</c:v>
                </c:pt>
                <c:pt idx="6219">
                  <c:v>62.29</c:v>
                </c:pt>
                <c:pt idx="6220">
                  <c:v>62.3</c:v>
                </c:pt>
                <c:pt idx="6221">
                  <c:v>62.31</c:v>
                </c:pt>
                <c:pt idx="6222">
                  <c:v>62.32</c:v>
                </c:pt>
                <c:pt idx="6223">
                  <c:v>62.33</c:v>
                </c:pt>
                <c:pt idx="6224">
                  <c:v>62.34</c:v>
                </c:pt>
                <c:pt idx="6225">
                  <c:v>62.35</c:v>
                </c:pt>
                <c:pt idx="6226">
                  <c:v>62.36</c:v>
                </c:pt>
                <c:pt idx="6227">
                  <c:v>62.37</c:v>
                </c:pt>
                <c:pt idx="6228">
                  <c:v>62.38</c:v>
                </c:pt>
                <c:pt idx="6229">
                  <c:v>62.39</c:v>
                </c:pt>
                <c:pt idx="6230">
                  <c:v>62.4</c:v>
                </c:pt>
                <c:pt idx="6231">
                  <c:v>62.41</c:v>
                </c:pt>
                <c:pt idx="6232">
                  <c:v>62.42</c:v>
                </c:pt>
                <c:pt idx="6233">
                  <c:v>62.43</c:v>
                </c:pt>
                <c:pt idx="6234">
                  <c:v>62.44</c:v>
                </c:pt>
                <c:pt idx="6235">
                  <c:v>62.45</c:v>
                </c:pt>
                <c:pt idx="6236">
                  <c:v>62.46</c:v>
                </c:pt>
                <c:pt idx="6237">
                  <c:v>62.47</c:v>
                </c:pt>
                <c:pt idx="6238">
                  <c:v>62.48</c:v>
                </c:pt>
                <c:pt idx="6239">
                  <c:v>62.49</c:v>
                </c:pt>
                <c:pt idx="6240">
                  <c:v>62.5</c:v>
                </c:pt>
                <c:pt idx="6241">
                  <c:v>62.51</c:v>
                </c:pt>
                <c:pt idx="6242">
                  <c:v>62.52</c:v>
                </c:pt>
                <c:pt idx="6243">
                  <c:v>62.53</c:v>
                </c:pt>
                <c:pt idx="6244">
                  <c:v>62.54</c:v>
                </c:pt>
                <c:pt idx="6245">
                  <c:v>62.55</c:v>
                </c:pt>
                <c:pt idx="6246">
                  <c:v>62.56</c:v>
                </c:pt>
                <c:pt idx="6247">
                  <c:v>62.57</c:v>
                </c:pt>
                <c:pt idx="6248">
                  <c:v>62.58</c:v>
                </c:pt>
                <c:pt idx="6249">
                  <c:v>62.59</c:v>
                </c:pt>
                <c:pt idx="6250">
                  <c:v>62.6</c:v>
                </c:pt>
                <c:pt idx="6251">
                  <c:v>62.61</c:v>
                </c:pt>
                <c:pt idx="6252">
                  <c:v>62.62</c:v>
                </c:pt>
                <c:pt idx="6253">
                  <c:v>62.63</c:v>
                </c:pt>
                <c:pt idx="6254">
                  <c:v>62.64</c:v>
                </c:pt>
                <c:pt idx="6255">
                  <c:v>62.65</c:v>
                </c:pt>
                <c:pt idx="6256">
                  <c:v>62.66</c:v>
                </c:pt>
                <c:pt idx="6257">
                  <c:v>62.67</c:v>
                </c:pt>
                <c:pt idx="6258">
                  <c:v>62.68</c:v>
                </c:pt>
                <c:pt idx="6259">
                  <c:v>62.69</c:v>
                </c:pt>
                <c:pt idx="6260">
                  <c:v>62.7</c:v>
                </c:pt>
                <c:pt idx="6261">
                  <c:v>62.71</c:v>
                </c:pt>
                <c:pt idx="6262">
                  <c:v>62.72</c:v>
                </c:pt>
                <c:pt idx="6263">
                  <c:v>62.73</c:v>
                </c:pt>
                <c:pt idx="6264">
                  <c:v>62.74</c:v>
                </c:pt>
                <c:pt idx="6265">
                  <c:v>62.75</c:v>
                </c:pt>
                <c:pt idx="6266">
                  <c:v>62.76</c:v>
                </c:pt>
                <c:pt idx="6267">
                  <c:v>62.77</c:v>
                </c:pt>
                <c:pt idx="6268">
                  <c:v>62.78</c:v>
                </c:pt>
                <c:pt idx="6269">
                  <c:v>62.79</c:v>
                </c:pt>
                <c:pt idx="6270">
                  <c:v>62.8</c:v>
                </c:pt>
                <c:pt idx="6271">
                  <c:v>62.81</c:v>
                </c:pt>
                <c:pt idx="6272">
                  <c:v>62.82</c:v>
                </c:pt>
                <c:pt idx="6273">
                  <c:v>62.83</c:v>
                </c:pt>
                <c:pt idx="6274">
                  <c:v>62.84</c:v>
                </c:pt>
                <c:pt idx="6275">
                  <c:v>62.85</c:v>
                </c:pt>
                <c:pt idx="6276">
                  <c:v>62.86</c:v>
                </c:pt>
                <c:pt idx="6277">
                  <c:v>62.87</c:v>
                </c:pt>
                <c:pt idx="6278">
                  <c:v>62.88</c:v>
                </c:pt>
                <c:pt idx="6279">
                  <c:v>62.89</c:v>
                </c:pt>
                <c:pt idx="6280">
                  <c:v>62.9</c:v>
                </c:pt>
                <c:pt idx="6281">
                  <c:v>62.91</c:v>
                </c:pt>
                <c:pt idx="6282">
                  <c:v>62.92</c:v>
                </c:pt>
                <c:pt idx="6283">
                  <c:v>62.93</c:v>
                </c:pt>
                <c:pt idx="6284">
                  <c:v>62.94</c:v>
                </c:pt>
                <c:pt idx="6285">
                  <c:v>62.95</c:v>
                </c:pt>
                <c:pt idx="6286">
                  <c:v>62.96</c:v>
                </c:pt>
                <c:pt idx="6287">
                  <c:v>62.97</c:v>
                </c:pt>
                <c:pt idx="6288">
                  <c:v>62.98</c:v>
                </c:pt>
                <c:pt idx="6289">
                  <c:v>62.99</c:v>
                </c:pt>
                <c:pt idx="6290">
                  <c:v>63</c:v>
                </c:pt>
                <c:pt idx="6291">
                  <c:v>63.01</c:v>
                </c:pt>
                <c:pt idx="6292">
                  <c:v>63.02</c:v>
                </c:pt>
                <c:pt idx="6293">
                  <c:v>63.03</c:v>
                </c:pt>
                <c:pt idx="6294">
                  <c:v>63.04</c:v>
                </c:pt>
                <c:pt idx="6295">
                  <c:v>63.05</c:v>
                </c:pt>
                <c:pt idx="6296">
                  <c:v>63.06</c:v>
                </c:pt>
                <c:pt idx="6297">
                  <c:v>63.07</c:v>
                </c:pt>
                <c:pt idx="6298">
                  <c:v>63.08</c:v>
                </c:pt>
                <c:pt idx="6299">
                  <c:v>63.09</c:v>
                </c:pt>
                <c:pt idx="6300">
                  <c:v>63.1</c:v>
                </c:pt>
                <c:pt idx="6301">
                  <c:v>63.11</c:v>
                </c:pt>
                <c:pt idx="6302">
                  <c:v>63.12</c:v>
                </c:pt>
                <c:pt idx="6303">
                  <c:v>63.13</c:v>
                </c:pt>
                <c:pt idx="6304">
                  <c:v>63.14</c:v>
                </c:pt>
                <c:pt idx="6305">
                  <c:v>63.15</c:v>
                </c:pt>
                <c:pt idx="6306">
                  <c:v>63.16</c:v>
                </c:pt>
                <c:pt idx="6307">
                  <c:v>63.17</c:v>
                </c:pt>
                <c:pt idx="6308">
                  <c:v>63.18</c:v>
                </c:pt>
                <c:pt idx="6309">
                  <c:v>63.19</c:v>
                </c:pt>
                <c:pt idx="6310">
                  <c:v>63.2</c:v>
                </c:pt>
                <c:pt idx="6311">
                  <c:v>63.21</c:v>
                </c:pt>
                <c:pt idx="6312">
                  <c:v>63.22</c:v>
                </c:pt>
                <c:pt idx="6313">
                  <c:v>63.23</c:v>
                </c:pt>
                <c:pt idx="6314">
                  <c:v>63.24</c:v>
                </c:pt>
                <c:pt idx="6315">
                  <c:v>63.25</c:v>
                </c:pt>
                <c:pt idx="6316">
                  <c:v>63.26</c:v>
                </c:pt>
                <c:pt idx="6317">
                  <c:v>63.27</c:v>
                </c:pt>
                <c:pt idx="6318">
                  <c:v>63.28</c:v>
                </c:pt>
                <c:pt idx="6319">
                  <c:v>63.29</c:v>
                </c:pt>
                <c:pt idx="6320">
                  <c:v>63.3</c:v>
                </c:pt>
                <c:pt idx="6321">
                  <c:v>63.31</c:v>
                </c:pt>
                <c:pt idx="6322">
                  <c:v>63.32</c:v>
                </c:pt>
                <c:pt idx="6323">
                  <c:v>63.33</c:v>
                </c:pt>
                <c:pt idx="6324">
                  <c:v>63.34</c:v>
                </c:pt>
                <c:pt idx="6325">
                  <c:v>63.35</c:v>
                </c:pt>
                <c:pt idx="6326">
                  <c:v>63.36</c:v>
                </c:pt>
                <c:pt idx="6327">
                  <c:v>63.37</c:v>
                </c:pt>
                <c:pt idx="6328">
                  <c:v>63.38</c:v>
                </c:pt>
                <c:pt idx="6329">
                  <c:v>63.39</c:v>
                </c:pt>
                <c:pt idx="6330">
                  <c:v>63.4</c:v>
                </c:pt>
                <c:pt idx="6331">
                  <c:v>63.41</c:v>
                </c:pt>
                <c:pt idx="6332">
                  <c:v>63.42</c:v>
                </c:pt>
                <c:pt idx="6333">
                  <c:v>63.43</c:v>
                </c:pt>
                <c:pt idx="6334">
                  <c:v>63.44</c:v>
                </c:pt>
                <c:pt idx="6335">
                  <c:v>63.45</c:v>
                </c:pt>
                <c:pt idx="6336">
                  <c:v>63.46</c:v>
                </c:pt>
                <c:pt idx="6337">
                  <c:v>63.47</c:v>
                </c:pt>
                <c:pt idx="6338">
                  <c:v>63.48</c:v>
                </c:pt>
                <c:pt idx="6339">
                  <c:v>63.49</c:v>
                </c:pt>
                <c:pt idx="6340">
                  <c:v>63.5</c:v>
                </c:pt>
                <c:pt idx="6341">
                  <c:v>63.51</c:v>
                </c:pt>
                <c:pt idx="6342">
                  <c:v>63.52</c:v>
                </c:pt>
                <c:pt idx="6343">
                  <c:v>63.53</c:v>
                </c:pt>
                <c:pt idx="6344">
                  <c:v>63.54</c:v>
                </c:pt>
                <c:pt idx="6345">
                  <c:v>63.55</c:v>
                </c:pt>
                <c:pt idx="6346">
                  <c:v>63.56</c:v>
                </c:pt>
                <c:pt idx="6347">
                  <c:v>63.57</c:v>
                </c:pt>
                <c:pt idx="6348">
                  <c:v>63.58</c:v>
                </c:pt>
                <c:pt idx="6349">
                  <c:v>63.59</c:v>
                </c:pt>
                <c:pt idx="6350">
                  <c:v>63.6</c:v>
                </c:pt>
                <c:pt idx="6351">
                  <c:v>63.61</c:v>
                </c:pt>
                <c:pt idx="6352">
                  <c:v>63.62</c:v>
                </c:pt>
                <c:pt idx="6353">
                  <c:v>63.63</c:v>
                </c:pt>
                <c:pt idx="6354">
                  <c:v>63.64</c:v>
                </c:pt>
                <c:pt idx="6355">
                  <c:v>63.65</c:v>
                </c:pt>
                <c:pt idx="6356">
                  <c:v>63.66</c:v>
                </c:pt>
                <c:pt idx="6357">
                  <c:v>63.67</c:v>
                </c:pt>
                <c:pt idx="6358">
                  <c:v>63.68</c:v>
                </c:pt>
                <c:pt idx="6359">
                  <c:v>63.69</c:v>
                </c:pt>
                <c:pt idx="6360">
                  <c:v>63.7</c:v>
                </c:pt>
                <c:pt idx="6361">
                  <c:v>63.71</c:v>
                </c:pt>
                <c:pt idx="6362">
                  <c:v>63.72</c:v>
                </c:pt>
                <c:pt idx="6363">
                  <c:v>63.73</c:v>
                </c:pt>
                <c:pt idx="6364">
                  <c:v>63.74</c:v>
                </c:pt>
                <c:pt idx="6365">
                  <c:v>63.75</c:v>
                </c:pt>
                <c:pt idx="6366">
                  <c:v>63.76</c:v>
                </c:pt>
                <c:pt idx="6367">
                  <c:v>63.77</c:v>
                </c:pt>
                <c:pt idx="6368">
                  <c:v>63.78</c:v>
                </c:pt>
                <c:pt idx="6369">
                  <c:v>63.79</c:v>
                </c:pt>
                <c:pt idx="6370">
                  <c:v>63.8</c:v>
                </c:pt>
                <c:pt idx="6371">
                  <c:v>63.81</c:v>
                </c:pt>
                <c:pt idx="6372">
                  <c:v>63.82</c:v>
                </c:pt>
                <c:pt idx="6373">
                  <c:v>63.83</c:v>
                </c:pt>
                <c:pt idx="6374">
                  <c:v>63.84</c:v>
                </c:pt>
                <c:pt idx="6375">
                  <c:v>63.85</c:v>
                </c:pt>
                <c:pt idx="6376">
                  <c:v>63.86</c:v>
                </c:pt>
                <c:pt idx="6377">
                  <c:v>63.87</c:v>
                </c:pt>
                <c:pt idx="6378">
                  <c:v>63.88</c:v>
                </c:pt>
                <c:pt idx="6379">
                  <c:v>63.89</c:v>
                </c:pt>
                <c:pt idx="6380">
                  <c:v>63.9</c:v>
                </c:pt>
                <c:pt idx="6381">
                  <c:v>63.91</c:v>
                </c:pt>
                <c:pt idx="6382">
                  <c:v>63.92</c:v>
                </c:pt>
                <c:pt idx="6383">
                  <c:v>63.93</c:v>
                </c:pt>
                <c:pt idx="6384">
                  <c:v>63.94</c:v>
                </c:pt>
                <c:pt idx="6385">
                  <c:v>63.95</c:v>
                </c:pt>
                <c:pt idx="6386">
                  <c:v>63.96</c:v>
                </c:pt>
                <c:pt idx="6387">
                  <c:v>63.97</c:v>
                </c:pt>
                <c:pt idx="6388">
                  <c:v>63.98</c:v>
                </c:pt>
                <c:pt idx="6389">
                  <c:v>63.99</c:v>
                </c:pt>
                <c:pt idx="6390">
                  <c:v>64</c:v>
                </c:pt>
                <c:pt idx="6391">
                  <c:v>64.010000000000005</c:v>
                </c:pt>
                <c:pt idx="6392">
                  <c:v>64.02</c:v>
                </c:pt>
                <c:pt idx="6393">
                  <c:v>64.03</c:v>
                </c:pt>
                <c:pt idx="6394">
                  <c:v>64.040000000000006</c:v>
                </c:pt>
                <c:pt idx="6395">
                  <c:v>64.05</c:v>
                </c:pt>
                <c:pt idx="6396">
                  <c:v>64.06</c:v>
                </c:pt>
                <c:pt idx="6397">
                  <c:v>64.069999999999993</c:v>
                </c:pt>
                <c:pt idx="6398">
                  <c:v>64.08</c:v>
                </c:pt>
                <c:pt idx="6399">
                  <c:v>64.09</c:v>
                </c:pt>
                <c:pt idx="6400">
                  <c:v>64.099999999999994</c:v>
                </c:pt>
                <c:pt idx="6401">
                  <c:v>64.11</c:v>
                </c:pt>
                <c:pt idx="6402">
                  <c:v>64.12</c:v>
                </c:pt>
                <c:pt idx="6403">
                  <c:v>64.13</c:v>
                </c:pt>
                <c:pt idx="6404">
                  <c:v>64.14</c:v>
                </c:pt>
                <c:pt idx="6405">
                  <c:v>64.150000000000006</c:v>
                </c:pt>
                <c:pt idx="6406">
                  <c:v>64.16</c:v>
                </c:pt>
                <c:pt idx="6407">
                  <c:v>64.17</c:v>
                </c:pt>
                <c:pt idx="6408">
                  <c:v>64.180000000000007</c:v>
                </c:pt>
                <c:pt idx="6409">
                  <c:v>64.19</c:v>
                </c:pt>
                <c:pt idx="6410">
                  <c:v>64.2</c:v>
                </c:pt>
                <c:pt idx="6411">
                  <c:v>64.209999999999994</c:v>
                </c:pt>
                <c:pt idx="6412">
                  <c:v>64.22</c:v>
                </c:pt>
                <c:pt idx="6413">
                  <c:v>64.23</c:v>
                </c:pt>
                <c:pt idx="6414">
                  <c:v>64.239999999999995</c:v>
                </c:pt>
                <c:pt idx="6415">
                  <c:v>64.25</c:v>
                </c:pt>
                <c:pt idx="6416">
                  <c:v>64.260000000000005</c:v>
                </c:pt>
                <c:pt idx="6417">
                  <c:v>64.27</c:v>
                </c:pt>
                <c:pt idx="6418">
                  <c:v>64.28</c:v>
                </c:pt>
                <c:pt idx="6419">
                  <c:v>64.290000000000006</c:v>
                </c:pt>
                <c:pt idx="6420">
                  <c:v>64.3</c:v>
                </c:pt>
                <c:pt idx="6421">
                  <c:v>64.31</c:v>
                </c:pt>
                <c:pt idx="6422">
                  <c:v>64.319999999999993</c:v>
                </c:pt>
                <c:pt idx="6423">
                  <c:v>64.33</c:v>
                </c:pt>
                <c:pt idx="6424">
                  <c:v>64.34</c:v>
                </c:pt>
                <c:pt idx="6425">
                  <c:v>64.349999999999994</c:v>
                </c:pt>
                <c:pt idx="6426">
                  <c:v>64.36</c:v>
                </c:pt>
                <c:pt idx="6427">
                  <c:v>64.37</c:v>
                </c:pt>
                <c:pt idx="6428">
                  <c:v>64.38</c:v>
                </c:pt>
                <c:pt idx="6429">
                  <c:v>64.39</c:v>
                </c:pt>
                <c:pt idx="6430">
                  <c:v>64.400000000000006</c:v>
                </c:pt>
                <c:pt idx="6431">
                  <c:v>64.41</c:v>
                </c:pt>
                <c:pt idx="6432">
                  <c:v>64.42</c:v>
                </c:pt>
                <c:pt idx="6433">
                  <c:v>64.430000000000007</c:v>
                </c:pt>
                <c:pt idx="6434">
                  <c:v>64.44</c:v>
                </c:pt>
                <c:pt idx="6435">
                  <c:v>64.45</c:v>
                </c:pt>
                <c:pt idx="6436">
                  <c:v>64.459999999999994</c:v>
                </c:pt>
                <c:pt idx="6437">
                  <c:v>64.47</c:v>
                </c:pt>
                <c:pt idx="6438">
                  <c:v>64.48</c:v>
                </c:pt>
                <c:pt idx="6439">
                  <c:v>64.489999999999995</c:v>
                </c:pt>
                <c:pt idx="6440">
                  <c:v>64.5</c:v>
                </c:pt>
                <c:pt idx="6441">
                  <c:v>64.510000000000005</c:v>
                </c:pt>
                <c:pt idx="6442">
                  <c:v>64.52</c:v>
                </c:pt>
                <c:pt idx="6443">
                  <c:v>64.53</c:v>
                </c:pt>
                <c:pt idx="6444">
                  <c:v>64.540000000000006</c:v>
                </c:pt>
                <c:pt idx="6445">
                  <c:v>64.55</c:v>
                </c:pt>
                <c:pt idx="6446">
                  <c:v>64.56</c:v>
                </c:pt>
                <c:pt idx="6447">
                  <c:v>64.569999999999993</c:v>
                </c:pt>
                <c:pt idx="6448">
                  <c:v>64.58</c:v>
                </c:pt>
                <c:pt idx="6449">
                  <c:v>64.59</c:v>
                </c:pt>
                <c:pt idx="6450">
                  <c:v>64.599999999999994</c:v>
                </c:pt>
                <c:pt idx="6451">
                  <c:v>64.61</c:v>
                </c:pt>
                <c:pt idx="6452">
                  <c:v>64.62</c:v>
                </c:pt>
                <c:pt idx="6453">
                  <c:v>64.63</c:v>
                </c:pt>
                <c:pt idx="6454">
                  <c:v>64.64</c:v>
                </c:pt>
                <c:pt idx="6455">
                  <c:v>64.650000000000006</c:v>
                </c:pt>
                <c:pt idx="6456">
                  <c:v>64.66</c:v>
                </c:pt>
                <c:pt idx="6457">
                  <c:v>64.67</c:v>
                </c:pt>
                <c:pt idx="6458">
                  <c:v>64.680000000000007</c:v>
                </c:pt>
                <c:pt idx="6459">
                  <c:v>64.69</c:v>
                </c:pt>
                <c:pt idx="6460">
                  <c:v>64.7</c:v>
                </c:pt>
                <c:pt idx="6461">
                  <c:v>64.709999999999994</c:v>
                </c:pt>
                <c:pt idx="6462">
                  <c:v>64.72</c:v>
                </c:pt>
                <c:pt idx="6463">
                  <c:v>64.73</c:v>
                </c:pt>
                <c:pt idx="6464">
                  <c:v>64.739999999999995</c:v>
                </c:pt>
                <c:pt idx="6465">
                  <c:v>64.75</c:v>
                </c:pt>
                <c:pt idx="6466">
                  <c:v>64.760000000000005</c:v>
                </c:pt>
                <c:pt idx="6467">
                  <c:v>64.77</c:v>
                </c:pt>
                <c:pt idx="6468">
                  <c:v>64.78</c:v>
                </c:pt>
                <c:pt idx="6469">
                  <c:v>64.790000000000006</c:v>
                </c:pt>
                <c:pt idx="6470">
                  <c:v>64.8</c:v>
                </c:pt>
                <c:pt idx="6471">
                  <c:v>64.81</c:v>
                </c:pt>
                <c:pt idx="6472">
                  <c:v>64.819999999999993</c:v>
                </c:pt>
                <c:pt idx="6473">
                  <c:v>64.83</c:v>
                </c:pt>
                <c:pt idx="6474">
                  <c:v>64.84</c:v>
                </c:pt>
                <c:pt idx="6475">
                  <c:v>64.849999999999994</c:v>
                </c:pt>
                <c:pt idx="6476">
                  <c:v>64.86</c:v>
                </c:pt>
                <c:pt idx="6477">
                  <c:v>64.87</c:v>
                </c:pt>
                <c:pt idx="6478">
                  <c:v>64.88</c:v>
                </c:pt>
                <c:pt idx="6479">
                  <c:v>64.89</c:v>
                </c:pt>
                <c:pt idx="6480">
                  <c:v>64.900000000000006</c:v>
                </c:pt>
                <c:pt idx="6481">
                  <c:v>64.91</c:v>
                </c:pt>
                <c:pt idx="6482">
                  <c:v>64.92</c:v>
                </c:pt>
                <c:pt idx="6483">
                  <c:v>64.930000000000007</c:v>
                </c:pt>
                <c:pt idx="6484">
                  <c:v>64.94</c:v>
                </c:pt>
                <c:pt idx="6485">
                  <c:v>64.95</c:v>
                </c:pt>
                <c:pt idx="6486">
                  <c:v>64.959999999999994</c:v>
                </c:pt>
                <c:pt idx="6487">
                  <c:v>64.97</c:v>
                </c:pt>
                <c:pt idx="6488">
                  <c:v>64.98</c:v>
                </c:pt>
                <c:pt idx="6489">
                  <c:v>64.989999999999995</c:v>
                </c:pt>
                <c:pt idx="6490">
                  <c:v>65</c:v>
                </c:pt>
                <c:pt idx="6491">
                  <c:v>65.010000000000005</c:v>
                </c:pt>
                <c:pt idx="6492">
                  <c:v>65.02</c:v>
                </c:pt>
                <c:pt idx="6493">
                  <c:v>65.03</c:v>
                </c:pt>
                <c:pt idx="6494">
                  <c:v>65.040000000000006</c:v>
                </c:pt>
                <c:pt idx="6495">
                  <c:v>65.05</c:v>
                </c:pt>
                <c:pt idx="6496">
                  <c:v>65.06</c:v>
                </c:pt>
                <c:pt idx="6497">
                  <c:v>65.069999999999993</c:v>
                </c:pt>
                <c:pt idx="6498">
                  <c:v>65.08</c:v>
                </c:pt>
                <c:pt idx="6499">
                  <c:v>65.09</c:v>
                </c:pt>
                <c:pt idx="6500">
                  <c:v>65.099999999999994</c:v>
                </c:pt>
                <c:pt idx="6501">
                  <c:v>65.11</c:v>
                </c:pt>
                <c:pt idx="6502">
                  <c:v>65.12</c:v>
                </c:pt>
                <c:pt idx="6503">
                  <c:v>65.13</c:v>
                </c:pt>
                <c:pt idx="6504">
                  <c:v>65.14</c:v>
                </c:pt>
                <c:pt idx="6505">
                  <c:v>65.150000000000006</c:v>
                </c:pt>
                <c:pt idx="6506">
                  <c:v>65.16</c:v>
                </c:pt>
                <c:pt idx="6507">
                  <c:v>65.17</c:v>
                </c:pt>
                <c:pt idx="6508">
                  <c:v>65.180000000000007</c:v>
                </c:pt>
                <c:pt idx="6509">
                  <c:v>65.19</c:v>
                </c:pt>
                <c:pt idx="6510">
                  <c:v>65.2</c:v>
                </c:pt>
                <c:pt idx="6511">
                  <c:v>65.209999999999994</c:v>
                </c:pt>
                <c:pt idx="6512">
                  <c:v>65.22</c:v>
                </c:pt>
                <c:pt idx="6513">
                  <c:v>65.23</c:v>
                </c:pt>
                <c:pt idx="6514">
                  <c:v>65.239999999999995</c:v>
                </c:pt>
                <c:pt idx="6515">
                  <c:v>65.25</c:v>
                </c:pt>
                <c:pt idx="6516">
                  <c:v>65.260000000000005</c:v>
                </c:pt>
                <c:pt idx="6517">
                  <c:v>65.27</c:v>
                </c:pt>
                <c:pt idx="6518">
                  <c:v>65.28</c:v>
                </c:pt>
                <c:pt idx="6519">
                  <c:v>65.290000000000006</c:v>
                </c:pt>
                <c:pt idx="6520">
                  <c:v>65.3</c:v>
                </c:pt>
                <c:pt idx="6521">
                  <c:v>65.31</c:v>
                </c:pt>
                <c:pt idx="6522">
                  <c:v>65.319999999999993</c:v>
                </c:pt>
                <c:pt idx="6523">
                  <c:v>65.33</c:v>
                </c:pt>
                <c:pt idx="6524">
                  <c:v>65.34</c:v>
                </c:pt>
                <c:pt idx="6525">
                  <c:v>65.349999999999994</c:v>
                </c:pt>
                <c:pt idx="6526">
                  <c:v>65.36</c:v>
                </c:pt>
                <c:pt idx="6527">
                  <c:v>65.37</c:v>
                </c:pt>
                <c:pt idx="6528">
                  <c:v>65.38</c:v>
                </c:pt>
                <c:pt idx="6529">
                  <c:v>65.39</c:v>
                </c:pt>
                <c:pt idx="6530">
                  <c:v>65.400000000000006</c:v>
                </c:pt>
                <c:pt idx="6531">
                  <c:v>65.41</c:v>
                </c:pt>
                <c:pt idx="6532">
                  <c:v>65.42</c:v>
                </c:pt>
                <c:pt idx="6533">
                  <c:v>65.430000000000007</c:v>
                </c:pt>
                <c:pt idx="6534">
                  <c:v>65.44</c:v>
                </c:pt>
                <c:pt idx="6535">
                  <c:v>65.45</c:v>
                </c:pt>
                <c:pt idx="6536">
                  <c:v>65.459999999999994</c:v>
                </c:pt>
                <c:pt idx="6537">
                  <c:v>65.47</c:v>
                </c:pt>
                <c:pt idx="6538">
                  <c:v>65.48</c:v>
                </c:pt>
                <c:pt idx="6539">
                  <c:v>65.489999999999995</c:v>
                </c:pt>
                <c:pt idx="6540">
                  <c:v>65.5</c:v>
                </c:pt>
                <c:pt idx="6541">
                  <c:v>65.510000000000005</c:v>
                </c:pt>
                <c:pt idx="6542">
                  <c:v>65.52</c:v>
                </c:pt>
                <c:pt idx="6543">
                  <c:v>65.53</c:v>
                </c:pt>
                <c:pt idx="6544">
                  <c:v>65.540000000000006</c:v>
                </c:pt>
                <c:pt idx="6545">
                  <c:v>65.55</c:v>
                </c:pt>
                <c:pt idx="6546">
                  <c:v>65.56</c:v>
                </c:pt>
                <c:pt idx="6547">
                  <c:v>65.569999999999993</c:v>
                </c:pt>
                <c:pt idx="6548">
                  <c:v>65.58</c:v>
                </c:pt>
                <c:pt idx="6549">
                  <c:v>65.59</c:v>
                </c:pt>
                <c:pt idx="6550">
                  <c:v>65.599999999999994</c:v>
                </c:pt>
                <c:pt idx="6551">
                  <c:v>65.61</c:v>
                </c:pt>
                <c:pt idx="6552">
                  <c:v>65.62</c:v>
                </c:pt>
                <c:pt idx="6553">
                  <c:v>65.63</c:v>
                </c:pt>
                <c:pt idx="6554">
                  <c:v>65.64</c:v>
                </c:pt>
                <c:pt idx="6555">
                  <c:v>65.650000000000006</c:v>
                </c:pt>
                <c:pt idx="6556">
                  <c:v>65.66</c:v>
                </c:pt>
                <c:pt idx="6557">
                  <c:v>65.67</c:v>
                </c:pt>
                <c:pt idx="6558">
                  <c:v>65.680000000000007</c:v>
                </c:pt>
                <c:pt idx="6559">
                  <c:v>65.69</c:v>
                </c:pt>
                <c:pt idx="6560">
                  <c:v>65.7</c:v>
                </c:pt>
                <c:pt idx="6561">
                  <c:v>65.709999999999994</c:v>
                </c:pt>
                <c:pt idx="6562">
                  <c:v>65.72</c:v>
                </c:pt>
                <c:pt idx="6563">
                  <c:v>65.73</c:v>
                </c:pt>
                <c:pt idx="6564">
                  <c:v>65.739999999999995</c:v>
                </c:pt>
                <c:pt idx="6565">
                  <c:v>65.75</c:v>
                </c:pt>
                <c:pt idx="6566">
                  <c:v>65.760000000000005</c:v>
                </c:pt>
                <c:pt idx="6567">
                  <c:v>65.77</c:v>
                </c:pt>
                <c:pt idx="6568">
                  <c:v>65.78</c:v>
                </c:pt>
                <c:pt idx="6569">
                  <c:v>65.790000000000006</c:v>
                </c:pt>
                <c:pt idx="6570">
                  <c:v>65.8</c:v>
                </c:pt>
                <c:pt idx="6571">
                  <c:v>65.81</c:v>
                </c:pt>
                <c:pt idx="6572">
                  <c:v>65.819999999999993</c:v>
                </c:pt>
                <c:pt idx="6573">
                  <c:v>65.83</c:v>
                </c:pt>
                <c:pt idx="6574">
                  <c:v>65.84</c:v>
                </c:pt>
                <c:pt idx="6575">
                  <c:v>65.849999999999994</c:v>
                </c:pt>
                <c:pt idx="6576">
                  <c:v>65.86</c:v>
                </c:pt>
                <c:pt idx="6577">
                  <c:v>65.87</c:v>
                </c:pt>
                <c:pt idx="6578">
                  <c:v>65.88</c:v>
                </c:pt>
                <c:pt idx="6579">
                  <c:v>65.89</c:v>
                </c:pt>
                <c:pt idx="6580">
                  <c:v>65.900000000000006</c:v>
                </c:pt>
                <c:pt idx="6581">
                  <c:v>65.91</c:v>
                </c:pt>
                <c:pt idx="6582">
                  <c:v>65.92</c:v>
                </c:pt>
                <c:pt idx="6583">
                  <c:v>65.930000000000007</c:v>
                </c:pt>
                <c:pt idx="6584">
                  <c:v>65.94</c:v>
                </c:pt>
                <c:pt idx="6585">
                  <c:v>65.95</c:v>
                </c:pt>
                <c:pt idx="6586">
                  <c:v>65.959999999999994</c:v>
                </c:pt>
                <c:pt idx="6587">
                  <c:v>65.97</c:v>
                </c:pt>
                <c:pt idx="6588">
                  <c:v>65.98</c:v>
                </c:pt>
                <c:pt idx="6589">
                  <c:v>65.989999999999995</c:v>
                </c:pt>
                <c:pt idx="6590">
                  <c:v>66</c:v>
                </c:pt>
                <c:pt idx="6591">
                  <c:v>66.010000000000005</c:v>
                </c:pt>
                <c:pt idx="6592">
                  <c:v>66.02</c:v>
                </c:pt>
                <c:pt idx="6593">
                  <c:v>66.03</c:v>
                </c:pt>
                <c:pt idx="6594">
                  <c:v>66.040000000000006</c:v>
                </c:pt>
                <c:pt idx="6595">
                  <c:v>66.05</c:v>
                </c:pt>
                <c:pt idx="6596">
                  <c:v>66.06</c:v>
                </c:pt>
                <c:pt idx="6597">
                  <c:v>66.069999999999993</c:v>
                </c:pt>
                <c:pt idx="6598">
                  <c:v>66.08</c:v>
                </c:pt>
                <c:pt idx="6599">
                  <c:v>66.09</c:v>
                </c:pt>
                <c:pt idx="6600">
                  <c:v>66.099999999999994</c:v>
                </c:pt>
                <c:pt idx="6601">
                  <c:v>66.11</c:v>
                </c:pt>
                <c:pt idx="6602">
                  <c:v>66.12</c:v>
                </c:pt>
                <c:pt idx="6603">
                  <c:v>66.13</c:v>
                </c:pt>
                <c:pt idx="6604">
                  <c:v>66.14</c:v>
                </c:pt>
                <c:pt idx="6605">
                  <c:v>66.150000000000006</c:v>
                </c:pt>
                <c:pt idx="6606">
                  <c:v>66.16</c:v>
                </c:pt>
                <c:pt idx="6607">
                  <c:v>66.17</c:v>
                </c:pt>
                <c:pt idx="6608">
                  <c:v>66.180000000000007</c:v>
                </c:pt>
                <c:pt idx="6609">
                  <c:v>66.19</c:v>
                </c:pt>
                <c:pt idx="6610">
                  <c:v>66.2</c:v>
                </c:pt>
                <c:pt idx="6611">
                  <c:v>66.209999999999994</c:v>
                </c:pt>
                <c:pt idx="6612">
                  <c:v>66.22</c:v>
                </c:pt>
                <c:pt idx="6613">
                  <c:v>66.23</c:v>
                </c:pt>
                <c:pt idx="6614">
                  <c:v>66.239999999999995</c:v>
                </c:pt>
                <c:pt idx="6615">
                  <c:v>66.25</c:v>
                </c:pt>
                <c:pt idx="6616">
                  <c:v>66.260000000000005</c:v>
                </c:pt>
                <c:pt idx="6617">
                  <c:v>66.27</c:v>
                </c:pt>
                <c:pt idx="6618">
                  <c:v>66.28</c:v>
                </c:pt>
                <c:pt idx="6619">
                  <c:v>66.290000000000006</c:v>
                </c:pt>
                <c:pt idx="6620">
                  <c:v>66.3</c:v>
                </c:pt>
                <c:pt idx="6621">
                  <c:v>66.31</c:v>
                </c:pt>
                <c:pt idx="6622">
                  <c:v>66.319999999999993</c:v>
                </c:pt>
                <c:pt idx="6623">
                  <c:v>66.33</c:v>
                </c:pt>
                <c:pt idx="6624">
                  <c:v>66.34</c:v>
                </c:pt>
                <c:pt idx="6625">
                  <c:v>66.349999999999994</c:v>
                </c:pt>
                <c:pt idx="6626">
                  <c:v>66.36</c:v>
                </c:pt>
                <c:pt idx="6627">
                  <c:v>66.37</c:v>
                </c:pt>
                <c:pt idx="6628">
                  <c:v>66.38</c:v>
                </c:pt>
                <c:pt idx="6629">
                  <c:v>66.39</c:v>
                </c:pt>
                <c:pt idx="6630">
                  <c:v>66.400000000000006</c:v>
                </c:pt>
                <c:pt idx="6631">
                  <c:v>66.41</c:v>
                </c:pt>
                <c:pt idx="6632">
                  <c:v>66.42</c:v>
                </c:pt>
                <c:pt idx="6633">
                  <c:v>66.430000000000007</c:v>
                </c:pt>
                <c:pt idx="6634">
                  <c:v>66.44</c:v>
                </c:pt>
                <c:pt idx="6635">
                  <c:v>66.45</c:v>
                </c:pt>
                <c:pt idx="6636">
                  <c:v>66.459999999999994</c:v>
                </c:pt>
                <c:pt idx="6637">
                  <c:v>66.47</c:v>
                </c:pt>
                <c:pt idx="6638">
                  <c:v>66.48</c:v>
                </c:pt>
                <c:pt idx="6639">
                  <c:v>66.489999999999995</c:v>
                </c:pt>
                <c:pt idx="6640">
                  <c:v>66.5</c:v>
                </c:pt>
                <c:pt idx="6641">
                  <c:v>66.510000000000005</c:v>
                </c:pt>
                <c:pt idx="6642">
                  <c:v>66.52</c:v>
                </c:pt>
                <c:pt idx="6643">
                  <c:v>66.53</c:v>
                </c:pt>
                <c:pt idx="6644">
                  <c:v>66.540000000000006</c:v>
                </c:pt>
                <c:pt idx="6645">
                  <c:v>66.55</c:v>
                </c:pt>
                <c:pt idx="6646">
                  <c:v>66.56</c:v>
                </c:pt>
                <c:pt idx="6647">
                  <c:v>66.569999999999993</c:v>
                </c:pt>
                <c:pt idx="6648">
                  <c:v>66.58</c:v>
                </c:pt>
                <c:pt idx="6649">
                  <c:v>66.59</c:v>
                </c:pt>
                <c:pt idx="6650">
                  <c:v>66.599999999999994</c:v>
                </c:pt>
                <c:pt idx="6651">
                  <c:v>66.61</c:v>
                </c:pt>
                <c:pt idx="6652">
                  <c:v>66.62</c:v>
                </c:pt>
                <c:pt idx="6653">
                  <c:v>66.63</c:v>
                </c:pt>
                <c:pt idx="6654">
                  <c:v>66.64</c:v>
                </c:pt>
                <c:pt idx="6655">
                  <c:v>66.650000000000006</c:v>
                </c:pt>
                <c:pt idx="6656">
                  <c:v>66.66</c:v>
                </c:pt>
                <c:pt idx="6657">
                  <c:v>66.67</c:v>
                </c:pt>
                <c:pt idx="6658">
                  <c:v>66.680000000000007</c:v>
                </c:pt>
                <c:pt idx="6659">
                  <c:v>66.69</c:v>
                </c:pt>
                <c:pt idx="6660">
                  <c:v>66.7</c:v>
                </c:pt>
                <c:pt idx="6661">
                  <c:v>66.709999999999994</c:v>
                </c:pt>
                <c:pt idx="6662">
                  <c:v>66.72</c:v>
                </c:pt>
                <c:pt idx="6663">
                  <c:v>66.73</c:v>
                </c:pt>
                <c:pt idx="6664">
                  <c:v>66.739999999999995</c:v>
                </c:pt>
                <c:pt idx="6665">
                  <c:v>66.75</c:v>
                </c:pt>
                <c:pt idx="6666">
                  <c:v>66.760000000000005</c:v>
                </c:pt>
                <c:pt idx="6667">
                  <c:v>66.77</c:v>
                </c:pt>
                <c:pt idx="6668">
                  <c:v>66.78</c:v>
                </c:pt>
                <c:pt idx="6669">
                  <c:v>66.790000000000006</c:v>
                </c:pt>
                <c:pt idx="6670">
                  <c:v>66.8</c:v>
                </c:pt>
                <c:pt idx="6671">
                  <c:v>66.81</c:v>
                </c:pt>
                <c:pt idx="6672">
                  <c:v>66.819999999999993</c:v>
                </c:pt>
                <c:pt idx="6673">
                  <c:v>66.83</c:v>
                </c:pt>
                <c:pt idx="6674">
                  <c:v>66.84</c:v>
                </c:pt>
                <c:pt idx="6675">
                  <c:v>66.849999999999994</c:v>
                </c:pt>
                <c:pt idx="6676">
                  <c:v>66.86</c:v>
                </c:pt>
                <c:pt idx="6677">
                  <c:v>66.87</c:v>
                </c:pt>
                <c:pt idx="6678">
                  <c:v>66.88</c:v>
                </c:pt>
                <c:pt idx="6679">
                  <c:v>66.89</c:v>
                </c:pt>
                <c:pt idx="6680">
                  <c:v>66.900000000000006</c:v>
                </c:pt>
                <c:pt idx="6681">
                  <c:v>66.91</c:v>
                </c:pt>
                <c:pt idx="6682">
                  <c:v>66.92</c:v>
                </c:pt>
                <c:pt idx="6683">
                  <c:v>66.930000000000007</c:v>
                </c:pt>
                <c:pt idx="6684">
                  <c:v>66.94</c:v>
                </c:pt>
                <c:pt idx="6685">
                  <c:v>66.95</c:v>
                </c:pt>
                <c:pt idx="6686">
                  <c:v>66.959999999999994</c:v>
                </c:pt>
                <c:pt idx="6687">
                  <c:v>66.97</c:v>
                </c:pt>
                <c:pt idx="6688">
                  <c:v>66.98</c:v>
                </c:pt>
                <c:pt idx="6689">
                  <c:v>66.989999999999995</c:v>
                </c:pt>
                <c:pt idx="6690">
                  <c:v>67</c:v>
                </c:pt>
                <c:pt idx="6691">
                  <c:v>67.010000000000005</c:v>
                </c:pt>
                <c:pt idx="6692">
                  <c:v>67.02</c:v>
                </c:pt>
                <c:pt idx="6693">
                  <c:v>67.03</c:v>
                </c:pt>
                <c:pt idx="6694">
                  <c:v>67.040000000000006</c:v>
                </c:pt>
                <c:pt idx="6695">
                  <c:v>67.05</c:v>
                </c:pt>
                <c:pt idx="6696">
                  <c:v>67.06</c:v>
                </c:pt>
                <c:pt idx="6697">
                  <c:v>67.069999999999993</c:v>
                </c:pt>
                <c:pt idx="6698">
                  <c:v>67.08</c:v>
                </c:pt>
                <c:pt idx="6699">
                  <c:v>67.09</c:v>
                </c:pt>
                <c:pt idx="6700">
                  <c:v>67.099999999999994</c:v>
                </c:pt>
                <c:pt idx="6701">
                  <c:v>67.11</c:v>
                </c:pt>
                <c:pt idx="6702">
                  <c:v>67.12</c:v>
                </c:pt>
                <c:pt idx="6703">
                  <c:v>67.13</c:v>
                </c:pt>
                <c:pt idx="6704">
                  <c:v>67.14</c:v>
                </c:pt>
                <c:pt idx="6705">
                  <c:v>67.150000000000006</c:v>
                </c:pt>
                <c:pt idx="6706">
                  <c:v>67.16</c:v>
                </c:pt>
                <c:pt idx="6707">
                  <c:v>67.17</c:v>
                </c:pt>
                <c:pt idx="6708">
                  <c:v>67.180000000000007</c:v>
                </c:pt>
                <c:pt idx="6709">
                  <c:v>67.19</c:v>
                </c:pt>
                <c:pt idx="6710">
                  <c:v>67.2</c:v>
                </c:pt>
                <c:pt idx="6711">
                  <c:v>67.209999999999994</c:v>
                </c:pt>
                <c:pt idx="6712">
                  <c:v>67.22</c:v>
                </c:pt>
                <c:pt idx="6713">
                  <c:v>67.23</c:v>
                </c:pt>
                <c:pt idx="6714">
                  <c:v>67.239999999999995</c:v>
                </c:pt>
                <c:pt idx="6715">
                  <c:v>67.25</c:v>
                </c:pt>
                <c:pt idx="6716">
                  <c:v>67.260000000000005</c:v>
                </c:pt>
                <c:pt idx="6717">
                  <c:v>67.27</c:v>
                </c:pt>
                <c:pt idx="6718">
                  <c:v>67.28</c:v>
                </c:pt>
                <c:pt idx="6719">
                  <c:v>67.290000000000006</c:v>
                </c:pt>
                <c:pt idx="6720">
                  <c:v>67.3</c:v>
                </c:pt>
                <c:pt idx="6721">
                  <c:v>67.31</c:v>
                </c:pt>
                <c:pt idx="6722">
                  <c:v>67.319999999999993</c:v>
                </c:pt>
                <c:pt idx="6723">
                  <c:v>67.33</c:v>
                </c:pt>
                <c:pt idx="6724">
                  <c:v>67.34</c:v>
                </c:pt>
                <c:pt idx="6725">
                  <c:v>67.349999999999994</c:v>
                </c:pt>
                <c:pt idx="6726">
                  <c:v>67.36</c:v>
                </c:pt>
                <c:pt idx="6727">
                  <c:v>67.37</c:v>
                </c:pt>
                <c:pt idx="6728">
                  <c:v>67.38</c:v>
                </c:pt>
                <c:pt idx="6729">
                  <c:v>67.39</c:v>
                </c:pt>
                <c:pt idx="6730">
                  <c:v>67.400000000000006</c:v>
                </c:pt>
                <c:pt idx="6731">
                  <c:v>67.41</c:v>
                </c:pt>
                <c:pt idx="6732">
                  <c:v>67.42</c:v>
                </c:pt>
                <c:pt idx="6733">
                  <c:v>67.430000000000007</c:v>
                </c:pt>
                <c:pt idx="6734">
                  <c:v>67.44</c:v>
                </c:pt>
                <c:pt idx="6735">
                  <c:v>67.45</c:v>
                </c:pt>
                <c:pt idx="6736">
                  <c:v>67.459999999999994</c:v>
                </c:pt>
                <c:pt idx="6737">
                  <c:v>67.47</c:v>
                </c:pt>
                <c:pt idx="6738">
                  <c:v>67.48</c:v>
                </c:pt>
                <c:pt idx="6739">
                  <c:v>67.489999999999995</c:v>
                </c:pt>
                <c:pt idx="6740">
                  <c:v>67.5</c:v>
                </c:pt>
                <c:pt idx="6741">
                  <c:v>67.510000000000005</c:v>
                </c:pt>
                <c:pt idx="6742">
                  <c:v>67.52</c:v>
                </c:pt>
                <c:pt idx="6743">
                  <c:v>67.53</c:v>
                </c:pt>
                <c:pt idx="6744">
                  <c:v>67.540000000000006</c:v>
                </c:pt>
                <c:pt idx="6745">
                  <c:v>67.55</c:v>
                </c:pt>
                <c:pt idx="6746">
                  <c:v>67.56</c:v>
                </c:pt>
                <c:pt idx="6747">
                  <c:v>67.569999999999993</c:v>
                </c:pt>
                <c:pt idx="6748">
                  <c:v>67.58</c:v>
                </c:pt>
                <c:pt idx="6749">
                  <c:v>67.59</c:v>
                </c:pt>
                <c:pt idx="6750">
                  <c:v>67.599999999999994</c:v>
                </c:pt>
                <c:pt idx="6751">
                  <c:v>67.61</c:v>
                </c:pt>
                <c:pt idx="6752">
                  <c:v>67.62</c:v>
                </c:pt>
                <c:pt idx="6753">
                  <c:v>67.63</c:v>
                </c:pt>
                <c:pt idx="6754">
                  <c:v>67.64</c:v>
                </c:pt>
                <c:pt idx="6755">
                  <c:v>67.650000000000006</c:v>
                </c:pt>
                <c:pt idx="6756">
                  <c:v>67.66</c:v>
                </c:pt>
                <c:pt idx="6757">
                  <c:v>67.67</c:v>
                </c:pt>
                <c:pt idx="6758">
                  <c:v>67.680000000000007</c:v>
                </c:pt>
                <c:pt idx="6759">
                  <c:v>67.69</c:v>
                </c:pt>
                <c:pt idx="6760">
                  <c:v>67.7</c:v>
                </c:pt>
                <c:pt idx="6761">
                  <c:v>67.709999999999994</c:v>
                </c:pt>
                <c:pt idx="6762">
                  <c:v>67.72</c:v>
                </c:pt>
                <c:pt idx="6763">
                  <c:v>67.73</c:v>
                </c:pt>
                <c:pt idx="6764">
                  <c:v>67.739999999999995</c:v>
                </c:pt>
                <c:pt idx="6765">
                  <c:v>67.75</c:v>
                </c:pt>
                <c:pt idx="6766">
                  <c:v>67.760000000000005</c:v>
                </c:pt>
                <c:pt idx="6767">
                  <c:v>67.77</c:v>
                </c:pt>
                <c:pt idx="6768">
                  <c:v>67.78</c:v>
                </c:pt>
                <c:pt idx="6769">
                  <c:v>67.790000000000006</c:v>
                </c:pt>
                <c:pt idx="6770">
                  <c:v>67.8</c:v>
                </c:pt>
                <c:pt idx="6771">
                  <c:v>67.81</c:v>
                </c:pt>
                <c:pt idx="6772">
                  <c:v>67.819999999999993</c:v>
                </c:pt>
                <c:pt idx="6773">
                  <c:v>67.83</c:v>
                </c:pt>
                <c:pt idx="6774">
                  <c:v>67.84</c:v>
                </c:pt>
                <c:pt idx="6775">
                  <c:v>67.849999999999994</c:v>
                </c:pt>
                <c:pt idx="6776">
                  <c:v>67.86</c:v>
                </c:pt>
                <c:pt idx="6777">
                  <c:v>67.87</c:v>
                </c:pt>
                <c:pt idx="6778">
                  <c:v>67.88</c:v>
                </c:pt>
                <c:pt idx="6779">
                  <c:v>67.89</c:v>
                </c:pt>
                <c:pt idx="6780">
                  <c:v>67.900000000000006</c:v>
                </c:pt>
                <c:pt idx="6781">
                  <c:v>67.91</c:v>
                </c:pt>
                <c:pt idx="6782">
                  <c:v>67.92</c:v>
                </c:pt>
                <c:pt idx="6783">
                  <c:v>67.930000000000007</c:v>
                </c:pt>
                <c:pt idx="6784">
                  <c:v>67.94</c:v>
                </c:pt>
                <c:pt idx="6785">
                  <c:v>67.95</c:v>
                </c:pt>
                <c:pt idx="6786">
                  <c:v>67.959999999999994</c:v>
                </c:pt>
                <c:pt idx="6787">
                  <c:v>67.97</c:v>
                </c:pt>
                <c:pt idx="6788">
                  <c:v>67.98</c:v>
                </c:pt>
                <c:pt idx="6789">
                  <c:v>67.989999999999995</c:v>
                </c:pt>
                <c:pt idx="6790">
                  <c:v>68</c:v>
                </c:pt>
                <c:pt idx="6791">
                  <c:v>68.010000000000005</c:v>
                </c:pt>
                <c:pt idx="6792">
                  <c:v>68.02</c:v>
                </c:pt>
                <c:pt idx="6793">
                  <c:v>68.03</c:v>
                </c:pt>
                <c:pt idx="6794">
                  <c:v>68.040000000000006</c:v>
                </c:pt>
                <c:pt idx="6795">
                  <c:v>68.05</c:v>
                </c:pt>
                <c:pt idx="6796">
                  <c:v>68.06</c:v>
                </c:pt>
                <c:pt idx="6797">
                  <c:v>68.069999999999993</c:v>
                </c:pt>
                <c:pt idx="6798">
                  <c:v>68.08</c:v>
                </c:pt>
                <c:pt idx="6799">
                  <c:v>68.09</c:v>
                </c:pt>
                <c:pt idx="6800">
                  <c:v>68.099999999999994</c:v>
                </c:pt>
                <c:pt idx="6801">
                  <c:v>68.11</c:v>
                </c:pt>
                <c:pt idx="6802">
                  <c:v>68.12</c:v>
                </c:pt>
                <c:pt idx="6803">
                  <c:v>68.13</c:v>
                </c:pt>
                <c:pt idx="6804">
                  <c:v>68.14</c:v>
                </c:pt>
                <c:pt idx="6805">
                  <c:v>68.150000000000006</c:v>
                </c:pt>
                <c:pt idx="6806">
                  <c:v>68.16</c:v>
                </c:pt>
                <c:pt idx="6807">
                  <c:v>68.17</c:v>
                </c:pt>
                <c:pt idx="6808">
                  <c:v>68.180000000000007</c:v>
                </c:pt>
                <c:pt idx="6809">
                  <c:v>68.19</c:v>
                </c:pt>
                <c:pt idx="6810">
                  <c:v>68.2</c:v>
                </c:pt>
                <c:pt idx="6811">
                  <c:v>68.209999999999994</c:v>
                </c:pt>
                <c:pt idx="6812">
                  <c:v>68.22</c:v>
                </c:pt>
                <c:pt idx="6813">
                  <c:v>68.23</c:v>
                </c:pt>
                <c:pt idx="6814">
                  <c:v>68.239999999999995</c:v>
                </c:pt>
                <c:pt idx="6815">
                  <c:v>68.25</c:v>
                </c:pt>
                <c:pt idx="6816">
                  <c:v>68.260000000000005</c:v>
                </c:pt>
                <c:pt idx="6817">
                  <c:v>68.27</c:v>
                </c:pt>
                <c:pt idx="6818">
                  <c:v>68.28</c:v>
                </c:pt>
                <c:pt idx="6819">
                  <c:v>68.290000000000006</c:v>
                </c:pt>
                <c:pt idx="6820">
                  <c:v>68.3</c:v>
                </c:pt>
                <c:pt idx="6821">
                  <c:v>68.31</c:v>
                </c:pt>
                <c:pt idx="6822">
                  <c:v>68.319999999999993</c:v>
                </c:pt>
                <c:pt idx="6823">
                  <c:v>68.33</c:v>
                </c:pt>
                <c:pt idx="6824">
                  <c:v>68.34</c:v>
                </c:pt>
                <c:pt idx="6825">
                  <c:v>68.349999999999994</c:v>
                </c:pt>
                <c:pt idx="6826">
                  <c:v>68.36</c:v>
                </c:pt>
                <c:pt idx="6827">
                  <c:v>68.37</c:v>
                </c:pt>
                <c:pt idx="6828">
                  <c:v>68.38</c:v>
                </c:pt>
                <c:pt idx="6829">
                  <c:v>68.39</c:v>
                </c:pt>
                <c:pt idx="6830">
                  <c:v>68.400000000000006</c:v>
                </c:pt>
                <c:pt idx="6831">
                  <c:v>68.41</c:v>
                </c:pt>
                <c:pt idx="6832">
                  <c:v>68.42</c:v>
                </c:pt>
                <c:pt idx="6833">
                  <c:v>68.430000000000007</c:v>
                </c:pt>
                <c:pt idx="6834">
                  <c:v>68.44</c:v>
                </c:pt>
                <c:pt idx="6835">
                  <c:v>68.45</c:v>
                </c:pt>
                <c:pt idx="6836">
                  <c:v>68.459999999999994</c:v>
                </c:pt>
                <c:pt idx="6837">
                  <c:v>68.47</c:v>
                </c:pt>
                <c:pt idx="6838">
                  <c:v>68.48</c:v>
                </c:pt>
                <c:pt idx="6839">
                  <c:v>68.489999999999995</c:v>
                </c:pt>
                <c:pt idx="6840">
                  <c:v>68.5</c:v>
                </c:pt>
                <c:pt idx="6841">
                  <c:v>68.510000000000005</c:v>
                </c:pt>
                <c:pt idx="6842">
                  <c:v>68.52</c:v>
                </c:pt>
                <c:pt idx="6843">
                  <c:v>68.53</c:v>
                </c:pt>
                <c:pt idx="6844">
                  <c:v>68.540000000000006</c:v>
                </c:pt>
                <c:pt idx="6845">
                  <c:v>68.55</c:v>
                </c:pt>
                <c:pt idx="6846">
                  <c:v>68.56</c:v>
                </c:pt>
                <c:pt idx="6847">
                  <c:v>68.569999999999993</c:v>
                </c:pt>
                <c:pt idx="6848">
                  <c:v>68.58</c:v>
                </c:pt>
                <c:pt idx="6849">
                  <c:v>68.59</c:v>
                </c:pt>
                <c:pt idx="6850">
                  <c:v>68.599999999999994</c:v>
                </c:pt>
                <c:pt idx="6851">
                  <c:v>68.61</c:v>
                </c:pt>
                <c:pt idx="6852">
                  <c:v>68.62</c:v>
                </c:pt>
                <c:pt idx="6853">
                  <c:v>68.63</c:v>
                </c:pt>
                <c:pt idx="6854">
                  <c:v>68.64</c:v>
                </c:pt>
                <c:pt idx="6855">
                  <c:v>68.650000000000006</c:v>
                </c:pt>
                <c:pt idx="6856">
                  <c:v>68.66</c:v>
                </c:pt>
                <c:pt idx="6857">
                  <c:v>68.67</c:v>
                </c:pt>
                <c:pt idx="6858">
                  <c:v>68.680000000000007</c:v>
                </c:pt>
                <c:pt idx="6859">
                  <c:v>68.69</c:v>
                </c:pt>
                <c:pt idx="6860">
                  <c:v>68.7</c:v>
                </c:pt>
                <c:pt idx="6861">
                  <c:v>68.709999999999994</c:v>
                </c:pt>
                <c:pt idx="6862">
                  <c:v>68.72</c:v>
                </c:pt>
                <c:pt idx="6863">
                  <c:v>68.73</c:v>
                </c:pt>
                <c:pt idx="6864">
                  <c:v>68.739999999999995</c:v>
                </c:pt>
                <c:pt idx="6865">
                  <c:v>68.75</c:v>
                </c:pt>
                <c:pt idx="6866">
                  <c:v>68.760000000000005</c:v>
                </c:pt>
                <c:pt idx="6867">
                  <c:v>68.77</c:v>
                </c:pt>
                <c:pt idx="6868">
                  <c:v>68.78</c:v>
                </c:pt>
                <c:pt idx="6869">
                  <c:v>68.790000000000006</c:v>
                </c:pt>
                <c:pt idx="6870">
                  <c:v>68.8</c:v>
                </c:pt>
                <c:pt idx="6871">
                  <c:v>68.81</c:v>
                </c:pt>
                <c:pt idx="6872">
                  <c:v>68.819999999999993</c:v>
                </c:pt>
                <c:pt idx="6873">
                  <c:v>68.83</c:v>
                </c:pt>
                <c:pt idx="6874">
                  <c:v>68.84</c:v>
                </c:pt>
                <c:pt idx="6875">
                  <c:v>68.849999999999994</c:v>
                </c:pt>
                <c:pt idx="6876">
                  <c:v>68.86</c:v>
                </c:pt>
                <c:pt idx="6877">
                  <c:v>68.87</c:v>
                </c:pt>
                <c:pt idx="6878">
                  <c:v>68.88</c:v>
                </c:pt>
                <c:pt idx="6879">
                  <c:v>68.89</c:v>
                </c:pt>
                <c:pt idx="6880">
                  <c:v>68.900000000000006</c:v>
                </c:pt>
                <c:pt idx="6881">
                  <c:v>68.91</c:v>
                </c:pt>
                <c:pt idx="6882">
                  <c:v>68.92</c:v>
                </c:pt>
                <c:pt idx="6883">
                  <c:v>68.930000000000007</c:v>
                </c:pt>
                <c:pt idx="6884">
                  <c:v>68.94</c:v>
                </c:pt>
                <c:pt idx="6885">
                  <c:v>68.95</c:v>
                </c:pt>
                <c:pt idx="6886">
                  <c:v>68.959999999999994</c:v>
                </c:pt>
                <c:pt idx="6887">
                  <c:v>68.97</c:v>
                </c:pt>
                <c:pt idx="6888">
                  <c:v>68.98</c:v>
                </c:pt>
                <c:pt idx="6889">
                  <c:v>68.989999999999995</c:v>
                </c:pt>
                <c:pt idx="6890">
                  <c:v>69</c:v>
                </c:pt>
                <c:pt idx="6891">
                  <c:v>69.010000000000005</c:v>
                </c:pt>
                <c:pt idx="6892">
                  <c:v>69.02</c:v>
                </c:pt>
                <c:pt idx="6893">
                  <c:v>69.03</c:v>
                </c:pt>
                <c:pt idx="6894">
                  <c:v>69.040000000000006</c:v>
                </c:pt>
                <c:pt idx="6895">
                  <c:v>69.05</c:v>
                </c:pt>
                <c:pt idx="6896">
                  <c:v>69.06</c:v>
                </c:pt>
                <c:pt idx="6897">
                  <c:v>69.069999999999993</c:v>
                </c:pt>
                <c:pt idx="6898">
                  <c:v>69.08</c:v>
                </c:pt>
                <c:pt idx="6899">
                  <c:v>69.09</c:v>
                </c:pt>
                <c:pt idx="6900">
                  <c:v>69.099999999999994</c:v>
                </c:pt>
                <c:pt idx="6901">
                  <c:v>69.11</c:v>
                </c:pt>
                <c:pt idx="6902">
                  <c:v>69.12</c:v>
                </c:pt>
                <c:pt idx="6903">
                  <c:v>69.13</c:v>
                </c:pt>
                <c:pt idx="6904">
                  <c:v>69.14</c:v>
                </c:pt>
                <c:pt idx="6905">
                  <c:v>69.150000000000006</c:v>
                </c:pt>
                <c:pt idx="6906">
                  <c:v>69.16</c:v>
                </c:pt>
                <c:pt idx="6907">
                  <c:v>69.17</c:v>
                </c:pt>
                <c:pt idx="6908">
                  <c:v>69.180000000000007</c:v>
                </c:pt>
                <c:pt idx="6909">
                  <c:v>69.19</c:v>
                </c:pt>
                <c:pt idx="6910">
                  <c:v>69.2</c:v>
                </c:pt>
                <c:pt idx="6911">
                  <c:v>69.209999999999994</c:v>
                </c:pt>
                <c:pt idx="6912">
                  <c:v>69.22</c:v>
                </c:pt>
                <c:pt idx="6913">
                  <c:v>69.23</c:v>
                </c:pt>
                <c:pt idx="6914">
                  <c:v>69.239999999999995</c:v>
                </c:pt>
                <c:pt idx="6915">
                  <c:v>69.25</c:v>
                </c:pt>
                <c:pt idx="6916">
                  <c:v>69.260000000000005</c:v>
                </c:pt>
                <c:pt idx="6917">
                  <c:v>69.27</c:v>
                </c:pt>
                <c:pt idx="6918">
                  <c:v>69.28</c:v>
                </c:pt>
                <c:pt idx="6919">
                  <c:v>69.290000000000006</c:v>
                </c:pt>
                <c:pt idx="6920">
                  <c:v>69.3</c:v>
                </c:pt>
                <c:pt idx="6921">
                  <c:v>69.31</c:v>
                </c:pt>
                <c:pt idx="6922">
                  <c:v>69.319999999999993</c:v>
                </c:pt>
                <c:pt idx="6923">
                  <c:v>69.33</c:v>
                </c:pt>
                <c:pt idx="6924">
                  <c:v>69.34</c:v>
                </c:pt>
                <c:pt idx="6925">
                  <c:v>69.349999999999994</c:v>
                </c:pt>
                <c:pt idx="6926">
                  <c:v>69.36</c:v>
                </c:pt>
                <c:pt idx="6927">
                  <c:v>69.37</c:v>
                </c:pt>
                <c:pt idx="6928">
                  <c:v>69.38</c:v>
                </c:pt>
                <c:pt idx="6929">
                  <c:v>69.39</c:v>
                </c:pt>
                <c:pt idx="6930">
                  <c:v>69.400000000000006</c:v>
                </c:pt>
                <c:pt idx="6931">
                  <c:v>69.41</c:v>
                </c:pt>
                <c:pt idx="6932">
                  <c:v>69.42</c:v>
                </c:pt>
                <c:pt idx="6933">
                  <c:v>69.430000000000007</c:v>
                </c:pt>
                <c:pt idx="6934">
                  <c:v>69.44</c:v>
                </c:pt>
                <c:pt idx="6935">
                  <c:v>69.45</c:v>
                </c:pt>
                <c:pt idx="6936">
                  <c:v>69.459999999999994</c:v>
                </c:pt>
                <c:pt idx="6937">
                  <c:v>69.47</c:v>
                </c:pt>
                <c:pt idx="6938">
                  <c:v>69.48</c:v>
                </c:pt>
                <c:pt idx="6939">
                  <c:v>69.489999999999995</c:v>
                </c:pt>
                <c:pt idx="6940">
                  <c:v>69.5</c:v>
                </c:pt>
                <c:pt idx="6941">
                  <c:v>69.510000000000005</c:v>
                </c:pt>
                <c:pt idx="6942">
                  <c:v>69.52</c:v>
                </c:pt>
                <c:pt idx="6943">
                  <c:v>69.53</c:v>
                </c:pt>
                <c:pt idx="6944">
                  <c:v>69.540000000000006</c:v>
                </c:pt>
                <c:pt idx="6945">
                  <c:v>69.55</c:v>
                </c:pt>
                <c:pt idx="6946">
                  <c:v>69.56</c:v>
                </c:pt>
                <c:pt idx="6947">
                  <c:v>69.569999999999993</c:v>
                </c:pt>
                <c:pt idx="6948">
                  <c:v>69.58</c:v>
                </c:pt>
                <c:pt idx="6949">
                  <c:v>69.59</c:v>
                </c:pt>
                <c:pt idx="6950">
                  <c:v>69.599999999999994</c:v>
                </c:pt>
                <c:pt idx="6951">
                  <c:v>69.61</c:v>
                </c:pt>
                <c:pt idx="6952">
                  <c:v>69.62</c:v>
                </c:pt>
                <c:pt idx="6953">
                  <c:v>69.63</c:v>
                </c:pt>
                <c:pt idx="6954">
                  <c:v>69.64</c:v>
                </c:pt>
                <c:pt idx="6955">
                  <c:v>69.650000000000006</c:v>
                </c:pt>
                <c:pt idx="6956">
                  <c:v>69.66</c:v>
                </c:pt>
                <c:pt idx="6957">
                  <c:v>69.67</c:v>
                </c:pt>
                <c:pt idx="6958">
                  <c:v>69.680000000000007</c:v>
                </c:pt>
                <c:pt idx="6959">
                  <c:v>69.69</c:v>
                </c:pt>
                <c:pt idx="6960">
                  <c:v>69.7</c:v>
                </c:pt>
                <c:pt idx="6961">
                  <c:v>69.709999999999994</c:v>
                </c:pt>
                <c:pt idx="6962">
                  <c:v>69.72</c:v>
                </c:pt>
                <c:pt idx="6963">
                  <c:v>69.73</c:v>
                </c:pt>
                <c:pt idx="6964">
                  <c:v>69.739999999999995</c:v>
                </c:pt>
                <c:pt idx="6965">
                  <c:v>69.75</c:v>
                </c:pt>
                <c:pt idx="6966">
                  <c:v>69.760000000000005</c:v>
                </c:pt>
                <c:pt idx="6967">
                  <c:v>69.77</c:v>
                </c:pt>
                <c:pt idx="6968">
                  <c:v>69.78</c:v>
                </c:pt>
                <c:pt idx="6969">
                  <c:v>69.790000000000006</c:v>
                </c:pt>
                <c:pt idx="6970">
                  <c:v>69.8</c:v>
                </c:pt>
                <c:pt idx="6971">
                  <c:v>69.81</c:v>
                </c:pt>
                <c:pt idx="6972">
                  <c:v>69.819999999999993</c:v>
                </c:pt>
                <c:pt idx="6973">
                  <c:v>69.83</c:v>
                </c:pt>
                <c:pt idx="6974">
                  <c:v>69.84</c:v>
                </c:pt>
                <c:pt idx="6975">
                  <c:v>69.849999999999994</c:v>
                </c:pt>
                <c:pt idx="6976">
                  <c:v>69.86</c:v>
                </c:pt>
                <c:pt idx="6977">
                  <c:v>69.87</c:v>
                </c:pt>
                <c:pt idx="6978">
                  <c:v>69.88</c:v>
                </c:pt>
                <c:pt idx="6979">
                  <c:v>69.89</c:v>
                </c:pt>
                <c:pt idx="6980">
                  <c:v>69.900000000000006</c:v>
                </c:pt>
                <c:pt idx="6981">
                  <c:v>69.91</c:v>
                </c:pt>
                <c:pt idx="6982">
                  <c:v>69.92</c:v>
                </c:pt>
                <c:pt idx="6983">
                  <c:v>69.930000000000007</c:v>
                </c:pt>
                <c:pt idx="6984">
                  <c:v>69.94</c:v>
                </c:pt>
                <c:pt idx="6985">
                  <c:v>69.95</c:v>
                </c:pt>
                <c:pt idx="6986">
                  <c:v>69.959999999999994</c:v>
                </c:pt>
                <c:pt idx="6987">
                  <c:v>69.97</c:v>
                </c:pt>
                <c:pt idx="6988">
                  <c:v>69.98</c:v>
                </c:pt>
                <c:pt idx="6989">
                  <c:v>69.989999999999995</c:v>
                </c:pt>
                <c:pt idx="6990">
                  <c:v>70</c:v>
                </c:pt>
                <c:pt idx="6991">
                  <c:v>70.010000000000005</c:v>
                </c:pt>
                <c:pt idx="6992">
                  <c:v>70.02</c:v>
                </c:pt>
                <c:pt idx="6993">
                  <c:v>70.03</c:v>
                </c:pt>
                <c:pt idx="6994">
                  <c:v>70.040000000000006</c:v>
                </c:pt>
                <c:pt idx="6995">
                  <c:v>70.05</c:v>
                </c:pt>
                <c:pt idx="6996">
                  <c:v>70.06</c:v>
                </c:pt>
                <c:pt idx="6997">
                  <c:v>70.069999999999993</c:v>
                </c:pt>
                <c:pt idx="6998">
                  <c:v>70.08</c:v>
                </c:pt>
                <c:pt idx="6999">
                  <c:v>70.09</c:v>
                </c:pt>
                <c:pt idx="7000">
                  <c:v>70.099999999999994</c:v>
                </c:pt>
                <c:pt idx="7001">
                  <c:v>70.11</c:v>
                </c:pt>
                <c:pt idx="7002">
                  <c:v>70.12</c:v>
                </c:pt>
                <c:pt idx="7003">
                  <c:v>70.13</c:v>
                </c:pt>
                <c:pt idx="7004">
                  <c:v>70.14</c:v>
                </c:pt>
                <c:pt idx="7005">
                  <c:v>70.150000000000006</c:v>
                </c:pt>
                <c:pt idx="7006">
                  <c:v>70.16</c:v>
                </c:pt>
                <c:pt idx="7007">
                  <c:v>70.17</c:v>
                </c:pt>
                <c:pt idx="7008">
                  <c:v>70.180000000000007</c:v>
                </c:pt>
                <c:pt idx="7009">
                  <c:v>70.19</c:v>
                </c:pt>
                <c:pt idx="7010">
                  <c:v>70.2</c:v>
                </c:pt>
                <c:pt idx="7011">
                  <c:v>70.209999999999994</c:v>
                </c:pt>
                <c:pt idx="7012">
                  <c:v>70.22</c:v>
                </c:pt>
                <c:pt idx="7013">
                  <c:v>70.23</c:v>
                </c:pt>
                <c:pt idx="7014">
                  <c:v>70.239999999999995</c:v>
                </c:pt>
                <c:pt idx="7015">
                  <c:v>70.25</c:v>
                </c:pt>
                <c:pt idx="7016">
                  <c:v>70.260000000000005</c:v>
                </c:pt>
                <c:pt idx="7017">
                  <c:v>70.27</c:v>
                </c:pt>
                <c:pt idx="7018">
                  <c:v>70.28</c:v>
                </c:pt>
                <c:pt idx="7019">
                  <c:v>70.290000000000006</c:v>
                </c:pt>
                <c:pt idx="7020">
                  <c:v>70.3</c:v>
                </c:pt>
                <c:pt idx="7021">
                  <c:v>70.31</c:v>
                </c:pt>
                <c:pt idx="7022">
                  <c:v>70.319999999999993</c:v>
                </c:pt>
                <c:pt idx="7023">
                  <c:v>70.33</c:v>
                </c:pt>
                <c:pt idx="7024">
                  <c:v>70.34</c:v>
                </c:pt>
                <c:pt idx="7025">
                  <c:v>70.349999999999994</c:v>
                </c:pt>
                <c:pt idx="7026">
                  <c:v>70.36</c:v>
                </c:pt>
                <c:pt idx="7027">
                  <c:v>70.37</c:v>
                </c:pt>
                <c:pt idx="7028">
                  <c:v>70.38</c:v>
                </c:pt>
                <c:pt idx="7029">
                  <c:v>70.39</c:v>
                </c:pt>
                <c:pt idx="7030">
                  <c:v>70.400000000000006</c:v>
                </c:pt>
                <c:pt idx="7031">
                  <c:v>70.41</c:v>
                </c:pt>
                <c:pt idx="7032">
                  <c:v>70.42</c:v>
                </c:pt>
                <c:pt idx="7033">
                  <c:v>70.430000000000007</c:v>
                </c:pt>
                <c:pt idx="7034">
                  <c:v>70.44</c:v>
                </c:pt>
                <c:pt idx="7035">
                  <c:v>70.45</c:v>
                </c:pt>
                <c:pt idx="7036">
                  <c:v>70.459999999999994</c:v>
                </c:pt>
                <c:pt idx="7037">
                  <c:v>70.47</c:v>
                </c:pt>
                <c:pt idx="7038">
                  <c:v>70.48</c:v>
                </c:pt>
                <c:pt idx="7039">
                  <c:v>70.489999999999995</c:v>
                </c:pt>
                <c:pt idx="7040">
                  <c:v>70.5</c:v>
                </c:pt>
                <c:pt idx="7041">
                  <c:v>70.510000000000005</c:v>
                </c:pt>
                <c:pt idx="7042">
                  <c:v>70.52</c:v>
                </c:pt>
                <c:pt idx="7043">
                  <c:v>70.53</c:v>
                </c:pt>
                <c:pt idx="7044">
                  <c:v>70.540000000000006</c:v>
                </c:pt>
                <c:pt idx="7045">
                  <c:v>70.55</c:v>
                </c:pt>
                <c:pt idx="7046">
                  <c:v>70.56</c:v>
                </c:pt>
                <c:pt idx="7047">
                  <c:v>70.569999999999993</c:v>
                </c:pt>
                <c:pt idx="7048">
                  <c:v>70.58</c:v>
                </c:pt>
                <c:pt idx="7049">
                  <c:v>70.59</c:v>
                </c:pt>
                <c:pt idx="7050">
                  <c:v>70.599999999999994</c:v>
                </c:pt>
                <c:pt idx="7051">
                  <c:v>70.61</c:v>
                </c:pt>
                <c:pt idx="7052">
                  <c:v>70.62</c:v>
                </c:pt>
                <c:pt idx="7053">
                  <c:v>70.63</c:v>
                </c:pt>
                <c:pt idx="7054">
                  <c:v>70.64</c:v>
                </c:pt>
                <c:pt idx="7055">
                  <c:v>70.650000000000006</c:v>
                </c:pt>
                <c:pt idx="7056">
                  <c:v>70.66</c:v>
                </c:pt>
                <c:pt idx="7057">
                  <c:v>70.67</c:v>
                </c:pt>
                <c:pt idx="7058">
                  <c:v>70.680000000000007</c:v>
                </c:pt>
                <c:pt idx="7059">
                  <c:v>70.69</c:v>
                </c:pt>
                <c:pt idx="7060">
                  <c:v>70.7</c:v>
                </c:pt>
                <c:pt idx="7061">
                  <c:v>70.709999999999994</c:v>
                </c:pt>
                <c:pt idx="7062">
                  <c:v>70.72</c:v>
                </c:pt>
                <c:pt idx="7063">
                  <c:v>70.73</c:v>
                </c:pt>
                <c:pt idx="7064">
                  <c:v>70.739999999999995</c:v>
                </c:pt>
                <c:pt idx="7065">
                  <c:v>70.75</c:v>
                </c:pt>
                <c:pt idx="7066">
                  <c:v>70.760000000000005</c:v>
                </c:pt>
                <c:pt idx="7067">
                  <c:v>70.77</c:v>
                </c:pt>
                <c:pt idx="7068">
                  <c:v>70.78</c:v>
                </c:pt>
                <c:pt idx="7069">
                  <c:v>70.790000000000006</c:v>
                </c:pt>
                <c:pt idx="7070">
                  <c:v>70.8</c:v>
                </c:pt>
                <c:pt idx="7071">
                  <c:v>70.81</c:v>
                </c:pt>
                <c:pt idx="7072">
                  <c:v>70.819999999999993</c:v>
                </c:pt>
                <c:pt idx="7073">
                  <c:v>70.83</c:v>
                </c:pt>
                <c:pt idx="7074">
                  <c:v>70.84</c:v>
                </c:pt>
                <c:pt idx="7075">
                  <c:v>70.849999999999994</c:v>
                </c:pt>
                <c:pt idx="7076">
                  <c:v>70.86</c:v>
                </c:pt>
                <c:pt idx="7077">
                  <c:v>70.87</c:v>
                </c:pt>
                <c:pt idx="7078">
                  <c:v>70.88</c:v>
                </c:pt>
                <c:pt idx="7079">
                  <c:v>70.89</c:v>
                </c:pt>
                <c:pt idx="7080">
                  <c:v>70.900000000000006</c:v>
                </c:pt>
                <c:pt idx="7081">
                  <c:v>70.91</c:v>
                </c:pt>
                <c:pt idx="7082">
                  <c:v>70.92</c:v>
                </c:pt>
                <c:pt idx="7083">
                  <c:v>70.930000000000007</c:v>
                </c:pt>
                <c:pt idx="7084">
                  <c:v>70.94</c:v>
                </c:pt>
                <c:pt idx="7085">
                  <c:v>70.95</c:v>
                </c:pt>
                <c:pt idx="7086">
                  <c:v>70.959999999999994</c:v>
                </c:pt>
                <c:pt idx="7087">
                  <c:v>70.97</c:v>
                </c:pt>
                <c:pt idx="7088">
                  <c:v>70.98</c:v>
                </c:pt>
                <c:pt idx="7089">
                  <c:v>70.989999999999995</c:v>
                </c:pt>
                <c:pt idx="7090">
                  <c:v>71</c:v>
                </c:pt>
                <c:pt idx="7091">
                  <c:v>71.010000000000005</c:v>
                </c:pt>
                <c:pt idx="7092">
                  <c:v>71.02</c:v>
                </c:pt>
                <c:pt idx="7093">
                  <c:v>71.03</c:v>
                </c:pt>
                <c:pt idx="7094">
                  <c:v>71.040000000000006</c:v>
                </c:pt>
                <c:pt idx="7095">
                  <c:v>71.05</c:v>
                </c:pt>
                <c:pt idx="7096">
                  <c:v>71.06</c:v>
                </c:pt>
                <c:pt idx="7097">
                  <c:v>71.069999999999993</c:v>
                </c:pt>
                <c:pt idx="7098">
                  <c:v>71.08</c:v>
                </c:pt>
                <c:pt idx="7099">
                  <c:v>71.09</c:v>
                </c:pt>
                <c:pt idx="7100">
                  <c:v>71.099999999999994</c:v>
                </c:pt>
                <c:pt idx="7101">
                  <c:v>71.11</c:v>
                </c:pt>
                <c:pt idx="7102">
                  <c:v>71.12</c:v>
                </c:pt>
                <c:pt idx="7103">
                  <c:v>71.13</c:v>
                </c:pt>
                <c:pt idx="7104">
                  <c:v>71.14</c:v>
                </c:pt>
                <c:pt idx="7105">
                  <c:v>71.150000000000006</c:v>
                </c:pt>
                <c:pt idx="7106">
                  <c:v>71.16</c:v>
                </c:pt>
                <c:pt idx="7107">
                  <c:v>71.17</c:v>
                </c:pt>
                <c:pt idx="7108">
                  <c:v>71.180000000000007</c:v>
                </c:pt>
                <c:pt idx="7109">
                  <c:v>71.19</c:v>
                </c:pt>
                <c:pt idx="7110">
                  <c:v>71.2</c:v>
                </c:pt>
                <c:pt idx="7111">
                  <c:v>71.209999999999994</c:v>
                </c:pt>
                <c:pt idx="7112">
                  <c:v>71.22</c:v>
                </c:pt>
                <c:pt idx="7113">
                  <c:v>71.23</c:v>
                </c:pt>
                <c:pt idx="7114">
                  <c:v>71.239999999999995</c:v>
                </c:pt>
                <c:pt idx="7115">
                  <c:v>71.25</c:v>
                </c:pt>
                <c:pt idx="7116">
                  <c:v>71.260000000000005</c:v>
                </c:pt>
                <c:pt idx="7117">
                  <c:v>71.27</c:v>
                </c:pt>
                <c:pt idx="7118">
                  <c:v>71.28</c:v>
                </c:pt>
                <c:pt idx="7119">
                  <c:v>71.290000000000006</c:v>
                </c:pt>
                <c:pt idx="7120">
                  <c:v>71.3</c:v>
                </c:pt>
                <c:pt idx="7121">
                  <c:v>71.31</c:v>
                </c:pt>
                <c:pt idx="7122">
                  <c:v>71.319999999999993</c:v>
                </c:pt>
                <c:pt idx="7123">
                  <c:v>71.33</c:v>
                </c:pt>
                <c:pt idx="7124">
                  <c:v>71.34</c:v>
                </c:pt>
                <c:pt idx="7125">
                  <c:v>71.349999999999994</c:v>
                </c:pt>
                <c:pt idx="7126">
                  <c:v>71.36</c:v>
                </c:pt>
                <c:pt idx="7127">
                  <c:v>71.37</c:v>
                </c:pt>
                <c:pt idx="7128">
                  <c:v>71.38</c:v>
                </c:pt>
                <c:pt idx="7129">
                  <c:v>71.39</c:v>
                </c:pt>
                <c:pt idx="7130">
                  <c:v>71.400000000000006</c:v>
                </c:pt>
                <c:pt idx="7131">
                  <c:v>71.41</c:v>
                </c:pt>
                <c:pt idx="7132">
                  <c:v>71.42</c:v>
                </c:pt>
                <c:pt idx="7133">
                  <c:v>71.430000000000007</c:v>
                </c:pt>
                <c:pt idx="7134">
                  <c:v>71.44</c:v>
                </c:pt>
                <c:pt idx="7135">
                  <c:v>71.45</c:v>
                </c:pt>
                <c:pt idx="7136">
                  <c:v>71.459999999999994</c:v>
                </c:pt>
                <c:pt idx="7137">
                  <c:v>71.47</c:v>
                </c:pt>
                <c:pt idx="7138">
                  <c:v>71.48</c:v>
                </c:pt>
                <c:pt idx="7139">
                  <c:v>71.489999999999995</c:v>
                </c:pt>
                <c:pt idx="7140">
                  <c:v>71.5</c:v>
                </c:pt>
                <c:pt idx="7141">
                  <c:v>71.510000000000005</c:v>
                </c:pt>
                <c:pt idx="7142">
                  <c:v>71.52</c:v>
                </c:pt>
                <c:pt idx="7143">
                  <c:v>71.53</c:v>
                </c:pt>
                <c:pt idx="7144">
                  <c:v>71.540000000000006</c:v>
                </c:pt>
                <c:pt idx="7145">
                  <c:v>71.55</c:v>
                </c:pt>
                <c:pt idx="7146">
                  <c:v>71.56</c:v>
                </c:pt>
                <c:pt idx="7147">
                  <c:v>71.569999999999993</c:v>
                </c:pt>
                <c:pt idx="7148">
                  <c:v>71.58</c:v>
                </c:pt>
                <c:pt idx="7149">
                  <c:v>71.59</c:v>
                </c:pt>
                <c:pt idx="7150">
                  <c:v>71.599999999999994</c:v>
                </c:pt>
                <c:pt idx="7151">
                  <c:v>71.61</c:v>
                </c:pt>
                <c:pt idx="7152">
                  <c:v>71.62</c:v>
                </c:pt>
                <c:pt idx="7153">
                  <c:v>71.63</c:v>
                </c:pt>
                <c:pt idx="7154">
                  <c:v>71.64</c:v>
                </c:pt>
                <c:pt idx="7155">
                  <c:v>71.650000000000006</c:v>
                </c:pt>
                <c:pt idx="7156">
                  <c:v>71.66</c:v>
                </c:pt>
                <c:pt idx="7157">
                  <c:v>71.67</c:v>
                </c:pt>
                <c:pt idx="7158">
                  <c:v>71.680000000000007</c:v>
                </c:pt>
                <c:pt idx="7159">
                  <c:v>71.69</c:v>
                </c:pt>
                <c:pt idx="7160">
                  <c:v>71.7</c:v>
                </c:pt>
                <c:pt idx="7161">
                  <c:v>71.709999999999994</c:v>
                </c:pt>
                <c:pt idx="7162">
                  <c:v>71.72</c:v>
                </c:pt>
                <c:pt idx="7163">
                  <c:v>71.73</c:v>
                </c:pt>
                <c:pt idx="7164">
                  <c:v>71.739999999999995</c:v>
                </c:pt>
                <c:pt idx="7165">
                  <c:v>71.75</c:v>
                </c:pt>
                <c:pt idx="7166">
                  <c:v>71.760000000000005</c:v>
                </c:pt>
                <c:pt idx="7167">
                  <c:v>71.77</c:v>
                </c:pt>
                <c:pt idx="7168">
                  <c:v>71.78</c:v>
                </c:pt>
                <c:pt idx="7169">
                  <c:v>71.790000000000006</c:v>
                </c:pt>
                <c:pt idx="7170">
                  <c:v>71.8</c:v>
                </c:pt>
                <c:pt idx="7171">
                  <c:v>71.81</c:v>
                </c:pt>
                <c:pt idx="7172">
                  <c:v>71.819999999999993</c:v>
                </c:pt>
                <c:pt idx="7173">
                  <c:v>71.83</c:v>
                </c:pt>
                <c:pt idx="7174">
                  <c:v>71.84</c:v>
                </c:pt>
                <c:pt idx="7175">
                  <c:v>71.849999999999994</c:v>
                </c:pt>
                <c:pt idx="7176">
                  <c:v>71.86</c:v>
                </c:pt>
                <c:pt idx="7177">
                  <c:v>71.87</c:v>
                </c:pt>
                <c:pt idx="7178">
                  <c:v>71.88</c:v>
                </c:pt>
                <c:pt idx="7179">
                  <c:v>71.89</c:v>
                </c:pt>
                <c:pt idx="7180">
                  <c:v>71.900000000000006</c:v>
                </c:pt>
                <c:pt idx="7181">
                  <c:v>71.91</c:v>
                </c:pt>
                <c:pt idx="7182">
                  <c:v>71.92</c:v>
                </c:pt>
                <c:pt idx="7183">
                  <c:v>71.930000000000007</c:v>
                </c:pt>
                <c:pt idx="7184">
                  <c:v>71.94</c:v>
                </c:pt>
                <c:pt idx="7185">
                  <c:v>71.95</c:v>
                </c:pt>
                <c:pt idx="7186">
                  <c:v>71.959999999999994</c:v>
                </c:pt>
                <c:pt idx="7187">
                  <c:v>71.97</c:v>
                </c:pt>
                <c:pt idx="7188">
                  <c:v>71.98</c:v>
                </c:pt>
                <c:pt idx="7189">
                  <c:v>71.989999999999995</c:v>
                </c:pt>
                <c:pt idx="7190">
                  <c:v>72</c:v>
                </c:pt>
                <c:pt idx="7191">
                  <c:v>72.010000000000005</c:v>
                </c:pt>
                <c:pt idx="7192">
                  <c:v>72.02</c:v>
                </c:pt>
                <c:pt idx="7193">
                  <c:v>72.03</c:v>
                </c:pt>
                <c:pt idx="7194">
                  <c:v>72.040000000000006</c:v>
                </c:pt>
                <c:pt idx="7195">
                  <c:v>72.05</c:v>
                </c:pt>
                <c:pt idx="7196">
                  <c:v>72.06</c:v>
                </c:pt>
                <c:pt idx="7197">
                  <c:v>72.069999999999993</c:v>
                </c:pt>
                <c:pt idx="7198">
                  <c:v>72.08</c:v>
                </c:pt>
                <c:pt idx="7199">
                  <c:v>72.09</c:v>
                </c:pt>
                <c:pt idx="7200">
                  <c:v>72.099999999999994</c:v>
                </c:pt>
                <c:pt idx="7201">
                  <c:v>72.11</c:v>
                </c:pt>
                <c:pt idx="7202">
                  <c:v>72.12</c:v>
                </c:pt>
                <c:pt idx="7203">
                  <c:v>72.13</c:v>
                </c:pt>
                <c:pt idx="7204">
                  <c:v>72.14</c:v>
                </c:pt>
                <c:pt idx="7205">
                  <c:v>72.150000000000006</c:v>
                </c:pt>
                <c:pt idx="7206">
                  <c:v>72.16</c:v>
                </c:pt>
                <c:pt idx="7207">
                  <c:v>72.17</c:v>
                </c:pt>
                <c:pt idx="7208">
                  <c:v>72.180000000000007</c:v>
                </c:pt>
                <c:pt idx="7209">
                  <c:v>72.19</c:v>
                </c:pt>
                <c:pt idx="7210">
                  <c:v>72.2</c:v>
                </c:pt>
                <c:pt idx="7211">
                  <c:v>72.209999999999994</c:v>
                </c:pt>
                <c:pt idx="7212">
                  <c:v>72.22</c:v>
                </c:pt>
                <c:pt idx="7213">
                  <c:v>72.23</c:v>
                </c:pt>
                <c:pt idx="7214">
                  <c:v>72.239999999999995</c:v>
                </c:pt>
                <c:pt idx="7215">
                  <c:v>72.25</c:v>
                </c:pt>
                <c:pt idx="7216">
                  <c:v>72.260000000000005</c:v>
                </c:pt>
                <c:pt idx="7217">
                  <c:v>72.27</c:v>
                </c:pt>
                <c:pt idx="7218">
                  <c:v>72.28</c:v>
                </c:pt>
                <c:pt idx="7219">
                  <c:v>72.290000000000006</c:v>
                </c:pt>
                <c:pt idx="7220">
                  <c:v>72.3</c:v>
                </c:pt>
                <c:pt idx="7221">
                  <c:v>72.31</c:v>
                </c:pt>
                <c:pt idx="7222">
                  <c:v>72.319999999999993</c:v>
                </c:pt>
                <c:pt idx="7223">
                  <c:v>72.33</c:v>
                </c:pt>
                <c:pt idx="7224">
                  <c:v>72.34</c:v>
                </c:pt>
                <c:pt idx="7225">
                  <c:v>72.349999999999994</c:v>
                </c:pt>
                <c:pt idx="7226">
                  <c:v>72.36</c:v>
                </c:pt>
                <c:pt idx="7227">
                  <c:v>72.37</c:v>
                </c:pt>
                <c:pt idx="7228">
                  <c:v>72.38</c:v>
                </c:pt>
                <c:pt idx="7229">
                  <c:v>72.39</c:v>
                </c:pt>
                <c:pt idx="7230">
                  <c:v>72.400000000000006</c:v>
                </c:pt>
                <c:pt idx="7231">
                  <c:v>72.41</c:v>
                </c:pt>
                <c:pt idx="7232">
                  <c:v>72.42</c:v>
                </c:pt>
                <c:pt idx="7233">
                  <c:v>72.430000000000007</c:v>
                </c:pt>
                <c:pt idx="7234">
                  <c:v>72.44</c:v>
                </c:pt>
                <c:pt idx="7235">
                  <c:v>72.45</c:v>
                </c:pt>
                <c:pt idx="7236">
                  <c:v>72.459999999999994</c:v>
                </c:pt>
                <c:pt idx="7237">
                  <c:v>72.47</c:v>
                </c:pt>
                <c:pt idx="7238">
                  <c:v>72.48</c:v>
                </c:pt>
                <c:pt idx="7239">
                  <c:v>72.489999999999995</c:v>
                </c:pt>
                <c:pt idx="7240">
                  <c:v>72.5</c:v>
                </c:pt>
                <c:pt idx="7241">
                  <c:v>72.510000000000005</c:v>
                </c:pt>
                <c:pt idx="7242">
                  <c:v>72.52</c:v>
                </c:pt>
                <c:pt idx="7243">
                  <c:v>72.53</c:v>
                </c:pt>
                <c:pt idx="7244">
                  <c:v>72.540000000000006</c:v>
                </c:pt>
                <c:pt idx="7245">
                  <c:v>72.55</c:v>
                </c:pt>
                <c:pt idx="7246">
                  <c:v>72.56</c:v>
                </c:pt>
                <c:pt idx="7247">
                  <c:v>72.569999999999993</c:v>
                </c:pt>
                <c:pt idx="7248">
                  <c:v>72.58</c:v>
                </c:pt>
                <c:pt idx="7249">
                  <c:v>72.59</c:v>
                </c:pt>
                <c:pt idx="7250">
                  <c:v>72.599999999999994</c:v>
                </c:pt>
                <c:pt idx="7251">
                  <c:v>72.61</c:v>
                </c:pt>
                <c:pt idx="7252">
                  <c:v>72.62</c:v>
                </c:pt>
                <c:pt idx="7253">
                  <c:v>72.63</c:v>
                </c:pt>
                <c:pt idx="7254">
                  <c:v>72.64</c:v>
                </c:pt>
                <c:pt idx="7255">
                  <c:v>72.650000000000006</c:v>
                </c:pt>
                <c:pt idx="7256">
                  <c:v>72.66</c:v>
                </c:pt>
                <c:pt idx="7257">
                  <c:v>72.67</c:v>
                </c:pt>
                <c:pt idx="7258">
                  <c:v>72.680000000000007</c:v>
                </c:pt>
                <c:pt idx="7259">
                  <c:v>72.69</c:v>
                </c:pt>
                <c:pt idx="7260">
                  <c:v>72.7</c:v>
                </c:pt>
                <c:pt idx="7261">
                  <c:v>72.709999999999994</c:v>
                </c:pt>
                <c:pt idx="7262">
                  <c:v>72.72</c:v>
                </c:pt>
                <c:pt idx="7263">
                  <c:v>72.73</c:v>
                </c:pt>
                <c:pt idx="7264">
                  <c:v>72.739999999999995</c:v>
                </c:pt>
                <c:pt idx="7265">
                  <c:v>72.75</c:v>
                </c:pt>
                <c:pt idx="7266">
                  <c:v>72.760000000000005</c:v>
                </c:pt>
                <c:pt idx="7267">
                  <c:v>72.77</c:v>
                </c:pt>
                <c:pt idx="7268">
                  <c:v>72.78</c:v>
                </c:pt>
                <c:pt idx="7269">
                  <c:v>72.790000000000006</c:v>
                </c:pt>
                <c:pt idx="7270">
                  <c:v>72.8</c:v>
                </c:pt>
                <c:pt idx="7271">
                  <c:v>72.81</c:v>
                </c:pt>
                <c:pt idx="7272">
                  <c:v>72.819999999999993</c:v>
                </c:pt>
                <c:pt idx="7273">
                  <c:v>72.83</c:v>
                </c:pt>
                <c:pt idx="7274">
                  <c:v>72.84</c:v>
                </c:pt>
                <c:pt idx="7275">
                  <c:v>72.849999999999994</c:v>
                </c:pt>
                <c:pt idx="7276">
                  <c:v>72.86</c:v>
                </c:pt>
                <c:pt idx="7277">
                  <c:v>72.87</c:v>
                </c:pt>
                <c:pt idx="7278">
                  <c:v>72.88</c:v>
                </c:pt>
                <c:pt idx="7279">
                  <c:v>72.89</c:v>
                </c:pt>
                <c:pt idx="7280">
                  <c:v>72.900000000000006</c:v>
                </c:pt>
                <c:pt idx="7281">
                  <c:v>72.91</c:v>
                </c:pt>
                <c:pt idx="7282">
                  <c:v>72.92</c:v>
                </c:pt>
                <c:pt idx="7283">
                  <c:v>72.930000000000007</c:v>
                </c:pt>
                <c:pt idx="7284">
                  <c:v>72.94</c:v>
                </c:pt>
                <c:pt idx="7285">
                  <c:v>72.95</c:v>
                </c:pt>
                <c:pt idx="7286">
                  <c:v>72.959999999999994</c:v>
                </c:pt>
                <c:pt idx="7287">
                  <c:v>72.97</c:v>
                </c:pt>
                <c:pt idx="7288">
                  <c:v>72.98</c:v>
                </c:pt>
                <c:pt idx="7289">
                  <c:v>72.989999999999995</c:v>
                </c:pt>
                <c:pt idx="7290">
                  <c:v>73</c:v>
                </c:pt>
                <c:pt idx="7291">
                  <c:v>73.010000000000005</c:v>
                </c:pt>
                <c:pt idx="7292">
                  <c:v>73.02</c:v>
                </c:pt>
                <c:pt idx="7293">
                  <c:v>73.03</c:v>
                </c:pt>
                <c:pt idx="7294">
                  <c:v>73.040000000000006</c:v>
                </c:pt>
                <c:pt idx="7295">
                  <c:v>73.05</c:v>
                </c:pt>
                <c:pt idx="7296">
                  <c:v>73.06</c:v>
                </c:pt>
                <c:pt idx="7297">
                  <c:v>73.069999999999993</c:v>
                </c:pt>
                <c:pt idx="7298">
                  <c:v>73.08</c:v>
                </c:pt>
                <c:pt idx="7299">
                  <c:v>73.09</c:v>
                </c:pt>
                <c:pt idx="7300">
                  <c:v>73.099999999999994</c:v>
                </c:pt>
                <c:pt idx="7301">
                  <c:v>73.11</c:v>
                </c:pt>
                <c:pt idx="7302">
                  <c:v>73.12</c:v>
                </c:pt>
                <c:pt idx="7303">
                  <c:v>73.13</c:v>
                </c:pt>
                <c:pt idx="7304">
                  <c:v>73.14</c:v>
                </c:pt>
                <c:pt idx="7305">
                  <c:v>73.150000000000006</c:v>
                </c:pt>
                <c:pt idx="7306">
                  <c:v>73.16</c:v>
                </c:pt>
                <c:pt idx="7307">
                  <c:v>73.17</c:v>
                </c:pt>
                <c:pt idx="7308">
                  <c:v>73.180000000000007</c:v>
                </c:pt>
                <c:pt idx="7309">
                  <c:v>73.19</c:v>
                </c:pt>
                <c:pt idx="7310">
                  <c:v>73.2</c:v>
                </c:pt>
                <c:pt idx="7311">
                  <c:v>73.209999999999994</c:v>
                </c:pt>
                <c:pt idx="7312">
                  <c:v>73.22</c:v>
                </c:pt>
                <c:pt idx="7313">
                  <c:v>73.23</c:v>
                </c:pt>
                <c:pt idx="7314">
                  <c:v>73.239999999999995</c:v>
                </c:pt>
                <c:pt idx="7315">
                  <c:v>73.25</c:v>
                </c:pt>
                <c:pt idx="7316">
                  <c:v>73.260000000000005</c:v>
                </c:pt>
                <c:pt idx="7317">
                  <c:v>73.27</c:v>
                </c:pt>
                <c:pt idx="7318">
                  <c:v>73.28</c:v>
                </c:pt>
                <c:pt idx="7319">
                  <c:v>73.290000000000006</c:v>
                </c:pt>
                <c:pt idx="7320">
                  <c:v>73.3</c:v>
                </c:pt>
                <c:pt idx="7321">
                  <c:v>73.31</c:v>
                </c:pt>
                <c:pt idx="7322">
                  <c:v>73.319999999999993</c:v>
                </c:pt>
                <c:pt idx="7323">
                  <c:v>73.33</c:v>
                </c:pt>
                <c:pt idx="7324">
                  <c:v>73.34</c:v>
                </c:pt>
                <c:pt idx="7325">
                  <c:v>73.349999999999994</c:v>
                </c:pt>
                <c:pt idx="7326">
                  <c:v>73.36</c:v>
                </c:pt>
                <c:pt idx="7327">
                  <c:v>73.37</c:v>
                </c:pt>
                <c:pt idx="7328">
                  <c:v>73.38</c:v>
                </c:pt>
                <c:pt idx="7329">
                  <c:v>73.39</c:v>
                </c:pt>
                <c:pt idx="7330">
                  <c:v>73.400000000000006</c:v>
                </c:pt>
                <c:pt idx="7331">
                  <c:v>73.41</c:v>
                </c:pt>
                <c:pt idx="7332">
                  <c:v>73.42</c:v>
                </c:pt>
                <c:pt idx="7333">
                  <c:v>73.430000000000007</c:v>
                </c:pt>
                <c:pt idx="7334">
                  <c:v>73.44</c:v>
                </c:pt>
                <c:pt idx="7335">
                  <c:v>73.45</c:v>
                </c:pt>
                <c:pt idx="7336">
                  <c:v>73.459999999999994</c:v>
                </c:pt>
                <c:pt idx="7337">
                  <c:v>73.47</c:v>
                </c:pt>
                <c:pt idx="7338">
                  <c:v>73.48</c:v>
                </c:pt>
                <c:pt idx="7339">
                  <c:v>73.489999999999995</c:v>
                </c:pt>
                <c:pt idx="7340">
                  <c:v>73.5</c:v>
                </c:pt>
                <c:pt idx="7341">
                  <c:v>73.510000000000005</c:v>
                </c:pt>
                <c:pt idx="7342">
                  <c:v>73.52</c:v>
                </c:pt>
                <c:pt idx="7343">
                  <c:v>73.53</c:v>
                </c:pt>
                <c:pt idx="7344">
                  <c:v>73.540000000000006</c:v>
                </c:pt>
                <c:pt idx="7345">
                  <c:v>73.55</c:v>
                </c:pt>
                <c:pt idx="7346">
                  <c:v>73.56</c:v>
                </c:pt>
                <c:pt idx="7347">
                  <c:v>73.569999999999993</c:v>
                </c:pt>
                <c:pt idx="7348">
                  <c:v>73.58</c:v>
                </c:pt>
                <c:pt idx="7349">
                  <c:v>73.59</c:v>
                </c:pt>
                <c:pt idx="7350">
                  <c:v>73.599999999999994</c:v>
                </c:pt>
                <c:pt idx="7351">
                  <c:v>73.61</c:v>
                </c:pt>
                <c:pt idx="7352">
                  <c:v>73.62</c:v>
                </c:pt>
                <c:pt idx="7353">
                  <c:v>73.63</c:v>
                </c:pt>
                <c:pt idx="7354">
                  <c:v>73.64</c:v>
                </c:pt>
                <c:pt idx="7355">
                  <c:v>73.650000000000006</c:v>
                </c:pt>
                <c:pt idx="7356">
                  <c:v>73.66</c:v>
                </c:pt>
                <c:pt idx="7357">
                  <c:v>73.67</c:v>
                </c:pt>
                <c:pt idx="7358">
                  <c:v>73.680000000000007</c:v>
                </c:pt>
                <c:pt idx="7359">
                  <c:v>73.69</c:v>
                </c:pt>
                <c:pt idx="7360">
                  <c:v>73.7</c:v>
                </c:pt>
                <c:pt idx="7361">
                  <c:v>73.709999999999994</c:v>
                </c:pt>
                <c:pt idx="7362">
                  <c:v>73.72</c:v>
                </c:pt>
                <c:pt idx="7363">
                  <c:v>73.73</c:v>
                </c:pt>
                <c:pt idx="7364">
                  <c:v>73.739999999999995</c:v>
                </c:pt>
                <c:pt idx="7365">
                  <c:v>73.75</c:v>
                </c:pt>
                <c:pt idx="7366">
                  <c:v>73.760000000000005</c:v>
                </c:pt>
                <c:pt idx="7367">
                  <c:v>73.77</c:v>
                </c:pt>
                <c:pt idx="7368">
                  <c:v>73.78</c:v>
                </c:pt>
                <c:pt idx="7369">
                  <c:v>73.790000000000006</c:v>
                </c:pt>
                <c:pt idx="7370">
                  <c:v>73.8</c:v>
                </c:pt>
                <c:pt idx="7371">
                  <c:v>73.81</c:v>
                </c:pt>
                <c:pt idx="7372">
                  <c:v>73.819999999999993</c:v>
                </c:pt>
                <c:pt idx="7373">
                  <c:v>73.83</c:v>
                </c:pt>
                <c:pt idx="7374">
                  <c:v>73.84</c:v>
                </c:pt>
                <c:pt idx="7375">
                  <c:v>73.849999999999994</c:v>
                </c:pt>
                <c:pt idx="7376">
                  <c:v>73.86</c:v>
                </c:pt>
                <c:pt idx="7377">
                  <c:v>73.87</c:v>
                </c:pt>
                <c:pt idx="7378">
                  <c:v>73.88</c:v>
                </c:pt>
                <c:pt idx="7379">
                  <c:v>73.89</c:v>
                </c:pt>
                <c:pt idx="7380">
                  <c:v>73.900000000000006</c:v>
                </c:pt>
                <c:pt idx="7381">
                  <c:v>73.91</c:v>
                </c:pt>
                <c:pt idx="7382">
                  <c:v>73.92</c:v>
                </c:pt>
                <c:pt idx="7383">
                  <c:v>73.930000000000007</c:v>
                </c:pt>
                <c:pt idx="7384">
                  <c:v>73.94</c:v>
                </c:pt>
                <c:pt idx="7385">
                  <c:v>73.95</c:v>
                </c:pt>
                <c:pt idx="7386">
                  <c:v>73.959999999999994</c:v>
                </c:pt>
                <c:pt idx="7387">
                  <c:v>73.97</c:v>
                </c:pt>
                <c:pt idx="7388">
                  <c:v>73.98</c:v>
                </c:pt>
                <c:pt idx="7389">
                  <c:v>73.989999999999995</c:v>
                </c:pt>
                <c:pt idx="7390">
                  <c:v>74</c:v>
                </c:pt>
                <c:pt idx="7391">
                  <c:v>74.010000000000005</c:v>
                </c:pt>
                <c:pt idx="7392">
                  <c:v>74.02</c:v>
                </c:pt>
                <c:pt idx="7393">
                  <c:v>74.03</c:v>
                </c:pt>
                <c:pt idx="7394">
                  <c:v>74.040000000000006</c:v>
                </c:pt>
                <c:pt idx="7395">
                  <c:v>74.05</c:v>
                </c:pt>
                <c:pt idx="7396">
                  <c:v>74.06</c:v>
                </c:pt>
                <c:pt idx="7397">
                  <c:v>74.069999999999993</c:v>
                </c:pt>
                <c:pt idx="7398">
                  <c:v>74.08</c:v>
                </c:pt>
                <c:pt idx="7399">
                  <c:v>74.09</c:v>
                </c:pt>
                <c:pt idx="7400">
                  <c:v>74.099999999999994</c:v>
                </c:pt>
                <c:pt idx="7401">
                  <c:v>74.11</c:v>
                </c:pt>
                <c:pt idx="7402">
                  <c:v>74.12</c:v>
                </c:pt>
                <c:pt idx="7403">
                  <c:v>74.13</c:v>
                </c:pt>
                <c:pt idx="7404">
                  <c:v>74.14</c:v>
                </c:pt>
                <c:pt idx="7405">
                  <c:v>74.150000000000006</c:v>
                </c:pt>
                <c:pt idx="7406">
                  <c:v>74.16</c:v>
                </c:pt>
                <c:pt idx="7407">
                  <c:v>74.17</c:v>
                </c:pt>
                <c:pt idx="7408">
                  <c:v>74.180000000000007</c:v>
                </c:pt>
                <c:pt idx="7409">
                  <c:v>74.19</c:v>
                </c:pt>
                <c:pt idx="7410">
                  <c:v>74.2</c:v>
                </c:pt>
                <c:pt idx="7411">
                  <c:v>74.209999999999994</c:v>
                </c:pt>
                <c:pt idx="7412">
                  <c:v>74.22</c:v>
                </c:pt>
                <c:pt idx="7413">
                  <c:v>74.23</c:v>
                </c:pt>
                <c:pt idx="7414">
                  <c:v>74.239999999999995</c:v>
                </c:pt>
                <c:pt idx="7415">
                  <c:v>74.25</c:v>
                </c:pt>
                <c:pt idx="7416">
                  <c:v>74.260000000000005</c:v>
                </c:pt>
                <c:pt idx="7417">
                  <c:v>74.27</c:v>
                </c:pt>
                <c:pt idx="7418">
                  <c:v>74.28</c:v>
                </c:pt>
                <c:pt idx="7419">
                  <c:v>74.290000000000006</c:v>
                </c:pt>
                <c:pt idx="7420">
                  <c:v>74.3</c:v>
                </c:pt>
                <c:pt idx="7421">
                  <c:v>74.31</c:v>
                </c:pt>
                <c:pt idx="7422">
                  <c:v>74.319999999999993</c:v>
                </c:pt>
                <c:pt idx="7423">
                  <c:v>74.33</c:v>
                </c:pt>
                <c:pt idx="7424">
                  <c:v>74.34</c:v>
                </c:pt>
                <c:pt idx="7425">
                  <c:v>74.349999999999994</c:v>
                </c:pt>
                <c:pt idx="7426">
                  <c:v>74.36</c:v>
                </c:pt>
                <c:pt idx="7427">
                  <c:v>74.37</c:v>
                </c:pt>
                <c:pt idx="7428">
                  <c:v>74.38</c:v>
                </c:pt>
                <c:pt idx="7429">
                  <c:v>74.39</c:v>
                </c:pt>
                <c:pt idx="7430">
                  <c:v>74.400000000000006</c:v>
                </c:pt>
                <c:pt idx="7431">
                  <c:v>74.41</c:v>
                </c:pt>
                <c:pt idx="7432">
                  <c:v>74.42</c:v>
                </c:pt>
                <c:pt idx="7433">
                  <c:v>74.430000000000007</c:v>
                </c:pt>
                <c:pt idx="7434">
                  <c:v>74.44</c:v>
                </c:pt>
                <c:pt idx="7435">
                  <c:v>74.45</c:v>
                </c:pt>
                <c:pt idx="7436">
                  <c:v>74.459999999999994</c:v>
                </c:pt>
                <c:pt idx="7437">
                  <c:v>74.47</c:v>
                </c:pt>
                <c:pt idx="7438">
                  <c:v>74.48</c:v>
                </c:pt>
                <c:pt idx="7439">
                  <c:v>74.489999999999995</c:v>
                </c:pt>
                <c:pt idx="7440">
                  <c:v>74.5</c:v>
                </c:pt>
                <c:pt idx="7441">
                  <c:v>74.510000000000005</c:v>
                </c:pt>
                <c:pt idx="7442">
                  <c:v>74.52</c:v>
                </c:pt>
                <c:pt idx="7443">
                  <c:v>74.53</c:v>
                </c:pt>
                <c:pt idx="7444">
                  <c:v>74.540000000000006</c:v>
                </c:pt>
                <c:pt idx="7445">
                  <c:v>74.55</c:v>
                </c:pt>
                <c:pt idx="7446">
                  <c:v>74.56</c:v>
                </c:pt>
                <c:pt idx="7447">
                  <c:v>74.569999999999993</c:v>
                </c:pt>
                <c:pt idx="7448">
                  <c:v>74.58</c:v>
                </c:pt>
                <c:pt idx="7449">
                  <c:v>74.59</c:v>
                </c:pt>
                <c:pt idx="7450">
                  <c:v>74.599999999999994</c:v>
                </c:pt>
                <c:pt idx="7451">
                  <c:v>74.61</c:v>
                </c:pt>
                <c:pt idx="7452">
                  <c:v>74.62</c:v>
                </c:pt>
                <c:pt idx="7453">
                  <c:v>74.63</c:v>
                </c:pt>
                <c:pt idx="7454">
                  <c:v>74.64</c:v>
                </c:pt>
                <c:pt idx="7455">
                  <c:v>74.650000000000006</c:v>
                </c:pt>
                <c:pt idx="7456">
                  <c:v>74.66</c:v>
                </c:pt>
                <c:pt idx="7457">
                  <c:v>74.67</c:v>
                </c:pt>
                <c:pt idx="7458">
                  <c:v>74.680000000000007</c:v>
                </c:pt>
                <c:pt idx="7459">
                  <c:v>74.69</c:v>
                </c:pt>
                <c:pt idx="7460">
                  <c:v>74.7</c:v>
                </c:pt>
                <c:pt idx="7461">
                  <c:v>74.709999999999994</c:v>
                </c:pt>
                <c:pt idx="7462">
                  <c:v>74.72</c:v>
                </c:pt>
                <c:pt idx="7463">
                  <c:v>74.73</c:v>
                </c:pt>
                <c:pt idx="7464">
                  <c:v>74.739999999999995</c:v>
                </c:pt>
                <c:pt idx="7465">
                  <c:v>74.75</c:v>
                </c:pt>
                <c:pt idx="7466">
                  <c:v>74.760000000000005</c:v>
                </c:pt>
                <c:pt idx="7467">
                  <c:v>74.77</c:v>
                </c:pt>
                <c:pt idx="7468">
                  <c:v>74.78</c:v>
                </c:pt>
                <c:pt idx="7469">
                  <c:v>74.790000000000006</c:v>
                </c:pt>
                <c:pt idx="7470">
                  <c:v>74.8</c:v>
                </c:pt>
                <c:pt idx="7471">
                  <c:v>74.81</c:v>
                </c:pt>
                <c:pt idx="7472">
                  <c:v>74.819999999999993</c:v>
                </c:pt>
                <c:pt idx="7473">
                  <c:v>74.83</c:v>
                </c:pt>
                <c:pt idx="7474">
                  <c:v>74.84</c:v>
                </c:pt>
                <c:pt idx="7475">
                  <c:v>74.849999999999994</c:v>
                </c:pt>
                <c:pt idx="7476">
                  <c:v>74.86</c:v>
                </c:pt>
                <c:pt idx="7477">
                  <c:v>74.87</c:v>
                </c:pt>
                <c:pt idx="7478">
                  <c:v>74.88</c:v>
                </c:pt>
                <c:pt idx="7479">
                  <c:v>74.89</c:v>
                </c:pt>
                <c:pt idx="7480">
                  <c:v>74.900000000000006</c:v>
                </c:pt>
                <c:pt idx="7481">
                  <c:v>74.91</c:v>
                </c:pt>
                <c:pt idx="7482">
                  <c:v>74.92</c:v>
                </c:pt>
                <c:pt idx="7483">
                  <c:v>74.930000000000007</c:v>
                </c:pt>
                <c:pt idx="7484">
                  <c:v>74.94</c:v>
                </c:pt>
                <c:pt idx="7485">
                  <c:v>74.95</c:v>
                </c:pt>
                <c:pt idx="7486">
                  <c:v>74.959999999999994</c:v>
                </c:pt>
                <c:pt idx="7487">
                  <c:v>74.97</c:v>
                </c:pt>
                <c:pt idx="7488">
                  <c:v>74.98</c:v>
                </c:pt>
                <c:pt idx="7489">
                  <c:v>74.989999999999995</c:v>
                </c:pt>
                <c:pt idx="7490">
                  <c:v>75</c:v>
                </c:pt>
                <c:pt idx="7491">
                  <c:v>75.010000000000005</c:v>
                </c:pt>
                <c:pt idx="7492">
                  <c:v>75.02</c:v>
                </c:pt>
                <c:pt idx="7493">
                  <c:v>75.03</c:v>
                </c:pt>
                <c:pt idx="7494">
                  <c:v>75.040000000000006</c:v>
                </c:pt>
                <c:pt idx="7495">
                  <c:v>75.05</c:v>
                </c:pt>
                <c:pt idx="7496">
                  <c:v>75.06</c:v>
                </c:pt>
                <c:pt idx="7497">
                  <c:v>75.069999999999993</c:v>
                </c:pt>
                <c:pt idx="7498">
                  <c:v>75.08</c:v>
                </c:pt>
                <c:pt idx="7499">
                  <c:v>75.09</c:v>
                </c:pt>
                <c:pt idx="7500">
                  <c:v>75.099999999999994</c:v>
                </c:pt>
                <c:pt idx="7501">
                  <c:v>75.11</c:v>
                </c:pt>
                <c:pt idx="7502">
                  <c:v>75.12</c:v>
                </c:pt>
                <c:pt idx="7503">
                  <c:v>75.13</c:v>
                </c:pt>
                <c:pt idx="7504">
                  <c:v>75.14</c:v>
                </c:pt>
                <c:pt idx="7505">
                  <c:v>75.150000000000006</c:v>
                </c:pt>
                <c:pt idx="7506">
                  <c:v>75.16</c:v>
                </c:pt>
                <c:pt idx="7507">
                  <c:v>75.17</c:v>
                </c:pt>
                <c:pt idx="7508">
                  <c:v>75.180000000000007</c:v>
                </c:pt>
                <c:pt idx="7509">
                  <c:v>75.19</c:v>
                </c:pt>
                <c:pt idx="7510">
                  <c:v>75.2</c:v>
                </c:pt>
                <c:pt idx="7511">
                  <c:v>75.209999999999994</c:v>
                </c:pt>
                <c:pt idx="7512">
                  <c:v>75.22</c:v>
                </c:pt>
                <c:pt idx="7513">
                  <c:v>75.23</c:v>
                </c:pt>
                <c:pt idx="7514">
                  <c:v>75.239999999999995</c:v>
                </c:pt>
                <c:pt idx="7515">
                  <c:v>75.25</c:v>
                </c:pt>
                <c:pt idx="7516">
                  <c:v>75.260000000000005</c:v>
                </c:pt>
                <c:pt idx="7517">
                  <c:v>75.27</c:v>
                </c:pt>
                <c:pt idx="7518">
                  <c:v>75.28</c:v>
                </c:pt>
                <c:pt idx="7519">
                  <c:v>75.290000000000006</c:v>
                </c:pt>
                <c:pt idx="7520">
                  <c:v>75.3</c:v>
                </c:pt>
                <c:pt idx="7521">
                  <c:v>75.31</c:v>
                </c:pt>
                <c:pt idx="7522">
                  <c:v>75.319999999999993</c:v>
                </c:pt>
                <c:pt idx="7523">
                  <c:v>75.33</c:v>
                </c:pt>
                <c:pt idx="7524">
                  <c:v>75.34</c:v>
                </c:pt>
                <c:pt idx="7525">
                  <c:v>75.349999999999994</c:v>
                </c:pt>
                <c:pt idx="7526">
                  <c:v>75.36</c:v>
                </c:pt>
                <c:pt idx="7527">
                  <c:v>75.37</c:v>
                </c:pt>
                <c:pt idx="7528">
                  <c:v>75.38</c:v>
                </c:pt>
                <c:pt idx="7529">
                  <c:v>75.39</c:v>
                </c:pt>
                <c:pt idx="7530">
                  <c:v>75.400000000000006</c:v>
                </c:pt>
                <c:pt idx="7531">
                  <c:v>75.41</c:v>
                </c:pt>
                <c:pt idx="7532">
                  <c:v>75.42</c:v>
                </c:pt>
                <c:pt idx="7533">
                  <c:v>75.430000000000007</c:v>
                </c:pt>
                <c:pt idx="7534">
                  <c:v>75.44</c:v>
                </c:pt>
                <c:pt idx="7535">
                  <c:v>75.45</c:v>
                </c:pt>
                <c:pt idx="7536">
                  <c:v>75.459999999999994</c:v>
                </c:pt>
                <c:pt idx="7537">
                  <c:v>75.47</c:v>
                </c:pt>
                <c:pt idx="7538">
                  <c:v>75.48</c:v>
                </c:pt>
                <c:pt idx="7539">
                  <c:v>75.489999999999995</c:v>
                </c:pt>
                <c:pt idx="7540">
                  <c:v>75.5</c:v>
                </c:pt>
                <c:pt idx="7541">
                  <c:v>75.510000000000005</c:v>
                </c:pt>
                <c:pt idx="7542">
                  <c:v>75.52</c:v>
                </c:pt>
                <c:pt idx="7543">
                  <c:v>75.53</c:v>
                </c:pt>
                <c:pt idx="7544">
                  <c:v>75.540000000000006</c:v>
                </c:pt>
                <c:pt idx="7545">
                  <c:v>75.55</c:v>
                </c:pt>
                <c:pt idx="7546">
                  <c:v>75.56</c:v>
                </c:pt>
                <c:pt idx="7547">
                  <c:v>75.569999999999993</c:v>
                </c:pt>
                <c:pt idx="7548">
                  <c:v>75.58</c:v>
                </c:pt>
                <c:pt idx="7549">
                  <c:v>75.59</c:v>
                </c:pt>
                <c:pt idx="7550">
                  <c:v>75.599999999999994</c:v>
                </c:pt>
                <c:pt idx="7551">
                  <c:v>75.61</c:v>
                </c:pt>
                <c:pt idx="7552">
                  <c:v>75.62</c:v>
                </c:pt>
                <c:pt idx="7553">
                  <c:v>75.63</c:v>
                </c:pt>
                <c:pt idx="7554">
                  <c:v>75.64</c:v>
                </c:pt>
                <c:pt idx="7555">
                  <c:v>75.650000000000006</c:v>
                </c:pt>
                <c:pt idx="7556">
                  <c:v>75.66</c:v>
                </c:pt>
                <c:pt idx="7557">
                  <c:v>75.67</c:v>
                </c:pt>
                <c:pt idx="7558">
                  <c:v>75.680000000000007</c:v>
                </c:pt>
                <c:pt idx="7559">
                  <c:v>75.69</c:v>
                </c:pt>
                <c:pt idx="7560">
                  <c:v>75.7</c:v>
                </c:pt>
                <c:pt idx="7561">
                  <c:v>75.709999999999994</c:v>
                </c:pt>
                <c:pt idx="7562">
                  <c:v>75.72</c:v>
                </c:pt>
                <c:pt idx="7563">
                  <c:v>75.73</c:v>
                </c:pt>
                <c:pt idx="7564">
                  <c:v>75.739999999999995</c:v>
                </c:pt>
                <c:pt idx="7565">
                  <c:v>75.75</c:v>
                </c:pt>
                <c:pt idx="7566">
                  <c:v>75.760000000000005</c:v>
                </c:pt>
                <c:pt idx="7567">
                  <c:v>75.77</c:v>
                </c:pt>
                <c:pt idx="7568">
                  <c:v>75.78</c:v>
                </c:pt>
                <c:pt idx="7569">
                  <c:v>75.790000000000006</c:v>
                </c:pt>
                <c:pt idx="7570">
                  <c:v>75.8</c:v>
                </c:pt>
                <c:pt idx="7571">
                  <c:v>75.81</c:v>
                </c:pt>
                <c:pt idx="7572">
                  <c:v>75.819999999999993</c:v>
                </c:pt>
                <c:pt idx="7573">
                  <c:v>75.83</c:v>
                </c:pt>
                <c:pt idx="7574">
                  <c:v>75.84</c:v>
                </c:pt>
                <c:pt idx="7575">
                  <c:v>75.849999999999994</c:v>
                </c:pt>
                <c:pt idx="7576">
                  <c:v>75.86</c:v>
                </c:pt>
                <c:pt idx="7577">
                  <c:v>75.87</c:v>
                </c:pt>
                <c:pt idx="7578">
                  <c:v>75.88</c:v>
                </c:pt>
                <c:pt idx="7579">
                  <c:v>75.89</c:v>
                </c:pt>
                <c:pt idx="7580">
                  <c:v>75.900000000000006</c:v>
                </c:pt>
                <c:pt idx="7581">
                  <c:v>75.91</c:v>
                </c:pt>
                <c:pt idx="7582">
                  <c:v>75.92</c:v>
                </c:pt>
                <c:pt idx="7583">
                  <c:v>75.930000000000007</c:v>
                </c:pt>
                <c:pt idx="7584">
                  <c:v>75.94</c:v>
                </c:pt>
                <c:pt idx="7585">
                  <c:v>75.95</c:v>
                </c:pt>
                <c:pt idx="7586">
                  <c:v>75.959999999999994</c:v>
                </c:pt>
                <c:pt idx="7587">
                  <c:v>75.97</c:v>
                </c:pt>
                <c:pt idx="7588">
                  <c:v>75.98</c:v>
                </c:pt>
                <c:pt idx="7589">
                  <c:v>75.989999999999995</c:v>
                </c:pt>
                <c:pt idx="7590">
                  <c:v>76</c:v>
                </c:pt>
                <c:pt idx="7591">
                  <c:v>76.010000000000005</c:v>
                </c:pt>
                <c:pt idx="7592">
                  <c:v>76.02</c:v>
                </c:pt>
                <c:pt idx="7593">
                  <c:v>76.03</c:v>
                </c:pt>
                <c:pt idx="7594">
                  <c:v>76.040000000000006</c:v>
                </c:pt>
                <c:pt idx="7595">
                  <c:v>76.05</c:v>
                </c:pt>
                <c:pt idx="7596">
                  <c:v>76.06</c:v>
                </c:pt>
                <c:pt idx="7597">
                  <c:v>76.069999999999993</c:v>
                </c:pt>
                <c:pt idx="7598">
                  <c:v>76.08</c:v>
                </c:pt>
                <c:pt idx="7599">
                  <c:v>76.09</c:v>
                </c:pt>
                <c:pt idx="7600">
                  <c:v>76.099999999999994</c:v>
                </c:pt>
                <c:pt idx="7601">
                  <c:v>76.11</c:v>
                </c:pt>
                <c:pt idx="7602">
                  <c:v>76.12</c:v>
                </c:pt>
                <c:pt idx="7603">
                  <c:v>76.13</c:v>
                </c:pt>
                <c:pt idx="7604">
                  <c:v>76.14</c:v>
                </c:pt>
                <c:pt idx="7605">
                  <c:v>76.150000000000006</c:v>
                </c:pt>
                <c:pt idx="7606">
                  <c:v>76.16</c:v>
                </c:pt>
                <c:pt idx="7607">
                  <c:v>76.17</c:v>
                </c:pt>
                <c:pt idx="7608">
                  <c:v>76.180000000000007</c:v>
                </c:pt>
                <c:pt idx="7609">
                  <c:v>76.19</c:v>
                </c:pt>
                <c:pt idx="7610">
                  <c:v>76.2</c:v>
                </c:pt>
                <c:pt idx="7611">
                  <c:v>76.209999999999994</c:v>
                </c:pt>
                <c:pt idx="7612">
                  <c:v>76.22</c:v>
                </c:pt>
                <c:pt idx="7613">
                  <c:v>76.23</c:v>
                </c:pt>
                <c:pt idx="7614">
                  <c:v>76.239999999999995</c:v>
                </c:pt>
                <c:pt idx="7615">
                  <c:v>76.25</c:v>
                </c:pt>
                <c:pt idx="7616">
                  <c:v>76.260000000000005</c:v>
                </c:pt>
                <c:pt idx="7617">
                  <c:v>76.27</c:v>
                </c:pt>
                <c:pt idx="7618">
                  <c:v>76.28</c:v>
                </c:pt>
                <c:pt idx="7619">
                  <c:v>76.290000000000006</c:v>
                </c:pt>
                <c:pt idx="7620">
                  <c:v>76.3</c:v>
                </c:pt>
                <c:pt idx="7621">
                  <c:v>76.31</c:v>
                </c:pt>
                <c:pt idx="7622">
                  <c:v>76.319999999999993</c:v>
                </c:pt>
                <c:pt idx="7623">
                  <c:v>76.33</c:v>
                </c:pt>
                <c:pt idx="7624">
                  <c:v>76.34</c:v>
                </c:pt>
                <c:pt idx="7625">
                  <c:v>76.349999999999994</c:v>
                </c:pt>
                <c:pt idx="7626">
                  <c:v>76.36</c:v>
                </c:pt>
                <c:pt idx="7627">
                  <c:v>76.37</c:v>
                </c:pt>
                <c:pt idx="7628">
                  <c:v>76.38</c:v>
                </c:pt>
                <c:pt idx="7629">
                  <c:v>76.39</c:v>
                </c:pt>
                <c:pt idx="7630">
                  <c:v>76.400000000000006</c:v>
                </c:pt>
                <c:pt idx="7631">
                  <c:v>76.41</c:v>
                </c:pt>
                <c:pt idx="7632">
                  <c:v>76.42</c:v>
                </c:pt>
                <c:pt idx="7633">
                  <c:v>76.430000000000007</c:v>
                </c:pt>
                <c:pt idx="7634">
                  <c:v>76.44</c:v>
                </c:pt>
                <c:pt idx="7635">
                  <c:v>76.45</c:v>
                </c:pt>
                <c:pt idx="7636">
                  <c:v>76.459999999999994</c:v>
                </c:pt>
                <c:pt idx="7637">
                  <c:v>76.47</c:v>
                </c:pt>
                <c:pt idx="7638">
                  <c:v>76.48</c:v>
                </c:pt>
                <c:pt idx="7639">
                  <c:v>76.489999999999995</c:v>
                </c:pt>
                <c:pt idx="7640">
                  <c:v>76.5</c:v>
                </c:pt>
                <c:pt idx="7641">
                  <c:v>76.510000000000005</c:v>
                </c:pt>
                <c:pt idx="7642">
                  <c:v>76.52</c:v>
                </c:pt>
                <c:pt idx="7643">
                  <c:v>76.53</c:v>
                </c:pt>
                <c:pt idx="7644">
                  <c:v>76.540000000000006</c:v>
                </c:pt>
                <c:pt idx="7645">
                  <c:v>76.55</c:v>
                </c:pt>
                <c:pt idx="7646">
                  <c:v>76.56</c:v>
                </c:pt>
                <c:pt idx="7647">
                  <c:v>76.569999999999993</c:v>
                </c:pt>
                <c:pt idx="7648">
                  <c:v>76.58</c:v>
                </c:pt>
                <c:pt idx="7649">
                  <c:v>76.59</c:v>
                </c:pt>
                <c:pt idx="7650">
                  <c:v>76.599999999999994</c:v>
                </c:pt>
                <c:pt idx="7651">
                  <c:v>76.61</c:v>
                </c:pt>
                <c:pt idx="7652">
                  <c:v>76.62</c:v>
                </c:pt>
                <c:pt idx="7653">
                  <c:v>76.63</c:v>
                </c:pt>
                <c:pt idx="7654">
                  <c:v>76.64</c:v>
                </c:pt>
                <c:pt idx="7655">
                  <c:v>76.650000000000006</c:v>
                </c:pt>
                <c:pt idx="7656">
                  <c:v>76.66</c:v>
                </c:pt>
                <c:pt idx="7657">
                  <c:v>76.67</c:v>
                </c:pt>
                <c:pt idx="7658">
                  <c:v>76.680000000000007</c:v>
                </c:pt>
                <c:pt idx="7659">
                  <c:v>76.69</c:v>
                </c:pt>
                <c:pt idx="7660">
                  <c:v>76.7</c:v>
                </c:pt>
                <c:pt idx="7661">
                  <c:v>76.709999999999994</c:v>
                </c:pt>
                <c:pt idx="7662">
                  <c:v>76.72</c:v>
                </c:pt>
                <c:pt idx="7663">
                  <c:v>76.73</c:v>
                </c:pt>
                <c:pt idx="7664">
                  <c:v>76.739999999999995</c:v>
                </c:pt>
                <c:pt idx="7665">
                  <c:v>76.75</c:v>
                </c:pt>
                <c:pt idx="7666">
                  <c:v>76.760000000000005</c:v>
                </c:pt>
                <c:pt idx="7667">
                  <c:v>76.77</c:v>
                </c:pt>
                <c:pt idx="7668">
                  <c:v>76.78</c:v>
                </c:pt>
                <c:pt idx="7669">
                  <c:v>76.790000000000006</c:v>
                </c:pt>
                <c:pt idx="7670">
                  <c:v>76.8</c:v>
                </c:pt>
                <c:pt idx="7671">
                  <c:v>76.81</c:v>
                </c:pt>
                <c:pt idx="7672">
                  <c:v>76.819999999999993</c:v>
                </c:pt>
                <c:pt idx="7673">
                  <c:v>76.83</c:v>
                </c:pt>
                <c:pt idx="7674">
                  <c:v>76.84</c:v>
                </c:pt>
                <c:pt idx="7675">
                  <c:v>76.849999999999994</c:v>
                </c:pt>
                <c:pt idx="7676">
                  <c:v>76.86</c:v>
                </c:pt>
                <c:pt idx="7677">
                  <c:v>76.87</c:v>
                </c:pt>
                <c:pt idx="7678">
                  <c:v>76.88</c:v>
                </c:pt>
                <c:pt idx="7679">
                  <c:v>76.89</c:v>
                </c:pt>
                <c:pt idx="7680">
                  <c:v>76.900000000000006</c:v>
                </c:pt>
                <c:pt idx="7681">
                  <c:v>76.91</c:v>
                </c:pt>
                <c:pt idx="7682">
                  <c:v>76.92</c:v>
                </c:pt>
                <c:pt idx="7683">
                  <c:v>76.930000000000007</c:v>
                </c:pt>
                <c:pt idx="7684">
                  <c:v>76.94</c:v>
                </c:pt>
                <c:pt idx="7685">
                  <c:v>76.95</c:v>
                </c:pt>
                <c:pt idx="7686">
                  <c:v>76.959999999999994</c:v>
                </c:pt>
                <c:pt idx="7687">
                  <c:v>76.97</c:v>
                </c:pt>
                <c:pt idx="7688">
                  <c:v>76.98</c:v>
                </c:pt>
                <c:pt idx="7689">
                  <c:v>76.989999999999995</c:v>
                </c:pt>
                <c:pt idx="7690">
                  <c:v>77</c:v>
                </c:pt>
                <c:pt idx="7691">
                  <c:v>77.010000000000005</c:v>
                </c:pt>
                <c:pt idx="7692">
                  <c:v>77.02</c:v>
                </c:pt>
                <c:pt idx="7693">
                  <c:v>77.03</c:v>
                </c:pt>
                <c:pt idx="7694">
                  <c:v>77.040000000000006</c:v>
                </c:pt>
                <c:pt idx="7695">
                  <c:v>77.05</c:v>
                </c:pt>
                <c:pt idx="7696">
                  <c:v>77.06</c:v>
                </c:pt>
                <c:pt idx="7697">
                  <c:v>77.069999999999993</c:v>
                </c:pt>
                <c:pt idx="7698">
                  <c:v>77.08</c:v>
                </c:pt>
                <c:pt idx="7699">
                  <c:v>77.09</c:v>
                </c:pt>
                <c:pt idx="7700">
                  <c:v>77.099999999999994</c:v>
                </c:pt>
                <c:pt idx="7701">
                  <c:v>77.11</c:v>
                </c:pt>
                <c:pt idx="7702">
                  <c:v>77.12</c:v>
                </c:pt>
                <c:pt idx="7703">
                  <c:v>77.13</c:v>
                </c:pt>
                <c:pt idx="7704">
                  <c:v>77.14</c:v>
                </c:pt>
                <c:pt idx="7705">
                  <c:v>77.150000000000006</c:v>
                </c:pt>
                <c:pt idx="7706">
                  <c:v>77.16</c:v>
                </c:pt>
                <c:pt idx="7707">
                  <c:v>77.17</c:v>
                </c:pt>
                <c:pt idx="7708">
                  <c:v>77.180000000000007</c:v>
                </c:pt>
                <c:pt idx="7709">
                  <c:v>77.19</c:v>
                </c:pt>
                <c:pt idx="7710">
                  <c:v>77.2</c:v>
                </c:pt>
                <c:pt idx="7711">
                  <c:v>77.209999999999994</c:v>
                </c:pt>
                <c:pt idx="7712">
                  <c:v>77.22</c:v>
                </c:pt>
                <c:pt idx="7713">
                  <c:v>77.23</c:v>
                </c:pt>
                <c:pt idx="7714">
                  <c:v>77.239999999999995</c:v>
                </c:pt>
                <c:pt idx="7715">
                  <c:v>77.25</c:v>
                </c:pt>
                <c:pt idx="7716">
                  <c:v>77.260000000000005</c:v>
                </c:pt>
                <c:pt idx="7717">
                  <c:v>77.27</c:v>
                </c:pt>
                <c:pt idx="7718">
                  <c:v>77.28</c:v>
                </c:pt>
                <c:pt idx="7719">
                  <c:v>77.290000000000006</c:v>
                </c:pt>
                <c:pt idx="7720">
                  <c:v>77.3</c:v>
                </c:pt>
                <c:pt idx="7721">
                  <c:v>77.31</c:v>
                </c:pt>
                <c:pt idx="7722">
                  <c:v>77.319999999999993</c:v>
                </c:pt>
                <c:pt idx="7723">
                  <c:v>77.33</c:v>
                </c:pt>
                <c:pt idx="7724">
                  <c:v>77.34</c:v>
                </c:pt>
                <c:pt idx="7725">
                  <c:v>77.349999999999994</c:v>
                </c:pt>
                <c:pt idx="7726">
                  <c:v>77.36</c:v>
                </c:pt>
                <c:pt idx="7727">
                  <c:v>77.37</c:v>
                </c:pt>
                <c:pt idx="7728">
                  <c:v>77.38</c:v>
                </c:pt>
                <c:pt idx="7729">
                  <c:v>77.39</c:v>
                </c:pt>
                <c:pt idx="7730">
                  <c:v>77.400000000000006</c:v>
                </c:pt>
                <c:pt idx="7731">
                  <c:v>77.41</c:v>
                </c:pt>
                <c:pt idx="7732">
                  <c:v>77.42</c:v>
                </c:pt>
                <c:pt idx="7733">
                  <c:v>77.430000000000007</c:v>
                </c:pt>
                <c:pt idx="7734">
                  <c:v>77.44</c:v>
                </c:pt>
                <c:pt idx="7735">
                  <c:v>77.45</c:v>
                </c:pt>
                <c:pt idx="7736">
                  <c:v>77.459999999999994</c:v>
                </c:pt>
                <c:pt idx="7737">
                  <c:v>77.47</c:v>
                </c:pt>
                <c:pt idx="7738">
                  <c:v>77.48</c:v>
                </c:pt>
                <c:pt idx="7739">
                  <c:v>77.489999999999995</c:v>
                </c:pt>
                <c:pt idx="7740">
                  <c:v>77.5</c:v>
                </c:pt>
                <c:pt idx="7741">
                  <c:v>77.510000000000005</c:v>
                </c:pt>
                <c:pt idx="7742">
                  <c:v>77.52</c:v>
                </c:pt>
                <c:pt idx="7743">
                  <c:v>77.53</c:v>
                </c:pt>
                <c:pt idx="7744">
                  <c:v>77.540000000000006</c:v>
                </c:pt>
                <c:pt idx="7745">
                  <c:v>77.55</c:v>
                </c:pt>
                <c:pt idx="7746">
                  <c:v>77.56</c:v>
                </c:pt>
                <c:pt idx="7747">
                  <c:v>77.569999999999993</c:v>
                </c:pt>
                <c:pt idx="7748">
                  <c:v>77.58</c:v>
                </c:pt>
                <c:pt idx="7749">
                  <c:v>77.59</c:v>
                </c:pt>
                <c:pt idx="7750">
                  <c:v>77.599999999999994</c:v>
                </c:pt>
                <c:pt idx="7751">
                  <c:v>77.61</c:v>
                </c:pt>
                <c:pt idx="7752">
                  <c:v>77.62</c:v>
                </c:pt>
                <c:pt idx="7753">
                  <c:v>77.63</c:v>
                </c:pt>
                <c:pt idx="7754">
                  <c:v>77.64</c:v>
                </c:pt>
                <c:pt idx="7755">
                  <c:v>77.650000000000006</c:v>
                </c:pt>
                <c:pt idx="7756">
                  <c:v>77.66</c:v>
                </c:pt>
                <c:pt idx="7757">
                  <c:v>77.67</c:v>
                </c:pt>
                <c:pt idx="7758">
                  <c:v>77.680000000000007</c:v>
                </c:pt>
                <c:pt idx="7759">
                  <c:v>77.69</c:v>
                </c:pt>
                <c:pt idx="7760">
                  <c:v>77.7</c:v>
                </c:pt>
                <c:pt idx="7761">
                  <c:v>77.709999999999994</c:v>
                </c:pt>
                <c:pt idx="7762">
                  <c:v>77.72</c:v>
                </c:pt>
                <c:pt idx="7763">
                  <c:v>77.73</c:v>
                </c:pt>
                <c:pt idx="7764">
                  <c:v>77.739999999999995</c:v>
                </c:pt>
                <c:pt idx="7765">
                  <c:v>77.75</c:v>
                </c:pt>
                <c:pt idx="7766">
                  <c:v>77.760000000000005</c:v>
                </c:pt>
                <c:pt idx="7767">
                  <c:v>77.77</c:v>
                </c:pt>
                <c:pt idx="7768">
                  <c:v>77.78</c:v>
                </c:pt>
                <c:pt idx="7769">
                  <c:v>77.790000000000006</c:v>
                </c:pt>
                <c:pt idx="7770">
                  <c:v>77.8</c:v>
                </c:pt>
                <c:pt idx="7771">
                  <c:v>77.81</c:v>
                </c:pt>
                <c:pt idx="7772">
                  <c:v>77.819999999999993</c:v>
                </c:pt>
                <c:pt idx="7773">
                  <c:v>77.83</c:v>
                </c:pt>
                <c:pt idx="7774">
                  <c:v>77.84</c:v>
                </c:pt>
                <c:pt idx="7775">
                  <c:v>77.849999999999994</c:v>
                </c:pt>
                <c:pt idx="7776">
                  <c:v>77.86</c:v>
                </c:pt>
                <c:pt idx="7777">
                  <c:v>77.87</c:v>
                </c:pt>
                <c:pt idx="7778">
                  <c:v>77.88</c:v>
                </c:pt>
                <c:pt idx="7779">
                  <c:v>77.89</c:v>
                </c:pt>
                <c:pt idx="7780">
                  <c:v>77.900000000000006</c:v>
                </c:pt>
                <c:pt idx="7781">
                  <c:v>77.91</c:v>
                </c:pt>
                <c:pt idx="7782">
                  <c:v>77.92</c:v>
                </c:pt>
                <c:pt idx="7783">
                  <c:v>77.930000000000007</c:v>
                </c:pt>
                <c:pt idx="7784">
                  <c:v>77.94</c:v>
                </c:pt>
                <c:pt idx="7785">
                  <c:v>77.95</c:v>
                </c:pt>
                <c:pt idx="7786">
                  <c:v>77.959999999999994</c:v>
                </c:pt>
                <c:pt idx="7787">
                  <c:v>77.97</c:v>
                </c:pt>
                <c:pt idx="7788">
                  <c:v>77.98</c:v>
                </c:pt>
                <c:pt idx="7789">
                  <c:v>77.989999999999995</c:v>
                </c:pt>
                <c:pt idx="7790">
                  <c:v>78</c:v>
                </c:pt>
                <c:pt idx="7791">
                  <c:v>78.010000000000005</c:v>
                </c:pt>
                <c:pt idx="7792">
                  <c:v>78.02</c:v>
                </c:pt>
                <c:pt idx="7793">
                  <c:v>78.03</c:v>
                </c:pt>
                <c:pt idx="7794">
                  <c:v>78.040000000000006</c:v>
                </c:pt>
                <c:pt idx="7795">
                  <c:v>78.05</c:v>
                </c:pt>
                <c:pt idx="7796">
                  <c:v>78.06</c:v>
                </c:pt>
                <c:pt idx="7797">
                  <c:v>78.069999999999993</c:v>
                </c:pt>
                <c:pt idx="7798">
                  <c:v>78.08</c:v>
                </c:pt>
                <c:pt idx="7799">
                  <c:v>78.09</c:v>
                </c:pt>
                <c:pt idx="7800">
                  <c:v>78.099999999999994</c:v>
                </c:pt>
                <c:pt idx="7801">
                  <c:v>78.11</c:v>
                </c:pt>
                <c:pt idx="7802">
                  <c:v>78.12</c:v>
                </c:pt>
                <c:pt idx="7803">
                  <c:v>78.13</c:v>
                </c:pt>
                <c:pt idx="7804">
                  <c:v>78.14</c:v>
                </c:pt>
                <c:pt idx="7805">
                  <c:v>78.150000000000006</c:v>
                </c:pt>
                <c:pt idx="7806">
                  <c:v>78.16</c:v>
                </c:pt>
                <c:pt idx="7807">
                  <c:v>78.17</c:v>
                </c:pt>
                <c:pt idx="7808">
                  <c:v>78.180000000000007</c:v>
                </c:pt>
                <c:pt idx="7809">
                  <c:v>78.19</c:v>
                </c:pt>
                <c:pt idx="7810">
                  <c:v>78.2</c:v>
                </c:pt>
                <c:pt idx="7811">
                  <c:v>78.209999999999994</c:v>
                </c:pt>
                <c:pt idx="7812">
                  <c:v>78.22</c:v>
                </c:pt>
                <c:pt idx="7813">
                  <c:v>78.23</c:v>
                </c:pt>
                <c:pt idx="7814">
                  <c:v>78.239999999999995</c:v>
                </c:pt>
                <c:pt idx="7815">
                  <c:v>78.25</c:v>
                </c:pt>
                <c:pt idx="7816">
                  <c:v>78.260000000000005</c:v>
                </c:pt>
                <c:pt idx="7817">
                  <c:v>78.27</c:v>
                </c:pt>
                <c:pt idx="7818">
                  <c:v>78.28</c:v>
                </c:pt>
                <c:pt idx="7819">
                  <c:v>78.290000000000006</c:v>
                </c:pt>
                <c:pt idx="7820">
                  <c:v>78.3</c:v>
                </c:pt>
                <c:pt idx="7821">
                  <c:v>78.31</c:v>
                </c:pt>
                <c:pt idx="7822">
                  <c:v>78.319999999999993</c:v>
                </c:pt>
                <c:pt idx="7823">
                  <c:v>78.33</c:v>
                </c:pt>
                <c:pt idx="7824">
                  <c:v>78.34</c:v>
                </c:pt>
                <c:pt idx="7825">
                  <c:v>78.349999999999994</c:v>
                </c:pt>
                <c:pt idx="7826">
                  <c:v>78.36</c:v>
                </c:pt>
                <c:pt idx="7827">
                  <c:v>78.37</c:v>
                </c:pt>
                <c:pt idx="7828">
                  <c:v>78.38</c:v>
                </c:pt>
                <c:pt idx="7829">
                  <c:v>78.39</c:v>
                </c:pt>
                <c:pt idx="7830">
                  <c:v>78.400000000000006</c:v>
                </c:pt>
                <c:pt idx="7831">
                  <c:v>78.41</c:v>
                </c:pt>
                <c:pt idx="7832">
                  <c:v>78.42</c:v>
                </c:pt>
                <c:pt idx="7833">
                  <c:v>78.430000000000007</c:v>
                </c:pt>
                <c:pt idx="7834">
                  <c:v>78.44</c:v>
                </c:pt>
                <c:pt idx="7835">
                  <c:v>78.45</c:v>
                </c:pt>
                <c:pt idx="7836">
                  <c:v>78.459999999999994</c:v>
                </c:pt>
                <c:pt idx="7837">
                  <c:v>78.47</c:v>
                </c:pt>
                <c:pt idx="7838">
                  <c:v>78.48</c:v>
                </c:pt>
                <c:pt idx="7839">
                  <c:v>78.489999999999995</c:v>
                </c:pt>
                <c:pt idx="7840">
                  <c:v>78.5</c:v>
                </c:pt>
                <c:pt idx="7841">
                  <c:v>78.510000000000005</c:v>
                </c:pt>
                <c:pt idx="7842">
                  <c:v>78.52</c:v>
                </c:pt>
                <c:pt idx="7843">
                  <c:v>78.53</c:v>
                </c:pt>
                <c:pt idx="7844">
                  <c:v>78.540000000000006</c:v>
                </c:pt>
                <c:pt idx="7845">
                  <c:v>78.55</c:v>
                </c:pt>
                <c:pt idx="7846">
                  <c:v>78.56</c:v>
                </c:pt>
                <c:pt idx="7847">
                  <c:v>78.569999999999993</c:v>
                </c:pt>
                <c:pt idx="7848">
                  <c:v>78.58</c:v>
                </c:pt>
                <c:pt idx="7849">
                  <c:v>78.59</c:v>
                </c:pt>
                <c:pt idx="7850">
                  <c:v>78.599999999999994</c:v>
                </c:pt>
                <c:pt idx="7851">
                  <c:v>78.61</c:v>
                </c:pt>
                <c:pt idx="7852">
                  <c:v>78.62</c:v>
                </c:pt>
                <c:pt idx="7853">
                  <c:v>78.63</c:v>
                </c:pt>
                <c:pt idx="7854">
                  <c:v>78.64</c:v>
                </c:pt>
                <c:pt idx="7855">
                  <c:v>78.650000000000006</c:v>
                </c:pt>
                <c:pt idx="7856">
                  <c:v>78.66</c:v>
                </c:pt>
                <c:pt idx="7857">
                  <c:v>78.67</c:v>
                </c:pt>
                <c:pt idx="7858">
                  <c:v>78.680000000000007</c:v>
                </c:pt>
                <c:pt idx="7859">
                  <c:v>78.69</c:v>
                </c:pt>
                <c:pt idx="7860">
                  <c:v>78.7</c:v>
                </c:pt>
                <c:pt idx="7861">
                  <c:v>78.709999999999994</c:v>
                </c:pt>
                <c:pt idx="7862">
                  <c:v>78.72</c:v>
                </c:pt>
                <c:pt idx="7863">
                  <c:v>78.73</c:v>
                </c:pt>
                <c:pt idx="7864">
                  <c:v>78.739999999999995</c:v>
                </c:pt>
                <c:pt idx="7865">
                  <c:v>78.75</c:v>
                </c:pt>
                <c:pt idx="7866">
                  <c:v>78.760000000000005</c:v>
                </c:pt>
                <c:pt idx="7867">
                  <c:v>78.77</c:v>
                </c:pt>
                <c:pt idx="7868">
                  <c:v>78.78</c:v>
                </c:pt>
                <c:pt idx="7869">
                  <c:v>78.790000000000006</c:v>
                </c:pt>
                <c:pt idx="7870">
                  <c:v>78.8</c:v>
                </c:pt>
                <c:pt idx="7871">
                  <c:v>78.81</c:v>
                </c:pt>
                <c:pt idx="7872">
                  <c:v>78.819999999999993</c:v>
                </c:pt>
                <c:pt idx="7873">
                  <c:v>78.83</c:v>
                </c:pt>
                <c:pt idx="7874">
                  <c:v>78.84</c:v>
                </c:pt>
                <c:pt idx="7875">
                  <c:v>78.849999999999994</c:v>
                </c:pt>
                <c:pt idx="7876">
                  <c:v>78.86</c:v>
                </c:pt>
                <c:pt idx="7877">
                  <c:v>78.87</c:v>
                </c:pt>
                <c:pt idx="7878">
                  <c:v>78.88</c:v>
                </c:pt>
                <c:pt idx="7879">
                  <c:v>78.89</c:v>
                </c:pt>
                <c:pt idx="7880">
                  <c:v>78.900000000000006</c:v>
                </c:pt>
                <c:pt idx="7881">
                  <c:v>78.91</c:v>
                </c:pt>
                <c:pt idx="7882">
                  <c:v>78.92</c:v>
                </c:pt>
                <c:pt idx="7883">
                  <c:v>78.930000000000007</c:v>
                </c:pt>
                <c:pt idx="7884">
                  <c:v>78.94</c:v>
                </c:pt>
                <c:pt idx="7885">
                  <c:v>78.95</c:v>
                </c:pt>
                <c:pt idx="7886">
                  <c:v>78.959999999999994</c:v>
                </c:pt>
                <c:pt idx="7887">
                  <c:v>78.97</c:v>
                </c:pt>
                <c:pt idx="7888">
                  <c:v>78.98</c:v>
                </c:pt>
                <c:pt idx="7889">
                  <c:v>78.989999999999995</c:v>
                </c:pt>
                <c:pt idx="7890">
                  <c:v>79</c:v>
                </c:pt>
                <c:pt idx="7891">
                  <c:v>79.010000000000005</c:v>
                </c:pt>
                <c:pt idx="7892">
                  <c:v>79.02</c:v>
                </c:pt>
                <c:pt idx="7893">
                  <c:v>79.03</c:v>
                </c:pt>
                <c:pt idx="7894">
                  <c:v>79.040000000000006</c:v>
                </c:pt>
                <c:pt idx="7895">
                  <c:v>79.05</c:v>
                </c:pt>
                <c:pt idx="7896">
                  <c:v>79.06</c:v>
                </c:pt>
                <c:pt idx="7897">
                  <c:v>79.069999999999993</c:v>
                </c:pt>
                <c:pt idx="7898">
                  <c:v>79.08</c:v>
                </c:pt>
                <c:pt idx="7899">
                  <c:v>79.09</c:v>
                </c:pt>
                <c:pt idx="7900">
                  <c:v>79.099999999999994</c:v>
                </c:pt>
                <c:pt idx="7901">
                  <c:v>79.11</c:v>
                </c:pt>
                <c:pt idx="7902">
                  <c:v>79.12</c:v>
                </c:pt>
                <c:pt idx="7903">
                  <c:v>79.13</c:v>
                </c:pt>
                <c:pt idx="7904">
                  <c:v>79.14</c:v>
                </c:pt>
                <c:pt idx="7905">
                  <c:v>79.150000000000006</c:v>
                </c:pt>
                <c:pt idx="7906">
                  <c:v>79.16</c:v>
                </c:pt>
                <c:pt idx="7907">
                  <c:v>79.17</c:v>
                </c:pt>
                <c:pt idx="7908">
                  <c:v>79.180000000000007</c:v>
                </c:pt>
                <c:pt idx="7909">
                  <c:v>79.19</c:v>
                </c:pt>
                <c:pt idx="7910">
                  <c:v>79.2</c:v>
                </c:pt>
                <c:pt idx="7911">
                  <c:v>79.209999999999994</c:v>
                </c:pt>
                <c:pt idx="7912">
                  <c:v>79.22</c:v>
                </c:pt>
                <c:pt idx="7913">
                  <c:v>79.23</c:v>
                </c:pt>
                <c:pt idx="7914">
                  <c:v>79.239999999999995</c:v>
                </c:pt>
                <c:pt idx="7915">
                  <c:v>79.25</c:v>
                </c:pt>
                <c:pt idx="7916">
                  <c:v>79.260000000000005</c:v>
                </c:pt>
                <c:pt idx="7917">
                  <c:v>79.27</c:v>
                </c:pt>
                <c:pt idx="7918">
                  <c:v>79.28</c:v>
                </c:pt>
                <c:pt idx="7919">
                  <c:v>79.290000000000006</c:v>
                </c:pt>
                <c:pt idx="7920">
                  <c:v>79.3</c:v>
                </c:pt>
                <c:pt idx="7921">
                  <c:v>79.31</c:v>
                </c:pt>
                <c:pt idx="7922">
                  <c:v>79.319999999999993</c:v>
                </c:pt>
                <c:pt idx="7923">
                  <c:v>79.33</c:v>
                </c:pt>
                <c:pt idx="7924">
                  <c:v>79.34</c:v>
                </c:pt>
                <c:pt idx="7925">
                  <c:v>79.349999999999994</c:v>
                </c:pt>
                <c:pt idx="7926">
                  <c:v>79.36</c:v>
                </c:pt>
                <c:pt idx="7927">
                  <c:v>79.37</c:v>
                </c:pt>
                <c:pt idx="7928">
                  <c:v>79.38</c:v>
                </c:pt>
                <c:pt idx="7929">
                  <c:v>79.39</c:v>
                </c:pt>
                <c:pt idx="7930">
                  <c:v>79.400000000000006</c:v>
                </c:pt>
                <c:pt idx="7931">
                  <c:v>79.41</c:v>
                </c:pt>
                <c:pt idx="7932">
                  <c:v>79.42</c:v>
                </c:pt>
                <c:pt idx="7933">
                  <c:v>79.430000000000007</c:v>
                </c:pt>
                <c:pt idx="7934">
                  <c:v>79.44</c:v>
                </c:pt>
                <c:pt idx="7935">
                  <c:v>79.45</c:v>
                </c:pt>
                <c:pt idx="7936">
                  <c:v>79.459999999999994</c:v>
                </c:pt>
                <c:pt idx="7937">
                  <c:v>79.47</c:v>
                </c:pt>
                <c:pt idx="7938">
                  <c:v>79.48</c:v>
                </c:pt>
                <c:pt idx="7939">
                  <c:v>79.489999999999995</c:v>
                </c:pt>
                <c:pt idx="7940">
                  <c:v>79.5</c:v>
                </c:pt>
                <c:pt idx="7941">
                  <c:v>79.510000000000005</c:v>
                </c:pt>
                <c:pt idx="7942">
                  <c:v>79.52</c:v>
                </c:pt>
                <c:pt idx="7943">
                  <c:v>79.53</c:v>
                </c:pt>
                <c:pt idx="7944">
                  <c:v>79.540000000000006</c:v>
                </c:pt>
                <c:pt idx="7945">
                  <c:v>79.55</c:v>
                </c:pt>
                <c:pt idx="7946">
                  <c:v>79.56</c:v>
                </c:pt>
                <c:pt idx="7947">
                  <c:v>79.569999999999993</c:v>
                </c:pt>
                <c:pt idx="7948">
                  <c:v>79.58</c:v>
                </c:pt>
                <c:pt idx="7949">
                  <c:v>79.59</c:v>
                </c:pt>
                <c:pt idx="7950">
                  <c:v>79.599999999999994</c:v>
                </c:pt>
                <c:pt idx="7951">
                  <c:v>79.61</c:v>
                </c:pt>
                <c:pt idx="7952">
                  <c:v>79.62</c:v>
                </c:pt>
                <c:pt idx="7953">
                  <c:v>79.63</c:v>
                </c:pt>
                <c:pt idx="7954">
                  <c:v>79.64</c:v>
                </c:pt>
                <c:pt idx="7955">
                  <c:v>79.650000000000006</c:v>
                </c:pt>
                <c:pt idx="7956">
                  <c:v>79.66</c:v>
                </c:pt>
                <c:pt idx="7957">
                  <c:v>79.67</c:v>
                </c:pt>
                <c:pt idx="7958">
                  <c:v>79.680000000000007</c:v>
                </c:pt>
                <c:pt idx="7959">
                  <c:v>79.69</c:v>
                </c:pt>
                <c:pt idx="7960">
                  <c:v>79.7</c:v>
                </c:pt>
                <c:pt idx="7961">
                  <c:v>79.709999999999994</c:v>
                </c:pt>
                <c:pt idx="7962">
                  <c:v>79.72</c:v>
                </c:pt>
                <c:pt idx="7963">
                  <c:v>79.73</c:v>
                </c:pt>
                <c:pt idx="7964">
                  <c:v>79.739999999999995</c:v>
                </c:pt>
                <c:pt idx="7965">
                  <c:v>79.75</c:v>
                </c:pt>
                <c:pt idx="7966">
                  <c:v>79.760000000000005</c:v>
                </c:pt>
                <c:pt idx="7967">
                  <c:v>79.77</c:v>
                </c:pt>
                <c:pt idx="7968">
                  <c:v>79.78</c:v>
                </c:pt>
                <c:pt idx="7969">
                  <c:v>79.790000000000006</c:v>
                </c:pt>
                <c:pt idx="7970">
                  <c:v>79.8</c:v>
                </c:pt>
                <c:pt idx="7971">
                  <c:v>79.81</c:v>
                </c:pt>
                <c:pt idx="7972">
                  <c:v>79.819999999999993</c:v>
                </c:pt>
                <c:pt idx="7973">
                  <c:v>79.83</c:v>
                </c:pt>
                <c:pt idx="7974">
                  <c:v>79.84</c:v>
                </c:pt>
                <c:pt idx="7975">
                  <c:v>79.849999999999994</c:v>
                </c:pt>
                <c:pt idx="7976">
                  <c:v>79.86</c:v>
                </c:pt>
                <c:pt idx="7977">
                  <c:v>79.87</c:v>
                </c:pt>
                <c:pt idx="7978">
                  <c:v>79.88</c:v>
                </c:pt>
                <c:pt idx="7979">
                  <c:v>79.89</c:v>
                </c:pt>
                <c:pt idx="7980">
                  <c:v>79.900000000000006</c:v>
                </c:pt>
                <c:pt idx="7981">
                  <c:v>79.91</c:v>
                </c:pt>
                <c:pt idx="7982">
                  <c:v>79.92</c:v>
                </c:pt>
                <c:pt idx="7983">
                  <c:v>79.930000000000007</c:v>
                </c:pt>
                <c:pt idx="7984">
                  <c:v>79.94</c:v>
                </c:pt>
                <c:pt idx="7985">
                  <c:v>79.95</c:v>
                </c:pt>
                <c:pt idx="7986">
                  <c:v>79.959999999999994</c:v>
                </c:pt>
                <c:pt idx="7987">
                  <c:v>79.97</c:v>
                </c:pt>
                <c:pt idx="7988">
                  <c:v>79.98</c:v>
                </c:pt>
                <c:pt idx="7989">
                  <c:v>79.989999999999995</c:v>
                </c:pt>
                <c:pt idx="7990">
                  <c:v>80</c:v>
                </c:pt>
                <c:pt idx="7991">
                  <c:v>80.010000000000005</c:v>
                </c:pt>
                <c:pt idx="7992">
                  <c:v>80.02</c:v>
                </c:pt>
                <c:pt idx="7993">
                  <c:v>80.03</c:v>
                </c:pt>
                <c:pt idx="7994">
                  <c:v>80.040000000000006</c:v>
                </c:pt>
                <c:pt idx="7995">
                  <c:v>80.05</c:v>
                </c:pt>
                <c:pt idx="7996">
                  <c:v>80.06</c:v>
                </c:pt>
                <c:pt idx="7997">
                  <c:v>80.069999999999993</c:v>
                </c:pt>
                <c:pt idx="7998">
                  <c:v>80.08</c:v>
                </c:pt>
                <c:pt idx="7999">
                  <c:v>80.09</c:v>
                </c:pt>
                <c:pt idx="8000">
                  <c:v>80.099999999999994</c:v>
                </c:pt>
                <c:pt idx="8001">
                  <c:v>80.11</c:v>
                </c:pt>
                <c:pt idx="8002">
                  <c:v>80.12</c:v>
                </c:pt>
                <c:pt idx="8003">
                  <c:v>80.13</c:v>
                </c:pt>
                <c:pt idx="8004">
                  <c:v>80.14</c:v>
                </c:pt>
                <c:pt idx="8005">
                  <c:v>80.150000000000006</c:v>
                </c:pt>
                <c:pt idx="8006">
                  <c:v>80.16</c:v>
                </c:pt>
                <c:pt idx="8007">
                  <c:v>80.17</c:v>
                </c:pt>
                <c:pt idx="8008">
                  <c:v>80.180000000000007</c:v>
                </c:pt>
                <c:pt idx="8009">
                  <c:v>80.19</c:v>
                </c:pt>
                <c:pt idx="8010">
                  <c:v>80.2</c:v>
                </c:pt>
                <c:pt idx="8011">
                  <c:v>80.209999999999994</c:v>
                </c:pt>
                <c:pt idx="8012">
                  <c:v>80.22</c:v>
                </c:pt>
                <c:pt idx="8013">
                  <c:v>80.23</c:v>
                </c:pt>
                <c:pt idx="8014">
                  <c:v>80.239999999999995</c:v>
                </c:pt>
                <c:pt idx="8015">
                  <c:v>80.25</c:v>
                </c:pt>
                <c:pt idx="8016">
                  <c:v>80.260000000000005</c:v>
                </c:pt>
                <c:pt idx="8017">
                  <c:v>80.27</c:v>
                </c:pt>
                <c:pt idx="8018">
                  <c:v>80.28</c:v>
                </c:pt>
                <c:pt idx="8019">
                  <c:v>80.290000000000006</c:v>
                </c:pt>
                <c:pt idx="8020">
                  <c:v>80.3</c:v>
                </c:pt>
                <c:pt idx="8021">
                  <c:v>80.31</c:v>
                </c:pt>
                <c:pt idx="8022">
                  <c:v>80.319999999999993</c:v>
                </c:pt>
                <c:pt idx="8023">
                  <c:v>80.33</c:v>
                </c:pt>
                <c:pt idx="8024">
                  <c:v>80.34</c:v>
                </c:pt>
                <c:pt idx="8025">
                  <c:v>80.349999999999994</c:v>
                </c:pt>
                <c:pt idx="8026">
                  <c:v>80.36</c:v>
                </c:pt>
                <c:pt idx="8027">
                  <c:v>80.37</c:v>
                </c:pt>
                <c:pt idx="8028">
                  <c:v>80.38</c:v>
                </c:pt>
                <c:pt idx="8029">
                  <c:v>80.39</c:v>
                </c:pt>
                <c:pt idx="8030">
                  <c:v>80.400000000000006</c:v>
                </c:pt>
                <c:pt idx="8031">
                  <c:v>80.41</c:v>
                </c:pt>
                <c:pt idx="8032">
                  <c:v>80.42</c:v>
                </c:pt>
                <c:pt idx="8033">
                  <c:v>80.430000000000007</c:v>
                </c:pt>
                <c:pt idx="8034">
                  <c:v>80.44</c:v>
                </c:pt>
                <c:pt idx="8035">
                  <c:v>80.45</c:v>
                </c:pt>
                <c:pt idx="8036">
                  <c:v>80.459999999999994</c:v>
                </c:pt>
                <c:pt idx="8037">
                  <c:v>80.47</c:v>
                </c:pt>
                <c:pt idx="8038">
                  <c:v>80.48</c:v>
                </c:pt>
                <c:pt idx="8039">
                  <c:v>80.489999999999995</c:v>
                </c:pt>
                <c:pt idx="8040">
                  <c:v>80.5</c:v>
                </c:pt>
                <c:pt idx="8041">
                  <c:v>80.510000000000005</c:v>
                </c:pt>
                <c:pt idx="8042">
                  <c:v>80.52</c:v>
                </c:pt>
                <c:pt idx="8043">
                  <c:v>80.53</c:v>
                </c:pt>
                <c:pt idx="8044">
                  <c:v>80.540000000000006</c:v>
                </c:pt>
                <c:pt idx="8045">
                  <c:v>80.55</c:v>
                </c:pt>
                <c:pt idx="8046">
                  <c:v>80.56</c:v>
                </c:pt>
                <c:pt idx="8047">
                  <c:v>80.569999999999993</c:v>
                </c:pt>
                <c:pt idx="8048">
                  <c:v>80.58</c:v>
                </c:pt>
                <c:pt idx="8049">
                  <c:v>80.59</c:v>
                </c:pt>
                <c:pt idx="8050">
                  <c:v>80.599999999999994</c:v>
                </c:pt>
                <c:pt idx="8051">
                  <c:v>80.61</c:v>
                </c:pt>
                <c:pt idx="8052">
                  <c:v>80.62</c:v>
                </c:pt>
                <c:pt idx="8053">
                  <c:v>80.63</c:v>
                </c:pt>
                <c:pt idx="8054">
                  <c:v>80.64</c:v>
                </c:pt>
                <c:pt idx="8055">
                  <c:v>80.650000000000006</c:v>
                </c:pt>
                <c:pt idx="8056">
                  <c:v>80.66</c:v>
                </c:pt>
                <c:pt idx="8057">
                  <c:v>80.67</c:v>
                </c:pt>
                <c:pt idx="8058">
                  <c:v>80.680000000000007</c:v>
                </c:pt>
                <c:pt idx="8059">
                  <c:v>80.69</c:v>
                </c:pt>
                <c:pt idx="8060">
                  <c:v>80.7</c:v>
                </c:pt>
                <c:pt idx="8061">
                  <c:v>80.709999999999994</c:v>
                </c:pt>
                <c:pt idx="8062">
                  <c:v>80.72</c:v>
                </c:pt>
                <c:pt idx="8063">
                  <c:v>80.73</c:v>
                </c:pt>
                <c:pt idx="8064">
                  <c:v>80.739999999999995</c:v>
                </c:pt>
                <c:pt idx="8065">
                  <c:v>80.75</c:v>
                </c:pt>
                <c:pt idx="8066">
                  <c:v>80.760000000000005</c:v>
                </c:pt>
                <c:pt idx="8067">
                  <c:v>80.77</c:v>
                </c:pt>
                <c:pt idx="8068">
                  <c:v>80.78</c:v>
                </c:pt>
                <c:pt idx="8069">
                  <c:v>80.790000000000006</c:v>
                </c:pt>
                <c:pt idx="8070">
                  <c:v>80.8</c:v>
                </c:pt>
                <c:pt idx="8071">
                  <c:v>80.81</c:v>
                </c:pt>
                <c:pt idx="8072">
                  <c:v>80.819999999999993</c:v>
                </c:pt>
                <c:pt idx="8073">
                  <c:v>80.83</c:v>
                </c:pt>
                <c:pt idx="8074">
                  <c:v>80.84</c:v>
                </c:pt>
                <c:pt idx="8075">
                  <c:v>80.849999999999994</c:v>
                </c:pt>
                <c:pt idx="8076">
                  <c:v>80.86</c:v>
                </c:pt>
                <c:pt idx="8077">
                  <c:v>80.87</c:v>
                </c:pt>
                <c:pt idx="8078">
                  <c:v>80.88</c:v>
                </c:pt>
                <c:pt idx="8079">
                  <c:v>80.89</c:v>
                </c:pt>
                <c:pt idx="8080">
                  <c:v>80.900000000000006</c:v>
                </c:pt>
                <c:pt idx="8081">
                  <c:v>80.91</c:v>
                </c:pt>
                <c:pt idx="8082">
                  <c:v>80.92</c:v>
                </c:pt>
                <c:pt idx="8083">
                  <c:v>80.930000000000007</c:v>
                </c:pt>
                <c:pt idx="8084">
                  <c:v>80.94</c:v>
                </c:pt>
                <c:pt idx="8085">
                  <c:v>80.95</c:v>
                </c:pt>
                <c:pt idx="8086">
                  <c:v>80.959999999999994</c:v>
                </c:pt>
                <c:pt idx="8087">
                  <c:v>80.97</c:v>
                </c:pt>
                <c:pt idx="8088">
                  <c:v>80.98</c:v>
                </c:pt>
                <c:pt idx="8089">
                  <c:v>80.989999999999995</c:v>
                </c:pt>
                <c:pt idx="8090">
                  <c:v>81</c:v>
                </c:pt>
                <c:pt idx="8091">
                  <c:v>81.010000000000005</c:v>
                </c:pt>
                <c:pt idx="8092">
                  <c:v>81.02</c:v>
                </c:pt>
                <c:pt idx="8093">
                  <c:v>81.03</c:v>
                </c:pt>
                <c:pt idx="8094">
                  <c:v>81.040000000000006</c:v>
                </c:pt>
                <c:pt idx="8095">
                  <c:v>81.05</c:v>
                </c:pt>
                <c:pt idx="8096">
                  <c:v>81.06</c:v>
                </c:pt>
                <c:pt idx="8097">
                  <c:v>81.069999999999993</c:v>
                </c:pt>
                <c:pt idx="8098">
                  <c:v>81.08</c:v>
                </c:pt>
                <c:pt idx="8099">
                  <c:v>81.09</c:v>
                </c:pt>
                <c:pt idx="8100">
                  <c:v>81.099999999999994</c:v>
                </c:pt>
                <c:pt idx="8101">
                  <c:v>81.11</c:v>
                </c:pt>
                <c:pt idx="8102">
                  <c:v>81.12</c:v>
                </c:pt>
                <c:pt idx="8103">
                  <c:v>81.13</c:v>
                </c:pt>
                <c:pt idx="8104">
                  <c:v>81.14</c:v>
                </c:pt>
                <c:pt idx="8105">
                  <c:v>81.150000000000006</c:v>
                </c:pt>
                <c:pt idx="8106">
                  <c:v>81.16</c:v>
                </c:pt>
                <c:pt idx="8107">
                  <c:v>81.17</c:v>
                </c:pt>
                <c:pt idx="8108">
                  <c:v>81.180000000000007</c:v>
                </c:pt>
                <c:pt idx="8109">
                  <c:v>81.19</c:v>
                </c:pt>
                <c:pt idx="8110">
                  <c:v>81.2</c:v>
                </c:pt>
                <c:pt idx="8111">
                  <c:v>81.209999999999994</c:v>
                </c:pt>
                <c:pt idx="8112">
                  <c:v>81.22</c:v>
                </c:pt>
                <c:pt idx="8113">
                  <c:v>81.23</c:v>
                </c:pt>
                <c:pt idx="8114">
                  <c:v>81.239999999999995</c:v>
                </c:pt>
                <c:pt idx="8115">
                  <c:v>81.25</c:v>
                </c:pt>
                <c:pt idx="8116">
                  <c:v>81.260000000000005</c:v>
                </c:pt>
                <c:pt idx="8117">
                  <c:v>81.27</c:v>
                </c:pt>
                <c:pt idx="8118">
                  <c:v>81.28</c:v>
                </c:pt>
                <c:pt idx="8119">
                  <c:v>81.290000000000006</c:v>
                </c:pt>
                <c:pt idx="8120">
                  <c:v>81.3</c:v>
                </c:pt>
                <c:pt idx="8121">
                  <c:v>81.31</c:v>
                </c:pt>
                <c:pt idx="8122">
                  <c:v>81.319999999999993</c:v>
                </c:pt>
                <c:pt idx="8123">
                  <c:v>81.33</c:v>
                </c:pt>
                <c:pt idx="8124">
                  <c:v>81.34</c:v>
                </c:pt>
                <c:pt idx="8125">
                  <c:v>81.349999999999994</c:v>
                </c:pt>
                <c:pt idx="8126">
                  <c:v>81.36</c:v>
                </c:pt>
                <c:pt idx="8127">
                  <c:v>81.37</c:v>
                </c:pt>
                <c:pt idx="8128">
                  <c:v>81.38</c:v>
                </c:pt>
                <c:pt idx="8129">
                  <c:v>81.39</c:v>
                </c:pt>
                <c:pt idx="8130">
                  <c:v>81.400000000000006</c:v>
                </c:pt>
                <c:pt idx="8131">
                  <c:v>81.41</c:v>
                </c:pt>
                <c:pt idx="8132">
                  <c:v>81.42</c:v>
                </c:pt>
                <c:pt idx="8133">
                  <c:v>81.430000000000007</c:v>
                </c:pt>
                <c:pt idx="8134">
                  <c:v>81.44</c:v>
                </c:pt>
                <c:pt idx="8135">
                  <c:v>81.45</c:v>
                </c:pt>
                <c:pt idx="8136">
                  <c:v>81.459999999999994</c:v>
                </c:pt>
                <c:pt idx="8137">
                  <c:v>81.47</c:v>
                </c:pt>
                <c:pt idx="8138">
                  <c:v>81.48</c:v>
                </c:pt>
                <c:pt idx="8139">
                  <c:v>81.489999999999995</c:v>
                </c:pt>
                <c:pt idx="8140">
                  <c:v>81.5</c:v>
                </c:pt>
                <c:pt idx="8141">
                  <c:v>81.510000000000005</c:v>
                </c:pt>
                <c:pt idx="8142">
                  <c:v>81.52</c:v>
                </c:pt>
                <c:pt idx="8143">
                  <c:v>81.53</c:v>
                </c:pt>
                <c:pt idx="8144">
                  <c:v>81.540000000000006</c:v>
                </c:pt>
                <c:pt idx="8145">
                  <c:v>81.55</c:v>
                </c:pt>
                <c:pt idx="8146">
                  <c:v>81.56</c:v>
                </c:pt>
                <c:pt idx="8147">
                  <c:v>81.569999999999993</c:v>
                </c:pt>
                <c:pt idx="8148">
                  <c:v>81.58</c:v>
                </c:pt>
                <c:pt idx="8149">
                  <c:v>81.59</c:v>
                </c:pt>
                <c:pt idx="8150">
                  <c:v>81.599999999999994</c:v>
                </c:pt>
                <c:pt idx="8151">
                  <c:v>81.61</c:v>
                </c:pt>
                <c:pt idx="8152">
                  <c:v>81.62</c:v>
                </c:pt>
                <c:pt idx="8153">
                  <c:v>81.63</c:v>
                </c:pt>
                <c:pt idx="8154">
                  <c:v>81.64</c:v>
                </c:pt>
                <c:pt idx="8155">
                  <c:v>81.650000000000006</c:v>
                </c:pt>
                <c:pt idx="8156">
                  <c:v>81.66</c:v>
                </c:pt>
                <c:pt idx="8157">
                  <c:v>81.67</c:v>
                </c:pt>
                <c:pt idx="8158">
                  <c:v>81.680000000000007</c:v>
                </c:pt>
                <c:pt idx="8159">
                  <c:v>81.69</c:v>
                </c:pt>
                <c:pt idx="8160">
                  <c:v>81.7</c:v>
                </c:pt>
                <c:pt idx="8161">
                  <c:v>81.709999999999994</c:v>
                </c:pt>
                <c:pt idx="8162">
                  <c:v>81.72</c:v>
                </c:pt>
                <c:pt idx="8163">
                  <c:v>81.73</c:v>
                </c:pt>
                <c:pt idx="8164">
                  <c:v>81.739999999999995</c:v>
                </c:pt>
                <c:pt idx="8165">
                  <c:v>81.75</c:v>
                </c:pt>
                <c:pt idx="8166">
                  <c:v>81.760000000000005</c:v>
                </c:pt>
                <c:pt idx="8167">
                  <c:v>81.77</c:v>
                </c:pt>
                <c:pt idx="8168">
                  <c:v>81.78</c:v>
                </c:pt>
                <c:pt idx="8169">
                  <c:v>81.790000000000006</c:v>
                </c:pt>
                <c:pt idx="8170">
                  <c:v>81.8</c:v>
                </c:pt>
                <c:pt idx="8171">
                  <c:v>81.81</c:v>
                </c:pt>
                <c:pt idx="8172">
                  <c:v>81.819999999999993</c:v>
                </c:pt>
                <c:pt idx="8173">
                  <c:v>81.83</c:v>
                </c:pt>
                <c:pt idx="8174">
                  <c:v>81.84</c:v>
                </c:pt>
                <c:pt idx="8175">
                  <c:v>81.849999999999994</c:v>
                </c:pt>
                <c:pt idx="8176">
                  <c:v>81.86</c:v>
                </c:pt>
                <c:pt idx="8177">
                  <c:v>81.87</c:v>
                </c:pt>
                <c:pt idx="8178">
                  <c:v>81.88</c:v>
                </c:pt>
                <c:pt idx="8179">
                  <c:v>81.89</c:v>
                </c:pt>
                <c:pt idx="8180">
                  <c:v>81.900000000000006</c:v>
                </c:pt>
                <c:pt idx="8181">
                  <c:v>81.91</c:v>
                </c:pt>
                <c:pt idx="8182">
                  <c:v>81.92</c:v>
                </c:pt>
                <c:pt idx="8183">
                  <c:v>81.93</c:v>
                </c:pt>
                <c:pt idx="8184">
                  <c:v>81.94</c:v>
                </c:pt>
                <c:pt idx="8185">
                  <c:v>81.95</c:v>
                </c:pt>
                <c:pt idx="8186">
                  <c:v>81.96</c:v>
                </c:pt>
                <c:pt idx="8187">
                  <c:v>81.97</c:v>
                </c:pt>
                <c:pt idx="8188">
                  <c:v>81.98</c:v>
                </c:pt>
                <c:pt idx="8189">
                  <c:v>81.99</c:v>
                </c:pt>
                <c:pt idx="8190">
                  <c:v>82</c:v>
                </c:pt>
                <c:pt idx="8191">
                  <c:v>82.01</c:v>
                </c:pt>
                <c:pt idx="8192">
                  <c:v>82.02</c:v>
                </c:pt>
                <c:pt idx="8193">
                  <c:v>82.03</c:v>
                </c:pt>
                <c:pt idx="8194">
                  <c:v>82.04</c:v>
                </c:pt>
                <c:pt idx="8195">
                  <c:v>82.05</c:v>
                </c:pt>
                <c:pt idx="8196">
                  <c:v>82.06</c:v>
                </c:pt>
                <c:pt idx="8197">
                  <c:v>82.07</c:v>
                </c:pt>
                <c:pt idx="8198">
                  <c:v>82.08</c:v>
                </c:pt>
                <c:pt idx="8199">
                  <c:v>82.09</c:v>
                </c:pt>
                <c:pt idx="8200">
                  <c:v>82.1</c:v>
                </c:pt>
                <c:pt idx="8201">
                  <c:v>82.11</c:v>
                </c:pt>
                <c:pt idx="8202">
                  <c:v>82.12</c:v>
                </c:pt>
                <c:pt idx="8203">
                  <c:v>82.13</c:v>
                </c:pt>
                <c:pt idx="8204">
                  <c:v>82.14</c:v>
                </c:pt>
                <c:pt idx="8205">
                  <c:v>82.15</c:v>
                </c:pt>
                <c:pt idx="8206">
                  <c:v>82.16</c:v>
                </c:pt>
                <c:pt idx="8207">
                  <c:v>82.17</c:v>
                </c:pt>
                <c:pt idx="8208">
                  <c:v>82.18</c:v>
                </c:pt>
                <c:pt idx="8209">
                  <c:v>82.19</c:v>
                </c:pt>
                <c:pt idx="8210">
                  <c:v>82.2</c:v>
                </c:pt>
                <c:pt idx="8211">
                  <c:v>82.21</c:v>
                </c:pt>
                <c:pt idx="8212">
                  <c:v>82.22</c:v>
                </c:pt>
                <c:pt idx="8213">
                  <c:v>82.23</c:v>
                </c:pt>
                <c:pt idx="8214">
                  <c:v>82.24</c:v>
                </c:pt>
                <c:pt idx="8215">
                  <c:v>82.25</c:v>
                </c:pt>
                <c:pt idx="8216">
                  <c:v>82.26</c:v>
                </c:pt>
                <c:pt idx="8217">
                  <c:v>82.27</c:v>
                </c:pt>
                <c:pt idx="8218">
                  <c:v>82.28</c:v>
                </c:pt>
                <c:pt idx="8219">
                  <c:v>82.29</c:v>
                </c:pt>
                <c:pt idx="8220">
                  <c:v>82.3</c:v>
                </c:pt>
                <c:pt idx="8221">
                  <c:v>82.31</c:v>
                </c:pt>
                <c:pt idx="8222">
                  <c:v>82.32</c:v>
                </c:pt>
                <c:pt idx="8223">
                  <c:v>82.33</c:v>
                </c:pt>
                <c:pt idx="8224">
                  <c:v>82.34</c:v>
                </c:pt>
                <c:pt idx="8225">
                  <c:v>82.35</c:v>
                </c:pt>
                <c:pt idx="8226">
                  <c:v>82.36</c:v>
                </c:pt>
                <c:pt idx="8227">
                  <c:v>82.37</c:v>
                </c:pt>
                <c:pt idx="8228">
                  <c:v>82.38</c:v>
                </c:pt>
                <c:pt idx="8229">
                  <c:v>82.39</c:v>
                </c:pt>
                <c:pt idx="8230">
                  <c:v>82.4</c:v>
                </c:pt>
                <c:pt idx="8231">
                  <c:v>82.41</c:v>
                </c:pt>
                <c:pt idx="8232">
                  <c:v>82.42</c:v>
                </c:pt>
                <c:pt idx="8233">
                  <c:v>82.43</c:v>
                </c:pt>
                <c:pt idx="8234">
                  <c:v>82.44</c:v>
                </c:pt>
                <c:pt idx="8235">
                  <c:v>82.45</c:v>
                </c:pt>
                <c:pt idx="8236">
                  <c:v>82.46</c:v>
                </c:pt>
                <c:pt idx="8237">
                  <c:v>82.47</c:v>
                </c:pt>
                <c:pt idx="8238">
                  <c:v>82.48</c:v>
                </c:pt>
                <c:pt idx="8239">
                  <c:v>82.49</c:v>
                </c:pt>
                <c:pt idx="8240">
                  <c:v>82.5</c:v>
                </c:pt>
                <c:pt idx="8241">
                  <c:v>82.51</c:v>
                </c:pt>
                <c:pt idx="8242">
                  <c:v>82.52</c:v>
                </c:pt>
                <c:pt idx="8243">
                  <c:v>82.53</c:v>
                </c:pt>
                <c:pt idx="8244">
                  <c:v>82.54</c:v>
                </c:pt>
                <c:pt idx="8245">
                  <c:v>82.55</c:v>
                </c:pt>
                <c:pt idx="8246">
                  <c:v>82.56</c:v>
                </c:pt>
                <c:pt idx="8247">
                  <c:v>82.57</c:v>
                </c:pt>
                <c:pt idx="8248">
                  <c:v>82.58</c:v>
                </c:pt>
                <c:pt idx="8249">
                  <c:v>82.59</c:v>
                </c:pt>
                <c:pt idx="8250">
                  <c:v>82.6</c:v>
                </c:pt>
                <c:pt idx="8251">
                  <c:v>82.61</c:v>
                </c:pt>
                <c:pt idx="8252">
                  <c:v>82.62</c:v>
                </c:pt>
                <c:pt idx="8253">
                  <c:v>82.63</c:v>
                </c:pt>
                <c:pt idx="8254">
                  <c:v>82.64</c:v>
                </c:pt>
                <c:pt idx="8255">
                  <c:v>82.65</c:v>
                </c:pt>
                <c:pt idx="8256">
                  <c:v>82.66</c:v>
                </c:pt>
                <c:pt idx="8257">
                  <c:v>82.67</c:v>
                </c:pt>
                <c:pt idx="8258">
                  <c:v>82.68</c:v>
                </c:pt>
                <c:pt idx="8259">
                  <c:v>82.69</c:v>
                </c:pt>
                <c:pt idx="8260">
                  <c:v>82.7</c:v>
                </c:pt>
                <c:pt idx="8261">
                  <c:v>82.71</c:v>
                </c:pt>
                <c:pt idx="8262">
                  <c:v>82.72</c:v>
                </c:pt>
                <c:pt idx="8263">
                  <c:v>82.73</c:v>
                </c:pt>
                <c:pt idx="8264">
                  <c:v>82.74</c:v>
                </c:pt>
                <c:pt idx="8265">
                  <c:v>82.75</c:v>
                </c:pt>
                <c:pt idx="8266">
                  <c:v>82.76</c:v>
                </c:pt>
                <c:pt idx="8267">
                  <c:v>82.77</c:v>
                </c:pt>
                <c:pt idx="8268">
                  <c:v>82.78</c:v>
                </c:pt>
                <c:pt idx="8269">
                  <c:v>82.79</c:v>
                </c:pt>
                <c:pt idx="8270">
                  <c:v>82.8</c:v>
                </c:pt>
                <c:pt idx="8271">
                  <c:v>82.81</c:v>
                </c:pt>
                <c:pt idx="8272">
                  <c:v>82.82</c:v>
                </c:pt>
                <c:pt idx="8273">
                  <c:v>82.83</c:v>
                </c:pt>
                <c:pt idx="8274">
                  <c:v>82.84</c:v>
                </c:pt>
                <c:pt idx="8275">
                  <c:v>82.85</c:v>
                </c:pt>
                <c:pt idx="8276">
                  <c:v>82.86</c:v>
                </c:pt>
                <c:pt idx="8277">
                  <c:v>82.87</c:v>
                </c:pt>
                <c:pt idx="8278">
                  <c:v>82.88</c:v>
                </c:pt>
                <c:pt idx="8279">
                  <c:v>82.89</c:v>
                </c:pt>
                <c:pt idx="8280">
                  <c:v>82.9</c:v>
                </c:pt>
                <c:pt idx="8281">
                  <c:v>82.91</c:v>
                </c:pt>
                <c:pt idx="8282">
                  <c:v>82.92</c:v>
                </c:pt>
                <c:pt idx="8283">
                  <c:v>82.93</c:v>
                </c:pt>
                <c:pt idx="8284">
                  <c:v>82.94</c:v>
                </c:pt>
                <c:pt idx="8285">
                  <c:v>82.95</c:v>
                </c:pt>
                <c:pt idx="8286">
                  <c:v>82.96</c:v>
                </c:pt>
                <c:pt idx="8287">
                  <c:v>82.97</c:v>
                </c:pt>
                <c:pt idx="8288">
                  <c:v>82.98</c:v>
                </c:pt>
                <c:pt idx="8289">
                  <c:v>82.99</c:v>
                </c:pt>
                <c:pt idx="8290">
                  <c:v>83</c:v>
                </c:pt>
                <c:pt idx="8291">
                  <c:v>83.01</c:v>
                </c:pt>
                <c:pt idx="8292">
                  <c:v>83.02</c:v>
                </c:pt>
                <c:pt idx="8293">
                  <c:v>83.03</c:v>
                </c:pt>
                <c:pt idx="8294">
                  <c:v>83.04</c:v>
                </c:pt>
                <c:pt idx="8295">
                  <c:v>83.05</c:v>
                </c:pt>
                <c:pt idx="8296">
                  <c:v>83.06</c:v>
                </c:pt>
                <c:pt idx="8297">
                  <c:v>83.07</c:v>
                </c:pt>
                <c:pt idx="8298">
                  <c:v>83.08</c:v>
                </c:pt>
                <c:pt idx="8299">
                  <c:v>83.09</c:v>
                </c:pt>
                <c:pt idx="8300">
                  <c:v>83.1</c:v>
                </c:pt>
                <c:pt idx="8301">
                  <c:v>83.11</c:v>
                </c:pt>
                <c:pt idx="8302">
                  <c:v>83.12</c:v>
                </c:pt>
                <c:pt idx="8303">
                  <c:v>83.13</c:v>
                </c:pt>
                <c:pt idx="8304">
                  <c:v>83.14</c:v>
                </c:pt>
                <c:pt idx="8305">
                  <c:v>83.15</c:v>
                </c:pt>
                <c:pt idx="8306">
                  <c:v>83.16</c:v>
                </c:pt>
                <c:pt idx="8307">
                  <c:v>83.17</c:v>
                </c:pt>
                <c:pt idx="8308">
                  <c:v>83.18</c:v>
                </c:pt>
                <c:pt idx="8309">
                  <c:v>83.19</c:v>
                </c:pt>
                <c:pt idx="8310">
                  <c:v>83.2</c:v>
                </c:pt>
                <c:pt idx="8311">
                  <c:v>83.21</c:v>
                </c:pt>
                <c:pt idx="8312">
                  <c:v>83.22</c:v>
                </c:pt>
                <c:pt idx="8313">
                  <c:v>83.23</c:v>
                </c:pt>
                <c:pt idx="8314">
                  <c:v>83.24</c:v>
                </c:pt>
                <c:pt idx="8315">
                  <c:v>83.25</c:v>
                </c:pt>
                <c:pt idx="8316">
                  <c:v>83.26</c:v>
                </c:pt>
                <c:pt idx="8317">
                  <c:v>83.27</c:v>
                </c:pt>
                <c:pt idx="8318">
                  <c:v>83.28</c:v>
                </c:pt>
                <c:pt idx="8319">
                  <c:v>83.29</c:v>
                </c:pt>
                <c:pt idx="8320">
                  <c:v>83.3</c:v>
                </c:pt>
                <c:pt idx="8321">
                  <c:v>83.31</c:v>
                </c:pt>
                <c:pt idx="8322">
                  <c:v>83.32</c:v>
                </c:pt>
                <c:pt idx="8323">
                  <c:v>83.33</c:v>
                </c:pt>
                <c:pt idx="8324">
                  <c:v>83.34</c:v>
                </c:pt>
                <c:pt idx="8325">
                  <c:v>83.35</c:v>
                </c:pt>
                <c:pt idx="8326">
                  <c:v>83.36</c:v>
                </c:pt>
                <c:pt idx="8327">
                  <c:v>83.37</c:v>
                </c:pt>
                <c:pt idx="8328">
                  <c:v>83.38</c:v>
                </c:pt>
                <c:pt idx="8329">
                  <c:v>83.39</c:v>
                </c:pt>
                <c:pt idx="8330">
                  <c:v>83.4</c:v>
                </c:pt>
                <c:pt idx="8331">
                  <c:v>83.41</c:v>
                </c:pt>
                <c:pt idx="8332">
                  <c:v>83.42</c:v>
                </c:pt>
                <c:pt idx="8333">
                  <c:v>83.43</c:v>
                </c:pt>
                <c:pt idx="8334">
                  <c:v>83.44</c:v>
                </c:pt>
                <c:pt idx="8335">
                  <c:v>83.45</c:v>
                </c:pt>
                <c:pt idx="8336">
                  <c:v>83.46</c:v>
                </c:pt>
                <c:pt idx="8337">
                  <c:v>83.47</c:v>
                </c:pt>
                <c:pt idx="8338">
                  <c:v>83.48</c:v>
                </c:pt>
                <c:pt idx="8339">
                  <c:v>83.49</c:v>
                </c:pt>
                <c:pt idx="8340">
                  <c:v>83.5</c:v>
                </c:pt>
                <c:pt idx="8341">
                  <c:v>83.51</c:v>
                </c:pt>
                <c:pt idx="8342">
                  <c:v>83.52</c:v>
                </c:pt>
                <c:pt idx="8343">
                  <c:v>83.53</c:v>
                </c:pt>
                <c:pt idx="8344">
                  <c:v>83.54</c:v>
                </c:pt>
                <c:pt idx="8345">
                  <c:v>83.55</c:v>
                </c:pt>
                <c:pt idx="8346">
                  <c:v>83.56</c:v>
                </c:pt>
                <c:pt idx="8347">
                  <c:v>83.57</c:v>
                </c:pt>
                <c:pt idx="8348">
                  <c:v>83.58</c:v>
                </c:pt>
                <c:pt idx="8349">
                  <c:v>83.59</c:v>
                </c:pt>
                <c:pt idx="8350">
                  <c:v>83.6</c:v>
                </c:pt>
                <c:pt idx="8351">
                  <c:v>83.61</c:v>
                </c:pt>
                <c:pt idx="8352">
                  <c:v>83.62</c:v>
                </c:pt>
                <c:pt idx="8353">
                  <c:v>83.63</c:v>
                </c:pt>
                <c:pt idx="8354">
                  <c:v>83.64</c:v>
                </c:pt>
                <c:pt idx="8355">
                  <c:v>83.65</c:v>
                </c:pt>
                <c:pt idx="8356">
                  <c:v>83.66</c:v>
                </c:pt>
                <c:pt idx="8357">
                  <c:v>83.67</c:v>
                </c:pt>
                <c:pt idx="8358">
                  <c:v>83.68</c:v>
                </c:pt>
                <c:pt idx="8359">
                  <c:v>83.69</c:v>
                </c:pt>
                <c:pt idx="8360">
                  <c:v>83.7</c:v>
                </c:pt>
                <c:pt idx="8361">
                  <c:v>83.71</c:v>
                </c:pt>
                <c:pt idx="8362">
                  <c:v>83.72</c:v>
                </c:pt>
                <c:pt idx="8363">
                  <c:v>83.73</c:v>
                </c:pt>
                <c:pt idx="8364">
                  <c:v>83.74</c:v>
                </c:pt>
                <c:pt idx="8365">
                  <c:v>83.75</c:v>
                </c:pt>
                <c:pt idx="8366">
                  <c:v>83.76</c:v>
                </c:pt>
                <c:pt idx="8367">
                  <c:v>83.77</c:v>
                </c:pt>
                <c:pt idx="8368">
                  <c:v>83.78</c:v>
                </c:pt>
                <c:pt idx="8369">
                  <c:v>83.79</c:v>
                </c:pt>
                <c:pt idx="8370">
                  <c:v>83.8</c:v>
                </c:pt>
                <c:pt idx="8371">
                  <c:v>83.81</c:v>
                </c:pt>
                <c:pt idx="8372">
                  <c:v>83.82</c:v>
                </c:pt>
                <c:pt idx="8373">
                  <c:v>83.83</c:v>
                </c:pt>
                <c:pt idx="8374">
                  <c:v>83.84</c:v>
                </c:pt>
                <c:pt idx="8375">
                  <c:v>83.85</c:v>
                </c:pt>
                <c:pt idx="8376">
                  <c:v>83.86</c:v>
                </c:pt>
                <c:pt idx="8377">
                  <c:v>83.87</c:v>
                </c:pt>
                <c:pt idx="8378">
                  <c:v>83.88</c:v>
                </c:pt>
                <c:pt idx="8379">
                  <c:v>83.89</c:v>
                </c:pt>
                <c:pt idx="8380">
                  <c:v>83.9</c:v>
                </c:pt>
                <c:pt idx="8381">
                  <c:v>83.91</c:v>
                </c:pt>
                <c:pt idx="8382">
                  <c:v>83.92</c:v>
                </c:pt>
                <c:pt idx="8383">
                  <c:v>83.93</c:v>
                </c:pt>
                <c:pt idx="8384">
                  <c:v>83.94</c:v>
                </c:pt>
                <c:pt idx="8385">
                  <c:v>83.95</c:v>
                </c:pt>
                <c:pt idx="8386">
                  <c:v>83.96</c:v>
                </c:pt>
                <c:pt idx="8387">
                  <c:v>83.97</c:v>
                </c:pt>
                <c:pt idx="8388">
                  <c:v>83.98</c:v>
                </c:pt>
                <c:pt idx="8389">
                  <c:v>83.99</c:v>
                </c:pt>
                <c:pt idx="8390">
                  <c:v>84</c:v>
                </c:pt>
                <c:pt idx="8391">
                  <c:v>84.01</c:v>
                </c:pt>
                <c:pt idx="8392">
                  <c:v>84.02</c:v>
                </c:pt>
                <c:pt idx="8393">
                  <c:v>84.03</c:v>
                </c:pt>
                <c:pt idx="8394">
                  <c:v>84.04</c:v>
                </c:pt>
                <c:pt idx="8395">
                  <c:v>84.05</c:v>
                </c:pt>
                <c:pt idx="8396">
                  <c:v>84.06</c:v>
                </c:pt>
                <c:pt idx="8397">
                  <c:v>84.07</c:v>
                </c:pt>
                <c:pt idx="8398">
                  <c:v>84.08</c:v>
                </c:pt>
                <c:pt idx="8399">
                  <c:v>84.09</c:v>
                </c:pt>
                <c:pt idx="8400">
                  <c:v>84.1</c:v>
                </c:pt>
                <c:pt idx="8401">
                  <c:v>84.11</c:v>
                </c:pt>
                <c:pt idx="8402">
                  <c:v>84.12</c:v>
                </c:pt>
                <c:pt idx="8403">
                  <c:v>84.13</c:v>
                </c:pt>
                <c:pt idx="8404">
                  <c:v>84.14</c:v>
                </c:pt>
                <c:pt idx="8405">
                  <c:v>84.15</c:v>
                </c:pt>
                <c:pt idx="8406">
                  <c:v>84.16</c:v>
                </c:pt>
                <c:pt idx="8407">
                  <c:v>84.17</c:v>
                </c:pt>
                <c:pt idx="8408">
                  <c:v>84.18</c:v>
                </c:pt>
                <c:pt idx="8409">
                  <c:v>84.19</c:v>
                </c:pt>
                <c:pt idx="8410">
                  <c:v>84.2</c:v>
                </c:pt>
                <c:pt idx="8411">
                  <c:v>84.21</c:v>
                </c:pt>
                <c:pt idx="8412">
                  <c:v>84.22</c:v>
                </c:pt>
                <c:pt idx="8413">
                  <c:v>84.23</c:v>
                </c:pt>
                <c:pt idx="8414">
                  <c:v>84.24</c:v>
                </c:pt>
                <c:pt idx="8415">
                  <c:v>84.25</c:v>
                </c:pt>
                <c:pt idx="8416">
                  <c:v>84.26</c:v>
                </c:pt>
                <c:pt idx="8417">
                  <c:v>84.27</c:v>
                </c:pt>
                <c:pt idx="8418">
                  <c:v>84.28</c:v>
                </c:pt>
                <c:pt idx="8419">
                  <c:v>84.29</c:v>
                </c:pt>
                <c:pt idx="8420">
                  <c:v>84.3</c:v>
                </c:pt>
                <c:pt idx="8421">
                  <c:v>84.31</c:v>
                </c:pt>
                <c:pt idx="8422">
                  <c:v>84.32</c:v>
                </c:pt>
                <c:pt idx="8423">
                  <c:v>84.33</c:v>
                </c:pt>
                <c:pt idx="8424">
                  <c:v>84.34</c:v>
                </c:pt>
                <c:pt idx="8425">
                  <c:v>84.35</c:v>
                </c:pt>
                <c:pt idx="8426">
                  <c:v>84.36</c:v>
                </c:pt>
                <c:pt idx="8427">
                  <c:v>84.37</c:v>
                </c:pt>
                <c:pt idx="8428">
                  <c:v>84.38</c:v>
                </c:pt>
                <c:pt idx="8429">
                  <c:v>84.39</c:v>
                </c:pt>
                <c:pt idx="8430">
                  <c:v>84.4</c:v>
                </c:pt>
                <c:pt idx="8431">
                  <c:v>84.41</c:v>
                </c:pt>
                <c:pt idx="8432">
                  <c:v>84.42</c:v>
                </c:pt>
                <c:pt idx="8433">
                  <c:v>84.43</c:v>
                </c:pt>
                <c:pt idx="8434">
                  <c:v>84.44</c:v>
                </c:pt>
                <c:pt idx="8435">
                  <c:v>84.45</c:v>
                </c:pt>
                <c:pt idx="8436">
                  <c:v>84.46</c:v>
                </c:pt>
                <c:pt idx="8437">
                  <c:v>84.47</c:v>
                </c:pt>
                <c:pt idx="8438">
                  <c:v>84.48</c:v>
                </c:pt>
                <c:pt idx="8439">
                  <c:v>84.49</c:v>
                </c:pt>
                <c:pt idx="8440">
                  <c:v>84.5</c:v>
                </c:pt>
                <c:pt idx="8441">
                  <c:v>84.51</c:v>
                </c:pt>
                <c:pt idx="8442">
                  <c:v>84.52</c:v>
                </c:pt>
                <c:pt idx="8443">
                  <c:v>84.53</c:v>
                </c:pt>
                <c:pt idx="8444">
                  <c:v>84.54</c:v>
                </c:pt>
                <c:pt idx="8445">
                  <c:v>84.55</c:v>
                </c:pt>
                <c:pt idx="8446">
                  <c:v>84.56</c:v>
                </c:pt>
                <c:pt idx="8447">
                  <c:v>84.57</c:v>
                </c:pt>
                <c:pt idx="8448">
                  <c:v>84.58</c:v>
                </c:pt>
                <c:pt idx="8449">
                  <c:v>84.59</c:v>
                </c:pt>
                <c:pt idx="8450">
                  <c:v>84.6</c:v>
                </c:pt>
                <c:pt idx="8451">
                  <c:v>84.61</c:v>
                </c:pt>
                <c:pt idx="8452">
                  <c:v>84.62</c:v>
                </c:pt>
                <c:pt idx="8453">
                  <c:v>84.63</c:v>
                </c:pt>
                <c:pt idx="8454">
                  <c:v>84.64</c:v>
                </c:pt>
                <c:pt idx="8455">
                  <c:v>84.65</c:v>
                </c:pt>
                <c:pt idx="8456">
                  <c:v>84.66</c:v>
                </c:pt>
                <c:pt idx="8457">
                  <c:v>84.67</c:v>
                </c:pt>
                <c:pt idx="8458">
                  <c:v>84.68</c:v>
                </c:pt>
                <c:pt idx="8459">
                  <c:v>84.69</c:v>
                </c:pt>
                <c:pt idx="8460">
                  <c:v>84.7</c:v>
                </c:pt>
                <c:pt idx="8461">
                  <c:v>84.71</c:v>
                </c:pt>
                <c:pt idx="8462">
                  <c:v>84.72</c:v>
                </c:pt>
                <c:pt idx="8463">
                  <c:v>84.73</c:v>
                </c:pt>
                <c:pt idx="8464">
                  <c:v>84.74</c:v>
                </c:pt>
                <c:pt idx="8465">
                  <c:v>84.75</c:v>
                </c:pt>
                <c:pt idx="8466">
                  <c:v>84.76</c:v>
                </c:pt>
                <c:pt idx="8467">
                  <c:v>84.77</c:v>
                </c:pt>
                <c:pt idx="8468">
                  <c:v>84.78</c:v>
                </c:pt>
                <c:pt idx="8469">
                  <c:v>84.79</c:v>
                </c:pt>
                <c:pt idx="8470">
                  <c:v>84.8</c:v>
                </c:pt>
                <c:pt idx="8471">
                  <c:v>84.81</c:v>
                </c:pt>
                <c:pt idx="8472">
                  <c:v>84.82</c:v>
                </c:pt>
                <c:pt idx="8473">
                  <c:v>84.83</c:v>
                </c:pt>
                <c:pt idx="8474">
                  <c:v>84.84</c:v>
                </c:pt>
                <c:pt idx="8475">
                  <c:v>84.85</c:v>
                </c:pt>
                <c:pt idx="8476">
                  <c:v>84.86</c:v>
                </c:pt>
                <c:pt idx="8477">
                  <c:v>84.87</c:v>
                </c:pt>
                <c:pt idx="8478">
                  <c:v>84.88</c:v>
                </c:pt>
                <c:pt idx="8479">
                  <c:v>84.89</c:v>
                </c:pt>
                <c:pt idx="8480">
                  <c:v>84.9</c:v>
                </c:pt>
                <c:pt idx="8481">
                  <c:v>84.91</c:v>
                </c:pt>
                <c:pt idx="8482">
                  <c:v>84.92</c:v>
                </c:pt>
                <c:pt idx="8483">
                  <c:v>84.93</c:v>
                </c:pt>
                <c:pt idx="8484">
                  <c:v>84.94</c:v>
                </c:pt>
                <c:pt idx="8485">
                  <c:v>84.95</c:v>
                </c:pt>
                <c:pt idx="8486">
                  <c:v>84.96</c:v>
                </c:pt>
                <c:pt idx="8487">
                  <c:v>84.97</c:v>
                </c:pt>
                <c:pt idx="8488">
                  <c:v>84.98</c:v>
                </c:pt>
                <c:pt idx="8489">
                  <c:v>84.99</c:v>
                </c:pt>
                <c:pt idx="8490">
                  <c:v>85</c:v>
                </c:pt>
                <c:pt idx="8491">
                  <c:v>85.01</c:v>
                </c:pt>
                <c:pt idx="8492">
                  <c:v>85.02</c:v>
                </c:pt>
                <c:pt idx="8493">
                  <c:v>85.03</c:v>
                </c:pt>
                <c:pt idx="8494">
                  <c:v>85.04</c:v>
                </c:pt>
                <c:pt idx="8495">
                  <c:v>85.05</c:v>
                </c:pt>
                <c:pt idx="8496">
                  <c:v>85.06</c:v>
                </c:pt>
                <c:pt idx="8497">
                  <c:v>85.07</c:v>
                </c:pt>
                <c:pt idx="8498">
                  <c:v>85.08</c:v>
                </c:pt>
                <c:pt idx="8499">
                  <c:v>85.09</c:v>
                </c:pt>
                <c:pt idx="8500">
                  <c:v>85.1</c:v>
                </c:pt>
                <c:pt idx="8501">
                  <c:v>85.11</c:v>
                </c:pt>
                <c:pt idx="8502">
                  <c:v>85.12</c:v>
                </c:pt>
                <c:pt idx="8503">
                  <c:v>85.13</c:v>
                </c:pt>
                <c:pt idx="8504">
                  <c:v>85.14</c:v>
                </c:pt>
                <c:pt idx="8505">
                  <c:v>85.15</c:v>
                </c:pt>
                <c:pt idx="8506">
                  <c:v>85.16</c:v>
                </c:pt>
                <c:pt idx="8507">
                  <c:v>85.17</c:v>
                </c:pt>
                <c:pt idx="8508">
                  <c:v>85.18</c:v>
                </c:pt>
                <c:pt idx="8509">
                  <c:v>85.19</c:v>
                </c:pt>
                <c:pt idx="8510">
                  <c:v>85.2</c:v>
                </c:pt>
                <c:pt idx="8511">
                  <c:v>85.21</c:v>
                </c:pt>
                <c:pt idx="8512">
                  <c:v>85.22</c:v>
                </c:pt>
                <c:pt idx="8513">
                  <c:v>85.23</c:v>
                </c:pt>
                <c:pt idx="8514">
                  <c:v>85.24</c:v>
                </c:pt>
                <c:pt idx="8515">
                  <c:v>85.25</c:v>
                </c:pt>
                <c:pt idx="8516">
                  <c:v>85.26</c:v>
                </c:pt>
                <c:pt idx="8517">
                  <c:v>85.27</c:v>
                </c:pt>
                <c:pt idx="8518">
                  <c:v>85.28</c:v>
                </c:pt>
                <c:pt idx="8519">
                  <c:v>85.29</c:v>
                </c:pt>
                <c:pt idx="8520">
                  <c:v>85.3</c:v>
                </c:pt>
                <c:pt idx="8521">
                  <c:v>85.31</c:v>
                </c:pt>
                <c:pt idx="8522">
                  <c:v>85.32</c:v>
                </c:pt>
                <c:pt idx="8523">
                  <c:v>85.33</c:v>
                </c:pt>
                <c:pt idx="8524">
                  <c:v>85.34</c:v>
                </c:pt>
                <c:pt idx="8525">
                  <c:v>85.35</c:v>
                </c:pt>
                <c:pt idx="8526">
                  <c:v>85.36</c:v>
                </c:pt>
                <c:pt idx="8527">
                  <c:v>85.37</c:v>
                </c:pt>
                <c:pt idx="8528">
                  <c:v>85.38</c:v>
                </c:pt>
                <c:pt idx="8529">
                  <c:v>85.39</c:v>
                </c:pt>
                <c:pt idx="8530">
                  <c:v>85.4</c:v>
                </c:pt>
                <c:pt idx="8531">
                  <c:v>85.41</c:v>
                </c:pt>
                <c:pt idx="8532">
                  <c:v>85.42</c:v>
                </c:pt>
                <c:pt idx="8533">
                  <c:v>85.43</c:v>
                </c:pt>
                <c:pt idx="8534">
                  <c:v>85.44</c:v>
                </c:pt>
                <c:pt idx="8535">
                  <c:v>85.45</c:v>
                </c:pt>
                <c:pt idx="8536">
                  <c:v>85.46</c:v>
                </c:pt>
                <c:pt idx="8537">
                  <c:v>85.47</c:v>
                </c:pt>
                <c:pt idx="8538">
                  <c:v>85.48</c:v>
                </c:pt>
                <c:pt idx="8539">
                  <c:v>85.49</c:v>
                </c:pt>
                <c:pt idx="8540">
                  <c:v>85.5</c:v>
                </c:pt>
                <c:pt idx="8541">
                  <c:v>85.51</c:v>
                </c:pt>
                <c:pt idx="8542">
                  <c:v>85.52</c:v>
                </c:pt>
                <c:pt idx="8543">
                  <c:v>85.53</c:v>
                </c:pt>
                <c:pt idx="8544">
                  <c:v>85.54</c:v>
                </c:pt>
                <c:pt idx="8545">
                  <c:v>85.55</c:v>
                </c:pt>
                <c:pt idx="8546">
                  <c:v>85.56</c:v>
                </c:pt>
                <c:pt idx="8547">
                  <c:v>85.57</c:v>
                </c:pt>
                <c:pt idx="8548">
                  <c:v>85.58</c:v>
                </c:pt>
                <c:pt idx="8549">
                  <c:v>85.59</c:v>
                </c:pt>
                <c:pt idx="8550">
                  <c:v>85.6</c:v>
                </c:pt>
                <c:pt idx="8551">
                  <c:v>85.61</c:v>
                </c:pt>
                <c:pt idx="8552">
                  <c:v>85.62</c:v>
                </c:pt>
                <c:pt idx="8553">
                  <c:v>85.63</c:v>
                </c:pt>
                <c:pt idx="8554">
                  <c:v>85.64</c:v>
                </c:pt>
                <c:pt idx="8555">
                  <c:v>85.65</c:v>
                </c:pt>
                <c:pt idx="8556">
                  <c:v>85.66</c:v>
                </c:pt>
                <c:pt idx="8557">
                  <c:v>85.67</c:v>
                </c:pt>
                <c:pt idx="8558">
                  <c:v>85.68</c:v>
                </c:pt>
                <c:pt idx="8559">
                  <c:v>85.69</c:v>
                </c:pt>
                <c:pt idx="8560">
                  <c:v>85.7</c:v>
                </c:pt>
                <c:pt idx="8561">
                  <c:v>85.71</c:v>
                </c:pt>
                <c:pt idx="8562">
                  <c:v>85.72</c:v>
                </c:pt>
                <c:pt idx="8563">
                  <c:v>85.73</c:v>
                </c:pt>
                <c:pt idx="8564">
                  <c:v>85.74</c:v>
                </c:pt>
                <c:pt idx="8565">
                  <c:v>85.75</c:v>
                </c:pt>
                <c:pt idx="8566">
                  <c:v>85.76</c:v>
                </c:pt>
                <c:pt idx="8567">
                  <c:v>85.77</c:v>
                </c:pt>
                <c:pt idx="8568">
                  <c:v>85.78</c:v>
                </c:pt>
                <c:pt idx="8569">
                  <c:v>85.79</c:v>
                </c:pt>
                <c:pt idx="8570">
                  <c:v>85.8</c:v>
                </c:pt>
                <c:pt idx="8571">
                  <c:v>85.81</c:v>
                </c:pt>
                <c:pt idx="8572">
                  <c:v>85.82</c:v>
                </c:pt>
                <c:pt idx="8573">
                  <c:v>85.83</c:v>
                </c:pt>
                <c:pt idx="8574">
                  <c:v>85.84</c:v>
                </c:pt>
                <c:pt idx="8575">
                  <c:v>85.85</c:v>
                </c:pt>
                <c:pt idx="8576">
                  <c:v>85.86</c:v>
                </c:pt>
                <c:pt idx="8577">
                  <c:v>85.87</c:v>
                </c:pt>
                <c:pt idx="8578">
                  <c:v>85.88</c:v>
                </c:pt>
                <c:pt idx="8579">
                  <c:v>85.89</c:v>
                </c:pt>
                <c:pt idx="8580">
                  <c:v>85.9</c:v>
                </c:pt>
                <c:pt idx="8581">
                  <c:v>85.91</c:v>
                </c:pt>
                <c:pt idx="8582">
                  <c:v>85.92</c:v>
                </c:pt>
                <c:pt idx="8583">
                  <c:v>85.93</c:v>
                </c:pt>
                <c:pt idx="8584">
                  <c:v>85.94</c:v>
                </c:pt>
                <c:pt idx="8585">
                  <c:v>85.95</c:v>
                </c:pt>
                <c:pt idx="8586">
                  <c:v>85.96</c:v>
                </c:pt>
                <c:pt idx="8587">
                  <c:v>85.97</c:v>
                </c:pt>
                <c:pt idx="8588">
                  <c:v>85.98</c:v>
                </c:pt>
                <c:pt idx="8589">
                  <c:v>85.99</c:v>
                </c:pt>
                <c:pt idx="8590">
                  <c:v>86</c:v>
                </c:pt>
                <c:pt idx="8591">
                  <c:v>86.01</c:v>
                </c:pt>
                <c:pt idx="8592">
                  <c:v>86.02</c:v>
                </c:pt>
                <c:pt idx="8593">
                  <c:v>86.03</c:v>
                </c:pt>
                <c:pt idx="8594">
                  <c:v>86.04</c:v>
                </c:pt>
                <c:pt idx="8595">
                  <c:v>86.05</c:v>
                </c:pt>
                <c:pt idx="8596">
                  <c:v>86.06</c:v>
                </c:pt>
                <c:pt idx="8597">
                  <c:v>86.07</c:v>
                </c:pt>
                <c:pt idx="8598">
                  <c:v>86.08</c:v>
                </c:pt>
                <c:pt idx="8599">
                  <c:v>86.09</c:v>
                </c:pt>
                <c:pt idx="8600">
                  <c:v>86.1</c:v>
                </c:pt>
                <c:pt idx="8601">
                  <c:v>86.11</c:v>
                </c:pt>
                <c:pt idx="8602">
                  <c:v>86.12</c:v>
                </c:pt>
                <c:pt idx="8603">
                  <c:v>86.13</c:v>
                </c:pt>
                <c:pt idx="8604">
                  <c:v>86.14</c:v>
                </c:pt>
                <c:pt idx="8605">
                  <c:v>86.15</c:v>
                </c:pt>
                <c:pt idx="8606">
                  <c:v>86.16</c:v>
                </c:pt>
                <c:pt idx="8607">
                  <c:v>86.17</c:v>
                </c:pt>
                <c:pt idx="8608">
                  <c:v>86.18</c:v>
                </c:pt>
                <c:pt idx="8609">
                  <c:v>86.19</c:v>
                </c:pt>
                <c:pt idx="8610">
                  <c:v>86.2</c:v>
                </c:pt>
                <c:pt idx="8611">
                  <c:v>86.21</c:v>
                </c:pt>
                <c:pt idx="8612">
                  <c:v>86.22</c:v>
                </c:pt>
                <c:pt idx="8613">
                  <c:v>86.23</c:v>
                </c:pt>
                <c:pt idx="8614">
                  <c:v>86.24</c:v>
                </c:pt>
                <c:pt idx="8615">
                  <c:v>86.25</c:v>
                </c:pt>
                <c:pt idx="8616">
                  <c:v>86.26</c:v>
                </c:pt>
                <c:pt idx="8617">
                  <c:v>86.27</c:v>
                </c:pt>
                <c:pt idx="8618">
                  <c:v>86.28</c:v>
                </c:pt>
                <c:pt idx="8619">
                  <c:v>86.29</c:v>
                </c:pt>
                <c:pt idx="8620">
                  <c:v>86.3</c:v>
                </c:pt>
                <c:pt idx="8621">
                  <c:v>86.31</c:v>
                </c:pt>
                <c:pt idx="8622">
                  <c:v>86.32</c:v>
                </c:pt>
                <c:pt idx="8623">
                  <c:v>86.33</c:v>
                </c:pt>
                <c:pt idx="8624">
                  <c:v>86.34</c:v>
                </c:pt>
                <c:pt idx="8625">
                  <c:v>86.35</c:v>
                </c:pt>
                <c:pt idx="8626">
                  <c:v>86.36</c:v>
                </c:pt>
                <c:pt idx="8627">
                  <c:v>86.37</c:v>
                </c:pt>
                <c:pt idx="8628">
                  <c:v>86.38</c:v>
                </c:pt>
                <c:pt idx="8629">
                  <c:v>86.39</c:v>
                </c:pt>
                <c:pt idx="8630">
                  <c:v>86.4</c:v>
                </c:pt>
                <c:pt idx="8631">
                  <c:v>86.41</c:v>
                </c:pt>
                <c:pt idx="8632">
                  <c:v>86.42</c:v>
                </c:pt>
                <c:pt idx="8633">
                  <c:v>86.43</c:v>
                </c:pt>
                <c:pt idx="8634">
                  <c:v>86.44</c:v>
                </c:pt>
                <c:pt idx="8635">
                  <c:v>86.45</c:v>
                </c:pt>
                <c:pt idx="8636">
                  <c:v>86.46</c:v>
                </c:pt>
                <c:pt idx="8637">
                  <c:v>86.47</c:v>
                </c:pt>
                <c:pt idx="8638">
                  <c:v>86.48</c:v>
                </c:pt>
                <c:pt idx="8639">
                  <c:v>86.49</c:v>
                </c:pt>
                <c:pt idx="8640">
                  <c:v>86.5</c:v>
                </c:pt>
                <c:pt idx="8641">
                  <c:v>86.51</c:v>
                </c:pt>
                <c:pt idx="8642">
                  <c:v>86.52</c:v>
                </c:pt>
                <c:pt idx="8643">
                  <c:v>86.53</c:v>
                </c:pt>
                <c:pt idx="8644">
                  <c:v>86.54</c:v>
                </c:pt>
                <c:pt idx="8645">
                  <c:v>86.55</c:v>
                </c:pt>
                <c:pt idx="8646">
                  <c:v>86.56</c:v>
                </c:pt>
                <c:pt idx="8647">
                  <c:v>86.57</c:v>
                </c:pt>
                <c:pt idx="8648">
                  <c:v>86.58</c:v>
                </c:pt>
                <c:pt idx="8649">
                  <c:v>86.59</c:v>
                </c:pt>
                <c:pt idx="8650">
                  <c:v>86.6</c:v>
                </c:pt>
                <c:pt idx="8651">
                  <c:v>86.61</c:v>
                </c:pt>
                <c:pt idx="8652">
                  <c:v>86.62</c:v>
                </c:pt>
                <c:pt idx="8653">
                  <c:v>86.63</c:v>
                </c:pt>
                <c:pt idx="8654">
                  <c:v>86.64</c:v>
                </c:pt>
                <c:pt idx="8655">
                  <c:v>86.65</c:v>
                </c:pt>
                <c:pt idx="8656">
                  <c:v>86.66</c:v>
                </c:pt>
                <c:pt idx="8657">
                  <c:v>86.67</c:v>
                </c:pt>
                <c:pt idx="8658">
                  <c:v>86.68</c:v>
                </c:pt>
                <c:pt idx="8659">
                  <c:v>86.69</c:v>
                </c:pt>
                <c:pt idx="8660">
                  <c:v>86.7</c:v>
                </c:pt>
                <c:pt idx="8661">
                  <c:v>86.71</c:v>
                </c:pt>
                <c:pt idx="8662">
                  <c:v>86.72</c:v>
                </c:pt>
                <c:pt idx="8663">
                  <c:v>86.73</c:v>
                </c:pt>
                <c:pt idx="8664">
                  <c:v>86.74</c:v>
                </c:pt>
                <c:pt idx="8665">
                  <c:v>86.75</c:v>
                </c:pt>
                <c:pt idx="8666">
                  <c:v>86.76</c:v>
                </c:pt>
                <c:pt idx="8667">
                  <c:v>86.77</c:v>
                </c:pt>
                <c:pt idx="8668">
                  <c:v>86.78</c:v>
                </c:pt>
                <c:pt idx="8669">
                  <c:v>86.79</c:v>
                </c:pt>
                <c:pt idx="8670">
                  <c:v>86.8</c:v>
                </c:pt>
                <c:pt idx="8671">
                  <c:v>86.81</c:v>
                </c:pt>
                <c:pt idx="8672">
                  <c:v>86.82</c:v>
                </c:pt>
                <c:pt idx="8673">
                  <c:v>86.83</c:v>
                </c:pt>
                <c:pt idx="8674">
                  <c:v>86.84</c:v>
                </c:pt>
                <c:pt idx="8675">
                  <c:v>86.85</c:v>
                </c:pt>
                <c:pt idx="8676">
                  <c:v>86.86</c:v>
                </c:pt>
                <c:pt idx="8677">
                  <c:v>86.87</c:v>
                </c:pt>
                <c:pt idx="8678">
                  <c:v>86.88</c:v>
                </c:pt>
                <c:pt idx="8679">
                  <c:v>86.89</c:v>
                </c:pt>
                <c:pt idx="8680">
                  <c:v>86.9</c:v>
                </c:pt>
                <c:pt idx="8681">
                  <c:v>86.91</c:v>
                </c:pt>
                <c:pt idx="8682">
                  <c:v>86.92</c:v>
                </c:pt>
                <c:pt idx="8683">
                  <c:v>86.93</c:v>
                </c:pt>
                <c:pt idx="8684">
                  <c:v>86.94</c:v>
                </c:pt>
                <c:pt idx="8685">
                  <c:v>86.95</c:v>
                </c:pt>
                <c:pt idx="8686">
                  <c:v>86.96</c:v>
                </c:pt>
                <c:pt idx="8687">
                  <c:v>86.97</c:v>
                </c:pt>
                <c:pt idx="8688">
                  <c:v>86.98</c:v>
                </c:pt>
                <c:pt idx="8689">
                  <c:v>86.99</c:v>
                </c:pt>
                <c:pt idx="8690">
                  <c:v>87</c:v>
                </c:pt>
                <c:pt idx="8691">
                  <c:v>87.01</c:v>
                </c:pt>
                <c:pt idx="8692">
                  <c:v>87.02</c:v>
                </c:pt>
                <c:pt idx="8693">
                  <c:v>87.03</c:v>
                </c:pt>
                <c:pt idx="8694">
                  <c:v>87.04</c:v>
                </c:pt>
                <c:pt idx="8695">
                  <c:v>87.05</c:v>
                </c:pt>
                <c:pt idx="8696">
                  <c:v>87.06</c:v>
                </c:pt>
                <c:pt idx="8697">
                  <c:v>87.07</c:v>
                </c:pt>
                <c:pt idx="8698">
                  <c:v>87.08</c:v>
                </c:pt>
                <c:pt idx="8699">
                  <c:v>87.09</c:v>
                </c:pt>
                <c:pt idx="8700">
                  <c:v>87.1</c:v>
                </c:pt>
                <c:pt idx="8701">
                  <c:v>87.11</c:v>
                </c:pt>
                <c:pt idx="8702">
                  <c:v>87.12</c:v>
                </c:pt>
                <c:pt idx="8703">
                  <c:v>87.13</c:v>
                </c:pt>
                <c:pt idx="8704">
                  <c:v>87.14</c:v>
                </c:pt>
                <c:pt idx="8705">
                  <c:v>87.15</c:v>
                </c:pt>
                <c:pt idx="8706">
                  <c:v>87.16</c:v>
                </c:pt>
                <c:pt idx="8707">
                  <c:v>87.17</c:v>
                </c:pt>
                <c:pt idx="8708">
                  <c:v>87.18</c:v>
                </c:pt>
                <c:pt idx="8709">
                  <c:v>87.19</c:v>
                </c:pt>
                <c:pt idx="8710">
                  <c:v>87.2</c:v>
                </c:pt>
                <c:pt idx="8711">
                  <c:v>87.21</c:v>
                </c:pt>
                <c:pt idx="8712">
                  <c:v>87.22</c:v>
                </c:pt>
                <c:pt idx="8713">
                  <c:v>87.23</c:v>
                </c:pt>
                <c:pt idx="8714">
                  <c:v>87.24</c:v>
                </c:pt>
                <c:pt idx="8715">
                  <c:v>87.25</c:v>
                </c:pt>
                <c:pt idx="8716">
                  <c:v>87.26</c:v>
                </c:pt>
                <c:pt idx="8717">
                  <c:v>87.27</c:v>
                </c:pt>
                <c:pt idx="8718">
                  <c:v>87.28</c:v>
                </c:pt>
                <c:pt idx="8719">
                  <c:v>87.29</c:v>
                </c:pt>
                <c:pt idx="8720">
                  <c:v>87.3</c:v>
                </c:pt>
                <c:pt idx="8721">
                  <c:v>87.31</c:v>
                </c:pt>
                <c:pt idx="8722">
                  <c:v>87.32</c:v>
                </c:pt>
                <c:pt idx="8723">
                  <c:v>87.33</c:v>
                </c:pt>
                <c:pt idx="8724">
                  <c:v>87.34</c:v>
                </c:pt>
                <c:pt idx="8725">
                  <c:v>87.35</c:v>
                </c:pt>
                <c:pt idx="8726">
                  <c:v>87.36</c:v>
                </c:pt>
                <c:pt idx="8727">
                  <c:v>87.37</c:v>
                </c:pt>
                <c:pt idx="8728">
                  <c:v>87.38</c:v>
                </c:pt>
                <c:pt idx="8729">
                  <c:v>87.39</c:v>
                </c:pt>
                <c:pt idx="8730">
                  <c:v>87.4</c:v>
                </c:pt>
                <c:pt idx="8731">
                  <c:v>87.41</c:v>
                </c:pt>
                <c:pt idx="8732">
                  <c:v>87.42</c:v>
                </c:pt>
                <c:pt idx="8733">
                  <c:v>87.43</c:v>
                </c:pt>
                <c:pt idx="8734">
                  <c:v>87.44</c:v>
                </c:pt>
                <c:pt idx="8735">
                  <c:v>87.45</c:v>
                </c:pt>
                <c:pt idx="8736">
                  <c:v>87.46</c:v>
                </c:pt>
                <c:pt idx="8737">
                  <c:v>87.47</c:v>
                </c:pt>
                <c:pt idx="8738">
                  <c:v>87.48</c:v>
                </c:pt>
                <c:pt idx="8739">
                  <c:v>87.49</c:v>
                </c:pt>
                <c:pt idx="8740">
                  <c:v>87.5</c:v>
                </c:pt>
                <c:pt idx="8741">
                  <c:v>87.51</c:v>
                </c:pt>
                <c:pt idx="8742">
                  <c:v>87.52</c:v>
                </c:pt>
                <c:pt idx="8743">
                  <c:v>87.53</c:v>
                </c:pt>
                <c:pt idx="8744">
                  <c:v>87.54</c:v>
                </c:pt>
                <c:pt idx="8745">
                  <c:v>87.55</c:v>
                </c:pt>
                <c:pt idx="8746">
                  <c:v>87.56</c:v>
                </c:pt>
                <c:pt idx="8747">
                  <c:v>87.57</c:v>
                </c:pt>
                <c:pt idx="8748">
                  <c:v>87.58</c:v>
                </c:pt>
                <c:pt idx="8749">
                  <c:v>87.59</c:v>
                </c:pt>
                <c:pt idx="8750">
                  <c:v>87.6</c:v>
                </c:pt>
                <c:pt idx="8751">
                  <c:v>87.61</c:v>
                </c:pt>
                <c:pt idx="8752">
                  <c:v>87.62</c:v>
                </c:pt>
                <c:pt idx="8753">
                  <c:v>87.63</c:v>
                </c:pt>
                <c:pt idx="8754">
                  <c:v>87.64</c:v>
                </c:pt>
                <c:pt idx="8755">
                  <c:v>87.65</c:v>
                </c:pt>
                <c:pt idx="8756">
                  <c:v>87.66</c:v>
                </c:pt>
                <c:pt idx="8757">
                  <c:v>87.67</c:v>
                </c:pt>
                <c:pt idx="8758">
                  <c:v>87.68</c:v>
                </c:pt>
                <c:pt idx="8759">
                  <c:v>87.69</c:v>
                </c:pt>
                <c:pt idx="8760">
                  <c:v>87.7</c:v>
                </c:pt>
                <c:pt idx="8761">
                  <c:v>87.71</c:v>
                </c:pt>
                <c:pt idx="8762">
                  <c:v>87.72</c:v>
                </c:pt>
                <c:pt idx="8763">
                  <c:v>87.73</c:v>
                </c:pt>
                <c:pt idx="8764">
                  <c:v>87.74</c:v>
                </c:pt>
                <c:pt idx="8765">
                  <c:v>87.75</c:v>
                </c:pt>
                <c:pt idx="8766">
                  <c:v>87.76</c:v>
                </c:pt>
                <c:pt idx="8767">
                  <c:v>87.77</c:v>
                </c:pt>
                <c:pt idx="8768">
                  <c:v>87.78</c:v>
                </c:pt>
                <c:pt idx="8769">
                  <c:v>87.79</c:v>
                </c:pt>
                <c:pt idx="8770">
                  <c:v>87.8</c:v>
                </c:pt>
                <c:pt idx="8771">
                  <c:v>87.81</c:v>
                </c:pt>
                <c:pt idx="8772">
                  <c:v>87.82</c:v>
                </c:pt>
                <c:pt idx="8773">
                  <c:v>87.83</c:v>
                </c:pt>
                <c:pt idx="8774">
                  <c:v>87.84</c:v>
                </c:pt>
                <c:pt idx="8775">
                  <c:v>87.85</c:v>
                </c:pt>
                <c:pt idx="8776">
                  <c:v>87.86</c:v>
                </c:pt>
                <c:pt idx="8777">
                  <c:v>87.87</c:v>
                </c:pt>
                <c:pt idx="8778">
                  <c:v>87.88</c:v>
                </c:pt>
                <c:pt idx="8779">
                  <c:v>87.89</c:v>
                </c:pt>
                <c:pt idx="8780">
                  <c:v>87.9</c:v>
                </c:pt>
                <c:pt idx="8781">
                  <c:v>87.91</c:v>
                </c:pt>
                <c:pt idx="8782">
                  <c:v>87.92</c:v>
                </c:pt>
                <c:pt idx="8783">
                  <c:v>87.93</c:v>
                </c:pt>
                <c:pt idx="8784">
                  <c:v>87.94</c:v>
                </c:pt>
                <c:pt idx="8785">
                  <c:v>87.95</c:v>
                </c:pt>
                <c:pt idx="8786">
                  <c:v>87.96</c:v>
                </c:pt>
                <c:pt idx="8787">
                  <c:v>87.97</c:v>
                </c:pt>
                <c:pt idx="8788">
                  <c:v>87.98</c:v>
                </c:pt>
                <c:pt idx="8789">
                  <c:v>87.99</c:v>
                </c:pt>
                <c:pt idx="8790">
                  <c:v>88</c:v>
                </c:pt>
                <c:pt idx="8791">
                  <c:v>88.01</c:v>
                </c:pt>
                <c:pt idx="8792">
                  <c:v>88.02</c:v>
                </c:pt>
                <c:pt idx="8793">
                  <c:v>88.03</c:v>
                </c:pt>
                <c:pt idx="8794">
                  <c:v>88.04</c:v>
                </c:pt>
                <c:pt idx="8795">
                  <c:v>88.05</c:v>
                </c:pt>
                <c:pt idx="8796">
                  <c:v>88.06</c:v>
                </c:pt>
                <c:pt idx="8797">
                  <c:v>88.07</c:v>
                </c:pt>
                <c:pt idx="8798">
                  <c:v>88.08</c:v>
                </c:pt>
                <c:pt idx="8799">
                  <c:v>88.09</c:v>
                </c:pt>
                <c:pt idx="8800">
                  <c:v>88.1</c:v>
                </c:pt>
                <c:pt idx="8801">
                  <c:v>88.11</c:v>
                </c:pt>
                <c:pt idx="8802">
                  <c:v>88.12</c:v>
                </c:pt>
                <c:pt idx="8803">
                  <c:v>88.13</c:v>
                </c:pt>
                <c:pt idx="8804">
                  <c:v>88.14</c:v>
                </c:pt>
                <c:pt idx="8805">
                  <c:v>88.15</c:v>
                </c:pt>
                <c:pt idx="8806">
                  <c:v>88.16</c:v>
                </c:pt>
                <c:pt idx="8807">
                  <c:v>88.17</c:v>
                </c:pt>
                <c:pt idx="8808">
                  <c:v>88.18</c:v>
                </c:pt>
                <c:pt idx="8809">
                  <c:v>88.19</c:v>
                </c:pt>
                <c:pt idx="8810">
                  <c:v>88.2</c:v>
                </c:pt>
                <c:pt idx="8811">
                  <c:v>88.21</c:v>
                </c:pt>
                <c:pt idx="8812">
                  <c:v>88.22</c:v>
                </c:pt>
                <c:pt idx="8813">
                  <c:v>88.23</c:v>
                </c:pt>
                <c:pt idx="8814">
                  <c:v>88.24</c:v>
                </c:pt>
                <c:pt idx="8815">
                  <c:v>88.25</c:v>
                </c:pt>
                <c:pt idx="8816">
                  <c:v>88.26</c:v>
                </c:pt>
                <c:pt idx="8817">
                  <c:v>88.27</c:v>
                </c:pt>
                <c:pt idx="8818">
                  <c:v>88.28</c:v>
                </c:pt>
                <c:pt idx="8819">
                  <c:v>88.29</c:v>
                </c:pt>
                <c:pt idx="8820">
                  <c:v>88.3</c:v>
                </c:pt>
                <c:pt idx="8821">
                  <c:v>88.31</c:v>
                </c:pt>
                <c:pt idx="8822">
                  <c:v>88.32</c:v>
                </c:pt>
                <c:pt idx="8823">
                  <c:v>88.33</c:v>
                </c:pt>
                <c:pt idx="8824">
                  <c:v>88.34</c:v>
                </c:pt>
                <c:pt idx="8825">
                  <c:v>88.35</c:v>
                </c:pt>
                <c:pt idx="8826">
                  <c:v>88.36</c:v>
                </c:pt>
                <c:pt idx="8827">
                  <c:v>88.37</c:v>
                </c:pt>
                <c:pt idx="8828">
                  <c:v>88.38</c:v>
                </c:pt>
                <c:pt idx="8829">
                  <c:v>88.39</c:v>
                </c:pt>
                <c:pt idx="8830">
                  <c:v>88.4</c:v>
                </c:pt>
                <c:pt idx="8831">
                  <c:v>88.41</c:v>
                </c:pt>
                <c:pt idx="8832">
                  <c:v>88.42</c:v>
                </c:pt>
                <c:pt idx="8833">
                  <c:v>88.43</c:v>
                </c:pt>
                <c:pt idx="8834">
                  <c:v>88.44</c:v>
                </c:pt>
                <c:pt idx="8835">
                  <c:v>88.45</c:v>
                </c:pt>
                <c:pt idx="8836">
                  <c:v>88.46</c:v>
                </c:pt>
                <c:pt idx="8837">
                  <c:v>88.47</c:v>
                </c:pt>
                <c:pt idx="8838">
                  <c:v>88.48</c:v>
                </c:pt>
                <c:pt idx="8839">
                  <c:v>88.49</c:v>
                </c:pt>
                <c:pt idx="8840">
                  <c:v>88.5</c:v>
                </c:pt>
                <c:pt idx="8841">
                  <c:v>88.51</c:v>
                </c:pt>
                <c:pt idx="8842">
                  <c:v>88.52</c:v>
                </c:pt>
                <c:pt idx="8843">
                  <c:v>88.53</c:v>
                </c:pt>
                <c:pt idx="8844">
                  <c:v>88.54</c:v>
                </c:pt>
                <c:pt idx="8845">
                  <c:v>88.55</c:v>
                </c:pt>
                <c:pt idx="8846">
                  <c:v>88.56</c:v>
                </c:pt>
                <c:pt idx="8847">
                  <c:v>88.57</c:v>
                </c:pt>
                <c:pt idx="8848">
                  <c:v>88.58</c:v>
                </c:pt>
                <c:pt idx="8849">
                  <c:v>88.59</c:v>
                </c:pt>
                <c:pt idx="8850">
                  <c:v>88.6</c:v>
                </c:pt>
                <c:pt idx="8851">
                  <c:v>88.61</c:v>
                </c:pt>
                <c:pt idx="8852">
                  <c:v>88.62</c:v>
                </c:pt>
                <c:pt idx="8853">
                  <c:v>88.63</c:v>
                </c:pt>
                <c:pt idx="8854">
                  <c:v>88.64</c:v>
                </c:pt>
                <c:pt idx="8855">
                  <c:v>88.65</c:v>
                </c:pt>
                <c:pt idx="8856">
                  <c:v>88.66</c:v>
                </c:pt>
                <c:pt idx="8857">
                  <c:v>88.67</c:v>
                </c:pt>
                <c:pt idx="8858">
                  <c:v>88.68</c:v>
                </c:pt>
                <c:pt idx="8859">
                  <c:v>88.69</c:v>
                </c:pt>
                <c:pt idx="8860">
                  <c:v>88.7</c:v>
                </c:pt>
                <c:pt idx="8861">
                  <c:v>88.71</c:v>
                </c:pt>
                <c:pt idx="8862">
                  <c:v>88.72</c:v>
                </c:pt>
                <c:pt idx="8863">
                  <c:v>88.73</c:v>
                </c:pt>
                <c:pt idx="8864">
                  <c:v>88.74</c:v>
                </c:pt>
                <c:pt idx="8865">
                  <c:v>88.75</c:v>
                </c:pt>
                <c:pt idx="8866">
                  <c:v>88.76</c:v>
                </c:pt>
                <c:pt idx="8867">
                  <c:v>88.77</c:v>
                </c:pt>
                <c:pt idx="8868">
                  <c:v>88.78</c:v>
                </c:pt>
                <c:pt idx="8869">
                  <c:v>88.79</c:v>
                </c:pt>
                <c:pt idx="8870">
                  <c:v>88.8</c:v>
                </c:pt>
                <c:pt idx="8871">
                  <c:v>88.81</c:v>
                </c:pt>
                <c:pt idx="8872">
                  <c:v>88.82</c:v>
                </c:pt>
                <c:pt idx="8873">
                  <c:v>88.83</c:v>
                </c:pt>
                <c:pt idx="8874">
                  <c:v>88.84</c:v>
                </c:pt>
                <c:pt idx="8875">
                  <c:v>88.85</c:v>
                </c:pt>
                <c:pt idx="8876">
                  <c:v>88.86</c:v>
                </c:pt>
                <c:pt idx="8877">
                  <c:v>88.87</c:v>
                </c:pt>
                <c:pt idx="8878">
                  <c:v>88.88</c:v>
                </c:pt>
                <c:pt idx="8879">
                  <c:v>88.89</c:v>
                </c:pt>
                <c:pt idx="8880">
                  <c:v>88.9</c:v>
                </c:pt>
                <c:pt idx="8881">
                  <c:v>88.91</c:v>
                </c:pt>
                <c:pt idx="8882">
                  <c:v>88.92</c:v>
                </c:pt>
                <c:pt idx="8883">
                  <c:v>88.93</c:v>
                </c:pt>
                <c:pt idx="8884">
                  <c:v>88.94</c:v>
                </c:pt>
                <c:pt idx="8885">
                  <c:v>88.95</c:v>
                </c:pt>
                <c:pt idx="8886">
                  <c:v>88.96</c:v>
                </c:pt>
                <c:pt idx="8887">
                  <c:v>88.97</c:v>
                </c:pt>
                <c:pt idx="8888">
                  <c:v>88.98</c:v>
                </c:pt>
                <c:pt idx="8889">
                  <c:v>88.99</c:v>
                </c:pt>
                <c:pt idx="8890">
                  <c:v>89</c:v>
                </c:pt>
                <c:pt idx="8891">
                  <c:v>89.01</c:v>
                </c:pt>
                <c:pt idx="8892">
                  <c:v>89.02</c:v>
                </c:pt>
                <c:pt idx="8893">
                  <c:v>89.03</c:v>
                </c:pt>
                <c:pt idx="8894">
                  <c:v>89.04</c:v>
                </c:pt>
                <c:pt idx="8895">
                  <c:v>89.05</c:v>
                </c:pt>
                <c:pt idx="8896">
                  <c:v>89.06</c:v>
                </c:pt>
                <c:pt idx="8897">
                  <c:v>89.07</c:v>
                </c:pt>
                <c:pt idx="8898">
                  <c:v>89.08</c:v>
                </c:pt>
                <c:pt idx="8899">
                  <c:v>89.09</c:v>
                </c:pt>
                <c:pt idx="8900">
                  <c:v>89.1</c:v>
                </c:pt>
                <c:pt idx="8901">
                  <c:v>89.11</c:v>
                </c:pt>
                <c:pt idx="8902">
                  <c:v>89.12</c:v>
                </c:pt>
                <c:pt idx="8903">
                  <c:v>89.13</c:v>
                </c:pt>
                <c:pt idx="8904">
                  <c:v>89.14</c:v>
                </c:pt>
                <c:pt idx="8905">
                  <c:v>89.15</c:v>
                </c:pt>
                <c:pt idx="8906">
                  <c:v>89.16</c:v>
                </c:pt>
                <c:pt idx="8907">
                  <c:v>89.17</c:v>
                </c:pt>
                <c:pt idx="8908">
                  <c:v>89.18</c:v>
                </c:pt>
                <c:pt idx="8909">
                  <c:v>89.19</c:v>
                </c:pt>
                <c:pt idx="8910">
                  <c:v>89.2</c:v>
                </c:pt>
                <c:pt idx="8911">
                  <c:v>89.21</c:v>
                </c:pt>
                <c:pt idx="8912">
                  <c:v>89.22</c:v>
                </c:pt>
                <c:pt idx="8913">
                  <c:v>89.23</c:v>
                </c:pt>
                <c:pt idx="8914">
                  <c:v>89.24</c:v>
                </c:pt>
                <c:pt idx="8915">
                  <c:v>89.25</c:v>
                </c:pt>
                <c:pt idx="8916">
                  <c:v>89.26</c:v>
                </c:pt>
                <c:pt idx="8917">
                  <c:v>89.27</c:v>
                </c:pt>
                <c:pt idx="8918">
                  <c:v>89.28</c:v>
                </c:pt>
                <c:pt idx="8919">
                  <c:v>89.29</c:v>
                </c:pt>
                <c:pt idx="8920">
                  <c:v>89.3</c:v>
                </c:pt>
                <c:pt idx="8921">
                  <c:v>89.31</c:v>
                </c:pt>
                <c:pt idx="8922">
                  <c:v>89.32</c:v>
                </c:pt>
                <c:pt idx="8923">
                  <c:v>89.33</c:v>
                </c:pt>
                <c:pt idx="8924">
                  <c:v>89.34</c:v>
                </c:pt>
                <c:pt idx="8925">
                  <c:v>89.35</c:v>
                </c:pt>
                <c:pt idx="8926">
                  <c:v>89.36</c:v>
                </c:pt>
                <c:pt idx="8927">
                  <c:v>89.37</c:v>
                </c:pt>
                <c:pt idx="8928">
                  <c:v>89.38</c:v>
                </c:pt>
                <c:pt idx="8929">
                  <c:v>89.39</c:v>
                </c:pt>
                <c:pt idx="8930">
                  <c:v>89.4</c:v>
                </c:pt>
                <c:pt idx="8931">
                  <c:v>89.41</c:v>
                </c:pt>
                <c:pt idx="8932">
                  <c:v>89.42</c:v>
                </c:pt>
                <c:pt idx="8933">
                  <c:v>89.43</c:v>
                </c:pt>
                <c:pt idx="8934">
                  <c:v>89.44</c:v>
                </c:pt>
                <c:pt idx="8935">
                  <c:v>89.45</c:v>
                </c:pt>
                <c:pt idx="8936">
                  <c:v>89.46</c:v>
                </c:pt>
                <c:pt idx="8937">
                  <c:v>89.47</c:v>
                </c:pt>
                <c:pt idx="8938">
                  <c:v>89.48</c:v>
                </c:pt>
                <c:pt idx="8939">
                  <c:v>89.49</c:v>
                </c:pt>
                <c:pt idx="8940">
                  <c:v>89.5</c:v>
                </c:pt>
                <c:pt idx="8941">
                  <c:v>89.51</c:v>
                </c:pt>
                <c:pt idx="8942">
                  <c:v>89.52</c:v>
                </c:pt>
                <c:pt idx="8943">
                  <c:v>89.53</c:v>
                </c:pt>
                <c:pt idx="8944">
                  <c:v>89.54</c:v>
                </c:pt>
                <c:pt idx="8945">
                  <c:v>89.55</c:v>
                </c:pt>
                <c:pt idx="8946">
                  <c:v>89.56</c:v>
                </c:pt>
                <c:pt idx="8947">
                  <c:v>89.57</c:v>
                </c:pt>
                <c:pt idx="8948">
                  <c:v>89.58</c:v>
                </c:pt>
                <c:pt idx="8949">
                  <c:v>89.59</c:v>
                </c:pt>
                <c:pt idx="8950">
                  <c:v>89.6</c:v>
                </c:pt>
                <c:pt idx="8951">
                  <c:v>89.61</c:v>
                </c:pt>
                <c:pt idx="8952">
                  <c:v>89.62</c:v>
                </c:pt>
                <c:pt idx="8953">
                  <c:v>89.63</c:v>
                </c:pt>
                <c:pt idx="8954">
                  <c:v>89.64</c:v>
                </c:pt>
                <c:pt idx="8955">
                  <c:v>89.65</c:v>
                </c:pt>
                <c:pt idx="8956">
                  <c:v>89.66</c:v>
                </c:pt>
                <c:pt idx="8957">
                  <c:v>89.67</c:v>
                </c:pt>
                <c:pt idx="8958">
                  <c:v>89.68</c:v>
                </c:pt>
                <c:pt idx="8959">
                  <c:v>89.69</c:v>
                </c:pt>
                <c:pt idx="8960">
                  <c:v>89.7</c:v>
                </c:pt>
                <c:pt idx="8961">
                  <c:v>89.71</c:v>
                </c:pt>
                <c:pt idx="8962">
                  <c:v>89.72</c:v>
                </c:pt>
                <c:pt idx="8963">
                  <c:v>89.73</c:v>
                </c:pt>
                <c:pt idx="8964">
                  <c:v>89.74</c:v>
                </c:pt>
                <c:pt idx="8965">
                  <c:v>89.75</c:v>
                </c:pt>
                <c:pt idx="8966">
                  <c:v>89.76</c:v>
                </c:pt>
                <c:pt idx="8967">
                  <c:v>89.77</c:v>
                </c:pt>
                <c:pt idx="8968">
                  <c:v>89.78</c:v>
                </c:pt>
                <c:pt idx="8969">
                  <c:v>89.79</c:v>
                </c:pt>
                <c:pt idx="8970">
                  <c:v>89.8</c:v>
                </c:pt>
                <c:pt idx="8971">
                  <c:v>89.81</c:v>
                </c:pt>
                <c:pt idx="8972">
                  <c:v>89.82</c:v>
                </c:pt>
                <c:pt idx="8973">
                  <c:v>89.83</c:v>
                </c:pt>
                <c:pt idx="8974">
                  <c:v>89.84</c:v>
                </c:pt>
                <c:pt idx="8975">
                  <c:v>89.85</c:v>
                </c:pt>
                <c:pt idx="8976">
                  <c:v>89.86</c:v>
                </c:pt>
                <c:pt idx="8977">
                  <c:v>89.87</c:v>
                </c:pt>
                <c:pt idx="8978">
                  <c:v>89.88</c:v>
                </c:pt>
                <c:pt idx="8979">
                  <c:v>89.89</c:v>
                </c:pt>
                <c:pt idx="8980">
                  <c:v>89.9</c:v>
                </c:pt>
                <c:pt idx="8981">
                  <c:v>89.91</c:v>
                </c:pt>
                <c:pt idx="8982">
                  <c:v>89.92</c:v>
                </c:pt>
                <c:pt idx="8983">
                  <c:v>89.93</c:v>
                </c:pt>
                <c:pt idx="8984">
                  <c:v>89.94</c:v>
                </c:pt>
                <c:pt idx="8985">
                  <c:v>89.95</c:v>
                </c:pt>
                <c:pt idx="8986">
                  <c:v>89.96</c:v>
                </c:pt>
                <c:pt idx="8987">
                  <c:v>89.97</c:v>
                </c:pt>
                <c:pt idx="8988">
                  <c:v>89.98</c:v>
                </c:pt>
                <c:pt idx="8989">
                  <c:v>89.99</c:v>
                </c:pt>
                <c:pt idx="8990">
                  <c:v>90</c:v>
                </c:pt>
                <c:pt idx="8991">
                  <c:v>90.01</c:v>
                </c:pt>
                <c:pt idx="8992">
                  <c:v>90.02</c:v>
                </c:pt>
                <c:pt idx="8993">
                  <c:v>90.03</c:v>
                </c:pt>
                <c:pt idx="8994">
                  <c:v>90.04</c:v>
                </c:pt>
                <c:pt idx="8995">
                  <c:v>90.05</c:v>
                </c:pt>
                <c:pt idx="8996">
                  <c:v>90.06</c:v>
                </c:pt>
                <c:pt idx="8997">
                  <c:v>90.07</c:v>
                </c:pt>
                <c:pt idx="8998">
                  <c:v>90.08</c:v>
                </c:pt>
                <c:pt idx="8999">
                  <c:v>90.09</c:v>
                </c:pt>
                <c:pt idx="9000">
                  <c:v>90.1</c:v>
                </c:pt>
                <c:pt idx="9001">
                  <c:v>90.11</c:v>
                </c:pt>
                <c:pt idx="9002">
                  <c:v>90.12</c:v>
                </c:pt>
                <c:pt idx="9003">
                  <c:v>90.13</c:v>
                </c:pt>
                <c:pt idx="9004">
                  <c:v>90.14</c:v>
                </c:pt>
                <c:pt idx="9005">
                  <c:v>90.15</c:v>
                </c:pt>
                <c:pt idx="9006">
                  <c:v>90.16</c:v>
                </c:pt>
                <c:pt idx="9007">
                  <c:v>90.17</c:v>
                </c:pt>
                <c:pt idx="9008">
                  <c:v>90.18</c:v>
                </c:pt>
                <c:pt idx="9009">
                  <c:v>90.19</c:v>
                </c:pt>
                <c:pt idx="9010">
                  <c:v>90.2</c:v>
                </c:pt>
                <c:pt idx="9011">
                  <c:v>90.21</c:v>
                </c:pt>
                <c:pt idx="9012">
                  <c:v>90.22</c:v>
                </c:pt>
                <c:pt idx="9013">
                  <c:v>90.23</c:v>
                </c:pt>
                <c:pt idx="9014">
                  <c:v>90.24</c:v>
                </c:pt>
                <c:pt idx="9015">
                  <c:v>90.25</c:v>
                </c:pt>
                <c:pt idx="9016">
                  <c:v>90.26</c:v>
                </c:pt>
                <c:pt idx="9017">
                  <c:v>90.27</c:v>
                </c:pt>
                <c:pt idx="9018">
                  <c:v>90.28</c:v>
                </c:pt>
                <c:pt idx="9019">
                  <c:v>90.29</c:v>
                </c:pt>
                <c:pt idx="9020">
                  <c:v>90.3</c:v>
                </c:pt>
                <c:pt idx="9021">
                  <c:v>90.31</c:v>
                </c:pt>
                <c:pt idx="9022">
                  <c:v>90.32</c:v>
                </c:pt>
                <c:pt idx="9023">
                  <c:v>90.33</c:v>
                </c:pt>
                <c:pt idx="9024">
                  <c:v>90.34</c:v>
                </c:pt>
                <c:pt idx="9025">
                  <c:v>90.35</c:v>
                </c:pt>
                <c:pt idx="9026">
                  <c:v>90.36</c:v>
                </c:pt>
                <c:pt idx="9027">
                  <c:v>90.37</c:v>
                </c:pt>
                <c:pt idx="9028">
                  <c:v>90.38</c:v>
                </c:pt>
                <c:pt idx="9029">
                  <c:v>90.39</c:v>
                </c:pt>
                <c:pt idx="9030">
                  <c:v>90.4</c:v>
                </c:pt>
                <c:pt idx="9031">
                  <c:v>90.41</c:v>
                </c:pt>
                <c:pt idx="9032">
                  <c:v>90.42</c:v>
                </c:pt>
                <c:pt idx="9033">
                  <c:v>90.43</c:v>
                </c:pt>
                <c:pt idx="9034">
                  <c:v>90.44</c:v>
                </c:pt>
                <c:pt idx="9035">
                  <c:v>90.45</c:v>
                </c:pt>
                <c:pt idx="9036">
                  <c:v>90.46</c:v>
                </c:pt>
                <c:pt idx="9037">
                  <c:v>90.47</c:v>
                </c:pt>
                <c:pt idx="9038">
                  <c:v>90.48</c:v>
                </c:pt>
                <c:pt idx="9039">
                  <c:v>90.49</c:v>
                </c:pt>
                <c:pt idx="9040">
                  <c:v>90.5</c:v>
                </c:pt>
                <c:pt idx="9041">
                  <c:v>90.51</c:v>
                </c:pt>
                <c:pt idx="9042">
                  <c:v>90.52</c:v>
                </c:pt>
                <c:pt idx="9043">
                  <c:v>90.53</c:v>
                </c:pt>
                <c:pt idx="9044">
                  <c:v>90.54</c:v>
                </c:pt>
                <c:pt idx="9045">
                  <c:v>90.55</c:v>
                </c:pt>
                <c:pt idx="9046">
                  <c:v>90.56</c:v>
                </c:pt>
                <c:pt idx="9047">
                  <c:v>90.57</c:v>
                </c:pt>
                <c:pt idx="9048">
                  <c:v>90.58</c:v>
                </c:pt>
                <c:pt idx="9049">
                  <c:v>90.59</c:v>
                </c:pt>
                <c:pt idx="9050">
                  <c:v>90.6</c:v>
                </c:pt>
                <c:pt idx="9051">
                  <c:v>90.61</c:v>
                </c:pt>
                <c:pt idx="9052">
                  <c:v>90.62</c:v>
                </c:pt>
                <c:pt idx="9053">
                  <c:v>90.63</c:v>
                </c:pt>
                <c:pt idx="9054">
                  <c:v>90.64</c:v>
                </c:pt>
                <c:pt idx="9055">
                  <c:v>90.65</c:v>
                </c:pt>
                <c:pt idx="9056">
                  <c:v>90.66</c:v>
                </c:pt>
                <c:pt idx="9057">
                  <c:v>90.67</c:v>
                </c:pt>
                <c:pt idx="9058">
                  <c:v>90.68</c:v>
                </c:pt>
                <c:pt idx="9059">
                  <c:v>90.69</c:v>
                </c:pt>
                <c:pt idx="9060">
                  <c:v>90.7</c:v>
                </c:pt>
                <c:pt idx="9061">
                  <c:v>90.71</c:v>
                </c:pt>
                <c:pt idx="9062">
                  <c:v>90.72</c:v>
                </c:pt>
                <c:pt idx="9063">
                  <c:v>90.73</c:v>
                </c:pt>
                <c:pt idx="9064">
                  <c:v>90.74</c:v>
                </c:pt>
                <c:pt idx="9065">
                  <c:v>90.75</c:v>
                </c:pt>
                <c:pt idx="9066">
                  <c:v>90.76</c:v>
                </c:pt>
                <c:pt idx="9067">
                  <c:v>90.77</c:v>
                </c:pt>
                <c:pt idx="9068">
                  <c:v>90.78</c:v>
                </c:pt>
                <c:pt idx="9069">
                  <c:v>90.79</c:v>
                </c:pt>
                <c:pt idx="9070">
                  <c:v>90.8</c:v>
                </c:pt>
                <c:pt idx="9071">
                  <c:v>90.81</c:v>
                </c:pt>
                <c:pt idx="9072">
                  <c:v>90.82</c:v>
                </c:pt>
                <c:pt idx="9073">
                  <c:v>90.83</c:v>
                </c:pt>
                <c:pt idx="9074">
                  <c:v>90.84</c:v>
                </c:pt>
                <c:pt idx="9075">
                  <c:v>90.85</c:v>
                </c:pt>
                <c:pt idx="9076">
                  <c:v>90.86</c:v>
                </c:pt>
                <c:pt idx="9077">
                  <c:v>90.87</c:v>
                </c:pt>
                <c:pt idx="9078">
                  <c:v>90.88</c:v>
                </c:pt>
                <c:pt idx="9079">
                  <c:v>90.89</c:v>
                </c:pt>
                <c:pt idx="9080">
                  <c:v>90.9</c:v>
                </c:pt>
                <c:pt idx="9081">
                  <c:v>90.91</c:v>
                </c:pt>
                <c:pt idx="9082">
                  <c:v>90.92</c:v>
                </c:pt>
                <c:pt idx="9083">
                  <c:v>90.93</c:v>
                </c:pt>
                <c:pt idx="9084">
                  <c:v>90.94</c:v>
                </c:pt>
                <c:pt idx="9085">
                  <c:v>90.95</c:v>
                </c:pt>
                <c:pt idx="9086">
                  <c:v>90.96</c:v>
                </c:pt>
                <c:pt idx="9087">
                  <c:v>90.97</c:v>
                </c:pt>
                <c:pt idx="9088">
                  <c:v>90.98</c:v>
                </c:pt>
                <c:pt idx="9089">
                  <c:v>90.99</c:v>
                </c:pt>
                <c:pt idx="9090">
                  <c:v>91</c:v>
                </c:pt>
                <c:pt idx="9091">
                  <c:v>91.01</c:v>
                </c:pt>
                <c:pt idx="9092">
                  <c:v>91.02</c:v>
                </c:pt>
                <c:pt idx="9093">
                  <c:v>91.03</c:v>
                </c:pt>
                <c:pt idx="9094">
                  <c:v>91.04</c:v>
                </c:pt>
                <c:pt idx="9095">
                  <c:v>91.05</c:v>
                </c:pt>
                <c:pt idx="9096">
                  <c:v>91.06</c:v>
                </c:pt>
                <c:pt idx="9097">
                  <c:v>91.07</c:v>
                </c:pt>
                <c:pt idx="9098">
                  <c:v>91.08</c:v>
                </c:pt>
                <c:pt idx="9099">
                  <c:v>91.09</c:v>
                </c:pt>
                <c:pt idx="9100">
                  <c:v>91.1</c:v>
                </c:pt>
                <c:pt idx="9101">
                  <c:v>91.11</c:v>
                </c:pt>
                <c:pt idx="9102">
                  <c:v>91.12</c:v>
                </c:pt>
                <c:pt idx="9103">
                  <c:v>91.13</c:v>
                </c:pt>
                <c:pt idx="9104">
                  <c:v>91.14</c:v>
                </c:pt>
                <c:pt idx="9105">
                  <c:v>91.15</c:v>
                </c:pt>
                <c:pt idx="9106">
                  <c:v>91.16</c:v>
                </c:pt>
                <c:pt idx="9107">
                  <c:v>91.17</c:v>
                </c:pt>
                <c:pt idx="9108">
                  <c:v>91.18</c:v>
                </c:pt>
                <c:pt idx="9109">
                  <c:v>91.19</c:v>
                </c:pt>
                <c:pt idx="9110">
                  <c:v>91.2</c:v>
                </c:pt>
                <c:pt idx="9111">
                  <c:v>91.21</c:v>
                </c:pt>
                <c:pt idx="9112">
                  <c:v>91.22</c:v>
                </c:pt>
                <c:pt idx="9113">
                  <c:v>91.23</c:v>
                </c:pt>
                <c:pt idx="9114">
                  <c:v>91.24</c:v>
                </c:pt>
                <c:pt idx="9115">
                  <c:v>91.25</c:v>
                </c:pt>
                <c:pt idx="9116">
                  <c:v>91.26</c:v>
                </c:pt>
                <c:pt idx="9117">
                  <c:v>91.27</c:v>
                </c:pt>
                <c:pt idx="9118">
                  <c:v>91.28</c:v>
                </c:pt>
                <c:pt idx="9119">
                  <c:v>91.29</c:v>
                </c:pt>
                <c:pt idx="9120">
                  <c:v>91.3</c:v>
                </c:pt>
                <c:pt idx="9121">
                  <c:v>91.31</c:v>
                </c:pt>
                <c:pt idx="9122">
                  <c:v>91.32</c:v>
                </c:pt>
                <c:pt idx="9123">
                  <c:v>91.33</c:v>
                </c:pt>
                <c:pt idx="9124">
                  <c:v>91.34</c:v>
                </c:pt>
                <c:pt idx="9125">
                  <c:v>91.35</c:v>
                </c:pt>
                <c:pt idx="9126">
                  <c:v>91.36</c:v>
                </c:pt>
                <c:pt idx="9127">
                  <c:v>91.37</c:v>
                </c:pt>
                <c:pt idx="9128">
                  <c:v>91.38</c:v>
                </c:pt>
                <c:pt idx="9129">
                  <c:v>91.39</c:v>
                </c:pt>
                <c:pt idx="9130">
                  <c:v>91.4</c:v>
                </c:pt>
                <c:pt idx="9131">
                  <c:v>91.41</c:v>
                </c:pt>
                <c:pt idx="9132">
                  <c:v>91.42</c:v>
                </c:pt>
                <c:pt idx="9133">
                  <c:v>91.43</c:v>
                </c:pt>
                <c:pt idx="9134">
                  <c:v>91.44</c:v>
                </c:pt>
                <c:pt idx="9135">
                  <c:v>91.45</c:v>
                </c:pt>
                <c:pt idx="9136">
                  <c:v>91.46</c:v>
                </c:pt>
                <c:pt idx="9137">
                  <c:v>91.47</c:v>
                </c:pt>
                <c:pt idx="9138">
                  <c:v>91.48</c:v>
                </c:pt>
                <c:pt idx="9139">
                  <c:v>91.49</c:v>
                </c:pt>
                <c:pt idx="9140">
                  <c:v>91.5</c:v>
                </c:pt>
                <c:pt idx="9141">
                  <c:v>91.51</c:v>
                </c:pt>
                <c:pt idx="9142">
                  <c:v>91.52</c:v>
                </c:pt>
                <c:pt idx="9143">
                  <c:v>91.53</c:v>
                </c:pt>
                <c:pt idx="9144">
                  <c:v>91.54</c:v>
                </c:pt>
                <c:pt idx="9145">
                  <c:v>91.55</c:v>
                </c:pt>
                <c:pt idx="9146">
                  <c:v>91.56</c:v>
                </c:pt>
                <c:pt idx="9147">
                  <c:v>91.57</c:v>
                </c:pt>
                <c:pt idx="9148">
                  <c:v>91.58</c:v>
                </c:pt>
                <c:pt idx="9149">
                  <c:v>91.59</c:v>
                </c:pt>
                <c:pt idx="9150">
                  <c:v>91.6</c:v>
                </c:pt>
                <c:pt idx="9151">
                  <c:v>91.61</c:v>
                </c:pt>
                <c:pt idx="9152">
                  <c:v>91.62</c:v>
                </c:pt>
                <c:pt idx="9153">
                  <c:v>91.63</c:v>
                </c:pt>
                <c:pt idx="9154">
                  <c:v>91.64</c:v>
                </c:pt>
                <c:pt idx="9155">
                  <c:v>91.65</c:v>
                </c:pt>
                <c:pt idx="9156">
                  <c:v>91.66</c:v>
                </c:pt>
                <c:pt idx="9157">
                  <c:v>91.67</c:v>
                </c:pt>
                <c:pt idx="9158">
                  <c:v>91.68</c:v>
                </c:pt>
                <c:pt idx="9159">
                  <c:v>91.69</c:v>
                </c:pt>
                <c:pt idx="9160">
                  <c:v>91.7</c:v>
                </c:pt>
                <c:pt idx="9161">
                  <c:v>91.71</c:v>
                </c:pt>
                <c:pt idx="9162">
                  <c:v>91.72</c:v>
                </c:pt>
                <c:pt idx="9163">
                  <c:v>91.73</c:v>
                </c:pt>
                <c:pt idx="9164">
                  <c:v>91.74</c:v>
                </c:pt>
                <c:pt idx="9165">
                  <c:v>91.75</c:v>
                </c:pt>
                <c:pt idx="9166">
                  <c:v>91.76</c:v>
                </c:pt>
                <c:pt idx="9167">
                  <c:v>91.77</c:v>
                </c:pt>
                <c:pt idx="9168">
                  <c:v>91.78</c:v>
                </c:pt>
                <c:pt idx="9169">
                  <c:v>91.79</c:v>
                </c:pt>
                <c:pt idx="9170">
                  <c:v>91.8</c:v>
                </c:pt>
                <c:pt idx="9171">
                  <c:v>91.81</c:v>
                </c:pt>
                <c:pt idx="9172">
                  <c:v>91.82</c:v>
                </c:pt>
                <c:pt idx="9173">
                  <c:v>91.83</c:v>
                </c:pt>
                <c:pt idx="9174">
                  <c:v>91.84</c:v>
                </c:pt>
                <c:pt idx="9175">
                  <c:v>91.85</c:v>
                </c:pt>
                <c:pt idx="9176">
                  <c:v>91.86</c:v>
                </c:pt>
                <c:pt idx="9177">
                  <c:v>91.87</c:v>
                </c:pt>
                <c:pt idx="9178">
                  <c:v>91.88</c:v>
                </c:pt>
                <c:pt idx="9179">
                  <c:v>91.89</c:v>
                </c:pt>
                <c:pt idx="9180">
                  <c:v>91.9</c:v>
                </c:pt>
                <c:pt idx="9181">
                  <c:v>91.91</c:v>
                </c:pt>
                <c:pt idx="9182">
                  <c:v>91.92</c:v>
                </c:pt>
                <c:pt idx="9183">
                  <c:v>91.93</c:v>
                </c:pt>
                <c:pt idx="9184">
                  <c:v>91.94</c:v>
                </c:pt>
                <c:pt idx="9185">
                  <c:v>91.95</c:v>
                </c:pt>
                <c:pt idx="9186">
                  <c:v>91.96</c:v>
                </c:pt>
                <c:pt idx="9187">
                  <c:v>91.97</c:v>
                </c:pt>
                <c:pt idx="9188">
                  <c:v>91.98</c:v>
                </c:pt>
                <c:pt idx="9189">
                  <c:v>91.99</c:v>
                </c:pt>
                <c:pt idx="9190">
                  <c:v>92</c:v>
                </c:pt>
                <c:pt idx="9191">
                  <c:v>92.01</c:v>
                </c:pt>
                <c:pt idx="9192">
                  <c:v>92.02</c:v>
                </c:pt>
                <c:pt idx="9193">
                  <c:v>92.03</c:v>
                </c:pt>
                <c:pt idx="9194">
                  <c:v>92.04</c:v>
                </c:pt>
                <c:pt idx="9195">
                  <c:v>92.05</c:v>
                </c:pt>
                <c:pt idx="9196">
                  <c:v>92.06</c:v>
                </c:pt>
                <c:pt idx="9197">
                  <c:v>92.07</c:v>
                </c:pt>
                <c:pt idx="9198">
                  <c:v>92.08</c:v>
                </c:pt>
                <c:pt idx="9199">
                  <c:v>92.09</c:v>
                </c:pt>
                <c:pt idx="9200">
                  <c:v>92.1</c:v>
                </c:pt>
                <c:pt idx="9201">
                  <c:v>92.11</c:v>
                </c:pt>
                <c:pt idx="9202">
                  <c:v>92.12</c:v>
                </c:pt>
                <c:pt idx="9203">
                  <c:v>92.13</c:v>
                </c:pt>
                <c:pt idx="9204">
                  <c:v>92.14</c:v>
                </c:pt>
                <c:pt idx="9205">
                  <c:v>92.15</c:v>
                </c:pt>
                <c:pt idx="9206">
                  <c:v>92.16</c:v>
                </c:pt>
                <c:pt idx="9207">
                  <c:v>92.17</c:v>
                </c:pt>
                <c:pt idx="9208">
                  <c:v>92.18</c:v>
                </c:pt>
                <c:pt idx="9209">
                  <c:v>92.19</c:v>
                </c:pt>
                <c:pt idx="9210">
                  <c:v>92.2</c:v>
                </c:pt>
                <c:pt idx="9211">
                  <c:v>92.21</c:v>
                </c:pt>
                <c:pt idx="9212">
                  <c:v>92.22</c:v>
                </c:pt>
                <c:pt idx="9213">
                  <c:v>92.23</c:v>
                </c:pt>
                <c:pt idx="9214">
                  <c:v>92.24</c:v>
                </c:pt>
                <c:pt idx="9215">
                  <c:v>92.25</c:v>
                </c:pt>
                <c:pt idx="9216">
                  <c:v>92.26</c:v>
                </c:pt>
                <c:pt idx="9217">
                  <c:v>92.27</c:v>
                </c:pt>
                <c:pt idx="9218">
                  <c:v>92.28</c:v>
                </c:pt>
                <c:pt idx="9219">
                  <c:v>92.29</c:v>
                </c:pt>
                <c:pt idx="9220">
                  <c:v>92.3</c:v>
                </c:pt>
                <c:pt idx="9221">
                  <c:v>92.31</c:v>
                </c:pt>
                <c:pt idx="9222">
                  <c:v>92.32</c:v>
                </c:pt>
                <c:pt idx="9223">
                  <c:v>92.33</c:v>
                </c:pt>
                <c:pt idx="9224">
                  <c:v>92.34</c:v>
                </c:pt>
                <c:pt idx="9225">
                  <c:v>92.35</c:v>
                </c:pt>
                <c:pt idx="9226">
                  <c:v>92.36</c:v>
                </c:pt>
                <c:pt idx="9227">
                  <c:v>92.37</c:v>
                </c:pt>
                <c:pt idx="9228">
                  <c:v>92.38</c:v>
                </c:pt>
                <c:pt idx="9229">
                  <c:v>92.39</c:v>
                </c:pt>
                <c:pt idx="9230">
                  <c:v>92.4</c:v>
                </c:pt>
                <c:pt idx="9231">
                  <c:v>92.41</c:v>
                </c:pt>
                <c:pt idx="9232">
                  <c:v>92.42</c:v>
                </c:pt>
                <c:pt idx="9233">
                  <c:v>92.43</c:v>
                </c:pt>
                <c:pt idx="9234">
                  <c:v>92.44</c:v>
                </c:pt>
                <c:pt idx="9235">
                  <c:v>92.45</c:v>
                </c:pt>
                <c:pt idx="9236">
                  <c:v>92.46</c:v>
                </c:pt>
                <c:pt idx="9237">
                  <c:v>92.47</c:v>
                </c:pt>
                <c:pt idx="9238">
                  <c:v>92.48</c:v>
                </c:pt>
                <c:pt idx="9239">
                  <c:v>92.49</c:v>
                </c:pt>
                <c:pt idx="9240">
                  <c:v>92.5</c:v>
                </c:pt>
                <c:pt idx="9241">
                  <c:v>92.51</c:v>
                </c:pt>
                <c:pt idx="9242">
                  <c:v>92.52</c:v>
                </c:pt>
                <c:pt idx="9243">
                  <c:v>92.53</c:v>
                </c:pt>
                <c:pt idx="9244">
                  <c:v>92.54</c:v>
                </c:pt>
                <c:pt idx="9245">
                  <c:v>92.55</c:v>
                </c:pt>
                <c:pt idx="9246">
                  <c:v>92.56</c:v>
                </c:pt>
                <c:pt idx="9247">
                  <c:v>92.57</c:v>
                </c:pt>
                <c:pt idx="9248">
                  <c:v>92.58</c:v>
                </c:pt>
                <c:pt idx="9249">
                  <c:v>92.59</c:v>
                </c:pt>
                <c:pt idx="9250">
                  <c:v>92.6</c:v>
                </c:pt>
                <c:pt idx="9251">
                  <c:v>92.61</c:v>
                </c:pt>
                <c:pt idx="9252">
                  <c:v>92.62</c:v>
                </c:pt>
                <c:pt idx="9253">
                  <c:v>92.63</c:v>
                </c:pt>
                <c:pt idx="9254">
                  <c:v>92.64</c:v>
                </c:pt>
                <c:pt idx="9255">
                  <c:v>92.65</c:v>
                </c:pt>
                <c:pt idx="9256">
                  <c:v>92.66</c:v>
                </c:pt>
                <c:pt idx="9257">
                  <c:v>92.67</c:v>
                </c:pt>
                <c:pt idx="9258">
                  <c:v>92.68</c:v>
                </c:pt>
                <c:pt idx="9259">
                  <c:v>92.69</c:v>
                </c:pt>
                <c:pt idx="9260">
                  <c:v>92.7</c:v>
                </c:pt>
                <c:pt idx="9261">
                  <c:v>92.71</c:v>
                </c:pt>
                <c:pt idx="9262">
                  <c:v>92.72</c:v>
                </c:pt>
                <c:pt idx="9263">
                  <c:v>92.73</c:v>
                </c:pt>
                <c:pt idx="9264">
                  <c:v>92.74</c:v>
                </c:pt>
                <c:pt idx="9265">
                  <c:v>92.75</c:v>
                </c:pt>
                <c:pt idx="9266">
                  <c:v>92.76</c:v>
                </c:pt>
                <c:pt idx="9267">
                  <c:v>92.77</c:v>
                </c:pt>
                <c:pt idx="9268">
                  <c:v>92.78</c:v>
                </c:pt>
                <c:pt idx="9269">
                  <c:v>92.79</c:v>
                </c:pt>
                <c:pt idx="9270">
                  <c:v>92.8</c:v>
                </c:pt>
                <c:pt idx="9271">
                  <c:v>92.81</c:v>
                </c:pt>
                <c:pt idx="9272">
                  <c:v>92.82</c:v>
                </c:pt>
                <c:pt idx="9273">
                  <c:v>92.83</c:v>
                </c:pt>
                <c:pt idx="9274">
                  <c:v>92.84</c:v>
                </c:pt>
                <c:pt idx="9275">
                  <c:v>92.85</c:v>
                </c:pt>
                <c:pt idx="9276">
                  <c:v>92.86</c:v>
                </c:pt>
                <c:pt idx="9277">
                  <c:v>92.87</c:v>
                </c:pt>
                <c:pt idx="9278">
                  <c:v>92.88</c:v>
                </c:pt>
                <c:pt idx="9279">
                  <c:v>92.89</c:v>
                </c:pt>
                <c:pt idx="9280">
                  <c:v>92.9</c:v>
                </c:pt>
                <c:pt idx="9281">
                  <c:v>92.91</c:v>
                </c:pt>
                <c:pt idx="9282">
                  <c:v>92.92</c:v>
                </c:pt>
                <c:pt idx="9283">
                  <c:v>92.93</c:v>
                </c:pt>
                <c:pt idx="9284">
                  <c:v>92.94</c:v>
                </c:pt>
                <c:pt idx="9285">
                  <c:v>92.95</c:v>
                </c:pt>
                <c:pt idx="9286">
                  <c:v>92.96</c:v>
                </c:pt>
                <c:pt idx="9287">
                  <c:v>92.97</c:v>
                </c:pt>
                <c:pt idx="9288">
                  <c:v>92.98</c:v>
                </c:pt>
                <c:pt idx="9289">
                  <c:v>92.99</c:v>
                </c:pt>
                <c:pt idx="9290">
                  <c:v>93</c:v>
                </c:pt>
                <c:pt idx="9291">
                  <c:v>93.01</c:v>
                </c:pt>
                <c:pt idx="9292">
                  <c:v>93.02</c:v>
                </c:pt>
                <c:pt idx="9293">
                  <c:v>93.03</c:v>
                </c:pt>
                <c:pt idx="9294">
                  <c:v>93.04</c:v>
                </c:pt>
                <c:pt idx="9295">
                  <c:v>93.05</c:v>
                </c:pt>
                <c:pt idx="9296">
                  <c:v>93.06</c:v>
                </c:pt>
                <c:pt idx="9297">
                  <c:v>93.07</c:v>
                </c:pt>
                <c:pt idx="9298">
                  <c:v>93.08</c:v>
                </c:pt>
                <c:pt idx="9299">
                  <c:v>93.09</c:v>
                </c:pt>
                <c:pt idx="9300">
                  <c:v>93.1</c:v>
                </c:pt>
                <c:pt idx="9301">
                  <c:v>93.11</c:v>
                </c:pt>
                <c:pt idx="9302">
                  <c:v>93.12</c:v>
                </c:pt>
                <c:pt idx="9303">
                  <c:v>93.13</c:v>
                </c:pt>
                <c:pt idx="9304">
                  <c:v>93.14</c:v>
                </c:pt>
                <c:pt idx="9305">
                  <c:v>93.15</c:v>
                </c:pt>
                <c:pt idx="9306">
                  <c:v>93.16</c:v>
                </c:pt>
                <c:pt idx="9307">
                  <c:v>93.17</c:v>
                </c:pt>
                <c:pt idx="9308">
                  <c:v>93.18</c:v>
                </c:pt>
                <c:pt idx="9309">
                  <c:v>93.19</c:v>
                </c:pt>
                <c:pt idx="9310">
                  <c:v>93.2</c:v>
                </c:pt>
                <c:pt idx="9311">
                  <c:v>93.21</c:v>
                </c:pt>
                <c:pt idx="9312">
                  <c:v>93.22</c:v>
                </c:pt>
                <c:pt idx="9313">
                  <c:v>93.23</c:v>
                </c:pt>
                <c:pt idx="9314">
                  <c:v>93.24</c:v>
                </c:pt>
                <c:pt idx="9315">
                  <c:v>93.25</c:v>
                </c:pt>
                <c:pt idx="9316">
                  <c:v>93.26</c:v>
                </c:pt>
                <c:pt idx="9317">
                  <c:v>93.27</c:v>
                </c:pt>
                <c:pt idx="9318">
                  <c:v>93.28</c:v>
                </c:pt>
                <c:pt idx="9319">
                  <c:v>93.29</c:v>
                </c:pt>
                <c:pt idx="9320">
                  <c:v>93.3</c:v>
                </c:pt>
                <c:pt idx="9321">
                  <c:v>93.31</c:v>
                </c:pt>
                <c:pt idx="9322">
                  <c:v>93.32</c:v>
                </c:pt>
                <c:pt idx="9323">
                  <c:v>93.33</c:v>
                </c:pt>
                <c:pt idx="9324">
                  <c:v>93.34</c:v>
                </c:pt>
                <c:pt idx="9325">
                  <c:v>93.35</c:v>
                </c:pt>
                <c:pt idx="9326">
                  <c:v>93.36</c:v>
                </c:pt>
                <c:pt idx="9327">
                  <c:v>93.37</c:v>
                </c:pt>
                <c:pt idx="9328">
                  <c:v>93.38</c:v>
                </c:pt>
                <c:pt idx="9329">
                  <c:v>93.39</c:v>
                </c:pt>
                <c:pt idx="9330">
                  <c:v>93.4</c:v>
                </c:pt>
                <c:pt idx="9331">
                  <c:v>93.41</c:v>
                </c:pt>
                <c:pt idx="9332">
                  <c:v>93.42</c:v>
                </c:pt>
                <c:pt idx="9333">
                  <c:v>93.43</c:v>
                </c:pt>
                <c:pt idx="9334">
                  <c:v>93.44</c:v>
                </c:pt>
                <c:pt idx="9335">
                  <c:v>93.45</c:v>
                </c:pt>
                <c:pt idx="9336">
                  <c:v>93.46</c:v>
                </c:pt>
                <c:pt idx="9337">
                  <c:v>93.47</c:v>
                </c:pt>
                <c:pt idx="9338">
                  <c:v>93.48</c:v>
                </c:pt>
                <c:pt idx="9339">
                  <c:v>93.49</c:v>
                </c:pt>
                <c:pt idx="9340">
                  <c:v>93.5</c:v>
                </c:pt>
                <c:pt idx="9341">
                  <c:v>93.51</c:v>
                </c:pt>
                <c:pt idx="9342">
                  <c:v>93.52</c:v>
                </c:pt>
                <c:pt idx="9343">
                  <c:v>93.53</c:v>
                </c:pt>
                <c:pt idx="9344">
                  <c:v>93.54</c:v>
                </c:pt>
                <c:pt idx="9345">
                  <c:v>93.55</c:v>
                </c:pt>
                <c:pt idx="9346">
                  <c:v>93.56</c:v>
                </c:pt>
                <c:pt idx="9347">
                  <c:v>93.57</c:v>
                </c:pt>
                <c:pt idx="9348">
                  <c:v>93.58</c:v>
                </c:pt>
                <c:pt idx="9349">
                  <c:v>93.59</c:v>
                </c:pt>
                <c:pt idx="9350">
                  <c:v>93.6</c:v>
                </c:pt>
                <c:pt idx="9351">
                  <c:v>93.61</c:v>
                </c:pt>
                <c:pt idx="9352">
                  <c:v>93.62</c:v>
                </c:pt>
                <c:pt idx="9353">
                  <c:v>93.63</c:v>
                </c:pt>
                <c:pt idx="9354">
                  <c:v>93.64</c:v>
                </c:pt>
                <c:pt idx="9355">
                  <c:v>93.65</c:v>
                </c:pt>
                <c:pt idx="9356">
                  <c:v>93.66</c:v>
                </c:pt>
                <c:pt idx="9357">
                  <c:v>93.67</c:v>
                </c:pt>
                <c:pt idx="9358">
                  <c:v>93.68</c:v>
                </c:pt>
                <c:pt idx="9359">
                  <c:v>93.69</c:v>
                </c:pt>
                <c:pt idx="9360">
                  <c:v>93.7</c:v>
                </c:pt>
                <c:pt idx="9361">
                  <c:v>93.71</c:v>
                </c:pt>
                <c:pt idx="9362">
                  <c:v>93.72</c:v>
                </c:pt>
                <c:pt idx="9363">
                  <c:v>93.73</c:v>
                </c:pt>
                <c:pt idx="9364">
                  <c:v>93.74</c:v>
                </c:pt>
                <c:pt idx="9365">
                  <c:v>93.75</c:v>
                </c:pt>
                <c:pt idx="9366">
                  <c:v>93.76</c:v>
                </c:pt>
                <c:pt idx="9367">
                  <c:v>93.77</c:v>
                </c:pt>
                <c:pt idx="9368">
                  <c:v>93.78</c:v>
                </c:pt>
                <c:pt idx="9369">
                  <c:v>93.79</c:v>
                </c:pt>
                <c:pt idx="9370">
                  <c:v>93.8</c:v>
                </c:pt>
                <c:pt idx="9371">
                  <c:v>93.81</c:v>
                </c:pt>
                <c:pt idx="9372">
                  <c:v>93.82</c:v>
                </c:pt>
                <c:pt idx="9373">
                  <c:v>93.83</c:v>
                </c:pt>
                <c:pt idx="9374">
                  <c:v>93.84</c:v>
                </c:pt>
                <c:pt idx="9375">
                  <c:v>93.85</c:v>
                </c:pt>
                <c:pt idx="9376">
                  <c:v>93.86</c:v>
                </c:pt>
                <c:pt idx="9377">
                  <c:v>93.87</c:v>
                </c:pt>
                <c:pt idx="9378">
                  <c:v>93.88</c:v>
                </c:pt>
                <c:pt idx="9379">
                  <c:v>93.89</c:v>
                </c:pt>
                <c:pt idx="9380">
                  <c:v>93.9</c:v>
                </c:pt>
                <c:pt idx="9381">
                  <c:v>93.91</c:v>
                </c:pt>
                <c:pt idx="9382">
                  <c:v>93.92</c:v>
                </c:pt>
                <c:pt idx="9383">
                  <c:v>93.93</c:v>
                </c:pt>
                <c:pt idx="9384">
                  <c:v>93.94</c:v>
                </c:pt>
                <c:pt idx="9385">
                  <c:v>93.95</c:v>
                </c:pt>
                <c:pt idx="9386">
                  <c:v>93.96</c:v>
                </c:pt>
                <c:pt idx="9387">
                  <c:v>93.97</c:v>
                </c:pt>
                <c:pt idx="9388">
                  <c:v>93.98</c:v>
                </c:pt>
                <c:pt idx="9389">
                  <c:v>93.99</c:v>
                </c:pt>
                <c:pt idx="9390">
                  <c:v>94</c:v>
                </c:pt>
                <c:pt idx="9391">
                  <c:v>94.01</c:v>
                </c:pt>
                <c:pt idx="9392">
                  <c:v>94.02</c:v>
                </c:pt>
                <c:pt idx="9393">
                  <c:v>94.03</c:v>
                </c:pt>
                <c:pt idx="9394">
                  <c:v>94.04</c:v>
                </c:pt>
                <c:pt idx="9395">
                  <c:v>94.05</c:v>
                </c:pt>
                <c:pt idx="9396">
                  <c:v>94.06</c:v>
                </c:pt>
                <c:pt idx="9397">
                  <c:v>94.07</c:v>
                </c:pt>
                <c:pt idx="9398">
                  <c:v>94.08</c:v>
                </c:pt>
                <c:pt idx="9399">
                  <c:v>94.09</c:v>
                </c:pt>
                <c:pt idx="9400">
                  <c:v>94.1</c:v>
                </c:pt>
                <c:pt idx="9401">
                  <c:v>94.11</c:v>
                </c:pt>
                <c:pt idx="9402">
                  <c:v>94.12</c:v>
                </c:pt>
                <c:pt idx="9403">
                  <c:v>94.13</c:v>
                </c:pt>
                <c:pt idx="9404">
                  <c:v>94.14</c:v>
                </c:pt>
                <c:pt idx="9405">
                  <c:v>94.15</c:v>
                </c:pt>
                <c:pt idx="9406">
                  <c:v>94.16</c:v>
                </c:pt>
                <c:pt idx="9407">
                  <c:v>94.17</c:v>
                </c:pt>
                <c:pt idx="9408">
                  <c:v>94.18</c:v>
                </c:pt>
                <c:pt idx="9409">
                  <c:v>94.19</c:v>
                </c:pt>
                <c:pt idx="9410">
                  <c:v>94.2</c:v>
                </c:pt>
                <c:pt idx="9411">
                  <c:v>94.21</c:v>
                </c:pt>
                <c:pt idx="9412">
                  <c:v>94.22</c:v>
                </c:pt>
                <c:pt idx="9413">
                  <c:v>94.23</c:v>
                </c:pt>
                <c:pt idx="9414">
                  <c:v>94.24</c:v>
                </c:pt>
                <c:pt idx="9415">
                  <c:v>94.25</c:v>
                </c:pt>
                <c:pt idx="9416">
                  <c:v>94.26</c:v>
                </c:pt>
                <c:pt idx="9417">
                  <c:v>94.27</c:v>
                </c:pt>
                <c:pt idx="9418">
                  <c:v>94.28</c:v>
                </c:pt>
                <c:pt idx="9419">
                  <c:v>94.29</c:v>
                </c:pt>
                <c:pt idx="9420">
                  <c:v>94.3</c:v>
                </c:pt>
                <c:pt idx="9421">
                  <c:v>94.31</c:v>
                </c:pt>
                <c:pt idx="9422">
                  <c:v>94.32</c:v>
                </c:pt>
                <c:pt idx="9423">
                  <c:v>94.33</c:v>
                </c:pt>
                <c:pt idx="9424">
                  <c:v>94.34</c:v>
                </c:pt>
                <c:pt idx="9425">
                  <c:v>94.35</c:v>
                </c:pt>
                <c:pt idx="9426">
                  <c:v>94.36</c:v>
                </c:pt>
                <c:pt idx="9427">
                  <c:v>94.37</c:v>
                </c:pt>
                <c:pt idx="9428">
                  <c:v>94.38</c:v>
                </c:pt>
                <c:pt idx="9429">
                  <c:v>94.39</c:v>
                </c:pt>
                <c:pt idx="9430">
                  <c:v>94.4</c:v>
                </c:pt>
                <c:pt idx="9431">
                  <c:v>94.41</c:v>
                </c:pt>
                <c:pt idx="9432">
                  <c:v>94.42</c:v>
                </c:pt>
                <c:pt idx="9433">
                  <c:v>94.43</c:v>
                </c:pt>
                <c:pt idx="9434">
                  <c:v>94.44</c:v>
                </c:pt>
                <c:pt idx="9435">
                  <c:v>94.45</c:v>
                </c:pt>
                <c:pt idx="9436">
                  <c:v>94.46</c:v>
                </c:pt>
                <c:pt idx="9437">
                  <c:v>94.47</c:v>
                </c:pt>
                <c:pt idx="9438">
                  <c:v>94.48</c:v>
                </c:pt>
                <c:pt idx="9439">
                  <c:v>94.49</c:v>
                </c:pt>
                <c:pt idx="9440">
                  <c:v>94.5</c:v>
                </c:pt>
                <c:pt idx="9441">
                  <c:v>94.51</c:v>
                </c:pt>
                <c:pt idx="9442">
                  <c:v>94.52</c:v>
                </c:pt>
                <c:pt idx="9443">
                  <c:v>94.53</c:v>
                </c:pt>
                <c:pt idx="9444">
                  <c:v>94.54</c:v>
                </c:pt>
                <c:pt idx="9445">
                  <c:v>94.55</c:v>
                </c:pt>
                <c:pt idx="9446">
                  <c:v>94.56</c:v>
                </c:pt>
                <c:pt idx="9447">
                  <c:v>94.57</c:v>
                </c:pt>
                <c:pt idx="9448">
                  <c:v>94.58</c:v>
                </c:pt>
                <c:pt idx="9449">
                  <c:v>94.59</c:v>
                </c:pt>
                <c:pt idx="9450">
                  <c:v>94.6</c:v>
                </c:pt>
                <c:pt idx="9451">
                  <c:v>94.61</c:v>
                </c:pt>
                <c:pt idx="9452">
                  <c:v>94.62</c:v>
                </c:pt>
                <c:pt idx="9453">
                  <c:v>94.63</c:v>
                </c:pt>
                <c:pt idx="9454">
                  <c:v>94.64</c:v>
                </c:pt>
                <c:pt idx="9455">
                  <c:v>94.65</c:v>
                </c:pt>
                <c:pt idx="9456">
                  <c:v>94.66</c:v>
                </c:pt>
                <c:pt idx="9457">
                  <c:v>94.67</c:v>
                </c:pt>
                <c:pt idx="9458">
                  <c:v>94.68</c:v>
                </c:pt>
                <c:pt idx="9459">
                  <c:v>94.69</c:v>
                </c:pt>
                <c:pt idx="9460">
                  <c:v>94.7</c:v>
                </c:pt>
                <c:pt idx="9461">
                  <c:v>94.71</c:v>
                </c:pt>
                <c:pt idx="9462">
                  <c:v>94.72</c:v>
                </c:pt>
                <c:pt idx="9463">
                  <c:v>94.73</c:v>
                </c:pt>
                <c:pt idx="9464">
                  <c:v>94.74</c:v>
                </c:pt>
                <c:pt idx="9465">
                  <c:v>94.75</c:v>
                </c:pt>
                <c:pt idx="9466">
                  <c:v>94.76</c:v>
                </c:pt>
                <c:pt idx="9467">
                  <c:v>94.77</c:v>
                </c:pt>
                <c:pt idx="9468">
                  <c:v>94.78</c:v>
                </c:pt>
                <c:pt idx="9469">
                  <c:v>94.79</c:v>
                </c:pt>
                <c:pt idx="9470">
                  <c:v>94.8</c:v>
                </c:pt>
                <c:pt idx="9471">
                  <c:v>94.81</c:v>
                </c:pt>
                <c:pt idx="9472">
                  <c:v>94.82</c:v>
                </c:pt>
                <c:pt idx="9473">
                  <c:v>94.83</c:v>
                </c:pt>
                <c:pt idx="9474">
                  <c:v>94.84</c:v>
                </c:pt>
                <c:pt idx="9475">
                  <c:v>94.85</c:v>
                </c:pt>
                <c:pt idx="9476">
                  <c:v>94.86</c:v>
                </c:pt>
                <c:pt idx="9477">
                  <c:v>94.87</c:v>
                </c:pt>
                <c:pt idx="9478">
                  <c:v>94.88</c:v>
                </c:pt>
                <c:pt idx="9479">
                  <c:v>94.89</c:v>
                </c:pt>
                <c:pt idx="9480">
                  <c:v>94.9</c:v>
                </c:pt>
                <c:pt idx="9481">
                  <c:v>94.91</c:v>
                </c:pt>
                <c:pt idx="9482">
                  <c:v>94.92</c:v>
                </c:pt>
                <c:pt idx="9483">
                  <c:v>94.93</c:v>
                </c:pt>
                <c:pt idx="9484">
                  <c:v>94.94</c:v>
                </c:pt>
                <c:pt idx="9485">
                  <c:v>94.95</c:v>
                </c:pt>
                <c:pt idx="9486">
                  <c:v>94.96</c:v>
                </c:pt>
                <c:pt idx="9487">
                  <c:v>94.97</c:v>
                </c:pt>
                <c:pt idx="9488">
                  <c:v>94.98</c:v>
                </c:pt>
                <c:pt idx="9489">
                  <c:v>94.99</c:v>
                </c:pt>
                <c:pt idx="9490">
                  <c:v>95</c:v>
                </c:pt>
                <c:pt idx="9491">
                  <c:v>95.01</c:v>
                </c:pt>
                <c:pt idx="9492">
                  <c:v>95.02</c:v>
                </c:pt>
                <c:pt idx="9493">
                  <c:v>95.03</c:v>
                </c:pt>
                <c:pt idx="9494">
                  <c:v>95.04</c:v>
                </c:pt>
                <c:pt idx="9495">
                  <c:v>95.05</c:v>
                </c:pt>
                <c:pt idx="9496">
                  <c:v>95.06</c:v>
                </c:pt>
                <c:pt idx="9497">
                  <c:v>95.07</c:v>
                </c:pt>
                <c:pt idx="9498">
                  <c:v>95.08</c:v>
                </c:pt>
                <c:pt idx="9499">
                  <c:v>95.09</c:v>
                </c:pt>
                <c:pt idx="9500">
                  <c:v>95.1</c:v>
                </c:pt>
                <c:pt idx="9501">
                  <c:v>95.11</c:v>
                </c:pt>
                <c:pt idx="9502">
                  <c:v>95.12</c:v>
                </c:pt>
                <c:pt idx="9503">
                  <c:v>95.13</c:v>
                </c:pt>
                <c:pt idx="9504">
                  <c:v>95.14</c:v>
                </c:pt>
                <c:pt idx="9505">
                  <c:v>95.15</c:v>
                </c:pt>
                <c:pt idx="9506">
                  <c:v>95.16</c:v>
                </c:pt>
                <c:pt idx="9507">
                  <c:v>95.17</c:v>
                </c:pt>
                <c:pt idx="9508">
                  <c:v>95.18</c:v>
                </c:pt>
                <c:pt idx="9509">
                  <c:v>95.19</c:v>
                </c:pt>
                <c:pt idx="9510">
                  <c:v>95.2</c:v>
                </c:pt>
                <c:pt idx="9511">
                  <c:v>95.21</c:v>
                </c:pt>
                <c:pt idx="9512">
                  <c:v>95.22</c:v>
                </c:pt>
                <c:pt idx="9513">
                  <c:v>95.23</c:v>
                </c:pt>
                <c:pt idx="9514">
                  <c:v>95.24</c:v>
                </c:pt>
                <c:pt idx="9515">
                  <c:v>95.25</c:v>
                </c:pt>
                <c:pt idx="9516">
                  <c:v>95.26</c:v>
                </c:pt>
                <c:pt idx="9517">
                  <c:v>95.27</c:v>
                </c:pt>
                <c:pt idx="9518">
                  <c:v>95.28</c:v>
                </c:pt>
                <c:pt idx="9519">
                  <c:v>95.29</c:v>
                </c:pt>
                <c:pt idx="9520">
                  <c:v>95.3</c:v>
                </c:pt>
                <c:pt idx="9521">
                  <c:v>95.31</c:v>
                </c:pt>
                <c:pt idx="9522">
                  <c:v>95.32</c:v>
                </c:pt>
                <c:pt idx="9523">
                  <c:v>95.33</c:v>
                </c:pt>
                <c:pt idx="9524">
                  <c:v>95.34</c:v>
                </c:pt>
                <c:pt idx="9525">
                  <c:v>95.35</c:v>
                </c:pt>
                <c:pt idx="9526">
                  <c:v>95.36</c:v>
                </c:pt>
                <c:pt idx="9527">
                  <c:v>95.37</c:v>
                </c:pt>
                <c:pt idx="9528">
                  <c:v>95.38</c:v>
                </c:pt>
                <c:pt idx="9529">
                  <c:v>95.39</c:v>
                </c:pt>
                <c:pt idx="9530">
                  <c:v>95.4</c:v>
                </c:pt>
                <c:pt idx="9531">
                  <c:v>95.41</c:v>
                </c:pt>
                <c:pt idx="9532">
                  <c:v>95.42</c:v>
                </c:pt>
                <c:pt idx="9533">
                  <c:v>95.43</c:v>
                </c:pt>
                <c:pt idx="9534">
                  <c:v>95.44</c:v>
                </c:pt>
                <c:pt idx="9535">
                  <c:v>95.45</c:v>
                </c:pt>
                <c:pt idx="9536">
                  <c:v>95.46</c:v>
                </c:pt>
                <c:pt idx="9537">
                  <c:v>95.47</c:v>
                </c:pt>
                <c:pt idx="9538">
                  <c:v>95.48</c:v>
                </c:pt>
                <c:pt idx="9539">
                  <c:v>95.49</c:v>
                </c:pt>
                <c:pt idx="9540">
                  <c:v>95.5</c:v>
                </c:pt>
                <c:pt idx="9541">
                  <c:v>95.51</c:v>
                </c:pt>
                <c:pt idx="9542">
                  <c:v>95.52</c:v>
                </c:pt>
                <c:pt idx="9543">
                  <c:v>95.53</c:v>
                </c:pt>
                <c:pt idx="9544">
                  <c:v>95.54</c:v>
                </c:pt>
                <c:pt idx="9545">
                  <c:v>95.55</c:v>
                </c:pt>
                <c:pt idx="9546">
                  <c:v>95.56</c:v>
                </c:pt>
                <c:pt idx="9547">
                  <c:v>95.57</c:v>
                </c:pt>
                <c:pt idx="9548">
                  <c:v>95.58</c:v>
                </c:pt>
                <c:pt idx="9549">
                  <c:v>95.59</c:v>
                </c:pt>
                <c:pt idx="9550">
                  <c:v>95.6</c:v>
                </c:pt>
                <c:pt idx="9551">
                  <c:v>95.61</c:v>
                </c:pt>
                <c:pt idx="9552">
                  <c:v>95.62</c:v>
                </c:pt>
                <c:pt idx="9553">
                  <c:v>95.63</c:v>
                </c:pt>
                <c:pt idx="9554">
                  <c:v>95.64</c:v>
                </c:pt>
                <c:pt idx="9555">
                  <c:v>95.65</c:v>
                </c:pt>
                <c:pt idx="9556">
                  <c:v>95.66</c:v>
                </c:pt>
                <c:pt idx="9557">
                  <c:v>95.67</c:v>
                </c:pt>
                <c:pt idx="9558">
                  <c:v>95.68</c:v>
                </c:pt>
                <c:pt idx="9559">
                  <c:v>95.69</c:v>
                </c:pt>
                <c:pt idx="9560">
                  <c:v>95.7</c:v>
                </c:pt>
                <c:pt idx="9561">
                  <c:v>95.71</c:v>
                </c:pt>
                <c:pt idx="9562">
                  <c:v>95.72</c:v>
                </c:pt>
                <c:pt idx="9563">
                  <c:v>95.73</c:v>
                </c:pt>
                <c:pt idx="9564">
                  <c:v>95.74</c:v>
                </c:pt>
                <c:pt idx="9565">
                  <c:v>95.75</c:v>
                </c:pt>
                <c:pt idx="9566">
                  <c:v>95.76</c:v>
                </c:pt>
                <c:pt idx="9567">
                  <c:v>95.77</c:v>
                </c:pt>
                <c:pt idx="9568">
                  <c:v>95.78</c:v>
                </c:pt>
                <c:pt idx="9569">
                  <c:v>95.79</c:v>
                </c:pt>
                <c:pt idx="9570">
                  <c:v>95.8</c:v>
                </c:pt>
                <c:pt idx="9571">
                  <c:v>95.81</c:v>
                </c:pt>
                <c:pt idx="9572">
                  <c:v>95.82</c:v>
                </c:pt>
                <c:pt idx="9573">
                  <c:v>95.83</c:v>
                </c:pt>
                <c:pt idx="9574">
                  <c:v>95.84</c:v>
                </c:pt>
                <c:pt idx="9575">
                  <c:v>95.85</c:v>
                </c:pt>
                <c:pt idx="9576">
                  <c:v>95.86</c:v>
                </c:pt>
                <c:pt idx="9577">
                  <c:v>95.87</c:v>
                </c:pt>
                <c:pt idx="9578">
                  <c:v>95.88</c:v>
                </c:pt>
                <c:pt idx="9579">
                  <c:v>95.89</c:v>
                </c:pt>
                <c:pt idx="9580">
                  <c:v>95.9</c:v>
                </c:pt>
                <c:pt idx="9581">
                  <c:v>95.91</c:v>
                </c:pt>
                <c:pt idx="9582">
                  <c:v>95.92</c:v>
                </c:pt>
                <c:pt idx="9583">
                  <c:v>95.93</c:v>
                </c:pt>
                <c:pt idx="9584">
                  <c:v>95.94</c:v>
                </c:pt>
                <c:pt idx="9585">
                  <c:v>95.95</c:v>
                </c:pt>
                <c:pt idx="9586">
                  <c:v>95.96</c:v>
                </c:pt>
                <c:pt idx="9587">
                  <c:v>95.97</c:v>
                </c:pt>
                <c:pt idx="9588">
                  <c:v>95.98</c:v>
                </c:pt>
                <c:pt idx="9589">
                  <c:v>95.99</c:v>
                </c:pt>
                <c:pt idx="9590">
                  <c:v>96</c:v>
                </c:pt>
                <c:pt idx="9591">
                  <c:v>96.01</c:v>
                </c:pt>
                <c:pt idx="9592">
                  <c:v>96.02</c:v>
                </c:pt>
                <c:pt idx="9593">
                  <c:v>96.03</c:v>
                </c:pt>
                <c:pt idx="9594">
                  <c:v>96.04</c:v>
                </c:pt>
                <c:pt idx="9595">
                  <c:v>96.05</c:v>
                </c:pt>
                <c:pt idx="9596">
                  <c:v>96.06</c:v>
                </c:pt>
                <c:pt idx="9597">
                  <c:v>96.07</c:v>
                </c:pt>
                <c:pt idx="9598">
                  <c:v>96.08</c:v>
                </c:pt>
                <c:pt idx="9599">
                  <c:v>96.09</c:v>
                </c:pt>
                <c:pt idx="9600">
                  <c:v>96.1</c:v>
                </c:pt>
                <c:pt idx="9601">
                  <c:v>96.11</c:v>
                </c:pt>
                <c:pt idx="9602">
                  <c:v>96.12</c:v>
                </c:pt>
                <c:pt idx="9603">
                  <c:v>96.13</c:v>
                </c:pt>
                <c:pt idx="9604">
                  <c:v>96.14</c:v>
                </c:pt>
                <c:pt idx="9605">
                  <c:v>96.15</c:v>
                </c:pt>
                <c:pt idx="9606">
                  <c:v>96.16</c:v>
                </c:pt>
                <c:pt idx="9607">
                  <c:v>96.17</c:v>
                </c:pt>
                <c:pt idx="9608">
                  <c:v>96.18</c:v>
                </c:pt>
                <c:pt idx="9609">
                  <c:v>96.19</c:v>
                </c:pt>
                <c:pt idx="9610">
                  <c:v>96.2</c:v>
                </c:pt>
                <c:pt idx="9611">
                  <c:v>96.21</c:v>
                </c:pt>
                <c:pt idx="9612">
                  <c:v>96.22</c:v>
                </c:pt>
                <c:pt idx="9613">
                  <c:v>96.23</c:v>
                </c:pt>
                <c:pt idx="9614">
                  <c:v>96.24</c:v>
                </c:pt>
                <c:pt idx="9615">
                  <c:v>96.25</c:v>
                </c:pt>
                <c:pt idx="9616">
                  <c:v>96.26</c:v>
                </c:pt>
                <c:pt idx="9617">
                  <c:v>96.27</c:v>
                </c:pt>
                <c:pt idx="9618">
                  <c:v>96.28</c:v>
                </c:pt>
                <c:pt idx="9619">
                  <c:v>96.29</c:v>
                </c:pt>
                <c:pt idx="9620">
                  <c:v>96.3</c:v>
                </c:pt>
                <c:pt idx="9621">
                  <c:v>96.31</c:v>
                </c:pt>
                <c:pt idx="9622">
                  <c:v>96.32</c:v>
                </c:pt>
                <c:pt idx="9623">
                  <c:v>96.33</c:v>
                </c:pt>
                <c:pt idx="9624">
                  <c:v>96.34</c:v>
                </c:pt>
                <c:pt idx="9625">
                  <c:v>96.35</c:v>
                </c:pt>
                <c:pt idx="9626">
                  <c:v>96.36</c:v>
                </c:pt>
                <c:pt idx="9627">
                  <c:v>96.37</c:v>
                </c:pt>
                <c:pt idx="9628">
                  <c:v>96.38</c:v>
                </c:pt>
                <c:pt idx="9629">
                  <c:v>96.39</c:v>
                </c:pt>
                <c:pt idx="9630">
                  <c:v>96.4</c:v>
                </c:pt>
                <c:pt idx="9631">
                  <c:v>96.41</c:v>
                </c:pt>
                <c:pt idx="9632">
                  <c:v>96.42</c:v>
                </c:pt>
                <c:pt idx="9633">
                  <c:v>96.43</c:v>
                </c:pt>
                <c:pt idx="9634">
                  <c:v>96.44</c:v>
                </c:pt>
                <c:pt idx="9635">
                  <c:v>96.45</c:v>
                </c:pt>
                <c:pt idx="9636">
                  <c:v>96.46</c:v>
                </c:pt>
                <c:pt idx="9637">
                  <c:v>96.47</c:v>
                </c:pt>
                <c:pt idx="9638">
                  <c:v>96.48</c:v>
                </c:pt>
                <c:pt idx="9639">
                  <c:v>96.49</c:v>
                </c:pt>
                <c:pt idx="9640">
                  <c:v>96.5</c:v>
                </c:pt>
                <c:pt idx="9641">
                  <c:v>96.51</c:v>
                </c:pt>
                <c:pt idx="9642">
                  <c:v>96.52</c:v>
                </c:pt>
                <c:pt idx="9643">
                  <c:v>96.53</c:v>
                </c:pt>
                <c:pt idx="9644">
                  <c:v>96.54</c:v>
                </c:pt>
                <c:pt idx="9645">
                  <c:v>96.55</c:v>
                </c:pt>
                <c:pt idx="9646">
                  <c:v>96.56</c:v>
                </c:pt>
                <c:pt idx="9647">
                  <c:v>96.57</c:v>
                </c:pt>
                <c:pt idx="9648">
                  <c:v>96.58</c:v>
                </c:pt>
                <c:pt idx="9649">
                  <c:v>96.59</c:v>
                </c:pt>
                <c:pt idx="9650">
                  <c:v>96.6</c:v>
                </c:pt>
                <c:pt idx="9651">
                  <c:v>96.61</c:v>
                </c:pt>
                <c:pt idx="9652">
                  <c:v>96.62</c:v>
                </c:pt>
                <c:pt idx="9653">
                  <c:v>96.63</c:v>
                </c:pt>
                <c:pt idx="9654">
                  <c:v>96.64</c:v>
                </c:pt>
                <c:pt idx="9655">
                  <c:v>96.65</c:v>
                </c:pt>
                <c:pt idx="9656">
                  <c:v>96.66</c:v>
                </c:pt>
                <c:pt idx="9657">
                  <c:v>96.67</c:v>
                </c:pt>
                <c:pt idx="9658">
                  <c:v>96.68</c:v>
                </c:pt>
                <c:pt idx="9659">
                  <c:v>96.69</c:v>
                </c:pt>
                <c:pt idx="9660">
                  <c:v>96.7</c:v>
                </c:pt>
                <c:pt idx="9661">
                  <c:v>96.71</c:v>
                </c:pt>
                <c:pt idx="9662">
                  <c:v>96.72</c:v>
                </c:pt>
                <c:pt idx="9663">
                  <c:v>96.73</c:v>
                </c:pt>
                <c:pt idx="9664">
                  <c:v>96.74</c:v>
                </c:pt>
                <c:pt idx="9665">
                  <c:v>96.75</c:v>
                </c:pt>
                <c:pt idx="9666">
                  <c:v>96.76</c:v>
                </c:pt>
                <c:pt idx="9667">
                  <c:v>96.77</c:v>
                </c:pt>
                <c:pt idx="9668">
                  <c:v>96.78</c:v>
                </c:pt>
                <c:pt idx="9669">
                  <c:v>96.79</c:v>
                </c:pt>
                <c:pt idx="9670">
                  <c:v>96.8</c:v>
                </c:pt>
                <c:pt idx="9671">
                  <c:v>96.81</c:v>
                </c:pt>
                <c:pt idx="9672">
                  <c:v>96.82</c:v>
                </c:pt>
                <c:pt idx="9673">
                  <c:v>96.83</c:v>
                </c:pt>
                <c:pt idx="9674">
                  <c:v>96.84</c:v>
                </c:pt>
                <c:pt idx="9675">
                  <c:v>96.85</c:v>
                </c:pt>
                <c:pt idx="9676">
                  <c:v>96.86</c:v>
                </c:pt>
                <c:pt idx="9677">
                  <c:v>96.87</c:v>
                </c:pt>
                <c:pt idx="9678">
                  <c:v>96.88</c:v>
                </c:pt>
                <c:pt idx="9679">
                  <c:v>96.89</c:v>
                </c:pt>
                <c:pt idx="9680">
                  <c:v>96.9</c:v>
                </c:pt>
                <c:pt idx="9681">
                  <c:v>96.91</c:v>
                </c:pt>
                <c:pt idx="9682">
                  <c:v>96.92</c:v>
                </c:pt>
                <c:pt idx="9683">
                  <c:v>96.93</c:v>
                </c:pt>
                <c:pt idx="9684">
                  <c:v>96.94</c:v>
                </c:pt>
                <c:pt idx="9685">
                  <c:v>96.95</c:v>
                </c:pt>
                <c:pt idx="9686">
                  <c:v>96.96</c:v>
                </c:pt>
                <c:pt idx="9687">
                  <c:v>96.97</c:v>
                </c:pt>
                <c:pt idx="9688">
                  <c:v>96.98</c:v>
                </c:pt>
                <c:pt idx="9689">
                  <c:v>96.99</c:v>
                </c:pt>
                <c:pt idx="9690">
                  <c:v>97</c:v>
                </c:pt>
                <c:pt idx="9691">
                  <c:v>97.01</c:v>
                </c:pt>
                <c:pt idx="9692">
                  <c:v>97.02</c:v>
                </c:pt>
                <c:pt idx="9693">
                  <c:v>97.03</c:v>
                </c:pt>
                <c:pt idx="9694">
                  <c:v>97.04</c:v>
                </c:pt>
                <c:pt idx="9695">
                  <c:v>97.05</c:v>
                </c:pt>
                <c:pt idx="9696">
                  <c:v>97.06</c:v>
                </c:pt>
                <c:pt idx="9697">
                  <c:v>97.07</c:v>
                </c:pt>
                <c:pt idx="9698">
                  <c:v>97.08</c:v>
                </c:pt>
                <c:pt idx="9699">
                  <c:v>97.09</c:v>
                </c:pt>
                <c:pt idx="9700">
                  <c:v>97.1</c:v>
                </c:pt>
                <c:pt idx="9701">
                  <c:v>97.11</c:v>
                </c:pt>
                <c:pt idx="9702">
                  <c:v>97.12</c:v>
                </c:pt>
                <c:pt idx="9703">
                  <c:v>97.13</c:v>
                </c:pt>
                <c:pt idx="9704">
                  <c:v>97.14</c:v>
                </c:pt>
                <c:pt idx="9705">
                  <c:v>97.15</c:v>
                </c:pt>
                <c:pt idx="9706">
                  <c:v>97.16</c:v>
                </c:pt>
                <c:pt idx="9707">
                  <c:v>97.17</c:v>
                </c:pt>
                <c:pt idx="9708">
                  <c:v>97.18</c:v>
                </c:pt>
                <c:pt idx="9709">
                  <c:v>97.19</c:v>
                </c:pt>
                <c:pt idx="9710">
                  <c:v>97.2</c:v>
                </c:pt>
                <c:pt idx="9711">
                  <c:v>97.21</c:v>
                </c:pt>
                <c:pt idx="9712">
                  <c:v>97.22</c:v>
                </c:pt>
                <c:pt idx="9713">
                  <c:v>97.23</c:v>
                </c:pt>
                <c:pt idx="9714">
                  <c:v>97.24</c:v>
                </c:pt>
                <c:pt idx="9715">
                  <c:v>97.25</c:v>
                </c:pt>
                <c:pt idx="9716">
                  <c:v>97.26</c:v>
                </c:pt>
                <c:pt idx="9717">
                  <c:v>97.27</c:v>
                </c:pt>
                <c:pt idx="9718">
                  <c:v>97.28</c:v>
                </c:pt>
                <c:pt idx="9719">
                  <c:v>97.29</c:v>
                </c:pt>
                <c:pt idx="9720">
                  <c:v>97.3</c:v>
                </c:pt>
                <c:pt idx="9721">
                  <c:v>97.31</c:v>
                </c:pt>
                <c:pt idx="9722">
                  <c:v>97.32</c:v>
                </c:pt>
                <c:pt idx="9723">
                  <c:v>97.33</c:v>
                </c:pt>
                <c:pt idx="9724">
                  <c:v>97.34</c:v>
                </c:pt>
                <c:pt idx="9725">
                  <c:v>97.35</c:v>
                </c:pt>
                <c:pt idx="9726">
                  <c:v>97.36</c:v>
                </c:pt>
                <c:pt idx="9727">
                  <c:v>97.37</c:v>
                </c:pt>
                <c:pt idx="9728">
                  <c:v>97.38</c:v>
                </c:pt>
                <c:pt idx="9729">
                  <c:v>97.39</c:v>
                </c:pt>
                <c:pt idx="9730">
                  <c:v>97.4</c:v>
                </c:pt>
                <c:pt idx="9731">
                  <c:v>97.41</c:v>
                </c:pt>
                <c:pt idx="9732">
                  <c:v>97.42</c:v>
                </c:pt>
                <c:pt idx="9733">
                  <c:v>97.43</c:v>
                </c:pt>
                <c:pt idx="9734">
                  <c:v>97.44</c:v>
                </c:pt>
                <c:pt idx="9735">
                  <c:v>97.45</c:v>
                </c:pt>
                <c:pt idx="9736">
                  <c:v>97.46</c:v>
                </c:pt>
                <c:pt idx="9737">
                  <c:v>97.47</c:v>
                </c:pt>
                <c:pt idx="9738">
                  <c:v>97.48</c:v>
                </c:pt>
                <c:pt idx="9739">
                  <c:v>97.49</c:v>
                </c:pt>
                <c:pt idx="9740">
                  <c:v>97.5</c:v>
                </c:pt>
                <c:pt idx="9741">
                  <c:v>97.51</c:v>
                </c:pt>
                <c:pt idx="9742">
                  <c:v>97.52</c:v>
                </c:pt>
                <c:pt idx="9743">
                  <c:v>97.53</c:v>
                </c:pt>
                <c:pt idx="9744">
                  <c:v>97.54</c:v>
                </c:pt>
                <c:pt idx="9745">
                  <c:v>97.55</c:v>
                </c:pt>
                <c:pt idx="9746">
                  <c:v>97.56</c:v>
                </c:pt>
                <c:pt idx="9747">
                  <c:v>97.57</c:v>
                </c:pt>
                <c:pt idx="9748">
                  <c:v>97.58</c:v>
                </c:pt>
                <c:pt idx="9749">
                  <c:v>97.59</c:v>
                </c:pt>
                <c:pt idx="9750">
                  <c:v>97.6</c:v>
                </c:pt>
                <c:pt idx="9751">
                  <c:v>97.61</c:v>
                </c:pt>
                <c:pt idx="9752">
                  <c:v>97.62</c:v>
                </c:pt>
                <c:pt idx="9753">
                  <c:v>97.63</c:v>
                </c:pt>
                <c:pt idx="9754">
                  <c:v>97.64</c:v>
                </c:pt>
                <c:pt idx="9755">
                  <c:v>97.65</c:v>
                </c:pt>
                <c:pt idx="9756">
                  <c:v>97.66</c:v>
                </c:pt>
                <c:pt idx="9757">
                  <c:v>97.67</c:v>
                </c:pt>
                <c:pt idx="9758">
                  <c:v>97.68</c:v>
                </c:pt>
                <c:pt idx="9759">
                  <c:v>97.69</c:v>
                </c:pt>
                <c:pt idx="9760">
                  <c:v>97.7</c:v>
                </c:pt>
                <c:pt idx="9761">
                  <c:v>97.71</c:v>
                </c:pt>
                <c:pt idx="9762">
                  <c:v>97.72</c:v>
                </c:pt>
                <c:pt idx="9763">
                  <c:v>97.73</c:v>
                </c:pt>
                <c:pt idx="9764">
                  <c:v>97.74</c:v>
                </c:pt>
                <c:pt idx="9765">
                  <c:v>97.75</c:v>
                </c:pt>
                <c:pt idx="9766">
                  <c:v>97.76</c:v>
                </c:pt>
                <c:pt idx="9767">
                  <c:v>97.77</c:v>
                </c:pt>
                <c:pt idx="9768">
                  <c:v>97.78</c:v>
                </c:pt>
                <c:pt idx="9769">
                  <c:v>97.79</c:v>
                </c:pt>
                <c:pt idx="9770">
                  <c:v>97.8</c:v>
                </c:pt>
                <c:pt idx="9771">
                  <c:v>97.81</c:v>
                </c:pt>
                <c:pt idx="9772">
                  <c:v>97.82</c:v>
                </c:pt>
                <c:pt idx="9773">
                  <c:v>97.83</c:v>
                </c:pt>
                <c:pt idx="9774">
                  <c:v>97.84</c:v>
                </c:pt>
                <c:pt idx="9775">
                  <c:v>97.85</c:v>
                </c:pt>
                <c:pt idx="9776">
                  <c:v>97.86</c:v>
                </c:pt>
                <c:pt idx="9777">
                  <c:v>97.87</c:v>
                </c:pt>
                <c:pt idx="9778">
                  <c:v>97.88</c:v>
                </c:pt>
                <c:pt idx="9779">
                  <c:v>97.89</c:v>
                </c:pt>
                <c:pt idx="9780">
                  <c:v>97.9</c:v>
                </c:pt>
                <c:pt idx="9781">
                  <c:v>97.91</c:v>
                </c:pt>
                <c:pt idx="9782">
                  <c:v>97.92</c:v>
                </c:pt>
                <c:pt idx="9783">
                  <c:v>97.93</c:v>
                </c:pt>
                <c:pt idx="9784">
                  <c:v>97.94</c:v>
                </c:pt>
                <c:pt idx="9785">
                  <c:v>97.95</c:v>
                </c:pt>
                <c:pt idx="9786">
                  <c:v>97.96</c:v>
                </c:pt>
                <c:pt idx="9787">
                  <c:v>97.97</c:v>
                </c:pt>
                <c:pt idx="9788">
                  <c:v>97.98</c:v>
                </c:pt>
                <c:pt idx="9789">
                  <c:v>97.99</c:v>
                </c:pt>
                <c:pt idx="9790">
                  <c:v>98</c:v>
                </c:pt>
                <c:pt idx="9791">
                  <c:v>98.01</c:v>
                </c:pt>
                <c:pt idx="9792">
                  <c:v>98.02</c:v>
                </c:pt>
                <c:pt idx="9793">
                  <c:v>98.03</c:v>
                </c:pt>
                <c:pt idx="9794">
                  <c:v>98.04</c:v>
                </c:pt>
                <c:pt idx="9795">
                  <c:v>98.05</c:v>
                </c:pt>
                <c:pt idx="9796">
                  <c:v>98.06</c:v>
                </c:pt>
                <c:pt idx="9797">
                  <c:v>98.07</c:v>
                </c:pt>
                <c:pt idx="9798">
                  <c:v>98.08</c:v>
                </c:pt>
                <c:pt idx="9799">
                  <c:v>98.09</c:v>
                </c:pt>
                <c:pt idx="9800">
                  <c:v>98.1</c:v>
                </c:pt>
                <c:pt idx="9801">
                  <c:v>98.11</c:v>
                </c:pt>
                <c:pt idx="9802">
                  <c:v>98.12</c:v>
                </c:pt>
                <c:pt idx="9803">
                  <c:v>98.13</c:v>
                </c:pt>
                <c:pt idx="9804">
                  <c:v>98.14</c:v>
                </c:pt>
                <c:pt idx="9805">
                  <c:v>98.15</c:v>
                </c:pt>
                <c:pt idx="9806">
                  <c:v>98.16</c:v>
                </c:pt>
                <c:pt idx="9807">
                  <c:v>98.17</c:v>
                </c:pt>
                <c:pt idx="9808">
                  <c:v>98.18</c:v>
                </c:pt>
                <c:pt idx="9809">
                  <c:v>98.19</c:v>
                </c:pt>
                <c:pt idx="9810">
                  <c:v>98.2</c:v>
                </c:pt>
                <c:pt idx="9811">
                  <c:v>98.21</c:v>
                </c:pt>
                <c:pt idx="9812">
                  <c:v>98.22</c:v>
                </c:pt>
                <c:pt idx="9813">
                  <c:v>98.23</c:v>
                </c:pt>
                <c:pt idx="9814">
                  <c:v>98.24</c:v>
                </c:pt>
                <c:pt idx="9815">
                  <c:v>98.25</c:v>
                </c:pt>
                <c:pt idx="9816">
                  <c:v>98.26</c:v>
                </c:pt>
                <c:pt idx="9817">
                  <c:v>98.27</c:v>
                </c:pt>
                <c:pt idx="9818">
                  <c:v>98.28</c:v>
                </c:pt>
                <c:pt idx="9819">
                  <c:v>98.29</c:v>
                </c:pt>
                <c:pt idx="9820">
                  <c:v>98.3</c:v>
                </c:pt>
                <c:pt idx="9821">
                  <c:v>98.31</c:v>
                </c:pt>
                <c:pt idx="9822">
                  <c:v>98.32</c:v>
                </c:pt>
                <c:pt idx="9823">
                  <c:v>98.33</c:v>
                </c:pt>
                <c:pt idx="9824">
                  <c:v>98.34</c:v>
                </c:pt>
                <c:pt idx="9825">
                  <c:v>98.35</c:v>
                </c:pt>
                <c:pt idx="9826">
                  <c:v>98.36</c:v>
                </c:pt>
                <c:pt idx="9827">
                  <c:v>98.37</c:v>
                </c:pt>
                <c:pt idx="9828">
                  <c:v>98.38</c:v>
                </c:pt>
                <c:pt idx="9829">
                  <c:v>98.39</c:v>
                </c:pt>
                <c:pt idx="9830">
                  <c:v>98.4</c:v>
                </c:pt>
                <c:pt idx="9831">
                  <c:v>98.41</c:v>
                </c:pt>
                <c:pt idx="9832">
                  <c:v>98.42</c:v>
                </c:pt>
                <c:pt idx="9833">
                  <c:v>98.43</c:v>
                </c:pt>
                <c:pt idx="9834">
                  <c:v>98.44</c:v>
                </c:pt>
                <c:pt idx="9835">
                  <c:v>98.45</c:v>
                </c:pt>
                <c:pt idx="9836">
                  <c:v>98.46</c:v>
                </c:pt>
                <c:pt idx="9837">
                  <c:v>98.47</c:v>
                </c:pt>
                <c:pt idx="9838">
                  <c:v>98.48</c:v>
                </c:pt>
                <c:pt idx="9839">
                  <c:v>98.49</c:v>
                </c:pt>
                <c:pt idx="9840">
                  <c:v>98.5</c:v>
                </c:pt>
                <c:pt idx="9841">
                  <c:v>98.51</c:v>
                </c:pt>
                <c:pt idx="9842">
                  <c:v>98.52</c:v>
                </c:pt>
                <c:pt idx="9843">
                  <c:v>98.53</c:v>
                </c:pt>
                <c:pt idx="9844">
                  <c:v>98.54</c:v>
                </c:pt>
                <c:pt idx="9845">
                  <c:v>98.55</c:v>
                </c:pt>
                <c:pt idx="9846">
                  <c:v>98.56</c:v>
                </c:pt>
                <c:pt idx="9847">
                  <c:v>98.57</c:v>
                </c:pt>
                <c:pt idx="9848">
                  <c:v>98.58</c:v>
                </c:pt>
                <c:pt idx="9849">
                  <c:v>98.59</c:v>
                </c:pt>
                <c:pt idx="9850">
                  <c:v>98.6</c:v>
                </c:pt>
                <c:pt idx="9851">
                  <c:v>98.61</c:v>
                </c:pt>
                <c:pt idx="9852">
                  <c:v>98.62</c:v>
                </c:pt>
                <c:pt idx="9853">
                  <c:v>98.63</c:v>
                </c:pt>
                <c:pt idx="9854">
                  <c:v>98.64</c:v>
                </c:pt>
                <c:pt idx="9855">
                  <c:v>98.65</c:v>
                </c:pt>
                <c:pt idx="9856">
                  <c:v>98.66</c:v>
                </c:pt>
                <c:pt idx="9857">
                  <c:v>98.67</c:v>
                </c:pt>
                <c:pt idx="9858">
                  <c:v>98.68</c:v>
                </c:pt>
                <c:pt idx="9859">
                  <c:v>98.69</c:v>
                </c:pt>
                <c:pt idx="9860">
                  <c:v>98.7</c:v>
                </c:pt>
                <c:pt idx="9861">
                  <c:v>98.71</c:v>
                </c:pt>
                <c:pt idx="9862">
                  <c:v>98.72</c:v>
                </c:pt>
                <c:pt idx="9863">
                  <c:v>98.73</c:v>
                </c:pt>
                <c:pt idx="9864">
                  <c:v>98.74</c:v>
                </c:pt>
                <c:pt idx="9865">
                  <c:v>98.75</c:v>
                </c:pt>
                <c:pt idx="9866">
                  <c:v>98.76</c:v>
                </c:pt>
                <c:pt idx="9867">
                  <c:v>98.77</c:v>
                </c:pt>
                <c:pt idx="9868">
                  <c:v>98.78</c:v>
                </c:pt>
                <c:pt idx="9869">
                  <c:v>98.79</c:v>
                </c:pt>
                <c:pt idx="9870">
                  <c:v>98.8</c:v>
                </c:pt>
                <c:pt idx="9871">
                  <c:v>98.81</c:v>
                </c:pt>
                <c:pt idx="9872">
                  <c:v>98.82</c:v>
                </c:pt>
                <c:pt idx="9873">
                  <c:v>98.83</c:v>
                </c:pt>
                <c:pt idx="9874">
                  <c:v>98.84</c:v>
                </c:pt>
                <c:pt idx="9875">
                  <c:v>98.85</c:v>
                </c:pt>
                <c:pt idx="9876">
                  <c:v>98.86</c:v>
                </c:pt>
                <c:pt idx="9877">
                  <c:v>98.87</c:v>
                </c:pt>
                <c:pt idx="9878">
                  <c:v>98.88</c:v>
                </c:pt>
                <c:pt idx="9879">
                  <c:v>98.89</c:v>
                </c:pt>
                <c:pt idx="9880">
                  <c:v>98.9</c:v>
                </c:pt>
                <c:pt idx="9881">
                  <c:v>98.91</c:v>
                </c:pt>
                <c:pt idx="9882">
                  <c:v>98.92</c:v>
                </c:pt>
                <c:pt idx="9883">
                  <c:v>98.93</c:v>
                </c:pt>
                <c:pt idx="9884">
                  <c:v>98.94</c:v>
                </c:pt>
                <c:pt idx="9885">
                  <c:v>98.95</c:v>
                </c:pt>
                <c:pt idx="9886">
                  <c:v>98.96</c:v>
                </c:pt>
                <c:pt idx="9887">
                  <c:v>98.97</c:v>
                </c:pt>
                <c:pt idx="9888">
                  <c:v>98.98</c:v>
                </c:pt>
                <c:pt idx="9889">
                  <c:v>98.99</c:v>
                </c:pt>
                <c:pt idx="9890">
                  <c:v>99</c:v>
                </c:pt>
                <c:pt idx="9891">
                  <c:v>99.01</c:v>
                </c:pt>
                <c:pt idx="9892">
                  <c:v>99.02</c:v>
                </c:pt>
                <c:pt idx="9893">
                  <c:v>99.03</c:v>
                </c:pt>
                <c:pt idx="9894">
                  <c:v>99.04</c:v>
                </c:pt>
                <c:pt idx="9895">
                  <c:v>99.05</c:v>
                </c:pt>
                <c:pt idx="9896">
                  <c:v>99.06</c:v>
                </c:pt>
                <c:pt idx="9897">
                  <c:v>99.07</c:v>
                </c:pt>
                <c:pt idx="9898">
                  <c:v>99.08</c:v>
                </c:pt>
                <c:pt idx="9899">
                  <c:v>99.09</c:v>
                </c:pt>
                <c:pt idx="9900">
                  <c:v>99.1</c:v>
                </c:pt>
                <c:pt idx="9901">
                  <c:v>99.11</c:v>
                </c:pt>
                <c:pt idx="9902">
                  <c:v>99.12</c:v>
                </c:pt>
                <c:pt idx="9903">
                  <c:v>99.13</c:v>
                </c:pt>
                <c:pt idx="9904">
                  <c:v>99.14</c:v>
                </c:pt>
                <c:pt idx="9905">
                  <c:v>99.15</c:v>
                </c:pt>
                <c:pt idx="9906">
                  <c:v>99.16</c:v>
                </c:pt>
                <c:pt idx="9907">
                  <c:v>99.17</c:v>
                </c:pt>
                <c:pt idx="9908">
                  <c:v>99.18</c:v>
                </c:pt>
                <c:pt idx="9909">
                  <c:v>99.19</c:v>
                </c:pt>
                <c:pt idx="9910">
                  <c:v>99.2</c:v>
                </c:pt>
                <c:pt idx="9911">
                  <c:v>99.21</c:v>
                </c:pt>
                <c:pt idx="9912">
                  <c:v>99.22</c:v>
                </c:pt>
                <c:pt idx="9913">
                  <c:v>99.23</c:v>
                </c:pt>
                <c:pt idx="9914">
                  <c:v>99.24</c:v>
                </c:pt>
                <c:pt idx="9915">
                  <c:v>99.25</c:v>
                </c:pt>
                <c:pt idx="9916">
                  <c:v>99.26</c:v>
                </c:pt>
                <c:pt idx="9917">
                  <c:v>99.27</c:v>
                </c:pt>
                <c:pt idx="9918">
                  <c:v>99.28</c:v>
                </c:pt>
                <c:pt idx="9919">
                  <c:v>99.29</c:v>
                </c:pt>
                <c:pt idx="9920">
                  <c:v>99.3</c:v>
                </c:pt>
                <c:pt idx="9921">
                  <c:v>99.31</c:v>
                </c:pt>
                <c:pt idx="9922">
                  <c:v>99.32</c:v>
                </c:pt>
                <c:pt idx="9923">
                  <c:v>99.33</c:v>
                </c:pt>
                <c:pt idx="9924">
                  <c:v>99.34</c:v>
                </c:pt>
                <c:pt idx="9925">
                  <c:v>99.35</c:v>
                </c:pt>
                <c:pt idx="9926">
                  <c:v>99.36</c:v>
                </c:pt>
                <c:pt idx="9927">
                  <c:v>99.37</c:v>
                </c:pt>
                <c:pt idx="9928">
                  <c:v>99.38</c:v>
                </c:pt>
                <c:pt idx="9929">
                  <c:v>99.39</c:v>
                </c:pt>
                <c:pt idx="9930">
                  <c:v>99.4</c:v>
                </c:pt>
                <c:pt idx="9931">
                  <c:v>99.41</c:v>
                </c:pt>
                <c:pt idx="9932">
                  <c:v>99.42</c:v>
                </c:pt>
                <c:pt idx="9933">
                  <c:v>99.43</c:v>
                </c:pt>
                <c:pt idx="9934">
                  <c:v>99.44</c:v>
                </c:pt>
                <c:pt idx="9935">
                  <c:v>99.45</c:v>
                </c:pt>
                <c:pt idx="9936">
                  <c:v>99.46</c:v>
                </c:pt>
                <c:pt idx="9937">
                  <c:v>99.47</c:v>
                </c:pt>
                <c:pt idx="9938">
                  <c:v>99.48</c:v>
                </c:pt>
                <c:pt idx="9939">
                  <c:v>99.49</c:v>
                </c:pt>
                <c:pt idx="9940">
                  <c:v>99.5</c:v>
                </c:pt>
                <c:pt idx="9941">
                  <c:v>99.51</c:v>
                </c:pt>
                <c:pt idx="9942">
                  <c:v>99.52</c:v>
                </c:pt>
                <c:pt idx="9943">
                  <c:v>99.53</c:v>
                </c:pt>
                <c:pt idx="9944">
                  <c:v>99.54</c:v>
                </c:pt>
                <c:pt idx="9945">
                  <c:v>99.55</c:v>
                </c:pt>
                <c:pt idx="9946">
                  <c:v>99.56</c:v>
                </c:pt>
                <c:pt idx="9947">
                  <c:v>99.57</c:v>
                </c:pt>
                <c:pt idx="9948">
                  <c:v>99.58</c:v>
                </c:pt>
                <c:pt idx="9949">
                  <c:v>99.59</c:v>
                </c:pt>
                <c:pt idx="9950">
                  <c:v>99.6</c:v>
                </c:pt>
                <c:pt idx="9951">
                  <c:v>99.61</c:v>
                </c:pt>
                <c:pt idx="9952">
                  <c:v>99.62</c:v>
                </c:pt>
                <c:pt idx="9953">
                  <c:v>99.63</c:v>
                </c:pt>
                <c:pt idx="9954">
                  <c:v>99.64</c:v>
                </c:pt>
                <c:pt idx="9955">
                  <c:v>99.65</c:v>
                </c:pt>
                <c:pt idx="9956">
                  <c:v>99.66</c:v>
                </c:pt>
                <c:pt idx="9957">
                  <c:v>99.67</c:v>
                </c:pt>
                <c:pt idx="9958">
                  <c:v>99.68</c:v>
                </c:pt>
                <c:pt idx="9959">
                  <c:v>99.69</c:v>
                </c:pt>
                <c:pt idx="9960">
                  <c:v>99.7</c:v>
                </c:pt>
                <c:pt idx="9961">
                  <c:v>99.71</c:v>
                </c:pt>
                <c:pt idx="9962">
                  <c:v>99.72</c:v>
                </c:pt>
                <c:pt idx="9963">
                  <c:v>99.73</c:v>
                </c:pt>
                <c:pt idx="9964">
                  <c:v>99.74</c:v>
                </c:pt>
                <c:pt idx="9965">
                  <c:v>99.75</c:v>
                </c:pt>
                <c:pt idx="9966">
                  <c:v>99.76</c:v>
                </c:pt>
                <c:pt idx="9967">
                  <c:v>99.77</c:v>
                </c:pt>
                <c:pt idx="9968">
                  <c:v>99.78</c:v>
                </c:pt>
                <c:pt idx="9969">
                  <c:v>99.79</c:v>
                </c:pt>
                <c:pt idx="9970">
                  <c:v>99.8</c:v>
                </c:pt>
                <c:pt idx="9971">
                  <c:v>99.81</c:v>
                </c:pt>
                <c:pt idx="9972">
                  <c:v>99.82</c:v>
                </c:pt>
                <c:pt idx="9973">
                  <c:v>99.83</c:v>
                </c:pt>
                <c:pt idx="9974">
                  <c:v>99.84</c:v>
                </c:pt>
                <c:pt idx="9975">
                  <c:v>99.85</c:v>
                </c:pt>
                <c:pt idx="9976">
                  <c:v>99.86</c:v>
                </c:pt>
                <c:pt idx="9977">
                  <c:v>99.87</c:v>
                </c:pt>
                <c:pt idx="9978">
                  <c:v>99.88</c:v>
                </c:pt>
                <c:pt idx="9979">
                  <c:v>99.89</c:v>
                </c:pt>
                <c:pt idx="9980">
                  <c:v>99.9</c:v>
                </c:pt>
                <c:pt idx="9981">
                  <c:v>99.91</c:v>
                </c:pt>
                <c:pt idx="9982">
                  <c:v>99.92</c:v>
                </c:pt>
                <c:pt idx="9983">
                  <c:v>99.93</c:v>
                </c:pt>
                <c:pt idx="9984">
                  <c:v>99.94</c:v>
                </c:pt>
                <c:pt idx="9985">
                  <c:v>99.95</c:v>
                </c:pt>
                <c:pt idx="9986">
                  <c:v>99.96</c:v>
                </c:pt>
                <c:pt idx="9987">
                  <c:v>99.97</c:v>
                </c:pt>
                <c:pt idx="9988">
                  <c:v>99.98</c:v>
                </c:pt>
                <c:pt idx="9989">
                  <c:v>99.99</c:v>
                </c:pt>
                <c:pt idx="9990">
                  <c:v>100</c:v>
                </c:pt>
              </c:numCache>
            </c:numRef>
          </c:xVal>
          <c:yVal>
            <c:numRef>
              <c:f>'2-23'!$B$6:$B$9996</c:f>
              <c:numCache>
                <c:formatCode>0.000</c:formatCode>
                <c:ptCount val="9991"/>
                <c:pt idx="0">
                  <c:v>0.999</c:v>
                </c:pt>
                <c:pt idx="1">
                  <c:v>0.999</c:v>
                </c:pt>
                <c:pt idx="2">
                  <c:v>0.999</c:v>
                </c:pt>
                <c:pt idx="3">
                  <c:v>0.999</c:v>
                </c:pt>
                <c:pt idx="4">
                  <c:v>0.999</c:v>
                </c:pt>
                <c:pt idx="5">
                  <c:v>0.999</c:v>
                </c:pt>
                <c:pt idx="6">
                  <c:v>0.999</c:v>
                </c:pt>
                <c:pt idx="7">
                  <c:v>0.999</c:v>
                </c:pt>
                <c:pt idx="8">
                  <c:v>0.999</c:v>
                </c:pt>
                <c:pt idx="9">
                  <c:v>0.999</c:v>
                </c:pt>
                <c:pt idx="10">
                  <c:v>0.999</c:v>
                </c:pt>
                <c:pt idx="11">
                  <c:v>0.999</c:v>
                </c:pt>
                <c:pt idx="12">
                  <c:v>0.999</c:v>
                </c:pt>
                <c:pt idx="13">
                  <c:v>0.999</c:v>
                </c:pt>
                <c:pt idx="14">
                  <c:v>0.999</c:v>
                </c:pt>
                <c:pt idx="15">
                  <c:v>0.999</c:v>
                </c:pt>
                <c:pt idx="16">
                  <c:v>0.37133278299853617</c:v>
                </c:pt>
                <c:pt idx="17">
                  <c:v>0.14314159836113907</c:v>
                </c:pt>
                <c:pt idx="18">
                  <c:v>5.7125006913665649E-2</c:v>
                </c:pt>
                <c:pt idx="19">
                  <c:v>2.3544391721936321E-2</c:v>
                </c:pt>
                <c:pt idx="20">
                  <c:v>1.0000000000000023E-2</c:v>
                </c:pt>
                <c:pt idx="21">
                  <c:v>0.01</c:v>
                </c:pt>
                <c:pt idx="22">
                  <c:v>0.01</c:v>
                </c:pt>
                <c:pt idx="23">
                  <c:v>0.01</c:v>
                </c:pt>
                <c:pt idx="24">
                  <c:v>0.01</c:v>
                </c:pt>
                <c:pt idx="25">
                  <c:v>0.01</c:v>
                </c:pt>
                <c:pt idx="26">
                  <c:v>0.01</c:v>
                </c:pt>
                <c:pt idx="27">
                  <c:v>0.01</c:v>
                </c:pt>
                <c:pt idx="28">
                  <c:v>0.01</c:v>
                </c:pt>
                <c:pt idx="29">
                  <c:v>0.01</c:v>
                </c:pt>
                <c:pt idx="30">
                  <c:v>0.01</c:v>
                </c:pt>
                <c:pt idx="31">
                  <c:v>0.01</c:v>
                </c:pt>
                <c:pt idx="32">
                  <c:v>0.01</c:v>
                </c:pt>
                <c:pt idx="33">
                  <c:v>0.01</c:v>
                </c:pt>
                <c:pt idx="34">
                  <c:v>0.01</c:v>
                </c:pt>
                <c:pt idx="35">
                  <c:v>0.01</c:v>
                </c:pt>
                <c:pt idx="36">
                  <c:v>0.01</c:v>
                </c:pt>
                <c:pt idx="37">
                  <c:v>0.01</c:v>
                </c:pt>
                <c:pt idx="38">
                  <c:v>0.01</c:v>
                </c:pt>
                <c:pt idx="39">
                  <c:v>0.01</c:v>
                </c:pt>
                <c:pt idx="40">
                  <c:v>0.01</c:v>
                </c:pt>
                <c:pt idx="41">
                  <c:v>0.01</c:v>
                </c:pt>
                <c:pt idx="42">
                  <c:v>0.01</c:v>
                </c:pt>
                <c:pt idx="43">
                  <c:v>0.01</c:v>
                </c:pt>
                <c:pt idx="44">
                  <c:v>0.01</c:v>
                </c:pt>
                <c:pt idx="45">
                  <c:v>0.01</c:v>
                </c:pt>
                <c:pt idx="46">
                  <c:v>0.01</c:v>
                </c:pt>
                <c:pt idx="47">
                  <c:v>0.01</c:v>
                </c:pt>
                <c:pt idx="48">
                  <c:v>0.01</c:v>
                </c:pt>
                <c:pt idx="49">
                  <c:v>0.01</c:v>
                </c:pt>
                <c:pt idx="50">
                  <c:v>0.01</c:v>
                </c:pt>
                <c:pt idx="51">
                  <c:v>0.01</c:v>
                </c:pt>
                <c:pt idx="52">
                  <c:v>0.01</c:v>
                </c:pt>
                <c:pt idx="53">
                  <c:v>0.01</c:v>
                </c:pt>
                <c:pt idx="54">
                  <c:v>0.01</c:v>
                </c:pt>
                <c:pt idx="55">
                  <c:v>0.01</c:v>
                </c:pt>
                <c:pt idx="56">
                  <c:v>0.01</c:v>
                </c:pt>
                <c:pt idx="57">
                  <c:v>0.01</c:v>
                </c:pt>
                <c:pt idx="58">
                  <c:v>0.01</c:v>
                </c:pt>
                <c:pt idx="59">
                  <c:v>0.01</c:v>
                </c:pt>
                <c:pt idx="60">
                  <c:v>0.01</c:v>
                </c:pt>
                <c:pt idx="61">
                  <c:v>0.01</c:v>
                </c:pt>
                <c:pt idx="62">
                  <c:v>0.01</c:v>
                </c:pt>
                <c:pt idx="63">
                  <c:v>0.01</c:v>
                </c:pt>
                <c:pt idx="64">
                  <c:v>0.01</c:v>
                </c:pt>
                <c:pt idx="65">
                  <c:v>0.01</c:v>
                </c:pt>
                <c:pt idx="66">
                  <c:v>0.01</c:v>
                </c:pt>
                <c:pt idx="67">
                  <c:v>0.01</c:v>
                </c:pt>
                <c:pt idx="68">
                  <c:v>0.01</c:v>
                </c:pt>
                <c:pt idx="69">
                  <c:v>0.01</c:v>
                </c:pt>
                <c:pt idx="70">
                  <c:v>0.01</c:v>
                </c:pt>
                <c:pt idx="71">
                  <c:v>0.01</c:v>
                </c:pt>
                <c:pt idx="72">
                  <c:v>0.01</c:v>
                </c:pt>
                <c:pt idx="73">
                  <c:v>0.01</c:v>
                </c:pt>
                <c:pt idx="74">
                  <c:v>0.01</c:v>
                </c:pt>
                <c:pt idx="75">
                  <c:v>0.01</c:v>
                </c:pt>
                <c:pt idx="76">
                  <c:v>0.01</c:v>
                </c:pt>
                <c:pt idx="77">
                  <c:v>0.01</c:v>
                </c:pt>
                <c:pt idx="78">
                  <c:v>0.01</c:v>
                </c:pt>
                <c:pt idx="79">
                  <c:v>0.01</c:v>
                </c:pt>
                <c:pt idx="80">
                  <c:v>0.01</c:v>
                </c:pt>
                <c:pt idx="81">
                  <c:v>0.01</c:v>
                </c:pt>
                <c:pt idx="82">
                  <c:v>0.01</c:v>
                </c:pt>
                <c:pt idx="83">
                  <c:v>0.01</c:v>
                </c:pt>
                <c:pt idx="84">
                  <c:v>0.01</c:v>
                </c:pt>
                <c:pt idx="85">
                  <c:v>0.01</c:v>
                </c:pt>
                <c:pt idx="86">
                  <c:v>0.01</c:v>
                </c:pt>
                <c:pt idx="87">
                  <c:v>0.01</c:v>
                </c:pt>
                <c:pt idx="88">
                  <c:v>0.01</c:v>
                </c:pt>
                <c:pt idx="89">
                  <c:v>0.01</c:v>
                </c:pt>
                <c:pt idx="90">
                  <c:v>0.01</c:v>
                </c:pt>
                <c:pt idx="91">
                  <c:v>1.0581336736569205E-2</c:v>
                </c:pt>
                <c:pt idx="92">
                  <c:v>1.1190237093781023E-2</c:v>
                </c:pt>
                <c:pt idx="93">
                  <c:v>1.1827718406167273E-2</c:v>
                </c:pt>
                <c:pt idx="94">
                  <c:v>1.2494825080059556E-2</c:v>
                </c:pt>
                <c:pt idx="95">
                  <c:v>1.3192629040650291E-2</c:v>
                </c:pt>
                <c:pt idx="96">
                  <c:v>1.3922230182010151E-2</c:v>
                </c:pt>
                <c:pt idx="97">
                  <c:v>1.4684756820052811E-2</c:v>
                </c:pt>
                <c:pt idx="98">
                  <c:v>1.5481366148437748E-2</c:v>
                </c:pt>
                <c:pt idx="99">
                  <c:v>1.6313244697402276E-2</c:v>
                </c:pt>
                <c:pt idx="100">
                  <c:v>1.7181608795514162E-2</c:v>
                </c:pt>
                <c:pt idx="101">
                  <c:v>1.8087705034335801E-2</c:v>
                </c:pt>
                <c:pt idx="102">
                  <c:v>1.9032810735991501E-2</c:v>
                </c:pt>
                <c:pt idx="103">
                  <c:v>2.0018234423629447E-2</c:v>
                </c:pt>
                <c:pt idx="104">
                  <c:v>2.1045316294769877E-2</c:v>
                </c:pt>
                <c:pt idx="105">
                  <c:v>2.2115428697531043E-2</c:v>
                </c:pt>
                <c:pt idx="106">
                  <c:v>2.3229976609724937E-2</c:v>
                </c:pt>
                <c:pt idx="107">
                  <c:v>2.4390398120814717E-2</c:v>
                </c:pt>
                <c:pt idx="108">
                  <c:v>2.5598164916725449E-2</c:v>
                </c:pt>
                <c:pt idx="109">
                  <c:v>2.6854782767500831E-2</c:v>
                </c:pt>
                <c:pt idx="110">
                  <c:v>2.8161792017797352E-2</c:v>
                </c:pt>
                <c:pt idx="111">
                  <c:v>2.9520768080208978E-2</c:v>
                </c:pt>
                <c:pt idx="112">
                  <c:v>3.0933321931413748E-2</c:v>
                </c:pt>
                <c:pt idx="113">
                  <c:v>3.2401100611135672E-2</c:v>
                </c:pt>
                <c:pt idx="114">
                  <c:v>3.3925787723913699E-2</c:v>
                </c:pt>
                <c:pt idx="115">
                  <c:v>3.5509103943670607E-2</c:v>
                </c:pt>
                <c:pt idx="116">
                  <c:v>3.7152807521074693E-2</c:v>
                </c:pt>
                <c:pt idx="117">
                  <c:v>3.8858694793686713E-2</c:v>
                </c:pt>
                <c:pt idx="118">
                  <c:v>4.0628600698884888E-2</c:v>
                </c:pt>
                <c:pt idx="119">
                  <c:v>4.2464399289561257E-2</c:v>
                </c:pt>
                <c:pt idx="120">
                  <c:v>4.4368004252581715E-2</c:v>
                </c:pt>
                <c:pt idx="121">
                  <c:v>4.6341369430003533E-2</c:v>
                </c:pt>
                <c:pt idx="122">
                  <c:v>4.8386489343042793E-2</c:v>
                </c:pt>
                <c:pt idx="123">
                  <c:v>5.0505399718785517E-2</c:v>
                </c:pt>
                <c:pt idx="124">
                  <c:v>5.2700178019635051E-2</c:v>
                </c:pt>
                <c:pt idx="125">
                  <c:v>5.4972943975489921E-2</c:v>
                </c:pt>
                <c:pt idx="126">
                  <c:v>5.7325860118644649E-2</c:v>
                </c:pt>
                <c:pt idx="127">
                  <c:v>5.9761132321407749E-2</c:v>
                </c:pt>
                <c:pt idx="128">
                  <c:v>6.2281010336429667E-2</c:v>
                </c:pt>
                <c:pt idx="129">
                  <c:v>6.4887788339735256E-2</c:v>
                </c:pt>
                <c:pt idx="130">
                  <c:v>6.7583805476453179E-2</c:v>
                </c:pt>
                <c:pt idx="131">
                  <c:v>7.0371446409236982E-2</c:v>
                </c:pt>
                <c:pt idx="132">
                  <c:v>7.3253141869371291E-2</c:v>
                </c:pt>
                <c:pt idx="133">
                  <c:v>7.6231369210556787E-2</c:v>
                </c:pt>
                <c:pt idx="134">
                  <c:v>7.9308652965367557E-2</c:v>
                </c:pt>
                <c:pt idx="135">
                  <c:v>8.248756540437599E-2</c:v>
                </c:pt>
                <c:pt idx="136">
                  <c:v>8.577072709793776E-2</c:v>
                </c:pt>
                <c:pt idx="137">
                  <c:v>8.9160807480631599E-2</c:v>
                </c:pt>
                <c:pt idx="138">
                  <c:v>9.2660525418348155E-2</c:v>
                </c:pt>
                <c:pt idx="139">
                  <c:v>9.6272649778021871E-2</c:v>
                </c:pt>
                <c:pt idx="140">
                  <c:v>0.1</c:v>
                </c:pt>
                <c:pt idx="141">
                  <c:v>0.1</c:v>
                </c:pt>
                <c:pt idx="142">
                  <c:v>0.1</c:v>
                </c:pt>
                <c:pt idx="143">
                  <c:v>0.1</c:v>
                </c:pt>
                <c:pt idx="144">
                  <c:v>0.1</c:v>
                </c:pt>
                <c:pt idx="145">
                  <c:v>0.1</c:v>
                </c:pt>
                <c:pt idx="146">
                  <c:v>0.1</c:v>
                </c:pt>
                <c:pt idx="147">
                  <c:v>0.1</c:v>
                </c:pt>
                <c:pt idx="148">
                  <c:v>0.1</c:v>
                </c:pt>
                <c:pt idx="149">
                  <c:v>0.1</c:v>
                </c:pt>
                <c:pt idx="150">
                  <c:v>0.1</c:v>
                </c:pt>
                <c:pt idx="151">
                  <c:v>0.1</c:v>
                </c:pt>
                <c:pt idx="152">
                  <c:v>0.1</c:v>
                </c:pt>
                <c:pt idx="153">
                  <c:v>0.1</c:v>
                </c:pt>
                <c:pt idx="154">
                  <c:v>0.1</c:v>
                </c:pt>
                <c:pt idx="155">
                  <c:v>0.1</c:v>
                </c:pt>
                <c:pt idx="156">
                  <c:v>0.1</c:v>
                </c:pt>
                <c:pt idx="157">
                  <c:v>0.1</c:v>
                </c:pt>
                <c:pt idx="158">
                  <c:v>0.1</c:v>
                </c:pt>
                <c:pt idx="159">
                  <c:v>0.1</c:v>
                </c:pt>
                <c:pt idx="160">
                  <c:v>0.1</c:v>
                </c:pt>
                <c:pt idx="161">
                  <c:v>0.1</c:v>
                </c:pt>
                <c:pt idx="162">
                  <c:v>0.1</c:v>
                </c:pt>
                <c:pt idx="163">
                  <c:v>0.1</c:v>
                </c:pt>
                <c:pt idx="164">
                  <c:v>0.1</c:v>
                </c:pt>
                <c:pt idx="165">
                  <c:v>0.1</c:v>
                </c:pt>
                <c:pt idx="166">
                  <c:v>0.1</c:v>
                </c:pt>
                <c:pt idx="167">
                  <c:v>0.1</c:v>
                </c:pt>
                <c:pt idx="168">
                  <c:v>0.1</c:v>
                </c:pt>
                <c:pt idx="169">
                  <c:v>0.1</c:v>
                </c:pt>
                <c:pt idx="170">
                  <c:v>0.1</c:v>
                </c:pt>
                <c:pt idx="171">
                  <c:v>0.1</c:v>
                </c:pt>
                <c:pt idx="172">
                  <c:v>0.1</c:v>
                </c:pt>
                <c:pt idx="173">
                  <c:v>0.1</c:v>
                </c:pt>
                <c:pt idx="174">
                  <c:v>0.1</c:v>
                </c:pt>
                <c:pt idx="175">
                  <c:v>0.1</c:v>
                </c:pt>
                <c:pt idx="176">
                  <c:v>0.1</c:v>
                </c:pt>
                <c:pt idx="177">
                  <c:v>0.1</c:v>
                </c:pt>
                <c:pt idx="178">
                  <c:v>0.1</c:v>
                </c:pt>
                <c:pt idx="179">
                  <c:v>0.1</c:v>
                </c:pt>
                <c:pt idx="180">
                  <c:v>0.1</c:v>
                </c:pt>
                <c:pt idx="181">
                  <c:v>0.1</c:v>
                </c:pt>
                <c:pt idx="182">
                  <c:v>0.1</c:v>
                </c:pt>
                <c:pt idx="183">
                  <c:v>0.1</c:v>
                </c:pt>
                <c:pt idx="184">
                  <c:v>0.1</c:v>
                </c:pt>
                <c:pt idx="185">
                  <c:v>0.1</c:v>
                </c:pt>
                <c:pt idx="186">
                  <c:v>0.1</c:v>
                </c:pt>
                <c:pt idx="187">
                  <c:v>0.1</c:v>
                </c:pt>
                <c:pt idx="188">
                  <c:v>0.1</c:v>
                </c:pt>
                <c:pt idx="189">
                  <c:v>0.1</c:v>
                </c:pt>
                <c:pt idx="190">
                  <c:v>0.1</c:v>
                </c:pt>
                <c:pt idx="191">
                  <c:v>0.1</c:v>
                </c:pt>
                <c:pt idx="192">
                  <c:v>0.1</c:v>
                </c:pt>
                <c:pt idx="193">
                  <c:v>0.1</c:v>
                </c:pt>
                <c:pt idx="194">
                  <c:v>0.1</c:v>
                </c:pt>
                <c:pt idx="195">
                  <c:v>0.1</c:v>
                </c:pt>
                <c:pt idx="196">
                  <c:v>0.1</c:v>
                </c:pt>
                <c:pt idx="197">
                  <c:v>0.1</c:v>
                </c:pt>
                <c:pt idx="198">
                  <c:v>0.1</c:v>
                </c:pt>
                <c:pt idx="199">
                  <c:v>0.1</c:v>
                </c:pt>
                <c:pt idx="200">
                  <c:v>0.1</c:v>
                </c:pt>
                <c:pt idx="201">
                  <c:v>0.1</c:v>
                </c:pt>
                <c:pt idx="202">
                  <c:v>0.1</c:v>
                </c:pt>
                <c:pt idx="203">
                  <c:v>0.1</c:v>
                </c:pt>
                <c:pt idx="204">
                  <c:v>0.1</c:v>
                </c:pt>
                <c:pt idx="205">
                  <c:v>0.1</c:v>
                </c:pt>
                <c:pt idx="206">
                  <c:v>0.1</c:v>
                </c:pt>
                <c:pt idx="207">
                  <c:v>0.1</c:v>
                </c:pt>
                <c:pt idx="208">
                  <c:v>0.1</c:v>
                </c:pt>
                <c:pt idx="209">
                  <c:v>0.1</c:v>
                </c:pt>
                <c:pt idx="210">
                  <c:v>0.1</c:v>
                </c:pt>
                <c:pt idx="211">
                  <c:v>0.1</c:v>
                </c:pt>
                <c:pt idx="212">
                  <c:v>0.1</c:v>
                </c:pt>
                <c:pt idx="213">
                  <c:v>0.1</c:v>
                </c:pt>
                <c:pt idx="214">
                  <c:v>0.1</c:v>
                </c:pt>
                <c:pt idx="215">
                  <c:v>0.1</c:v>
                </c:pt>
                <c:pt idx="216">
                  <c:v>0.1</c:v>
                </c:pt>
                <c:pt idx="217">
                  <c:v>0.1</c:v>
                </c:pt>
                <c:pt idx="218">
                  <c:v>0.1</c:v>
                </c:pt>
                <c:pt idx="219">
                  <c:v>0.1</c:v>
                </c:pt>
                <c:pt idx="220">
                  <c:v>0.1</c:v>
                </c:pt>
                <c:pt idx="221">
                  <c:v>0.1</c:v>
                </c:pt>
                <c:pt idx="222">
                  <c:v>0.1</c:v>
                </c:pt>
                <c:pt idx="223">
                  <c:v>0.1</c:v>
                </c:pt>
                <c:pt idx="224">
                  <c:v>0.1</c:v>
                </c:pt>
                <c:pt idx="225">
                  <c:v>0.1</c:v>
                </c:pt>
                <c:pt idx="226">
                  <c:v>0.1</c:v>
                </c:pt>
                <c:pt idx="227">
                  <c:v>0.1</c:v>
                </c:pt>
                <c:pt idx="228">
                  <c:v>0.1</c:v>
                </c:pt>
                <c:pt idx="229">
                  <c:v>0.1</c:v>
                </c:pt>
                <c:pt idx="230">
                  <c:v>0.1</c:v>
                </c:pt>
                <c:pt idx="231">
                  <c:v>0.1</c:v>
                </c:pt>
                <c:pt idx="232">
                  <c:v>0.1</c:v>
                </c:pt>
                <c:pt idx="233">
                  <c:v>0.1</c:v>
                </c:pt>
                <c:pt idx="234">
                  <c:v>0.1</c:v>
                </c:pt>
                <c:pt idx="235">
                  <c:v>0.1</c:v>
                </c:pt>
                <c:pt idx="236">
                  <c:v>0.1</c:v>
                </c:pt>
                <c:pt idx="237">
                  <c:v>0.1</c:v>
                </c:pt>
                <c:pt idx="238">
                  <c:v>0.1</c:v>
                </c:pt>
                <c:pt idx="239">
                  <c:v>0.1</c:v>
                </c:pt>
                <c:pt idx="240">
                  <c:v>0.1</c:v>
                </c:pt>
                <c:pt idx="241">
                  <c:v>0.1</c:v>
                </c:pt>
                <c:pt idx="242">
                  <c:v>0.1</c:v>
                </c:pt>
                <c:pt idx="243">
                  <c:v>0.1</c:v>
                </c:pt>
                <c:pt idx="244">
                  <c:v>0.1</c:v>
                </c:pt>
                <c:pt idx="245">
                  <c:v>0.1</c:v>
                </c:pt>
                <c:pt idx="246">
                  <c:v>0.1</c:v>
                </c:pt>
                <c:pt idx="247">
                  <c:v>0.1</c:v>
                </c:pt>
                <c:pt idx="248">
                  <c:v>0.1</c:v>
                </c:pt>
                <c:pt idx="249">
                  <c:v>0.1</c:v>
                </c:pt>
                <c:pt idx="250">
                  <c:v>0.1</c:v>
                </c:pt>
                <c:pt idx="251">
                  <c:v>0.1</c:v>
                </c:pt>
                <c:pt idx="252">
                  <c:v>0.1</c:v>
                </c:pt>
                <c:pt idx="253">
                  <c:v>0.1</c:v>
                </c:pt>
                <c:pt idx="254">
                  <c:v>0.1</c:v>
                </c:pt>
                <c:pt idx="255">
                  <c:v>0.1</c:v>
                </c:pt>
                <c:pt idx="256">
                  <c:v>0.1</c:v>
                </c:pt>
                <c:pt idx="257">
                  <c:v>0.1</c:v>
                </c:pt>
                <c:pt idx="258">
                  <c:v>0.1</c:v>
                </c:pt>
                <c:pt idx="259">
                  <c:v>0.1</c:v>
                </c:pt>
                <c:pt idx="260">
                  <c:v>0.1</c:v>
                </c:pt>
                <c:pt idx="261">
                  <c:v>0.1</c:v>
                </c:pt>
                <c:pt idx="262">
                  <c:v>0.1</c:v>
                </c:pt>
                <c:pt idx="263">
                  <c:v>0.1</c:v>
                </c:pt>
                <c:pt idx="264">
                  <c:v>0.1</c:v>
                </c:pt>
                <c:pt idx="265">
                  <c:v>0.1</c:v>
                </c:pt>
                <c:pt idx="266">
                  <c:v>0.1</c:v>
                </c:pt>
                <c:pt idx="267">
                  <c:v>0.1</c:v>
                </c:pt>
                <c:pt idx="268">
                  <c:v>0.1</c:v>
                </c:pt>
                <c:pt idx="269">
                  <c:v>0.1</c:v>
                </c:pt>
                <c:pt idx="270">
                  <c:v>0.1</c:v>
                </c:pt>
                <c:pt idx="271">
                  <c:v>0.1</c:v>
                </c:pt>
                <c:pt idx="272">
                  <c:v>0.1</c:v>
                </c:pt>
                <c:pt idx="273">
                  <c:v>0.1</c:v>
                </c:pt>
                <c:pt idx="274">
                  <c:v>0.1</c:v>
                </c:pt>
                <c:pt idx="275">
                  <c:v>0.1</c:v>
                </c:pt>
                <c:pt idx="276">
                  <c:v>0.1</c:v>
                </c:pt>
                <c:pt idx="277">
                  <c:v>0.1</c:v>
                </c:pt>
                <c:pt idx="278">
                  <c:v>0.1</c:v>
                </c:pt>
                <c:pt idx="279">
                  <c:v>0.1</c:v>
                </c:pt>
                <c:pt idx="280">
                  <c:v>0.1</c:v>
                </c:pt>
                <c:pt idx="281">
                  <c:v>0.1</c:v>
                </c:pt>
                <c:pt idx="282">
                  <c:v>0.1</c:v>
                </c:pt>
                <c:pt idx="283">
                  <c:v>0.1</c:v>
                </c:pt>
                <c:pt idx="284">
                  <c:v>0.1</c:v>
                </c:pt>
                <c:pt idx="285">
                  <c:v>0.1</c:v>
                </c:pt>
                <c:pt idx="286">
                  <c:v>0.1</c:v>
                </c:pt>
                <c:pt idx="287">
                  <c:v>0.1</c:v>
                </c:pt>
                <c:pt idx="288">
                  <c:v>0.1</c:v>
                </c:pt>
                <c:pt idx="289">
                  <c:v>0.1</c:v>
                </c:pt>
                <c:pt idx="290">
                  <c:v>9.9999999999999922E-2</c:v>
                </c:pt>
                <c:pt idx="291">
                  <c:v>0.10269932669918252</c:v>
                </c:pt>
                <c:pt idx="292">
                  <c:v>0.10546219978271854</c:v>
                </c:pt>
                <c:pt idx="293">
                  <c:v>0.10828989735504813</c:v>
                </c:pt>
                <c:pt idx="294">
                  <c:v>0.11118371887408567</c:v>
                </c:pt>
                <c:pt idx="295">
                  <c:v>0.11414498543573134</c:v>
                </c:pt>
                <c:pt idx="296">
                  <c:v>0.11717504006122005</c:v>
                </c:pt>
                <c:pt idx="297">
                  <c:v>0.12027524798732105</c:v>
                </c:pt>
                <c:pt idx="298">
                  <c:v>0.12344699695941209</c:v>
                </c:pt>
                <c:pt idx="299">
                  <c:v>0.12669169752744272</c:v>
                </c:pt>
                <c:pt idx="300">
                  <c:v>0.13001078334481</c:v>
                </c:pt>
                <c:pt idx="301">
                  <c:v>0.13340571147016045</c:v>
                </c:pt>
                <c:pt idx="302">
                  <c:v>0.13687796267214364</c:v>
                </c:pt>
                <c:pt idx="303">
                  <c:v>0.14042904173712997</c:v>
                </c:pt>
                <c:pt idx="304">
                  <c:v>0.14406047777991793</c:v>
                </c:pt>
                <c:pt idx="305">
                  <c:v>0.14777382455744426</c:v>
                </c:pt>
                <c:pt idx="306">
                  <c:v>0.15157066078552239</c:v>
                </c:pt>
                <c:pt idx="307">
                  <c:v>0.15545259045862278</c:v>
                </c:pt>
                <c:pt idx="308">
                  <c:v>0.15942124317272019</c:v>
                </c:pt>
                <c:pt idx="309">
                  <c:v>0.16347827445122082</c:v>
                </c:pt>
                <c:pt idx="310">
                  <c:v>0.167625366073997</c:v>
                </c:pt>
                <c:pt idx="311">
                  <c:v>0.17186422640954027</c:v>
                </c:pt>
                <c:pt idx="312">
                  <c:v>0.17619659075026167</c:v>
                </c:pt>
                <c:pt idx="313">
                  <c:v>0.1806242216509501</c:v>
                </c:pt>
                <c:pt idx="314">
                  <c:v>0.18514890927041572</c:v>
                </c:pt>
                <c:pt idx="315">
                  <c:v>0.18977247171633316</c:v>
                </c:pt>
                <c:pt idx="316">
                  <c:v>0.1944967553933096</c:v>
                </c:pt>
                <c:pt idx="317">
                  <c:v>0.19932363535419226</c:v>
                </c:pt>
                <c:pt idx="318">
                  <c:v>0.20425501565463822</c:v>
                </c:pt>
                <c:pt idx="319">
                  <c:v>0.20929282971096885</c:v>
                </c:pt>
                <c:pt idx="320">
                  <c:v>0.21443904066132394</c:v>
                </c:pt>
                <c:pt idx="321">
                  <c:v>0.2196956417301415</c:v>
                </c:pt>
                <c:pt idx="322">
                  <c:v>0.22506465659597535</c:v>
                </c:pt>
                <c:pt idx="323">
                  <c:v>0.23054813976268407</c:v>
                </c:pt>
                <c:pt idx="324">
                  <c:v>0.23614817693399578</c:v>
                </c:pt>
                <c:pt idx="325">
                  <c:v>0.24186688539148338</c:v>
                </c:pt>
                <c:pt idx="326">
                  <c:v>0.24770641437596158</c:v>
                </c:pt>
                <c:pt idx="327">
                  <c:v>0.25366894547233132</c:v>
                </c:pt>
                <c:pt idx="328">
                  <c:v>0.25975669299788701</c:v>
                </c:pt>
                <c:pt idx="329">
                  <c:v>0.26597190439411877</c:v>
                </c:pt>
                <c:pt idx="330">
                  <c:v>0.27231686062201133</c:v>
                </c:pt>
                <c:pt idx="331">
                  <c:v>0.2787938765608835</c:v>
                </c:pt>
                <c:pt idx="332">
                  <c:v>0.28540530141076725</c:v>
                </c:pt>
                <c:pt idx="333">
                  <c:v>0.29215351909836712</c:v>
                </c:pt>
                <c:pt idx="334">
                  <c:v>0.29904094868660003</c:v>
                </c:pt>
                <c:pt idx="335">
                  <c:v>0.30607004478776301</c:v>
                </c:pt>
                <c:pt idx="336">
                  <c:v>0.31324329798031808</c:v>
                </c:pt>
                <c:pt idx="337">
                  <c:v>0.32056323522934921</c:v>
                </c:pt>
                <c:pt idx="338">
                  <c:v>0.3280324203106823</c:v>
                </c:pt>
                <c:pt idx="339">
                  <c:v>0.33565345423871318</c:v>
                </c:pt>
                <c:pt idx="340">
                  <c:v>0.34342897569795078</c:v>
                </c:pt>
                <c:pt idx="341">
                  <c:v>0.35136166147829972</c:v>
                </c:pt>
                <c:pt idx="342">
                  <c:v>0.35945422691411205</c:v>
                </c:pt>
                <c:pt idx="343">
                  <c:v>0.36770942632701475</c:v>
                </c:pt>
                <c:pt idx="344">
                  <c:v>0.37613005347255318</c:v>
                </c:pt>
                <c:pt idx="345">
                  <c:v>0.38471894199065226</c:v>
                </c:pt>
                <c:pt idx="346">
                  <c:v>0.3934789658599358</c:v>
                </c:pt>
                <c:pt idx="347">
                  <c:v>0.40241303985591137</c:v>
                </c:pt>
                <c:pt idx="348">
                  <c:v>0.41152412001305283</c:v>
                </c:pt>
                <c:pt idx="349">
                  <c:v>0.42081520409079542</c:v>
                </c:pt>
                <c:pt idx="350">
                  <c:v>0.4302893320434702</c:v>
                </c:pt>
                <c:pt idx="351">
                  <c:v>0.43994958649419713</c:v>
                </c:pt>
                <c:pt idx="352">
                  <c:v>0.44979909321276079</c:v>
                </c:pt>
                <c:pt idx="353">
                  <c:v>0.45984102159749096</c:v>
                </c:pt>
                <c:pt idx="354">
                  <c:v>0.47007858516116668</c:v>
                </c:pt>
                <c:pt idx="355">
                  <c:v>0.48051504202097262</c:v>
                </c:pt>
                <c:pt idx="356">
                  <c:v>0.49115369539252512</c:v>
                </c:pt>
                <c:pt idx="357">
                  <c:v>0.50199789408799311</c:v>
                </c:pt>
                <c:pt idx="358">
                  <c:v>0.5130510330183331</c:v>
                </c:pt>
                <c:pt idx="359">
                  <c:v>0.5243165536996649</c:v>
                </c:pt>
                <c:pt idx="360">
                  <c:v>0.53579794476381026</c:v>
                </c:pt>
                <c:pt idx="361">
                  <c:v>0.54749874247301211</c:v>
                </c:pt>
                <c:pt idx="362">
                  <c:v>0.55942253123886643</c:v>
                </c:pt>
                <c:pt idx="363">
                  <c:v>0.57157294414547799</c:v>
                </c:pt>
                <c:pt idx="364">
                  <c:v>0.58395366347687672</c:v>
                </c:pt>
                <c:pt idx="365">
                  <c:v>0.59656842124870157</c:v>
                </c:pt>
                <c:pt idx="366">
                  <c:v>0.60942099974419173</c:v>
                </c:pt>
                <c:pt idx="367">
                  <c:v>0.62251523205449388</c:v>
                </c:pt>
                <c:pt idx="368">
                  <c:v>0.63585500262331685</c:v>
                </c:pt>
                <c:pt idx="369">
                  <c:v>0.64944424779596188</c:v>
                </c:pt>
                <c:pt idx="370">
                  <c:v>0.66328695637272728</c:v>
                </c:pt>
                <c:pt idx="371">
                  <c:v>0.67738717016675343</c:v>
                </c:pt>
                <c:pt idx="372">
                  <c:v>0.69174898456628053</c:v>
                </c:pt>
                <c:pt idx="373">
                  <c:v>0.70637654910139169</c:v>
                </c:pt>
                <c:pt idx="374">
                  <c:v>0.72127406801522298</c:v>
                </c:pt>
                <c:pt idx="375">
                  <c:v>0.73644580083969813</c:v>
                </c:pt>
                <c:pt idx="376">
                  <c:v>0.75189606297578571</c:v>
                </c:pt>
                <c:pt idx="377">
                  <c:v>0.76762922627832353</c:v>
                </c:pt>
                <c:pt idx="378">
                  <c:v>0.78364971964540897</c:v>
                </c:pt>
                <c:pt idx="379">
                  <c:v>0.79996202961240925</c:v>
                </c:pt>
                <c:pt idx="380">
                  <c:v>0.81657070095059481</c:v>
                </c:pt>
                <c:pt idx="381">
                  <c:v>0.83348033727042026</c:v>
                </c:pt>
                <c:pt idx="382">
                  <c:v>0.85069560162948799</c:v>
                </c:pt>
                <c:pt idx="383">
                  <c:v>0.86822121714521228</c:v>
                </c:pt>
                <c:pt idx="384">
                  <c:v>0.88606196761220624</c:v>
                </c:pt>
                <c:pt idx="385">
                  <c:v>0.90422269812441647</c:v>
                </c:pt>
                <c:pt idx="386">
                  <c:v>0.92270831570203771</c:v>
                </c:pt>
                <c:pt idx="387">
                  <c:v>0.94152378992321795</c:v>
                </c:pt>
                <c:pt idx="388">
                  <c:v>0.96067415356058949</c:v>
                </c:pt>
                <c:pt idx="389">
                  <c:v>0.9801645032226487</c:v>
                </c:pt>
                <c:pt idx="390">
                  <c:v>0.999</c:v>
                </c:pt>
                <c:pt idx="391">
                  <c:v>0.999</c:v>
                </c:pt>
                <c:pt idx="392">
                  <c:v>0.999</c:v>
                </c:pt>
                <c:pt idx="393">
                  <c:v>0.999</c:v>
                </c:pt>
                <c:pt idx="394">
                  <c:v>0.999</c:v>
                </c:pt>
                <c:pt idx="395">
                  <c:v>0.999</c:v>
                </c:pt>
                <c:pt idx="396">
                  <c:v>0.999</c:v>
                </c:pt>
                <c:pt idx="397">
                  <c:v>0.999</c:v>
                </c:pt>
                <c:pt idx="398">
                  <c:v>0.999</c:v>
                </c:pt>
                <c:pt idx="399">
                  <c:v>0.999</c:v>
                </c:pt>
                <c:pt idx="400">
                  <c:v>0.999</c:v>
                </c:pt>
                <c:pt idx="401">
                  <c:v>0.999</c:v>
                </c:pt>
                <c:pt idx="402">
                  <c:v>0.999</c:v>
                </c:pt>
                <c:pt idx="403">
                  <c:v>0.999</c:v>
                </c:pt>
                <c:pt idx="404">
                  <c:v>0.999</c:v>
                </c:pt>
                <c:pt idx="405">
                  <c:v>0.999</c:v>
                </c:pt>
                <c:pt idx="406">
                  <c:v>0.999</c:v>
                </c:pt>
                <c:pt idx="407">
                  <c:v>0.999</c:v>
                </c:pt>
                <c:pt idx="408">
                  <c:v>0.999</c:v>
                </c:pt>
                <c:pt idx="409">
                  <c:v>0.999</c:v>
                </c:pt>
                <c:pt idx="410">
                  <c:v>0.999</c:v>
                </c:pt>
                <c:pt idx="411">
                  <c:v>0.999</c:v>
                </c:pt>
                <c:pt idx="412">
                  <c:v>0.999</c:v>
                </c:pt>
                <c:pt idx="413">
                  <c:v>0.999</c:v>
                </c:pt>
                <c:pt idx="414">
                  <c:v>0.999</c:v>
                </c:pt>
                <c:pt idx="415">
                  <c:v>0.999</c:v>
                </c:pt>
                <c:pt idx="416">
                  <c:v>0.999</c:v>
                </c:pt>
                <c:pt idx="417">
                  <c:v>0.999</c:v>
                </c:pt>
                <c:pt idx="418">
                  <c:v>0.999</c:v>
                </c:pt>
                <c:pt idx="419">
                  <c:v>0.999</c:v>
                </c:pt>
                <c:pt idx="420">
                  <c:v>0.999</c:v>
                </c:pt>
                <c:pt idx="421">
                  <c:v>0.999</c:v>
                </c:pt>
                <c:pt idx="422">
                  <c:v>0.999</c:v>
                </c:pt>
                <c:pt idx="423">
                  <c:v>0.999</c:v>
                </c:pt>
                <c:pt idx="424">
                  <c:v>0.999</c:v>
                </c:pt>
                <c:pt idx="425">
                  <c:v>0.999</c:v>
                </c:pt>
                <c:pt idx="426">
                  <c:v>0.999</c:v>
                </c:pt>
                <c:pt idx="427">
                  <c:v>0.999</c:v>
                </c:pt>
                <c:pt idx="428">
                  <c:v>0.999</c:v>
                </c:pt>
                <c:pt idx="429">
                  <c:v>0.999</c:v>
                </c:pt>
                <c:pt idx="430">
                  <c:v>0.999</c:v>
                </c:pt>
                <c:pt idx="431">
                  <c:v>0.999</c:v>
                </c:pt>
                <c:pt idx="432">
                  <c:v>0.999</c:v>
                </c:pt>
                <c:pt idx="433">
                  <c:v>0.999</c:v>
                </c:pt>
                <c:pt idx="434">
                  <c:v>0.999</c:v>
                </c:pt>
                <c:pt idx="435">
                  <c:v>0.999</c:v>
                </c:pt>
                <c:pt idx="436">
                  <c:v>0.999</c:v>
                </c:pt>
                <c:pt idx="437">
                  <c:v>0.999</c:v>
                </c:pt>
                <c:pt idx="438">
                  <c:v>0.999</c:v>
                </c:pt>
                <c:pt idx="439">
                  <c:v>0.999</c:v>
                </c:pt>
                <c:pt idx="440">
                  <c:v>0.999</c:v>
                </c:pt>
                <c:pt idx="441">
                  <c:v>0.999</c:v>
                </c:pt>
                <c:pt idx="442">
                  <c:v>0.999</c:v>
                </c:pt>
                <c:pt idx="443">
                  <c:v>0.999</c:v>
                </c:pt>
                <c:pt idx="444">
                  <c:v>0.999</c:v>
                </c:pt>
                <c:pt idx="445">
                  <c:v>0.999</c:v>
                </c:pt>
                <c:pt idx="446">
                  <c:v>0.999</c:v>
                </c:pt>
                <c:pt idx="447">
                  <c:v>0.999</c:v>
                </c:pt>
                <c:pt idx="448">
                  <c:v>0.999</c:v>
                </c:pt>
                <c:pt idx="449">
                  <c:v>0.999</c:v>
                </c:pt>
                <c:pt idx="450">
                  <c:v>0.999</c:v>
                </c:pt>
                <c:pt idx="451">
                  <c:v>0.999</c:v>
                </c:pt>
                <c:pt idx="452">
                  <c:v>0.999</c:v>
                </c:pt>
                <c:pt idx="453">
                  <c:v>0.999</c:v>
                </c:pt>
                <c:pt idx="454">
                  <c:v>0.999</c:v>
                </c:pt>
                <c:pt idx="455">
                  <c:v>0.999</c:v>
                </c:pt>
                <c:pt idx="456">
                  <c:v>0.999</c:v>
                </c:pt>
                <c:pt idx="457">
                  <c:v>0.999</c:v>
                </c:pt>
                <c:pt idx="458">
                  <c:v>0.999</c:v>
                </c:pt>
                <c:pt idx="459">
                  <c:v>0.999</c:v>
                </c:pt>
                <c:pt idx="460">
                  <c:v>0.999</c:v>
                </c:pt>
                <c:pt idx="461">
                  <c:v>0.999</c:v>
                </c:pt>
                <c:pt idx="462">
                  <c:v>0.999</c:v>
                </c:pt>
                <c:pt idx="463">
                  <c:v>0.999</c:v>
                </c:pt>
                <c:pt idx="464">
                  <c:v>0.999</c:v>
                </c:pt>
                <c:pt idx="465">
                  <c:v>0.999</c:v>
                </c:pt>
                <c:pt idx="466">
                  <c:v>0.999</c:v>
                </c:pt>
                <c:pt idx="467">
                  <c:v>0.999</c:v>
                </c:pt>
                <c:pt idx="468">
                  <c:v>0.999</c:v>
                </c:pt>
                <c:pt idx="469">
                  <c:v>0.999</c:v>
                </c:pt>
                <c:pt idx="470">
                  <c:v>0.999</c:v>
                </c:pt>
                <c:pt idx="471">
                  <c:v>0.999</c:v>
                </c:pt>
                <c:pt idx="472">
                  <c:v>0.999</c:v>
                </c:pt>
                <c:pt idx="473">
                  <c:v>0.999</c:v>
                </c:pt>
                <c:pt idx="474">
                  <c:v>0.999</c:v>
                </c:pt>
                <c:pt idx="475">
                  <c:v>0.999</c:v>
                </c:pt>
                <c:pt idx="476">
                  <c:v>0.999</c:v>
                </c:pt>
                <c:pt idx="477">
                  <c:v>0.999</c:v>
                </c:pt>
                <c:pt idx="478">
                  <c:v>0.999</c:v>
                </c:pt>
                <c:pt idx="479">
                  <c:v>0.999</c:v>
                </c:pt>
                <c:pt idx="480">
                  <c:v>0.999</c:v>
                </c:pt>
                <c:pt idx="481">
                  <c:v>0.999</c:v>
                </c:pt>
                <c:pt idx="482">
                  <c:v>0.999</c:v>
                </c:pt>
                <c:pt idx="483">
                  <c:v>0.999</c:v>
                </c:pt>
                <c:pt idx="484">
                  <c:v>0.999</c:v>
                </c:pt>
                <c:pt idx="485">
                  <c:v>0.999</c:v>
                </c:pt>
                <c:pt idx="486">
                  <c:v>0.999</c:v>
                </c:pt>
                <c:pt idx="487">
                  <c:v>0.999</c:v>
                </c:pt>
                <c:pt idx="488">
                  <c:v>0.999</c:v>
                </c:pt>
                <c:pt idx="489">
                  <c:v>0.999</c:v>
                </c:pt>
                <c:pt idx="490">
                  <c:v>0.999</c:v>
                </c:pt>
                <c:pt idx="491">
                  <c:v>0.999</c:v>
                </c:pt>
                <c:pt idx="492">
                  <c:v>0.999</c:v>
                </c:pt>
                <c:pt idx="493">
                  <c:v>0.999</c:v>
                </c:pt>
                <c:pt idx="494">
                  <c:v>0.999</c:v>
                </c:pt>
                <c:pt idx="495">
                  <c:v>0.999</c:v>
                </c:pt>
                <c:pt idx="496">
                  <c:v>0.999</c:v>
                </c:pt>
                <c:pt idx="497">
                  <c:v>0.999</c:v>
                </c:pt>
                <c:pt idx="498">
                  <c:v>0.999</c:v>
                </c:pt>
                <c:pt idx="499">
                  <c:v>0.999</c:v>
                </c:pt>
                <c:pt idx="500">
                  <c:v>0.999</c:v>
                </c:pt>
                <c:pt idx="501">
                  <c:v>0.999</c:v>
                </c:pt>
                <c:pt idx="502">
                  <c:v>0.999</c:v>
                </c:pt>
                <c:pt idx="503">
                  <c:v>0.999</c:v>
                </c:pt>
                <c:pt idx="504">
                  <c:v>0.999</c:v>
                </c:pt>
                <c:pt idx="505">
                  <c:v>0.999</c:v>
                </c:pt>
                <c:pt idx="506">
                  <c:v>0.999</c:v>
                </c:pt>
                <c:pt idx="507">
                  <c:v>0.999</c:v>
                </c:pt>
                <c:pt idx="508">
                  <c:v>0.999</c:v>
                </c:pt>
                <c:pt idx="509">
                  <c:v>0.999</c:v>
                </c:pt>
                <c:pt idx="510">
                  <c:v>0.999</c:v>
                </c:pt>
                <c:pt idx="511">
                  <c:v>0.999</c:v>
                </c:pt>
                <c:pt idx="512">
                  <c:v>0.999</c:v>
                </c:pt>
                <c:pt idx="513">
                  <c:v>0.999</c:v>
                </c:pt>
                <c:pt idx="514">
                  <c:v>0.999</c:v>
                </c:pt>
                <c:pt idx="515">
                  <c:v>0.999</c:v>
                </c:pt>
                <c:pt idx="516">
                  <c:v>0.999</c:v>
                </c:pt>
                <c:pt idx="517">
                  <c:v>0.999</c:v>
                </c:pt>
                <c:pt idx="518">
                  <c:v>0.999</c:v>
                </c:pt>
                <c:pt idx="519">
                  <c:v>0.999</c:v>
                </c:pt>
                <c:pt idx="520">
                  <c:v>0.999</c:v>
                </c:pt>
                <c:pt idx="521">
                  <c:v>0.999</c:v>
                </c:pt>
                <c:pt idx="522">
                  <c:v>0.999</c:v>
                </c:pt>
                <c:pt idx="523">
                  <c:v>0.999</c:v>
                </c:pt>
                <c:pt idx="524">
                  <c:v>0.999</c:v>
                </c:pt>
                <c:pt idx="525">
                  <c:v>0.999</c:v>
                </c:pt>
                <c:pt idx="526">
                  <c:v>0.999</c:v>
                </c:pt>
                <c:pt idx="527">
                  <c:v>0.999</c:v>
                </c:pt>
                <c:pt idx="528">
                  <c:v>0.999</c:v>
                </c:pt>
                <c:pt idx="529">
                  <c:v>0.999</c:v>
                </c:pt>
                <c:pt idx="530">
                  <c:v>0.999</c:v>
                </c:pt>
                <c:pt idx="531">
                  <c:v>0.999</c:v>
                </c:pt>
                <c:pt idx="532">
                  <c:v>0.999</c:v>
                </c:pt>
                <c:pt idx="533">
                  <c:v>0.999</c:v>
                </c:pt>
                <c:pt idx="534">
                  <c:v>0.999</c:v>
                </c:pt>
                <c:pt idx="535">
                  <c:v>0.999</c:v>
                </c:pt>
                <c:pt idx="536">
                  <c:v>0.999</c:v>
                </c:pt>
                <c:pt idx="537">
                  <c:v>0.999</c:v>
                </c:pt>
                <c:pt idx="538">
                  <c:v>0.999</c:v>
                </c:pt>
                <c:pt idx="539">
                  <c:v>0.999</c:v>
                </c:pt>
                <c:pt idx="540">
                  <c:v>0.999</c:v>
                </c:pt>
                <c:pt idx="541">
                  <c:v>0.999</c:v>
                </c:pt>
                <c:pt idx="542">
                  <c:v>0.999</c:v>
                </c:pt>
                <c:pt idx="543">
                  <c:v>0.999</c:v>
                </c:pt>
                <c:pt idx="544">
                  <c:v>0.999</c:v>
                </c:pt>
                <c:pt idx="545">
                  <c:v>0.999</c:v>
                </c:pt>
                <c:pt idx="546">
                  <c:v>0.999</c:v>
                </c:pt>
                <c:pt idx="547">
                  <c:v>0.999</c:v>
                </c:pt>
                <c:pt idx="548">
                  <c:v>0.999</c:v>
                </c:pt>
                <c:pt idx="549">
                  <c:v>0.999</c:v>
                </c:pt>
                <c:pt idx="550">
                  <c:v>0.999</c:v>
                </c:pt>
                <c:pt idx="551">
                  <c:v>0.999</c:v>
                </c:pt>
                <c:pt idx="552">
                  <c:v>0.999</c:v>
                </c:pt>
                <c:pt idx="553">
                  <c:v>0.999</c:v>
                </c:pt>
                <c:pt idx="554">
                  <c:v>0.999</c:v>
                </c:pt>
                <c:pt idx="555">
                  <c:v>0.999</c:v>
                </c:pt>
                <c:pt idx="556">
                  <c:v>0.999</c:v>
                </c:pt>
                <c:pt idx="557">
                  <c:v>0.999</c:v>
                </c:pt>
                <c:pt idx="558">
                  <c:v>0.999</c:v>
                </c:pt>
                <c:pt idx="559">
                  <c:v>0.999</c:v>
                </c:pt>
                <c:pt idx="560">
                  <c:v>0.999</c:v>
                </c:pt>
                <c:pt idx="561">
                  <c:v>0.999</c:v>
                </c:pt>
                <c:pt idx="562">
                  <c:v>0.999</c:v>
                </c:pt>
                <c:pt idx="563">
                  <c:v>0.999</c:v>
                </c:pt>
                <c:pt idx="564">
                  <c:v>0.999</c:v>
                </c:pt>
                <c:pt idx="565">
                  <c:v>0.999</c:v>
                </c:pt>
                <c:pt idx="566">
                  <c:v>0.999</c:v>
                </c:pt>
                <c:pt idx="567">
                  <c:v>0.999</c:v>
                </c:pt>
                <c:pt idx="568">
                  <c:v>0.999</c:v>
                </c:pt>
                <c:pt idx="569">
                  <c:v>0.999</c:v>
                </c:pt>
                <c:pt idx="570">
                  <c:v>0.999</c:v>
                </c:pt>
                <c:pt idx="571">
                  <c:v>0.999</c:v>
                </c:pt>
                <c:pt idx="572">
                  <c:v>0.999</c:v>
                </c:pt>
                <c:pt idx="573">
                  <c:v>0.999</c:v>
                </c:pt>
                <c:pt idx="574">
                  <c:v>0.999</c:v>
                </c:pt>
                <c:pt idx="575">
                  <c:v>0.999</c:v>
                </c:pt>
                <c:pt idx="576">
                  <c:v>0.999</c:v>
                </c:pt>
                <c:pt idx="577">
                  <c:v>0.999</c:v>
                </c:pt>
                <c:pt idx="578">
                  <c:v>0.999</c:v>
                </c:pt>
                <c:pt idx="579">
                  <c:v>0.999</c:v>
                </c:pt>
                <c:pt idx="580">
                  <c:v>0.999</c:v>
                </c:pt>
                <c:pt idx="581">
                  <c:v>0.999</c:v>
                </c:pt>
                <c:pt idx="582">
                  <c:v>0.999</c:v>
                </c:pt>
                <c:pt idx="583">
                  <c:v>0.999</c:v>
                </c:pt>
                <c:pt idx="584">
                  <c:v>0.999</c:v>
                </c:pt>
                <c:pt idx="585">
                  <c:v>0.999</c:v>
                </c:pt>
                <c:pt idx="586">
                  <c:v>0.999</c:v>
                </c:pt>
                <c:pt idx="587">
                  <c:v>0.999</c:v>
                </c:pt>
                <c:pt idx="588">
                  <c:v>0.999</c:v>
                </c:pt>
                <c:pt idx="589">
                  <c:v>0.999</c:v>
                </c:pt>
                <c:pt idx="590">
                  <c:v>0.999</c:v>
                </c:pt>
                <c:pt idx="591">
                  <c:v>0.999</c:v>
                </c:pt>
                <c:pt idx="592">
                  <c:v>0.999</c:v>
                </c:pt>
                <c:pt idx="593">
                  <c:v>0.999</c:v>
                </c:pt>
                <c:pt idx="594">
                  <c:v>0.999</c:v>
                </c:pt>
                <c:pt idx="595">
                  <c:v>0.999</c:v>
                </c:pt>
                <c:pt idx="596">
                  <c:v>0.999</c:v>
                </c:pt>
                <c:pt idx="597">
                  <c:v>0.999</c:v>
                </c:pt>
                <c:pt idx="598">
                  <c:v>0.999</c:v>
                </c:pt>
                <c:pt idx="599">
                  <c:v>0.999</c:v>
                </c:pt>
                <c:pt idx="600">
                  <c:v>0.999</c:v>
                </c:pt>
                <c:pt idx="601">
                  <c:v>0.999</c:v>
                </c:pt>
                <c:pt idx="602">
                  <c:v>0.999</c:v>
                </c:pt>
                <c:pt idx="603">
                  <c:v>0.999</c:v>
                </c:pt>
                <c:pt idx="604">
                  <c:v>0.999</c:v>
                </c:pt>
                <c:pt idx="605">
                  <c:v>0.999</c:v>
                </c:pt>
                <c:pt idx="606">
                  <c:v>0.999</c:v>
                </c:pt>
                <c:pt idx="607">
                  <c:v>0.999</c:v>
                </c:pt>
                <c:pt idx="608">
                  <c:v>0.999</c:v>
                </c:pt>
                <c:pt idx="609">
                  <c:v>0.999</c:v>
                </c:pt>
                <c:pt idx="610">
                  <c:v>0.999</c:v>
                </c:pt>
                <c:pt idx="611">
                  <c:v>0.999</c:v>
                </c:pt>
                <c:pt idx="612">
                  <c:v>0.999</c:v>
                </c:pt>
                <c:pt idx="613">
                  <c:v>0.999</c:v>
                </c:pt>
                <c:pt idx="614">
                  <c:v>0.999</c:v>
                </c:pt>
                <c:pt idx="615">
                  <c:v>0.999</c:v>
                </c:pt>
                <c:pt idx="616">
                  <c:v>0.999</c:v>
                </c:pt>
                <c:pt idx="617">
                  <c:v>0.999</c:v>
                </c:pt>
                <c:pt idx="618">
                  <c:v>0.999</c:v>
                </c:pt>
                <c:pt idx="619">
                  <c:v>0.999</c:v>
                </c:pt>
                <c:pt idx="620">
                  <c:v>0.999</c:v>
                </c:pt>
                <c:pt idx="621">
                  <c:v>0.999</c:v>
                </c:pt>
                <c:pt idx="622">
                  <c:v>0.999</c:v>
                </c:pt>
                <c:pt idx="623">
                  <c:v>0.999</c:v>
                </c:pt>
                <c:pt idx="624">
                  <c:v>0.999</c:v>
                </c:pt>
                <c:pt idx="625">
                  <c:v>0.999</c:v>
                </c:pt>
                <c:pt idx="626">
                  <c:v>0.999</c:v>
                </c:pt>
                <c:pt idx="627">
                  <c:v>0.999</c:v>
                </c:pt>
                <c:pt idx="628">
                  <c:v>0.999</c:v>
                </c:pt>
                <c:pt idx="629">
                  <c:v>0.999</c:v>
                </c:pt>
                <c:pt idx="630">
                  <c:v>0.999</c:v>
                </c:pt>
                <c:pt idx="631">
                  <c:v>0.999</c:v>
                </c:pt>
                <c:pt idx="632">
                  <c:v>0.999</c:v>
                </c:pt>
                <c:pt idx="633">
                  <c:v>0.999</c:v>
                </c:pt>
                <c:pt idx="634">
                  <c:v>0.999</c:v>
                </c:pt>
                <c:pt idx="635">
                  <c:v>0.999</c:v>
                </c:pt>
                <c:pt idx="636">
                  <c:v>0.999</c:v>
                </c:pt>
                <c:pt idx="637">
                  <c:v>0.999</c:v>
                </c:pt>
                <c:pt idx="638">
                  <c:v>0.999</c:v>
                </c:pt>
                <c:pt idx="639">
                  <c:v>0.999</c:v>
                </c:pt>
                <c:pt idx="640">
                  <c:v>0.999</c:v>
                </c:pt>
                <c:pt idx="641">
                  <c:v>0.999</c:v>
                </c:pt>
                <c:pt idx="642">
                  <c:v>0.999</c:v>
                </c:pt>
                <c:pt idx="643">
                  <c:v>0.999</c:v>
                </c:pt>
                <c:pt idx="644">
                  <c:v>0.999</c:v>
                </c:pt>
                <c:pt idx="645">
                  <c:v>0.999</c:v>
                </c:pt>
                <c:pt idx="646">
                  <c:v>0.999</c:v>
                </c:pt>
                <c:pt idx="647">
                  <c:v>0.999</c:v>
                </c:pt>
                <c:pt idx="648">
                  <c:v>0.999</c:v>
                </c:pt>
                <c:pt idx="649">
                  <c:v>0.999</c:v>
                </c:pt>
                <c:pt idx="650">
                  <c:v>0.999</c:v>
                </c:pt>
                <c:pt idx="651">
                  <c:v>0.999</c:v>
                </c:pt>
                <c:pt idx="652">
                  <c:v>0.999</c:v>
                </c:pt>
                <c:pt idx="653">
                  <c:v>0.999</c:v>
                </c:pt>
                <c:pt idx="654">
                  <c:v>0.999</c:v>
                </c:pt>
                <c:pt idx="655">
                  <c:v>0.999</c:v>
                </c:pt>
                <c:pt idx="656">
                  <c:v>0.999</c:v>
                </c:pt>
                <c:pt idx="657">
                  <c:v>0.999</c:v>
                </c:pt>
                <c:pt idx="658">
                  <c:v>0.999</c:v>
                </c:pt>
                <c:pt idx="659">
                  <c:v>0.999</c:v>
                </c:pt>
                <c:pt idx="660">
                  <c:v>0.999</c:v>
                </c:pt>
                <c:pt idx="661">
                  <c:v>0.999</c:v>
                </c:pt>
                <c:pt idx="662">
                  <c:v>0.999</c:v>
                </c:pt>
                <c:pt idx="663">
                  <c:v>0.999</c:v>
                </c:pt>
                <c:pt idx="664">
                  <c:v>0.999</c:v>
                </c:pt>
                <c:pt idx="665">
                  <c:v>0.999</c:v>
                </c:pt>
                <c:pt idx="666">
                  <c:v>0.999</c:v>
                </c:pt>
                <c:pt idx="667">
                  <c:v>0.999</c:v>
                </c:pt>
                <c:pt idx="668">
                  <c:v>0.999</c:v>
                </c:pt>
                <c:pt idx="669">
                  <c:v>0.999</c:v>
                </c:pt>
                <c:pt idx="670">
                  <c:v>0.999</c:v>
                </c:pt>
                <c:pt idx="671">
                  <c:v>0.999</c:v>
                </c:pt>
                <c:pt idx="672">
                  <c:v>0.999</c:v>
                </c:pt>
                <c:pt idx="673">
                  <c:v>0.999</c:v>
                </c:pt>
                <c:pt idx="674">
                  <c:v>0.999</c:v>
                </c:pt>
                <c:pt idx="675">
                  <c:v>0.999</c:v>
                </c:pt>
                <c:pt idx="676">
                  <c:v>0.999</c:v>
                </c:pt>
                <c:pt idx="677">
                  <c:v>0.999</c:v>
                </c:pt>
                <c:pt idx="678">
                  <c:v>0.999</c:v>
                </c:pt>
                <c:pt idx="679">
                  <c:v>0.999</c:v>
                </c:pt>
                <c:pt idx="680">
                  <c:v>0.999</c:v>
                </c:pt>
                <c:pt idx="681">
                  <c:v>0.999</c:v>
                </c:pt>
                <c:pt idx="682">
                  <c:v>0.999</c:v>
                </c:pt>
                <c:pt idx="683">
                  <c:v>0.999</c:v>
                </c:pt>
                <c:pt idx="684">
                  <c:v>0.999</c:v>
                </c:pt>
                <c:pt idx="685">
                  <c:v>0.999</c:v>
                </c:pt>
                <c:pt idx="686">
                  <c:v>0.999</c:v>
                </c:pt>
                <c:pt idx="687">
                  <c:v>0.999</c:v>
                </c:pt>
                <c:pt idx="688">
                  <c:v>0.999</c:v>
                </c:pt>
                <c:pt idx="689">
                  <c:v>0.999</c:v>
                </c:pt>
                <c:pt idx="690">
                  <c:v>0.999</c:v>
                </c:pt>
                <c:pt idx="691">
                  <c:v>0.999</c:v>
                </c:pt>
                <c:pt idx="692">
                  <c:v>0.999</c:v>
                </c:pt>
                <c:pt idx="693">
                  <c:v>0.999</c:v>
                </c:pt>
                <c:pt idx="694">
                  <c:v>0.999</c:v>
                </c:pt>
                <c:pt idx="695">
                  <c:v>0.999</c:v>
                </c:pt>
                <c:pt idx="696">
                  <c:v>0.999</c:v>
                </c:pt>
                <c:pt idx="697">
                  <c:v>0.999</c:v>
                </c:pt>
                <c:pt idx="698">
                  <c:v>0.999</c:v>
                </c:pt>
                <c:pt idx="699">
                  <c:v>0.999</c:v>
                </c:pt>
                <c:pt idx="700">
                  <c:v>0.999</c:v>
                </c:pt>
                <c:pt idx="701">
                  <c:v>0.999</c:v>
                </c:pt>
                <c:pt idx="702">
                  <c:v>0.999</c:v>
                </c:pt>
                <c:pt idx="703">
                  <c:v>0.999</c:v>
                </c:pt>
                <c:pt idx="704">
                  <c:v>0.999</c:v>
                </c:pt>
                <c:pt idx="705">
                  <c:v>0.999</c:v>
                </c:pt>
                <c:pt idx="706">
                  <c:v>0.999</c:v>
                </c:pt>
                <c:pt idx="707">
                  <c:v>0.999</c:v>
                </c:pt>
                <c:pt idx="708">
                  <c:v>0.999</c:v>
                </c:pt>
                <c:pt idx="709">
                  <c:v>0.999</c:v>
                </c:pt>
                <c:pt idx="710">
                  <c:v>0.999</c:v>
                </c:pt>
                <c:pt idx="711">
                  <c:v>0.999</c:v>
                </c:pt>
                <c:pt idx="712">
                  <c:v>0.999</c:v>
                </c:pt>
                <c:pt idx="713">
                  <c:v>0.999</c:v>
                </c:pt>
                <c:pt idx="714">
                  <c:v>0.999</c:v>
                </c:pt>
                <c:pt idx="715">
                  <c:v>0.999</c:v>
                </c:pt>
                <c:pt idx="716">
                  <c:v>0.999</c:v>
                </c:pt>
                <c:pt idx="717">
                  <c:v>0.999</c:v>
                </c:pt>
                <c:pt idx="718">
                  <c:v>0.999</c:v>
                </c:pt>
                <c:pt idx="719">
                  <c:v>0.999</c:v>
                </c:pt>
                <c:pt idx="720">
                  <c:v>0.999</c:v>
                </c:pt>
                <c:pt idx="721">
                  <c:v>0.999</c:v>
                </c:pt>
                <c:pt idx="722">
                  <c:v>0.999</c:v>
                </c:pt>
                <c:pt idx="723">
                  <c:v>0.999</c:v>
                </c:pt>
                <c:pt idx="724">
                  <c:v>0.999</c:v>
                </c:pt>
                <c:pt idx="725">
                  <c:v>0.999</c:v>
                </c:pt>
                <c:pt idx="726">
                  <c:v>0.999</c:v>
                </c:pt>
                <c:pt idx="727">
                  <c:v>0.999</c:v>
                </c:pt>
                <c:pt idx="728">
                  <c:v>0.999</c:v>
                </c:pt>
                <c:pt idx="729">
                  <c:v>0.999</c:v>
                </c:pt>
                <c:pt idx="730">
                  <c:v>0.999</c:v>
                </c:pt>
                <c:pt idx="731">
                  <c:v>0.999</c:v>
                </c:pt>
                <c:pt idx="732">
                  <c:v>0.999</c:v>
                </c:pt>
                <c:pt idx="733">
                  <c:v>0.999</c:v>
                </c:pt>
                <c:pt idx="734">
                  <c:v>0.999</c:v>
                </c:pt>
                <c:pt idx="735">
                  <c:v>0.999</c:v>
                </c:pt>
                <c:pt idx="736">
                  <c:v>0.999</c:v>
                </c:pt>
                <c:pt idx="737">
                  <c:v>0.999</c:v>
                </c:pt>
                <c:pt idx="738">
                  <c:v>0.999</c:v>
                </c:pt>
                <c:pt idx="739">
                  <c:v>0.999</c:v>
                </c:pt>
                <c:pt idx="740">
                  <c:v>0.999</c:v>
                </c:pt>
                <c:pt idx="741">
                  <c:v>0.999</c:v>
                </c:pt>
                <c:pt idx="742">
                  <c:v>0.999</c:v>
                </c:pt>
                <c:pt idx="743">
                  <c:v>0.999</c:v>
                </c:pt>
                <c:pt idx="744">
                  <c:v>0.999</c:v>
                </c:pt>
                <c:pt idx="745">
                  <c:v>0.999</c:v>
                </c:pt>
                <c:pt idx="746">
                  <c:v>0.999</c:v>
                </c:pt>
                <c:pt idx="747">
                  <c:v>0.999</c:v>
                </c:pt>
                <c:pt idx="748">
                  <c:v>0.999</c:v>
                </c:pt>
                <c:pt idx="749">
                  <c:v>0.999</c:v>
                </c:pt>
                <c:pt idx="750">
                  <c:v>0.999</c:v>
                </c:pt>
                <c:pt idx="751">
                  <c:v>0.999</c:v>
                </c:pt>
                <c:pt idx="752">
                  <c:v>0.999</c:v>
                </c:pt>
                <c:pt idx="753">
                  <c:v>0.999</c:v>
                </c:pt>
                <c:pt idx="754">
                  <c:v>0.999</c:v>
                </c:pt>
                <c:pt idx="755">
                  <c:v>0.999</c:v>
                </c:pt>
                <c:pt idx="756">
                  <c:v>0.999</c:v>
                </c:pt>
                <c:pt idx="757">
                  <c:v>0.999</c:v>
                </c:pt>
                <c:pt idx="758">
                  <c:v>0.999</c:v>
                </c:pt>
                <c:pt idx="759">
                  <c:v>0.999</c:v>
                </c:pt>
                <c:pt idx="760">
                  <c:v>0.999</c:v>
                </c:pt>
                <c:pt idx="761">
                  <c:v>0.999</c:v>
                </c:pt>
                <c:pt idx="762">
                  <c:v>0.999</c:v>
                </c:pt>
                <c:pt idx="763">
                  <c:v>0.999</c:v>
                </c:pt>
                <c:pt idx="764">
                  <c:v>0.999</c:v>
                </c:pt>
                <c:pt idx="765">
                  <c:v>0.999</c:v>
                </c:pt>
                <c:pt idx="766">
                  <c:v>0.999</c:v>
                </c:pt>
                <c:pt idx="767">
                  <c:v>0.999</c:v>
                </c:pt>
                <c:pt idx="768">
                  <c:v>0.999</c:v>
                </c:pt>
                <c:pt idx="769">
                  <c:v>0.999</c:v>
                </c:pt>
                <c:pt idx="770">
                  <c:v>0.999</c:v>
                </c:pt>
                <c:pt idx="771">
                  <c:v>0.999</c:v>
                </c:pt>
                <c:pt idx="772">
                  <c:v>0.999</c:v>
                </c:pt>
                <c:pt idx="773">
                  <c:v>0.999</c:v>
                </c:pt>
                <c:pt idx="774">
                  <c:v>0.999</c:v>
                </c:pt>
                <c:pt idx="775">
                  <c:v>0.999</c:v>
                </c:pt>
                <c:pt idx="776">
                  <c:v>0.999</c:v>
                </c:pt>
                <c:pt idx="777">
                  <c:v>0.999</c:v>
                </c:pt>
                <c:pt idx="778">
                  <c:v>0.999</c:v>
                </c:pt>
                <c:pt idx="779">
                  <c:v>0.999</c:v>
                </c:pt>
                <c:pt idx="780">
                  <c:v>0.999</c:v>
                </c:pt>
                <c:pt idx="781">
                  <c:v>0.999</c:v>
                </c:pt>
                <c:pt idx="782">
                  <c:v>0.999</c:v>
                </c:pt>
                <c:pt idx="783">
                  <c:v>0.999</c:v>
                </c:pt>
                <c:pt idx="784">
                  <c:v>0.999</c:v>
                </c:pt>
                <c:pt idx="785">
                  <c:v>0.999</c:v>
                </c:pt>
                <c:pt idx="786">
                  <c:v>0.999</c:v>
                </c:pt>
                <c:pt idx="787">
                  <c:v>0.999</c:v>
                </c:pt>
                <c:pt idx="788">
                  <c:v>0.999</c:v>
                </c:pt>
                <c:pt idx="789">
                  <c:v>0.999</c:v>
                </c:pt>
                <c:pt idx="790">
                  <c:v>0.999</c:v>
                </c:pt>
                <c:pt idx="791">
                  <c:v>0.999</c:v>
                </c:pt>
                <c:pt idx="792">
                  <c:v>0.999</c:v>
                </c:pt>
                <c:pt idx="793">
                  <c:v>0.999</c:v>
                </c:pt>
                <c:pt idx="794">
                  <c:v>0.999</c:v>
                </c:pt>
                <c:pt idx="795">
                  <c:v>0.999</c:v>
                </c:pt>
                <c:pt idx="796">
                  <c:v>0.999</c:v>
                </c:pt>
                <c:pt idx="797">
                  <c:v>0.999</c:v>
                </c:pt>
                <c:pt idx="798">
                  <c:v>0.999</c:v>
                </c:pt>
                <c:pt idx="799">
                  <c:v>0.999</c:v>
                </c:pt>
                <c:pt idx="800">
                  <c:v>0.999</c:v>
                </c:pt>
                <c:pt idx="801">
                  <c:v>0.999</c:v>
                </c:pt>
                <c:pt idx="802">
                  <c:v>0.999</c:v>
                </c:pt>
                <c:pt idx="803">
                  <c:v>0.999</c:v>
                </c:pt>
                <c:pt idx="804">
                  <c:v>0.999</c:v>
                </c:pt>
                <c:pt idx="805">
                  <c:v>0.999</c:v>
                </c:pt>
                <c:pt idx="806">
                  <c:v>0.999</c:v>
                </c:pt>
                <c:pt idx="807">
                  <c:v>0.999</c:v>
                </c:pt>
                <c:pt idx="808">
                  <c:v>0.999</c:v>
                </c:pt>
                <c:pt idx="809">
                  <c:v>0.999</c:v>
                </c:pt>
                <c:pt idx="810">
                  <c:v>0.999</c:v>
                </c:pt>
                <c:pt idx="811">
                  <c:v>0.999</c:v>
                </c:pt>
                <c:pt idx="812">
                  <c:v>0.999</c:v>
                </c:pt>
                <c:pt idx="813">
                  <c:v>0.999</c:v>
                </c:pt>
                <c:pt idx="814">
                  <c:v>0.999</c:v>
                </c:pt>
                <c:pt idx="815">
                  <c:v>0.999</c:v>
                </c:pt>
                <c:pt idx="816">
                  <c:v>0.999</c:v>
                </c:pt>
                <c:pt idx="817">
                  <c:v>0.999</c:v>
                </c:pt>
                <c:pt idx="818">
                  <c:v>0.999</c:v>
                </c:pt>
                <c:pt idx="819">
                  <c:v>0.999</c:v>
                </c:pt>
                <c:pt idx="820">
                  <c:v>0.999</c:v>
                </c:pt>
                <c:pt idx="821">
                  <c:v>0.999</c:v>
                </c:pt>
                <c:pt idx="822">
                  <c:v>0.999</c:v>
                </c:pt>
                <c:pt idx="823">
                  <c:v>0.999</c:v>
                </c:pt>
                <c:pt idx="824">
                  <c:v>0.999</c:v>
                </c:pt>
                <c:pt idx="825">
                  <c:v>0.999</c:v>
                </c:pt>
                <c:pt idx="826">
                  <c:v>0.999</c:v>
                </c:pt>
                <c:pt idx="827">
                  <c:v>0.999</c:v>
                </c:pt>
                <c:pt idx="828">
                  <c:v>0.999</c:v>
                </c:pt>
                <c:pt idx="829">
                  <c:v>0.999</c:v>
                </c:pt>
                <c:pt idx="830">
                  <c:v>0.999</c:v>
                </c:pt>
                <c:pt idx="831">
                  <c:v>0.999</c:v>
                </c:pt>
                <c:pt idx="832">
                  <c:v>0.999</c:v>
                </c:pt>
                <c:pt idx="833">
                  <c:v>0.999</c:v>
                </c:pt>
                <c:pt idx="834">
                  <c:v>0.999</c:v>
                </c:pt>
                <c:pt idx="835">
                  <c:v>0.999</c:v>
                </c:pt>
                <c:pt idx="836">
                  <c:v>0.999</c:v>
                </c:pt>
                <c:pt idx="837">
                  <c:v>0.999</c:v>
                </c:pt>
                <c:pt idx="838">
                  <c:v>0.999</c:v>
                </c:pt>
                <c:pt idx="839">
                  <c:v>0.999</c:v>
                </c:pt>
                <c:pt idx="840">
                  <c:v>0.999</c:v>
                </c:pt>
                <c:pt idx="841">
                  <c:v>0.999</c:v>
                </c:pt>
                <c:pt idx="842">
                  <c:v>0.999</c:v>
                </c:pt>
                <c:pt idx="843">
                  <c:v>0.999</c:v>
                </c:pt>
                <c:pt idx="844">
                  <c:v>0.999</c:v>
                </c:pt>
                <c:pt idx="845">
                  <c:v>0.999</c:v>
                </c:pt>
                <c:pt idx="846">
                  <c:v>0.999</c:v>
                </c:pt>
                <c:pt idx="847">
                  <c:v>0.999</c:v>
                </c:pt>
                <c:pt idx="848">
                  <c:v>0.999</c:v>
                </c:pt>
                <c:pt idx="849">
                  <c:v>0.999</c:v>
                </c:pt>
                <c:pt idx="850">
                  <c:v>0.999</c:v>
                </c:pt>
                <c:pt idx="851">
                  <c:v>0.999</c:v>
                </c:pt>
                <c:pt idx="852">
                  <c:v>0.999</c:v>
                </c:pt>
                <c:pt idx="853">
                  <c:v>0.999</c:v>
                </c:pt>
                <c:pt idx="854">
                  <c:v>0.999</c:v>
                </c:pt>
                <c:pt idx="855">
                  <c:v>0.999</c:v>
                </c:pt>
                <c:pt idx="856">
                  <c:v>0.999</c:v>
                </c:pt>
                <c:pt idx="857">
                  <c:v>0.999</c:v>
                </c:pt>
                <c:pt idx="858">
                  <c:v>0.999</c:v>
                </c:pt>
                <c:pt idx="859">
                  <c:v>0.999</c:v>
                </c:pt>
                <c:pt idx="860">
                  <c:v>0.999</c:v>
                </c:pt>
                <c:pt idx="861">
                  <c:v>0.999</c:v>
                </c:pt>
                <c:pt idx="862">
                  <c:v>0.999</c:v>
                </c:pt>
                <c:pt idx="863">
                  <c:v>0.999</c:v>
                </c:pt>
                <c:pt idx="864">
                  <c:v>0.999</c:v>
                </c:pt>
                <c:pt idx="865">
                  <c:v>0.999</c:v>
                </c:pt>
                <c:pt idx="866">
                  <c:v>0.999</c:v>
                </c:pt>
                <c:pt idx="867">
                  <c:v>0.999</c:v>
                </c:pt>
                <c:pt idx="868">
                  <c:v>0.999</c:v>
                </c:pt>
                <c:pt idx="869">
                  <c:v>0.999</c:v>
                </c:pt>
                <c:pt idx="870">
                  <c:v>0.999</c:v>
                </c:pt>
                <c:pt idx="871">
                  <c:v>0.999</c:v>
                </c:pt>
                <c:pt idx="872">
                  <c:v>0.999</c:v>
                </c:pt>
                <c:pt idx="873">
                  <c:v>0.999</c:v>
                </c:pt>
                <c:pt idx="874">
                  <c:v>0.999</c:v>
                </c:pt>
                <c:pt idx="875">
                  <c:v>0.999</c:v>
                </c:pt>
                <c:pt idx="876">
                  <c:v>0.999</c:v>
                </c:pt>
                <c:pt idx="877">
                  <c:v>0.999</c:v>
                </c:pt>
                <c:pt idx="878">
                  <c:v>0.999</c:v>
                </c:pt>
                <c:pt idx="879">
                  <c:v>0.999</c:v>
                </c:pt>
                <c:pt idx="880">
                  <c:v>0.999</c:v>
                </c:pt>
                <c:pt idx="881">
                  <c:v>0.999</c:v>
                </c:pt>
                <c:pt idx="882">
                  <c:v>0.999</c:v>
                </c:pt>
                <c:pt idx="883">
                  <c:v>0.999</c:v>
                </c:pt>
                <c:pt idx="884">
                  <c:v>0.999</c:v>
                </c:pt>
                <c:pt idx="885">
                  <c:v>0.999</c:v>
                </c:pt>
                <c:pt idx="886">
                  <c:v>0.999</c:v>
                </c:pt>
                <c:pt idx="887">
                  <c:v>0.999</c:v>
                </c:pt>
                <c:pt idx="888">
                  <c:v>0.999</c:v>
                </c:pt>
                <c:pt idx="889">
                  <c:v>0.999</c:v>
                </c:pt>
                <c:pt idx="890">
                  <c:v>0.999</c:v>
                </c:pt>
                <c:pt idx="891">
                  <c:v>0.999</c:v>
                </c:pt>
                <c:pt idx="892">
                  <c:v>0.999</c:v>
                </c:pt>
                <c:pt idx="893">
                  <c:v>0.999</c:v>
                </c:pt>
                <c:pt idx="894">
                  <c:v>0.999</c:v>
                </c:pt>
                <c:pt idx="895">
                  <c:v>0.999</c:v>
                </c:pt>
                <c:pt idx="896">
                  <c:v>0.999</c:v>
                </c:pt>
                <c:pt idx="897">
                  <c:v>0.999</c:v>
                </c:pt>
                <c:pt idx="898">
                  <c:v>0.999</c:v>
                </c:pt>
                <c:pt idx="899">
                  <c:v>0.999</c:v>
                </c:pt>
                <c:pt idx="900">
                  <c:v>0.999</c:v>
                </c:pt>
                <c:pt idx="901">
                  <c:v>0.999</c:v>
                </c:pt>
                <c:pt idx="902">
                  <c:v>0.999</c:v>
                </c:pt>
                <c:pt idx="903">
                  <c:v>0.999</c:v>
                </c:pt>
                <c:pt idx="904">
                  <c:v>0.999</c:v>
                </c:pt>
                <c:pt idx="905">
                  <c:v>0.999</c:v>
                </c:pt>
                <c:pt idx="906">
                  <c:v>0.999</c:v>
                </c:pt>
                <c:pt idx="907">
                  <c:v>0.999</c:v>
                </c:pt>
                <c:pt idx="908">
                  <c:v>0.999</c:v>
                </c:pt>
                <c:pt idx="909">
                  <c:v>0.999</c:v>
                </c:pt>
                <c:pt idx="910">
                  <c:v>0.999</c:v>
                </c:pt>
                <c:pt idx="911">
                  <c:v>0.999</c:v>
                </c:pt>
                <c:pt idx="912">
                  <c:v>0.999</c:v>
                </c:pt>
                <c:pt idx="913">
                  <c:v>0.999</c:v>
                </c:pt>
                <c:pt idx="914">
                  <c:v>0.999</c:v>
                </c:pt>
                <c:pt idx="915">
                  <c:v>0.999</c:v>
                </c:pt>
                <c:pt idx="916">
                  <c:v>0.999</c:v>
                </c:pt>
                <c:pt idx="917">
                  <c:v>0.999</c:v>
                </c:pt>
                <c:pt idx="918">
                  <c:v>0.999</c:v>
                </c:pt>
                <c:pt idx="919">
                  <c:v>0.999</c:v>
                </c:pt>
                <c:pt idx="920">
                  <c:v>0.999</c:v>
                </c:pt>
                <c:pt idx="921">
                  <c:v>0.999</c:v>
                </c:pt>
                <c:pt idx="922">
                  <c:v>0.999</c:v>
                </c:pt>
                <c:pt idx="923">
                  <c:v>0.999</c:v>
                </c:pt>
                <c:pt idx="924">
                  <c:v>0.999</c:v>
                </c:pt>
                <c:pt idx="925">
                  <c:v>0.999</c:v>
                </c:pt>
                <c:pt idx="926">
                  <c:v>0.999</c:v>
                </c:pt>
                <c:pt idx="927">
                  <c:v>0.999</c:v>
                </c:pt>
                <c:pt idx="928">
                  <c:v>0.999</c:v>
                </c:pt>
                <c:pt idx="929">
                  <c:v>0.999</c:v>
                </c:pt>
                <c:pt idx="930">
                  <c:v>0.999</c:v>
                </c:pt>
                <c:pt idx="931">
                  <c:v>0.999</c:v>
                </c:pt>
                <c:pt idx="932">
                  <c:v>0.999</c:v>
                </c:pt>
                <c:pt idx="933">
                  <c:v>0.999</c:v>
                </c:pt>
                <c:pt idx="934">
                  <c:v>0.999</c:v>
                </c:pt>
                <c:pt idx="935">
                  <c:v>0.999</c:v>
                </c:pt>
                <c:pt idx="936">
                  <c:v>0.999</c:v>
                </c:pt>
                <c:pt idx="937">
                  <c:v>0.999</c:v>
                </c:pt>
                <c:pt idx="938">
                  <c:v>0.999</c:v>
                </c:pt>
                <c:pt idx="939">
                  <c:v>0.999</c:v>
                </c:pt>
                <c:pt idx="940">
                  <c:v>0.999</c:v>
                </c:pt>
                <c:pt idx="941">
                  <c:v>0.999</c:v>
                </c:pt>
                <c:pt idx="942">
                  <c:v>0.999</c:v>
                </c:pt>
                <c:pt idx="943">
                  <c:v>0.999</c:v>
                </c:pt>
                <c:pt idx="944">
                  <c:v>0.999</c:v>
                </c:pt>
                <c:pt idx="945">
                  <c:v>0.999</c:v>
                </c:pt>
                <c:pt idx="946">
                  <c:v>0.999</c:v>
                </c:pt>
                <c:pt idx="947">
                  <c:v>0.999</c:v>
                </c:pt>
                <c:pt idx="948">
                  <c:v>0.999</c:v>
                </c:pt>
                <c:pt idx="949">
                  <c:v>0.999</c:v>
                </c:pt>
                <c:pt idx="950">
                  <c:v>0.999</c:v>
                </c:pt>
                <c:pt idx="951">
                  <c:v>0.999</c:v>
                </c:pt>
                <c:pt idx="952">
                  <c:v>0.999</c:v>
                </c:pt>
                <c:pt idx="953">
                  <c:v>0.999</c:v>
                </c:pt>
                <c:pt idx="954">
                  <c:v>0.999</c:v>
                </c:pt>
                <c:pt idx="955">
                  <c:v>0.999</c:v>
                </c:pt>
                <c:pt idx="956">
                  <c:v>0.999</c:v>
                </c:pt>
                <c:pt idx="957">
                  <c:v>0.999</c:v>
                </c:pt>
                <c:pt idx="958">
                  <c:v>0.999</c:v>
                </c:pt>
                <c:pt idx="959">
                  <c:v>0.999</c:v>
                </c:pt>
                <c:pt idx="960">
                  <c:v>0.999</c:v>
                </c:pt>
                <c:pt idx="961">
                  <c:v>0.999</c:v>
                </c:pt>
                <c:pt idx="962">
                  <c:v>0.999</c:v>
                </c:pt>
                <c:pt idx="963">
                  <c:v>0.999</c:v>
                </c:pt>
                <c:pt idx="964">
                  <c:v>0.999</c:v>
                </c:pt>
                <c:pt idx="965">
                  <c:v>0.999</c:v>
                </c:pt>
                <c:pt idx="966">
                  <c:v>0.999</c:v>
                </c:pt>
                <c:pt idx="967">
                  <c:v>0.999</c:v>
                </c:pt>
                <c:pt idx="968">
                  <c:v>0.999</c:v>
                </c:pt>
                <c:pt idx="969">
                  <c:v>0.999</c:v>
                </c:pt>
                <c:pt idx="970">
                  <c:v>0.999</c:v>
                </c:pt>
                <c:pt idx="971">
                  <c:v>0.999</c:v>
                </c:pt>
                <c:pt idx="972">
                  <c:v>0.999</c:v>
                </c:pt>
                <c:pt idx="973">
                  <c:v>0.999</c:v>
                </c:pt>
                <c:pt idx="974">
                  <c:v>0.999</c:v>
                </c:pt>
                <c:pt idx="975">
                  <c:v>0.999</c:v>
                </c:pt>
                <c:pt idx="976">
                  <c:v>0.999</c:v>
                </c:pt>
                <c:pt idx="977">
                  <c:v>0.999</c:v>
                </c:pt>
                <c:pt idx="978">
                  <c:v>0.999</c:v>
                </c:pt>
                <c:pt idx="979">
                  <c:v>0.999</c:v>
                </c:pt>
                <c:pt idx="980">
                  <c:v>0.999</c:v>
                </c:pt>
                <c:pt idx="981">
                  <c:v>0.999</c:v>
                </c:pt>
                <c:pt idx="982">
                  <c:v>0.999</c:v>
                </c:pt>
                <c:pt idx="983">
                  <c:v>0.999</c:v>
                </c:pt>
                <c:pt idx="984">
                  <c:v>0.999</c:v>
                </c:pt>
                <c:pt idx="985">
                  <c:v>0.999</c:v>
                </c:pt>
                <c:pt idx="986">
                  <c:v>0.999</c:v>
                </c:pt>
                <c:pt idx="987">
                  <c:v>0.999</c:v>
                </c:pt>
                <c:pt idx="988">
                  <c:v>0.999</c:v>
                </c:pt>
                <c:pt idx="989">
                  <c:v>0.999</c:v>
                </c:pt>
                <c:pt idx="990">
                  <c:v>0.999</c:v>
                </c:pt>
                <c:pt idx="991">
                  <c:v>0.99800299600499431</c:v>
                </c:pt>
                <c:pt idx="992">
                  <c:v>0.9960119680798083</c:v>
                </c:pt>
                <c:pt idx="993">
                  <c:v>0.99402689240354714</c:v>
                </c:pt>
                <c:pt idx="994">
                  <c:v>0.99204774527388473</c:v>
                </c:pt>
                <c:pt idx="995">
                  <c:v>0.99007450310635814</c:v>
                </c:pt>
                <c:pt idx="996">
                  <c:v>0.98810714243366848</c:v>
                </c:pt>
                <c:pt idx="997">
                  <c:v>0.98614563990497506</c:v>
                </c:pt>
                <c:pt idx="998">
                  <c:v>0.98418997228521055</c:v>
                </c:pt>
                <c:pt idx="999">
                  <c:v>0.98224011645438802</c:v>
                </c:pt>
                <c:pt idx="1000">
                  <c:v>0.98029604940692072</c:v>
                </c:pt>
                <c:pt idx="1001">
                  <c:v>0.97835774825094068</c:v>
                </c:pt>
                <c:pt idx="1002">
                  <c:v>0.9764251902076273</c:v>
                </c:pt>
                <c:pt idx="1003">
                  <c:v>0.97449835261053497</c:v>
                </c:pt>
                <c:pt idx="1004">
                  <c:v>0.97257721290493204</c:v>
                </c:pt>
                <c:pt idx="1005">
                  <c:v>0.97066174864714005</c:v>
                </c:pt>
                <c:pt idx="1006">
                  <c:v>0.96875193750387456</c:v>
                </c:pt>
                <c:pt idx="1007">
                  <c:v>0.96684775725160033</c:v>
                </c:pt>
                <c:pt idx="1008">
                  <c:v>0.96494918577587685</c:v>
                </c:pt>
                <c:pt idx="1009">
                  <c:v>0.96305620107072565</c:v>
                </c:pt>
                <c:pt idx="1010">
                  <c:v>0.96116878123798555</c:v>
                </c:pt>
                <c:pt idx="1011">
                  <c:v>0.95928690448668108</c:v>
                </c:pt>
                <c:pt idx="1012">
                  <c:v>0.95741054913239498</c:v>
                </c:pt>
                <c:pt idx="1013">
                  <c:v>0.95553969359664181</c:v>
                </c:pt>
                <c:pt idx="1014">
                  <c:v>0.95367431640625044</c:v>
                </c:pt>
                <c:pt idx="1015">
                  <c:v>0.95181439619274211</c:v>
                </c:pt>
                <c:pt idx="1016">
                  <c:v>0.94995991169172667</c:v>
                </c:pt>
                <c:pt idx="1017">
                  <c:v>0.94811084174228677</c:v>
                </c:pt>
                <c:pt idx="1018">
                  <c:v>0.94626716528637833</c:v>
                </c:pt>
                <c:pt idx="1019">
                  <c:v>0.9444288613682319</c:v>
                </c:pt>
                <c:pt idx="1020">
                  <c:v>0.94259590913375424</c:v>
                </c:pt>
                <c:pt idx="1021">
                  <c:v>0.94076828782993938</c:v>
                </c:pt>
                <c:pt idx="1022">
                  <c:v>0.9389459768042786</c:v>
                </c:pt>
                <c:pt idx="1023">
                  <c:v>0.93712895550418052</c:v>
                </c:pt>
                <c:pt idx="1024">
                  <c:v>0.93531720347638703</c:v>
                </c:pt>
                <c:pt idx="1025">
                  <c:v>0.93351070036640282</c:v>
                </c:pt>
                <c:pt idx="1026">
                  <c:v>0.93170942591792028</c:v>
                </c:pt>
                <c:pt idx="1027">
                  <c:v>0.92991335997225122</c:v>
                </c:pt>
                <c:pt idx="1028">
                  <c:v>0.92812248246776607</c:v>
                </c:pt>
                <c:pt idx="1029">
                  <c:v>0.92633677343933085</c:v>
                </c:pt>
                <c:pt idx="1030">
                  <c:v>0.92455621301775193</c:v>
                </c:pt>
                <c:pt idx="1031">
                  <c:v>0.92278078142922126</c:v>
                </c:pt>
                <c:pt idx="1032">
                  <c:v>0.92101045899477219</c:v>
                </c:pt>
                <c:pt idx="1033">
                  <c:v>0.91924522612972892</c:v>
                </c:pt>
                <c:pt idx="1034">
                  <c:v>0.91748506334316871</c:v>
                </c:pt>
                <c:pt idx="1035">
                  <c:v>0.91572995123738021</c:v>
                </c:pt>
                <c:pt idx="1036">
                  <c:v>0.91397987050733209</c:v>
                </c:pt>
                <c:pt idx="1037">
                  <c:v>0.91223480194014117</c:v>
                </c:pt>
                <c:pt idx="1038">
                  <c:v>0.91049472641454499</c:v>
                </c:pt>
                <c:pt idx="1039">
                  <c:v>0.90875962490037743</c:v>
                </c:pt>
                <c:pt idx="1040">
                  <c:v>0.90702947845805004</c:v>
                </c:pt>
                <c:pt idx="1041">
                  <c:v>0.90530426823803367</c:v>
                </c:pt>
                <c:pt idx="1042">
                  <c:v>0.90358397548034497</c:v>
                </c:pt>
                <c:pt idx="1043">
                  <c:v>0.90186858151403915</c:v>
                </c:pt>
                <c:pt idx="1044">
                  <c:v>0.90015806775669827</c:v>
                </c:pt>
                <c:pt idx="1045">
                  <c:v>0.89845241571393231</c:v>
                </c:pt>
                <c:pt idx="1046">
                  <c:v>0.89675160697887923</c:v>
                </c:pt>
                <c:pt idx="1047">
                  <c:v>0.89505562323170595</c:v>
                </c:pt>
                <c:pt idx="1048">
                  <c:v>0.89336444623911437</c:v>
                </c:pt>
                <c:pt idx="1049">
                  <c:v>0.89167805785385601</c:v>
                </c:pt>
                <c:pt idx="1050">
                  <c:v>0.88999644001424016</c:v>
                </c:pt>
                <c:pt idx="1051">
                  <c:v>0.8883195747436532</c:v>
                </c:pt>
                <c:pt idx="1052">
                  <c:v>0.88664744415007757</c:v>
                </c:pt>
                <c:pt idx="1053">
                  <c:v>0.88498003042561346</c:v>
                </c:pt>
                <c:pt idx="1054">
                  <c:v>0.88331731584600615</c:v>
                </c:pt>
                <c:pt idx="1055">
                  <c:v>0.88165928277017325</c:v>
                </c:pt>
                <c:pt idx="1056">
                  <c:v>0.88000591363973968</c:v>
                </c:pt>
                <c:pt idx="1057">
                  <c:v>0.8783571909785689</c:v>
                </c:pt>
                <c:pt idx="1058">
                  <c:v>0.8767130973923043</c:v>
                </c:pt>
                <c:pt idx="1059">
                  <c:v>0.87507361556790941</c:v>
                </c:pt>
                <c:pt idx="1060">
                  <c:v>0.87343872827321123</c:v>
                </c:pt>
                <c:pt idx="1061">
                  <c:v>0.87180841835644951</c:v>
                </c:pt>
                <c:pt idx="1062">
                  <c:v>0.87018266874582295</c:v>
                </c:pt>
                <c:pt idx="1063">
                  <c:v>0.86856146244904819</c:v>
                </c:pt>
                <c:pt idx="1064">
                  <c:v>0.86694478255290996</c:v>
                </c:pt>
                <c:pt idx="1065">
                  <c:v>0.86533261222282321</c:v>
                </c:pt>
                <c:pt idx="1066">
                  <c:v>0.86372493470239498</c:v>
                </c:pt>
                <c:pt idx="1067">
                  <c:v>0.86212173331298758</c:v>
                </c:pt>
                <c:pt idx="1068">
                  <c:v>0.86052299145328603</c:v>
                </c:pt>
                <c:pt idx="1069">
                  <c:v>0.85892869259886906</c:v>
                </c:pt>
                <c:pt idx="1070">
                  <c:v>0.85733882030178354</c:v>
                </c:pt>
                <c:pt idx="1071">
                  <c:v>0.85575335819011578</c:v>
                </c:pt>
                <c:pt idx="1072">
                  <c:v>0.85417228996757522</c:v>
                </c:pt>
                <c:pt idx="1073">
                  <c:v>0.85259559941307328</c:v>
                </c:pt>
                <c:pt idx="1074">
                  <c:v>0.85102327038030523</c:v>
                </c:pt>
                <c:pt idx="1075">
                  <c:v>0.84945528679734128</c:v>
                </c:pt>
                <c:pt idx="1076">
                  <c:v>0.84789163266621193</c:v>
                </c:pt>
                <c:pt idx="1077">
                  <c:v>0.84633229206250338</c:v>
                </c:pt>
                <c:pt idx="1078">
                  <c:v>0.84477724913494767</c:v>
                </c:pt>
                <c:pt idx="1079">
                  <c:v>0.84322648810502521</c:v>
                </c:pt>
                <c:pt idx="1080">
                  <c:v>0.84167999326656029</c:v>
                </c:pt>
                <c:pt idx="1081">
                  <c:v>0.84013774898532401</c:v>
                </c:pt>
                <c:pt idx="1082">
                  <c:v>0.83859973969864032</c:v>
                </c:pt>
                <c:pt idx="1083">
                  <c:v>0.83706594991499572</c:v>
                </c:pt>
                <c:pt idx="1084">
                  <c:v>0.83553636421364341</c:v>
                </c:pt>
                <c:pt idx="1085">
                  <c:v>0.83401096724421975</c:v>
                </c:pt>
                <c:pt idx="1086">
                  <c:v>0.83248974372635698</c:v>
                </c:pt>
                <c:pt idx="1087">
                  <c:v>0.83097267844930556</c:v>
                </c:pt>
                <c:pt idx="1088">
                  <c:v>0.829459756271545</c:v>
                </c:pt>
                <c:pt idx="1089">
                  <c:v>0.82795096212041575</c:v>
                </c:pt>
                <c:pt idx="1090">
                  <c:v>0.82644628099173512</c:v>
                </c:pt>
                <c:pt idx="1091">
                  <c:v>0.82494569794943273</c:v>
                </c:pt>
                <c:pt idx="1092">
                  <c:v>0.82344919812517103</c:v>
                </c:pt>
                <c:pt idx="1093">
                  <c:v>0.82195676671798446</c:v>
                </c:pt>
                <c:pt idx="1094">
                  <c:v>0.82046838899390917</c:v>
                </c:pt>
                <c:pt idx="1095">
                  <c:v>0.81898405028562038</c:v>
                </c:pt>
                <c:pt idx="1096">
                  <c:v>0.81750373599207304</c:v>
                </c:pt>
                <c:pt idx="1097">
                  <c:v>0.81602743157813995</c:v>
                </c:pt>
                <c:pt idx="1098">
                  <c:v>0.81455512257425489</c:v>
                </c:pt>
                <c:pt idx="1099">
                  <c:v>0.81308679457606103</c:v>
                </c:pt>
                <c:pt idx="1100">
                  <c:v>0.81162243324405514</c:v>
                </c:pt>
                <c:pt idx="1101">
                  <c:v>0.81016202430324058</c:v>
                </c:pt>
                <c:pt idx="1102">
                  <c:v>0.80870555354277707</c:v>
                </c:pt>
                <c:pt idx="1103">
                  <c:v>0.80725300681563739</c:v>
                </c:pt>
                <c:pt idx="1104">
                  <c:v>0.80580437003825944</c:v>
                </c:pt>
                <c:pt idx="1105">
                  <c:v>0.8043596291902112</c:v>
                </c:pt>
                <c:pt idx="1106">
                  <c:v>0.80291877031384495</c:v>
                </c:pt>
                <c:pt idx="1107">
                  <c:v>0.80148177951396526</c:v>
                </c:pt>
                <c:pt idx="1108">
                  <c:v>0.80004864295749223</c:v>
                </c:pt>
                <c:pt idx="1109">
                  <c:v>0.79861934687312597</c:v>
                </c:pt>
                <c:pt idx="1110">
                  <c:v>0.79719387755102089</c:v>
                </c:pt>
                <c:pt idx="1111">
                  <c:v>0.79577222134245207</c:v>
                </c:pt>
                <c:pt idx="1112">
                  <c:v>0.79435436465949183</c:v>
                </c:pt>
                <c:pt idx="1113">
                  <c:v>0.79294029397468435</c:v>
                </c:pt>
                <c:pt idx="1114">
                  <c:v>0.79152999582072148</c:v>
                </c:pt>
                <c:pt idx="1115">
                  <c:v>0.79012345679012375</c:v>
                </c:pt>
                <c:pt idx="1116">
                  <c:v>0.78872066353491954</c:v>
                </c:pt>
                <c:pt idx="1117">
                  <c:v>0.78732160276633345</c:v>
                </c:pt>
                <c:pt idx="1118">
                  <c:v>0.78592626125446419</c:v>
                </c:pt>
                <c:pt idx="1119">
                  <c:v>0.78453462582797806</c:v>
                </c:pt>
                <c:pt idx="1120">
                  <c:v>0.783146683373796</c:v>
                </c:pt>
                <c:pt idx="1121">
                  <c:v>0.78176242083678249</c:v>
                </c:pt>
                <c:pt idx="1122">
                  <c:v>0.78038182521944299</c:v>
                </c:pt>
                <c:pt idx="1123">
                  <c:v>0.77900488358161557</c:v>
                </c:pt>
                <c:pt idx="1124">
                  <c:v>0.77763158304016644</c:v>
                </c:pt>
                <c:pt idx="1125">
                  <c:v>0.77626191076869355</c:v>
                </c:pt>
                <c:pt idx="1126">
                  <c:v>0.77489585399722283</c:v>
                </c:pt>
                <c:pt idx="1127">
                  <c:v>0.77353340001191251</c:v>
                </c:pt>
                <c:pt idx="1128">
                  <c:v>0.77217453615475606</c:v>
                </c:pt>
                <c:pt idx="1129">
                  <c:v>0.77081924982328975</c:v>
                </c:pt>
                <c:pt idx="1130">
                  <c:v>0.76946752847029809</c:v>
                </c:pt>
                <c:pt idx="1131">
                  <c:v>0.76811935960352762</c:v>
                </c:pt>
                <c:pt idx="1132">
                  <c:v>0.76677473078539227</c:v>
                </c:pt>
                <c:pt idx="1133">
                  <c:v>0.76543362963269113</c:v>
                </c:pt>
                <c:pt idx="1134">
                  <c:v>0.76409604381632346</c:v>
                </c:pt>
                <c:pt idx="1135">
                  <c:v>0.76276196106100225</c:v>
                </c:pt>
                <c:pt idx="1136">
                  <c:v>0.76143136914497311</c:v>
                </c:pt>
                <c:pt idx="1137">
                  <c:v>0.76010425589973929</c:v>
                </c:pt>
                <c:pt idx="1138">
                  <c:v>0.75878060920977564</c:v>
                </c:pt>
                <c:pt idx="1139">
                  <c:v>0.75746041701225775</c:v>
                </c:pt>
                <c:pt idx="1140">
                  <c:v>0.75614366729678673</c:v>
                </c:pt>
                <c:pt idx="1141">
                  <c:v>0.7548303481051114</c:v>
                </c:pt>
                <c:pt idx="1142">
                  <c:v>0.75352044753086389</c:v>
                </c:pt>
                <c:pt idx="1143">
                  <c:v>0.75221395371928468</c:v>
                </c:pt>
                <c:pt idx="1144">
                  <c:v>0.75091085486695364</c:v>
                </c:pt>
                <c:pt idx="1145">
                  <c:v>0.74961113922152856</c:v>
                </c:pt>
                <c:pt idx="1146">
                  <c:v>0.74831479508147636</c:v>
                </c:pt>
                <c:pt idx="1147">
                  <c:v>0.74702181079580998</c:v>
                </c:pt>
                <c:pt idx="1148">
                  <c:v>0.74573217476382692</c:v>
                </c:pt>
                <c:pt idx="1149">
                  <c:v>0.7444458754348493</c:v>
                </c:pt>
                <c:pt idx="1150">
                  <c:v>0.74316290130796714</c:v>
                </c:pt>
                <c:pt idx="1151">
                  <c:v>0.74188324093177582</c:v>
                </c:pt>
                <c:pt idx="1152">
                  <c:v>0.74060688290412691</c:v>
                </c:pt>
                <c:pt idx="1153">
                  <c:v>0.73933381587187019</c:v>
                </c:pt>
                <c:pt idx="1154">
                  <c:v>0.73806402853060316</c:v>
                </c:pt>
                <c:pt idx="1155">
                  <c:v>0.73679750962441715</c:v>
                </c:pt>
                <c:pt idx="1156">
                  <c:v>0.7355342479456527</c:v>
                </c:pt>
                <c:pt idx="1157">
                  <c:v>0.73427423233464717</c:v>
                </c:pt>
                <c:pt idx="1158">
                  <c:v>0.73301745167948951</c:v>
                </c:pt>
                <c:pt idx="1159">
                  <c:v>0.73176389491577787</c:v>
                </c:pt>
                <c:pt idx="1160">
                  <c:v>0.73051355102637128</c:v>
                </c:pt>
                <c:pt idx="1161">
                  <c:v>0.72926640904115303</c:v>
                </c:pt>
                <c:pt idx="1162">
                  <c:v>0.72802245803678556</c:v>
                </c:pt>
                <c:pt idx="1163">
                  <c:v>0.72678168713647251</c:v>
                </c:pt>
                <c:pt idx="1164">
                  <c:v>0.7255440855097236</c:v>
                </c:pt>
                <c:pt idx="1165">
                  <c:v>0.72430964237211415</c:v>
                </c:pt>
                <c:pt idx="1166">
                  <c:v>0.72307834698505213</c:v>
                </c:pt>
                <c:pt idx="1167">
                  <c:v>0.72185018865554695</c:v>
                </c:pt>
                <c:pt idx="1168">
                  <c:v>0.72062515673597183</c:v>
                </c:pt>
                <c:pt idx="1169">
                  <c:v>0.71940324062383743</c:v>
                </c:pt>
                <c:pt idx="1170">
                  <c:v>0.71818442976156238</c:v>
                </c:pt>
                <c:pt idx="1171">
                  <c:v>0.71696871363624282</c:v>
                </c:pt>
                <c:pt idx="1172">
                  <c:v>0.71575608177942696</c:v>
                </c:pt>
                <c:pt idx="1173">
                  <c:v>0.71454652376688921</c:v>
                </c:pt>
                <c:pt idx="1174">
                  <c:v>0.71334002921840733</c:v>
                </c:pt>
                <c:pt idx="1175">
                  <c:v>0.7121365877975393</c:v>
                </c:pt>
                <c:pt idx="1176">
                  <c:v>0.710936189211401</c:v>
                </c:pt>
                <c:pt idx="1177">
                  <c:v>0.70973882321044712</c:v>
                </c:pt>
                <c:pt idx="1178">
                  <c:v>0.7085444795882504</c:v>
                </c:pt>
                <c:pt idx="1179">
                  <c:v>0.70735314818128903</c:v>
                </c:pt>
                <c:pt idx="1180">
                  <c:v>0.70616481886872373</c:v>
                </c:pt>
                <c:pt idx="1181">
                  <c:v>0.70497948157218859</c:v>
                </c:pt>
                <c:pt idx="1182">
                  <c:v>0.70379712625557422</c:v>
                </c:pt>
                <c:pt idx="1183">
                  <c:v>0.70261774292481505</c:v>
                </c:pt>
                <c:pt idx="1184">
                  <c:v>0.70144132162768069</c:v>
                </c:pt>
                <c:pt idx="1185">
                  <c:v>0.70026785245356349</c:v>
                </c:pt>
                <c:pt idx="1186">
                  <c:v>0.69909732553327131</c:v>
                </c:pt>
                <c:pt idx="1187">
                  <c:v>0.69792973103881928</c:v>
                </c:pt>
                <c:pt idx="1188">
                  <c:v>0.69676505918322429</c:v>
                </c:pt>
                <c:pt idx="1189">
                  <c:v>0.69560330022029737</c:v>
                </c:pt>
                <c:pt idx="1190">
                  <c:v>0.69444444444444431</c:v>
                </c:pt>
                <c:pt idx="1191">
                  <c:v>0.69328848219045902</c:v>
                </c:pt>
                <c:pt idx="1192">
                  <c:v>0.69213540383332284</c:v>
                </c:pt>
                <c:pt idx="1193">
                  <c:v>0.69098519978800566</c:v>
                </c:pt>
                <c:pt idx="1194">
                  <c:v>0.68983786050926621</c:v>
                </c:pt>
                <c:pt idx="1195">
                  <c:v>0.68869337649145113</c:v>
                </c:pt>
                <c:pt idx="1196">
                  <c:v>0.68755173826830474</c:v>
                </c:pt>
                <c:pt idx="1197">
                  <c:v>0.68641293641276502</c:v>
                </c:pt>
                <c:pt idx="1198">
                  <c:v>0.68527696153677464</c:v>
                </c:pt>
                <c:pt idx="1199">
                  <c:v>0.68414380429108657</c:v>
                </c:pt>
                <c:pt idx="1200">
                  <c:v>0.68301345536507074</c:v>
                </c:pt>
                <c:pt idx="1201">
                  <c:v>0.68188590548652239</c:v>
                </c:pt>
                <c:pt idx="1202">
                  <c:v>0.68076114542147315</c:v>
                </c:pt>
                <c:pt idx="1203">
                  <c:v>0.67963916597400065</c:v>
                </c:pt>
                <c:pt idx="1204">
                  <c:v>0.67851995798604436</c:v>
                </c:pt>
                <c:pt idx="1205">
                  <c:v>0.67740351233721108</c:v>
                </c:pt>
                <c:pt idx="1206">
                  <c:v>0.67628981994459825</c:v>
                </c:pt>
                <c:pt idx="1207">
                  <c:v>0.67517887176260161</c:v>
                </c:pt>
                <c:pt idx="1208">
                  <c:v>0.67407065878273598</c:v>
                </c:pt>
                <c:pt idx="1209">
                  <c:v>0.67296517203345152</c:v>
                </c:pt>
                <c:pt idx="1210">
                  <c:v>0.67186240257995178</c:v>
                </c:pt>
                <c:pt idx="1211">
                  <c:v>0.67076234152401215</c:v>
                </c:pt>
                <c:pt idx="1212">
                  <c:v>0.66966498000380348</c:v>
                </c:pt>
                <c:pt idx="1213">
                  <c:v>0.66857030919371074</c:v>
                </c:pt>
                <c:pt idx="1214">
                  <c:v>0.66747832030415644</c:v>
                </c:pt>
                <c:pt idx="1215">
                  <c:v>0.66638900458142414</c:v>
                </c:pt>
                <c:pt idx="1216">
                  <c:v>0.66530235330748388</c:v>
                </c:pt>
                <c:pt idx="1217">
                  <c:v>0.66421835779981653</c:v>
                </c:pt>
                <c:pt idx="1218">
                  <c:v>0.66313700941124065</c:v>
                </c:pt>
                <c:pt idx="1219">
                  <c:v>0.66205829952973994</c:v>
                </c:pt>
                <c:pt idx="1220">
                  <c:v>0.66098221957829295</c:v>
                </c:pt>
                <c:pt idx="1221">
                  <c:v>0.65990876101470186</c:v>
                </c:pt>
                <c:pt idx="1222">
                  <c:v>0.65883791533142189</c:v>
                </c:pt>
                <c:pt idx="1223">
                  <c:v>0.65776967405539333</c:v>
                </c:pt>
                <c:pt idx="1224">
                  <c:v>0.6567040287478757</c:v>
                </c:pt>
                <c:pt idx="1225">
                  <c:v>0.65564097100427798</c:v>
                </c:pt>
                <c:pt idx="1226">
                  <c:v>0.65458049245399585</c:v>
                </c:pt>
                <c:pt idx="1227">
                  <c:v>0.65352258476024572</c:v>
                </c:pt>
                <c:pt idx="1228">
                  <c:v>0.65246723961989883</c:v>
                </c:pt>
                <c:pt idx="1229">
                  <c:v>0.651414448763322</c:v>
                </c:pt>
                <c:pt idx="1230">
                  <c:v>0.65036420395421413</c:v>
                </c:pt>
                <c:pt idx="1231">
                  <c:v>0.64931649698944427</c:v>
                </c:pt>
                <c:pt idx="1232">
                  <c:v>0.64827131969889074</c:v>
                </c:pt>
                <c:pt idx="1233">
                  <c:v>0.64722866394528555</c:v>
                </c:pt>
                <c:pt idx="1234">
                  <c:v>0.64618852162405294</c:v>
                </c:pt>
                <c:pt idx="1235">
                  <c:v>0.64515088466315074</c:v>
                </c:pt>
                <c:pt idx="1236">
                  <c:v>0.6441157450229178</c:v>
                </c:pt>
                <c:pt idx="1237">
                  <c:v>0.64308309469591451</c:v>
                </c:pt>
                <c:pt idx="1238">
                  <c:v>0.64205292570677197</c:v>
                </c:pt>
                <c:pt idx="1239">
                  <c:v>0.64102523011203205</c:v>
                </c:pt>
                <c:pt idx="1240">
                  <c:v>0.63999999999999979</c:v>
                </c:pt>
                <c:pt idx="1241">
                  <c:v>0.63897722749058938</c:v>
                </c:pt>
                <c:pt idx="1242">
                  <c:v>0.63795690473517142</c:v>
                </c:pt>
                <c:pt idx="1243">
                  <c:v>0.63693902391642332</c:v>
                </c:pt>
                <c:pt idx="1244">
                  <c:v>0.6359235772481806</c:v>
                </c:pt>
                <c:pt idx="1245">
                  <c:v>0.63491055697528609</c:v>
                </c:pt>
                <c:pt idx="1246">
                  <c:v>0.63389995537344312</c:v>
                </c:pt>
                <c:pt idx="1247">
                  <c:v>0.63289176474906794</c:v>
                </c:pt>
                <c:pt idx="1248">
                  <c:v>0.63188597743914299</c:v>
                </c:pt>
                <c:pt idx="1249">
                  <c:v>0.63088258581107193</c:v>
                </c:pt>
                <c:pt idx="1250">
                  <c:v>0.62988158226253455</c:v>
                </c:pt>
                <c:pt idx="1251">
                  <c:v>0.62888295922134207</c:v>
                </c:pt>
                <c:pt idx="1252">
                  <c:v>0.62788670914529532</c:v>
                </c:pt>
                <c:pt idx="1253">
                  <c:v>0.62689282452204143</c:v>
                </c:pt>
                <c:pt idx="1254">
                  <c:v>0.62590129786893134</c:v>
                </c:pt>
                <c:pt idx="1255">
                  <c:v>0.62491212173288135</c:v>
                </c:pt>
                <c:pt idx="1256">
                  <c:v>0.62392528869023112</c:v>
                </c:pt>
                <c:pt idx="1257">
                  <c:v>0.62294079134660507</c:v>
                </c:pt>
                <c:pt idx="1258">
                  <c:v>0.6219586223367729</c:v>
                </c:pt>
                <c:pt idx="1259">
                  <c:v>0.62097877432451509</c:v>
                </c:pt>
                <c:pt idx="1260">
                  <c:v>0.62000124000248014</c:v>
                </c:pt>
                <c:pt idx="1261">
                  <c:v>0.61902601209205432</c:v>
                </c:pt>
                <c:pt idx="1262">
                  <c:v>0.61805308334322218</c:v>
                </c:pt>
                <c:pt idx="1263">
                  <c:v>0.61708244653443434</c:v>
                </c:pt>
                <c:pt idx="1264">
                  <c:v>0.61611409447247079</c:v>
                </c:pt>
                <c:pt idx="1265">
                  <c:v>0.61514801999231061</c:v>
                </c:pt>
                <c:pt idx="1266">
                  <c:v>0.61418421595699724</c:v>
                </c:pt>
                <c:pt idx="1267">
                  <c:v>0.61322267525750729</c:v>
                </c:pt>
                <c:pt idx="1268">
                  <c:v>0.61226339081262071</c:v>
                </c:pt>
                <c:pt idx="1269">
                  <c:v>0.61130635556878687</c:v>
                </c:pt>
                <c:pt idx="1270">
                  <c:v>0.6103515625</c:v>
                </c:pt>
                <c:pt idx="1271">
                  <c:v>0.60939900460766605</c:v>
                </c:pt>
                <c:pt idx="1272">
                  <c:v>0.60844867492047539</c:v>
                </c:pt>
                <c:pt idx="1273">
                  <c:v>0.60750056649427808</c:v>
                </c:pt>
                <c:pt idx="1274">
                  <c:v>0.60655467241195271</c:v>
                </c:pt>
                <c:pt idx="1275">
                  <c:v>0.6056109857832821</c:v>
                </c:pt>
                <c:pt idx="1276">
                  <c:v>0.60466949974482964</c:v>
                </c:pt>
                <c:pt idx="1277">
                  <c:v>0.60373020745981132</c:v>
                </c:pt>
                <c:pt idx="1278">
                  <c:v>0.60279310211797388</c:v>
                </c:pt>
                <c:pt idx="1279">
                  <c:v>0.6018581769354705</c:v>
                </c:pt>
                <c:pt idx="1280">
                  <c:v>0.60092542515473812</c:v>
                </c:pt>
                <c:pt idx="1281">
                  <c:v>0.59999484004437553</c:v>
                </c:pt>
                <c:pt idx="1282">
                  <c:v>0.59906641489902146</c:v>
                </c:pt>
                <c:pt idx="1283">
                  <c:v>0.59814014303923346</c:v>
                </c:pt>
                <c:pt idx="1284">
                  <c:v>0.59721601781137046</c:v>
                </c:pt>
                <c:pt idx="1285">
                  <c:v>0.59629403258746883</c:v>
                </c:pt>
                <c:pt idx="1286">
                  <c:v>0.59537418076512727</c:v>
                </c:pt>
                <c:pt idx="1287">
                  <c:v>0.5944564557673867</c:v>
                </c:pt>
                <c:pt idx="1288">
                  <c:v>0.59354085104261389</c:v>
                </c:pt>
                <c:pt idx="1289">
                  <c:v>0.59262736006438288</c:v>
                </c:pt>
                <c:pt idx="1290">
                  <c:v>0.59171597633136108</c:v>
                </c:pt>
                <c:pt idx="1291">
                  <c:v>0.59080669336719083</c:v>
                </c:pt>
                <c:pt idx="1292">
                  <c:v>0.58989950472037567</c:v>
                </c:pt>
                <c:pt idx="1293">
                  <c:v>0.5889944039641678</c:v>
                </c:pt>
                <c:pt idx="1294">
                  <c:v>0.58809138469645061</c:v>
                </c:pt>
                <c:pt idx="1295">
                  <c:v>0.58719044053962788</c:v>
                </c:pt>
                <c:pt idx="1296">
                  <c:v>0.58629156514051062</c:v>
                </c:pt>
                <c:pt idx="1297">
                  <c:v>0.58539475217020454</c:v>
                </c:pt>
                <c:pt idx="1298">
                  <c:v>0.58449999532399999</c:v>
                </c:pt>
                <c:pt idx="1299">
                  <c:v>0.58360728832125963</c:v>
                </c:pt>
                <c:pt idx="1300">
                  <c:v>0.58271662490530862</c:v>
                </c:pt>
                <c:pt idx="1301">
                  <c:v>0.58182799884332581</c:v>
                </c:pt>
                <c:pt idx="1302">
                  <c:v>0.58094140392623428</c:v>
                </c:pt>
                <c:pt idx="1303">
                  <c:v>0.58005683396859209</c:v>
                </c:pt>
                <c:pt idx="1304">
                  <c:v>0.57917428280848571</c:v>
                </c:pt>
                <c:pt idx="1305">
                  <c:v>0.57829374430742064</c:v>
                </c:pt>
                <c:pt idx="1306">
                  <c:v>0.57741521235021831</c:v>
                </c:pt>
                <c:pt idx="1307">
                  <c:v>0.57653868084490567</c:v>
                </c:pt>
                <c:pt idx="1308">
                  <c:v>0.57566414372261254</c:v>
                </c:pt>
                <c:pt idx="1309">
                  <c:v>0.57479159493746568</c:v>
                </c:pt>
                <c:pt idx="1310">
                  <c:v>0.57392102846648307</c:v>
                </c:pt>
                <c:pt idx="1311">
                  <c:v>0.57305243830947217</c:v>
                </c:pt>
                <c:pt idx="1312">
                  <c:v>0.57218581848892591</c:v>
                </c:pt>
                <c:pt idx="1313">
                  <c:v>0.57132116304991798</c:v>
                </c:pt>
                <c:pt idx="1314">
                  <c:v>0.57045846606000306</c:v>
                </c:pt>
                <c:pt idx="1315">
                  <c:v>0.56959772160911359</c:v>
                </c:pt>
                <c:pt idx="1316">
                  <c:v>0.56873892380945901</c:v>
                </c:pt>
                <c:pt idx="1317">
                  <c:v>0.5678820667954243</c:v>
                </c:pt>
                <c:pt idx="1318">
                  <c:v>0.56702714472347193</c:v>
                </c:pt>
                <c:pt idx="1319">
                  <c:v>0.56617415177204045</c:v>
                </c:pt>
                <c:pt idx="1320">
                  <c:v>0.56532308214144378</c:v>
                </c:pt>
                <c:pt idx="1321">
                  <c:v>0.56447393005377722</c:v>
                </c:pt>
                <c:pt idx="1322">
                  <c:v>0.56362668975281582</c:v>
                </c:pt>
                <c:pt idx="1323">
                  <c:v>0.56278135550391695</c:v>
                </c:pt>
                <c:pt idx="1324">
                  <c:v>0.56193792159392564</c:v>
                </c:pt>
                <c:pt idx="1325">
                  <c:v>0.56109638233107517</c:v>
                </c:pt>
                <c:pt idx="1326">
                  <c:v>0.56025673204489224</c:v>
                </c:pt>
                <c:pt idx="1327">
                  <c:v>0.559418965086103</c:v>
                </c:pt>
                <c:pt idx="1328">
                  <c:v>0.55858307582653544</c:v>
                </c:pt>
                <c:pt idx="1329">
                  <c:v>0.55774905865902624</c:v>
                </c:pt>
                <c:pt idx="1330">
                  <c:v>0.55691690799732652</c:v>
                </c:pt>
                <c:pt idx="1331">
                  <c:v>0.55608661827600891</c:v>
                </c:pt>
                <c:pt idx="1332">
                  <c:v>0.55525818395037307</c:v>
                </c:pt>
                <c:pt idx="1333">
                  <c:v>0.55443159949635457</c:v>
                </c:pt>
                <c:pt idx="1334">
                  <c:v>0.55360685941043097</c:v>
                </c:pt>
                <c:pt idx="1335">
                  <c:v>0.55278395820953263</c:v>
                </c:pt>
                <c:pt idx="1336">
                  <c:v>0.5519628904309507</c:v>
                </c:pt>
                <c:pt idx="1337">
                  <c:v>0.55114365063224435</c:v>
                </c:pt>
                <c:pt idx="1338">
                  <c:v>0.55032623339115416</c:v>
                </c:pt>
                <c:pt idx="1339">
                  <c:v>0.54951063330550953</c:v>
                </c:pt>
                <c:pt idx="1340">
                  <c:v>0.54869684499314131</c:v>
                </c:pt>
                <c:pt idx="1341">
                  <c:v>0.54788486309179096</c:v>
                </c:pt>
                <c:pt idx="1342">
                  <c:v>0.54707468225902434</c:v>
                </c:pt>
                <c:pt idx="1343">
                  <c:v>0.54626629717214326</c:v>
                </c:pt>
                <c:pt idx="1344">
                  <c:v>0.54545970252809661</c:v>
                </c:pt>
                <c:pt idx="1345">
                  <c:v>0.54465489304339521</c:v>
                </c:pt>
                <c:pt idx="1346">
                  <c:v>0.54385186345402481</c:v>
                </c:pt>
                <c:pt idx="1347">
                  <c:v>0.54305060851535936</c:v>
                </c:pt>
                <c:pt idx="1348">
                  <c:v>0.54225112300207545</c:v>
                </c:pt>
                <c:pt idx="1349">
                  <c:v>0.54145340170806899</c:v>
                </c:pt>
                <c:pt idx="1350">
                  <c:v>0.54065743944636702</c:v>
                </c:pt>
                <c:pt idx="1351">
                  <c:v>0.53986323104904621</c:v>
                </c:pt>
                <c:pt idx="1352">
                  <c:v>0.53907077136714809</c:v>
                </c:pt>
                <c:pt idx="1353">
                  <c:v>0.53828005527059597</c:v>
                </c:pt>
                <c:pt idx="1354">
                  <c:v>0.5374910776481111</c:v>
                </c:pt>
                <c:pt idx="1355">
                  <c:v>0.53670383340713024</c:v>
                </c:pt>
                <c:pt idx="1356">
                  <c:v>0.53591831747372376</c:v>
                </c:pt>
                <c:pt idx="1357">
                  <c:v>0.535134524792515</c:v>
                </c:pt>
                <c:pt idx="1358">
                  <c:v>0.53435245032659628</c:v>
                </c:pt>
                <c:pt idx="1359">
                  <c:v>0.53357208905745024</c:v>
                </c:pt>
                <c:pt idx="1360">
                  <c:v>0.53279343598486884</c:v>
                </c:pt>
                <c:pt idx="1361">
                  <c:v>0.5320164861268718</c:v>
                </c:pt>
                <c:pt idx="1362">
                  <c:v>0.53124123451963057</c:v>
                </c:pt>
                <c:pt idx="1363">
                  <c:v>0.53046767621738367</c:v>
                </c:pt>
                <c:pt idx="1364">
                  <c:v>0.52969580629236257</c:v>
                </c:pt>
                <c:pt idx="1365">
                  <c:v>0.52892561983471087</c:v>
                </c:pt>
                <c:pt idx="1366">
                  <c:v>0.52815711195240667</c:v>
                </c:pt>
                <c:pt idx="1367">
                  <c:v>0.52739027777118552</c:v>
                </c:pt>
                <c:pt idx="1368">
                  <c:v>0.52662511243446175</c:v>
                </c:pt>
                <c:pt idx="1369">
                  <c:v>0.52586161110325214</c:v>
                </c:pt>
                <c:pt idx="1370">
                  <c:v>0.52509976895610166</c:v>
                </c:pt>
                <c:pt idx="1371">
                  <c:v>0.52433958118900281</c:v>
                </c:pt>
                <c:pt idx="1372">
                  <c:v>0.52358104301532427</c:v>
                </c:pt>
                <c:pt idx="1373">
                  <c:v>0.52282414966573232</c:v>
                </c:pt>
                <c:pt idx="1374">
                  <c:v>0.52206889638811849</c:v>
                </c:pt>
                <c:pt idx="1375">
                  <c:v>0.52131527844752301</c:v>
                </c:pt>
                <c:pt idx="1376">
                  <c:v>0.52056329112606181</c:v>
                </c:pt>
                <c:pt idx="1377">
                  <c:v>0.51981292972285154</c:v>
                </c:pt>
                <c:pt idx="1378">
                  <c:v>0.51906418955393707</c:v>
                </c:pt>
                <c:pt idx="1379">
                  <c:v>0.51831706595221816</c:v>
                </c:pt>
                <c:pt idx="1380">
                  <c:v>0.51757155426737711</c:v>
                </c:pt>
                <c:pt idx="1381">
                  <c:v>0.51682764986580554</c:v>
                </c:pt>
                <c:pt idx="1382">
                  <c:v>0.51608534813053253</c:v>
                </c:pt>
                <c:pt idx="1383">
                  <c:v>0.51534464446115291</c:v>
                </c:pt>
                <c:pt idx="1384">
                  <c:v>0.51460553427375788</c:v>
                </c:pt>
                <c:pt idx="1385">
                  <c:v>0.5138680130008606</c:v>
                </c:pt>
                <c:pt idx="1386">
                  <c:v>0.51313207609132894</c:v>
                </c:pt>
                <c:pt idx="1387">
                  <c:v>0.51239771901031395</c:v>
                </c:pt>
                <c:pt idx="1388">
                  <c:v>0.51166493723917894</c:v>
                </c:pt>
                <c:pt idx="1389">
                  <c:v>0.51093372627543121</c:v>
                </c:pt>
                <c:pt idx="1390">
                  <c:v>0.51020408163265318</c:v>
                </c:pt>
                <c:pt idx="1391">
                  <c:v>0.50947599884043249</c:v>
                </c:pt>
                <c:pt idx="1392">
                  <c:v>0.508749473444295</c:v>
                </c:pt>
                <c:pt idx="1393">
                  <c:v>0.50802450100563434</c:v>
                </c:pt>
                <c:pt idx="1394">
                  <c:v>0.50730107710164707</c:v>
                </c:pt>
                <c:pt idx="1395">
                  <c:v>0.50657919732526158</c:v>
                </c:pt>
                <c:pt idx="1396">
                  <c:v>0.50585885728507585</c:v>
                </c:pt>
                <c:pt idx="1397">
                  <c:v>0.50514005260528494</c:v>
                </c:pt>
                <c:pt idx="1398">
                  <c:v>0.5044227789256196</c:v>
                </c:pt>
                <c:pt idx="1399">
                  <c:v>0.50370703190127752</c:v>
                </c:pt>
                <c:pt idx="1400">
                  <c:v>0.502992807202857</c:v>
                </c:pt>
                <c:pt idx="1401">
                  <c:v>0.50228010051629368</c:v>
                </c:pt>
                <c:pt idx="1402">
                  <c:v>0.50156890754279404</c:v>
                </c:pt>
                <c:pt idx="1403">
                  <c:v>0.50085922399877003</c:v>
                </c:pt>
                <c:pt idx="1404">
                  <c:v>0.50015104561577595</c:v>
                </c:pt>
                <c:pt idx="1405">
                  <c:v>0.49944436814044396</c:v>
                </c:pt>
                <c:pt idx="1406">
                  <c:v>0.49873918733441863</c:v>
                </c:pt>
                <c:pt idx="1407">
                  <c:v>0.49803549897429611</c:v>
                </c:pt>
                <c:pt idx="1408">
                  <c:v>0.49733329885155814</c:v>
                </c:pt>
                <c:pt idx="1409">
                  <c:v>0.49663258277251116</c:v>
                </c:pt>
                <c:pt idx="1410">
                  <c:v>0.49593334655822247</c:v>
                </c:pt>
                <c:pt idx="1411">
                  <c:v>0.49523558604445939</c:v>
                </c:pt>
                <c:pt idx="1412">
                  <c:v>0.49453929708162436</c:v>
                </c:pt>
                <c:pt idx="1413">
                  <c:v>0.49384447553469774</c:v>
                </c:pt>
                <c:pt idx="1414">
                  <c:v>0.49315111728317124</c:v>
                </c:pt>
                <c:pt idx="1415">
                  <c:v>0.49245921822099115</c:v>
                </c:pt>
                <c:pt idx="1416">
                  <c:v>0.49176877425649484</c:v>
                </c:pt>
                <c:pt idx="1417">
                  <c:v>0.49107978131235203</c:v>
                </c:pt>
                <c:pt idx="1418">
                  <c:v>0.49039223532550291</c:v>
                </c:pt>
                <c:pt idx="1419">
                  <c:v>0.4897061322470998</c:v>
                </c:pt>
                <c:pt idx="1420">
                  <c:v>0.48902146804244689</c:v>
                </c:pt>
                <c:pt idx="1421">
                  <c:v>0.48833823869094112</c:v>
                </c:pt>
                <c:pt idx="1422">
                  <c:v>0.48765644018601145</c:v>
                </c:pt>
                <c:pt idx="1423">
                  <c:v>0.48697606853506403</c:v>
                </c:pt>
                <c:pt idx="1424">
                  <c:v>0.48629711975941897</c:v>
                </c:pt>
                <c:pt idx="1425">
                  <c:v>0.4856195898942563</c:v>
                </c:pt>
                <c:pt idx="1426">
                  <c:v>0.48494347498855556</c:v>
                </c:pt>
                <c:pt idx="1427">
                  <c:v>0.48426877110503846</c:v>
                </c:pt>
                <c:pt idx="1428">
                  <c:v>0.48359547432011335</c:v>
                </c:pt>
                <c:pt idx="1429">
                  <c:v>0.48292358072381547</c:v>
                </c:pt>
                <c:pt idx="1430">
                  <c:v>0.48225308641975279</c:v>
                </c:pt>
                <c:pt idx="1431">
                  <c:v>0.48158398752504822</c:v>
                </c:pt>
                <c:pt idx="1432">
                  <c:v>0.48091628017028282</c:v>
                </c:pt>
                <c:pt idx="1433">
                  <c:v>0.48024996049944108</c:v>
                </c:pt>
                <c:pt idx="1434">
                  <c:v>0.47958502466985381</c:v>
                </c:pt>
                <c:pt idx="1435">
                  <c:v>0.47892146885214476</c:v>
                </c:pt>
                <c:pt idx="1436">
                  <c:v>0.47825928923017474</c:v>
                </c:pt>
                <c:pt idx="1437">
                  <c:v>0.47759848200098476</c:v>
                </c:pt>
                <c:pt idx="1438">
                  <c:v>0.47693904337474441</c:v>
                </c:pt>
                <c:pt idx="1439">
                  <c:v>0.47628096957469551</c:v>
                </c:pt>
                <c:pt idx="1440">
                  <c:v>0.4756242568370988</c:v>
                </c:pt>
                <c:pt idx="1441">
                  <c:v>0.47496890141117987</c:v>
                </c:pt>
                <c:pt idx="1442">
                  <c:v>0.4743148995590768</c:v>
                </c:pt>
                <c:pt idx="1443">
                  <c:v>0.47366224755578457</c:v>
                </c:pt>
                <c:pt idx="1444">
                  <c:v>0.47301094168910335</c:v>
                </c:pt>
                <c:pt idx="1445">
                  <c:v>0.4723609782595859</c:v>
                </c:pt>
                <c:pt idx="1446">
                  <c:v>0.47171235358048524</c:v>
                </c:pt>
                <c:pt idx="1447">
                  <c:v>0.47106506397770159</c:v>
                </c:pt>
                <c:pt idx="1448">
                  <c:v>0.47041910578973034</c:v>
                </c:pt>
                <c:pt idx="1449">
                  <c:v>0.46977447536761013</c:v>
                </c:pt>
                <c:pt idx="1450">
                  <c:v>0.46913116907487318</c:v>
                </c:pt>
                <c:pt idx="1451">
                  <c:v>0.46848918328749151</c:v>
                </c:pt>
                <c:pt idx="1452">
                  <c:v>0.46784851439382763</c:v>
                </c:pt>
                <c:pt idx="1453">
                  <c:v>0.46720915879458147</c:v>
                </c:pt>
                <c:pt idx="1454">
                  <c:v>0.46657111290274411</c:v>
                </c:pt>
                <c:pt idx="1455">
                  <c:v>0.46593437314354269</c:v>
                </c:pt>
                <c:pt idx="1456">
                  <c:v>0.46529893595439298</c:v>
                </c:pt>
                <c:pt idx="1457">
                  <c:v>0.46466479778485004</c:v>
                </c:pt>
                <c:pt idx="1458">
                  <c:v>0.46403195509655559</c:v>
                </c:pt>
                <c:pt idx="1459">
                  <c:v>0.46340040436319291</c:v>
                </c:pt>
                <c:pt idx="1460">
                  <c:v>0.46277014207043377</c:v>
                </c:pt>
                <c:pt idx="1461">
                  <c:v>0.46214116471589156</c:v>
                </c:pt>
                <c:pt idx="1462">
                  <c:v>0.46151346880907346</c:v>
                </c:pt>
                <c:pt idx="1463">
                  <c:v>0.46088705087133014</c:v>
                </c:pt>
                <c:pt idx="1464">
                  <c:v>0.46026190743580736</c:v>
                </c:pt>
                <c:pt idx="1465">
                  <c:v>0.45963803504740031</c:v>
                </c:pt>
                <c:pt idx="1466">
                  <c:v>0.45901543026270381</c:v>
                </c:pt>
                <c:pt idx="1467">
                  <c:v>0.45839408964996553</c:v>
                </c:pt>
                <c:pt idx="1468">
                  <c:v>0.45777400978903926</c:v>
                </c:pt>
                <c:pt idx="1469">
                  <c:v>0.45715518727133686</c:v>
                </c:pt>
                <c:pt idx="1470">
                  <c:v>0.4565376186997806</c:v>
                </c:pt>
                <c:pt idx="1471">
                  <c:v>0.45592130068876013</c:v>
                </c:pt>
                <c:pt idx="1472">
                  <c:v>0.45530622986408176</c:v>
                </c:pt>
                <c:pt idx="1473">
                  <c:v>0.45469240286292528</c:v>
                </c:pt>
                <c:pt idx="1474">
                  <c:v>0.45407981633379568</c:v>
                </c:pt>
                <c:pt idx="1475">
                  <c:v>0.45346846693648013</c:v>
                </c:pt>
                <c:pt idx="1476">
                  <c:v>0.45285835134200036</c:v>
                </c:pt>
                <c:pt idx="1477">
                  <c:v>0.45224946623256757</c:v>
                </c:pt>
                <c:pt idx="1478">
                  <c:v>0.45164180830153788</c:v>
                </c:pt>
                <c:pt idx="1479">
                  <c:v>0.45103537425336732</c:v>
                </c:pt>
                <c:pt idx="1480">
                  <c:v>0.4504301608035674</c:v>
                </c:pt>
                <c:pt idx="1481">
                  <c:v>0.44982616467865993</c:v>
                </c:pt>
                <c:pt idx="1482">
                  <c:v>0.44922338261613304</c:v>
                </c:pt>
                <c:pt idx="1483">
                  <c:v>0.44862181136439777</c:v>
                </c:pt>
                <c:pt idx="1484">
                  <c:v>0.44802144768274338</c:v>
                </c:pt>
                <c:pt idx="1485">
                  <c:v>0.44742228834129349</c:v>
                </c:pt>
                <c:pt idx="1486">
                  <c:v>0.44682433012096429</c:v>
                </c:pt>
                <c:pt idx="1487">
                  <c:v>0.44622756981341888</c:v>
                </c:pt>
                <c:pt idx="1488">
                  <c:v>0.44563200422102628</c:v>
                </c:pt>
                <c:pt idx="1489">
                  <c:v>0.44503763015681796</c:v>
                </c:pt>
                <c:pt idx="1490">
                  <c:v>0.4444444444444442</c:v>
                </c:pt>
                <c:pt idx="1491">
                  <c:v>0.44385244391813383</c:v>
                </c:pt>
                <c:pt idx="1492">
                  <c:v>0.44326162542264996</c:v>
                </c:pt>
                <c:pt idx="1493">
                  <c:v>0.4426719858132484</c:v>
                </c:pt>
                <c:pt idx="1494">
                  <c:v>0.44208352195563622</c:v>
                </c:pt>
                <c:pt idx="1495">
                  <c:v>0.44149623072593036</c:v>
                </c:pt>
                <c:pt idx="1496">
                  <c:v>0.44091010901061517</c:v>
                </c:pt>
                <c:pt idx="1497">
                  <c:v>0.44032515370650294</c:v>
                </c:pt>
                <c:pt idx="1498">
                  <c:v>0.43974136172069017</c:v>
                </c:pt>
                <c:pt idx="1499">
                  <c:v>0.43915872997051902</c:v>
                </c:pt>
                <c:pt idx="1500">
                  <c:v>0.4385772553835357</c:v>
                </c:pt>
                <c:pt idx="1501">
                  <c:v>0.43799693489744967</c:v>
                </c:pt>
                <c:pt idx="1502">
                  <c:v>0.4374177654600937</c:v>
                </c:pt>
                <c:pt idx="1503">
                  <c:v>0.43683974402938364</c:v>
                </c:pt>
                <c:pt idx="1504">
                  <c:v>0.43626286757327898</c:v>
                </c:pt>
                <c:pt idx="1505">
                  <c:v>0.43568713306974272</c:v>
                </c:pt>
                <c:pt idx="1506">
                  <c:v>0.43511253750670076</c:v>
                </c:pt>
                <c:pt idx="1507">
                  <c:v>0.43453907788200447</c:v>
                </c:pt>
                <c:pt idx="1508">
                  <c:v>0.43396675120338968</c:v>
                </c:pt>
                <c:pt idx="1509">
                  <c:v>0.43339555448843953</c:v>
                </c:pt>
                <c:pt idx="1510">
                  <c:v>0.43282548476454274</c:v>
                </c:pt>
                <c:pt idx="1511">
                  <c:v>0.43225653906885886</c:v>
                </c:pt>
                <c:pt idx="1512">
                  <c:v>0.43168871444827595</c:v>
                </c:pt>
                <c:pt idx="1513">
                  <c:v>0.4311220079593745</c:v>
                </c:pt>
                <c:pt idx="1514">
                  <c:v>0.43055641666838884</c:v>
                </c:pt>
                <c:pt idx="1515">
                  <c:v>0.42999193765116905</c:v>
                </c:pt>
                <c:pt idx="1516">
                  <c:v>0.42942856799314261</c:v>
                </c:pt>
                <c:pt idx="1517">
                  <c:v>0.42886630478927873</c:v>
                </c:pt>
                <c:pt idx="1518">
                  <c:v>0.42830514514404744</c:v>
                </c:pt>
                <c:pt idx="1519">
                  <c:v>0.42774508617138635</c:v>
                </c:pt>
                <c:pt idx="1520">
                  <c:v>0.42718612499466002</c:v>
                </c:pt>
                <c:pt idx="1521">
                  <c:v>0.4266282587466258</c:v>
                </c:pt>
                <c:pt idx="1522">
                  <c:v>0.42607148456939509</c:v>
                </c:pt>
                <c:pt idx="1523">
                  <c:v>0.42551579961439751</c:v>
                </c:pt>
                <c:pt idx="1524">
                  <c:v>0.42496120104234469</c:v>
                </c:pt>
                <c:pt idx="1525">
                  <c:v>0.4244076860231939</c:v>
                </c:pt>
                <c:pt idx="1526">
                  <c:v>0.42385525173611099</c:v>
                </c:pt>
                <c:pt idx="1527">
                  <c:v>0.42330389536943658</c:v>
                </c:pt>
                <c:pt idx="1528">
                  <c:v>0.4227536141206471</c:v>
                </c:pt>
                <c:pt idx="1529">
                  <c:v>0.42220440519632274</c:v>
                </c:pt>
                <c:pt idx="1530">
                  <c:v>0.42165626581210991</c:v>
                </c:pt>
                <c:pt idx="1531">
                  <c:v>0.42110919319268569</c:v>
                </c:pt>
                <c:pt idx="1532">
                  <c:v>0.42056318457172354</c:v>
                </c:pt>
                <c:pt idx="1533">
                  <c:v>0.42001823719185877</c:v>
                </c:pt>
                <c:pt idx="1534">
                  <c:v>0.41947434830465224</c:v>
                </c:pt>
                <c:pt idx="1535">
                  <c:v>0.41893151517055766</c:v>
                </c:pt>
                <c:pt idx="1536">
                  <c:v>0.41838973505888394</c:v>
                </c:pt>
                <c:pt idx="1537">
                  <c:v>0.41784900524776564</c:v>
                </c:pt>
                <c:pt idx="1538">
                  <c:v>0.41730932302412355</c:v>
                </c:pt>
                <c:pt idx="1539">
                  <c:v>0.41677068568363496</c:v>
                </c:pt>
                <c:pt idx="1540">
                  <c:v>0.41623309053069729</c:v>
                </c:pt>
                <c:pt idx="1541">
                  <c:v>0.41569653487839403</c:v>
                </c:pt>
                <c:pt idx="1542">
                  <c:v>0.41516101604846434</c:v>
                </c:pt>
                <c:pt idx="1543">
                  <c:v>0.41462653137126548</c:v>
                </c:pt>
                <c:pt idx="1544">
                  <c:v>0.41409307818574209</c:v>
                </c:pt>
                <c:pt idx="1545">
                  <c:v>0.41356065383939378</c:v>
                </c:pt>
                <c:pt idx="1546">
                  <c:v>0.41302925568823867</c:v>
                </c:pt>
                <c:pt idx="1547">
                  <c:v>0.41249888109678506</c:v>
                </c:pt>
                <c:pt idx="1548">
                  <c:v>0.41196952743799464</c:v>
                </c:pt>
                <c:pt idx="1549">
                  <c:v>0.41144119209325236</c:v>
                </c:pt>
                <c:pt idx="1550">
                  <c:v>0.41091387245233396</c:v>
                </c:pt>
                <c:pt idx="1551">
                  <c:v>0.41038756591337272</c:v>
                </c:pt>
                <c:pt idx="1552">
                  <c:v>0.40986226988282876</c:v>
                </c:pt>
                <c:pt idx="1553">
                  <c:v>0.4093379817754545</c:v>
                </c:pt>
                <c:pt idx="1554">
                  <c:v>0.40881469901426587</c:v>
                </c:pt>
                <c:pt idx="1555">
                  <c:v>0.40829241903050956</c:v>
                </c:pt>
                <c:pt idx="1556">
                  <c:v>0.40777113926363034</c:v>
                </c:pt>
                <c:pt idx="1557">
                  <c:v>0.4072508571612416</c:v>
                </c:pt>
                <c:pt idx="1558">
                  <c:v>0.40673157017909189</c:v>
                </c:pt>
                <c:pt idx="1559">
                  <c:v>0.40621327578103616</c:v>
                </c:pt>
                <c:pt idx="1560">
                  <c:v>0.40569597143900354</c:v>
                </c:pt>
                <c:pt idx="1561">
                  <c:v>0.40517965463296607</c:v>
                </c:pt>
                <c:pt idx="1562">
                  <c:v>0.40466432285090864</c:v>
                </c:pt>
                <c:pt idx="1563">
                  <c:v>0.40414997358879928</c:v>
                </c:pt>
                <c:pt idx="1564">
                  <c:v>0.40363660435055665</c:v>
                </c:pt>
                <c:pt idx="1565">
                  <c:v>0.40312421264802195</c:v>
                </c:pt>
                <c:pt idx="1566">
                  <c:v>0.40261279600092775</c:v>
                </c:pt>
                <c:pt idx="1567">
                  <c:v>0.40210235193686678</c:v>
                </c:pt>
                <c:pt idx="1568">
                  <c:v>0.40159287799126464</c:v>
                </c:pt>
                <c:pt idx="1569">
                  <c:v>0.40108437170734801</c:v>
                </c:pt>
                <c:pt idx="1570">
                  <c:v>0.40057683063611593</c:v>
                </c:pt>
                <c:pt idx="1571">
                  <c:v>0.40007025233631005</c:v>
                </c:pt>
                <c:pt idx="1572">
                  <c:v>0.39956463437438577</c:v>
                </c:pt>
                <c:pt idx="1573">
                  <c:v>0.39905997432448115</c:v>
                </c:pt>
                <c:pt idx="1574">
                  <c:v>0.39855626976839093</c:v>
                </c:pt>
                <c:pt idx="1575">
                  <c:v>0.39805351829553498</c:v>
                </c:pt>
                <c:pt idx="1576">
                  <c:v>0.39755171750293011</c:v>
                </c:pt>
                <c:pt idx="1577">
                  <c:v>0.39705086499516173</c:v>
                </c:pt>
                <c:pt idx="1578">
                  <c:v>0.39655095838435617</c:v>
                </c:pt>
                <c:pt idx="1579">
                  <c:v>0.39605199529014939</c:v>
                </c:pt>
                <c:pt idx="1580">
                  <c:v>0.39555397333966208</c:v>
                </c:pt>
                <c:pt idx="1581">
                  <c:v>0.39505689016746837</c:v>
                </c:pt>
                <c:pt idx="1582">
                  <c:v>0.39456074341557046</c:v>
                </c:pt>
                <c:pt idx="1583">
                  <c:v>0.39406553073336759</c:v>
                </c:pt>
                <c:pt idx="1584">
                  <c:v>0.39357124977763225</c:v>
                </c:pt>
                <c:pt idx="1585">
                  <c:v>0.39307789821247818</c:v>
                </c:pt>
                <c:pt idx="1586">
                  <c:v>0.39258547370933583</c:v>
                </c:pt>
                <c:pt idx="1587">
                  <c:v>0.39209397394692364</c:v>
                </c:pt>
                <c:pt idx="1588">
                  <c:v>0.39160339661122073</c:v>
                </c:pt>
                <c:pt idx="1589">
                  <c:v>0.3911137393954397</c:v>
                </c:pt>
                <c:pt idx="1590">
                  <c:v>0.39062499999999994</c:v>
                </c:pt>
                <c:pt idx="1591">
                  <c:v>0.39013717613249976</c:v>
                </c:pt>
                <c:pt idx="1592">
                  <c:v>0.389650265507691</c:v>
                </c:pt>
                <c:pt idx="1593">
                  <c:v>0.38916426584744984</c:v>
                </c:pt>
                <c:pt idx="1594">
                  <c:v>0.38867917488075321</c:v>
                </c:pt>
                <c:pt idx="1595">
                  <c:v>0.38819499034364968</c:v>
                </c:pt>
                <c:pt idx="1596">
                  <c:v>0.38771170997923426</c:v>
                </c:pt>
                <c:pt idx="1597">
                  <c:v>0.38722933153762157</c:v>
                </c:pt>
                <c:pt idx="1598">
                  <c:v>0.38674785277592155</c:v>
                </c:pt>
                <c:pt idx="1599">
                  <c:v>0.38626727145820922</c:v>
                </c:pt>
                <c:pt idx="1600">
                  <c:v>0.38578758535550306</c:v>
                </c:pt>
                <c:pt idx="1601">
                  <c:v>0.3853087922457375</c:v>
                </c:pt>
                <c:pt idx="1602">
                  <c:v>0.38483088991373626</c:v>
                </c:pt>
                <c:pt idx="1603">
                  <c:v>0.38435387615118777</c:v>
                </c:pt>
                <c:pt idx="1604">
                  <c:v>0.38387774875661979</c:v>
                </c:pt>
                <c:pt idx="1605">
                  <c:v>0.38340250553537358</c:v>
                </c:pt>
                <c:pt idx="1606">
                  <c:v>0.38292814429957833</c:v>
                </c:pt>
                <c:pt idx="1607">
                  <c:v>0.3824546628681269</c:v>
                </c:pt>
                <c:pt idx="1608">
                  <c:v>0.38198205906664973</c:v>
                </c:pt>
                <c:pt idx="1609">
                  <c:v>0.38151033072749035</c:v>
                </c:pt>
                <c:pt idx="1610">
                  <c:v>0.38103947568968133</c:v>
                </c:pt>
                <c:pt idx="1611">
                  <c:v>0.38056949179891775</c:v>
                </c:pt>
                <c:pt idx="1612">
                  <c:v>0.38010037690753368</c:v>
                </c:pt>
                <c:pt idx="1613">
                  <c:v>0.37963212887447811</c:v>
                </c:pt>
                <c:pt idx="1614">
                  <c:v>0.37916474556528906</c:v>
                </c:pt>
                <c:pt idx="1615">
                  <c:v>0.378698224852071</c:v>
                </c:pt>
                <c:pt idx="1616">
                  <c:v>0.37823256461346882</c:v>
                </c:pt>
                <c:pt idx="1617">
                  <c:v>0.3777677627346458</c:v>
                </c:pt>
                <c:pt idx="1618">
                  <c:v>0.37730381710725691</c:v>
                </c:pt>
                <c:pt idx="1619">
                  <c:v>0.37684072562942778</c:v>
                </c:pt>
                <c:pt idx="1620">
                  <c:v>0.37637848620572834</c:v>
                </c:pt>
                <c:pt idx="1621">
                  <c:v>0.37591709674715179</c:v>
                </c:pt>
                <c:pt idx="1622">
                  <c:v>0.37545655517108806</c:v>
                </c:pt>
                <c:pt idx="1623">
                  <c:v>0.37499685940130262</c:v>
                </c:pt>
                <c:pt idx="1624">
                  <c:v>0.37453800736791154</c:v>
                </c:pt>
                <c:pt idx="1625">
                  <c:v>0.37407999700735989</c:v>
                </c:pt>
                <c:pt idx="1626">
                  <c:v>0.37362282626239685</c:v>
                </c:pt>
                <c:pt idx="1627">
                  <c:v>0.37316649308205296</c:v>
                </c:pt>
                <c:pt idx="1628">
                  <c:v>0.37271099542161817</c:v>
                </c:pt>
                <c:pt idx="1629">
                  <c:v>0.37225633124261753</c:v>
                </c:pt>
                <c:pt idx="1630">
                  <c:v>0.37180249851279018</c:v>
                </c:pt>
                <c:pt idx="1631">
                  <c:v>0.37134949520606353</c:v>
                </c:pt>
                <c:pt idx="1632">
                  <c:v>0.370897319302535</c:v>
                </c:pt>
                <c:pt idx="1633">
                  <c:v>0.37044596878844516</c:v>
                </c:pt>
                <c:pt idx="1634">
                  <c:v>0.36999544165615883</c:v>
                </c:pt>
                <c:pt idx="1635">
                  <c:v>0.36954573590414003</c:v>
                </c:pt>
                <c:pt idx="1636">
                  <c:v>0.36909684953693095</c:v>
                </c:pt>
                <c:pt idx="1637">
                  <c:v>0.36864878056513128</c:v>
                </c:pt>
                <c:pt idx="1638">
                  <c:v>0.36820152700537273</c:v>
                </c:pt>
                <c:pt idx="1639">
                  <c:v>0.36775508688030067</c:v>
                </c:pt>
                <c:pt idx="1640">
                  <c:v>0.3673094582185491</c:v>
                </c:pt>
                <c:pt idx="1641">
                  <c:v>0.36686463905472172</c:v>
                </c:pt>
                <c:pt idx="1642">
                  <c:v>0.36642062742936865</c:v>
                </c:pt>
                <c:pt idx="1643">
                  <c:v>0.36597742138896477</c:v>
                </c:pt>
                <c:pt idx="1644">
                  <c:v>0.3655350189858888</c:v>
                </c:pt>
                <c:pt idx="1645">
                  <c:v>0.36509341827840186</c:v>
                </c:pt>
                <c:pt idx="1646">
                  <c:v>0.36465261733062604</c:v>
                </c:pt>
                <c:pt idx="1647">
                  <c:v>0.36421261421252327</c:v>
                </c:pt>
                <c:pt idx="1648">
                  <c:v>0.36377340699987365</c:v>
                </c:pt>
                <c:pt idx="1649">
                  <c:v>0.36333499377425482</c:v>
                </c:pt>
                <c:pt idx="1650">
                  <c:v>0.36289737262302202</c:v>
                </c:pt>
                <c:pt idx="1651">
                  <c:v>0.36246054163928587</c:v>
                </c:pt>
                <c:pt idx="1652">
                  <c:v>0.36202449892189087</c:v>
                </c:pt>
                <c:pt idx="1653">
                  <c:v>0.36158924257539787</c:v>
                </c:pt>
                <c:pt idx="1654">
                  <c:v>0.36115477071005925</c:v>
                </c:pt>
                <c:pt idx="1655">
                  <c:v>0.36072108144180209</c:v>
                </c:pt>
                <c:pt idx="1656">
                  <c:v>0.36028817289220605</c:v>
                </c:pt>
                <c:pt idx="1657">
                  <c:v>0.35985604318848302</c:v>
                </c:pt>
                <c:pt idx="1658">
                  <c:v>0.35942469046345665</c:v>
                </c:pt>
                <c:pt idx="1659">
                  <c:v>0.35899411285554333</c:v>
                </c:pt>
                <c:pt idx="1660">
                  <c:v>0.35856430850873094</c:v>
                </c:pt>
                <c:pt idx="1661">
                  <c:v>0.35813527557255992</c:v>
                </c:pt>
                <c:pt idx="1662">
                  <c:v>0.3577070122021016</c:v>
                </c:pt>
                <c:pt idx="1663">
                  <c:v>0.35727951655794066</c:v>
                </c:pt>
                <c:pt idx="1664">
                  <c:v>0.35685278680615318</c:v>
                </c:pt>
                <c:pt idx="1665">
                  <c:v>0.35642682111828927</c:v>
                </c:pt>
                <c:pt idx="1666">
                  <c:v>0.35600161767135075</c:v>
                </c:pt>
                <c:pt idx="1667">
                  <c:v>0.35557717464777405</c:v>
                </c:pt>
                <c:pt idx="1668">
                  <c:v>0.35515349023540993</c:v>
                </c:pt>
                <c:pt idx="1669">
                  <c:v>0.35473056262750352</c:v>
                </c:pt>
                <c:pt idx="1670">
                  <c:v>0.35430839002267567</c:v>
                </c:pt>
                <c:pt idx="1671">
                  <c:v>0.35388697062490432</c:v>
                </c:pt>
                <c:pt idx="1672">
                  <c:v>0.3534663026435037</c:v>
                </c:pt>
                <c:pt idx="1673">
                  <c:v>0.35304638429310758</c:v>
                </c:pt>
                <c:pt idx="1674">
                  <c:v>0.35262721379364803</c:v>
                </c:pt>
                <c:pt idx="1675">
                  <c:v>0.35220878937033856</c:v>
                </c:pt>
                <c:pt idx="1676">
                  <c:v>0.3517911092536542</c:v>
                </c:pt>
                <c:pt idx="1677">
                  <c:v>0.3513741716793119</c:v>
                </c:pt>
                <c:pt idx="1678">
                  <c:v>0.35095797488825503</c:v>
                </c:pt>
                <c:pt idx="1679">
                  <c:v>0.35054251712663104</c:v>
                </c:pt>
                <c:pt idx="1680">
                  <c:v>0.35012779664577587</c:v>
                </c:pt>
                <c:pt idx="1681">
                  <c:v>0.34971381170219362</c:v>
                </c:pt>
                <c:pt idx="1682">
                  <c:v>0.34930056055753939</c:v>
                </c:pt>
                <c:pt idx="1683">
                  <c:v>0.34888804147860142</c:v>
                </c:pt>
                <c:pt idx="1684">
                  <c:v>0.34847625273728072</c:v>
                </c:pt>
                <c:pt idx="1685">
                  <c:v>0.34806519261057611</c:v>
                </c:pt>
                <c:pt idx="1686">
                  <c:v>0.34765485938056256</c:v>
                </c:pt>
                <c:pt idx="1687">
                  <c:v>0.34724525133437656</c:v>
                </c:pt>
                <c:pt idx="1688">
                  <c:v>0.3468363667641971</c:v>
                </c:pt>
                <c:pt idx="1689">
                  <c:v>0.34642820396722657</c:v>
                </c:pt>
                <c:pt idx="1690">
                  <c:v>0.34602076124567477</c:v>
                </c:pt>
                <c:pt idx="1691">
                  <c:v>0.34561403690674053</c:v>
                </c:pt>
                <c:pt idx="1692">
                  <c:v>0.3452080292625942</c:v>
                </c:pt>
                <c:pt idx="1693">
                  <c:v>0.34480273663035982</c:v>
                </c:pt>
                <c:pt idx="1694">
                  <c:v>0.34439815733209889</c:v>
                </c:pt>
                <c:pt idx="1695">
                  <c:v>0.34399428969479101</c:v>
                </c:pt>
                <c:pt idx="1696">
                  <c:v>0.34359113205031816</c:v>
                </c:pt>
                <c:pt idx="1697">
                  <c:v>0.34318868273544695</c:v>
                </c:pt>
                <c:pt idx="1698">
                  <c:v>0.34278694009181221</c:v>
                </c:pt>
                <c:pt idx="1699">
                  <c:v>0.34238590246589751</c:v>
                </c:pt>
                <c:pt idx="1700">
                  <c:v>0.34198556820902148</c:v>
                </c:pt>
                <c:pt idx="1701">
                  <c:v>0.34158593567731871</c:v>
                </c:pt>
                <c:pt idx="1702">
                  <c:v>0.34118700323172307</c:v>
                </c:pt>
                <c:pt idx="1703">
                  <c:v>0.34078876923795187</c:v>
                </c:pt>
                <c:pt idx="1704">
                  <c:v>0.34039123206648786</c:v>
                </c:pt>
                <c:pt idx="1705">
                  <c:v>0.33999439009256344</c:v>
                </c:pt>
                <c:pt idx="1706">
                  <c:v>0.33959824169614355</c:v>
                </c:pt>
                <c:pt idx="1707">
                  <c:v>0.33920278526191028</c:v>
                </c:pt>
                <c:pt idx="1708">
                  <c:v>0.33880801917924436</c:v>
                </c:pt>
                <c:pt idx="1709">
                  <c:v>0.33841394184221041</c:v>
                </c:pt>
                <c:pt idx="1710">
                  <c:v>0.33802055164954026</c:v>
                </c:pt>
                <c:pt idx="1711">
                  <c:v>0.33762784700461623</c:v>
                </c:pt>
                <c:pt idx="1712">
                  <c:v>0.33723582631545568</c:v>
                </c:pt>
                <c:pt idx="1713">
                  <c:v>0.33684448799469413</c:v>
                </c:pt>
                <c:pt idx="1714">
                  <c:v>0.33645383045956889</c:v>
                </c:pt>
                <c:pt idx="1715">
                  <c:v>0.33606385213190498</c:v>
                </c:pt>
                <c:pt idx="1716">
                  <c:v>0.33567455143809688</c:v>
                </c:pt>
                <c:pt idx="1717">
                  <c:v>0.33528592680909397</c:v>
                </c:pt>
                <c:pt idx="1718">
                  <c:v>0.33489797668038412</c:v>
                </c:pt>
                <c:pt idx="1719">
                  <c:v>0.33451069949197865</c:v>
                </c:pt>
                <c:pt idx="1720">
                  <c:v>0.33412409368839568</c:v>
                </c:pt>
                <c:pt idx="1721">
                  <c:v>0.33373815771864618</c:v>
                </c:pt>
                <c:pt idx="1722">
                  <c:v>0.33335289003621543</c:v>
                </c:pt>
                <c:pt idx="1723">
                  <c:v>0.33296828909905124</c:v>
                </c:pt>
                <c:pt idx="1724">
                  <c:v>0.33258435336954523</c:v>
                </c:pt>
                <c:pt idx="1725">
                  <c:v>0.33220108131451959</c:v>
                </c:pt>
                <c:pt idx="1726">
                  <c:v>0.33181847140521131</c:v>
                </c:pt>
                <c:pt idx="1727">
                  <c:v>0.33143652211725627</c:v>
                </c:pt>
                <c:pt idx="1728">
                  <c:v>0.33105523193067454</c:v>
                </c:pt>
                <c:pt idx="1729">
                  <c:v>0.33067459932985471</c:v>
                </c:pt>
                <c:pt idx="1730">
                  <c:v>0.33029462280354072</c:v>
                </c:pt>
                <c:pt idx="1731">
                  <c:v>0.32991530084481419</c:v>
                </c:pt>
                <c:pt idx="1732">
                  <c:v>0.32953663195108091</c:v>
                </c:pt>
                <c:pt idx="1733">
                  <c:v>0.32915861462405621</c:v>
                </c:pt>
                <c:pt idx="1734">
                  <c:v>0.32878124736975001</c:v>
                </c:pt>
                <c:pt idx="1735">
                  <c:v>0.32840452869845077</c:v>
                </c:pt>
                <c:pt idx="1736">
                  <c:v>0.32802845712471235</c:v>
                </c:pt>
                <c:pt idx="1737">
                  <c:v>0.32765303116733918</c:v>
                </c:pt>
                <c:pt idx="1738">
                  <c:v>0.32727824934937083</c:v>
                </c:pt>
                <c:pt idx="1739">
                  <c:v>0.32690411019806798</c:v>
                </c:pt>
                <c:pt idx="1740">
                  <c:v>0.32653061224489793</c:v>
                </c:pt>
                <c:pt idx="1741">
                  <c:v>0.32615775402552055</c:v>
                </c:pt>
                <c:pt idx="1742">
                  <c:v>0.32578553407977329</c:v>
                </c:pt>
                <c:pt idx="1743">
                  <c:v>0.32541395095165654</c:v>
                </c:pt>
                <c:pt idx="1744">
                  <c:v>0.32504300318932194</c:v>
                </c:pt>
                <c:pt idx="1745">
                  <c:v>0.324672689345054</c:v>
                </c:pt>
                <c:pt idx="1746">
                  <c:v>0.32430300797525946</c:v>
                </c:pt>
                <c:pt idx="1747">
                  <c:v>0.32393395764045219</c:v>
                </c:pt>
                <c:pt idx="1748">
                  <c:v>0.32356553690523815</c:v>
                </c:pt>
                <c:pt idx="1749">
                  <c:v>0.32319774433830284</c:v>
                </c:pt>
                <c:pt idx="1750">
                  <c:v>0.32283057851239649</c:v>
                </c:pt>
                <c:pt idx="1751">
                  <c:v>0.32246403800432177</c:v>
                </c:pt>
                <c:pt idx="1752">
                  <c:v>0.32209812139491661</c:v>
                </c:pt>
                <c:pt idx="1753">
                  <c:v>0.32173282726904473</c:v>
                </c:pt>
                <c:pt idx="1754">
                  <c:v>0.32136815421557885</c:v>
                </c:pt>
                <c:pt idx="1755">
                  <c:v>0.32100410082738812</c:v>
                </c:pt>
                <c:pt idx="1756">
                  <c:v>0.32064066570132443</c:v>
                </c:pt>
                <c:pt idx="1757">
                  <c:v>0.32027784743820953</c:v>
                </c:pt>
                <c:pt idx="1758">
                  <c:v>0.31991564464282041</c:v>
                </c:pt>
                <c:pt idx="1759">
                  <c:v>0.31955405592387692</c:v>
                </c:pt>
                <c:pt idx="1760">
                  <c:v>0.3191930798940279</c:v>
                </c:pt>
                <c:pt idx="1761">
                  <c:v>0.31883271516983747</c:v>
                </c:pt>
                <c:pt idx="1762">
                  <c:v>0.31847296037177247</c:v>
                </c:pt>
                <c:pt idx="1763">
                  <c:v>0.31811381412418954</c:v>
                </c:pt>
                <c:pt idx="1764">
                  <c:v>0.31775527505532131</c:v>
                </c:pt>
                <c:pt idx="1765">
                  <c:v>0.31739734179726231</c:v>
                </c:pt>
                <c:pt idx="1766">
                  <c:v>0.31704001298595896</c:v>
                </c:pt>
                <c:pt idx="1767">
                  <c:v>0.31668328726119294</c:v>
                </c:pt>
                <c:pt idx="1768">
                  <c:v>0.31632716326657123</c:v>
                </c:pt>
                <c:pt idx="1769">
                  <c:v>0.31597163964951169</c:v>
                </c:pt>
                <c:pt idx="1770">
                  <c:v>0.31561671506122951</c:v>
                </c:pt>
                <c:pt idx="1771">
                  <c:v>0.31526238815672719</c:v>
                </c:pt>
                <c:pt idx="1772">
                  <c:v>0.3149086575947781</c:v>
                </c:pt>
                <c:pt idx="1773">
                  <c:v>0.31455552203791731</c:v>
                </c:pt>
                <c:pt idx="1774">
                  <c:v>0.3142029801524262</c:v>
                </c:pt>
                <c:pt idx="1775">
                  <c:v>0.31385103060832181</c:v>
                </c:pt>
                <c:pt idx="1776">
                  <c:v>0.31349967207934293</c:v>
                </c:pt>
                <c:pt idx="1777">
                  <c:v>0.31314890324293854</c:v>
                </c:pt>
                <c:pt idx="1778">
                  <c:v>0.31279872278025506</c:v>
                </c:pt>
                <c:pt idx="1779">
                  <c:v>0.31244912937612346</c:v>
                </c:pt>
                <c:pt idx="1780">
                  <c:v>0.31210012171904755</c:v>
                </c:pt>
                <c:pt idx="1781">
                  <c:v>0.31175169850119122</c:v>
                </c:pt>
                <c:pt idx="1782">
                  <c:v>0.31140385841836715</c:v>
                </c:pt>
                <c:pt idx="1783">
                  <c:v>0.31105660017002351</c:v>
                </c:pt>
                <c:pt idx="1784">
                  <c:v>0.31070992245923151</c:v>
                </c:pt>
                <c:pt idx="1785">
                  <c:v>0.31036382399267548</c:v>
                </c:pt>
                <c:pt idx="1786">
                  <c:v>0.31001830348063747</c:v>
                </c:pt>
                <c:pt idx="1787">
                  <c:v>0.30967335963698844</c:v>
                </c:pt>
                <c:pt idx="1788">
                  <c:v>0.3093289911791744</c:v>
                </c:pt>
                <c:pt idx="1789">
                  <c:v>0.30898519682820519</c:v>
                </c:pt>
                <c:pt idx="1790">
                  <c:v>0.30864197530864201</c:v>
                </c:pt>
                <c:pt idx="1791">
                  <c:v>0.30829932534858634</c:v>
                </c:pt>
                <c:pt idx="1792">
                  <c:v>0.30795724567966787</c:v>
                </c:pt>
                <c:pt idx="1793">
                  <c:v>0.30761573503703221</c:v>
                </c:pt>
                <c:pt idx="1794">
                  <c:v>0.30727479215933062</c:v>
                </c:pt>
                <c:pt idx="1795">
                  <c:v>0.30693441578870634</c:v>
                </c:pt>
                <c:pt idx="1796">
                  <c:v>0.30659460467078481</c:v>
                </c:pt>
                <c:pt idx="1797">
                  <c:v>0.3062553575546611</c:v>
                </c:pt>
                <c:pt idx="1798">
                  <c:v>0.30591667319288901</c:v>
                </c:pt>
                <c:pt idx="1799">
                  <c:v>0.30557855034146864</c:v>
                </c:pt>
                <c:pt idx="1800">
                  <c:v>0.30524098775983632</c:v>
                </c:pt>
                <c:pt idx="1801">
                  <c:v>0.30490398421085207</c:v>
                </c:pt>
                <c:pt idx="1802">
                  <c:v>0.30456753846078854</c:v>
                </c:pt>
                <c:pt idx="1803">
                  <c:v>0.30423164927932084</c:v>
                </c:pt>
                <c:pt idx="1804">
                  <c:v>0.30389631543951312</c:v>
                </c:pt>
                <c:pt idx="1805">
                  <c:v>0.30356153571780936</c:v>
                </c:pt>
                <c:pt idx="1806">
                  <c:v>0.30322730889402083</c:v>
                </c:pt>
                <c:pt idx="1807">
                  <c:v>0.30289363375131623</c:v>
                </c:pt>
                <c:pt idx="1808">
                  <c:v>0.30256050907621007</c:v>
                </c:pt>
                <c:pt idx="1809">
                  <c:v>0.30222793365855066</c:v>
                </c:pt>
                <c:pt idx="1810">
                  <c:v>0.30189590629151081</c:v>
                </c:pt>
                <c:pt idx="1811">
                  <c:v>0.30156442577157511</c:v>
                </c:pt>
                <c:pt idx="1812">
                  <c:v>0.30123349089853119</c:v>
                </c:pt>
                <c:pt idx="1813">
                  <c:v>0.30090310047545699</c:v>
                </c:pt>
                <c:pt idx="1814">
                  <c:v>0.30057325330871043</c:v>
                </c:pt>
                <c:pt idx="1815">
                  <c:v>0.30024394820791872</c:v>
                </c:pt>
                <c:pt idx="1816">
                  <c:v>0.29991518398596878</c:v>
                </c:pt>
                <c:pt idx="1817">
                  <c:v>0.29958695945899388</c:v>
                </c:pt>
                <c:pt idx="1818">
                  <c:v>0.29925927344636538</c:v>
                </c:pt>
                <c:pt idx="1819">
                  <c:v>0.29893212477068165</c:v>
                </c:pt>
                <c:pt idx="1820">
                  <c:v>0.29860551225775617</c:v>
                </c:pt>
                <c:pt idx="1821">
                  <c:v>0.29827943473660873</c:v>
                </c:pt>
                <c:pt idx="1822">
                  <c:v>0.29795389103945363</c:v>
                </c:pt>
                <c:pt idx="1823">
                  <c:v>0.29762888000169052</c:v>
                </c:pt>
                <c:pt idx="1824">
                  <c:v>0.29730440046189222</c:v>
                </c:pt>
                <c:pt idx="1825">
                  <c:v>0.29698045126179545</c:v>
                </c:pt>
                <c:pt idx="1826">
                  <c:v>0.29665703124629184</c:v>
                </c:pt>
                <c:pt idx="1827">
                  <c:v>0.2963341392634139</c:v>
                </c:pt>
                <c:pt idx="1828">
                  <c:v>0.29601177416432922</c:v>
                </c:pt>
                <c:pt idx="1829">
                  <c:v>0.29568993480332628</c:v>
                </c:pt>
                <c:pt idx="1830">
                  <c:v>0.29536862003780728</c:v>
                </c:pt>
                <c:pt idx="1831">
                  <c:v>0.2950478287282759</c:v>
                </c:pt>
                <c:pt idx="1832">
                  <c:v>0.29472755973832904</c:v>
                </c:pt>
                <c:pt idx="1833">
                  <c:v>0.29440781193464494</c:v>
                </c:pt>
                <c:pt idx="1834">
                  <c:v>0.29408858418697453</c:v>
                </c:pt>
                <c:pt idx="1835">
                  <c:v>0.29376987536813037</c:v>
                </c:pt>
                <c:pt idx="1836">
                  <c:v>0.29345168435397784</c:v>
                </c:pt>
                <c:pt idx="1837">
                  <c:v>0.29313401002342432</c:v>
                </c:pt>
                <c:pt idx="1838">
                  <c:v>0.29281685125840951</c:v>
                </c:pt>
                <c:pt idx="1839">
                  <c:v>0.29250020694389639</c:v>
                </c:pt>
                <c:pt idx="1840">
                  <c:v>0.29218407596785978</c:v>
                </c:pt>
                <c:pt idx="1841">
                  <c:v>0.29186845722127797</c:v>
                </c:pt>
                <c:pt idx="1842">
                  <c:v>0.29155334959812274</c:v>
                </c:pt>
                <c:pt idx="1843">
                  <c:v>0.29123875199534932</c:v>
                </c:pt>
                <c:pt idx="1844">
                  <c:v>0.29092466331288713</c:v>
                </c:pt>
                <c:pt idx="1845">
                  <c:v>0.29061108245362949</c:v>
                </c:pt>
                <c:pt idx="1846">
                  <c:v>0.29029800832342456</c:v>
                </c:pt>
                <c:pt idx="1847">
                  <c:v>0.28998543983106595</c:v>
                </c:pt>
                <c:pt idx="1848">
                  <c:v>0.28967337588828346</c:v>
                </c:pt>
                <c:pt idx="1849">
                  <c:v>0.28936181540973199</c:v>
                </c:pt>
                <c:pt idx="1850">
                  <c:v>0.28905075731298419</c:v>
                </c:pt>
                <c:pt idx="1851">
                  <c:v>0.28874020051851967</c:v>
                </c:pt>
                <c:pt idx="1852">
                  <c:v>0.28843014394971633</c:v>
                </c:pt>
                <c:pt idx="1853">
                  <c:v>0.28812058653284045</c:v>
                </c:pt>
                <c:pt idx="1854">
                  <c:v>0.28781152719703795</c:v>
                </c:pt>
                <c:pt idx="1855">
                  <c:v>0.28750296487432531</c:v>
                </c:pt>
                <c:pt idx="1856">
                  <c:v>0.28719489849957897</c:v>
                </c:pt>
                <c:pt idx="1857">
                  <c:v>0.28688732701052772</c:v>
                </c:pt>
                <c:pt idx="1858">
                  <c:v>0.28658024934774334</c:v>
                </c:pt>
                <c:pt idx="1859">
                  <c:v>0.28627366445462998</c:v>
                </c:pt>
                <c:pt idx="1860">
                  <c:v>0.28596757127741701</c:v>
                </c:pt>
                <c:pt idx="1861">
                  <c:v>0.28566196876514904</c:v>
                </c:pt>
                <c:pt idx="1862">
                  <c:v>0.28535685586967624</c:v>
                </c:pt>
                <c:pt idx="1863">
                  <c:v>0.28505223154564729</c:v>
                </c:pt>
                <c:pt idx="1864">
                  <c:v>0.28474809475049806</c:v>
                </c:pt>
                <c:pt idx="1865">
                  <c:v>0.2844444444444445</c:v>
                </c:pt>
                <c:pt idx="1866">
                  <c:v>0.28414127959047281</c:v>
                </c:pt>
                <c:pt idx="1867">
                  <c:v>0.28383859915433118</c:v>
                </c:pt>
                <c:pt idx="1868">
                  <c:v>0.28353640210452047</c:v>
                </c:pt>
                <c:pt idx="1869">
                  <c:v>0.28323468741228575</c:v>
                </c:pt>
                <c:pt idx="1870">
                  <c:v>0.28293345405160714</c:v>
                </c:pt>
                <c:pt idx="1871">
                  <c:v>0.28263270099919152</c:v>
                </c:pt>
                <c:pt idx="1872">
                  <c:v>0.28233242723446339</c:v>
                </c:pt>
                <c:pt idx="1873">
                  <c:v>0.28203263173955756</c:v>
                </c:pt>
                <c:pt idx="1874">
                  <c:v>0.28173331349930814</c:v>
                </c:pt>
                <c:pt idx="1875">
                  <c:v>0.28143447150124168</c:v>
                </c:pt>
                <c:pt idx="1876">
                  <c:v>0.28113610473556899</c:v>
                </c:pt>
                <c:pt idx="1877">
                  <c:v>0.28083821219517452</c:v>
                </c:pt>
                <c:pt idx="1878">
                  <c:v>0.28054079287561057</c:v>
                </c:pt>
                <c:pt idx="1879">
                  <c:v>0.28024384577508588</c:v>
                </c:pt>
                <c:pt idx="1880">
                  <c:v>0.27994736989445995</c:v>
                </c:pt>
                <c:pt idx="1881">
                  <c:v>0.27965136423723258</c:v>
                </c:pt>
                <c:pt idx="1882">
                  <c:v>0.27935582780953727</c:v>
                </c:pt>
                <c:pt idx="1883">
                  <c:v>0.27906075962013138</c:v>
                </c:pt>
                <c:pt idx="1884">
                  <c:v>0.27876615868038773</c:v>
                </c:pt>
                <c:pt idx="1885">
                  <c:v>0.2784720240042885</c:v>
                </c:pt>
                <c:pt idx="1886">
                  <c:v>0.27817835460841372</c:v>
                </c:pt>
                <c:pt idx="1887">
                  <c:v>0.27788514951193644</c:v>
                </c:pt>
                <c:pt idx="1888">
                  <c:v>0.27759240773661142</c:v>
                </c:pt>
                <c:pt idx="1889">
                  <c:v>0.27730012830676926</c:v>
                </c:pt>
                <c:pt idx="1890">
                  <c:v>0.27700831024930761</c:v>
                </c:pt>
                <c:pt idx="1891">
                  <c:v>0.27671695259368179</c:v>
                </c:pt>
                <c:pt idx="1892">
                  <c:v>0.27642605437189927</c:v>
                </c:pt>
                <c:pt idx="1893">
                  <c:v>0.27613561461850905</c:v>
                </c:pt>
                <c:pt idx="1894">
                  <c:v>0.27584563237059517</c:v>
                </c:pt>
                <c:pt idx="1895">
                  <c:v>0.27555610666776881</c:v>
                </c:pt>
                <c:pt idx="1896">
                  <c:v>0.27526703655215939</c:v>
                </c:pt>
                <c:pt idx="1897">
                  <c:v>0.2749784210684067</c:v>
                </c:pt>
                <c:pt idx="1898">
                  <c:v>0.27469025926365437</c:v>
                </c:pt>
                <c:pt idx="1899">
                  <c:v>0.27440255018754034</c:v>
                </c:pt>
                <c:pt idx="1900">
                  <c:v>0.27411529289219028</c:v>
                </c:pt>
                <c:pt idx="1901">
                  <c:v>0.27382848643220908</c:v>
                </c:pt>
                <c:pt idx="1902">
                  <c:v>0.27354212986467319</c:v>
                </c:pt>
                <c:pt idx="1903">
                  <c:v>0.27325622224912277</c:v>
                </c:pt>
                <c:pt idx="1904">
                  <c:v>0.27297076264755415</c:v>
                </c:pt>
                <c:pt idx="1905">
                  <c:v>0.27268575012441282</c:v>
                </c:pt>
                <c:pt idx="1906">
                  <c:v>0.27240118374658423</c:v>
                </c:pt>
                <c:pt idx="1907">
                  <c:v>0.2721170625833868</c:v>
                </c:pt>
                <c:pt idx="1908">
                  <c:v>0.27183338570656557</c:v>
                </c:pt>
                <c:pt idx="1909">
                  <c:v>0.27155015219028283</c:v>
                </c:pt>
                <c:pt idx="1910">
                  <c:v>0.27126736111111099</c:v>
                </c:pt>
                <c:pt idx="1911">
                  <c:v>0.27098501154802623</c:v>
                </c:pt>
                <c:pt idx="1912">
                  <c:v>0.27070310258239932</c:v>
                </c:pt>
                <c:pt idx="1913">
                  <c:v>0.27042163329798918</c:v>
                </c:pt>
                <c:pt idx="1914">
                  <c:v>0.27014060278093532</c:v>
                </c:pt>
                <c:pt idx="1915">
                  <c:v>0.26986001011975025</c:v>
                </c:pt>
                <c:pt idx="1916">
                  <c:v>0.26957985440531218</c:v>
                </c:pt>
                <c:pt idx="1917">
                  <c:v>0.26930013473085734</c:v>
                </c:pt>
                <c:pt idx="1918">
                  <c:v>0.26902085019197336</c:v>
                </c:pt>
                <c:pt idx="1919">
                  <c:v>0.26874199988659081</c:v>
                </c:pt>
                <c:pt idx="1920">
                  <c:v>0.26846358291497741</c:v>
                </c:pt>
                <c:pt idx="1921">
                  <c:v>0.26818559837972988</c:v>
                </c:pt>
                <c:pt idx="1922">
                  <c:v>0.26790804538576601</c:v>
                </c:pt>
                <c:pt idx="1923">
                  <c:v>0.26763092304031949</c:v>
                </c:pt>
                <c:pt idx="1924">
                  <c:v>0.26735423045293005</c:v>
                </c:pt>
                <c:pt idx="1925">
                  <c:v>0.26707796673543927</c:v>
                </c:pt>
                <c:pt idx="1926">
                  <c:v>0.26680213100198069</c:v>
                </c:pt>
                <c:pt idx="1927">
                  <c:v>0.26652672236897479</c:v>
                </c:pt>
                <c:pt idx="1928">
                  <c:v>0.26625173995512053</c:v>
                </c:pt>
                <c:pt idx="1929">
                  <c:v>0.26597718288138933</c:v>
                </c:pt>
                <c:pt idx="1930">
                  <c:v>0.26570305027101715</c:v>
                </c:pt>
                <c:pt idx="1931">
                  <c:v>0.26542934124949807</c:v>
                </c:pt>
                <c:pt idx="1932">
                  <c:v>0.26515605494457689</c:v>
                </c:pt>
                <c:pt idx="1933">
                  <c:v>0.26488319048624337</c:v>
                </c:pt>
                <c:pt idx="1934">
                  <c:v>0.2646107470067231</c:v>
                </c:pt>
                <c:pt idx="1935">
                  <c:v>0.26433872364047289</c:v>
                </c:pt>
                <c:pt idx="1936">
                  <c:v>0.26406711952417211</c:v>
                </c:pt>
                <c:pt idx="1937">
                  <c:v>0.26379593379671712</c:v>
                </c:pt>
                <c:pt idx="1938">
                  <c:v>0.26352516559921396</c:v>
                </c:pt>
                <c:pt idx="1939">
                  <c:v>0.26325481407497126</c:v>
                </c:pt>
                <c:pt idx="1940">
                  <c:v>0.26298487836949364</c:v>
                </c:pt>
                <c:pt idx="1941">
                  <c:v>0.26271535763047565</c:v>
                </c:pt>
                <c:pt idx="1942">
                  <c:v>0.26244625100779362</c:v>
                </c:pt>
                <c:pt idx="1943">
                  <c:v>0.26217755765350043</c:v>
                </c:pt>
                <c:pt idx="1944">
                  <c:v>0.26190927672181774</c:v>
                </c:pt>
                <c:pt idx="1945">
                  <c:v>0.26164140736913011</c:v>
                </c:pt>
                <c:pt idx="1946">
                  <c:v>0.26137394875397812</c:v>
                </c:pt>
                <c:pt idx="1947">
                  <c:v>0.26110690003705112</c:v>
                </c:pt>
                <c:pt idx="1948">
                  <c:v>0.26084026038118158</c:v>
                </c:pt>
                <c:pt idx="1949">
                  <c:v>0.26057402895133791</c:v>
                </c:pt>
                <c:pt idx="1950">
                  <c:v>0.26030820491461876</c:v>
                </c:pt>
                <c:pt idx="1951">
                  <c:v>0.2600427874402455</c:v>
                </c:pt>
                <c:pt idx="1952">
                  <c:v>0.2597777756995554</c:v>
                </c:pt>
                <c:pt idx="1953">
                  <c:v>0.25951316886599746</c:v>
                </c:pt>
                <c:pt idx="1954">
                  <c:v>0.25924896611512305</c:v>
                </c:pt>
                <c:pt idx="1955">
                  <c:v>0.25898516662458149</c:v>
                </c:pt>
                <c:pt idx="1956">
                  <c:v>0.2587217695741128</c:v>
                </c:pt>
                <c:pt idx="1957">
                  <c:v>0.25845877414554169</c:v>
                </c:pt>
                <c:pt idx="1958">
                  <c:v>0.25819617952277091</c:v>
                </c:pt>
                <c:pt idx="1959">
                  <c:v>0.25793398489177471</c:v>
                </c:pt>
                <c:pt idx="1960">
                  <c:v>0.25767218944059367</c:v>
                </c:pt>
                <c:pt idx="1961">
                  <c:v>0.2574107923593269</c:v>
                </c:pt>
                <c:pt idx="1962">
                  <c:v>0.25714979284012679</c:v>
                </c:pt>
                <c:pt idx="1963">
                  <c:v>0.25688919007719258</c:v>
                </c:pt>
                <c:pt idx="1964">
                  <c:v>0.25662898326676387</c:v>
                </c:pt>
                <c:pt idx="1965">
                  <c:v>0.25636917160711414</c:v>
                </c:pt>
                <c:pt idx="1966">
                  <c:v>0.2561097542985461</c:v>
                </c:pt>
                <c:pt idx="1967">
                  <c:v>0.25585073054338348</c:v>
                </c:pt>
                <c:pt idx="1968">
                  <c:v>0.25559209954596629</c:v>
                </c:pt>
                <c:pt idx="1969">
                  <c:v>0.25533386051264395</c:v>
                </c:pt>
                <c:pt idx="1970">
                  <c:v>0.25507601265177016</c:v>
                </c:pt>
                <c:pt idx="1971">
                  <c:v>0.25481855517369567</c:v>
                </c:pt>
                <c:pt idx="1972">
                  <c:v>0.25456148729076311</c:v>
                </c:pt>
                <c:pt idx="1973">
                  <c:v>0.2543048082173005</c:v>
                </c:pt>
                <c:pt idx="1974">
                  <c:v>0.25404851716961485</c:v>
                </c:pt>
                <c:pt idx="1975">
                  <c:v>0.25379261336598791</c:v>
                </c:pt>
                <c:pt idx="1976">
                  <c:v>0.25353709602666813</c:v>
                </c:pt>
                <c:pt idx="1977">
                  <c:v>0.25328196437386546</c:v>
                </c:pt>
                <c:pt idx="1978">
                  <c:v>0.25302721763174624</c:v>
                </c:pt>
                <c:pt idx="1979">
                  <c:v>0.2527728550264261</c:v>
                </c:pt>
                <c:pt idx="1980">
                  <c:v>0.25251887578596499</c:v>
                </c:pt>
                <c:pt idx="1981">
                  <c:v>0.25226527914036068</c:v>
                </c:pt>
                <c:pt idx="1982">
                  <c:v>0.25201206432154322</c:v>
                </c:pt>
                <c:pt idx="1983">
                  <c:v>0.25175923056336907</c:v>
                </c:pt>
                <c:pt idx="1984">
                  <c:v>0.25150677710161573</c:v>
                </c:pt>
                <c:pt idx="1985">
                  <c:v>0.25125470317397514</c:v>
                </c:pt>
                <c:pt idx="1986">
                  <c:v>0.2510030080200481</c:v>
                </c:pt>
                <c:pt idx="1987">
                  <c:v>0.25075169088133947</c:v>
                </c:pt>
                <c:pt idx="1988">
                  <c:v>0.25050075100125135</c:v>
                </c:pt>
                <c:pt idx="1989">
                  <c:v>0.25025018762507817</c:v>
                </c:pt>
                <c:pt idx="1990">
                  <c:v>0.24999999999999989</c:v>
                </c:pt>
                <c:pt idx="1991">
                  <c:v>0.24975018737507793</c:v>
                </c:pt>
                <c:pt idx="1992">
                  <c:v>0.24950074900124847</c:v>
                </c:pt>
                <c:pt idx="1993">
                  <c:v>0.24925168413131654</c:v>
                </c:pt>
                <c:pt idx="1994">
                  <c:v>0.24900299201995196</c:v>
                </c:pt>
                <c:pt idx="1995">
                  <c:v>0.24875467192368203</c:v>
                </c:pt>
                <c:pt idx="1996">
                  <c:v>0.24850672310088667</c:v>
                </c:pt>
                <c:pt idx="1997">
                  <c:v>0.24825914481179337</c:v>
                </c:pt>
                <c:pt idx="1998">
                  <c:v>0.24801193631847107</c:v>
                </c:pt>
                <c:pt idx="1999">
                  <c:v>0.2477650968848247</c:v>
                </c:pt>
                <c:pt idx="2000">
                  <c:v>0.2475186257765897</c:v>
                </c:pt>
                <c:pt idx="2001">
                  <c:v>0.24727252226132684</c:v>
                </c:pt>
                <c:pt idx="2002">
                  <c:v>0.24702678560841707</c:v>
                </c:pt>
                <c:pt idx="2003">
                  <c:v>0.24678141508905482</c:v>
                </c:pt>
                <c:pt idx="2004">
                  <c:v>0.24653640997624365</c:v>
                </c:pt>
                <c:pt idx="2005">
                  <c:v>0.24629176954479107</c:v>
                </c:pt>
                <c:pt idx="2006">
                  <c:v>0.24604749307130247</c:v>
                </c:pt>
                <c:pt idx="2007">
                  <c:v>0.24580357983417589</c:v>
                </c:pt>
                <c:pt idx="2008">
                  <c:v>0.24556002911359695</c:v>
                </c:pt>
                <c:pt idx="2009">
                  <c:v>0.24531684019153344</c:v>
                </c:pt>
                <c:pt idx="2010">
                  <c:v>0.24507401235173026</c:v>
                </c:pt>
                <c:pt idx="2011">
                  <c:v>0.24483154487970329</c:v>
                </c:pt>
                <c:pt idx="2012">
                  <c:v>0.24458943706273534</c:v>
                </c:pt>
                <c:pt idx="2013">
                  <c:v>0.24434768818986985</c:v>
                </c:pt>
                <c:pt idx="2014">
                  <c:v>0.24410629755190671</c:v>
                </c:pt>
                <c:pt idx="2015">
                  <c:v>0.24386526444139597</c:v>
                </c:pt>
                <c:pt idx="2016">
                  <c:v>0.24362458815263371</c:v>
                </c:pt>
                <c:pt idx="2017">
                  <c:v>0.24338426798165558</c:v>
                </c:pt>
                <c:pt idx="2018">
                  <c:v>0.24314430322623315</c:v>
                </c:pt>
                <c:pt idx="2019">
                  <c:v>0.24290469318586752</c:v>
                </c:pt>
                <c:pt idx="2020">
                  <c:v>0.2426654371617849</c:v>
                </c:pt>
                <c:pt idx="2021">
                  <c:v>0.24242653445693194</c:v>
                </c:pt>
                <c:pt idx="2022">
                  <c:v>0.24218798437596878</c:v>
                </c:pt>
                <c:pt idx="2023">
                  <c:v>0.24194978622526639</c:v>
                </c:pt>
                <c:pt idx="2024">
                  <c:v>0.24171193931289997</c:v>
                </c:pt>
                <c:pt idx="2025">
                  <c:v>0.24147444294864434</c:v>
                </c:pt>
                <c:pt idx="2026">
                  <c:v>0.24123729644396935</c:v>
                </c:pt>
                <c:pt idx="2027">
                  <c:v>0.24100049911203369</c:v>
                </c:pt>
                <c:pt idx="2028">
                  <c:v>0.24076405026768155</c:v>
                </c:pt>
                <c:pt idx="2029">
                  <c:v>0.2405279492274362</c:v>
                </c:pt>
                <c:pt idx="2030">
                  <c:v>0.2402921953094963</c:v>
                </c:pt>
                <c:pt idx="2031">
                  <c:v>0.24005678783372988</c:v>
                </c:pt>
                <c:pt idx="2032">
                  <c:v>0.23982172612167016</c:v>
                </c:pt>
                <c:pt idx="2033">
                  <c:v>0.23958700949651035</c:v>
                </c:pt>
                <c:pt idx="2034">
                  <c:v>0.23935263728309861</c:v>
                </c:pt>
                <c:pt idx="2035">
                  <c:v>0.2391186088079339</c:v>
                </c:pt>
                <c:pt idx="2036">
                  <c:v>0.23888492339916034</c:v>
                </c:pt>
                <c:pt idx="2037">
                  <c:v>0.23865158038656303</c:v>
                </c:pt>
                <c:pt idx="2038">
                  <c:v>0.2384185791015625</c:v>
                </c:pt>
                <c:pt idx="2039">
                  <c:v>0.23818591887721072</c:v>
                </c:pt>
                <c:pt idx="2040">
                  <c:v>0.23795359904818567</c:v>
                </c:pt>
                <c:pt idx="2041">
                  <c:v>0.23772161895078711</c:v>
                </c:pt>
                <c:pt idx="2042">
                  <c:v>0.23748997792293153</c:v>
                </c:pt>
                <c:pt idx="2043">
                  <c:v>0.23725867530414788</c:v>
                </c:pt>
                <c:pt idx="2044">
                  <c:v>0.23702771043557161</c:v>
                </c:pt>
                <c:pt idx="2045">
                  <c:v>0.23679708265994159</c:v>
                </c:pt>
                <c:pt idx="2046">
                  <c:v>0.23656679132159453</c:v>
                </c:pt>
                <c:pt idx="2047">
                  <c:v>0.2363368357664605</c:v>
                </c:pt>
                <c:pt idx="2048">
                  <c:v>0.23610721534205789</c:v>
                </c:pt>
                <c:pt idx="2049">
                  <c:v>0.23587792939748994</c:v>
                </c:pt>
                <c:pt idx="2050">
                  <c:v>0.23564897728343845</c:v>
                </c:pt>
                <c:pt idx="2051">
                  <c:v>0.23542035835216102</c:v>
                </c:pt>
                <c:pt idx="2052">
                  <c:v>0.23519207195748479</c:v>
                </c:pt>
                <c:pt idx="2053">
                  <c:v>0.23496411745480286</c:v>
                </c:pt>
                <c:pt idx="2054">
                  <c:v>0.23473649420106957</c:v>
                </c:pt>
                <c:pt idx="2055">
                  <c:v>0.23450920155479593</c:v>
                </c:pt>
                <c:pt idx="2056">
                  <c:v>0.23428223887604502</c:v>
                </c:pt>
                <c:pt idx="2057">
                  <c:v>0.23405560552642726</c:v>
                </c:pt>
                <c:pt idx="2058">
                  <c:v>0.23382930086909665</c:v>
                </c:pt>
                <c:pt idx="2059">
                  <c:v>0.23360332426874572</c:v>
                </c:pt>
                <c:pt idx="2060">
                  <c:v>0.23337767509160068</c:v>
                </c:pt>
                <c:pt idx="2061">
                  <c:v>0.2331523527054182</c:v>
                </c:pt>
                <c:pt idx="2062">
                  <c:v>0.23292735647947999</c:v>
                </c:pt>
                <c:pt idx="2063">
                  <c:v>0.23270268578458841</c:v>
                </c:pt>
                <c:pt idx="2064">
                  <c:v>0.23247833999306294</c:v>
                </c:pt>
                <c:pt idx="2065">
                  <c:v>0.23225431847873426</c:v>
                </c:pt>
                <c:pt idx="2066">
                  <c:v>0.23203062061694138</c:v>
                </c:pt>
                <c:pt idx="2067">
                  <c:v>0.2318072457845273</c:v>
                </c:pt>
                <c:pt idx="2068">
                  <c:v>0.2315841933598326</c:v>
                </c:pt>
                <c:pt idx="2069">
                  <c:v>0.23136146272269403</c:v>
                </c:pt>
                <c:pt idx="2070">
                  <c:v>0.23113905325443784</c:v>
                </c:pt>
                <c:pt idx="2071">
                  <c:v>0.23091696433787667</c:v>
                </c:pt>
                <c:pt idx="2072">
                  <c:v>0.23069519535730526</c:v>
                </c:pt>
                <c:pt idx="2073">
                  <c:v>0.23047374569849555</c:v>
                </c:pt>
                <c:pt idx="2074">
                  <c:v>0.23025261474869296</c:v>
                </c:pt>
                <c:pt idx="2075">
                  <c:v>0.23003180189661215</c:v>
                </c:pt>
                <c:pt idx="2076">
                  <c:v>0.22981130653243242</c:v>
                </c:pt>
                <c:pt idx="2077">
                  <c:v>0.22959112804779347</c:v>
                </c:pt>
                <c:pt idx="2078">
                  <c:v>0.22937126583579209</c:v>
                </c:pt>
                <c:pt idx="2079">
                  <c:v>0.22915171929097697</c:v>
                </c:pt>
                <c:pt idx="2080">
                  <c:v>0.22893248780934503</c:v>
                </c:pt>
                <c:pt idx="2081">
                  <c:v>0.22871357078833671</c:v>
                </c:pt>
                <c:pt idx="2082">
                  <c:v>0.22849496762683291</c:v>
                </c:pt>
                <c:pt idx="2083">
                  <c:v>0.22827667772514987</c:v>
                </c:pt>
                <c:pt idx="2084">
                  <c:v>0.22805870048503524</c:v>
                </c:pt>
                <c:pt idx="2085">
                  <c:v>0.22784103530966443</c:v>
                </c:pt>
                <c:pt idx="2086">
                  <c:v>0.22762368160363616</c:v>
                </c:pt>
                <c:pt idx="2087">
                  <c:v>0.22740663877296827</c:v>
                </c:pt>
                <c:pt idx="2088">
                  <c:v>0.22718990622509427</c:v>
                </c:pt>
                <c:pt idx="2089">
                  <c:v>0.2269734833688585</c:v>
                </c:pt>
                <c:pt idx="2090">
                  <c:v>0.22675736961451243</c:v>
                </c:pt>
                <c:pt idx="2091">
                  <c:v>0.22654156437371112</c:v>
                </c:pt>
                <c:pt idx="2092">
                  <c:v>0.22632606705950833</c:v>
                </c:pt>
                <c:pt idx="2093">
                  <c:v>0.22611087708635322</c:v>
                </c:pt>
                <c:pt idx="2094">
                  <c:v>0.22589599387008641</c:v>
                </c:pt>
                <c:pt idx="2095">
                  <c:v>0.22568141682793488</c:v>
                </c:pt>
                <c:pt idx="2096">
                  <c:v>0.2254671453785097</c:v>
                </c:pt>
                <c:pt idx="2097">
                  <c:v>0.225253178941801</c:v>
                </c:pt>
                <c:pt idx="2098">
                  <c:v>0.22503951693917443</c:v>
                </c:pt>
                <c:pt idx="2099">
                  <c:v>0.22482615879336693</c:v>
                </c:pt>
                <c:pt idx="2100">
                  <c:v>0.22461310392848322</c:v>
                </c:pt>
                <c:pt idx="2101">
                  <c:v>0.2244003517699914</c:v>
                </c:pt>
                <c:pt idx="2102">
                  <c:v>0.22418790174471995</c:v>
                </c:pt>
                <c:pt idx="2103">
                  <c:v>0.22397575328085281</c:v>
                </c:pt>
                <c:pt idx="2104">
                  <c:v>0.22376390580792643</c:v>
                </c:pt>
                <c:pt idx="2105">
                  <c:v>0.22355235875682541</c:v>
                </c:pt>
                <c:pt idx="2106">
                  <c:v>0.22334111155977854</c:v>
                </c:pt>
                <c:pt idx="2107">
                  <c:v>0.2231301636503559</c:v>
                </c:pt>
                <c:pt idx="2108">
                  <c:v>0.22291951446346389</c:v>
                </c:pt>
                <c:pt idx="2109">
                  <c:v>0.22270916343534222</c:v>
                </c:pt>
                <c:pt idx="2110">
                  <c:v>0.22249911000355996</c:v>
                </c:pt>
                <c:pt idx="2111">
                  <c:v>0.22228935360701141</c:v>
                </c:pt>
                <c:pt idx="2112">
                  <c:v>0.22207989368591322</c:v>
                </c:pt>
                <c:pt idx="2113">
                  <c:v>0.22187072968179961</c:v>
                </c:pt>
                <c:pt idx="2114">
                  <c:v>0.22166186103751928</c:v>
                </c:pt>
                <c:pt idx="2115">
                  <c:v>0.22145328719723184</c:v>
                </c:pt>
                <c:pt idx="2116">
                  <c:v>0.22124500760640328</c:v>
                </c:pt>
                <c:pt idx="2117">
                  <c:v>0.22103702171180351</c:v>
                </c:pt>
                <c:pt idx="2118">
                  <c:v>0.22082932896150145</c:v>
                </c:pt>
                <c:pt idx="2119">
                  <c:v>0.22062192880486242</c:v>
                </c:pt>
                <c:pt idx="2120">
                  <c:v>0.22041482069254323</c:v>
                </c:pt>
                <c:pt idx="2121">
                  <c:v>0.22020800407649058</c:v>
                </c:pt>
                <c:pt idx="2122">
                  <c:v>0.22000147840993484</c:v>
                </c:pt>
                <c:pt idx="2123">
                  <c:v>0.21979524314738871</c:v>
                </c:pt>
                <c:pt idx="2124">
                  <c:v>0.21958929774464214</c:v>
                </c:pt>
                <c:pt idx="2125">
                  <c:v>0.21938364165875979</c:v>
                </c:pt>
                <c:pt idx="2126">
                  <c:v>0.21917827434807621</c:v>
                </c:pt>
                <c:pt idx="2127">
                  <c:v>0.21897319527219336</c:v>
                </c:pt>
                <c:pt idx="2128">
                  <c:v>0.21876840389197752</c:v>
                </c:pt>
                <c:pt idx="2129">
                  <c:v>0.21856389966955311</c:v>
                </c:pt>
                <c:pt idx="2130">
                  <c:v>0.21835968206830295</c:v>
                </c:pt>
                <c:pt idx="2131">
                  <c:v>0.21815575055286113</c:v>
                </c:pt>
                <c:pt idx="2132">
                  <c:v>0.21795210458911229</c:v>
                </c:pt>
                <c:pt idx="2133">
                  <c:v>0.21774874364418639</c:v>
                </c:pt>
                <c:pt idx="2134">
                  <c:v>0.21754566718645571</c:v>
                </c:pt>
                <c:pt idx="2135">
                  <c:v>0.21734287468553207</c:v>
                </c:pt>
                <c:pt idx="2136">
                  <c:v>0.21714036561226197</c:v>
                </c:pt>
                <c:pt idx="2137">
                  <c:v>0.21693813943872467</c:v>
                </c:pt>
                <c:pt idx="2138">
                  <c:v>0.21673619563822741</c:v>
                </c:pt>
                <c:pt idx="2139">
                  <c:v>0.21653453368530309</c:v>
                </c:pt>
                <c:pt idx="2140">
                  <c:v>0.21633315305570569</c:v>
                </c:pt>
                <c:pt idx="2141">
                  <c:v>0.21613205322640847</c:v>
                </c:pt>
                <c:pt idx="2142">
                  <c:v>0.21593123367559866</c:v>
                </c:pt>
                <c:pt idx="2143">
                  <c:v>0.21573069388267577</c:v>
                </c:pt>
                <c:pt idx="2144">
                  <c:v>0.21553043332824681</c:v>
                </c:pt>
                <c:pt idx="2145">
                  <c:v>0.21533045149412405</c:v>
                </c:pt>
                <c:pt idx="2146">
                  <c:v>0.21513074786332143</c:v>
                </c:pt>
                <c:pt idx="2147">
                  <c:v>0.21493132192005021</c:v>
                </c:pt>
                <c:pt idx="2148">
                  <c:v>0.21473217314971718</c:v>
                </c:pt>
                <c:pt idx="2149">
                  <c:v>0.21453330103892052</c:v>
                </c:pt>
                <c:pt idx="2150">
                  <c:v>0.21433470507544575</c:v>
                </c:pt>
                <c:pt idx="2151">
                  <c:v>0.21413638474826441</c:v>
                </c:pt>
                <c:pt idx="2152">
                  <c:v>0.21393833954752886</c:v>
                </c:pt>
                <c:pt idx="2153">
                  <c:v>0.21374056896457005</c:v>
                </c:pt>
                <c:pt idx="2154">
                  <c:v>0.21354307249189397</c:v>
                </c:pt>
                <c:pt idx="2155">
                  <c:v>0.21334584962317782</c:v>
                </c:pt>
                <c:pt idx="2156">
                  <c:v>0.21314889985326824</c:v>
                </c:pt>
                <c:pt idx="2157">
                  <c:v>0.21295222267817651</c:v>
                </c:pt>
                <c:pt idx="2158">
                  <c:v>0.21275581759507622</c:v>
                </c:pt>
                <c:pt idx="2159">
                  <c:v>0.21255968410229981</c:v>
                </c:pt>
                <c:pt idx="2160">
                  <c:v>0.21236382169933524</c:v>
                </c:pt>
                <c:pt idx="2161">
                  <c:v>0.2121682298868231</c:v>
                </c:pt>
                <c:pt idx="2162">
                  <c:v>0.21197290816655312</c:v>
                </c:pt>
                <c:pt idx="2163">
                  <c:v>0.21177785604146093</c:v>
                </c:pt>
                <c:pt idx="2164">
                  <c:v>0.21158307301562573</c:v>
                </c:pt>
                <c:pt idx="2165">
                  <c:v>0.211388558594266</c:v>
                </c:pt>
                <c:pt idx="2166">
                  <c:v>0.21119431228373703</c:v>
                </c:pt>
                <c:pt idx="2167">
                  <c:v>0.21100033359152731</c:v>
                </c:pt>
                <c:pt idx="2168">
                  <c:v>0.21080662202625641</c:v>
                </c:pt>
                <c:pt idx="2169">
                  <c:v>0.21061317709767036</c:v>
                </c:pt>
                <c:pt idx="2170">
                  <c:v>0.21041999831663999</c:v>
                </c:pt>
                <c:pt idx="2171">
                  <c:v>0.21022708519515687</c:v>
                </c:pt>
                <c:pt idx="2172">
                  <c:v>0.21003443724633092</c:v>
                </c:pt>
                <c:pt idx="2173">
                  <c:v>0.20984205398438643</c:v>
                </c:pt>
                <c:pt idx="2174">
                  <c:v>0.20964993492466019</c:v>
                </c:pt>
                <c:pt idx="2175">
                  <c:v>0.20945807958359727</c:v>
                </c:pt>
                <c:pt idx="2176">
                  <c:v>0.20926648747874904</c:v>
                </c:pt>
                <c:pt idx="2177">
                  <c:v>0.20907515812876887</c:v>
                </c:pt>
                <c:pt idx="2178">
                  <c:v>0.2088840910534108</c:v>
                </c:pt>
                <c:pt idx="2179">
                  <c:v>0.20869328577352469</c:v>
                </c:pt>
                <c:pt idx="2180">
                  <c:v>0.20850274181105485</c:v>
                </c:pt>
                <c:pt idx="2181">
                  <c:v>0.20831245868903558</c:v>
                </c:pt>
                <c:pt idx="2182">
                  <c:v>0.20812243593158938</c:v>
                </c:pt>
                <c:pt idx="2183">
                  <c:v>0.20793267306392324</c:v>
                </c:pt>
                <c:pt idx="2184">
                  <c:v>0.20774316961232628</c:v>
                </c:pt>
                <c:pt idx="2185">
                  <c:v>0.20755392510416623</c:v>
                </c:pt>
                <c:pt idx="2186">
                  <c:v>0.20736493906788617</c:v>
                </c:pt>
                <c:pt idx="2187">
                  <c:v>0.20717621103300327</c:v>
                </c:pt>
                <c:pt idx="2188">
                  <c:v>0.20698774053010391</c:v>
                </c:pt>
                <c:pt idx="2189">
                  <c:v>0.20679952709084143</c:v>
                </c:pt>
                <c:pt idx="2190">
                  <c:v>0.20661157024793392</c:v>
                </c:pt>
                <c:pt idx="2191">
                  <c:v>0.20642386953516012</c:v>
                </c:pt>
                <c:pt idx="2192">
                  <c:v>0.2062364244873581</c:v>
                </c:pt>
                <c:pt idx="2193">
                  <c:v>0.20604923464042035</c:v>
                </c:pt>
                <c:pt idx="2194">
                  <c:v>0.20586229953129268</c:v>
                </c:pt>
                <c:pt idx="2195">
                  <c:v>0.20567561869797046</c:v>
                </c:pt>
                <c:pt idx="2196">
                  <c:v>0.20548919167949603</c:v>
                </c:pt>
                <c:pt idx="2197">
                  <c:v>0.20530301801595563</c:v>
                </c:pt>
                <c:pt idx="2198">
                  <c:v>0.20511709724847724</c:v>
                </c:pt>
                <c:pt idx="2199">
                  <c:v>0.20493142891922658</c:v>
                </c:pt>
                <c:pt idx="2200">
                  <c:v>0.20474601257140507</c:v>
                </c:pt>
                <c:pt idx="2201">
                  <c:v>0.20456084774924757</c:v>
                </c:pt>
                <c:pt idx="2202">
                  <c:v>0.2043759339980184</c:v>
                </c:pt>
                <c:pt idx="2203">
                  <c:v>0.20419127086400873</c:v>
                </c:pt>
                <c:pt idx="2204">
                  <c:v>0.2040068578945349</c:v>
                </c:pt>
                <c:pt idx="2205">
                  <c:v>0.20382269463793454</c:v>
                </c:pt>
                <c:pt idx="2206">
                  <c:v>0.20363878064356361</c:v>
                </c:pt>
                <c:pt idx="2207">
                  <c:v>0.20345511546179529</c:v>
                </c:pt>
                <c:pt idx="2208">
                  <c:v>0.20327169864401518</c:v>
                </c:pt>
                <c:pt idx="2209">
                  <c:v>0.20308852974261973</c:v>
                </c:pt>
                <c:pt idx="2210">
                  <c:v>0.20290560831101367</c:v>
                </c:pt>
                <c:pt idx="2211">
                  <c:v>0.20272293390360641</c:v>
                </c:pt>
                <c:pt idx="2212">
                  <c:v>0.20254050607581009</c:v>
                </c:pt>
                <c:pt idx="2213">
                  <c:v>0.20235832438403645</c:v>
                </c:pt>
                <c:pt idx="2214">
                  <c:v>0.20217638838569438</c:v>
                </c:pt>
                <c:pt idx="2215">
                  <c:v>0.20199469763918701</c:v>
                </c:pt>
                <c:pt idx="2216">
                  <c:v>0.20181325170390929</c:v>
                </c:pt>
                <c:pt idx="2217">
                  <c:v>0.20163205014024524</c:v>
                </c:pt>
                <c:pt idx="2218">
                  <c:v>0.20145109250956475</c:v>
                </c:pt>
                <c:pt idx="2219">
                  <c:v>0.20127037837422251</c:v>
                </c:pt>
                <c:pt idx="2220">
                  <c:v>0.20108990729755269</c:v>
                </c:pt>
                <c:pt idx="2221">
                  <c:v>0.20090967884386937</c:v>
                </c:pt>
                <c:pt idx="2222">
                  <c:v>0.20072969257846116</c:v>
                </c:pt>
                <c:pt idx="2223">
                  <c:v>0.20054994806759097</c:v>
                </c:pt>
                <c:pt idx="2224">
                  <c:v>0.20037044487849123</c:v>
                </c:pt>
                <c:pt idx="2225">
                  <c:v>0.20019118257936316</c:v>
                </c:pt>
                <c:pt idx="2226">
                  <c:v>0.20001216073937297</c:v>
                </c:pt>
                <c:pt idx="2227">
                  <c:v>0.19983337892864933</c:v>
                </c:pt>
                <c:pt idx="2228">
                  <c:v>0.19965483671828141</c:v>
                </c:pt>
                <c:pt idx="2229">
                  <c:v>0.19947653368031615</c:v>
                </c:pt>
                <c:pt idx="2230">
                  <c:v>0.19929846938775514</c:v>
                </c:pt>
                <c:pt idx="2231">
                  <c:v>0.19912064341455255</c:v>
                </c:pt>
                <c:pt idx="2232">
                  <c:v>0.19894305533561293</c:v>
                </c:pt>
                <c:pt idx="2233">
                  <c:v>0.19876570472678762</c:v>
                </c:pt>
                <c:pt idx="2234">
                  <c:v>0.19858859116487285</c:v>
                </c:pt>
                <c:pt idx="2235">
                  <c:v>0.19841171422760798</c:v>
                </c:pt>
                <c:pt idx="2236">
                  <c:v>0.19823507349367098</c:v>
                </c:pt>
                <c:pt idx="2237">
                  <c:v>0.19805866854267842</c:v>
                </c:pt>
                <c:pt idx="2238">
                  <c:v>0.19788249895518029</c:v>
                </c:pt>
                <c:pt idx="2239">
                  <c:v>0.1977065643126602</c:v>
                </c:pt>
                <c:pt idx="2240">
                  <c:v>0.19753086419753085</c:v>
                </c:pt>
                <c:pt idx="2241">
                  <c:v>0.19735539819313233</c:v>
                </c:pt>
                <c:pt idx="2242">
                  <c:v>0.19718016588373002</c:v>
                </c:pt>
                <c:pt idx="2243">
                  <c:v>0.197005166854511</c:v>
                </c:pt>
                <c:pt idx="2244">
                  <c:v>0.19683040069158328</c:v>
                </c:pt>
                <c:pt idx="2245">
                  <c:v>0.19665586698197154</c:v>
                </c:pt>
                <c:pt idx="2246">
                  <c:v>0.19648156531361599</c:v>
                </c:pt>
                <c:pt idx="2247">
                  <c:v>0.19630749527536925</c:v>
                </c:pt>
                <c:pt idx="2248">
                  <c:v>0.19613365645699463</c:v>
                </c:pt>
                <c:pt idx="2249">
                  <c:v>0.19596004844916243</c:v>
                </c:pt>
                <c:pt idx="2250">
                  <c:v>0.19578667084344889</c:v>
                </c:pt>
                <c:pt idx="2251">
                  <c:v>0.19561352323233352</c:v>
                </c:pt>
                <c:pt idx="2252">
                  <c:v>0.19544060520919571</c:v>
                </c:pt>
                <c:pt idx="2253">
                  <c:v>0.19526791636831356</c:v>
                </c:pt>
                <c:pt idx="2254">
                  <c:v>0.19509545630486089</c:v>
                </c:pt>
                <c:pt idx="2255">
                  <c:v>0.19492322461490483</c:v>
                </c:pt>
                <c:pt idx="2256">
                  <c:v>0.19475122089540381</c:v>
                </c:pt>
                <c:pt idx="2257">
                  <c:v>0.19457944474420485</c:v>
                </c:pt>
                <c:pt idx="2258">
                  <c:v>0.19440789576004155</c:v>
                </c:pt>
                <c:pt idx="2259">
                  <c:v>0.19423657354253127</c:v>
                </c:pt>
                <c:pt idx="2260">
                  <c:v>0.19406547769217328</c:v>
                </c:pt>
                <c:pt idx="2261">
                  <c:v>0.19389460781034629</c:v>
                </c:pt>
                <c:pt idx="2262">
                  <c:v>0.19372396349930565</c:v>
                </c:pt>
                <c:pt idx="2263">
                  <c:v>0.19355354436218195</c:v>
                </c:pt>
                <c:pt idx="2264">
                  <c:v>0.19338335000297807</c:v>
                </c:pt>
                <c:pt idx="2265">
                  <c:v>0.19321338002656691</c:v>
                </c:pt>
                <c:pt idx="2266">
                  <c:v>0.19304363403868896</c:v>
                </c:pt>
                <c:pt idx="2267">
                  <c:v>0.19287411164595103</c:v>
                </c:pt>
                <c:pt idx="2268">
                  <c:v>0.19270481245582236</c:v>
                </c:pt>
                <c:pt idx="2269">
                  <c:v>0.19253573607663382</c:v>
                </c:pt>
                <c:pt idx="2270">
                  <c:v>0.19236688211757466</c:v>
                </c:pt>
                <c:pt idx="2271">
                  <c:v>0.19219825018869063</c:v>
                </c:pt>
                <c:pt idx="2272">
                  <c:v>0.19202983990088185</c:v>
                </c:pt>
                <c:pt idx="2273">
                  <c:v>0.19186165086590048</c:v>
                </c:pt>
                <c:pt idx="2274">
                  <c:v>0.19169368269634798</c:v>
                </c:pt>
                <c:pt idx="2275">
                  <c:v>0.19152593500567383</c:v>
                </c:pt>
                <c:pt idx="2276">
                  <c:v>0.19135840740817295</c:v>
                </c:pt>
                <c:pt idx="2277">
                  <c:v>0.19119109951898222</c:v>
                </c:pt>
                <c:pt idx="2278">
                  <c:v>0.19102401095408078</c:v>
                </c:pt>
                <c:pt idx="2279">
                  <c:v>0.19085714133028572</c:v>
                </c:pt>
                <c:pt idx="2280">
                  <c:v>0.19069049026525048</c:v>
                </c:pt>
                <c:pt idx="2281">
                  <c:v>0.19052405737746303</c:v>
                </c:pt>
                <c:pt idx="2282">
                  <c:v>0.19035784228624339</c:v>
                </c:pt>
                <c:pt idx="2283">
                  <c:v>0.19019184461174146</c:v>
                </c:pt>
                <c:pt idx="2284">
                  <c:v>0.19002606397493474</c:v>
                </c:pt>
                <c:pt idx="2285">
                  <c:v>0.18986049999762677</c:v>
                </c:pt>
                <c:pt idx="2286">
                  <c:v>0.18969515230244383</c:v>
                </c:pt>
                <c:pt idx="2287">
                  <c:v>0.18953002051283407</c:v>
                </c:pt>
                <c:pt idx="2288">
                  <c:v>0.18936510425306438</c:v>
                </c:pt>
                <c:pt idx="2289">
                  <c:v>0.18920040314821909</c:v>
                </c:pt>
                <c:pt idx="2290">
                  <c:v>0.1890359168241966</c:v>
                </c:pt>
                <c:pt idx="2291">
                  <c:v>0.18887164490770883</c:v>
                </c:pt>
                <c:pt idx="2292">
                  <c:v>0.1887075870262778</c:v>
                </c:pt>
                <c:pt idx="2293">
                  <c:v>0.18854374280823455</c:v>
                </c:pt>
                <c:pt idx="2294">
                  <c:v>0.18838011188271608</c:v>
                </c:pt>
                <c:pt idx="2295">
                  <c:v>0.18821669387966361</c:v>
                </c:pt>
                <c:pt idx="2296">
                  <c:v>0.18805348842982106</c:v>
                </c:pt>
                <c:pt idx="2297">
                  <c:v>0.18789049516473194</c:v>
                </c:pt>
                <c:pt idx="2298">
                  <c:v>0.18772771371673833</c:v>
                </c:pt>
                <c:pt idx="2299">
                  <c:v>0.18756514371897798</c:v>
                </c:pt>
                <c:pt idx="2300">
                  <c:v>0.18740278480538208</c:v>
                </c:pt>
                <c:pt idx="2301">
                  <c:v>0.18724063661067492</c:v>
                </c:pt>
                <c:pt idx="2302">
                  <c:v>0.18707869877036901</c:v>
                </c:pt>
                <c:pt idx="2303">
                  <c:v>0.18691697092076606</c:v>
                </c:pt>
                <c:pt idx="2304">
                  <c:v>0.18675545269895238</c:v>
                </c:pt>
                <c:pt idx="2305">
                  <c:v>0.18659414374279867</c:v>
                </c:pt>
                <c:pt idx="2306">
                  <c:v>0.18643304369095665</c:v>
                </c:pt>
                <c:pt idx="2307">
                  <c:v>0.18627215218285814</c:v>
                </c:pt>
                <c:pt idx="2308">
                  <c:v>0.18611146885871227</c:v>
                </c:pt>
                <c:pt idx="2309">
                  <c:v>0.18595099335950405</c:v>
                </c:pt>
                <c:pt idx="2310">
                  <c:v>0.1857907253269917</c:v>
                </c:pt>
                <c:pt idx="2311">
                  <c:v>0.18563066440370504</c:v>
                </c:pt>
                <c:pt idx="2312">
                  <c:v>0.18547081023294387</c:v>
                </c:pt>
                <c:pt idx="2313">
                  <c:v>0.18531116245877516</c:v>
                </c:pt>
                <c:pt idx="2314">
                  <c:v>0.18515172072603164</c:v>
                </c:pt>
                <c:pt idx="2315">
                  <c:v>0.18499248468030985</c:v>
                </c:pt>
                <c:pt idx="2316">
                  <c:v>0.18483345396796749</c:v>
                </c:pt>
                <c:pt idx="2317">
                  <c:v>0.18467462823612266</c:v>
                </c:pt>
                <c:pt idx="2318">
                  <c:v>0.18451600713265073</c:v>
                </c:pt>
                <c:pt idx="2319">
                  <c:v>0.18435759030618282</c:v>
                </c:pt>
                <c:pt idx="2320">
                  <c:v>0.18419937740610445</c:v>
                </c:pt>
                <c:pt idx="2321">
                  <c:v>0.18404136808255211</c:v>
                </c:pt>
                <c:pt idx="2322">
                  <c:v>0.18388356198641309</c:v>
                </c:pt>
                <c:pt idx="2323">
                  <c:v>0.1837259587693226</c:v>
                </c:pt>
                <c:pt idx="2324">
                  <c:v>0.18356855808366168</c:v>
                </c:pt>
                <c:pt idx="2325">
                  <c:v>0.18341135958255567</c:v>
                </c:pt>
                <c:pt idx="2326">
                  <c:v>0.18325436291987229</c:v>
                </c:pt>
                <c:pt idx="2327">
                  <c:v>0.18309756775021971</c:v>
                </c:pt>
                <c:pt idx="2328">
                  <c:v>0.18294097372894438</c:v>
                </c:pt>
                <c:pt idx="2329">
                  <c:v>0.18278458051212951</c:v>
                </c:pt>
                <c:pt idx="2330">
                  <c:v>0.18262838775659293</c:v>
                </c:pt>
                <c:pt idx="2331">
                  <c:v>0.18247239511988522</c:v>
                </c:pt>
                <c:pt idx="2332">
                  <c:v>0.1823166022602882</c:v>
                </c:pt>
                <c:pt idx="2333">
                  <c:v>0.18216100883681266</c:v>
                </c:pt>
                <c:pt idx="2334">
                  <c:v>0.18200561450919631</c:v>
                </c:pt>
                <c:pt idx="2335">
                  <c:v>0.18185041893790255</c:v>
                </c:pt>
                <c:pt idx="2336">
                  <c:v>0.18169542178411827</c:v>
                </c:pt>
                <c:pt idx="2337">
                  <c:v>0.18154062270975149</c:v>
                </c:pt>
                <c:pt idx="2338">
                  <c:v>0.18138602137743084</c:v>
                </c:pt>
                <c:pt idx="2339">
                  <c:v>0.18123161745050245</c:v>
                </c:pt>
                <c:pt idx="2340">
                  <c:v>0.18107741059302848</c:v>
                </c:pt>
                <c:pt idx="2341">
                  <c:v>0.18092340046978561</c:v>
                </c:pt>
                <c:pt idx="2342">
                  <c:v>0.1807695867462632</c:v>
                </c:pt>
                <c:pt idx="2343">
                  <c:v>0.18061596908866057</c:v>
                </c:pt>
                <c:pt idx="2344">
                  <c:v>0.18046254716388663</c:v>
                </c:pt>
                <c:pt idx="2345">
                  <c:v>0.18030932063955715</c:v>
                </c:pt>
                <c:pt idx="2346">
                  <c:v>0.18015628918399287</c:v>
                </c:pt>
                <c:pt idx="2347">
                  <c:v>0.18000345246621827</c:v>
                </c:pt>
                <c:pt idx="2348">
                  <c:v>0.1798508101559595</c:v>
                </c:pt>
                <c:pt idx="2349">
                  <c:v>0.17969836192364216</c:v>
                </c:pt>
                <c:pt idx="2350">
                  <c:v>0.17954610744039073</c:v>
                </c:pt>
                <c:pt idx="2351">
                  <c:v>0.17939404637802528</c:v>
                </c:pt>
                <c:pt idx="2352">
                  <c:v>0.17924217840906062</c:v>
                </c:pt>
                <c:pt idx="2353">
                  <c:v>0.17909050320670492</c:v>
                </c:pt>
                <c:pt idx="2354">
                  <c:v>0.17893902044485666</c:v>
                </c:pt>
                <c:pt idx="2355">
                  <c:v>0.17878772979810401</c:v>
                </c:pt>
                <c:pt idx="2356">
                  <c:v>0.17863663094172222</c:v>
                </c:pt>
                <c:pt idx="2357">
                  <c:v>0.17848572355167308</c:v>
                </c:pt>
                <c:pt idx="2358">
                  <c:v>0.17833500730460192</c:v>
                </c:pt>
                <c:pt idx="2359">
                  <c:v>0.17818448187783631</c:v>
                </c:pt>
                <c:pt idx="2360">
                  <c:v>0.17803414694938494</c:v>
                </c:pt>
                <c:pt idx="2361">
                  <c:v>0.17788400219793474</c:v>
                </c:pt>
                <c:pt idx="2362">
                  <c:v>0.17773404730285017</c:v>
                </c:pt>
                <c:pt idx="2363">
                  <c:v>0.17758428194417133</c:v>
                </c:pt>
                <c:pt idx="2364">
                  <c:v>0.17743470580261173</c:v>
                </c:pt>
                <c:pt idx="2365">
                  <c:v>0.17728531855955679</c:v>
                </c:pt>
                <c:pt idx="2366">
                  <c:v>0.17713611989706252</c:v>
                </c:pt>
                <c:pt idx="2367">
                  <c:v>0.17698710949785396</c:v>
                </c:pt>
                <c:pt idx="2368">
                  <c:v>0.17683828704532217</c:v>
                </c:pt>
                <c:pt idx="2369">
                  <c:v>0.17668965222352437</c:v>
                </c:pt>
                <c:pt idx="2370">
                  <c:v>0.17654120471718085</c:v>
                </c:pt>
                <c:pt idx="2371">
                  <c:v>0.1763929442116744</c:v>
                </c:pt>
                <c:pt idx="2372">
                  <c:v>0.17624487039304726</c:v>
                </c:pt>
                <c:pt idx="2373">
                  <c:v>0.17609698294800077</c:v>
                </c:pt>
                <c:pt idx="2374">
                  <c:v>0.17594928156389347</c:v>
                </c:pt>
                <c:pt idx="2375">
                  <c:v>0.17580176592873878</c:v>
                </c:pt>
                <c:pt idx="2376">
                  <c:v>0.17565443573120371</c:v>
                </c:pt>
                <c:pt idx="2377">
                  <c:v>0.17550729066060775</c:v>
                </c:pt>
                <c:pt idx="2378">
                  <c:v>0.17536033040692009</c:v>
                </c:pt>
                <c:pt idx="2379">
                  <c:v>0.17521355466075933</c:v>
                </c:pt>
                <c:pt idx="2380">
                  <c:v>0.17506696311339079</c:v>
                </c:pt>
                <c:pt idx="2381">
                  <c:v>0.17492055545672533</c:v>
                </c:pt>
                <c:pt idx="2382">
                  <c:v>0.17477433138331777</c:v>
                </c:pt>
                <c:pt idx="2383">
                  <c:v>0.17462829058636506</c:v>
                </c:pt>
                <c:pt idx="2384">
                  <c:v>0.1744824327597049</c:v>
                </c:pt>
                <c:pt idx="2385">
                  <c:v>0.17433675759781384</c:v>
                </c:pt>
                <c:pt idx="2386">
                  <c:v>0.17419126479580599</c:v>
                </c:pt>
                <c:pt idx="2387">
                  <c:v>0.17404595404943149</c:v>
                </c:pt>
                <c:pt idx="2388">
                  <c:v>0.17390082505507429</c:v>
                </c:pt>
                <c:pt idx="2389">
                  <c:v>0.17375587750975163</c:v>
                </c:pt>
                <c:pt idx="2390">
                  <c:v>0.17361111111111116</c:v>
                </c:pt>
                <c:pt idx="2391">
                  <c:v>0.17346652555743036</c:v>
                </c:pt>
                <c:pt idx="2392">
                  <c:v>0.17332212054761467</c:v>
                </c:pt>
                <c:pt idx="2393">
                  <c:v>0.17317789578119591</c:v>
                </c:pt>
                <c:pt idx="2394">
                  <c:v>0.17303385095833065</c:v>
                </c:pt>
                <c:pt idx="2395">
                  <c:v>0.17288998577979858</c:v>
                </c:pt>
                <c:pt idx="2396">
                  <c:v>0.17274629994700136</c:v>
                </c:pt>
                <c:pt idx="2397">
                  <c:v>0.17260279316196053</c:v>
                </c:pt>
                <c:pt idx="2398">
                  <c:v>0.1724594651273165</c:v>
                </c:pt>
                <c:pt idx="2399">
                  <c:v>0.17231631554632623</c:v>
                </c:pt>
                <c:pt idx="2400">
                  <c:v>0.17217334412286289</c:v>
                </c:pt>
                <c:pt idx="2401">
                  <c:v>0.17203055056141311</c:v>
                </c:pt>
                <c:pt idx="2402">
                  <c:v>0.1718879345670761</c:v>
                </c:pt>
                <c:pt idx="2403">
                  <c:v>0.17174549584556226</c:v>
                </c:pt>
                <c:pt idx="2404">
                  <c:v>0.1716032341031912</c:v>
                </c:pt>
                <c:pt idx="2405">
                  <c:v>0.17146114904689036</c:v>
                </c:pt>
                <c:pt idx="2406">
                  <c:v>0.17131924038419361</c:v>
                </c:pt>
                <c:pt idx="2407">
                  <c:v>0.17117750782324004</c:v>
                </c:pt>
                <c:pt idx="2408">
                  <c:v>0.17103595107277175</c:v>
                </c:pt>
                <c:pt idx="2409">
                  <c:v>0.17089456984213269</c:v>
                </c:pt>
                <c:pt idx="2410">
                  <c:v>0.17075336384126763</c:v>
                </c:pt>
                <c:pt idx="2411">
                  <c:v>0.17061233278071997</c:v>
                </c:pt>
                <c:pt idx="2412">
                  <c:v>0.17047147637163051</c:v>
                </c:pt>
                <c:pt idx="2413">
                  <c:v>0.17033079432573614</c:v>
                </c:pt>
                <c:pt idx="2414">
                  <c:v>0.17019028635536823</c:v>
                </c:pt>
                <c:pt idx="2415">
                  <c:v>0.1700499521734509</c:v>
                </c:pt>
                <c:pt idx="2416">
                  <c:v>0.16990979149350025</c:v>
                </c:pt>
                <c:pt idx="2417">
                  <c:v>0.169769804029622</c:v>
                </c:pt>
                <c:pt idx="2418">
                  <c:v>0.16962998949651104</c:v>
                </c:pt>
                <c:pt idx="2419">
                  <c:v>0.16949034760944884</c:v>
                </c:pt>
                <c:pt idx="2420">
                  <c:v>0.16935087808430291</c:v>
                </c:pt>
                <c:pt idx="2421">
                  <c:v>0.16921158063752489</c:v>
                </c:pt>
                <c:pt idx="2422">
                  <c:v>0.16907245498614948</c:v>
                </c:pt>
                <c:pt idx="2423">
                  <c:v>0.16893350084779285</c:v>
                </c:pt>
                <c:pt idx="2424">
                  <c:v>0.16879471794065035</c:v>
                </c:pt>
                <c:pt idx="2425">
                  <c:v>0.16865610598349692</c:v>
                </c:pt>
                <c:pt idx="2426">
                  <c:v>0.16851766469568411</c:v>
                </c:pt>
                <c:pt idx="2427">
                  <c:v>0.16837939379713873</c:v>
                </c:pt>
                <c:pt idx="2428">
                  <c:v>0.16824129300836299</c:v>
                </c:pt>
                <c:pt idx="2429">
                  <c:v>0.16810336205043064</c:v>
                </c:pt>
                <c:pt idx="2430">
                  <c:v>0.16796560064498789</c:v>
                </c:pt>
                <c:pt idx="2431">
                  <c:v>0.1678280085142505</c:v>
                </c:pt>
                <c:pt idx="2432">
                  <c:v>0.16769058538100295</c:v>
                </c:pt>
                <c:pt idx="2433">
                  <c:v>0.16755333096859723</c:v>
                </c:pt>
                <c:pt idx="2434">
                  <c:v>0.16741624500095079</c:v>
                </c:pt>
                <c:pt idx="2435">
                  <c:v>0.16727932720254601</c:v>
                </c:pt>
                <c:pt idx="2436">
                  <c:v>0.16714257729842763</c:v>
                </c:pt>
                <c:pt idx="2437">
                  <c:v>0.16700599501420307</c:v>
                </c:pt>
                <c:pt idx="2438">
                  <c:v>0.16686958007603903</c:v>
                </c:pt>
                <c:pt idx="2439">
                  <c:v>0.16673333221066225</c:v>
                </c:pt>
                <c:pt idx="2440">
                  <c:v>0.16659725114535615</c:v>
                </c:pt>
                <c:pt idx="2441">
                  <c:v>0.16646133660796075</c:v>
                </c:pt>
                <c:pt idx="2442">
                  <c:v>0.16632558832687108</c:v>
                </c:pt>
                <c:pt idx="2443">
                  <c:v>0.1661900060310352</c:v>
                </c:pt>
                <c:pt idx="2444">
                  <c:v>0.16605458944995405</c:v>
                </c:pt>
                <c:pt idx="2445">
                  <c:v>0.16591933831367869</c:v>
                </c:pt>
                <c:pt idx="2446">
                  <c:v>0.16578425235281008</c:v>
                </c:pt>
                <c:pt idx="2447">
                  <c:v>0.16564933129849685</c:v>
                </c:pt>
                <c:pt idx="2448">
                  <c:v>0.1655145748824349</c:v>
                </c:pt>
                <c:pt idx="2449">
                  <c:v>0.16537998283686531</c:v>
                </c:pt>
                <c:pt idx="2450">
                  <c:v>0.16524555489457335</c:v>
                </c:pt>
                <c:pt idx="2451">
                  <c:v>0.16511129078888684</c:v>
                </c:pt>
                <c:pt idx="2452">
                  <c:v>0.16497719025367555</c:v>
                </c:pt>
                <c:pt idx="2453">
                  <c:v>0.16484325302334882</c:v>
                </c:pt>
                <c:pt idx="2454">
                  <c:v>0.16470947883285539</c:v>
                </c:pt>
                <c:pt idx="2455">
                  <c:v>0.16457586741768129</c:v>
                </c:pt>
                <c:pt idx="2456">
                  <c:v>0.16444241851384828</c:v>
                </c:pt>
                <c:pt idx="2457">
                  <c:v>0.1643091318579139</c:v>
                </c:pt>
                <c:pt idx="2458">
                  <c:v>0.16417600718696887</c:v>
                </c:pt>
                <c:pt idx="2459">
                  <c:v>0.16404304423863605</c:v>
                </c:pt>
                <c:pt idx="2460">
                  <c:v>0.16391024275106944</c:v>
                </c:pt>
                <c:pt idx="2461">
                  <c:v>0.16377760246295298</c:v>
                </c:pt>
                <c:pt idx="2462">
                  <c:v>0.16364512311349905</c:v>
                </c:pt>
                <c:pt idx="2463">
                  <c:v>0.16351280444244665</c:v>
                </c:pt>
                <c:pt idx="2464">
                  <c:v>0.16338064619006135</c:v>
                </c:pt>
                <c:pt idx="2465">
                  <c:v>0.16324864809713285</c:v>
                </c:pt>
                <c:pt idx="2466">
                  <c:v>0.16311680990497462</c:v>
                </c:pt>
                <c:pt idx="2467">
                  <c:v>0.16298513135542184</c:v>
                </c:pt>
                <c:pt idx="2468">
                  <c:v>0.16285361219083058</c:v>
                </c:pt>
                <c:pt idx="2469">
                  <c:v>0.16272225215407646</c:v>
                </c:pt>
                <c:pt idx="2470">
                  <c:v>0.16259105098855364</c:v>
                </c:pt>
                <c:pt idx="2471">
                  <c:v>0.16246000843817288</c:v>
                </c:pt>
                <c:pt idx="2472">
                  <c:v>0.16232912424736096</c:v>
                </c:pt>
                <c:pt idx="2473">
                  <c:v>0.16219839816105935</c:v>
                </c:pt>
                <c:pt idx="2474">
                  <c:v>0.16206782992472277</c:v>
                </c:pt>
                <c:pt idx="2475">
                  <c:v>0.16193741928431754</c:v>
                </c:pt>
                <c:pt idx="2476">
                  <c:v>0.1618071659863215</c:v>
                </c:pt>
                <c:pt idx="2477">
                  <c:v>0.1616770697777215</c:v>
                </c:pt>
                <c:pt idx="2478">
                  <c:v>0.16154713040601321</c:v>
                </c:pt>
                <c:pt idx="2479">
                  <c:v>0.16141734761919896</c:v>
                </c:pt>
                <c:pt idx="2480">
                  <c:v>0.1612877211657876</c:v>
                </c:pt>
                <c:pt idx="2481">
                  <c:v>0.16115825079479221</c:v>
                </c:pt>
                <c:pt idx="2482">
                  <c:v>0.16102893625572937</c:v>
                </c:pt>
                <c:pt idx="2483">
                  <c:v>0.16089977729861824</c:v>
                </c:pt>
                <c:pt idx="2484">
                  <c:v>0.16077077367397874</c:v>
                </c:pt>
                <c:pt idx="2485">
                  <c:v>0.16064192513283079</c:v>
                </c:pt>
                <c:pt idx="2486">
                  <c:v>0.16051323142669291</c:v>
                </c:pt>
                <c:pt idx="2487">
                  <c:v>0.16038469230758132</c:v>
                </c:pt>
                <c:pt idx="2488">
                  <c:v>0.16025630752800796</c:v>
                </c:pt>
                <c:pt idx="2489">
                  <c:v>0.16012807684098054</c:v>
                </c:pt>
                <c:pt idx="2490">
                  <c:v>0.15999999999999989</c:v>
                </c:pt>
                <c:pt idx="2491">
                  <c:v>0.15987207675906037</c:v>
                </c:pt>
                <c:pt idx="2492">
                  <c:v>0.15974430687264729</c:v>
                </c:pt>
                <c:pt idx="2493">
                  <c:v>0.15961669009573637</c:v>
                </c:pt>
                <c:pt idx="2494">
                  <c:v>0.1594892261837928</c:v>
                </c:pt>
                <c:pt idx="2495">
                  <c:v>0.15936191489276938</c:v>
                </c:pt>
                <c:pt idx="2496">
                  <c:v>0.15923475597910577</c:v>
                </c:pt>
                <c:pt idx="2497">
                  <c:v>0.15910774919972784</c:v>
                </c:pt>
                <c:pt idx="2498">
                  <c:v>0.1589808943120451</c:v>
                </c:pt>
                <c:pt idx="2499">
                  <c:v>0.15885419107395116</c:v>
                </c:pt>
                <c:pt idx="2500">
                  <c:v>0.15872763924382147</c:v>
                </c:pt>
                <c:pt idx="2501">
                  <c:v>0.15860123858051259</c:v>
                </c:pt>
                <c:pt idx="2502">
                  <c:v>0.15847498884336073</c:v>
                </c:pt>
                <c:pt idx="2503">
                  <c:v>0.15834888979218126</c:v>
                </c:pt>
                <c:pt idx="2504">
                  <c:v>0.1582229411872669</c:v>
                </c:pt>
                <c:pt idx="2505">
                  <c:v>0.15809714278938702</c:v>
                </c:pt>
                <c:pt idx="2506">
                  <c:v>0.15797149435978572</c:v>
                </c:pt>
                <c:pt idx="2507">
                  <c:v>0.15784599566018206</c:v>
                </c:pt>
                <c:pt idx="2508">
                  <c:v>0.15772064645276795</c:v>
                </c:pt>
                <c:pt idx="2509">
                  <c:v>0.15759544650020693</c:v>
                </c:pt>
                <c:pt idx="2510">
                  <c:v>0.15747039556563355</c:v>
                </c:pt>
                <c:pt idx="2511">
                  <c:v>0.15734549341265217</c:v>
                </c:pt>
                <c:pt idx="2512">
                  <c:v>0.1572207398053356</c:v>
                </c:pt>
                <c:pt idx="2513">
                  <c:v>0.15709613450822393</c:v>
                </c:pt>
                <c:pt idx="2514">
                  <c:v>0.15697167728632391</c:v>
                </c:pt>
                <c:pt idx="2515">
                  <c:v>0.15684736790510737</c:v>
                </c:pt>
                <c:pt idx="2516">
                  <c:v>0.1567232061305103</c:v>
                </c:pt>
                <c:pt idx="2517">
                  <c:v>0.15659919172893183</c:v>
                </c:pt>
                <c:pt idx="2518">
                  <c:v>0.15647532446723278</c:v>
                </c:pt>
                <c:pt idx="2519">
                  <c:v>0.15635160411273508</c:v>
                </c:pt>
                <c:pt idx="2520">
                  <c:v>0.15622803043322026</c:v>
                </c:pt>
                <c:pt idx="2521">
                  <c:v>0.15610460319692857</c:v>
                </c:pt>
                <c:pt idx="2522">
                  <c:v>0.15598132217255775</c:v>
                </c:pt>
                <c:pt idx="2523">
                  <c:v>0.15585818712926208</c:v>
                </c:pt>
                <c:pt idx="2524">
                  <c:v>0.15573519783665121</c:v>
                </c:pt>
                <c:pt idx="2525">
                  <c:v>0.15561235406478918</c:v>
                </c:pt>
                <c:pt idx="2526">
                  <c:v>0.15548965558419334</c:v>
                </c:pt>
                <c:pt idx="2527">
                  <c:v>0.15536710216583297</c:v>
                </c:pt>
                <c:pt idx="2528">
                  <c:v>0.15524469358112872</c:v>
                </c:pt>
                <c:pt idx="2529">
                  <c:v>0.15512242960195116</c:v>
                </c:pt>
                <c:pt idx="2530">
                  <c:v>0.15500031000061995</c:v>
                </c:pt>
                <c:pt idx="2531">
                  <c:v>0.15487833454990263</c:v>
                </c:pt>
                <c:pt idx="2532">
                  <c:v>0.15475650302301353</c:v>
                </c:pt>
                <c:pt idx="2533">
                  <c:v>0.15463481519361288</c:v>
                </c:pt>
                <c:pt idx="2534">
                  <c:v>0.15451327083580546</c:v>
                </c:pt>
                <c:pt idx="2535">
                  <c:v>0.15439186972414032</c:v>
                </c:pt>
                <c:pt idx="2536">
                  <c:v>0.15427061163360853</c:v>
                </c:pt>
                <c:pt idx="2537">
                  <c:v>0.15414949633964306</c:v>
                </c:pt>
                <c:pt idx="2538">
                  <c:v>0.15402852361811767</c:v>
                </c:pt>
                <c:pt idx="2539">
                  <c:v>0.15390769324534528</c:v>
                </c:pt>
                <c:pt idx="2540">
                  <c:v>0.1537870049980776</c:v>
                </c:pt>
                <c:pt idx="2541">
                  <c:v>0.15366645865350376</c:v>
                </c:pt>
                <c:pt idx="2542">
                  <c:v>0.15354605398924928</c:v>
                </c:pt>
                <c:pt idx="2543">
                  <c:v>0.15342579078337512</c:v>
                </c:pt>
                <c:pt idx="2544">
                  <c:v>0.15330566881437693</c:v>
                </c:pt>
                <c:pt idx="2545">
                  <c:v>0.15318568786118311</c:v>
                </c:pt>
                <c:pt idx="2546">
                  <c:v>0.15306584770315512</c:v>
                </c:pt>
                <c:pt idx="2547">
                  <c:v>0.15294614812008539</c:v>
                </c:pt>
                <c:pt idx="2548">
                  <c:v>0.1528265888921968</c:v>
                </c:pt>
                <c:pt idx="2549">
                  <c:v>0.15270716980014146</c:v>
                </c:pt>
                <c:pt idx="2550">
                  <c:v>0.15258789062499994</c:v>
                </c:pt>
                <c:pt idx="2551">
                  <c:v>0.15246875114828032</c:v>
                </c:pt>
                <c:pt idx="2552">
                  <c:v>0.15234975115191646</c:v>
                </c:pt>
                <c:pt idx="2553">
                  <c:v>0.15223089041826804</c:v>
                </c:pt>
                <c:pt idx="2554">
                  <c:v>0.15211216873011896</c:v>
                </c:pt>
                <c:pt idx="2555">
                  <c:v>0.1519935858706763</c:v>
                </c:pt>
                <c:pt idx="2556">
                  <c:v>0.1518751416235696</c:v>
                </c:pt>
                <c:pt idx="2557">
                  <c:v>0.15175683577284976</c:v>
                </c:pt>
                <c:pt idx="2558">
                  <c:v>0.15163866810298809</c:v>
                </c:pt>
                <c:pt idx="2559">
                  <c:v>0.15152063839887528</c:v>
                </c:pt>
                <c:pt idx="2560">
                  <c:v>0.15140274644582044</c:v>
                </c:pt>
                <c:pt idx="2561">
                  <c:v>0.15128499202955009</c:v>
                </c:pt>
                <c:pt idx="2562">
                  <c:v>0.15116737493620733</c:v>
                </c:pt>
                <c:pt idx="2563">
                  <c:v>0.15104989495235052</c:v>
                </c:pt>
                <c:pt idx="2564">
                  <c:v>0.15093255186495277</c:v>
                </c:pt>
                <c:pt idx="2565">
                  <c:v>0.15081534546140071</c:v>
                </c:pt>
                <c:pt idx="2566">
                  <c:v>0.15069827552949339</c:v>
                </c:pt>
                <c:pt idx="2567">
                  <c:v>0.15058134185744185</c:v>
                </c:pt>
                <c:pt idx="2568">
                  <c:v>0.15046454423386757</c:v>
                </c:pt>
                <c:pt idx="2569">
                  <c:v>0.15034788244780178</c:v>
                </c:pt>
                <c:pt idx="2570">
                  <c:v>0.15023135628868448</c:v>
                </c:pt>
                <c:pt idx="2571">
                  <c:v>0.15011496554636364</c:v>
                </c:pt>
                <c:pt idx="2572">
                  <c:v>0.14999871001109383</c:v>
                </c:pt>
                <c:pt idx="2573">
                  <c:v>0.14988258947353592</c:v>
                </c:pt>
                <c:pt idx="2574">
                  <c:v>0.14976660372475528</c:v>
                </c:pt>
                <c:pt idx="2575">
                  <c:v>0.14965075255622182</c:v>
                </c:pt>
                <c:pt idx="2576">
                  <c:v>0.14953503575980848</c:v>
                </c:pt>
                <c:pt idx="2577">
                  <c:v>0.14941945312778984</c:v>
                </c:pt>
                <c:pt idx="2578">
                  <c:v>0.14930400445284256</c:v>
                </c:pt>
                <c:pt idx="2579">
                  <c:v>0.14918868952804298</c:v>
                </c:pt>
                <c:pt idx="2580">
                  <c:v>0.14907350814686715</c:v>
                </c:pt>
                <c:pt idx="2581">
                  <c:v>0.14895846010318939</c:v>
                </c:pt>
                <c:pt idx="2582">
                  <c:v>0.14884354519128173</c:v>
                </c:pt>
                <c:pt idx="2583">
                  <c:v>0.14872876320581271</c:v>
                </c:pt>
                <c:pt idx="2584">
                  <c:v>0.14861411394184662</c:v>
                </c:pt>
                <c:pt idx="2585">
                  <c:v>0.1484995971948426</c:v>
                </c:pt>
                <c:pt idx="2586">
                  <c:v>0.14838521276065342</c:v>
                </c:pt>
                <c:pt idx="2587">
                  <c:v>0.14827096043552512</c:v>
                </c:pt>
                <c:pt idx="2588">
                  <c:v>0.14815684001609564</c:v>
                </c:pt>
                <c:pt idx="2589">
                  <c:v>0.14804285129939429</c:v>
                </c:pt>
                <c:pt idx="2590">
                  <c:v>0.14792899408284022</c:v>
                </c:pt>
                <c:pt idx="2591">
                  <c:v>0.14781526816424223</c:v>
                </c:pt>
                <c:pt idx="2592">
                  <c:v>0.14770167334179765</c:v>
                </c:pt>
                <c:pt idx="2593">
                  <c:v>0.14758820941409098</c:v>
                </c:pt>
                <c:pt idx="2594">
                  <c:v>0.14747487618009403</c:v>
                </c:pt>
                <c:pt idx="2595">
                  <c:v>0.14736167343916359</c:v>
                </c:pt>
                <c:pt idx="2596">
                  <c:v>0.14724860099104203</c:v>
                </c:pt>
                <c:pt idx="2597">
                  <c:v>0.14713565863585523</c:v>
                </c:pt>
                <c:pt idx="2598">
                  <c:v>0.14702284617411276</c:v>
                </c:pt>
                <c:pt idx="2599">
                  <c:v>0.1469101634067056</c:v>
                </c:pt>
                <c:pt idx="2600">
                  <c:v>0.14679761013490691</c:v>
                </c:pt>
                <c:pt idx="2601">
                  <c:v>0.14668518616036996</c:v>
                </c:pt>
                <c:pt idx="2602">
                  <c:v>0.1465728912851276</c:v>
                </c:pt>
                <c:pt idx="2603">
                  <c:v>0.14646072531159157</c:v>
                </c:pt>
                <c:pt idx="2604">
                  <c:v>0.14634868804255108</c:v>
                </c:pt>
                <c:pt idx="2605">
                  <c:v>0.14623677928117318</c:v>
                </c:pt>
                <c:pt idx="2606">
                  <c:v>0.14612499883099994</c:v>
                </c:pt>
                <c:pt idx="2607">
                  <c:v>0.1460133464959498</c:v>
                </c:pt>
                <c:pt idx="2608">
                  <c:v>0.14590182208031485</c:v>
                </c:pt>
                <c:pt idx="2609">
                  <c:v>0.14579042538876111</c:v>
                </c:pt>
                <c:pt idx="2610">
                  <c:v>0.14567915622632707</c:v>
                </c:pt>
                <c:pt idx="2611">
                  <c:v>0.14556801439842348</c:v>
                </c:pt>
                <c:pt idx="2612">
                  <c:v>0.1454569997108314</c:v>
                </c:pt>
                <c:pt idx="2613">
                  <c:v>0.14534611196970287</c:v>
                </c:pt>
                <c:pt idx="2614">
                  <c:v>0.14523535098155865</c:v>
                </c:pt>
                <c:pt idx="2615">
                  <c:v>0.14512471655328787</c:v>
                </c:pt>
                <c:pt idx="2616">
                  <c:v>0.14501420849214799</c:v>
                </c:pt>
                <c:pt idx="2617">
                  <c:v>0.14490382660576265</c:v>
                </c:pt>
                <c:pt idx="2618">
                  <c:v>0.14479357070212137</c:v>
                </c:pt>
                <c:pt idx="2619">
                  <c:v>0.14468344058957924</c:v>
                </c:pt>
                <c:pt idx="2620">
                  <c:v>0.14457343607685524</c:v>
                </c:pt>
                <c:pt idx="2621">
                  <c:v>0.14446355697303204</c:v>
                </c:pt>
                <c:pt idx="2622">
                  <c:v>0.14435380308755449</c:v>
                </c:pt>
                <c:pt idx="2623">
                  <c:v>0.1442441742302302</c:v>
                </c:pt>
                <c:pt idx="2624">
                  <c:v>0.1441346702112265</c:v>
                </c:pt>
                <c:pt idx="2625">
                  <c:v>0.14402529084107163</c:v>
                </c:pt>
                <c:pt idx="2626">
                  <c:v>0.14391603593065322</c:v>
                </c:pt>
                <c:pt idx="2627">
                  <c:v>0.14380690529121687</c:v>
                </c:pt>
                <c:pt idx="2628">
                  <c:v>0.14369789873436636</c:v>
                </c:pt>
                <c:pt idx="2629">
                  <c:v>0.14358901607206209</c:v>
                </c:pt>
                <c:pt idx="2630">
                  <c:v>0.14348025711662074</c:v>
                </c:pt>
                <c:pt idx="2631">
                  <c:v>0.14337162168071393</c:v>
                </c:pt>
                <c:pt idx="2632">
                  <c:v>0.14326310957736799</c:v>
                </c:pt>
                <c:pt idx="2633">
                  <c:v>0.14315472061996298</c:v>
                </c:pt>
                <c:pt idx="2634">
                  <c:v>0.14304645462223142</c:v>
                </c:pt>
                <c:pt idx="2635">
                  <c:v>0.14293831139825819</c:v>
                </c:pt>
                <c:pt idx="2636">
                  <c:v>0.14283029076247947</c:v>
                </c:pt>
                <c:pt idx="2637">
                  <c:v>0.14272239252968164</c:v>
                </c:pt>
                <c:pt idx="2638">
                  <c:v>0.14261461651500071</c:v>
                </c:pt>
                <c:pt idx="2639">
                  <c:v>0.14250696253392203</c:v>
                </c:pt>
                <c:pt idx="2640">
                  <c:v>0.14239943040227834</c:v>
                </c:pt>
                <c:pt idx="2641">
                  <c:v>0.14229201993625026</c:v>
                </c:pt>
                <c:pt idx="2642">
                  <c:v>0.1421847309523647</c:v>
                </c:pt>
                <c:pt idx="2643">
                  <c:v>0.14207756326749413</c:v>
                </c:pt>
                <c:pt idx="2644">
                  <c:v>0.14197051669885616</c:v>
                </c:pt>
                <c:pt idx="2645">
                  <c:v>0.14186359106401233</c:v>
                </c:pt>
                <c:pt idx="2646">
                  <c:v>0.14175678618086809</c:v>
                </c:pt>
                <c:pt idx="2647">
                  <c:v>0.14165010186767077</c:v>
                </c:pt>
                <c:pt idx="2648">
                  <c:v>0.14154353794301006</c:v>
                </c:pt>
                <c:pt idx="2649">
                  <c:v>0.14143709422581643</c:v>
                </c:pt>
                <c:pt idx="2650">
                  <c:v>0.14133077053536092</c:v>
                </c:pt>
                <c:pt idx="2651">
                  <c:v>0.1412245666912538</c:v>
                </c:pt>
                <c:pt idx="2652">
                  <c:v>0.14111848251344439</c:v>
                </c:pt>
                <c:pt idx="2653">
                  <c:v>0.14101251782221955</c:v>
                </c:pt>
                <c:pt idx="2654">
                  <c:v>0.1409066724382039</c:v>
                </c:pt>
                <c:pt idx="2655">
                  <c:v>0.14080094618235825</c:v>
                </c:pt>
                <c:pt idx="2656">
                  <c:v>0.14069533887597935</c:v>
                </c:pt>
                <c:pt idx="2657">
                  <c:v>0.1405898503406984</c:v>
                </c:pt>
                <c:pt idx="2658">
                  <c:v>0.14048448039848133</c:v>
                </c:pt>
                <c:pt idx="2659">
                  <c:v>0.14037922887162751</c:v>
                </c:pt>
                <c:pt idx="2660">
                  <c:v>0.14027409558276874</c:v>
                </c:pt>
                <c:pt idx="2661">
                  <c:v>0.14016908035486875</c:v>
                </c:pt>
                <c:pt idx="2662">
                  <c:v>0.14006418301122303</c:v>
                </c:pt>
                <c:pt idx="2663">
                  <c:v>0.13995940337545687</c:v>
                </c:pt>
                <c:pt idx="2664">
                  <c:v>0.1398547412715257</c:v>
                </c:pt>
                <c:pt idx="2665">
                  <c:v>0.13975019652371387</c:v>
                </c:pt>
                <c:pt idx="2666">
                  <c:v>0.1396457689566338</c:v>
                </c:pt>
                <c:pt idx="2667">
                  <c:v>0.13954145839522583</c:v>
                </c:pt>
                <c:pt idx="2668">
                  <c:v>0.13943726466475651</c:v>
                </c:pt>
                <c:pt idx="2669">
                  <c:v>0.13933318759081914</c:v>
                </c:pt>
                <c:pt idx="2670">
                  <c:v>0.13922922699933174</c:v>
                </c:pt>
                <c:pt idx="2671">
                  <c:v>0.13912538271653715</c:v>
                </c:pt>
                <c:pt idx="2672">
                  <c:v>0.13902165456900231</c:v>
                </c:pt>
                <c:pt idx="2673">
                  <c:v>0.13891804238361682</c:v>
                </c:pt>
                <c:pt idx="2674">
                  <c:v>0.13881454598759321</c:v>
                </c:pt>
                <c:pt idx="2675">
                  <c:v>0.13871116520846549</c:v>
                </c:pt>
                <c:pt idx="2676">
                  <c:v>0.13860789987408859</c:v>
                </c:pt>
                <c:pt idx="2677">
                  <c:v>0.13850474981263763</c:v>
                </c:pt>
                <c:pt idx="2678">
                  <c:v>0.13840171485260769</c:v>
                </c:pt>
                <c:pt idx="2679">
                  <c:v>0.13829879482281218</c:v>
                </c:pt>
                <c:pt idx="2680">
                  <c:v>0.1381959895523831</c:v>
                </c:pt>
                <c:pt idx="2681">
                  <c:v>0.1380932988707696</c:v>
                </c:pt>
                <c:pt idx="2682">
                  <c:v>0.13799072260773759</c:v>
                </c:pt>
                <c:pt idx="2683">
                  <c:v>0.13788826059336906</c:v>
                </c:pt>
                <c:pt idx="2684">
                  <c:v>0.13778591265806106</c:v>
                </c:pt>
                <c:pt idx="2685">
                  <c:v>0.13768367863252567</c:v>
                </c:pt>
                <c:pt idx="2686">
                  <c:v>0.13758155834778849</c:v>
                </c:pt>
                <c:pt idx="2687">
                  <c:v>0.13747955163518871</c:v>
                </c:pt>
                <c:pt idx="2688">
                  <c:v>0.13737765832637747</c:v>
                </c:pt>
                <c:pt idx="2689">
                  <c:v>0.13727587825331822</c:v>
                </c:pt>
                <c:pt idx="2690">
                  <c:v>0.13717421124828527</c:v>
                </c:pt>
                <c:pt idx="2691">
                  <c:v>0.13707265714386363</c:v>
                </c:pt>
                <c:pt idx="2692">
                  <c:v>0.13697121577294769</c:v>
                </c:pt>
                <c:pt idx="2693">
                  <c:v>0.13686988696874122</c:v>
                </c:pt>
                <c:pt idx="2694">
                  <c:v>0.13676867056475617</c:v>
                </c:pt>
                <c:pt idx="2695">
                  <c:v>0.13666756639481209</c:v>
                </c:pt>
                <c:pt idx="2696">
                  <c:v>0.13656657429303576</c:v>
                </c:pt>
                <c:pt idx="2697">
                  <c:v>0.13646569409386031</c:v>
                </c:pt>
                <c:pt idx="2698">
                  <c:v>0.13636492563202413</c:v>
                </c:pt>
                <c:pt idx="2699">
                  <c:v>0.13626426874257094</c:v>
                </c:pt>
                <c:pt idx="2700">
                  <c:v>0.13616372326084875</c:v>
                </c:pt>
                <c:pt idx="2701">
                  <c:v>0.13606328902250911</c:v>
                </c:pt>
                <c:pt idx="2702">
                  <c:v>0.13596296586350612</c:v>
                </c:pt>
                <c:pt idx="2703">
                  <c:v>0.13586275362009709</c:v>
                </c:pt>
                <c:pt idx="2704">
                  <c:v>0.13576265212883978</c:v>
                </c:pt>
                <c:pt idx="2705">
                  <c:v>0.13566266122659398</c:v>
                </c:pt>
                <c:pt idx="2706">
                  <c:v>0.13556278075051895</c:v>
                </c:pt>
                <c:pt idx="2707">
                  <c:v>0.135463010538074</c:v>
                </c:pt>
                <c:pt idx="2708">
                  <c:v>0.13536335042701719</c:v>
                </c:pt>
                <c:pt idx="2709">
                  <c:v>0.1352638002554051</c:v>
                </c:pt>
                <c:pt idx="2710">
                  <c:v>0.1351643598615917</c:v>
                </c:pt>
                <c:pt idx="2711">
                  <c:v>0.13506502908422802</c:v>
                </c:pt>
                <c:pt idx="2712">
                  <c:v>0.13496580776226152</c:v>
                </c:pt>
                <c:pt idx="2713">
                  <c:v>0.13486669573493509</c:v>
                </c:pt>
                <c:pt idx="2714">
                  <c:v>0.13476769284178694</c:v>
                </c:pt>
                <c:pt idx="2715">
                  <c:v>0.13466879892264955</c:v>
                </c:pt>
                <c:pt idx="2716">
                  <c:v>0.13457001381764894</c:v>
                </c:pt>
                <c:pt idx="2717">
                  <c:v>0.13447133736720457</c:v>
                </c:pt>
                <c:pt idx="2718">
                  <c:v>0.13437276941202769</c:v>
                </c:pt>
                <c:pt idx="2719">
                  <c:v>0.13427430979312222</c:v>
                </c:pt>
                <c:pt idx="2720">
                  <c:v>0.13417595835178253</c:v>
                </c:pt>
                <c:pt idx="2721">
                  <c:v>0.13407771492959381</c:v>
                </c:pt>
                <c:pt idx="2722">
                  <c:v>0.13397957936843091</c:v>
                </c:pt>
                <c:pt idx="2723">
                  <c:v>0.13388155151045836</c:v>
                </c:pt>
                <c:pt idx="2724">
                  <c:v>0.13378363119812869</c:v>
                </c:pt>
                <c:pt idx="2725">
                  <c:v>0.13368581827418285</c:v>
                </c:pt>
                <c:pt idx="2726">
                  <c:v>0.13358811258164902</c:v>
                </c:pt>
                <c:pt idx="2727">
                  <c:v>0.1334905139638419</c:v>
                </c:pt>
                <c:pt idx="2728">
                  <c:v>0.13339302226436253</c:v>
                </c:pt>
                <c:pt idx="2729">
                  <c:v>0.13329563732709715</c:v>
                </c:pt>
                <c:pt idx="2730">
                  <c:v>0.13319835899621715</c:v>
                </c:pt>
                <c:pt idx="2731">
                  <c:v>0.1331011871161778</c:v>
                </c:pt>
                <c:pt idx="2732">
                  <c:v>0.13300412153171806</c:v>
                </c:pt>
                <c:pt idx="2733">
                  <c:v>0.13290716208785988</c:v>
                </c:pt>
                <c:pt idx="2734">
                  <c:v>0.13281030862990759</c:v>
                </c:pt>
                <c:pt idx="2735">
                  <c:v>0.13271356100344722</c:v>
                </c:pt>
                <c:pt idx="2736">
                  <c:v>0.13261691905434589</c:v>
                </c:pt>
                <c:pt idx="2737">
                  <c:v>0.13252038262875115</c:v>
                </c:pt>
                <c:pt idx="2738">
                  <c:v>0.13242395157309056</c:v>
                </c:pt>
                <c:pt idx="2739">
                  <c:v>0.13232762573407095</c:v>
                </c:pt>
                <c:pt idx="2740">
                  <c:v>0.13223140495867769</c:v>
                </c:pt>
                <c:pt idx="2741">
                  <c:v>0.13213528909417424</c:v>
                </c:pt>
                <c:pt idx="2742">
                  <c:v>0.13203927798810167</c:v>
                </c:pt>
                <c:pt idx="2743">
                  <c:v>0.13194337148827762</c:v>
                </c:pt>
                <c:pt idx="2744">
                  <c:v>0.13184756944279633</c:v>
                </c:pt>
                <c:pt idx="2745">
                  <c:v>0.13175187170002728</c:v>
                </c:pt>
                <c:pt idx="2746">
                  <c:v>0.13165627810861535</c:v>
                </c:pt>
                <c:pt idx="2747">
                  <c:v>0.1315607885174796</c:v>
                </c:pt>
                <c:pt idx="2748">
                  <c:v>0.13146540277581314</c:v>
                </c:pt>
                <c:pt idx="2749">
                  <c:v>0.13137012073308205</c:v>
                </c:pt>
                <c:pt idx="2750">
                  <c:v>0.13127494223902542</c:v>
                </c:pt>
                <c:pt idx="2751">
                  <c:v>0.13117986714365418</c:v>
                </c:pt>
                <c:pt idx="2752">
                  <c:v>0.13108489529725068</c:v>
                </c:pt>
                <c:pt idx="2753">
                  <c:v>0.13099002655036851</c:v>
                </c:pt>
                <c:pt idx="2754">
                  <c:v>0.13089526075383104</c:v>
                </c:pt>
                <c:pt idx="2755">
                  <c:v>0.13080059775873173</c:v>
                </c:pt>
                <c:pt idx="2756">
                  <c:v>0.13070603741643302</c:v>
                </c:pt>
                <c:pt idx="2757">
                  <c:v>0.13061157957856601</c:v>
                </c:pt>
                <c:pt idx="2758">
                  <c:v>0.13051722409702957</c:v>
                </c:pt>
                <c:pt idx="2759">
                  <c:v>0.13042297082399007</c:v>
                </c:pt>
                <c:pt idx="2760">
                  <c:v>0.1303288196118807</c:v>
                </c:pt>
                <c:pt idx="2761">
                  <c:v>0.13023477031340083</c:v>
                </c:pt>
                <c:pt idx="2762">
                  <c:v>0.13014082278151543</c:v>
                </c:pt>
                <c:pt idx="2763">
                  <c:v>0.13004697686945446</c:v>
                </c:pt>
                <c:pt idx="2764">
                  <c:v>0.12995323243071286</c:v>
                </c:pt>
                <c:pt idx="2765">
                  <c:v>0.1298595893190487</c:v>
                </c:pt>
                <c:pt idx="2766">
                  <c:v>0.12976604738848421</c:v>
                </c:pt>
                <c:pt idx="2767">
                  <c:v>0.12967260649330387</c:v>
                </c:pt>
                <c:pt idx="2768">
                  <c:v>0.1295792664880546</c:v>
                </c:pt>
                <c:pt idx="2769">
                  <c:v>0.12948602722754488</c:v>
                </c:pt>
                <c:pt idx="2770">
                  <c:v>0.12939288856684436</c:v>
                </c:pt>
                <c:pt idx="2771">
                  <c:v>0.12929985036128308</c:v>
                </c:pt>
                <c:pt idx="2772">
                  <c:v>0.12920691246645133</c:v>
                </c:pt>
                <c:pt idx="2773">
                  <c:v>0.12911407473819861</c:v>
                </c:pt>
                <c:pt idx="2774">
                  <c:v>0.12902133703263305</c:v>
                </c:pt>
                <c:pt idx="2775">
                  <c:v>0.12892869920612154</c:v>
                </c:pt>
                <c:pt idx="2776">
                  <c:v>0.12883616111528817</c:v>
                </c:pt>
                <c:pt idx="2777">
                  <c:v>0.12874372261701481</c:v>
                </c:pt>
                <c:pt idx="2778">
                  <c:v>0.12865138356843939</c:v>
                </c:pt>
                <c:pt idx="2779">
                  <c:v>0.1285591438269563</c:v>
                </c:pt>
                <c:pt idx="2780">
                  <c:v>0.12846700325021512</c:v>
                </c:pt>
                <c:pt idx="2781">
                  <c:v>0.12837496169612075</c:v>
                </c:pt>
                <c:pt idx="2782">
                  <c:v>0.12828301902283235</c:v>
                </c:pt>
                <c:pt idx="2783">
                  <c:v>0.12819117508876274</c:v>
                </c:pt>
                <c:pt idx="2784">
                  <c:v>0.1280994297525784</c:v>
                </c:pt>
                <c:pt idx="2785">
                  <c:v>0.12800778287319867</c:v>
                </c:pt>
                <c:pt idx="2786">
                  <c:v>0.12791623430979468</c:v>
                </c:pt>
                <c:pt idx="2787">
                  <c:v>0.12782478392178961</c:v>
                </c:pt>
                <c:pt idx="2788">
                  <c:v>0.12773343156885775</c:v>
                </c:pt>
                <c:pt idx="2789">
                  <c:v>0.12764217711092404</c:v>
                </c:pt>
                <c:pt idx="2790">
                  <c:v>0.12755102040816324</c:v>
                </c:pt>
                <c:pt idx="2791">
                  <c:v>0.1274599613210001</c:v>
                </c:pt>
                <c:pt idx="2792">
                  <c:v>0.12736899971010818</c:v>
                </c:pt>
                <c:pt idx="2793">
                  <c:v>0.12727813543640931</c:v>
                </c:pt>
                <c:pt idx="2794">
                  <c:v>0.12718736836107369</c:v>
                </c:pt>
                <c:pt idx="2795">
                  <c:v>0.12709669834551873</c:v>
                </c:pt>
                <c:pt idx="2796">
                  <c:v>0.12700612525140864</c:v>
                </c:pt>
                <c:pt idx="2797">
                  <c:v>0.1269156489406541</c:v>
                </c:pt>
                <c:pt idx="2798">
                  <c:v>0.12682526927541174</c:v>
                </c:pt>
                <c:pt idx="2799">
                  <c:v>0.12673498611808329</c:v>
                </c:pt>
                <c:pt idx="2800">
                  <c:v>0.12664479933131551</c:v>
                </c:pt>
                <c:pt idx="2801">
                  <c:v>0.12655470877799907</c:v>
                </c:pt>
                <c:pt idx="2802">
                  <c:v>0.12646471432126891</c:v>
                </c:pt>
                <c:pt idx="2803">
                  <c:v>0.1263748158245028</c:v>
                </c:pt>
                <c:pt idx="2804">
                  <c:v>0.12628501315132115</c:v>
                </c:pt>
                <c:pt idx="2805">
                  <c:v>0.12619530616558719</c:v>
                </c:pt>
                <c:pt idx="2806">
                  <c:v>0.12610569473140498</c:v>
                </c:pt>
                <c:pt idx="2807">
                  <c:v>0.12601617871312029</c:v>
                </c:pt>
                <c:pt idx="2808">
                  <c:v>0.12592675797531933</c:v>
                </c:pt>
                <c:pt idx="2809">
                  <c:v>0.12583743238282868</c:v>
                </c:pt>
                <c:pt idx="2810">
                  <c:v>0.12574820180071419</c:v>
                </c:pt>
                <c:pt idx="2811">
                  <c:v>0.12565906609428118</c:v>
                </c:pt>
                <c:pt idx="2812">
                  <c:v>0.12557002512907334</c:v>
                </c:pt>
                <c:pt idx="2813">
                  <c:v>0.12548107877087264</c:v>
                </c:pt>
                <c:pt idx="2814">
                  <c:v>0.12539222688569845</c:v>
                </c:pt>
                <c:pt idx="2815">
                  <c:v>0.12530346933980727</c:v>
                </c:pt>
                <c:pt idx="2816">
                  <c:v>0.12521480599969245</c:v>
                </c:pt>
                <c:pt idx="2817">
                  <c:v>0.12512623673208309</c:v>
                </c:pt>
                <c:pt idx="2818">
                  <c:v>0.12503776140394396</c:v>
                </c:pt>
                <c:pt idx="2819">
                  <c:v>0.12494937988247504</c:v>
                </c:pt>
                <c:pt idx="2820">
                  <c:v>0.12486109203511093</c:v>
                </c:pt>
                <c:pt idx="2821">
                  <c:v>0.12477289772952008</c:v>
                </c:pt>
                <c:pt idx="2822">
                  <c:v>0.12468479683360463</c:v>
                </c:pt>
                <c:pt idx="2823">
                  <c:v>0.12459678921550003</c:v>
                </c:pt>
                <c:pt idx="2824">
                  <c:v>0.12450887474357394</c:v>
                </c:pt>
                <c:pt idx="2825">
                  <c:v>0.12442105328642655</c:v>
                </c:pt>
                <c:pt idx="2826">
                  <c:v>0.12433332471288951</c:v>
                </c:pt>
                <c:pt idx="2827">
                  <c:v>0.12424568889202534</c:v>
                </c:pt>
                <c:pt idx="2828">
                  <c:v>0.12415814569312773</c:v>
                </c:pt>
                <c:pt idx="2829">
                  <c:v>0.1240706949857201</c:v>
                </c:pt>
                <c:pt idx="2830">
                  <c:v>0.12398333663955559</c:v>
                </c:pt>
                <c:pt idx="2831">
                  <c:v>0.12389607052461683</c:v>
                </c:pt>
                <c:pt idx="2832">
                  <c:v>0.12380889651111479</c:v>
                </c:pt>
                <c:pt idx="2833">
                  <c:v>0.12372181446948891</c:v>
                </c:pt>
                <c:pt idx="2834">
                  <c:v>0.1236348242704062</c:v>
                </c:pt>
                <c:pt idx="2835">
                  <c:v>0.12354792578476104</c:v>
                </c:pt>
                <c:pt idx="2836">
                  <c:v>0.12346111888367441</c:v>
                </c:pt>
                <c:pt idx="2837">
                  <c:v>0.123374403438494</c:v>
                </c:pt>
                <c:pt idx="2838">
                  <c:v>0.12328777932079275</c:v>
                </c:pt>
                <c:pt idx="2839">
                  <c:v>0.12320124640236962</c:v>
                </c:pt>
                <c:pt idx="2840">
                  <c:v>0.12311480455524776</c:v>
                </c:pt>
                <c:pt idx="2841">
                  <c:v>0.12302845365167511</c:v>
                </c:pt>
                <c:pt idx="2842">
                  <c:v>0.12294219356412366</c:v>
                </c:pt>
                <c:pt idx="2843">
                  <c:v>0.1228560241652885</c:v>
                </c:pt>
                <c:pt idx="2844">
                  <c:v>0.12276994532808795</c:v>
                </c:pt>
                <c:pt idx="2845">
                  <c:v>0.12268395692566265</c:v>
                </c:pt>
                <c:pt idx="2846">
                  <c:v>0.12259805883137571</c:v>
                </c:pt>
                <c:pt idx="2847">
                  <c:v>0.12251225091881117</c:v>
                </c:pt>
                <c:pt idx="2848">
                  <c:v>0.12242653306177487</c:v>
                </c:pt>
                <c:pt idx="2849">
                  <c:v>0.12234090513429301</c:v>
                </c:pt>
                <c:pt idx="2850">
                  <c:v>0.12225536701061165</c:v>
                </c:pt>
                <c:pt idx="2851">
                  <c:v>0.12216991856519732</c:v>
                </c:pt>
                <c:pt idx="2852">
                  <c:v>0.12208455967273522</c:v>
                </c:pt>
                <c:pt idx="2853">
                  <c:v>0.12199929020812959</c:v>
                </c:pt>
                <c:pt idx="2854">
                  <c:v>0.12191411004650295</c:v>
                </c:pt>
                <c:pt idx="2855">
                  <c:v>0.12182901906319575</c:v>
                </c:pt>
                <c:pt idx="2856">
                  <c:v>0.12174401713376592</c:v>
                </c:pt>
                <c:pt idx="2857">
                  <c:v>0.12165910413398855</c:v>
                </c:pt>
                <c:pt idx="2858">
                  <c:v>0.12157427993985477</c:v>
                </c:pt>
                <c:pt idx="2859">
                  <c:v>0.12148954442757225</c:v>
                </c:pt>
                <c:pt idx="2860">
                  <c:v>0.12140489747356401</c:v>
                </c:pt>
                <c:pt idx="2861">
                  <c:v>0.12132033895446859</c:v>
                </c:pt>
                <c:pt idx="2862">
                  <c:v>0.12123586874713883</c:v>
                </c:pt>
                <c:pt idx="2863">
                  <c:v>0.12115148672864202</c:v>
                </c:pt>
                <c:pt idx="2864">
                  <c:v>0.12106719277625956</c:v>
                </c:pt>
                <c:pt idx="2865">
                  <c:v>0.12098298676748577</c:v>
                </c:pt>
                <c:pt idx="2866">
                  <c:v>0.12089886858002828</c:v>
                </c:pt>
                <c:pt idx="2867">
                  <c:v>0.12081483809180697</c:v>
                </c:pt>
                <c:pt idx="2868">
                  <c:v>0.12073089518095381</c:v>
                </c:pt>
                <c:pt idx="2869">
                  <c:v>0.12064703972581271</c:v>
                </c:pt>
                <c:pt idx="2870">
                  <c:v>0.12056327160493828</c:v>
                </c:pt>
                <c:pt idx="2871">
                  <c:v>0.12047959069709616</c:v>
                </c:pt>
                <c:pt idx="2872">
                  <c:v>0.12039599688126203</c:v>
                </c:pt>
                <c:pt idx="2873">
                  <c:v>0.12031249003662182</c:v>
                </c:pt>
                <c:pt idx="2874">
                  <c:v>0.12022907004257066</c:v>
                </c:pt>
                <c:pt idx="2875">
                  <c:v>0.12014573677871249</c:v>
                </c:pt>
                <c:pt idx="2876">
                  <c:v>0.12006249012486021</c:v>
                </c:pt>
                <c:pt idx="2877">
                  <c:v>0.11997932996103429</c:v>
                </c:pt>
                <c:pt idx="2878">
                  <c:v>0.1198962561674634</c:v>
                </c:pt>
                <c:pt idx="2879">
                  <c:v>0.11981326862458325</c:v>
                </c:pt>
                <c:pt idx="2880">
                  <c:v>0.11973036721303625</c:v>
                </c:pt>
                <c:pt idx="2881">
                  <c:v>0.1196475518136714</c:v>
                </c:pt>
                <c:pt idx="2882">
                  <c:v>0.11956482230754366</c:v>
                </c:pt>
                <c:pt idx="2883">
                  <c:v>0.11948217857591341</c:v>
                </c:pt>
                <c:pt idx="2884">
                  <c:v>0.11939962050024616</c:v>
                </c:pt>
                <c:pt idx="2885">
                  <c:v>0.11931714796221224</c:v>
                </c:pt>
                <c:pt idx="2886">
                  <c:v>0.11923476084368602</c:v>
                </c:pt>
                <c:pt idx="2887">
                  <c:v>0.11915245902674601</c:v>
                </c:pt>
                <c:pt idx="2888">
                  <c:v>0.11907024239367381</c:v>
                </c:pt>
                <c:pt idx="2889">
                  <c:v>0.1189881108269543</c:v>
                </c:pt>
                <c:pt idx="2890">
                  <c:v>0.11890606420927465</c:v>
                </c:pt>
                <c:pt idx="2891">
                  <c:v>0.11882410242352451</c:v>
                </c:pt>
                <c:pt idx="2892">
                  <c:v>0.11874222535279505</c:v>
                </c:pt>
                <c:pt idx="2893">
                  <c:v>0.11866043288037879</c:v>
                </c:pt>
                <c:pt idx="2894">
                  <c:v>0.11857872488976912</c:v>
                </c:pt>
                <c:pt idx="2895">
                  <c:v>0.11849710126466023</c:v>
                </c:pt>
                <c:pt idx="2896">
                  <c:v>0.11841556188894607</c:v>
                </c:pt>
                <c:pt idx="2897">
                  <c:v>0.11833410664672024</c:v>
                </c:pt>
                <c:pt idx="2898">
                  <c:v>0.11825273542227578</c:v>
                </c:pt>
                <c:pt idx="2899">
                  <c:v>0.11817144810010441</c:v>
                </c:pt>
                <c:pt idx="2900">
                  <c:v>0.11809024456489642</c:v>
                </c:pt>
                <c:pt idx="2901">
                  <c:v>0.11800912470154019</c:v>
                </c:pt>
                <c:pt idx="2902">
                  <c:v>0.11792808839512126</c:v>
                </c:pt>
                <c:pt idx="2903">
                  <c:v>0.1178471355309231</c:v>
                </c:pt>
                <c:pt idx="2904">
                  <c:v>0.11776626599442537</c:v>
                </c:pt>
                <c:pt idx="2905">
                  <c:v>0.11768547967130448</c:v>
                </c:pt>
                <c:pt idx="2906">
                  <c:v>0.11760477644743253</c:v>
                </c:pt>
                <c:pt idx="2907">
                  <c:v>0.11752415620887759</c:v>
                </c:pt>
                <c:pt idx="2908">
                  <c:v>0.11744361884190258</c:v>
                </c:pt>
                <c:pt idx="2909">
                  <c:v>0.11736316423296543</c:v>
                </c:pt>
                <c:pt idx="2910">
                  <c:v>0.11728279226871838</c:v>
                </c:pt>
                <c:pt idx="2911">
                  <c:v>0.11720250283600747</c:v>
                </c:pt>
                <c:pt idx="2912">
                  <c:v>0.11712229582187295</c:v>
                </c:pt>
                <c:pt idx="2913">
                  <c:v>0.11704217111354742</c:v>
                </c:pt>
                <c:pt idx="2914">
                  <c:v>0.11696212859845685</c:v>
                </c:pt>
                <c:pt idx="2915">
                  <c:v>0.11688216816421944</c:v>
                </c:pt>
                <c:pt idx="2916">
                  <c:v>0.11680228969864544</c:v>
                </c:pt>
                <c:pt idx="2917">
                  <c:v>0.11672249308973656</c:v>
                </c:pt>
                <c:pt idx="2918">
                  <c:v>0.11664277822568596</c:v>
                </c:pt>
                <c:pt idx="2919">
                  <c:v>0.1165631449948776</c:v>
                </c:pt>
                <c:pt idx="2920">
                  <c:v>0.11648359328588559</c:v>
                </c:pt>
                <c:pt idx="2921">
                  <c:v>0.11640412298747459</c:v>
                </c:pt>
                <c:pt idx="2922">
                  <c:v>0.11632473398859831</c:v>
                </c:pt>
                <c:pt idx="2923">
                  <c:v>0.11624542617840027</c:v>
                </c:pt>
                <c:pt idx="2924">
                  <c:v>0.11616619944621244</c:v>
                </c:pt>
                <c:pt idx="2925">
                  <c:v>0.11608705368155585</c:v>
                </c:pt>
                <c:pt idx="2926">
                  <c:v>0.11600798877413894</c:v>
                </c:pt>
                <c:pt idx="2927">
                  <c:v>0.11592900461385838</c:v>
                </c:pt>
                <c:pt idx="2928">
                  <c:v>0.11585010109079817</c:v>
                </c:pt>
                <c:pt idx="2929">
                  <c:v>0.11577127809522909</c:v>
                </c:pt>
                <c:pt idx="2930">
                  <c:v>0.11569253551760839</c:v>
                </c:pt>
                <c:pt idx="2931">
                  <c:v>0.11561387324857984</c:v>
                </c:pt>
                <c:pt idx="2932">
                  <c:v>0.11553529117897299</c:v>
                </c:pt>
                <c:pt idx="2933">
                  <c:v>0.11545678919980246</c:v>
                </c:pt>
                <c:pt idx="2934">
                  <c:v>0.11537836720226843</c:v>
                </c:pt>
                <c:pt idx="2935">
                  <c:v>0.11530002507775541</c:v>
                </c:pt>
                <c:pt idx="2936">
                  <c:v>0.11522176271783252</c:v>
                </c:pt>
                <c:pt idx="2937">
                  <c:v>0.11514358001425241</c:v>
                </c:pt>
                <c:pt idx="2938">
                  <c:v>0.11506547685895177</c:v>
                </c:pt>
                <c:pt idx="2939">
                  <c:v>0.11498745314405019</c:v>
                </c:pt>
                <c:pt idx="2940">
                  <c:v>0.11490950876185006</c:v>
                </c:pt>
                <c:pt idx="2941">
                  <c:v>0.11483164360483629</c:v>
                </c:pt>
                <c:pt idx="2942">
                  <c:v>0.1147538575656759</c:v>
                </c:pt>
                <c:pt idx="2943">
                  <c:v>0.11467615053721762</c:v>
                </c:pt>
                <c:pt idx="2944">
                  <c:v>0.11459852241249148</c:v>
                </c:pt>
                <c:pt idx="2945">
                  <c:v>0.11452097308470825</c:v>
                </c:pt>
                <c:pt idx="2946">
                  <c:v>0.11444350244725988</c:v>
                </c:pt>
                <c:pt idx="2947">
                  <c:v>0.1143661103937179</c:v>
                </c:pt>
                <c:pt idx="2948">
                  <c:v>0.11428879681783419</c:v>
                </c:pt>
                <c:pt idx="2949">
                  <c:v>0.11421156161353982</c:v>
                </c:pt>
                <c:pt idx="2950">
                  <c:v>0.11413440467494522</c:v>
                </c:pt>
                <c:pt idx="2951">
                  <c:v>0.11405732589633941</c:v>
                </c:pt>
                <c:pt idx="2952">
                  <c:v>0.1139803251721901</c:v>
                </c:pt>
                <c:pt idx="2953">
                  <c:v>0.11390340239714263</c:v>
                </c:pt>
                <c:pt idx="2954">
                  <c:v>0.11382655746602054</c:v>
                </c:pt>
                <c:pt idx="2955">
                  <c:v>0.11374979027382422</c:v>
                </c:pt>
                <c:pt idx="2956">
                  <c:v>0.11367310071573125</c:v>
                </c:pt>
                <c:pt idx="2957">
                  <c:v>0.11359648868709607</c:v>
                </c:pt>
                <c:pt idx="2958">
                  <c:v>0.113519954083449</c:v>
                </c:pt>
                <c:pt idx="2959">
                  <c:v>0.11344349680049635</c:v>
                </c:pt>
                <c:pt idx="2960">
                  <c:v>0.1133671167341201</c:v>
                </c:pt>
                <c:pt idx="2961">
                  <c:v>0.11329081378037735</c:v>
                </c:pt>
                <c:pt idx="2962">
                  <c:v>0.11321458783550006</c:v>
                </c:pt>
                <c:pt idx="2963">
                  <c:v>0.11313843879589476</c:v>
                </c:pt>
                <c:pt idx="2964">
                  <c:v>0.11306236655814188</c:v>
                </c:pt>
                <c:pt idx="2965">
                  <c:v>0.11298637101899586</c:v>
                </c:pt>
                <c:pt idx="2966">
                  <c:v>0.11291045207538442</c:v>
                </c:pt>
                <c:pt idx="2967">
                  <c:v>0.11283460962440858</c:v>
                </c:pt>
                <c:pt idx="2968">
                  <c:v>0.11275884356334177</c:v>
                </c:pt>
                <c:pt idx="2969">
                  <c:v>0.1126831537896302</c:v>
                </c:pt>
                <c:pt idx="2970">
                  <c:v>0.11260754020089181</c:v>
                </c:pt>
                <c:pt idx="2971">
                  <c:v>0.11253200269491639</c:v>
                </c:pt>
                <c:pt idx="2972">
                  <c:v>0.11245654116966496</c:v>
                </c:pt>
                <c:pt idx="2973">
                  <c:v>0.11238115552326972</c:v>
                </c:pt>
                <c:pt idx="2974">
                  <c:v>0.1123058456540333</c:v>
                </c:pt>
                <c:pt idx="2975">
                  <c:v>0.11223061146042881</c:v>
                </c:pt>
                <c:pt idx="2976">
                  <c:v>0.11215545284109953</c:v>
                </c:pt>
                <c:pt idx="2977">
                  <c:v>0.11208036969485778</c:v>
                </c:pt>
                <c:pt idx="2978">
                  <c:v>0.1120053619206858</c:v>
                </c:pt>
                <c:pt idx="2979">
                  <c:v>0.11193042941773451</c:v>
                </c:pt>
                <c:pt idx="2980">
                  <c:v>0.11185557208532344</c:v>
                </c:pt>
                <c:pt idx="2981">
                  <c:v>0.1117807898229404</c:v>
                </c:pt>
                <c:pt idx="2982">
                  <c:v>0.11170608253024099</c:v>
                </c:pt>
                <c:pt idx="2983">
                  <c:v>0.11163145010704899</c:v>
                </c:pt>
                <c:pt idx="2984">
                  <c:v>0.11155689245335465</c:v>
                </c:pt>
                <c:pt idx="2985">
                  <c:v>0.1114824094693158</c:v>
                </c:pt>
                <c:pt idx="2986">
                  <c:v>0.11140800105525654</c:v>
                </c:pt>
                <c:pt idx="2987">
                  <c:v>0.11133366711166731</c:v>
                </c:pt>
                <c:pt idx="2988">
                  <c:v>0.11125940753920445</c:v>
                </c:pt>
                <c:pt idx="2989">
                  <c:v>0.11118522223869004</c:v>
                </c:pt>
                <c:pt idx="2990">
                  <c:v>0.11111111111111113</c:v>
                </c:pt>
                <c:pt idx="2991">
                  <c:v>0.11103707405762001</c:v>
                </c:pt>
                <c:pt idx="2992">
                  <c:v>0.11096311097953353</c:v>
                </c:pt>
                <c:pt idx="2993">
                  <c:v>0.11088922177833259</c:v>
                </c:pt>
                <c:pt idx="2994">
                  <c:v>0.11081540635566248</c:v>
                </c:pt>
                <c:pt idx="2995">
                  <c:v>0.11074166461333161</c:v>
                </c:pt>
                <c:pt idx="2996">
                  <c:v>0.11066799645331206</c:v>
                </c:pt>
                <c:pt idx="2997">
                  <c:v>0.1105944017777386</c:v>
                </c:pt>
                <c:pt idx="2998">
                  <c:v>0.11052088048890903</c:v>
                </c:pt>
                <c:pt idx="2999">
                  <c:v>0.11044743248928302</c:v>
                </c:pt>
                <c:pt idx="3000">
                  <c:v>0.11037405768148252</c:v>
                </c:pt>
                <c:pt idx="3001">
                  <c:v>0.1103007559682912</c:v>
                </c:pt>
                <c:pt idx="3002">
                  <c:v>0.11022752725265378</c:v>
                </c:pt>
                <c:pt idx="3003">
                  <c:v>0.11015437143767651</c:v>
                </c:pt>
                <c:pt idx="3004">
                  <c:v>0.11008128842662573</c:v>
                </c:pt>
                <c:pt idx="3005">
                  <c:v>0.11000827812292871</c:v>
                </c:pt>
                <c:pt idx="3006">
                  <c:v>0.10993534043017261</c:v>
                </c:pt>
                <c:pt idx="3007">
                  <c:v>0.10986247525210412</c:v>
                </c:pt>
                <c:pt idx="3008">
                  <c:v>0.10978968249262983</c:v>
                </c:pt>
                <c:pt idx="3009">
                  <c:v>0.10971696205581496</c:v>
                </c:pt>
                <c:pt idx="3010">
                  <c:v>0.10964431384588399</c:v>
                </c:pt>
                <c:pt idx="3011">
                  <c:v>0.10957173776721943</c:v>
                </c:pt>
                <c:pt idx="3012">
                  <c:v>0.10949923372436238</c:v>
                </c:pt>
                <c:pt idx="3013">
                  <c:v>0.10942680162201156</c:v>
                </c:pt>
                <c:pt idx="3014">
                  <c:v>0.10935444136502338</c:v>
                </c:pt>
                <c:pt idx="3015">
                  <c:v>0.10928215285841125</c:v>
                </c:pt>
                <c:pt idx="3016">
                  <c:v>0.10920993600734584</c:v>
                </c:pt>
                <c:pt idx="3017">
                  <c:v>0.10913779071715422</c:v>
                </c:pt>
                <c:pt idx="3018">
                  <c:v>0.1090657168933197</c:v>
                </c:pt>
                <c:pt idx="3019">
                  <c:v>0.10899371444148183</c:v>
                </c:pt>
                <c:pt idx="3020">
                  <c:v>0.10892178326743564</c:v>
                </c:pt>
                <c:pt idx="3021">
                  <c:v>0.10884992327713158</c:v>
                </c:pt>
                <c:pt idx="3022">
                  <c:v>0.10877813437667519</c:v>
                </c:pt>
                <c:pt idx="3023">
                  <c:v>0.10870641647232672</c:v>
                </c:pt>
                <c:pt idx="3024">
                  <c:v>0.10863476947050107</c:v>
                </c:pt>
                <c:pt idx="3025">
                  <c:v>0.10856319327776702</c:v>
                </c:pt>
                <c:pt idx="3026">
                  <c:v>0.10849168780084746</c:v>
                </c:pt>
                <c:pt idx="3027">
                  <c:v>0.10842025294661845</c:v>
                </c:pt>
                <c:pt idx="3028">
                  <c:v>0.10834888862210985</c:v>
                </c:pt>
                <c:pt idx="3029">
                  <c:v>0.10827759473450388</c:v>
                </c:pt>
                <c:pt idx="3030">
                  <c:v>0.10820637119113576</c:v>
                </c:pt>
                <c:pt idx="3031">
                  <c:v>0.10813521789949278</c:v>
                </c:pt>
                <c:pt idx="3032">
                  <c:v>0.10806413476721466</c:v>
                </c:pt>
                <c:pt idx="3033">
                  <c:v>0.10799312170209249</c:v>
                </c:pt>
                <c:pt idx="3034">
                  <c:v>0.10792217861206894</c:v>
                </c:pt>
                <c:pt idx="3035">
                  <c:v>0.10785130540523778</c:v>
                </c:pt>
                <c:pt idx="3036">
                  <c:v>0.1077805019898436</c:v>
                </c:pt>
                <c:pt idx="3037">
                  <c:v>0.10770976827428165</c:v>
                </c:pt>
                <c:pt idx="3038">
                  <c:v>0.10763910416709715</c:v>
                </c:pt>
                <c:pt idx="3039">
                  <c:v>0.10756850957698579</c:v>
                </c:pt>
                <c:pt idx="3040">
                  <c:v>0.10749798441279222</c:v>
                </c:pt>
                <c:pt idx="3041">
                  <c:v>0.10742752858351103</c:v>
                </c:pt>
                <c:pt idx="3042">
                  <c:v>0.10735714199828575</c:v>
                </c:pt>
                <c:pt idx="3043">
                  <c:v>0.1072868245664083</c:v>
                </c:pt>
                <c:pt idx="3044">
                  <c:v>0.10721657619731964</c:v>
                </c:pt>
                <c:pt idx="3045">
                  <c:v>0.1071463968006086</c:v>
                </c:pt>
                <c:pt idx="3046">
                  <c:v>0.10707628628601192</c:v>
                </c:pt>
                <c:pt idx="3047">
                  <c:v>0.10700624456341398</c:v>
                </c:pt>
                <c:pt idx="3048">
                  <c:v>0.10693627154284654</c:v>
                </c:pt>
                <c:pt idx="3049">
                  <c:v>0.10686636713448844</c:v>
                </c:pt>
                <c:pt idx="3050">
                  <c:v>0.10679653124866496</c:v>
                </c:pt>
                <c:pt idx="3051">
                  <c:v>0.10672676379584833</c:v>
                </c:pt>
                <c:pt idx="3052">
                  <c:v>0.10665706468665638</c:v>
                </c:pt>
                <c:pt idx="3053">
                  <c:v>0.10658743383185346</c:v>
                </c:pt>
                <c:pt idx="3054">
                  <c:v>0.10651787114234874</c:v>
                </c:pt>
                <c:pt idx="3055">
                  <c:v>0.10644837652919747</c:v>
                </c:pt>
                <c:pt idx="3056">
                  <c:v>0.10637894990359931</c:v>
                </c:pt>
                <c:pt idx="3057">
                  <c:v>0.1063095911768992</c:v>
                </c:pt>
                <c:pt idx="3058">
                  <c:v>0.10624030026058626</c:v>
                </c:pt>
                <c:pt idx="3059">
                  <c:v>0.10617107706629356</c:v>
                </c:pt>
                <c:pt idx="3060">
                  <c:v>0.10610192150579843</c:v>
                </c:pt>
                <c:pt idx="3061">
                  <c:v>0.10603283349102179</c:v>
                </c:pt>
                <c:pt idx="3062">
                  <c:v>0.10596381293402772</c:v>
                </c:pt>
                <c:pt idx="3063">
                  <c:v>0.10589485974702351</c:v>
                </c:pt>
                <c:pt idx="3064">
                  <c:v>0.1058259738423591</c:v>
                </c:pt>
                <c:pt idx="3065">
                  <c:v>0.10575715513252693</c:v>
                </c:pt>
                <c:pt idx="3066">
                  <c:v>0.10568840353016175</c:v>
                </c:pt>
                <c:pt idx="3067">
                  <c:v>0.10561971894804023</c:v>
                </c:pt>
                <c:pt idx="3068">
                  <c:v>0.10555110129908073</c:v>
                </c:pt>
                <c:pt idx="3069">
                  <c:v>0.10548255049634281</c:v>
                </c:pt>
                <c:pt idx="3070">
                  <c:v>0.10541406645302744</c:v>
                </c:pt>
                <c:pt idx="3071">
                  <c:v>0.10534564908247621</c:v>
                </c:pt>
                <c:pt idx="3072">
                  <c:v>0.10527729829817138</c:v>
                </c:pt>
                <c:pt idx="3073">
                  <c:v>0.10520901401373547</c:v>
                </c:pt>
                <c:pt idx="3074">
                  <c:v>0.10514079614293094</c:v>
                </c:pt>
                <c:pt idx="3075">
                  <c:v>0.10507264459966005</c:v>
                </c:pt>
                <c:pt idx="3076">
                  <c:v>0.10500455929796468</c:v>
                </c:pt>
                <c:pt idx="3077">
                  <c:v>0.10493654015202576</c:v>
                </c:pt>
                <c:pt idx="3078">
                  <c:v>0.10486858707616313</c:v>
                </c:pt>
                <c:pt idx="3079">
                  <c:v>0.10480069998483532</c:v>
                </c:pt>
                <c:pt idx="3080">
                  <c:v>0.10473287879263937</c:v>
                </c:pt>
                <c:pt idx="3081">
                  <c:v>0.10466512341431024</c:v>
                </c:pt>
                <c:pt idx="3082">
                  <c:v>0.10459743376472107</c:v>
                </c:pt>
                <c:pt idx="3083">
                  <c:v>0.10452980975888215</c:v>
                </c:pt>
                <c:pt idx="3084">
                  <c:v>0.10446225131194135</c:v>
                </c:pt>
                <c:pt idx="3085">
                  <c:v>0.10439475833918374</c:v>
                </c:pt>
                <c:pt idx="3086">
                  <c:v>0.10432733075603097</c:v>
                </c:pt>
                <c:pt idx="3087">
                  <c:v>0.10425996847804113</c:v>
                </c:pt>
                <c:pt idx="3088">
                  <c:v>0.10419267142090879</c:v>
                </c:pt>
                <c:pt idx="3089">
                  <c:v>0.10412543950046436</c:v>
                </c:pt>
                <c:pt idx="3090">
                  <c:v>0.10405827263267428</c:v>
                </c:pt>
                <c:pt idx="3091">
                  <c:v>0.10399117073363999</c:v>
                </c:pt>
                <c:pt idx="3092">
                  <c:v>0.10392413371959856</c:v>
                </c:pt>
                <c:pt idx="3093">
                  <c:v>0.10385716150692169</c:v>
                </c:pt>
                <c:pt idx="3094">
                  <c:v>0.10379025401211606</c:v>
                </c:pt>
                <c:pt idx="3095">
                  <c:v>0.10372341115182256</c:v>
                </c:pt>
                <c:pt idx="3096">
                  <c:v>0.10365663284281636</c:v>
                </c:pt>
                <c:pt idx="3097">
                  <c:v>0.1035899190020064</c:v>
                </c:pt>
                <c:pt idx="3098">
                  <c:v>0.10352326954643559</c:v>
                </c:pt>
                <c:pt idx="3099">
                  <c:v>0.10345668439327983</c:v>
                </c:pt>
                <c:pt idx="3100">
                  <c:v>0.10339016345984843</c:v>
                </c:pt>
                <c:pt idx="3101">
                  <c:v>0.10332370666358347</c:v>
                </c:pt>
                <c:pt idx="3102">
                  <c:v>0.1032573139220597</c:v>
                </c:pt>
                <c:pt idx="3103">
                  <c:v>0.10319098515298419</c:v>
                </c:pt>
                <c:pt idx="3104">
                  <c:v>0.10312472027419621</c:v>
                </c:pt>
                <c:pt idx="3105">
                  <c:v>0.10305851920366675</c:v>
                </c:pt>
                <c:pt idx="3106">
                  <c:v>0.10299238185949859</c:v>
                </c:pt>
                <c:pt idx="3107">
                  <c:v>0.10292630815992565</c:v>
                </c:pt>
                <c:pt idx="3108">
                  <c:v>0.10286029802331305</c:v>
                </c:pt>
                <c:pt idx="3109">
                  <c:v>0.10279435136815677</c:v>
                </c:pt>
                <c:pt idx="3110">
                  <c:v>0.10272846811308341</c:v>
                </c:pt>
                <c:pt idx="3111">
                  <c:v>0.10266264817684989</c:v>
                </c:pt>
                <c:pt idx="3112">
                  <c:v>0.10259689147834325</c:v>
                </c:pt>
                <c:pt idx="3113">
                  <c:v>0.10253119793658014</c:v>
                </c:pt>
                <c:pt idx="3114">
                  <c:v>0.10246556747070716</c:v>
                </c:pt>
                <c:pt idx="3115">
                  <c:v>0.1024</c:v>
                </c:pt>
                <c:pt idx="3116">
                  <c:v>0.10233449544386361</c:v>
                </c:pt>
                <c:pt idx="3117">
                  <c:v>0.10226905372183165</c:v>
                </c:pt>
                <c:pt idx="3118">
                  <c:v>0.10220367475356643</c:v>
                </c:pt>
                <c:pt idx="3119">
                  <c:v>0.10213835845885881</c:v>
                </c:pt>
                <c:pt idx="3120">
                  <c:v>0.10207310475762739</c:v>
                </c:pt>
                <c:pt idx="3121">
                  <c:v>0.10200791356991891</c:v>
                </c:pt>
                <c:pt idx="3122">
                  <c:v>0.10194278481590766</c:v>
                </c:pt>
                <c:pt idx="3123">
                  <c:v>0.1018777184158952</c:v>
                </c:pt>
                <c:pt idx="3124">
                  <c:v>0.10181271429031036</c:v>
                </c:pt>
                <c:pt idx="3125">
                  <c:v>0.10174777235970883</c:v>
                </c:pt>
                <c:pt idx="3126">
                  <c:v>0.10168289254477292</c:v>
                </c:pt>
                <c:pt idx="3127">
                  <c:v>0.10161807476631141</c:v>
                </c:pt>
                <c:pt idx="3128">
                  <c:v>0.10155331894525914</c:v>
                </c:pt>
                <c:pt idx="3129">
                  <c:v>0.10148862500267666</c:v>
                </c:pt>
                <c:pt idx="3130">
                  <c:v>0.10142399285975091</c:v>
                </c:pt>
                <c:pt idx="3131">
                  <c:v>0.10135942243779339</c:v>
                </c:pt>
                <c:pt idx="3132">
                  <c:v>0.1012949136582415</c:v>
                </c:pt>
                <c:pt idx="3133">
                  <c:v>0.10123046644265714</c:v>
                </c:pt>
                <c:pt idx="3134">
                  <c:v>0.10116608071272715</c:v>
                </c:pt>
                <c:pt idx="3135">
                  <c:v>0.10110175639026291</c:v>
                </c:pt>
                <c:pt idx="3136">
                  <c:v>0.10103749339719979</c:v>
                </c:pt>
                <c:pt idx="3137">
                  <c:v>0.10097329165559742</c:v>
                </c:pt>
                <c:pt idx="3138">
                  <c:v>0.10090915108763913</c:v>
                </c:pt>
                <c:pt idx="3139">
                  <c:v>0.10084507161563179</c:v>
                </c:pt>
                <c:pt idx="3140">
                  <c:v>0.10078105316200553</c:v>
                </c:pt>
                <c:pt idx="3141">
                  <c:v>0.10071709564931347</c:v>
                </c:pt>
                <c:pt idx="3142">
                  <c:v>0.10065319900023188</c:v>
                </c:pt>
                <c:pt idx="3143">
                  <c:v>0.1005893631375592</c:v>
                </c:pt>
                <c:pt idx="3144">
                  <c:v>0.10052558798421662</c:v>
                </c:pt>
                <c:pt idx="3145">
                  <c:v>0.10046187346324728</c:v>
                </c:pt>
                <c:pt idx="3146">
                  <c:v>0.10039821949781615</c:v>
                </c:pt>
                <c:pt idx="3147">
                  <c:v>0.10033462601120999</c:v>
                </c:pt>
                <c:pt idx="3148">
                  <c:v>0.10027109292683695</c:v>
                </c:pt>
                <c:pt idx="3149">
                  <c:v>0.10020762016822649</c:v>
                </c:pt>
                <c:pt idx="3150">
                  <c:v>0.10014420765902897</c:v>
                </c:pt>
                <c:pt idx="3151">
                  <c:v>0.10008085532301549</c:v>
                </c:pt>
                <c:pt idx="3152">
                  <c:v>0.10001756308407758</c:v>
                </c:pt>
                <c:pt idx="3153">
                  <c:v>9.9954330866227153E-2</c:v>
                </c:pt>
                <c:pt idx="3154">
                  <c:v>9.9891158593596388E-2</c:v>
                </c:pt>
                <c:pt idx="3155">
                  <c:v>9.9828046190436934E-2</c:v>
                </c:pt>
                <c:pt idx="3156">
                  <c:v>9.9764993581120315E-2</c:v>
                </c:pt>
                <c:pt idx="3157">
                  <c:v>9.9702000690137224E-2</c:v>
                </c:pt>
                <c:pt idx="3158">
                  <c:v>9.963906744209769E-2</c:v>
                </c:pt>
                <c:pt idx="3159">
                  <c:v>9.9576193761730658E-2</c:v>
                </c:pt>
                <c:pt idx="3160">
                  <c:v>9.9513379573883731E-2</c:v>
                </c:pt>
                <c:pt idx="3161">
                  <c:v>9.9450624803522819E-2</c:v>
                </c:pt>
                <c:pt idx="3162">
                  <c:v>9.9387929375732473E-2</c:v>
                </c:pt>
                <c:pt idx="3163">
                  <c:v>9.9325293215714996E-2</c:v>
                </c:pt>
                <c:pt idx="3164">
                  <c:v>9.9262716248790489E-2</c:v>
                </c:pt>
                <c:pt idx="3165">
                  <c:v>9.9200198400396747E-2</c:v>
                </c:pt>
                <c:pt idx="3166">
                  <c:v>9.9137739596089028E-2</c:v>
                </c:pt>
                <c:pt idx="3167">
                  <c:v>9.9075339761539538E-2</c:v>
                </c:pt>
                <c:pt idx="3168">
                  <c:v>9.9012998822537404E-2</c:v>
                </c:pt>
                <c:pt idx="3169">
                  <c:v>9.8950716704988617E-2</c:v>
                </c:pt>
                <c:pt idx="3170">
                  <c:v>9.8888493334915492E-2</c:v>
                </c:pt>
                <c:pt idx="3171">
                  <c:v>9.8826328638456765E-2</c:v>
                </c:pt>
                <c:pt idx="3172">
                  <c:v>9.8764222541867147E-2</c:v>
                </c:pt>
                <c:pt idx="3173">
                  <c:v>9.8702174971517051E-2</c:v>
                </c:pt>
                <c:pt idx="3174">
                  <c:v>9.8640185853892573E-2</c:v>
                </c:pt>
                <c:pt idx="3175">
                  <c:v>9.8578255115595287E-2</c:v>
                </c:pt>
                <c:pt idx="3176">
                  <c:v>9.8516382683341966E-2</c:v>
                </c:pt>
                <c:pt idx="3177">
                  <c:v>9.8454568483964028E-2</c:v>
                </c:pt>
                <c:pt idx="3178">
                  <c:v>9.8392812444408034E-2</c:v>
                </c:pt>
                <c:pt idx="3179">
                  <c:v>9.8331114491734831E-2</c:v>
                </c:pt>
                <c:pt idx="3180">
                  <c:v>9.8269474553119601E-2</c:v>
                </c:pt>
                <c:pt idx="3181">
                  <c:v>9.8207892555851592E-2</c:v>
                </c:pt>
                <c:pt idx="3182">
                  <c:v>9.8146368427333944E-2</c:v>
                </c:pt>
                <c:pt idx="3183">
                  <c:v>9.8084902095083679E-2</c:v>
                </c:pt>
                <c:pt idx="3184">
                  <c:v>9.8023493486730964E-2</c:v>
                </c:pt>
                <c:pt idx="3185">
                  <c:v>9.7962142530019253E-2</c:v>
                </c:pt>
                <c:pt idx="3186">
                  <c:v>9.7900849152805225E-2</c:v>
                </c:pt>
                <c:pt idx="3187">
                  <c:v>9.7839613283058083E-2</c:v>
                </c:pt>
                <c:pt idx="3188">
                  <c:v>9.777843484885998E-2</c:v>
                </c:pt>
                <c:pt idx="3189">
                  <c:v>9.7717313778405007E-2</c:v>
                </c:pt>
                <c:pt idx="3190">
                  <c:v>9.7656249999999958E-2</c:v>
                </c:pt>
                <c:pt idx="3191">
                  <c:v>9.7595243442063218E-2</c:v>
                </c:pt>
                <c:pt idx="3192">
                  <c:v>9.7534294033124927E-2</c:v>
                </c:pt>
                <c:pt idx="3193">
                  <c:v>9.7473401701827125E-2</c:v>
                </c:pt>
                <c:pt idx="3194">
                  <c:v>9.7412566376922693E-2</c:v>
                </c:pt>
                <c:pt idx="3195">
                  <c:v>9.7351787987276131E-2</c:v>
                </c:pt>
                <c:pt idx="3196">
                  <c:v>9.7291066461862419E-2</c:v>
                </c:pt>
                <c:pt idx="3197">
                  <c:v>9.723040172976774E-2</c:v>
                </c:pt>
                <c:pt idx="3198">
                  <c:v>9.7169793720188274E-2</c:v>
                </c:pt>
                <c:pt idx="3199">
                  <c:v>9.7109242362430848E-2</c:v>
                </c:pt>
                <c:pt idx="3200">
                  <c:v>9.7048747585912365E-2</c:v>
                </c:pt>
                <c:pt idx="3201">
                  <c:v>9.6988309320159435E-2</c:v>
                </c:pt>
                <c:pt idx="3202">
                  <c:v>9.6927927494808511E-2</c:v>
                </c:pt>
                <c:pt idx="3203">
                  <c:v>9.6867602039605413E-2</c:v>
                </c:pt>
                <c:pt idx="3204">
                  <c:v>9.6807332884405475E-2</c:v>
                </c:pt>
                <c:pt idx="3205">
                  <c:v>9.6747119959172664E-2</c:v>
                </c:pt>
                <c:pt idx="3206">
                  <c:v>9.6686963193980319E-2</c:v>
                </c:pt>
                <c:pt idx="3207">
                  <c:v>9.662686251901012E-2</c:v>
                </c:pt>
                <c:pt idx="3208">
                  <c:v>9.6566817864552248E-2</c:v>
                </c:pt>
                <c:pt idx="3209">
                  <c:v>9.6506829161005364E-2</c:v>
                </c:pt>
                <c:pt idx="3210">
                  <c:v>9.6446896338875723E-2</c:v>
                </c:pt>
                <c:pt idx="3211">
                  <c:v>9.6387019328778148E-2</c:v>
                </c:pt>
                <c:pt idx="3212">
                  <c:v>9.632719806143436E-2</c:v>
                </c:pt>
                <c:pt idx="3213">
                  <c:v>9.6267432467674094E-2</c:v>
                </c:pt>
                <c:pt idx="3214">
                  <c:v>9.620772247843401E-2</c:v>
                </c:pt>
                <c:pt idx="3215">
                  <c:v>9.6148068024758143E-2</c:v>
                </c:pt>
                <c:pt idx="3216">
                  <c:v>9.6088469037796997E-2</c:v>
                </c:pt>
                <c:pt idx="3217">
                  <c:v>9.6028925448807909E-2</c:v>
                </c:pt>
                <c:pt idx="3218">
                  <c:v>9.5969437189155002E-2</c:v>
                </c:pt>
                <c:pt idx="3219">
                  <c:v>9.5910004190308068E-2</c:v>
                </c:pt>
                <c:pt idx="3220">
                  <c:v>9.5850626383843479E-2</c:v>
                </c:pt>
                <c:pt idx="3221">
                  <c:v>9.5791303701442967E-2</c:v>
                </c:pt>
                <c:pt idx="3222">
                  <c:v>9.5732036074894652E-2</c:v>
                </c:pt>
                <c:pt idx="3223">
                  <c:v>9.5672823436091362E-2</c:v>
                </c:pt>
                <c:pt idx="3224">
                  <c:v>9.5613665717031712E-2</c:v>
                </c:pt>
                <c:pt idx="3225">
                  <c:v>9.5554562849819183E-2</c:v>
                </c:pt>
                <c:pt idx="3226">
                  <c:v>9.549551476666239E-2</c:v>
                </c:pt>
                <c:pt idx="3227">
                  <c:v>9.5436521399874352E-2</c:v>
                </c:pt>
                <c:pt idx="3228">
                  <c:v>9.5377582681872658E-2</c:v>
                </c:pt>
                <c:pt idx="3229">
                  <c:v>9.5318698545179312E-2</c:v>
                </c:pt>
                <c:pt idx="3230">
                  <c:v>9.5259868922420388E-2</c:v>
                </c:pt>
                <c:pt idx="3231">
                  <c:v>9.5201093746325793E-2</c:v>
                </c:pt>
                <c:pt idx="3232">
                  <c:v>9.5142372949729395E-2</c:v>
                </c:pt>
                <c:pt idx="3233">
                  <c:v>9.5083706465568449E-2</c:v>
                </c:pt>
                <c:pt idx="3234">
                  <c:v>9.5025094226883405E-2</c:v>
                </c:pt>
                <c:pt idx="3235">
                  <c:v>9.4966536166818175E-2</c:v>
                </c:pt>
                <c:pt idx="3236">
                  <c:v>9.4908032218619473E-2</c:v>
                </c:pt>
                <c:pt idx="3237">
                  <c:v>9.4849582315636768E-2</c:v>
                </c:pt>
                <c:pt idx="3238">
                  <c:v>9.4791186391322321E-2</c:v>
                </c:pt>
                <c:pt idx="3239">
                  <c:v>9.4732844379230269E-2</c:v>
                </c:pt>
                <c:pt idx="3240">
                  <c:v>9.4674556213017708E-2</c:v>
                </c:pt>
                <c:pt idx="3241">
                  <c:v>9.4616321826443139E-2</c:v>
                </c:pt>
                <c:pt idx="3242">
                  <c:v>9.4558141153367262E-2</c:v>
                </c:pt>
                <c:pt idx="3243">
                  <c:v>9.4500014127752135E-2</c:v>
                </c:pt>
                <c:pt idx="3244">
                  <c:v>9.4441940683661393E-2</c:v>
                </c:pt>
                <c:pt idx="3245">
                  <c:v>9.4383920755260142E-2</c:v>
                </c:pt>
                <c:pt idx="3246">
                  <c:v>9.4325954276814172E-2</c:v>
                </c:pt>
                <c:pt idx="3247">
                  <c:v>9.4268041182690554E-2</c:v>
                </c:pt>
                <c:pt idx="3248">
                  <c:v>9.4210181407356888E-2</c:v>
                </c:pt>
                <c:pt idx="3249">
                  <c:v>9.4152374885381224E-2</c:v>
                </c:pt>
                <c:pt idx="3250">
                  <c:v>9.4094621551432139E-2</c:v>
                </c:pt>
                <c:pt idx="3251">
                  <c:v>9.4036921340278176E-2</c:v>
                </c:pt>
                <c:pt idx="3252">
                  <c:v>9.3979274186787892E-2</c:v>
                </c:pt>
                <c:pt idx="3253">
                  <c:v>9.3921680025929877E-2</c:v>
                </c:pt>
                <c:pt idx="3254">
                  <c:v>9.3864138792771959E-2</c:v>
                </c:pt>
                <c:pt idx="3255">
                  <c:v>9.3806650422481638E-2</c:v>
                </c:pt>
                <c:pt idx="3256">
                  <c:v>9.3749214850325599E-2</c:v>
                </c:pt>
                <c:pt idx="3257">
                  <c:v>9.3691832011669487E-2</c:v>
                </c:pt>
                <c:pt idx="3258">
                  <c:v>9.3634501841977941E-2</c:v>
                </c:pt>
                <c:pt idx="3259">
                  <c:v>9.3577224276814142E-2</c:v>
                </c:pt>
                <c:pt idx="3260">
                  <c:v>9.3519999251839944E-2</c:v>
                </c:pt>
                <c:pt idx="3261">
                  <c:v>9.346282670281561E-2</c:v>
                </c:pt>
                <c:pt idx="3262">
                  <c:v>9.340570656559917E-2</c:v>
                </c:pt>
                <c:pt idx="3263">
                  <c:v>9.3348638776147005E-2</c:v>
                </c:pt>
                <c:pt idx="3264">
                  <c:v>9.3291623270513227E-2</c:v>
                </c:pt>
                <c:pt idx="3265">
                  <c:v>9.3234659984849297E-2</c:v>
                </c:pt>
                <c:pt idx="3266">
                  <c:v>9.3177748855404474E-2</c:v>
                </c:pt>
                <c:pt idx="3267">
                  <c:v>9.3120889818525052E-2</c:v>
                </c:pt>
                <c:pt idx="3268">
                  <c:v>9.3064082810654453E-2</c:v>
                </c:pt>
                <c:pt idx="3269">
                  <c:v>9.3007327768332843E-2</c:v>
                </c:pt>
                <c:pt idx="3270">
                  <c:v>9.2950624628197503E-2</c:v>
                </c:pt>
                <c:pt idx="3271">
                  <c:v>9.2893973326981794E-2</c:v>
                </c:pt>
                <c:pt idx="3272">
                  <c:v>9.2837373801515938E-2</c:v>
                </c:pt>
                <c:pt idx="3273">
                  <c:v>9.2780825988725835E-2</c:v>
                </c:pt>
                <c:pt idx="3274">
                  <c:v>9.2724329825633708E-2</c:v>
                </c:pt>
                <c:pt idx="3275">
                  <c:v>9.2667885249357679E-2</c:v>
                </c:pt>
                <c:pt idx="3276">
                  <c:v>9.2611492197111372E-2</c:v>
                </c:pt>
                <c:pt idx="3277">
                  <c:v>9.2555150606203854E-2</c:v>
                </c:pt>
                <c:pt idx="3278">
                  <c:v>9.2498860414039694E-2</c:v>
                </c:pt>
                <c:pt idx="3279">
                  <c:v>9.2442621558118512E-2</c:v>
                </c:pt>
                <c:pt idx="3280">
                  <c:v>9.2386433976034965E-2</c:v>
                </c:pt>
                <c:pt idx="3281">
                  <c:v>9.2330297605478395E-2</c:v>
                </c:pt>
                <c:pt idx="3282">
                  <c:v>9.2274212384232779E-2</c:v>
                </c:pt>
                <c:pt idx="3283">
                  <c:v>9.2218178250176627E-2</c:v>
                </c:pt>
                <c:pt idx="3284">
                  <c:v>9.2162195141282807E-2</c:v>
                </c:pt>
                <c:pt idx="3285">
                  <c:v>9.2106262995618027E-2</c:v>
                </c:pt>
                <c:pt idx="3286">
                  <c:v>9.2050381751343141E-2</c:v>
                </c:pt>
                <c:pt idx="3287">
                  <c:v>9.1994551346712763E-2</c:v>
                </c:pt>
                <c:pt idx="3288">
                  <c:v>9.1938771720075127E-2</c:v>
                </c:pt>
                <c:pt idx="3289">
                  <c:v>9.1883042809871598E-2</c:v>
                </c:pt>
                <c:pt idx="3290">
                  <c:v>9.1827364554637247E-2</c:v>
                </c:pt>
                <c:pt idx="3291">
                  <c:v>9.1771736892999944E-2</c:v>
                </c:pt>
                <c:pt idx="3292">
                  <c:v>9.1716159763680472E-2</c:v>
                </c:pt>
                <c:pt idx="3293">
                  <c:v>9.1660633105492426E-2</c:v>
                </c:pt>
                <c:pt idx="3294">
                  <c:v>9.1605156857342149E-2</c:v>
                </c:pt>
                <c:pt idx="3295">
                  <c:v>9.1549730958228201E-2</c:v>
                </c:pt>
                <c:pt idx="3296">
                  <c:v>9.1494355347241138E-2</c:v>
                </c:pt>
                <c:pt idx="3297">
                  <c:v>9.1439029963564261E-2</c:v>
                </c:pt>
                <c:pt idx="3298">
                  <c:v>9.1383754746472173E-2</c:v>
                </c:pt>
                <c:pt idx="3299">
                  <c:v>9.1328529635331529E-2</c:v>
                </c:pt>
                <c:pt idx="3300">
                  <c:v>9.1273354569600409E-2</c:v>
                </c:pt>
                <c:pt idx="3301">
                  <c:v>9.1218229488828503E-2</c:v>
                </c:pt>
                <c:pt idx="3302">
                  <c:v>9.1163154332656551E-2</c:v>
                </c:pt>
                <c:pt idx="3303">
                  <c:v>9.1108129040816249E-2</c:v>
                </c:pt>
                <c:pt idx="3304">
                  <c:v>9.1053153553130803E-2</c:v>
                </c:pt>
                <c:pt idx="3305">
                  <c:v>9.0998227809513388E-2</c:v>
                </c:pt>
                <c:pt idx="3306">
                  <c:v>9.0943351749968371E-2</c:v>
                </c:pt>
                <c:pt idx="3307">
                  <c:v>9.0888525314590116E-2</c:v>
                </c:pt>
                <c:pt idx="3308">
                  <c:v>9.0833748443563692E-2</c:v>
                </c:pt>
                <c:pt idx="3309">
                  <c:v>9.077902107716386E-2</c:v>
                </c:pt>
                <c:pt idx="3310">
                  <c:v>9.0724343155755546E-2</c:v>
                </c:pt>
                <c:pt idx="3311">
                  <c:v>9.0669714619793312E-2</c:v>
                </c:pt>
                <c:pt idx="3312">
                  <c:v>9.0615135409821426E-2</c:v>
                </c:pt>
                <c:pt idx="3313">
                  <c:v>9.056060546647364E-2</c:v>
                </c:pt>
                <c:pt idx="3314">
                  <c:v>9.0506124730472773E-2</c:v>
                </c:pt>
                <c:pt idx="3315">
                  <c:v>9.0451693142630935E-2</c:v>
                </c:pt>
                <c:pt idx="3316">
                  <c:v>9.0397310643849441E-2</c:v>
                </c:pt>
                <c:pt idx="3317">
                  <c:v>9.0342977175117814E-2</c:v>
                </c:pt>
                <c:pt idx="3318">
                  <c:v>9.0288692677514784E-2</c:v>
                </c:pt>
                <c:pt idx="3319">
                  <c:v>9.0234457092207232E-2</c:v>
                </c:pt>
                <c:pt idx="3320">
                  <c:v>9.0180270360450565E-2</c:v>
                </c:pt>
                <c:pt idx="3321">
                  <c:v>9.0126132423588065E-2</c:v>
                </c:pt>
                <c:pt idx="3322">
                  <c:v>9.0072043223051498E-2</c:v>
                </c:pt>
                <c:pt idx="3323">
                  <c:v>9.0018002700360075E-2</c:v>
                </c:pt>
                <c:pt idx="3324">
                  <c:v>8.9964010797120714E-2</c:v>
                </c:pt>
                <c:pt idx="3325">
                  <c:v>8.9910067455028025E-2</c:v>
                </c:pt>
                <c:pt idx="3326">
                  <c:v>8.9856172615864122E-2</c:v>
                </c:pt>
                <c:pt idx="3327">
                  <c:v>8.9802326221497961E-2</c:v>
                </c:pt>
                <c:pt idx="3328">
                  <c:v>8.9748528213885792E-2</c:v>
                </c:pt>
                <c:pt idx="3329">
                  <c:v>8.9694778535070754E-2</c:v>
                </c:pt>
                <c:pt idx="3330">
                  <c:v>8.9641077127182722E-2</c:v>
                </c:pt>
                <c:pt idx="3331">
                  <c:v>8.9587423932438168E-2</c:v>
                </c:pt>
                <c:pt idx="3332">
                  <c:v>8.9533818893139924E-2</c:v>
                </c:pt>
                <c:pt idx="3333">
                  <c:v>8.9480261951677187E-2</c:v>
                </c:pt>
                <c:pt idx="3334">
                  <c:v>8.9426753050525387E-2</c:v>
                </c:pt>
                <c:pt idx="3335">
                  <c:v>8.9373292132245596E-2</c:v>
                </c:pt>
                <c:pt idx="3336">
                  <c:v>8.9319879139485109E-2</c:v>
                </c:pt>
                <c:pt idx="3337">
                  <c:v>8.9266514014976595E-2</c:v>
                </c:pt>
                <c:pt idx="3338">
                  <c:v>8.921319670153835E-2</c:v>
                </c:pt>
                <c:pt idx="3339">
                  <c:v>8.9159927142073964E-2</c:v>
                </c:pt>
                <c:pt idx="3340">
                  <c:v>8.910670527957229E-2</c:v>
                </c:pt>
                <c:pt idx="3341">
                  <c:v>8.9053531057107255E-2</c:v>
                </c:pt>
                <c:pt idx="3342">
                  <c:v>8.9000404417837631E-2</c:v>
                </c:pt>
                <c:pt idx="3343">
                  <c:v>8.8947325305007E-2</c:v>
                </c:pt>
                <c:pt idx="3344">
                  <c:v>8.8894293661943458E-2</c:v>
                </c:pt>
                <c:pt idx="3345">
                  <c:v>8.8841309432059729E-2</c:v>
                </c:pt>
                <c:pt idx="3346">
                  <c:v>8.8788372558852427E-2</c:v>
                </c:pt>
                <c:pt idx="3347">
                  <c:v>8.8735482985902794E-2</c:v>
                </c:pt>
                <c:pt idx="3348">
                  <c:v>8.8682640656875839E-2</c:v>
                </c:pt>
                <c:pt idx="3349">
                  <c:v>8.8629845515520306E-2</c:v>
                </c:pt>
                <c:pt idx="3350">
                  <c:v>8.8577097505668903E-2</c:v>
                </c:pt>
                <c:pt idx="3351">
                  <c:v>8.8524396571237632E-2</c:v>
                </c:pt>
                <c:pt idx="3352">
                  <c:v>8.8471742656226066E-2</c:v>
                </c:pt>
                <c:pt idx="3353">
                  <c:v>8.8419135704716809E-2</c:v>
                </c:pt>
                <c:pt idx="3354">
                  <c:v>8.8366575660875871E-2</c:v>
                </c:pt>
                <c:pt idx="3355">
                  <c:v>8.8314062468952056E-2</c:v>
                </c:pt>
                <c:pt idx="3356">
                  <c:v>8.8261596073276882E-2</c:v>
                </c:pt>
                <c:pt idx="3357">
                  <c:v>8.8209176418264576E-2</c:v>
                </c:pt>
                <c:pt idx="3358">
                  <c:v>8.8156803448412049E-2</c:v>
                </c:pt>
                <c:pt idx="3359">
                  <c:v>8.8104477108298274E-2</c:v>
                </c:pt>
                <c:pt idx="3360">
                  <c:v>8.8052197342584584E-2</c:v>
                </c:pt>
                <c:pt idx="3361">
                  <c:v>8.7999964096014613E-2</c:v>
                </c:pt>
                <c:pt idx="3362">
                  <c:v>8.7947777313413494E-2</c:v>
                </c:pt>
                <c:pt idx="3363">
                  <c:v>8.7895636939688396E-2</c:v>
                </c:pt>
                <c:pt idx="3364">
                  <c:v>8.7843542919827919E-2</c:v>
                </c:pt>
                <c:pt idx="3365">
                  <c:v>8.7791495198902572E-2</c:v>
                </c:pt>
                <c:pt idx="3366">
                  <c:v>8.773949372206373E-2</c:v>
                </c:pt>
                <c:pt idx="3367">
                  <c:v>8.7687538434544104E-2</c:v>
                </c:pt>
                <c:pt idx="3368">
                  <c:v>8.7635629281657718E-2</c:v>
                </c:pt>
                <c:pt idx="3369">
                  <c:v>8.7583766208799221E-2</c:v>
                </c:pt>
                <c:pt idx="3370">
                  <c:v>8.7531949161443912E-2</c:v>
                </c:pt>
                <c:pt idx="3371">
                  <c:v>8.7480178085148061E-2</c:v>
                </c:pt>
                <c:pt idx="3372">
                  <c:v>8.742845292554835E-2</c:v>
                </c:pt>
                <c:pt idx="3373">
                  <c:v>8.7376773628361604E-2</c:v>
                </c:pt>
                <c:pt idx="3374">
                  <c:v>8.7325140139384833E-2</c:v>
                </c:pt>
                <c:pt idx="3375">
                  <c:v>8.72735524044954E-2</c:v>
                </c:pt>
                <c:pt idx="3376">
                  <c:v>8.7222010369650327E-2</c:v>
                </c:pt>
                <c:pt idx="3377">
                  <c:v>8.717051398088646E-2</c:v>
                </c:pt>
                <c:pt idx="3378">
                  <c:v>8.7119063184320264E-2</c:v>
                </c:pt>
                <c:pt idx="3379">
                  <c:v>8.706765792614761E-2</c:v>
                </c:pt>
                <c:pt idx="3380">
                  <c:v>8.7016298152644014E-2</c:v>
                </c:pt>
                <c:pt idx="3381">
                  <c:v>8.6964983810163765E-2</c:v>
                </c:pt>
                <c:pt idx="3382">
                  <c:v>8.6913714845140586E-2</c:v>
                </c:pt>
                <c:pt idx="3383">
                  <c:v>8.6862491204086928E-2</c:v>
                </c:pt>
                <c:pt idx="3384">
                  <c:v>8.6811312833594181E-2</c:v>
                </c:pt>
                <c:pt idx="3385">
                  <c:v>8.6760179680332103E-2</c:v>
                </c:pt>
                <c:pt idx="3386">
                  <c:v>8.6709091691049234E-2</c:v>
                </c:pt>
                <c:pt idx="3387">
                  <c:v>8.6658048812572386E-2</c:v>
                </c:pt>
                <c:pt idx="3388">
                  <c:v>8.6607050991806614E-2</c:v>
                </c:pt>
                <c:pt idx="3389">
                  <c:v>8.6556098175734966E-2</c:v>
                </c:pt>
                <c:pt idx="3390">
                  <c:v>8.650519031141865E-2</c:v>
                </c:pt>
                <c:pt idx="3391">
                  <c:v>8.6454327345996493E-2</c:v>
                </c:pt>
                <c:pt idx="3392">
                  <c:v>8.6403509226685091E-2</c:v>
                </c:pt>
                <c:pt idx="3393">
                  <c:v>8.6352735900778618E-2</c:v>
                </c:pt>
                <c:pt idx="3394">
                  <c:v>8.6302007315648507E-2</c:v>
                </c:pt>
                <c:pt idx="3395">
                  <c:v>8.6251323418743725E-2</c:v>
                </c:pt>
                <c:pt idx="3396">
                  <c:v>8.6200684157590024E-2</c:v>
                </c:pt>
                <c:pt idx="3397">
                  <c:v>8.6150089479790401E-2</c:v>
                </c:pt>
                <c:pt idx="3398">
                  <c:v>8.6099539333024777E-2</c:v>
                </c:pt>
                <c:pt idx="3399">
                  <c:v>8.6049033665049485E-2</c:v>
                </c:pt>
                <c:pt idx="3400">
                  <c:v>8.5998572423697739E-2</c:v>
                </c:pt>
                <c:pt idx="3401">
                  <c:v>8.5948155556879166E-2</c:v>
                </c:pt>
                <c:pt idx="3402">
                  <c:v>8.5897783012579582E-2</c:v>
                </c:pt>
                <c:pt idx="3403">
                  <c:v>8.5847454738861073E-2</c:v>
                </c:pt>
                <c:pt idx="3404">
                  <c:v>8.5797170683861806E-2</c:v>
                </c:pt>
                <c:pt idx="3405">
                  <c:v>8.5746930795795831E-2</c:v>
                </c:pt>
                <c:pt idx="3406">
                  <c:v>8.5696735022953024E-2</c:v>
                </c:pt>
                <c:pt idx="3407">
                  <c:v>8.5646583313698885E-2</c:v>
                </c:pt>
                <c:pt idx="3408">
                  <c:v>8.5596475616474321E-2</c:v>
                </c:pt>
                <c:pt idx="3409">
                  <c:v>8.5546411879796003E-2</c:v>
                </c:pt>
                <c:pt idx="3410">
                  <c:v>8.5496392052255343E-2</c:v>
                </c:pt>
                <c:pt idx="3411">
                  <c:v>8.5446416082519294E-2</c:v>
                </c:pt>
                <c:pt idx="3412">
                  <c:v>8.5396483919329663E-2</c:v>
                </c:pt>
                <c:pt idx="3413">
                  <c:v>8.5346595511503087E-2</c:v>
                </c:pt>
                <c:pt idx="3414">
                  <c:v>8.5296750807930824E-2</c:v>
                </c:pt>
                <c:pt idx="3415">
                  <c:v>8.5246949757578946E-2</c:v>
                </c:pt>
                <c:pt idx="3416">
                  <c:v>8.5197192309488037E-2</c:v>
                </c:pt>
                <c:pt idx="3417">
                  <c:v>8.5147478412772662E-2</c:v>
                </c:pt>
                <c:pt idx="3418">
                  <c:v>8.5097808016621951E-2</c:v>
                </c:pt>
                <c:pt idx="3419">
                  <c:v>8.5048181070299031E-2</c:v>
                </c:pt>
                <c:pt idx="3420">
                  <c:v>8.4998597523140818E-2</c:v>
                </c:pt>
                <c:pt idx="3421">
                  <c:v>8.4949057324558305E-2</c:v>
                </c:pt>
                <c:pt idx="3422">
                  <c:v>8.4899560424035944E-2</c:v>
                </c:pt>
                <c:pt idx="3423">
                  <c:v>8.4850106771131903E-2</c:v>
                </c:pt>
                <c:pt idx="3424">
                  <c:v>8.4800696315477542E-2</c:v>
                </c:pt>
                <c:pt idx="3425">
                  <c:v>8.475132900677794E-2</c:v>
                </c:pt>
                <c:pt idx="3426">
                  <c:v>8.4702004794811048E-2</c:v>
                </c:pt>
                <c:pt idx="3427">
                  <c:v>8.4652723629427926E-2</c:v>
                </c:pt>
                <c:pt idx="3428">
                  <c:v>8.460348546055256E-2</c:v>
                </c:pt>
                <c:pt idx="3429">
                  <c:v>8.455429023818184E-2</c:v>
                </c:pt>
                <c:pt idx="3430">
                  <c:v>8.4505137912385037E-2</c:v>
                </c:pt>
                <c:pt idx="3431">
                  <c:v>8.4456028433304395E-2</c:v>
                </c:pt>
                <c:pt idx="3432">
                  <c:v>8.4406961751154114E-2</c:v>
                </c:pt>
                <c:pt idx="3433">
                  <c:v>8.4357937816220988E-2</c:v>
                </c:pt>
                <c:pt idx="3434">
                  <c:v>8.4308956578863961E-2</c:v>
                </c:pt>
                <c:pt idx="3435">
                  <c:v>8.4260017989513838E-2</c:v>
                </c:pt>
                <c:pt idx="3436">
                  <c:v>8.4211121998673491E-2</c:v>
                </c:pt>
                <c:pt idx="3437">
                  <c:v>8.4162268556917538E-2</c:v>
                </c:pt>
                <c:pt idx="3438">
                  <c:v>8.4113457614892279E-2</c:v>
                </c:pt>
                <c:pt idx="3439">
                  <c:v>8.4064689123315342E-2</c:v>
                </c:pt>
                <c:pt idx="3440">
                  <c:v>8.4015963032976232E-2</c:v>
                </c:pt>
                <c:pt idx="3441">
                  <c:v>8.3967279294735298E-2</c:v>
                </c:pt>
                <c:pt idx="3442">
                  <c:v>8.3918637859524192E-2</c:v>
                </c:pt>
                <c:pt idx="3443">
                  <c:v>8.3870038678345721E-2</c:v>
                </c:pt>
                <c:pt idx="3444">
                  <c:v>8.3821481702273465E-2</c:v>
                </c:pt>
                <c:pt idx="3445">
                  <c:v>8.3772966882451824E-2</c:v>
                </c:pt>
                <c:pt idx="3446">
                  <c:v>8.3724494170095975E-2</c:v>
                </c:pt>
                <c:pt idx="3447">
                  <c:v>8.3676063516491525E-2</c:v>
                </c:pt>
                <c:pt idx="3448">
                  <c:v>8.3627674872994648E-2</c:v>
                </c:pt>
                <c:pt idx="3449">
                  <c:v>8.3579328191031546E-2</c:v>
                </c:pt>
                <c:pt idx="3450">
                  <c:v>8.3531023422098893E-2</c:v>
                </c:pt>
                <c:pt idx="3451">
                  <c:v>8.3482760517763405E-2</c:v>
                </c:pt>
                <c:pt idx="3452">
                  <c:v>8.3434539429661517E-2</c:v>
                </c:pt>
                <c:pt idx="3453">
                  <c:v>8.3386360109499569E-2</c:v>
                </c:pt>
                <c:pt idx="3454">
                  <c:v>8.3338222509053803E-2</c:v>
                </c:pt>
                <c:pt idx="3455">
                  <c:v>8.3290126580169835E-2</c:v>
                </c:pt>
                <c:pt idx="3456">
                  <c:v>8.3242072274762782E-2</c:v>
                </c:pt>
                <c:pt idx="3457">
                  <c:v>8.3194059544816984E-2</c:v>
                </c:pt>
                <c:pt idx="3458">
                  <c:v>8.3146088342386279E-2</c:v>
                </c:pt>
                <c:pt idx="3459">
                  <c:v>8.3098158619593354E-2</c:v>
                </c:pt>
                <c:pt idx="3460">
                  <c:v>8.3050270328629869E-2</c:v>
                </c:pt>
                <c:pt idx="3461">
                  <c:v>8.3002423421756663E-2</c:v>
                </c:pt>
                <c:pt idx="3462">
                  <c:v>8.29546178513028E-2</c:v>
                </c:pt>
                <c:pt idx="3463">
                  <c:v>8.2906853569666469E-2</c:v>
                </c:pt>
                <c:pt idx="3464">
                  <c:v>8.2859130529314012E-2</c:v>
                </c:pt>
                <c:pt idx="3465">
                  <c:v>8.2811448682780398E-2</c:v>
                </c:pt>
                <c:pt idx="3466">
                  <c:v>8.276380798266858E-2</c:v>
                </c:pt>
                <c:pt idx="3467">
                  <c:v>8.2716208381649933E-2</c:v>
                </c:pt>
                <c:pt idx="3468">
                  <c:v>8.2668649832463664E-2</c:v>
                </c:pt>
                <c:pt idx="3469">
                  <c:v>8.2621132287917148E-2</c:v>
                </c:pt>
                <c:pt idx="3470">
                  <c:v>8.2573655700885165E-2</c:v>
                </c:pt>
                <c:pt idx="3471">
                  <c:v>8.2526220024310523E-2</c:v>
                </c:pt>
                <c:pt idx="3472">
                  <c:v>8.2478825211203491E-2</c:v>
                </c:pt>
                <c:pt idx="3473">
                  <c:v>8.2431471214641755E-2</c:v>
                </c:pt>
                <c:pt idx="3474">
                  <c:v>8.2384157987770185E-2</c:v>
                </c:pt>
                <c:pt idx="3475">
                  <c:v>8.2336885483801192E-2</c:v>
                </c:pt>
                <c:pt idx="3476">
                  <c:v>8.2289653656014108E-2</c:v>
                </c:pt>
                <c:pt idx="3477">
                  <c:v>8.2242462457755086E-2</c:v>
                </c:pt>
                <c:pt idx="3478">
                  <c:v>8.2195311842437474E-2</c:v>
                </c:pt>
                <c:pt idx="3479">
                  <c:v>8.2148201763541137E-2</c:v>
                </c:pt>
                <c:pt idx="3480">
                  <c:v>8.2101132174612679E-2</c:v>
                </c:pt>
                <c:pt idx="3481">
                  <c:v>8.2054103029265149E-2</c:v>
                </c:pt>
                <c:pt idx="3482">
                  <c:v>8.2007114281178059E-2</c:v>
                </c:pt>
                <c:pt idx="3483">
                  <c:v>8.1960165884097366E-2</c:v>
                </c:pt>
                <c:pt idx="3484">
                  <c:v>8.1913257791834837E-2</c:v>
                </c:pt>
                <c:pt idx="3485">
                  <c:v>8.1866389958268601E-2</c:v>
                </c:pt>
                <c:pt idx="3486">
                  <c:v>8.1819562337342666E-2</c:v>
                </c:pt>
                <c:pt idx="3487">
                  <c:v>8.1772774883066945E-2</c:v>
                </c:pt>
                <c:pt idx="3488">
                  <c:v>8.172602754951698E-2</c:v>
                </c:pt>
                <c:pt idx="3489">
                  <c:v>8.1679320290833898E-2</c:v>
                </c:pt>
                <c:pt idx="3490">
                  <c:v>8.1632653061224442E-2</c:v>
                </c:pt>
                <c:pt idx="3491">
                  <c:v>8.15860258149608E-2</c:v>
                </c:pt>
                <c:pt idx="3492">
                  <c:v>8.1539438506380083E-2</c:v>
                </c:pt>
                <c:pt idx="3493">
                  <c:v>8.1492891089885097E-2</c:v>
                </c:pt>
                <c:pt idx="3494">
                  <c:v>8.144638351994328E-2</c:v>
                </c:pt>
                <c:pt idx="3495">
                  <c:v>8.1399915751087251E-2</c:v>
                </c:pt>
                <c:pt idx="3496">
                  <c:v>8.1353487737914204E-2</c:v>
                </c:pt>
                <c:pt idx="3497">
                  <c:v>8.130709943508635E-2</c:v>
                </c:pt>
                <c:pt idx="3498">
                  <c:v>8.1260750797330458E-2</c:v>
                </c:pt>
                <c:pt idx="3499">
                  <c:v>8.1214441779437624E-2</c:v>
                </c:pt>
                <c:pt idx="3500">
                  <c:v>8.1168172336263486E-2</c:v>
                </c:pt>
                <c:pt idx="3501">
                  <c:v>8.1121942422727897E-2</c:v>
                </c:pt>
                <c:pt idx="3502">
                  <c:v>8.1075751993814921E-2</c:v>
                </c:pt>
                <c:pt idx="3503">
                  <c:v>8.1029601004572557E-2</c:v>
                </c:pt>
                <c:pt idx="3504">
                  <c:v>8.0983489410113019E-2</c:v>
                </c:pt>
                <c:pt idx="3505">
                  <c:v>8.0937417165612063E-2</c:v>
                </c:pt>
                <c:pt idx="3506">
                  <c:v>8.089138422630951E-2</c:v>
                </c:pt>
                <c:pt idx="3507">
                  <c:v>8.0845390547508389E-2</c:v>
                </c:pt>
                <c:pt idx="3508">
                  <c:v>8.0799436084575654E-2</c:v>
                </c:pt>
                <c:pt idx="3509">
                  <c:v>8.0753520792941388E-2</c:v>
                </c:pt>
                <c:pt idx="3510">
                  <c:v>8.0707644628099193E-2</c:v>
                </c:pt>
                <c:pt idx="3511">
                  <c:v>8.0661807545605549E-2</c:v>
                </c:pt>
                <c:pt idx="3512">
                  <c:v>8.0616009501080402E-2</c:v>
                </c:pt>
                <c:pt idx="3513">
                  <c:v>8.0570250450206396E-2</c:v>
                </c:pt>
                <c:pt idx="3514">
                  <c:v>8.052453034872914E-2</c:v>
                </c:pt>
                <c:pt idx="3515">
                  <c:v>8.0478849152457052E-2</c:v>
                </c:pt>
                <c:pt idx="3516">
                  <c:v>8.0433206817261224E-2</c:v>
                </c:pt>
                <c:pt idx="3517">
                  <c:v>8.0387603299075017E-2</c:v>
                </c:pt>
                <c:pt idx="3518">
                  <c:v>8.0342038553894712E-2</c:v>
                </c:pt>
                <c:pt idx="3519">
                  <c:v>8.029651253777853E-2</c:v>
                </c:pt>
                <c:pt idx="3520">
                  <c:v>8.0251025206846974E-2</c:v>
                </c:pt>
                <c:pt idx="3521">
                  <c:v>8.0205576517282898E-2</c:v>
                </c:pt>
                <c:pt idx="3522">
                  <c:v>8.0160166425331067E-2</c:v>
                </c:pt>
                <c:pt idx="3523">
                  <c:v>8.0114794887298113E-2</c:v>
                </c:pt>
                <c:pt idx="3524">
                  <c:v>8.0069461859552354E-2</c:v>
                </c:pt>
                <c:pt idx="3525">
                  <c:v>8.0024167298524101E-2</c:v>
                </c:pt>
                <c:pt idx="3526">
                  <c:v>7.9978911160705143E-2</c:v>
                </c:pt>
                <c:pt idx="3527">
                  <c:v>7.9933693402648609E-2</c:v>
                </c:pt>
                <c:pt idx="3528">
                  <c:v>7.98885139809693E-2</c:v>
                </c:pt>
                <c:pt idx="3529">
                  <c:v>7.9843372852342998E-2</c:v>
                </c:pt>
                <c:pt idx="3530">
                  <c:v>7.9798269973506933E-2</c:v>
                </c:pt>
                <c:pt idx="3531">
                  <c:v>7.9753205301259372E-2</c:v>
                </c:pt>
                <c:pt idx="3532">
                  <c:v>7.9708178792459325E-2</c:v>
                </c:pt>
                <c:pt idx="3533">
                  <c:v>7.9663190404027001E-2</c:v>
                </c:pt>
                <c:pt idx="3534">
                  <c:v>7.9618240092943174E-2</c:v>
                </c:pt>
                <c:pt idx="3535">
                  <c:v>7.9573327816249248E-2</c:v>
                </c:pt>
                <c:pt idx="3536">
                  <c:v>7.9528453531047469E-2</c:v>
                </c:pt>
                <c:pt idx="3537">
                  <c:v>7.9483617194500145E-2</c:v>
                </c:pt>
                <c:pt idx="3538">
                  <c:v>7.9438818763830271E-2</c:v>
                </c:pt>
                <c:pt idx="3539">
                  <c:v>7.9394058196321018E-2</c:v>
                </c:pt>
                <c:pt idx="3540">
                  <c:v>7.9349335449315619E-2</c:v>
                </c:pt>
                <c:pt idx="3541">
                  <c:v>7.930465048021744E-2</c:v>
                </c:pt>
                <c:pt idx="3542">
                  <c:v>7.9260003246489699E-2</c:v>
                </c:pt>
                <c:pt idx="3543">
                  <c:v>7.9215393705655709E-2</c:v>
                </c:pt>
                <c:pt idx="3544">
                  <c:v>7.9170821815298276E-2</c:v>
                </c:pt>
                <c:pt idx="3545">
                  <c:v>7.9126287533059933E-2</c:v>
                </c:pt>
                <c:pt idx="3546">
                  <c:v>7.908179081664285E-2</c:v>
                </c:pt>
                <c:pt idx="3547">
                  <c:v>7.9037331623808521E-2</c:v>
                </c:pt>
                <c:pt idx="3548">
                  <c:v>7.8992909912377895E-2</c:v>
                </c:pt>
                <c:pt idx="3549">
                  <c:v>7.8948525640231068E-2</c:v>
                </c:pt>
                <c:pt idx="3550">
                  <c:v>7.8904178765307406E-2</c:v>
                </c:pt>
                <c:pt idx="3551">
                  <c:v>7.885986924560516E-2</c:v>
                </c:pt>
                <c:pt idx="3552">
                  <c:v>7.8815597039181742E-2</c:v>
                </c:pt>
                <c:pt idx="3553">
                  <c:v>7.877136210415317E-2</c:v>
                </c:pt>
                <c:pt idx="3554">
                  <c:v>7.872716439869451E-2</c:v>
                </c:pt>
                <c:pt idx="3555">
                  <c:v>7.8683003881039118E-2</c:v>
                </c:pt>
                <c:pt idx="3556">
                  <c:v>7.8638880509479286E-2</c:v>
                </c:pt>
                <c:pt idx="3557">
                  <c:v>7.8594794242365373E-2</c:v>
                </c:pt>
                <c:pt idx="3558">
                  <c:v>7.8550745038106537E-2</c:v>
                </c:pt>
                <c:pt idx="3559">
                  <c:v>7.8506732855169736E-2</c:v>
                </c:pt>
                <c:pt idx="3560">
                  <c:v>7.8462757652080425E-2</c:v>
                </c:pt>
                <c:pt idx="3561">
                  <c:v>7.8418819387421956E-2</c:v>
                </c:pt>
                <c:pt idx="3562">
                  <c:v>7.8374918019835704E-2</c:v>
                </c:pt>
                <c:pt idx="3563">
                  <c:v>7.833105350802097E-2</c:v>
                </c:pt>
                <c:pt idx="3564">
                  <c:v>7.828722581073469E-2</c:v>
                </c:pt>
                <c:pt idx="3565">
                  <c:v>7.8243434886791544E-2</c:v>
                </c:pt>
                <c:pt idx="3566">
                  <c:v>7.819968069506382E-2</c:v>
                </c:pt>
                <c:pt idx="3567">
                  <c:v>7.8155963194481204E-2</c:v>
                </c:pt>
                <c:pt idx="3568">
                  <c:v>7.8112282344030837E-2</c:v>
                </c:pt>
                <c:pt idx="3569">
                  <c:v>7.8068638102757243E-2</c:v>
                </c:pt>
                <c:pt idx="3570">
                  <c:v>7.802503042976186E-2</c:v>
                </c:pt>
                <c:pt idx="3571">
                  <c:v>7.7981459284203455E-2</c:v>
                </c:pt>
                <c:pt idx="3572">
                  <c:v>7.7937924625297791E-2</c:v>
                </c:pt>
                <c:pt idx="3573">
                  <c:v>7.7894426412317488E-2</c:v>
                </c:pt>
                <c:pt idx="3574">
                  <c:v>7.785096460459183E-2</c:v>
                </c:pt>
                <c:pt idx="3575">
                  <c:v>7.7807539161507067E-2</c:v>
                </c:pt>
                <c:pt idx="3576">
                  <c:v>7.776415004250585E-2</c:v>
                </c:pt>
                <c:pt idx="3577">
                  <c:v>7.7720797207087633E-2</c:v>
                </c:pt>
                <c:pt idx="3578">
                  <c:v>7.767748061480792E-2</c:v>
                </c:pt>
                <c:pt idx="3579">
                  <c:v>7.7634200225278865E-2</c:v>
                </c:pt>
                <c:pt idx="3580">
                  <c:v>7.7590955998168828E-2</c:v>
                </c:pt>
                <c:pt idx="3581">
                  <c:v>7.7547747893202137E-2</c:v>
                </c:pt>
                <c:pt idx="3582">
                  <c:v>7.7504575870159367E-2</c:v>
                </c:pt>
                <c:pt idx="3583">
                  <c:v>7.746143988887691E-2</c:v>
                </c:pt>
                <c:pt idx="3584">
                  <c:v>7.7418339909247152E-2</c:v>
                </c:pt>
                <c:pt idx="3585">
                  <c:v>7.7375275891218065E-2</c:v>
                </c:pt>
                <c:pt idx="3586">
                  <c:v>7.7332247794793571E-2</c:v>
                </c:pt>
                <c:pt idx="3587">
                  <c:v>7.7289255580033037E-2</c:v>
                </c:pt>
                <c:pt idx="3588">
                  <c:v>7.7246299207051269E-2</c:v>
                </c:pt>
                <c:pt idx="3589">
                  <c:v>7.7203378636018588E-2</c:v>
                </c:pt>
                <c:pt idx="3590">
                  <c:v>7.7160493827160462E-2</c:v>
                </c:pt>
                <c:pt idx="3591">
                  <c:v>7.7117644740757815E-2</c:v>
                </c:pt>
                <c:pt idx="3592">
                  <c:v>7.7074831337146571E-2</c:v>
                </c:pt>
                <c:pt idx="3593">
                  <c:v>7.7032053576717593E-2</c:v>
                </c:pt>
                <c:pt idx="3594">
                  <c:v>7.6989311419916967E-2</c:v>
                </c:pt>
                <c:pt idx="3595">
                  <c:v>7.6946604827245219E-2</c:v>
                </c:pt>
                <c:pt idx="3596">
                  <c:v>7.6903933759258025E-2</c:v>
                </c:pt>
                <c:pt idx="3597">
                  <c:v>7.6861298176565632E-2</c:v>
                </c:pt>
                <c:pt idx="3598">
                  <c:v>7.6818698039832628E-2</c:v>
                </c:pt>
                <c:pt idx="3599">
                  <c:v>7.6776133309778408E-2</c:v>
                </c:pt>
                <c:pt idx="3600">
                  <c:v>7.6733603947176543E-2</c:v>
                </c:pt>
                <c:pt idx="3601">
                  <c:v>7.6691109912855104E-2</c:v>
                </c:pt>
                <c:pt idx="3602">
                  <c:v>7.6648651167696188E-2</c:v>
                </c:pt>
                <c:pt idx="3603">
                  <c:v>7.6606227672636154E-2</c:v>
                </c:pt>
                <c:pt idx="3604">
                  <c:v>7.6563839388665261E-2</c:v>
                </c:pt>
                <c:pt idx="3605">
                  <c:v>7.6521486276827907E-2</c:v>
                </c:pt>
                <c:pt idx="3606">
                  <c:v>7.647916829822228E-2</c:v>
                </c:pt>
                <c:pt idx="3607">
                  <c:v>7.6436885414000094E-2</c:v>
                </c:pt>
                <c:pt idx="3608">
                  <c:v>7.6394637585367214E-2</c:v>
                </c:pt>
                <c:pt idx="3609">
                  <c:v>7.6352424773582589E-2</c:v>
                </c:pt>
                <c:pt idx="3610">
                  <c:v>7.6310246939959039E-2</c:v>
                </c:pt>
                <c:pt idx="3611">
                  <c:v>7.626810404586272E-2</c:v>
                </c:pt>
                <c:pt idx="3612">
                  <c:v>7.6225996052713019E-2</c:v>
                </c:pt>
                <c:pt idx="3613">
                  <c:v>7.6183922921982533E-2</c:v>
                </c:pt>
                <c:pt idx="3614">
                  <c:v>7.6141884615197206E-2</c:v>
                </c:pt>
                <c:pt idx="3615">
                  <c:v>7.6099881093935756E-2</c:v>
                </c:pt>
                <c:pt idx="3616">
                  <c:v>7.6057912319830209E-2</c:v>
                </c:pt>
                <c:pt idx="3617">
                  <c:v>7.6015978254565159E-2</c:v>
                </c:pt>
                <c:pt idx="3618">
                  <c:v>7.597407885987828E-2</c:v>
                </c:pt>
                <c:pt idx="3619">
                  <c:v>7.5932214097559667E-2</c:v>
                </c:pt>
                <c:pt idx="3620">
                  <c:v>7.5890383929452312E-2</c:v>
                </c:pt>
                <c:pt idx="3621">
                  <c:v>7.5848588317451462E-2</c:v>
                </c:pt>
                <c:pt idx="3622">
                  <c:v>7.580682722350518E-2</c:v>
                </c:pt>
                <c:pt idx="3623">
                  <c:v>7.5765100609613584E-2</c:v>
                </c:pt>
                <c:pt idx="3624">
                  <c:v>7.5723408437829098E-2</c:v>
                </c:pt>
                <c:pt idx="3625">
                  <c:v>7.5681750670256467E-2</c:v>
                </c:pt>
                <c:pt idx="3626">
                  <c:v>7.5640127269052518E-2</c:v>
                </c:pt>
                <c:pt idx="3627">
                  <c:v>7.5598538196426049E-2</c:v>
                </c:pt>
                <c:pt idx="3628">
                  <c:v>7.5556983414637652E-2</c:v>
                </c:pt>
                <c:pt idx="3629">
                  <c:v>7.5515462886000084E-2</c:v>
                </c:pt>
                <c:pt idx="3630">
                  <c:v>7.5473976572877688E-2</c:v>
                </c:pt>
                <c:pt idx="3631">
                  <c:v>7.5432524437686346E-2</c:v>
                </c:pt>
                <c:pt idx="3632">
                  <c:v>7.5391106442893749E-2</c:v>
                </c:pt>
                <c:pt idx="3633">
                  <c:v>7.5349722551019085E-2</c:v>
                </c:pt>
                <c:pt idx="3634">
                  <c:v>7.5308372724632838E-2</c:v>
                </c:pt>
                <c:pt idx="3635">
                  <c:v>7.5267056926356796E-2</c:v>
                </c:pt>
                <c:pt idx="3636">
                  <c:v>7.5225775118864247E-2</c:v>
                </c:pt>
                <c:pt idx="3637">
                  <c:v>7.5184527264879356E-2</c:v>
                </c:pt>
                <c:pt idx="3638">
                  <c:v>7.5143313327177594E-2</c:v>
                </c:pt>
                <c:pt idx="3639">
                  <c:v>7.5102133268585294E-2</c:v>
                </c:pt>
                <c:pt idx="3640">
                  <c:v>7.5060987051979736E-2</c:v>
                </c:pt>
                <c:pt idx="3641">
                  <c:v>7.5019874640289044E-2</c:v>
                </c:pt>
                <c:pt idx="3642">
                  <c:v>7.4978795996492167E-2</c:v>
                </c:pt>
                <c:pt idx="3643">
                  <c:v>7.4937751083618567E-2</c:v>
                </c:pt>
                <c:pt idx="3644">
                  <c:v>7.4896739864748457E-2</c:v>
                </c:pt>
                <c:pt idx="3645">
                  <c:v>7.4855762303012358E-2</c:v>
                </c:pt>
                <c:pt idx="3646">
                  <c:v>7.4814818361591387E-2</c:v>
                </c:pt>
                <c:pt idx="3647">
                  <c:v>7.4773908003716832E-2</c:v>
                </c:pt>
                <c:pt idx="3648">
                  <c:v>7.4733031192670399E-2</c:v>
                </c:pt>
                <c:pt idx="3649">
                  <c:v>7.4692187891783876E-2</c:v>
                </c:pt>
                <c:pt idx="3650">
                  <c:v>7.4651378064439028E-2</c:v>
                </c:pt>
                <c:pt idx="3651">
                  <c:v>7.4610601674067883E-2</c:v>
                </c:pt>
                <c:pt idx="3652">
                  <c:v>7.4569858684152224E-2</c:v>
                </c:pt>
                <c:pt idx="3653">
                  <c:v>7.4529149058223582E-2</c:v>
                </c:pt>
                <c:pt idx="3654">
                  <c:v>7.4488472759863464E-2</c:v>
                </c:pt>
                <c:pt idx="3655">
                  <c:v>7.4447829752702893E-2</c:v>
                </c:pt>
                <c:pt idx="3656">
                  <c:v>7.440722000042263E-2</c:v>
                </c:pt>
                <c:pt idx="3657">
                  <c:v>7.4366643466752785E-2</c:v>
                </c:pt>
                <c:pt idx="3658">
                  <c:v>7.4326100115473026E-2</c:v>
                </c:pt>
                <c:pt idx="3659">
                  <c:v>7.42855899104123E-2</c:v>
                </c:pt>
                <c:pt idx="3660">
                  <c:v>7.4245112815448891E-2</c:v>
                </c:pt>
                <c:pt idx="3661">
                  <c:v>7.4204668794510251E-2</c:v>
                </c:pt>
                <c:pt idx="3662">
                  <c:v>7.4164257811572959E-2</c:v>
                </c:pt>
                <c:pt idx="3663">
                  <c:v>7.4123879830662473E-2</c:v>
                </c:pt>
                <c:pt idx="3664">
                  <c:v>7.4083534815853502E-2</c:v>
                </c:pt>
                <c:pt idx="3665">
                  <c:v>7.4043222731269343E-2</c:v>
                </c:pt>
                <c:pt idx="3666">
                  <c:v>7.400294354108225E-2</c:v>
                </c:pt>
                <c:pt idx="3667">
                  <c:v>7.3962697209513165E-2</c:v>
                </c:pt>
                <c:pt idx="3668">
                  <c:v>7.3922483700831543E-2</c:v>
                </c:pt>
                <c:pt idx="3669">
                  <c:v>7.3882302979355607E-2</c:v>
                </c:pt>
                <c:pt idx="3670">
                  <c:v>7.3842155009451779E-2</c:v>
                </c:pt>
                <c:pt idx="3671">
                  <c:v>7.3802039755535176E-2</c:v>
                </c:pt>
                <c:pt idx="3672">
                  <c:v>7.3761957182068932E-2</c:v>
                </c:pt>
                <c:pt idx="3673">
                  <c:v>7.3721907253564797E-2</c:v>
                </c:pt>
                <c:pt idx="3674">
                  <c:v>7.3681889934582218E-2</c:v>
                </c:pt>
                <c:pt idx="3675">
                  <c:v>7.3641905189729143E-2</c:v>
                </c:pt>
                <c:pt idx="3676">
                  <c:v>7.3601952983661206E-2</c:v>
                </c:pt>
                <c:pt idx="3677">
                  <c:v>7.3562033281082198E-2</c:v>
                </c:pt>
                <c:pt idx="3678">
                  <c:v>7.3522146046743606E-2</c:v>
                </c:pt>
                <c:pt idx="3679">
                  <c:v>7.3482291245444739E-2</c:v>
                </c:pt>
                <c:pt idx="3680">
                  <c:v>7.3442468842032538E-2</c:v>
                </c:pt>
                <c:pt idx="3681">
                  <c:v>7.3402678801401805E-2</c:v>
                </c:pt>
                <c:pt idx="3682">
                  <c:v>7.3362921088494432E-2</c:v>
                </c:pt>
                <c:pt idx="3683">
                  <c:v>7.3323195668300201E-2</c:v>
                </c:pt>
                <c:pt idx="3684">
                  <c:v>7.3283502505856052E-2</c:v>
                </c:pt>
                <c:pt idx="3685">
                  <c:v>7.3243841566246304E-2</c:v>
                </c:pt>
                <c:pt idx="3686">
                  <c:v>7.3204212814602446E-2</c:v>
                </c:pt>
                <c:pt idx="3687">
                  <c:v>7.3164616216103082E-2</c:v>
                </c:pt>
                <c:pt idx="3688">
                  <c:v>7.312505173597407E-2</c:v>
                </c:pt>
                <c:pt idx="3689">
                  <c:v>7.3085519339488161E-2</c:v>
                </c:pt>
                <c:pt idx="3690">
                  <c:v>7.3046018991964917E-2</c:v>
                </c:pt>
                <c:pt idx="3691">
                  <c:v>7.300655065877093E-2</c:v>
                </c:pt>
                <c:pt idx="3692">
                  <c:v>7.296711430531945E-2</c:v>
                </c:pt>
                <c:pt idx="3693">
                  <c:v>7.2927709897070536E-2</c:v>
                </c:pt>
                <c:pt idx="3694">
                  <c:v>7.2888337399530739E-2</c:v>
                </c:pt>
                <c:pt idx="3695">
                  <c:v>7.2848996778253114E-2</c:v>
                </c:pt>
                <c:pt idx="3696">
                  <c:v>7.2809687998837386E-2</c:v>
                </c:pt>
                <c:pt idx="3697">
                  <c:v>7.2770411026929466E-2</c:v>
                </c:pt>
                <c:pt idx="3698">
                  <c:v>7.2731165828221755E-2</c:v>
                </c:pt>
                <c:pt idx="3699">
                  <c:v>7.2691952368452814E-2</c:v>
                </c:pt>
                <c:pt idx="3700">
                  <c:v>7.265277061340733E-2</c:v>
                </c:pt>
                <c:pt idx="3701">
                  <c:v>7.2613620528916109E-2</c:v>
                </c:pt>
                <c:pt idx="3702">
                  <c:v>7.2574502080856113E-2</c:v>
                </c:pt>
                <c:pt idx="3703">
                  <c:v>7.2535415235150016E-2</c:v>
                </c:pt>
                <c:pt idx="3704">
                  <c:v>7.2496359957766543E-2</c:v>
                </c:pt>
                <c:pt idx="3705">
                  <c:v>7.2457336214720072E-2</c:v>
                </c:pt>
                <c:pt idx="3706">
                  <c:v>7.2418343972070837E-2</c:v>
                </c:pt>
                <c:pt idx="3707">
                  <c:v>7.2379383195924671E-2</c:v>
                </c:pt>
                <c:pt idx="3708">
                  <c:v>7.234045385243297E-2</c:v>
                </c:pt>
                <c:pt idx="3709">
                  <c:v>7.2301555907792664E-2</c:v>
                </c:pt>
                <c:pt idx="3710">
                  <c:v>7.2262689328246033E-2</c:v>
                </c:pt>
                <c:pt idx="3711">
                  <c:v>7.2223854080080793E-2</c:v>
                </c:pt>
                <c:pt idx="3712">
                  <c:v>7.2185050129629891E-2</c:v>
                </c:pt>
                <c:pt idx="3713">
                  <c:v>7.2146277443271595E-2</c:v>
                </c:pt>
                <c:pt idx="3714">
                  <c:v>7.2107535987429056E-2</c:v>
                </c:pt>
                <c:pt idx="3715">
                  <c:v>7.2068825728570748E-2</c:v>
                </c:pt>
                <c:pt idx="3716">
                  <c:v>7.2030146633210071E-2</c:v>
                </c:pt>
                <c:pt idx="3717">
                  <c:v>7.1991498667905315E-2</c:v>
                </c:pt>
                <c:pt idx="3718">
                  <c:v>7.1952881799259516E-2</c:v>
                </c:pt>
                <c:pt idx="3719">
                  <c:v>7.1914295993920616E-2</c:v>
                </c:pt>
                <c:pt idx="3720">
                  <c:v>7.1875741218581299E-2</c:v>
                </c:pt>
                <c:pt idx="3721">
                  <c:v>7.1837217439978729E-2</c:v>
                </c:pt>
                <c:pt idx="3722">
                  <c:v>7.17987246248947E-2</c:v>
                </c:pt>
                <c:pt idx="3723">
                  <c:v>7.1760262740155567E-2</c:v>
                </c:pt>
                <c:pt idx="3724">
                  <c:v>7.1721831752631957E-2</c:v>
                </c:pt>
                <c:pt idx="3725">
                  <c:v>7.1683431629238889E-2</c:v>
                </c:pt>
                <c:pt idx="3726">
                  <c:v>7.1645062336935808E-2</c:v>
                </c:pt>
                <c:pt idx="3727">
                  <c:v>7.1606723842726122E-2</c:v>
                </c:pt>
                <c:pt idx="3728">
                  <c:v>7.1568416113657468E-2</c:v>
                </c:pt>
                <c:pt idx="3729">
                  <c:v>7.1530139116821628E-2</c:v>
                </c:pt>
                <c:pt idx="3730">
                  <c:v>7.1491892819354294E-2</c:v>
                </c:pt>
                <c:pt idx="3731">
                  <c:v>7.1453677188434969E-2</c:v>
                </c:pt>
                <c:pt idx="3732">
                  <c:v>7.1415492191287233E-2</c:v>
                </c:pt>
                <c:pt idx="3733">
                  <c:v>7.1377337795178269E-2</c:v>
                </c:pt>
                <c:pt idx="3734">
                  <c:v>7.1339213967419102E-2</c:v>
                </c:pt>
                <c:pt idx="3735">
                  <c:v>7.1301120675364163E-2</c:v>
                </c:pt>
                <c:pt idx="3736">
                  <c:v>7.1263057886411782E-2</c:v>
                </c:pt>
                <c:pt idx="3737">
                  <c:v>7.1225025568003586E-2</c:v>
                </c:pt>
                <c:pt idx="3738">
                  <c:v>7.1187023687624473E-2</c:v>
                </c:pt>
                <c:pt idx="3739">
                  <c:v>7.1149052212803085E-2</c:v>
                </c:pt>
                <c:pt idx="3740">
                  <c:v>7.1111111111111097E-2</c:v>
                </c:pt>
                <c:pt idx="3741">
                  <c:v>7.1073200350163443E-2</c:v>
                </c:pt>
                <c:pt idx="3742">
                  <c:v>7.1035319897618174E-2</c:v>
                </c:pt>
                <c:pt idx="3743">
                  <c:v>7.0997469721176598E-2</c:v>
                </c:pt>
                <c:pt idx="3744">
                  <c:v>7.0959649788582782E-2</c:v>
                </c:pt>
                <c:pt idx="3745">
                  <c:v>7.0921860067624021E-2</c:v>
                </c:pt>
                <c:pt idx="3746">
                  <c:v>7.0884100526130089E-2</c:v>
                </c:pt>
                <c:pt idx="3747">
                  <c:v>7.0846371131974048E-2</c:v>
                </c:pt>
                <c:pt idx="3748">
                  <c:v>7.0808671853071395E-2</c:v>
                </c:pt>
                <c:pt idx="3749">
                  <c:v>7.0771002657380386E-2</c:v>
                </c:pt>
                <c:pt idx="3750">
                  <c:v>7.0733363512901756E-2</c:v>
                </c:pt>
                <c:pt idx="3751">
                  <c:v>7.0695754387678944E-2</c:v>
                </c:pt>
                <c:pt idx="3752">
                  <c:v>7.0658175249797839E-2</c:v>
                </c:pt>
                <c:pt idx="3753">
                  <c:v>7.0620626067386602E-2</c:v>
                </c:pt>
                <c:pt idx="3754">
                  <c:v>7.0583106808615875E-2</c:v>
                </c:pt>
                <c:pt idx="3755">
                  <c:v>7.0545617441698447E-2</c:v>
                </c:pt>
                <c:pt idx="3756">
                  <c:v>7.0508157934889348E-2</c:v>
                </c:pt>
                <c:pt idx="3757">
                  <c:v>7.0470728256485815E-2</c:v>
                </c:pt>
                <c:pt idx="3758">
                  <c:v>7.0433328374827006E-2</c:v>
                </c:pt>
                <c:pt idx="3759">
                  <c:v>7.0395958258294172E-2</c:v>
                </c:pt>
                <c:pt idx="3760">
                  <c:v>7.0358617875310475E-2</c:v>
                </c:pt>
                <c:pt idx="3761">
                  <c:v>7.032130719434089E-2</c:v>
                </c:pt>
                <c:pt idx="3762">
                  <c:v>7.0284026183892206E-2</c:v>
                </c:pt>
                <c:pt idx="3763">
                  <c:v>7.0246774812513124E-2</c:v>
                </c:pt>
                <c:pt idx="3764">
                  <c:v>7.0209553048793685E-2</c:v>
                </c:pt>
                <c:pt idx="3765">
                  <c:v>7.0172360861365732E-2</c:v>
                </c:pt>
                <c:pt idx="3766">
                  <c:v>7.0135198218902628E-2</c:v>
                </c:pt>
                <c:pt idx="3767">
                  <c:v>7.0098065090119094E-2</c:v>
                </c:pt>
                <c:pt idx="3768">
                  <c:v>7.0060961443771427E-2</c:v>
                </c:pt>
                <c:pt idx="3769">
                  <c:v>7.0023887248657102E-2</c:v>
                </c:pt>
                <c:pt idx="3770">
                  <c:v>6.9986842473614946E-2</c:v>
                </c:pt>
                <c:pt idx="3771">
                  <c:v>6.9949827087524882E-2</c:v>
                </c:pt>
                <c:pt idx="3772">
                  <c:v>6.9912841059308187E-2</c:v>
                </c:pt>
                <c:pt idx="3773">
                  <c:v>6.987588435792691E-2</c:v>
                </c:pt>
                <c:pt idx="3774">
                  <c:v>6.9838956952384373E-2</c:v>
                </c:pt>
                <c:pt idx="3775">
                  <c:v>6.9802058811724674E-2</c:v>
                </c:pt>
                <c:pt idx="3776">
                  <c:v>6.9765189905032804E-2</c:v>
                </c:pt>
                <c:pt idx="3777">
                  <c:v>6.9728350201434752E-2</c:v>
                </c:pt>
                <c:pt idx="3778">
                  <c:v>6.9691539670096989E-2</c:v>
                </c:pt>
                <c:pt idx="3779">
                  <c:v>6.9654758280226756E-2</c:v>
                </c:pt>
                <c:pt idx="3780">
                  <c:v>6.9618006001072083E-2</c:v>
                </c:pt>
                <c:pt idx="3781">
                  <c:v>6.9581282801921371E-2</c:v>
                </c:pt>
                <c:pt idx="3782">
                  <c:v>6.9544588652103403E-2</c:v>
                </c:pt>
                <c:pt idx="3783">
                  <c:v>6.9507923520987794E-2</c:v>
                </c:pt>
                <c:pt idx="3784">
                  <c:v>6.9471287377984081E-2</c:v>
                </c:pt>
                <c:pt idx="3785">
                  <c:v>6.9434680192542383E-2</c:v>
                </c:pt>
                <c:pt idx="3786">
                  <c:v>6.9398101934152828E-2</c:v>
                </c:pt>
                <c:pt idx="3787">
                  <c:v>6.9361552572346025E-2</c:v>
                </c:pt>
                <c:pt idx="3788">
                  <c:v>6.9325032076692342E-2</c:v>
                </c:pt>
                <c:pt idx="3789">
                  <c:v>6.9288540416802435E-2</c:v>
                </c:pt>
                <c:pt idx="3790">
                  <c:v>6.9252077562326861E-2</c:v>
                </c:pt>
                <c:pt idx="3791">
                  <c:v>6.9215643482956044E-2</c:v>
                </c:pt>
                <c:pt idx="3792">
                  <c:v>6.9179238148420405E-2</c:v>
                </c:pt>
                <c:pt idx="3793">
                  <c:v>6.9142861528490043E-2</c:v>
                </c:pt>
                <c:pt idx="3794">
                  <c:v>6.9106513592974775E-2</c:v>
                </c:pt>
                <c:pt idx="3795">
                  <c:v>6.9070194311724148E-2</c:v>
                </c:pt>
                <c:pt idx="3796">
                  <c:v>6.9033903654627235E-2</c:v>
                </c:pt>
                <c:pt idx="3797">
                  <c:v>6.8997641591612729E-2</c:v>
                </c:pt>
                <c:pt idx="3798">
                  <c:v>6.8961408092648849E-2</c:v>
                </c:pt>
                <c:pt idx="3799">
                  <c:v>6.8925203127742987E-2</c:v>
                </c:pt>
                <c:pt idx="3800">
                  <c:v>6.888902666694216E-2</c:v>
                </c:pt>
                <c:pt idx="3801">
                  <c:v>6.8852878680332644E-2</c:v>
                </c:pt>
                <c:pt idx="3802">
                  <c:v>6.8816759138039835E-2</c:v>
                </c:pt>
                <c:pt idx="3803">
                  <c:v>6.8780668010228196E-2</c:v>
                </c:pt>
                <c:pt idx="3804">
                  <c:v>6.8744605267101647E-2</c:v>
                </c:pt>
                <c:pt idx="3805">
                  <c:v>6.8708570878902864E-2</c:v>
                </c:pt>
                <c:pt idx="3806">
                  <c:v>6.8672564815913592E-2</c:v>
                </c:pt>
                <c:pt idx="3807">
                  <c:v>6.8636587048454475E-2</c:v>
                </c:pt>
                <c:pt idx="3808">
                  <c:v>6.8600637546885071E-2</c:v>
                </c:pt>
                <c:pt idx="3809">
                  <c:v>6.8564716281603752E-2</c:v>
                </c:pt>
                <c:pt idx="3810">
                  <c:v>6.8528823223047597E-2</c:v>
                </c:pt>
                <c:pt idx="3811">
                  <c:v>6.849295834169232E-2</c:v>
                </c:pt>
                <c:pt idx="3812">
                  <c:v>6.8457121608052326E-2</c:v>
                </c:pt>
                <c:pt idx="3813">
                  <c:v>6.8421312992680491E-2</c:v>
                </c:pt>
                <c:pt idx="3814">
                  <c:v>6.838553246616827E-2</c:v>
                </c:pt>
                <c:pt idx="3815">
                  <c:v>6.8349779999145613E-2</c:v>
                </c:pt>
                <c:pt idx="3816">
                  <c:v>6.8314055562280665E-2</c:v>
                </c:pt>
                <c:pt idx="3817">
                  <c:v>6.8278359126280011E-2</c:v>
                </c:pt>
                <c:pt idx="3818">
                  <c:v>6.8242690661888608E-2</c:v>
                </c:pt>
                <c:pt idx="3819">
                  <c:v>6.8207050139889244E-2</c:v>
                </c:pt>
                <c:pt idx="3820">
                  <c:v>6.8171437531103232E-2</c:v>
                </c:pt>
                <c:pt idx="3821">
                  <c:v>6.8135852806389702E-2</c:v>
                </c:pt>
                <c:pt idx="3822">
                  <c:v>6.810029593664603E-2</c:v>
                </c:pt>
                <c:pt idx="3823">
                  <c:v>6.8064766892807327E-2</c:v>
                </c:pt>
                <c:pt idx="3824">
                  <c:v>6.8029265645846701E-2</c:v>
                </c:pt>
                <c:pt idx="3825">
                  <c:v>6.7993792166775174E-2</c:v>
                </c:pt>
                <c:pt idx="3826">
                  <c:v>6.7958346426641433E-2</c:v>
                </c:pt>
                <c:pt idx="3827">
                  <c:v>6.7922928396531856E-2</c:v>
                </c:pt>
                <c:pt idx="3828">
                  <c:v>6.7887538047570681E-2</c:v>
                </c:pt>
                <c:pt idx="3829">
                  <c:v>6.7852175350919516E-2</c:v>
                </c:pt>
                <c:pt idx="3830">
                  <c:v>6.7816840277777804E-2</c:v>
                </c:pt>
                <c:pt idx="3831">
                  <c:v>6.7781532799382038E-2</c:v>
                </c:pt>
                <c:pt idx="3832">
                  <c:v>6.7746252887006531E-2</c:v>
                </c:pt>
                <c:pt idx="3833">
                  <c:v>6.7711000511962841E-2</c:v>
                </c:pt>
                <c:pt idx="3834">
                  <c:v>6.7675775645599789E-2</c:v>
                </c:pt>
                <c:pt idx="3835">
                  <c:v>6.7640578259303502E-2</c:v>
                </c:pt>
                <c:pt idx="3836">
                  <c:v>6.7605408324497268E-2</c:v>
                </c:pt>
                <c:pt idx="3837">
                  <c:v>6.7570265812641583E-2</c:v>
                </c:pt>
                <c:pt idx="3838">
                  <c:v>6.7535150695233859E-2</c:v>
                </c:pt>
                <c:pt idx="3839">
                  <c:v>6.7500062943808684E-2</c:v>
                </c:pt>
                <c:pt idx="3840">
                  <c:v>6.746500252993759E-2</c:v>
                </c:pt>
                <c:pt idx="3841">
                  <c:v>6.7429969425228942E-2</c:v>
                </c:pt>
                <c:pt idx="3842">
                  <c:v>6.7394963601328003E-2</c:v>
                </c:pt>
                <c:pt idx="3843">
                  <c:v>6.7359985029916886E-2</c:v>
                </c:pt>
                <c:pt idx="3844">
                  <c:v>6.7325033682714308E-2</c:v>
                </c:pt>
                <c:pt idx="3845">
                  <c:v>6.7290109531475781E-2</c:v>
                </c:pt>
                <c:pt idx="3846">
                  <c:v>6.7255212547993298E-2</c:v>
                </c:pt>
                <c:pt idx="3847">
                  <c:v>6.7220342704095562E-2</c:v>
                </c:pt>
                <c:pt idx="3848">
                  <c:v>6.718549997164773E-2</c:v>
                </c:pt>
                <c:pt idx="3849">
                  <c:v>6.7150684322551307E-2</c:v>
                </c:pt>
                <c:pt idx="3850">
                  <c:v>6.7115895728744407E-2</c:v>
                </c:pt>
                <c:pt idx="3851">
                  <c:v>6.7081134162201184E-2</c:v>
                </c:pt>
                <c:pt idx="3852">
                  <c:v>6.7046399594932443E-2</c:v>
                </c:pt>
                <c:pt idx="3853">
                  <c:v>6.7011691998984893E-2</c:v>
                </c:pt>
                <c:pt idx="3854">
                  <c:v>6.6977011346441531E-2</c:v>
                </c:pt>
                <c:pt idx="3855">
                  <c:v>6.6942357609421452E-2</c:v>
                </c:pt>
                <c:pt idx="3856">
                  <c:v>6.6907730760079859E-2</c:v>
                </c:pt>
                <c:pt idx="3857">
                  <c:v>6.6873130770607844E-2</c:v>
                </c:pt>
                <c:pt idx="3858">
                  <c:v>6.6838557613232499E-2</c:v>
                </c:pt>
                <c:pt idx="3859">
                  <c:v>6.6804011260216956E-2</c:v>
                </c:pt>
                <c:pt idx="3860">
                  <c:v>6.6769491683859789E-2</c:v>
                </c:pt>
                <c:pt idx="3861">
                  <c:v>6.6734998856495809E-2</c:v>
                </c:pt>
                <c:pt idx="3862">
                  <c:v>6.6700532750495145E-2</c:v>
                </c:pt>
                <c:pt idx="3863">
                  <c:v>6.666609333826394E-2</c:v>
                </c:pt>
                <c:pt idx="3864">
                  <c:v>6.6631680592243683E-2</c:v>
                </c:pt>
                <c:pt idx="3865">
                  <c:v>6.6597294484911529E-2</c:v>
                </c:pt>
                <c:pt idx="3866">
                  <c:v>6.6562934988780159E-2</c:v>
                </c:pt>
                <c:pt idx="3867">
                  <c:v>6.6528602076397533E-2</c:v>
                </c:pt>
                <c:pt idx="3868">
                  <c:v>6.6494295720347332E-2</c:v>
                </c:pt>
                <c:pt idx="3869">
                  <c:v>6.6460015893248167E-2</c:v>
                </c:pt>
                <c:pt idx="3870">
                  <c:v>6.642576256775426E-2</c:v>
                </c:pt>
                <c:pt idx="3871">
                  <c:v>6.6391535716554859E-2</c:v>
                </c:pt>
                <c:pt idx="3872">
                  <c:v>6.6357335312374491E-2</c:v>
                </c:pt>
                <c:pt idx="3873">
                  <c:v>6.6323161327972752E-2</c:v>
                </c:pt>
                <c:pt idx="3874">
                  <c:v>6.6289013736144264E-2</c:v>
                </c:pt>
                <c:pt idx="3875">
                  <c:v>6.6254892509718749E-2</c:v>
                </c:pt>
                <c:pt idx="3876">
                  <c:v>6.6220797621560815E-2</c:v>
                </c:pt>
                <c:pt idx="3877">
                  <c:v>6.6186729044570111E-2</c:v>
                </c:pt>
                <c:pt idx="3878">
                  <c:v>6.6152686751680817E-2</c:v>
                </c:pt>
                <c:pt idx="3879">
                  <c:v>6.6118670715862166E-2</c:v>
                </c:pt>
                <c:pt idx="3880">
                  <c:v>6.6084680910118224E-2</c:v>
                </c:pt>
                <c:pt idx="3881">
                  <c:v>6.6050717307487392E-2</c:v>
                </c:pt>
                <c:pt idx="3882">
                  <c:v>6.6016779881043E-2</c:v>
                </c:pt>
                <c:pt idx="3883">
                  <c:v>6.5982868603892894E-2</c:v>
                </c:pt>
                <c:pt idx="3884">
                  <c:v>6.5948983449179321E-2</c:v>
                </c:pt>
                <c:pt idx="3885">
                  <c:v>6.59151243900791E-2</c:v>
                </c:pt>
                <c:pt idx="3886">
                  <c:v>6.5881291399803463E-2</c:v>
                </c:pt>
                <c:pt idx="3887">
                  <c:v>6.5847484451598118E-2</c:v>
                </c:pt>
                <c:pt idx="3888">
                  <c:v>6.58137035187428E-2</c:v>
                </c:pt>
                <c:pt idx="3889">
                  <c:v>6.5779948574551758E-2</c:v>
                </c:pt>
                <c:pt idx="3890">
                  <c:v>6.5746219592373464E-2</c:v>
                </c:pt>
                <c:pt idx="3891">
                  <c:v>6.5712516545590266E-2</c:v>
                </c:pt>
                <c:pt idx="3892">
                  <c:v>6.5678839407618872E-2</c:v>
                </c:pt>
                <c:pt idx="3893">
                  <c:v>6.5645188151910033E-2</c:v>
                </c:pt>
                <c:pt idx="3894">
                  <c:v>6.5611562751948377E-2</c:v>
                </c:pt>
                <c:pt idx="3895">
                  <c:v>6.5577963181252558E-2</c:v>
                </c:pt>
                <c:pt idx="3896">
                  <c:v>6.5544389413375093E-2</c:v>
                </c:pt>
                <c:pt idx="3897">
                  <c:v>6.5510841421902263E-2</c:v>
                </c:pt>
                <c:pt idx="3898">
                  <c:v>6.547731918045438E-2</c:v>
                </c:pt>
                <c:pt idx="3899">
                  <c:v>6.5443822662685308E-2</c:v>
                </c:pt>
                <c:pt idx="3900">
                  <c:v>6.5410351842282569E-2</c:v>
                </c:pt>
                <c:pt idx="3901">
                  <c:v>6.5376906692967335E-2</c:v>
                </c:pt>
                <c:pt idx="3902">
                  <c:v>6.5343487188494517E-2</c:v>
                </c:pt>
                <c:pt idx="3903">
                  <c:v>6.5310093302652403E-2</c:v>
                </c:pt>
                <c:pt idx="3904">
                  <c:v>6.5276725009262765E-2</c:v>
                </c:pt>
                <c:pt idx="3905">
                  <c:v>6.5243382282180878E-2</c:v>
                </c:pt>
                <c:pt idx="3906">
                  <c:v>6.5210065095295366E-2</c:v>
                </c:pt>
                <c:pt idx="3907">
                  <c:v>6.5176773422528117E-2</c:v>
                </c:pt>
                <c:pt idx="3908">
                  <c:v>6.5143507237834519E-2</c:v>
                </c:pt>
                <c:pt idx="3909">
                  <c:v>6.5110266515202769E-2</c:v>
                </c:pt>
                <c:pt idx="3910">
                  <c:v>6.5077051228654675E-2</c:v>
                </c:pt>
                <c:pt idx="3911">
                  <c:v>6.504386135224495E-2</c:v>
                </c:pt>
                <c:pt idx="3912">
                  <c:v>6.5010696860061362E-2</c:v>
                </c:pt>
                <c:pt idx="3913">
                  <c:v>6.4977557726224724E-2</c:v>
                </c:pt>
                <c:pt idx="3914">
                  <c:v>6.4944443924888906E-2</c:v>
                </c:pt>
                <c:pt idx="3915">
                  <c:v>6.4911355430240597E-2</c:v>
                </c:pt>
                <c:pt idx="3916">
                  <c:v>6.487829221649935E-2</c:v>
                </c:pt>
                <c:pt idx="3917">
                  <c:v>6.4845254257917692E-2</c:v>
                </c:pt>
                <c:pt idx="3918">
                  <c:v>6.4812241528780803E-2</c:v>
                </c:pt>
                <c:pt idx="3919">
                  <c:v>6.4779254003406492E-2</c:v>
                </c:pt>
                <c:pt idx="3920">
                  <c:v>6.4746291656145399E-2</c:v>
                </c:pt>
                <c:pt idx="3921">
                  <c:v>6.4713354461380712E-2</c:v>
                </c:pt>
                <c:pt idx="3922">
                  <c:v>6.4680442393528242E-2</c:v>
                </c:pt>
                <c:pt idx="3923">
                  <c:v>6.4647555427036221E-2</c:v>
                </c:pt>
                <c:pt idx="3924">
                  <c:v>6.4614693536385395E-2</c:v>
                </c:pt>
                <c:pt idx="3925">
                  <c:v>6.4581856696089082E-2</c:v>
                </c:pt>
                <c:pt idx="3926">
                  <c:v>6.4549044880692713E-2</c:v>
                </c:pt>
                <c:pt idx="3927">
                  <c:v>6.4516258064774207E-2</c:v>
                </c:pt>
                <c:pt idx="3928">
                  <c:v>6.4483496222943651E-2</c:v>
                </c:pt>
                <c:pt idx="3929">
                  <c:v>6.4450759329843565E-2</c:v>
                </c:pt>
                <c:pt idx="3930">
                  <c:v>6.4418047360148376E-2</c:v>
                </c:pt>
                <c:pt idx="3931">
                  <c:v>6.4385360288564897E-2</c:v>
                </c:pt>
                <c:pt idx="3932">
                  <c:v>6.4352698089831684E-2</c:v>
                </c:pt>
                <c:pt idx="3933">
                  <c:v>6.4320060738719764E-2</c:v>
                </c:pt>
                <c:pt idx="3934">
                  <c:v>6.4287448210031753E-2</c:v>
                </c:pt>
                <c:pt idx="3935">
                  <c:v>6.4254860478602308E-2</c:v>
                </c:pt>
                <c:pt idx="3936">
                  <c:v>6.4222297519298116E-2</c:v>
                </c:pt>
                <c:pt idx="3937">
                  <c:v>6.4189759307017633E-2</c:v>
                </c:pt>
                <c:pt idx="3938">
                  <c:v>6.4157245816690939E-2</c:v>
                </c:pt>
                <c:pt idx="3939">
                  <c:v>6.4124757023280007E-2</c:v>
                </c:pt>
                <c:pt idx="3940">
                  <c:v>6.4092292901778578E-2</c:v>
                </c:pt>
                <c:pt idx="3941">
                  <c:v>6.4059853427211752E-2</c:v>
                </c:pt>
                <c:pt idx="3942">
                  <c:v>6.4027438574636483E-2</c:v>
                </c:pt>
                <c:pt idx="3943">
                  <c:v>6.399504831914124E-2</c:v>
                </c:pt>
                <c:pt idx="3944">
                  <c:v>6.3962682635845841E-2</c:v>
                </c:pt>
                <c:pt idx="3945">
                  <c:v>6.3930341499901663E-2</c:v>
                </c:pt>
                <c:pt idx="3946">
                  <c:v>6.3898024886491531E-2</c:v>
                </c:pt>
                <c:pt idx="3947">
                  <c:v>6.3865732770829534E-2</c:v>
                </c:pt>
                <c:pt idx="3948">
                  <c:v>6.3833465128160974E-2</c:v>
                </c:pt>
                <c:pt idx="3949">
                  <c:v>6.3801221933762697E-2</c:v>
                </c:pt>
                <c:pt idx="3950">
                  <c:v>6.3769003162942525E-2</c:v>
                </c:pt>
                <c:pt idx="3951">
                  <c:v>6.3736808791039531E-2</c:v>
                </c:pt>
                <c:pt idx="3952">
                  <c:v>6.3704638793423959E-2</c:v>
                </c:pt>
                <c:pt idx="3953">
                  <c:v>6.3672493145496903E-2</c:v>
                </c:pt>
                <c:pt idx="3954">
                  <c:v>6.3640371822690764E-2</c:v>
                </c:pt>
                <c:pt idx="3955">
                  <c:v>6.3608274800468795E-2</c:v>
                </c:pt>
                <c:pt idx="3956">
                  <c:v>6.3576202054325098E-2</c:v>
                </c:pt>
                <c:pt idx="3957">
                  <c:v>6.3544153559784794E-2</c:v>
                </c:pt>
                <c:pt idx="3958">
                  <c:v>6.3512129292403754E-2</c:v>
                </c:pt>
                <c:pt idx="3959">
                  <c:v>6.3480129227768661E-2</c:v>
                </c:pt>
                <c:pt idx="3960">
                  <c:v>6.3448153341496949E-2</c:v>
                </c:pt>
                <c:pt idx="3961">
                  <c:v>6.3416201609236861E-2</c:v>
                </c:pt>
                <c:pt idx="3962">
                  <c:v>6.3384274006667005E-2</c:v>
                </c:pt>
                <c:pt idx="3963">
                  <c:v>6.3352370509496894E-2</c:v>
                </c:pt>
                <c:pt idx="3964">
                  <c:v>6.3320491093466338E-2</c:v>
                </c:pt>
                <c:pt idx="3965">
                  <c:v>6.3288635734345941E-2</c:v>
                </c:pt>
                <c:pt idx="3966">
                  <c:v>6.3256804407936518E-2</c:v>
                </c:pt>
                <c:pt idx="3967">
                  <c:v>6.3224997090069457E-2</c:v>
                </c:pt>
                <c:pt idx="3968">
                  <c:v>6.3193213756606484E-2</c:v>
                </c:pt>
                <c:pt idx="3969">
                  <c:v>6.3161454383439661E-2</c:v>
                </c:pt>
                <c:pt idx="3970">
                  <c:v>6.312971894649122E-2</c:v>
                </c:pt>
                <c:pt idx="3971">
                  <c:v>6.30980074217138E-2</c:v>
                </c:pt>
                <c:pt idx="3972">
                  <c:v>6.3066319785090141E-2</c:v>
                </c:pt>
                <c:pt idx="3973">
                  <c:v>6.3034656012633111E-2</c:v>
                </c:pt>
                <c:pt idx="3974">
                  <c:v>6.300301608038579E-2</c:v>
                </c:pt>
                <c:pt idx="3975">
                  <c:v>6.2971399964421124E-2</c:v>
                </c:pt>
                <c:pt idx="3976">
                  <c:v>6.2939807640842255E-2</c:v>
                </c:pt>
                <c:pt idx="3977">
                  <c:v>6.2908239085782205E-2</c:v>
                </c:pt>
                <c:pt idx="3978">
                  <c:v>6.2876694275403905E-2</c:v>
                </c:pt>
                <c:pt idx="3979">
                  <c:v>6.2845173185900188E-2</c:v>
                </c:pt>
                <c:pt idx="3980">
                  <c:v>6.2813675793493756E-2</c:v>
                </c:pt>
                <c:pt idx="3981">
                  <c:v>6.2782202074436952E-2</c:v>
                </c:pt>
                <c:pt idx="3982">
                  <c:v>6.2750752005012012E-2</c:v>
                </c:pt>
                <c:pt idx="3983">
                  <c:v>6.2719325561530787E-2</c:v>
                </c:pt>
                <c:pt idx="3984">
                  <c:v>6.2687922720334896E-2</c:v>
                </c:pt>
                <c:pt idx="3985">
                  <c:v>6.2656543457795325E-2</c:v>
                </c:pt>
                <c:pt idx="3986">
                  <c:v>6.2625187750312894E-2</c:v>
                </c:pt>
                <c:pt idx="3987">
                  <c:v>6.2593855574317722E-2</c:v>
                </c:pt>
                <c:pt idx="3988">
                  <c:v>6.2562546906269514E-2</c:v>
                </c:pt>
                <c:pt idx="3989">
                  <c:v>6.2531261722657452E-2</c:v>
                </c:pt>
                <c:pt idx="3990">
                  <c:v>6.25E-2</c:v>
                </c:pt>
                <c:pt idx="3991">
                  <c:v>6.2468761714844959E-2</c:v>
                </c:pt>
                <c:pt idx="3992">
                  <c:v>6.2437546843769509E-2</c:v>
                </c:pt>
                <c:pt idx="3993">
                  <c:v>6.2406355363379996E-2</c:v>
                </c:pt>
                <c:pt idx="3994">
                  <c:v>6.2375187250312089E-2</c:v>
                </c:pt>
                <c:pt idx="3995">
                  <c:v>6.2344042481230502E-2</c:v>
                </c:pt>
                <c:pt idx="3996">
                  <c:v>6.2312921032829177E-2</c:v>
                </c:pt>
                <c:pt idx="3997">
                  <c:v>6.2281822881831025E-2</c:v>
                </c:pt>
                <c:pt idx="3998">
                  <c:v>6.2250748004988019E-2</c:v>
                </c:pt>
                <c:pt idx="3999">
                  <c:v>6.221969637908116E-2</c:v>
                </c:pt>
                <c:pt idx="4000">
                  <c:v>6.2188667980920466E-2</c:v>
                </c:pt>
                <c:pt idx="4001">
                  <c:v>6.2157662787344768E-2</c:v>
                </c:pt>
                <c:pt idx="4002">
                  <c:v>6.212668077522171E-2</c:v>
                </c:pt>
                <c:pt idx="4003">
                  <c:v>6.2095721921447744E-2</c:v>
                </c:pt>
                <c:pt idx="4004">
                  <c:v>6.2064786202948384E-2</c:v>
                </c:pt>
                <c:pt idx="4005">
                  <c:v>6.2033873596677433E-2</c:v>
                </c:pt>
                <c:pt idx="4006">
                  <c:v>6.2002984079617754E-2</c:v>
                </c:pt>
                <c:pt idx="4007">
                  <c:v>6.1972117628780701E-2</c:v>
                </c:pt>
                <c:pt idx="4008">
                  <c:v>6.1941274221206148E-2</c:v>
                </c:pt>
                <c:pt idx="4009">
                  <c:v>6.1910453833962716E-2</c:v>
                </c:pt>
                <c:pt idx="4010">
                  <c:v>6.1879656444147411E-2</c:v>
                </c:pt>
                <c:pt idx="4011">
                  <c:v>6.1848882028885735E-2</c:v>
                </c:pt>
                <c:pt idx="4012">
                  <c:v>6.1818130565331753E-2</c:v>
                </c:pt>
                <c:pt idx="4013">
                  <c:v>6.1787402030667661E-2</c:v>
                </c:pt>
                <c:pt idx="4014">
                  <c:v>6.1756696402104239E-2</c:v>
                </c:pt>
                <c:pt idx="4015">
                  <c:v>6.1726013656880525E-2</c:v>
                </c:pt>
                <c:pt idx="4016">
                  <c:v>6.1695353772263664E-2</c:v>
                </c:pt>
                <c:pt idx="4017">
                  <c:v>6.1664716725549289E-2</c:v>
                </c:pt>
                <c:pt idx="4018">
                  <c:v>6.1634102494060955E-2</c:v>
                </c:pt>
                <c:pt idx="4019">
                  <c:v>6.1603511055150453E-2</c:v>
                </c:pt>
                <c:pt idx="4020">
                  <c:v>6.1572942386197836E-2</c:v>
                </c:pt>
                <c:pt idx="4021">
                  <c:v>6.1542396464610842E-2</c:v>
                </c:pt>
                <c:pt idx="4022">
                  <c:v>6.151187326782559E-2</c:v>
                </c:pt>
                <c:pt idx="4023">
                  <c:v>6.1481372773306078E-2</c:v>
                </c:pt>
                <c:pt idx="4024">
                  <c:v>6.1450894958543945E-2</c:v>
                </c:pt>
                <c:pt idx="4025">
                  <c:v>6.1420439801059198E-2</c:v>
                </c:pt>
                <c:pt idx="4026">
                  <c:v>6.1390007278399265E-2</c:v>
                </c:pt>
                <c:pt idx="4027">
                  <c:v>6.1359597368139569E-2</c:v>
                </c:pt>
                <c:pt idx="4028">
                  <c:v>6.1329210047883338E-2</c:v>
                </c:pt>
                <c:pt idx="4029">
                  <c:v>6.12988452952615E-2</c:v>
                </c:pt>
                <c:pt idx="4030">
                  <c:v>6.1268503087932552E-2</c:v>
                </c:pt>
                <c:pt idx="4031">
                  <c:v>6.1238183403582711E-2</c:v>
                </c:pt>
                <c:pt idx="4032">
                  <c:v>6.1207886219925796E-2</c:v>
                </c:pt>
                <c:pt idx="4033">
                  <c:v>6.117761151470321E-2</c:v>
                </c:pt>
                <c:pt idx="4034">
                  <c:v>6.1147359265683793E-2</c:v>
                </c:pt>
                <c:pt idx="4035">
                  <c:v>6.1117129450663908E-2</c:v>
                </c:pt>
                <c:pt idx="4036">
                  <c:v>6.1086922047467448E-2</c:v>
                </c:pt>
                <c:pt idx="4037">
                  <c:v>6.1056737033945513E-2</c:v>
                </c:pt>
                <c:pt idx="4038">
                  <c:v>6.1026574387976658E-2</c:v>
                </c:pt>
                <c:pt idx="4039">
                  <c:v>6.0996434087466793E-2</c:v>
                </c:pt>
                <c:pt idx="4040">
                  <c:v>6.0966316110349021E-2</c:v>
                </c:pt>
                <c:pt idx="4041">
                  <c:v>6.0936220434583667E-2</c:v>
                </c:pt>
                <c:pt idx="4042">
                  <c:v>6.0906147038158401E-2</c:v>
                </c:pt>
                <c:pt idx="4043">
                  <c:v>6.0876095899087906E-2</c:v>
                </c:pt>
                <c:pt idx="4044">
                  <c:v>6.0846066995413867E-2</c:v>
                </c:pt>
                <c:pt idx="4045">
                  <c:v>6.0816060305205401E-2</c:v>
                </c:pt>
                <c:pt idx="4046">
                  <c:v>6.078607580655826E-2</c:v>
                </c:pt>
                <c:pt idx="4047">
                  <c:v>6.0756113477595471E-2</c:v>
                </c:pt>
                <c:pt idx="4048">
                  <c:v>6.0726173296466866E-2</c:v>
                </c:pt>
                <c:pt idx="4049">
                  <c:v>6.0696255241349244E-2</c:v>
                </c:pt>
                <c:pt idx="4050">
                  <c:v>6.0666359290446281E-2</c:v>
                </c:pt>
                <c:pt idx="4051">
                  <c:v>6.0636485421988406E-2</c:v>
                </c:pt>
                <c:pt idx="4052">
                  <c:v>6.0606633614232963E-2</c:v>
                </c:pt>
                <c:pt idx="4053">
                  <c:v>6.0576803845463947E-2</c:v>
                </c:pt>
                <c:pt idx="4054">
                  <c:v>6.0546996093992174E-2</c:v>
                </c:pt>
                <c:pt idx="4055">
                  <c:v>6.0517210338155027E-2</c:v>
                </c:pt>
                <c:pt idx="4056">
                  <c:v>6.0487446556316569E-2</c:v>
                </c:pt>
                <c:pt idx="4057">
                  <c:v>6.0457704726867477E-2</c:v>
                </c:pt>
                <c:pt idx="4058">
                  <c:v>6.0427984828224965E-2</c:v>
                </c:pt>
                <c:pt idx="4059">
                  <c:v>6.039828683883277E-2</c:v>
                </c:pt>
                <c:pt idx="4060">
                  <c:v>6.0368610737161071E-2</c:v>
                </c:pt>
                <c:pt idx="4061">
                  <c:v>6.0338956501706613E-2</c:v>
                </c:pt>
                <c:pt idx="4062">
                  <c:v>6.0309324110992317E-2</c:v>
                </c:pt>
                <c:pt idx="4063">
                  <c:v>6.0279713543567662E-2</c:v>
                </c:pt>
                <c:pt idx="4064">
                  <c:v>6.0250124778008403E-2</c:v>
                </c:pt>
                <c:pt idx="4065">
                  <c:v>6.022055779291656E-2</c:v>
                </c:pt>
                <c:pt idx="4066">
                  <c:v>6.0191012566920374E-2</c:v>
                </c:pt>
                <c:pt idx="4067">
                  <c:v>6.0161489078674267E-2</c:v>
                </c:pt>
                <c:pt idx="4068">
                  <c:v>6.0131987306859022E-2</c:v>
                </c:pt>
                <c:pt idx="4069">
                  <c:v>6.0102507230181346E-2</c:v>
                </c:pt>
                <c:pt idx="4070">
                  <c:v>6.0073048827374062E-2</c:v>
                </c:pt>
                <c:pt idx="4071">
                  <c:v>6.0043612077196093E-2</c:v>
                </c:pt>
                <c:pt idx="4072">
                  <c:v>6.0014196958432457E-2</c:v>
                </c:pt>
                <c:pt idx="4073">
                  <c:v>5.9984803449894035E-2</c:v>
                </c:pt>
                <c:pt idx="4074">
                  <c:v>5.9955431530417498E-2</c:v>
                </c:pt>
                <c:pt idx="4075">
                  <c:v>5.9926081178865852E-2</c:v>
                </c:pt>
                <c:pt idx="4076">
                  <c:v>5.9896752374127567E-2</c:v>
                </c:pt>
                <c:pt idx="4077">
                  <c:v>5.9867445095117093E-2</c:v>
                </c:pt>
                <c:pt idx="4078">
                  <c:v>5.9838159320774638E-2</c:v>
                </c:pt>
                <c:pt idx="4079">
                  <c:v>5.9808895030066221E-2</c:v>
                </c:pt>
                <c:pt idx="4080">
                  <c:v>5.977965220198346E-2</c:v>
                </c:pt>
                <c:pt idx="4081">
                  <c:v>5.975043081554382E-2</c:v>
                </c:pt>
                <c:pt idx="4082">
                  <c:v>5.9721230849790065E-2</c:v>
                </c:pt>
                <c:pt idx="4083">
                  <c:v>5.9692052283791056E-2</c:v>
                </c:pt>
                <c:pt idx="4084">
                  <c:v>5.9662895096640745E-2</c:v>
                </c:pt>
                <c:pt idx="4085">
                  <c:v>5.9633759267458869E-2</c:v>
                </c:pt>
                <c:pt idx="4086">
                  <c:v>5.9604644775390604E-2</c:v>
                </c:pt>
                <c:pt idx="4087">
                  <c:v>5.9575551599606549E-2</c:v>
                </c:pt>
                <c:pt idx="4088">
                  <c:v>5.9546479719302652E-2</c:v>
                </c:pt>
                <c:pt idx="4089">
                  <c:v>5.9517429113700331E-2</c:v>
                </c:pt>
                <c:pt idx="4090">
                  <c:v>5.9488399762046403E-2</c:v>
                </c:pt>
                <c:pt idx="4091">
                  <c:v>5.9459391643612781E-2</c:v>
                </c:pt>
                <c:pt idx="4092">
                  <c:v>5.943040473769675E-2</c:v>
                </c:pt>
                <c:pt idx="4093">
                  <c:v>5.9401439023620883E-2</c:v>
                </c:pt>
                <c:pt idx="4094">
                  <c:v>5.9372494480732931E-2</c:v>
                </c:pt>
                <c:pt idx="4095">
                  <c:v>5.9343571088405642E-2</c:v>
                </c:pt>
                <c:pt idx="4096">
                  <c:v>5.9314668826036948E-2</c:v>
                </c:pt>
                <c:pt idx="4097">
                  <c:v>5.9285787673050039E-2</c:v>
                </c:pt>
                <c:pt idx="4098">
                  <c:v>5.9256927608892875E-2</c:v>
                </c:pt>
                <c:pt idx="4099">
                  <c:v>5.9228088613038639E-2</c:v>
                </c:pt>
                <c:pt idx="4100">
                  <c:v>5.9199270664985371E-2</c:v>
                </c:pt>
                <c:pt idx="4101">
                  <c:v>5.9170473744256116E-2</c:v>
                </c:pt>
                <c:pt idx="4102">
                  <c:v>5.9141697830398673E-2</c:v>
                </c:pt>
                <c:pt idx="4103">
                  <c:v>5.9112942902985743E-2</c:v>
                </c:pt>
                <c:pt idx="4104">
                  <c:v>5.9084208941615084E-2</c:v>
                </c:pt>
                <c:pt idx="4105">
                  <c:v>5.905549592590896E-2</c:v>
                </c:pt>
                <c:pt idx="4106">
                  <c:v>5.9026803835514507E-2</c:v>
                </c:pt>
                <c:pt idx="4107">
                  <c:v>5.8998132650103445E-2</c:v>
                </c:pt>
                <c:pt idx="4108">
                  <c:v>5.8969482349372451E-2</c:v>
                </c:pt>
                <c:pt idx="4109">
                  <c:v>5.8940852913042643E-2</c:v>
                </c:pt>
                <c:pt idx="4110">
                  <c:v>5.891224432085964E-2</c:v>
                </c:pt>
                <c:pt idx="4111">
                  <c:v>5.8883656552593873E-2</c:v>
                </c:pt>
                <c:pt idx="4112">
                  <c:v>5.8855089588040276E-2</c:v>
                </c:pt>
                <c:pt idx="4113">
                  <c:v>5.8826543407018088E-2</c:v>
                </c:pt>
                <c:pt idx="4114">
                  <c:v>5.8798017989371176E-2</c:v>
                </c:pt>
                <c:pt idx="4115">
                  <c:v>5.8769513314967811E-2</c:v>
                </c:pt>
                <c:pt idx="4116">
                  <c:v>5.8741029363700709E-2</c:v>
                </c:pt>
                <c:pt idx="4117">
                  <c:v>5.8712566115486767E-2</c:v>
                </c:pt>
                <c:pt idx="4118">
                  <c:v>5.8684123550267427E-2</c:v>
                </c:pt>
                <c:pt idx="4119">
                  <c:v>5.8655701648008193E-2</c:v>
                </c:pt>
                <c:pt idx="4120">
                  <c:v>5.8627300388699004E-2</c:v>
                </c:pt>
                <c:pt idx="4121">
                  <c:v>5.8598919752353901E-2</c:v>
                </c:pt>
                <c:pt idx="4122">
                  <c:v>5.8570559719011234E-2</c:v>
                </c:pt>
                <c:pt idx="4123">
                  <c:v>5.8542220268733354E-2</c:v>
                </c:pt>
                <c:pt idx="4124">
                  <c:v>5.8513901381606795E-2</c:v>
                </c:pt>
                <c:pt idx="4125">
                  <c:v>5.8485603037742175E-2</c:v>
                </c:pt>
                <c:pt idx="4126">
                  <c:v>5.845732521727421E-2</c:v>
                </c:pt>
                <c:pt idx="4127">
                  <c:v>5.8429067900361342E-2</c:v>
                </c:pt>
                <c:pt idx="4128">
                  <c:v>5.8400831067186416E-2</c:v>
                </c:pt>
                <c:pt idx="4129">
                  <c:v>5.8372614697955842E-2</c:v>
                </c:pt>
                <c:pt idx="4130">
                  <c:v>5.8344418772900204E-2</c:v>
                </c:pt>
                <c:pt idx="4131">
                  <c:v>5.831624327227368E-2</c:v>
                </c:pt>
                <c:pt idx="4132">
                  <c:v>5.8288088176354537E-2</c:v>
                </c:pt>
                <c:pt idx="4133">
                  <c:v>5.8259953465444762E-2</c:v>
                </c:pt>
                <c:pt idx="4134">
                  <c:v>5.8231839119870045E-2</c:v>
                </c:pt>
                <c:pt idx="4135">
                  <c:v>5.8203745119979736E-2</c:v>
                </c:pt>
                <c:pt idx="4136">
                  <c:v>5.8175671446147104E-2</c:v>
                </c:pt>
                <c:pt idx="4137">
                  <c:v>5.8147618078768934E-2</c:v>
                </c:pt>
                <c:pt idx="4138">
                  <c:v>5.8119584998265722E-2</c:v>
                </c:pt>
                <c:pt idx="4139">
                  <c:v>5.8091572185081368E-2</c:v>
                </c:pt>
                <c:pt idx="4140">
                  <c:v>5.8063579619683552E-2</c:v>
                </c:pt>
                <c:pt idx="4141">
                  <c:v>5.8035607282563323E-2</c:v>
                </c:pt>
                <c:pt idx="4142">
                  <c:v>5.8007655154235394E-2</c:v>
                </c:pt>
                <c:pt idx="4143">
                  <c:v>5.7979723215237672E-2</c:v>
                </c:pt>
                <c:pt idx="4144">
                  <c:v>5.7951811446131797E-2</c:v>
                </c:pt>
                <c:pt idx="4145">
                  <c:v>5.7923919827502564E-2</c:v>
                </c:pt>
                <c:pt idx="4146">
                  <c:v>5.7896048339958137E-2</c:v>
                </c:pt>
                <c:pt idx="4147">
                  <c:v>5.786819696413021E-2</c:v>
                </c:pt>
                <c:pt idx="4148">
                  <c:v>5.7840365680673494E-2</c:v>
                </c:pt>
                <c:pt idx="4149">
                  <c:v>5.7812554470266134E-2</c:v>
                </c:pt>
                <c:pt idx="4150">
                  <c:v>5.778476331360944E-2</c:v>
                </c:pt>
                <c:pt idx="4151">
                  <c:v>5.7756992191427901E-2</c:v>
                </c:pt>
                <c:pt idx="4152">
                  <c:v>5.7729241084469203E-2</c:v>
                </c:pt>
                <c:pt idx="4153">
                  <c:v>5.7701509973504032E-2</c:v>
                </c:pt>
                <c:pt idx="4154">
                  <c:v>5.7673798839326336E-2</c:v>
                </c:pt>
                <c:pt idx="4155">
                  <c:v>5.7646107662752938E-2</c:v>
                </c:pt>
                <c:pt idx="4156">
                  <c:v>5.7618436424623921E-2</c:v>
                </c:pt>
                <c:pt idx="4157">
                  <c:v>5.7590785105802025E-2</c:v>
                </c:pt>
                <c:pt idx="4158">
                  <c:v>5.7563153687173262E-2</c:v>
                </c:pt>
                <c:pt idx="4159">
                  <c:v>5.7535542149646388E-2</c:v>
                </c:pt>
                <c:pt idx="4160">
                  <c:v>5.7507950474153018E-2</c:v>
                </c:pt>
                <c:pt idx="4161">
                  <c:v>5.748037864164781E-2</c:v>
                </c:pt>
                <c:pt idx="4162">
                  <c:v>5.7452826633108071E-2</c:v>
                </c:pt>
                <c:pt idx="4163">
                  <c:v>5.7425294429533945E-2</c:v>
                </c:pt>
                <c:pt idx="4164">
                  <c:v>5.7397782011948367E-2</c:v>
                </c:pt>
                <c:pt idx="4165">
                  <c:v>5.7370289361396973E-2</c:v>
                </c:pt>
                <c:pt idx="4166">
                  <c:v>5.7342816458948072E-2</c:v>
                </c:pt>
                <c:pt idx="4167">
                  <c:v>5.7315363285692603E-2</c:v>
                </c:pt>
                <c:pt idx="4168">
                  <c:v>5.7287929822744263E-2</c:v>
                </c:pt>
                <c:pt idx="4169">
                  <c:v>5.7260516051239212E-2</c:v>
                </c:pt>
                <c:pt idx="4170">
                  <c:v>5.7233121952336229E-2</c:v>
                </c:pt>
                <c:pt idx="4171">
                  <c:v>5.7205747507216631E-2</c:v>
                </c:pt>
                <c:pt idx="4172">
                  <c:v>5.7178392697084197E-2</c:v>
                </c:pt>
                <c:pt idx="4173">
                  <c:v>5.7151057503165126E-2</c:v>
                </c:pt>
                <c:pt idx="4174">
                  <c:v>5.7123741906708207E-2</c:v>
                </c:pt>
                <c:pt idx="4175">
                  <c:v>5.7096445888984527E-2</c:v>
                </c:pt>
                <c:pt idx="4176">
                  <c:v>5.7069169431287439E-2</c:v>
                </c:pt>
                <c:pt idx="4177">
                  <c:v>5.7041912514932819E-2</c:v>
                </c:pt>
                <c:pt idx="4178">
                  <c:v>5.7014675121258775E-2</c:v>
                </c:pt>
                <c:pt idx="4179">
                  <c:v>5.6987457231625682E-2</c:v>
                </c:pt>
                <c:pt idx="4180">
                  <c:v>5.6960258827416101E-2</c:v>
                </c:pt>
                <c:pt idx="4181">
                  <c:v>5.6933079890034884E-2</c:v>
                </c:pt>
                <c:pt idx="4182">
                  <c:v>5.6905920400909027E-2</c:v>
                </c:pt>
                <c:pt idx="4183">
                  <c:v>5.6878780341487675E-2</c:v>
                </c:pt>
                <c:pt idx="4184">
                  <c:v>5.6851659693242046E-2</c:v>
                </c:pt>
                <c:pt idx="4185">
                  <c:v>5.6824558437665554E-2</c:v>
                </c:pt>
                <c:pt idx="4186">
                  <c:v>5.6797476556273568E-2</c:v>
                </c:pt>
                <c:pt idx="4187">
                  <c:v>5.6770414030603476E-2</c:v>
                </c:pt>
                <c:pt idx="4188">
                  <c:v>5.6743370842214612E-2</c:v>
                </c:pt>
                <c:pt idx="4189">
                  <c:v>5.6716346972688403E-2</c:v>
                </c:pt>
                <c:pt idx="4190">
                  <c:v>5.6689342403628079E-2</c:v>
                </c:pt>
                <c:pt idx="4191">
                  <c:v>5.6662357116658901E-2</c:v>
                </c:pt>
                <c:pt idx="4192">
                  <c:v>5.6635391093427752E-2</c:v>
                </c:pt>
                <c:pt idx="4193">
                  <c:v>5.6608444315603614E-2</c:v>
                </c:pt>
                <c:pt idx="4194">
                  <c:v>5.6581516764877063E-2</c:v>
                </c:pt>
                <c:pt idx="4195">
                  <c:v>5.6554608422960617E-2</c:v>
                </c:pt>
                <c:pt idx="4196">
                  <c:v>5.6527719271588339E-2</c:v>
                </c:pt>
                <c:pt idx="4197">
                  <c:v>5.6500849292516121E-2</c:v>
                </c:pt>
                <c:pt idx="4198">
                  <c:v>5.6473998467521568E-2</c:v>
                </c:pt>
                <c:pt idx="4199">
                  <c:v>5.6447166778403814E-2</c:v>
                </c:pt>
                <c:pt idx="4200">
                  <c:v>5.6420354206983686E-2</c:v>
                </c:pt>
                <c:pt idx="4201">
                  <c:v>5.6393560735103571E-2</c:v>
                </c:pt>
                <c:pt idx="4202">
                  <c:v>5.6366786344627391E-2</c:v>
                </c:pt>
                <c:pt idx="4203">
                  <c:v>5.6340031017440673E-2</c:v>
                </c:pt>
                <c:pt idx="4204">
                  <c:v>5.6313294735450291E-2</c:v>
                </c:pt>
                <c:pt idx="4205">
                  <c:v>5.6286577480584639E-2</c:v>
                </c:pt>
                <c:pt idx="4206">
                  <c:v>5.6259879234793642E-2</c:v>
                </c:pt>
                <c:pt idx="4207">
                  <c:v>5.623319998004845E-2</c:v>
                </c:pt>
                <c:pt idx="4208">
                  <c:v>5.6206539698341766E-2</c:v>
                </c:pt>
                <c:pt idx="4209">
                  <c:v>5.6179898371687409E-2</c:v>
                </c:pt>
                <c:pt idx="4210">
                  <c:v>5.6153275982120769E-2</c:v>
                </c:pt>
                <c:pt idx="4211">
                  <c:v>5.6126672511698339E-2</c:v>
                </c:pt>
                <c:pt idx="4212">
                  <c:v>5.6100087942497823E-2</c:v>
                </c:pt>
                <c:pt idx="4213">
                  <c:v>5.6073522256618338E-2</c:v>
                </c:pt>
                <c:pt idx="4214">
                  <c:v>5.6046975436179966E-2</c:v>
                </c:pt>
                <c:pt idx="4215">
                  <c:v>5.6020447463324109E-2</c:v>
                </c:pt>
                <c:pt idx="4216">
                  <c:v>5.5993938320213182E-2</c:v>
                </c:pt>
                <c:pt idx="4217">
                  <c:v>5.5967447989030777E-2</c:v>
                </c:pt>
                <c:pt idx="4218">
                  <c:v>5.5940976451981581E-2</c:v>
                </c:pt>
                <c:pt idx="4219">
                  <c:v>5.5914523691291178E-2</c:v>
                </c:pt>
                <c:pt idx="4220">
                  <c:v>5.5888089689206333E-2</c:v>
                </c:pt>
                <c:pt idx="4221">
                  <c:v>5.586167442799457E-2</c:v>
                </c:pt>
                <c:pt idx="4222">
                  <c:v>5.5835277889944593E-2</c:v>
                </c:pt>
                <c:pt idx="4223">
                  <c:v>5.5808900057365961E-2</c:v>
                </c:pt>
                <c:pt idx="4224">
                  <c:v>5.5782540912588954E-2</c:v>
                </c:pt>
                <c:pt idx="4225">
                  <c:v>5.5756200437964948E-2</c:v>
                </c:pt>
                <c:pt idx="4226">
                  <c:v>5.5729878615865952E-2</c:v>
                </c:pt>
                <c:pt idx="4227">
                  <c:v>5.5703575428684975E-2</c:v>
                </c:pt>
                <c:pt idx="4228">
                  <c:v>5.5677290858835535E-2</c:v>
                </c:pt>
                <c:pt idx="4229">
                  <c:v>5.5651024888752176E-2</c:v>
                </c:pt>
                <c:pt idx="4230">
                  <c:v>5.5624777500889976E-2</c:v>
                </c:pt>
                <c:pt idx="4231">
                  <c:v>5.5598548677724728E-2</c:v>
                </c:pt>
                <c:pt idx="4232">
                  <c:v>5.5572338401752894E-2</c:v>
                </c:pt>
                <c:pt idx="4233">
                  <c:v>5.5546146655491485E-2</c:v>
                </c:pt>
                <c:pt idx="4234">
                  <c:v>5.5519973421478339E-2</c:v>
                </c:pt>
                <c:pt idx="4235">
                  <c:v>5.5493818682271497E-2</c:v>
                </c:pt>
                <c:pt idx="4236">
                  <c:v>5.5467682420449881E-2</c:v>
                </c:pt>
                <c:pt idx="4237">
                  <c:v>5.5441564618612715E-2</c:v>
                </c:pt>
                <c:pt idx="4238">
                  <c:v>5.5415465259379862E-2</c:v>
                </c:pt>
                <c:pt idx="4239">
                  <c:v>5.5389384325391366E-2</c:v>
                </c:pt>
                <c:pt idx="4240">
                  <c:v>5.5363321799307912E-2</c:v>
                </c:pt>
                <c:pt idx="4241">
                  <c:v>5.5337277663810622E-2</c:v>
                </c:pt>
                <c:pt idx="4242">
                  <c:v>5.5311251901600786E-2</c:v>
                </c:pt>
                <c:pt idx="4243">
                  <c:v>5.5285244495400211E-2</c:v>
                </c:pt>
                <c:pt idx="4244">
                  <c:v>5.5259255427950869E-2</c:v>
                </c:pt>
                <c:pt idx="4245">
                  <c:v>5.5233284682015091E-2</c:v>
                </c:pt>
                <c:pt idx="4246">
                  <c:v>5.5207332240375356E-2</c:v>
                </c:pt>
                <c:pt idx="4247">
                  <c:v>5.518139808583452E-2</c:v>
                </c:pt>
                <c:pt idx="4248">
                  <c:v>5.5155482201215592E-2</c:v>
                </c:pt>
                <c:pt idx="4249">
                  <c:v>5.5129584569361553E-2</c:v>
                </c:pt>
                <c:pt idx="4250">
                  <c:v>5.5103705173135842E-2</c:v>
                </c:pt>
                <c:pt idx="4251">
                  <c:v>5.5077843995421726E-2</c:v>
                </c:pt>
                <c:pt idx="4252">
                  <c:v>5.5052001019122616E-2</c:v>
                </c:pt>
                <c:pt idx="4253">
                  <c:v>5.5026176227162084E-2</c:v>
                </c:pt>
                <c:pt idx="4254">
                  <c:v>5.5000369602483681E-2</c:v>
                </c:pt>
                <c:pt idx="4255">
                  <c:v>5.4974581128050912E-2</c:v>
                </c:pt>
                <c:pt idx="4256">
                  <c:v>5.4948810786847151E-2</c:v>
                </c:pt>
                <c:pt idx="4257">
                  <c:v>5.4923058561875938E-2</c:v>
                </c:pt>
                <c:pt idx="4258">
                  <c:v>5.4897324436160577E-2</c:v>
                </c:pt>
                <c:pt idx="4259">
                  <c:v>5.4871608392744201E-2</c:v>
                </c:pt>
                <c:pt idx="4260">
                  <c:v>5.4845910414689926E-2</c:v>
                </c:pt>
                <c:pt idx="4261">
                  <c:v>5.482023048508064E-2</c:v>
                </c:pt>
                <c:pt idx="4262">
                  <c:v>5.4794568587019032E-2</c:v>
                </c:pt>
                <c:pt idx="4263">
                  <c:v>5.4768924703627549E-2</c:v>
                </c:pt>
                <c:pt idx="4264">
                  <c:v>5.4743298818048389E-2</c:v>
                </c:pt>
                <c:pt idx="4265">
                  <c:v>5.4717690913443466E-2</c:v>
                </c:pt>
                <c:pt idx="4266">
                  <c:v>5.4692100972994345E-2</c:v>
                </c:pt>
                <c:pt idx="4267">
                  <c:v>5.4666528979902297E-2</c:v>
                </c:pt>
                <c:pt idx="4268">
                  <c:v>5.4640974917388313E-2</c:v>
                </c:pt>
                <c:pt idx="4269">
                  <c:v>5.4615438768692709E-2</c:v>
                </c:pt>
                <c:pt idx="4270">
                  <c:v>5.4589920517075723E-2</c:v>
                </c:pt>
                <c:pt idx="4271">
                  <c:v>5.4564420145816854E-2</c:v>
                </c:pt>
                <c:pt idx="4272">
                  <c:v>5.4538937638215317E-2</c:v>
                </c:pt>
                <c:pt idx="4273">
                  <c:v>5.4513472977589676E-2</c:v>
                </c:pt>
                <c:pt idx="4274">
                  <c:v>5.4488026147278067E-2</c:v>
                </c:pt>
                <c:pt idx="4275">
                  <c:v>5.4462597130638037E-2</c:v>
                </c:pt>
                <c:pt idx="4276">
                  <c:v>5.4437185911046564E-2</c:v>
                </c:pt>
                <c:pt idx="4277">
                  <c:v>5.4411792471899992E-2</c:v>
                </c:pt>
                <c:pt idx="4278">
                  <c:v>5.4386416796613948E-2</c:v>
                </c:pt>
                <c:pt idx="4279">
                  <c:v>5.4361058868623503E-2</c:v>
                </c:pt>
                <c:pt idx="4280">
                  <c:v>5.4335718671382989E-2</c:v>
                </c:pt>
                <c:pt idx="4281">
                  <c:v>5.4310396188366063E-2</c:v>
                </c:pt>
                <c:pt idx="4282">
                  <c:v>5.4285091403065457E-2</c:v>
                </c:pt>
                <c:pt idx="4283">
                  <c:v>5.4259804298993408E-2</c:v>
                </c:pt>
                <c:pt idx="4284">
                  <c:v>5.423453485968114E-2</c:v>
                </c:pt>
                <c:pt idx="4285">
                  <c:v>5.4209283068679052E-2</c:v>
                </c:pt>
                <c:pt idx="4286">
                  <c:v>5.4184048909556824E-2</c:v>
                </c:pt>
                <c:pt idx="4287">
                  <c:v>5.4158832365903117E-2</c:v>
                </c:pt>
                <c:pt idx="4288">
                  <c:v>5.4133633421325732E-2</c:v>
                </c:pt>
                <c:pt idx="4289">
                  <c:v>5.4108452059451494E-2</c:v>
                </c:pt>
                <c:pt idx="4290">
                  <c:v>5.408328826392645E-2</c:v>
                </c:pt>
                <c:pt idx="4291">
                  <c:v>5.4058142018415314E-2</c:v>
                </c:pt>
                <c:pt idx="4292">
                  <c:v>5.4033013306602096E-2</c:v>
                </c:pt>
                <c:pt idx="4293">
                  <c:v>5.4007902112189622E-2</c:v>
                </c:pt>
                <c:pt idx="4294">
                  <c:v>5.3982808418899644E-2</c:v>
                </c:pt>
                <c:pt idx="4295">
                  <c:v>5.3957732210472918E-2</c:v>
                </c:pt>
                <c:pt idx="4296">
                  <c:v>5.3932673470668921E-2</c:v>
                </c:pt>
                <c:pt idx="4297">
                  <c:v>5.390763218326608E-2</c:v>
                </c:pt>
                <c:pt idx="4298">
                  <c:v>5.3882608332061682E-2</c:v>
                </c:pt>
                <c:pt idx="4299">
                  <c:v>5.3857601900871722E-2</c:v>
                </c:pt>
                <c:pt idx="4300">
                  <c:v>5.3832612873531062E-2</c:v>
                </c:pt>
                <c:pt idx="4301">
                  <c:v>5.3807641233893172E-2</c:v>
                </c:pt>
                <c:pt idx="4302">
                  <c:v>5.3782686965830329E-2</c:v>
                </c:pt>
                <c:pt idx="4303">
                  <c:v>5.3757750053233633E-2</c:v>
                </c:pt>
                <c:pt idx="4304">
                  <c:v>5.3732830480012546E-2</c:v>
                </c:pt>
                <c:pt idx="4305">
                  <c:v>5.3707928230095466E-2</c:v>
                </c:pt>
                <c:pt idx="4306">
                  <c:v>5.3683043287429337E-2</c:v>
                </c:pt>
                <c:pt idx="4307">
                  <c:v>5.3658175635979501E-2</c:v>
                </c:pt>
                <c:pt idx="4308">
                  <c:v>5.3633325259730094E-2</c:v>
                </c:pt>
                <c:pt idx="4309">
                  <c:v>5.3608492142683699E-2</c:v>
                </c:pt>
                <c:pt idx="4310">
                  <c:v>5.358367626886143E-2</c:v>
                </c:pt>
                <c:pt idx="4311">
                  <c:v>5.3558877622302888E-2</c:v>
                </c:pt>
                <c:pt idx="4312">
                  <c:v>5.3534096187066081E-2</c:v>
                </c:pt>
                <c:pt idx="4313">
                  <c:v>5.3509331947227588E-2</c:v>
                </c:pt>
                <c:pt idx="4314">
                  <c:v>5.3484584886882243E-2</c:v>
                </c:pt>
                <c:pt idx="4315">
                  <c:v>5.3459854990143343E-2</c:v>
                </c:pt>
                <c:pt idx="4316">
                  <c:v>5.3435142241142541E-2</c:v>
                </c:pt>
                <c:pt idx="4317">
                  <c:v>5.3410446624029766E-2</c:v>
                </c:pt>
                <c:pt idx="4318">
                  <c:v>5.3385768122973465E-2</c:v>
                </c:pt>
                <c:pt idx="4319">
                  <c:v>5.3361106722160052E-2</c:v>
                </c:pt>
                <c:pt idx="4320">
                  <c:v>5.3336462405794489E-2</c:v>
                </c:pt>
                <c:pt idx="4321">
                  <c:v>5.3311835158099674E-2</c:v>
                </c:pt>
                <c:pt idx="4322">
                  <c:v>5.3287224963317038E-2</c:v>
                </c:pt>
                <c:pt idx="4323">
                  <c:v>5.3262631805706014E-2</c:v>
                </c:pt>
                <c:pt idx="4324">
                  <c:v>5.3238055669544107E-2</c:v>
                </c:pt>
                <c:pt idx="4325">
                  <c:v>5.32134965391272E-2</c:v>
                </c:pt>
                <c:pt idx="4326">
                  <c:v>5.3188954398769098E-2</c:v>
                </c:pt>
                <c:pt idx="4327">
                  <c:v>5.3164429232801638E-2</c:v>
                </c:pt>
                <c:pt idx="4328">
                  <c:v>5.3139921025574917E-2</c:v>
                </c:pt>
                <c:pt idx="4329">
                  <c:v>5.3115429761456986E-2</c:v>
                </c:pt>
                <c:pt idx="4330">
                  <c:v>5.3090955424833844E-2</c:v>
                </c:pt>
                <c:pt idx="4331">
                  <c:v>5.3066498000109437E-2</c:v>
                </c:pt>
                <c:pt idx="4332">
                  <c:v>5.3042057471705754E-2</c:v>
                </c:pt>
                <c:pt idx="4333">
                  <c:v>5.3017633824062785E-2</c:v>
                </c:pt>
                <c:pt idx="4334">
                  <c:v>5.2993227041638259E-2</c:v>
                </c:pt>
                <c:pt idx="4335">
                  <c:v>5.2968837108907894E-2</c:v>
                </c:pt>
                <c:pt idx="4336">
                  <c:v>5.2944464010365261E-2</c:v>
                </c:pt>
                <c:pt idx="4337">
                  <c:v>5.2920107730521714E-2</c:v>
                </c:pt>
                <c:pt idx="4338">
                  <c:v>5.2895768253906461E-2</c:v>
                </c:pt>
                <c:pt idx="4339">
                  <c:v>5.2871445565066455E-2</c:v>
                </c:pt>
                <c:pt idx="4340">
                  <c:v>5.2847139648566487E-2</c:v>
                </c:pt>
                <c:pt idx="4341">
                  <c:v>5.2822850488989014E-2</c:v>
                </c:pt>
                <c:pt idx="4342">
                  <c:v>5.2798578070934243E-2</c:v>
                </c:pt>
                <c:pt idx="4343">
                  <c:v>5.2774322379019981E-2</c:v>
                </c:pt>
                <c:pt idx="4344">
                  <c:v>5.2750083397881849E-2</c:v>
                </c:pt>
                <c:pt idx="4345">
                  <c:v>5.2725861112172943E-2</c:v>
                </c:pt>
                <c:pt idx="4346">
                  <c:v>5.2701655506564075E-2</c:v>
                </c:pt>
                <c:pt idx="4347">
                  <c:v>5.2677466565743646E-2</c:v>
                </c:pt>
                <c:pt idx="4348">
                  <c:v>5.2653294274417548E-2</c:v>
                </c:pt>
                <c:pt idx="4349">
                  <c:v>5.2629138617309335E-2</c:v>
                </c:pt>
                <c:pt idx="4350">
                  <c:v>5.2604999579159969E-2</c:v>
                </c:pt>
                <c:pt idx="4351">
                  <c:v>5.2580877144727957E-2</c:v>
                </c:pt>
                <c:pt idx="4352">
                  <c:v>5.2556771298789259E-2</c:v>
                </c:pt>
                <c:pt idx="4353">
                  <c:v>5.2532682026137173E-2</c:v>
                </c:pt>
                <c:pt idx="4354">
                  <c:v>5.2508609311582709E-2</c:v>
                </c:pt>
                <c:pt idx="4355">
                  <c:v>5.2484553139953982E-2</c:v>
                </c:pt>
                <c:pt idx="4356">
                  <c:v>5.2460513496096643E-2</c:v>
                </c:pt>
                <c:pt idx="4357">
                  <c:v>5.2436490364873543E-2</c:v>
                </c:pt>
                <c:pt idx="4358">
                  <c:v>5.2412483731165034E-2</c:v>
                </c:pt>
                <c:pt idx="4359">
                  <c:v>5.2388493579868675E-2</c:v>
                </c:pt>
                <c:pt idx="4360">
                  <c:v>5.2364519895899311E-2</c:v>
                </c:pt>
                <c:pt idx="4361">
                  <c:v>5.2340562664189079E-2</c:v>
                </c:pt>
                <c:pt idx="4362">
                  <c:v>5.2316621869687233E-2</c:v>
                </c:pt>
                <c:pt idx="4363">
                  <c:v>5.2292697497360402E-2</c:v>
                </c:pt>
                <c:pt idx="4364">
                  <c:v>5.226878953219221E-2</c:v>
                </c:pt>
                <c:pt idx="4365">
                  <c:v>5.2244897959183648E-2</c:v>
                </c:pt>
                <c:pt idx="4366">
                  <c:v>5.2221022763352686E-2</c:v>
                </c:pt>
                <c:pt idx="4367">
                  <c:v>5.2197163929734461E-2</c:v>
                </c:pt>
                <c:pt idx="4368">
                  <c:v>5.217332144338116E-2</c:v>
                </c:pt>
                <c:pt idx="4369">
                  <c:v>5.2149495289362129E-2</c:v>
                </c:pt>
                <c:pt idx="4370">
                  <c:v>5.2125685452763686E-2</c:v>
                </c:pt>
                <c:pt idx="4371">
                  <c:v>5.2101891918689136E-2</c:v>
                </c:pt>
                <c:pt idx="4372">
                  <c:v>5.2078114672258861E-2</c:v>
                </c:pt>
                <c:pt idx="4373">
                  <c:v>5.2054353698610153E-2</c:v>
                </c:pt>
                <c:pt idx="4374">
                  <c:v>5.2030608982897311E-2</c:v>
                </c:pt>
                <c:pt idx="4375">
                  <c:v>5.2006880510291481E-2</c:v>
                </c:pt>
                <c:pt idx="4376">
                  <c:v>5.1983168265980796E-2</c:v>
                </c:pt>
                <c:pt idx="4377">
                  <c:v>5.1959472235170216E-2</c:v>
                </c:pt>
                <c:pt idx="4378">
                  <c:v>5.1935792403081563E-2</c:v>
                </c:pt>
                <c:pt idx="4379">
                  <c:v>5.1912128754953497E-2</c:v>
                </c:pt>
                <c:pt idx="4380">
                  <c:v>5.1888481276041537E-2</c:v>
                </c:pt>
                <c:pt idx="4381">
                  <c:v>5.1864849951617865E-2</c:v>
                </c:pt>
                <c:pt idx="4382">
                  <c:v>5.1841234766971563E-2</c:v>
                </c:pt>
                <c:pt idx="4383">
                  <c:v>5.1817635707408383E-2</c:v>
                </c:pt>
                <c:pt idx="4384">
                  <c:v>5.1794052758250858E-2</c:v>
                </c:pt>
                <c:pt idx="4385">
                  <c:v>5.1770485904838064E-2</c:v>
                </c:pt>
                <c:pt idx="4386">
                  <c:v>5.1746935132525949E-2</c:v>
                </c:pt>
                <c:pt idx="4387">
                  <c:v>5.1723400426687022E-2</c:v>
                </c:pt>
                <c:pt idx="4388">
                  <c:v>5.1699881772710336E-2</c:v>
                </c:pt>
                <c:pt idx="4389">
                  <c:v>5.1676379156001727E-2</c:v>
                </c:pt>
                <c:pt idx="4390">
                  <c:v>5.1652892561983466E-2</c:v>
                </c:pt>
                <c:pt idx="4391">
                  <c:v>5.1629421976094457E-2</c:v>
                </c:pt>
                <c:pt idx="4392">
                  <c:v>5.1605967383790058E-2</c:v>
                </c:pt>
                <c:pt idx="4393">
                  <c:v>5.1582528770542271E-2</c:v>
                </c:pt>
                <c:pt idx="4394">
                  <c:v>5.1559106121839504E-2</c:v>
                </c:pt>
                <c:pt idx="4395">
                  <c:v>5.1535699423186671E-2</c:v>
                </c:pt>
                <c:pt idx="4396">
                  <c:v>5.1512308660105061E-2</c:v>
                </c:pt>
                <c:pt idx="4397">
                  <c:v>5.1488933818132548E-2</c:v>
                </c:pt>
                <c:pt idx="4398">
                  <c:v>5.1465574882823162E-2</c:v>
                </c:pt>
                <c:pt idx="4399">
                  <c:v>5.1442231839747547E-2</c:v>
                </c:pt>
                <c:pt idx="4400">
                  <c:v>5.1418904674492595E-2</c:v>
                </c:pt>
                <c:pt idx="4401">
                  <c:v>5.1395593372661579E-2</c:v>
                </c:pt>
                <c:pt idx="4402">
                  <c:v>5.137229791987398E-2</c:v>
                </c:pt>
                <c:pt idx="4403">
                  <c:v>5.134901830176572E-2</c:v>
                </c:pt>
                <c:pt idx="4404">
                  <c:v>5.1325754503988893E-2</c:v>
                </c:pt>
                <c:pt idx="4405">
                  <c:v>5.1302506512211937E-2</c:v>
                </c:pt>
                <c:pt idx="4406">
                  <c:v>5.1279274312119288E-2</c:v>
                </c:pt>
                <c:pt idx="4407">
                  <c:v>5.1256057889411837E-2</c:v>
                </c:pt>
                <c:pt idx="4408">
                  <c:v>5.1232857229806625E-2</c:v>
                </c:pt>
                <c:pt idx="4409">
                  <c:v>5.1209672319036642E-2</c:v>
                </c:pt>
                <c:pt idx="4410">
                  <c:v>5.1186503142851301E-2</c:v>
                </c:pt>
                <c:pt idx="4411">
                  <c:v>5.1163349687015851E-2</c:v>
                </c:pt>
                <c:pt idx="4412">
                  <c:v>5.114021193731192E-2</c:v>
                </c:pt>
                <c:pt idx="4413">
                  <c:v>5.1117089879536934E-2</c:v>
                </c:pt>
                <c:pt idx="4414">
                  <c:v>5.1093983499504572E-2</c:v>
                </c:pt>
                <c:pt idx="4415">
                  <c:v>5.1070892783044421E-2</c:v>
                </c:pt>
                <c:pt idx="4416">
                  <c:v>5.1047817716002218E-2</c:v>
                </c:pt>
                <c:pt idx="4417">
                  <c:v>5.1024758284239413E-2</c:v>
                </c:pt>
                <c:pt idx="4418">
                  <c:v>5.1001714473633754E-2</c:v>
                </c:pt>
                <c:pt idx="4419">
                  <c:v>5.0978686270078649E-2</c:v>
                </c:pt>
                <c:pt idx="4420">
                  <c:v>5.0955673659483613E-2</c:v>
                </c:pt>
                <c:pt idx="4421">
                  <c:v>5.0932676627773947E-2</c:v>
                </c:pt>
                <c:pt idx="4422">
                  <c:v>5.0909695160890889E-2</c:v>
                </c:pt>
                <c:pt idx="4423">
                  <c:v>5.0886729244791568E-2</c:v>
                </c:pt>
                <c:pt idx="4424">
                  <c:v>5.0863778865448815E-2</c:v>
                </c:pt>
                <c:pt idx="4425">
                  <c:v>5.0840844008851381E-2</c:v>
                </c:pt>
                <c:pt idx="4426">
                  <c:v>5.081792466100378E-2</c:v>
                </c:pt>
                <c:pt idx="4427">
                  <c:v>5.0795020807926278E-2</c:v>
                </c:pt>
                <c:pt idx="4428">
                  <c:v>5.0772132435654913E-2</c:v>
                </c:pt>
                <c:pt idx="4429">
                  <c:v>5.0749259530241481E-2</c:v>
                </c:pt>
                <c:pt idx="4430">
                  <c:v>5.0726402077753412E-2</c:v>
                </c:pt>
                <c:pt idx="4431">
                  <c:v>5.0703560064273866E-2</c:v>
                </c:pt>
                <c:pt idx="4432">
                  <c:v>5.0680733475901581E-2</c:v>
                </c:pt>
                <c:pt idx="4433">
                  <c:v>5.0657922298751129E-2</c:v>
                </c:pt>
                <c:pt idx="4434">
                  <c:v>5.0635126518952488E-2</c:v>
                </c:pt>
                <c:pt idx="4435">
                  <c:v>5.0612346122651426E-2</c:v>
                </c:pt>
                <c:pt idx="4436">
                  <c:v>5.0589581096009105E-2</c:v>
                </c:pt>
                <c:pt idx="4437">
                  <c:v>5.0566831425202373E-2</c:v>
                </c:pt>
                <c:pt idx="4438">
                  <c:v>5.0544097096423588E-2</c:v>
                </c:pt>
                <c:pt idx="4439">
                  <c:v>5.052137809588058E-2</c:v>
                </c:pt>
                <c:pt idx="4440">
                  <c:v>5.0498674409796745E-2</c:v>
                </c:pt>
                <c:pt idx="4441">
                  <c:v>5.047598602441087E-2</c:v>
                </c:pt>
                <c:pt idx="4442">
                  <c:v>5.0453312925977281E-2</c:v>
                </c:pt>
                <c:pt idx="4443">
                  <c:v>5.0430655100765699E-2</c:v>
                </c:pt>
                <c:pt idx="4444">
                  <c:v>5.0408012535061289E-2</c:v>
                </c:pt>
                <c:pt idx="4445">
                  <c:v>5.0385385215164467E-2</c:v>
                </c:pt>
                <c:pt idx="4446">
                  <c:v>5.0362773127391215E-2</c:v>
                </c:pt>
                <c:pt idx="4447">
                  <c:v>5.0340176258072723E-2</c:v>
                </c:pt>
                <c:pt idx="4448">
                  <c:v>5.0317594593555608E-2</c:v>
                </c:pt>
                <c:pt idx="4449">
                  <c:v>5.0295028120201674E-2</c:v>
                </c:pt>
                <c:pt idx="4450">
                  <c:v>5.0272476824388165E-2</c:v>
                </c:pt>
                <c:pt idx="4451">
                  <c:v>5.024994069250751E-2</c:v>
                </c:pt>
                <c:pt idx="4452">
                  <c:v>5.0227419710967308E-2</c:v>
                </c:pt>
                <c:pt idx="4453">
                  <c:v>5.0204913866190526E-2</c:v>
                </c:pt>
                <c:pt idx="4454">
                  <c:v>5.0182423144615275E-2</c:v>
                </c:pt>
                <c:pt idx="4455">
                  <c:v>5.0159947532694878E-2</c:v>
                </c:pt>
                <c:pt idx="4456">
                  <c:v>5.0137487016897707E-2</c:v>
                </c:pt>
                <c:pt idx="4457">
                  <c:v>5.0115041583707477E-2</c:v>
                </c:pt>
                <c:pt idx="4458">
                  <c:v>5.0092611219622843E-2</c:v>
                </c:pt>
                <c:pt idx="4459">
                  <c:v>5.0070195911157654E-2</c:v>
                </c:pt>
                <c:pt idx="4460">
                  <c:v>5.0047795644840826E-2</c:v>
                </c:pt>
                <c:pt idx="4461">
                  <c:v>5.0025410407216295E-2</c:v>
                </c:pt>
                <c:pt idx="4462">
                  <c:v>5.0003040184843209E-2</c:v>
                </c:pt>
                <c:pt idx="4463">
                  <c:v>4.9980684964295551E-2</c:v>
                </c:pt>
                <c:pt idx="4464">
                  <c:v>4.9958344732162298E-2</c:v>
                </c:pt>
                <c:pt idx="4465">
                  <c:v>4.9936019475047576E-2</c:v>
                </c:pt>
                <c:pt idx="4466">
                  <c:v>4.9913709179570338E-2</c:v>
                </c:pt>
                <c:pt idx="4467">
                  <c:v>4.9891413832364555E-2</c:v>
                </c:pt>
                <c:pt idx="4468">
                  <c:v>4.986913342007903E-2</c:v>
                </c:pt>
                <c:pt idx="4469">
                  <c:v>4.9846867929377522E-2</c:v>
                </c:pt>
                <c:pt idx="4470">
                  <c:v>4.982461734693875E-2</c:v>
                </c:pt>
                <c:pt idx="4471">
                  <c:v>4.9802381659456205E-2</c:v>
                </c:pt>
                <c:pt idx="4472">
                  <c:v>4.9780160853638157E-2</c:v>
                </c:pt>
                <c:pt idx="4473">
                  <c:v>4.9757954916207846E-2</c:v>
                </c:pt>
                <c:pt idx="4474">
                  <c:v>4.973576383390322E-2</c:v>
                </c:pt>
                <c:pt idx="4475">
                  <c:v>4.9713587593477056E-2</c:v>
                </c:pt>
                <c:pt idx="4476">
                  <c:v>4.9691426181696877E-2</c:v>
                </c:pt>
                <c:pt idx="4477">
                  <c:v>4.9669279585344964E-2</c:v>
                </c:pt>
                <c:pt idx="4478">
                  <c:v>4.9647147791218239E-2</c:v>
                </c:pt>
                <c:pt idx="4479">
                  <c:v>4.9625030786128448E-2</c:v>
                </c:pt>
                <c:pt idx="4480">
                  <c:v>4.9602928556901973E-2</c:v>
                </c:pt>
                <c:pt idx="4481">
                  <c:v>4.9580841090379857E-2</c:v>
                </c:pt>
                <c:pt idx="4482">
                  <c:v>4.9558768373417772E-2</c:v>
                </c:pt>
                <c:pt idx="4483">
                  <c:v>4.9536710392886048E-2</c:v>
                </c:pt>
                <c:pt idx="4484">
                  <c:v>4.9514667135669592E-2</c:v>
                </c:pt>
                <c:pt idx="4485">
                  <c:v>4.949263858866787E-2</c:v>
                </c:pt>
                <c:pt idx="4486">
                  <c:v>4.9470624738795099E-2</c:v>
                </c:pt>
                <c:pt idx="4487">
                  <c:v>4.9448625572979785E-2</c:v>
                </c:pt>
                <c:pt idx="4488">
                  <c:v>4.9426641078165044E-2</c:v>
                </c:pt>
                <c:pt idx="4489">
                  <c:v>4.9404671241308658E-2</c:v>
                </c:pt>
                <c:pt idx="4490">
                  <c:v>4.9382716049382679E-2</c:v>
                </c:pt>
                <c:pt idx="4491">
                  <c:v>4.9360775489373822E-2</c:v>
                </c:pt>
                <c:pt idx="4492">
                  <c:v>4.9338849548283076E-2</c:v>
                </c:pt>
                <c:pt idx="4493">
                  <c:v>4.9316938213125994E-2</c:v>
                </c:pt>
                <c:pt idx="4494">
                  <c:v>4.9295041470932485E-2</c:v>
                </c:pt>
                <c:pt idx="4495">
                  <c:v>4.9273159308746831E-2</c:v>
                </c:pt>
                <c:pt idx="4496">
                  <c:v>4.9251291713627784E-2</c:v>
                </c:pt>
                <c:pt idx="4497">
                  <c:v>4.9229438672648292E-2</c:v>
                </c:pt>
                <c:pt idx="4498">
                  <c:v>4.9207600172895799E-2</c:v>
                </c:pt>
                <c:pt idx="4499">
                  <c:v>4.9185776201471985E-2</c:v>
                </c:pt>
                <c:pt idx="4500">
                  <c:v>4.9163966745492865E-2</c:v>
                </c:pt>
                <c:pt idx="4501">
                  <c:v>4.9142171792088699E-2</c:v>
                </c:pt>
                <c:pt idx="4502">
                  <c:v>4.9120391328403963E-2</c:v>
                </c:pt>
                <c:pt idx="4503">
                  <c:v>4.9098625341597542E-2</c:v>
                </c:pt>
                <c:pt idx="4504">
                  <c:v>4.9076873818842348E-2</c:v>
                </c:pt>
                <c:pt idx="4505">
                  <c:v>4.9055136747325548E-2</c:v>
                </c:pt>
                <c:pt idx="4506">
                  <c:v>4.903341411424865E-2</c:v>
                </c:pt>
                <c:pt idx="4507">
                  <c:v>4.9011705906827047E-2</c:v>
                </c:pt>
                <c:pt idx="4508">
                  <c:v>4.8990012112290579E-2</c:v>
                </c:pt>
                <c:pt idx="4509">
                  <c:v>4.8968332717883027E-2</c:v>
                </c:pt>
                <c:pt idx="4510">
                  <c:v>4.8946667710862202E-2</c:v>
                </c:pt>
                <c:pt idx="4511">
                  <c:v>4.8925017078500339E-2</c:v>
                </c:pt>
                <c:pt idx="4512">
                  <c:v>4.8903380808083367E-2</c:v>
                </c:pt>
                <c:pt idx="4513">
                  <c:v>4.88817588869115E-2</c:v>
                </c:pt>
                <c:pt idx="4514">
                  <c:v>4.8860151302298913E-2</c:v>
                </c:pt>
                <c:pt idx="4515">
                  <c:v>4.8838558041573832E-2</c:v>
                </c:pt>
                <c:pt idx="4516">
                  <c:v>4.8816979092078376E-2</c:v>
                </c:pt>
                <c:pt idx="4517">
                  <c:v>4.8795414441168784E-2</c:v>
                </c:pt>
                <c:pt idx="4518">
                  <c:v>4.8773864076215215E-2</c:v>
                </c:pt>
                <c:pt idx="4519">
                  <c:v>4.8752327984601648E-2</c:v>
                </c:pt>
                <c:pt idx="4520">
                  <c:v>4.87308061537262E-2</c:v>
                </c:pt>
                <c:pt idx="4521">
                  <c:v>4.8709298571000696E-2</c:v>
                </c:pt>
                <c:pt idx="4522">
                  <c:v>4.8687805223850932E-2</c:v>
                </c:pt>
                <c:pt idx="4523">
                  <c:v>4.8666326099716627E-2</c:v>
                </c:pt>
                <c:pt idx="4524">
                  <c:v>4.8644861186051207E-2</c:v>
                </c:pt>
                <c:pt idx="4525">
                  <c:v>4.8623410470322079E-2</c:v>
                </c:pt>
                <c:pt idx="4526">
                  <c:v>4.8601973940010375E-2</c:v>
                </c:pt>
                <c:pt idx="4527">
                  <c:v>4.8580551582611049E-2</c:v>
                </c:pt>
                <c:pt idx="4528">
                  <c:v>4.8559143385632796E-2</c:v>
                </c:pt>
                <c:pt idx="4529">
                  <c:v>4.8537749336598178E-2</c:v>
                </c:pt>
                <c:pt idx="4530">
                  <c:v>4.8516369423043305E-2</c:v>
                </c:pt>
                <c:pt idx="4531">
                  <c:v>4.8495003632518255E-2</c:v>
                </c:pt>
                <c:pt idx="4532">
                  <c:v>4.8473651952586551E-2</c:v>
                </c:pt>
                <c:pt idx="4533">
                  <c:v>4.845231437082561E-2</c:v>
                </c:pt>
                <c:pt idx="4534">
                  <c:v>4.8430990874826385E-2</c:v>
                </c:pt>
                <c:pt idx="4535">
                  <c:v>4.8409681452193591E-2</c:v>
                </c:pt>
                <c:pt idx="4536">
                  <c:v>4.8388386090545465E-2</c:v>
                </c:pt>
                <c:pt idx="4537">
                  <c:v>4.836710477751395E-2</c:v>
                </c:pt>
                <c:pt idx="4538">
                  <c:v>4.8345837500744546E-2</c:v>
                </c:pt>
                <c:pt idx="4539">
                  <c:v>4.8324584247896207E-2</c:v>
                </c:pt>
                <c:pt idx="4540">
                  <c:v>4.8303345006641699E-2</c:v>
                </c:pt>
                <c:pt idx="4541">
                  <c:v>4.8282119764667161E-2</c:v>
                </c:pt>
                <c:pt idx="4542">
                  <c:v>4.8260908509672212E-2</c:v>
                </c:pt>
                <c:pt idx="4543">
                  <c:v>4.8239711229370201E-2</c:v>
                </c:pt>
                <c:pt idx="4544">
                  <c:v>4.8218527911487737E-2</c:v>
                </c:pt>
                <c:pt idx="4545">
                  <c:v>4.8197358543765008E-2</c:v>
                </c:pt>
                <c:pt idx="4546">
                  <c:v>4.8176203113955568E-2</c:v>
                </c:pt>
                <c:pt idx="4547">
                  <c:v>4.8155061609826563E-2</c:v>
                </c:pt>
                <c:pt idx="4548">
                  <c:v>4.8133934019158442E-2</c:v>
                </c:pt>
                <c:pt idx="4549">
                  <c:v>4.8112820329745058E-2</c:v>
                </c:pt>
                <c:pt idx="4550">
                  <c:v>4.8091720529393638E-2</c:v>
                </c:pt>
                <c:pt idx="4551">
                  <c:v>4.8070634605924846E-2</c:v>
                </c:pt>
                <c:pt idx="4552">
                  <c:v>4.8049562547172624E-2</c:v>
                </c:pt>
                <c:pt idx="4553">
                  <c:v>4.8028504340984317E-2</c:v>
                </c:pt>
                <c:pt idx="4554">
                  <c:v>4.8007459975220435E-2</c:v>
                </c:pt>
                <c:pt idx="4555">
                  <c:v>4.7986429437755003E-2</c:v>
                </c:pt>
                <c:pt idx="4556">
                  <c:v>4.7965412716475107E-2</c:v>
                </c:pt>
                <c:pt idx="4557">
                  <c:v>4.7944409799281204E-2</c:v>
                </c:pt>
                <c:pt idx="4558">
                  <c:v>4.7923420674086968E-2</c:v>
                </c:pt>
                <c:pt idx="4559">
                  <c:v>4.7902445328819397E-2</c:v>
                </c:pt>
                <c:pt idx="4560">
                  <c:v>4.7881483751418492E-2</c:v>
                </c:pt>
                <c:pt idx="4561">
                  <c:v>4.7860535929837592E-2</c:v>
                </c:pt>
                <c:pt idx="4562">
                  <c:v>4.7839601852043202E-2</c:v>
                </c:pt>
                <c:pt idx="4563">
                  <c:v>4.7818681506014919E-2</c:v>
                </c:pt>
                <c:pt idx="4564">
                  <c:v>4.7797774879745548E-2</c:v>
                </c:pt>
                <c:pt idx="4565">
                  <c:v>4.7776881961240997E-2</c:v>
                </c:pt>
                <c:pt idx="4566">
                  <c:v>4.775600273852023E-2</c:v>
                </c:pt>
                <c:pt idx="4567">
                  <c:v>4.7735137199615266E-2</c:v>
                </c:pt>
                <c:pt idx="4568">
                  <c:v>4.7714285332571403E-2</c:v>
                </c:pt>
                <c:pt idx="4569">
                  <c:v>4.7693447125446757E-2</c:v>
                </c:pt>
                <c:pt idx="4570">
                  <c:v>4.7672622566312599E-2</c:v>
                </c:pt>
                <c:pt idx="4571">
                  <c:v>4.7651811643253154E-2</c:v>
                </c:pt>
                <c:pt idx="4572">
                  <c:v>4.7631014344365737E-2</c:v>
                </c:pt>
                <c:pt idx="4573">
                  <c:v>4.7610230657760537E-2</c:v>
                </c:pt>
                <c:pt idx="4574">
                  <c:v>4.7589460571560827E-2</c:v>
                </c:pt>
                <c:pt idx="4575">
                  <c:v>4.7568704073902728E-2</c:v>
                </c:pt>
                <c:pt idx="4576">
                  <c:v>4.7547961152935345E-2</c:v>
                </c:pt>
                <c:pt idx="4577">
                  <c:v>4.752723179682071E-2</c:v>
                </c:pt>
                <c:pt idx="4578">
                  <c:v>4.7506515993733664E-2</c:v>
                </c:pt>
                <c:pt idx="4579">
                  <c:v>4.7485813731862135E-2</c:v>
                </c:pt>
                <c:pt idx="4580">
                  <c:v>4.7465124999406673E-2</c:v>
                </c:pt>
                <c:pt idx="4581">
                  <c:v>4.7444449784580831E-2</c:v>
                </c:pt>
                <c:pt idx="4582">
                  <c:v>4.7423788075610949E-2</c:v>
                </c:pt>
                <c:pt idx="4583">
                  <c:v>4.7403139860736201E-2</c:v>
                </c:pt>
                <c:pt idx="4584">
                  <c:v>4.7382505128208498E-2</c:v>
                </c:pt>
                <c:pt idx="4585">
                  <c:v>4.7361883866292649E-2</c:v>
                </c:pt>
                <c:pt idx="4586">
                  <c:v>4.7341276063266123E-2</c:v>
                </c:pt>
                <c:pt idx="4587">
                  <c:v>4.7320681707419134E-2</c:v>
                </c:pt>
                <c:pt idx="4588">
                  <c:v>4.7300100787054766E-2</c:v>
                </c:pt>
                <c:pt idx="4589">
                  <c:v>4.7279533290488604E-2</c:v>
                </c:pt>
                <c:pt idx="4590">
                  <c:v>4.7258979206049115E-2</c:v>
                </c:pt>
                <c:pt idx="4591">
                  <c:v>4.7238438522077424E-2</c:v>
                </c:pt>
                <c:pt idx="4592">
                  <c:v>4.721791122692718E-2</c:v>
                </c:pt>
                <c:pt idx="4593">
                  <c:v>4.7197397308964849E-2</c:v>
                </c:pt>
                <c:pt idx="4594">
                  <c:v>4.7176896756569484E-2</c:v>
                </c:pt>
                <c:pt idx="4595">
                  <c:v>4.7156409558132661E-2</c:v>
                </c:pt>
                <c:pt idx="4596">
                  <c:v>4.713593570205863E-2</c:v>
                </c:pt>
                <c:pt idx="4597">
                  <c:v>4.7115475176764281E-2</c:v>
                </c:pt>
                <c:pt idx="4598">
                  <c:v>4.7095027970679E-2</c:v>
                </c:pt>
                <c:pt idx="4599">
                  <c:v>4.7074594072244715E-2</c:v>
                </c:pt>
                <c:pt idx="4600">
                  <c:v>4.7054173469915889E-2</c:v>
                </c:pt>
                <c:pt idx="4601">
                  <c:v>4.703376615215956E-2</c:v>
                </c:pt>
                <c:pt idx="4602">
                  <c:v>4.7013372107455258E-2</c:v>
                </c:pt>
                <c:pt idx="4603">
                  <c:v>4.6992991324294894E-2</c:v>
                </c:pt>
                <c:pt idx="4604">
                  <c:v>4.697262379118302E-2</c:v>
                </c:pt>
                <c:pt idx="4605">
                  <c:v>4.6952269496636417E-2</c:v>
                </c:pt>
                <c:pt idx="4606">
                  <c:v>4.6931928429184609E-2</c:v>
                </c:pt>
                <c:pt idx="4607">
                  <c:v>4.6911600577369192E-2</c:v>
                </c:pt>
                <c:pt idx="4608">
                  <c:v>4.6891285929744474E-2</c:v>
                </c:pt>
                <c:pt idx="4609">
                  <c:v>4.6870984474876934E-2</c:v>
                </c:pt>
                <c:pt idx="4610">
                  <c:v>4.6850696201345549E-2</c:v>
                </c:pt>
                <c:pt idx="4611">
                  <c:v>4.6830421097741569E-2</c:v>
                </c:pt>
                <c:pt idx="4612">
                  <c:v>4.6810159152668708E-2</c:v>
                </c:pt>
                <c:pt idx="4613">
                  <c:v>4.6789910354742857E-2</c:v>
                </c:pt>
                <c:pt idx="4614">
                  <c:v>4.6769674692592293E-2</c:v>
                </c:pt>
                <c:pt idx="4615">
                  <c:v>4.6749452154857526E-2</c:v>
                </c:pt>
                <c:pt idx="4616">
                  <c:v>4.6729242730191509E-2</c:v>
                </c:pt>
                <c:pt idx="4617">
                  <c:v>4.6709046407259244E-2</c:v>
                </c:pt>
                <c:pt idx="4618">
                  <c:v>4.6688863174738075E-2</c:v>
                </c:pt>
                <c:pt idx="4619">
                  <c:v>4.666869302131766E-2</c:v>
                </c:pt>
                <c:pt idx="4620">
                  <c:v>4.6648535935699655E-2</c:v>
                </c:pt>
                <c:pt idx="4621">
                  <c:v>4.662839190659808E-2</c:v>
                </c:pt>
                <c:pt idx="4622">
                  <c:v>4.6608260922739148E-2</c:v>
                </c:pt>
                <c:pt idx="4623">
                  <c:v>4.6588142972861152E-2</c:v>
                </c:pt>
                <c:pt idx="4624">
                  <c:v>4.6568038045714522E-2</c:v>
                </c:pt>
                <c:pt idx="4625">
                  <c:v>4.6547946130061905E-2</c:v>
                </c:pt>
                <c:pt idx="4626">
                  <c:v>4.6527867214678102E-2</c:v>
                </c:pt>
                <c:pt idx="4627">
                  <c:v>4.6507801288349804E-2</c:v>
                </c:pt>
                <c:pt idx="4628">
                  <c:v>4.6487748339875984E-2</c:v>
                </c:pt>
                <c:pt idx="4629">
                  <c:v>4.6467708358067711E-2</c:v>
                </c:pt>
                <c:pt idx="4630">
                  <c:v>4.6447681331747891E-2</c:v>
                </c:pt>
                <c:pt idx="4631">
                  <c:v>4.6427667249751732E-2</c:v>
                </c:pt>
                <c:pt idx="4632">
                  <c:v>4.640766610092624E-2</c:v>
                </c:pt>
                <c:pt idx="4633">
                  <c:v>4.6387677874130617E-2</c:v>
                </c:pt>
                <c:pt idx="4634">
                  <c:v>4.6367702558235961E-2</c:v>
                </c:pt>
                <c:pt idx="4635">
                  <c:v>4.6347740142125317E-2</c:v>
                </c:pt>
                <c:pt idx="4636">
                  <c:v>4.6327790614693776E-2</c:v>
                </c:pt>
                <c:pt idx="4637">
                  <c:v>4.6307853964848336E-2</c:v>
                </c:pt>
                <c:pt idx="4638">
                  <c:v>4.6287930181507946E-2</c:v>
                </c:pt>
                <c:pt idx="4639">
                  <c:v>4.6268019253603396E-2</c:v>
                </c:pt>
                <c:pt idx="4640">
                  <c:v>4.6248121170077448E-2</c:v>
                </c:pt>
                <c:pt idx="4641">
                  <c:v>4.6228235919884786E-2</c:v>
                </c:pt>
                <c:pt idx="4642">
                  <c:v>4.6208363491991908E-2</c:v>
                </c:pt>
                <c:pt idx="4643">
                  <c:v>4.6188503875377117E-2</c:v>
                </c:pt>
                <c:pt idx="4644">
                  <c:v>4.6168657059030685E-2</c:v>
                </c:pt>
                <c:pt idx="4645">
                  <c:v>4.6148823031954576E-2</c:v>
                </c:pt>
                <c:pt idx="4646">
                  <c:v>4.6129001783162676E-2</c:v>
                </c:pt>
                <c:pt idx="4647">
                  <c:v>4.6109193301680576E-2</c:v>
                </c:pt>
                <c:pt idx="4648">
                  <c:v>4.6089397576545746E-2</c:v>
                </c:pt>
                <c:pt idx="4649">
                  <c:v>4.6069614596807223E-2</c:v>
                </c:pt>
                <c:pt idx="4650">
                  <c:v>4.6049844351526079E-2</c:v>
                </c:pt>
                <c:pt idx="4651">
                  <c:v>4.6030086829774892E-2</c:v>
                </c:pt>
                <c:pt idx="4652">
                  <c:v>4.6010342020638022E-2</c:v>
                </c:pt>
                <c:pt idx="4653">
                  <c:v>4.5990609913211584E-2</c:v>
                </c:pt>
                <c:pt idx="4654">
                  <c:v>4.5970890496603294E-2</c:v>
                </c:pt>
                <c:pt idx="4655">
                  <c:v>4.5951183759932658E-2</c:v>
                </c:pt>
                <c:pt idx="4656">
                  <c:v>4.5931489692330678E-2</c:v>
                </c:pt>
                <c:pt idx="4657">
                  <c:v>4.5911808282940156E-2</c:v>
                </c:pt>
                <c:pt idx="4658">
                  <c:v>4.5892139520915406E-2</c:v>
                </c:pt>
                <c:pt idx="4659">
                  <c:v>4.5872483395422478E-2</c:v>
                </c:pt>
                <c:pt idx="4660">
                  <c:v>4.5852839895638896E-2</c:v>
                </c:pt>
                <c:pt idx="4661">
                  <c:v>4.5833209010753856E-2</c:v>
                </c:pt>
                <c:pt idx="4662">
                  <c:v>4.5813590729968101E-2</c:v>
                </c:pt>
                <c:pt idx="4663">
                  <c:v>4.5793985042493816E-2</c:v>
                </c:pt>
                <c:pt idx="4664">
                  <c:v>4.5774391937554906E-2</c:v>
                </c:pt>
                <c:pt idx="4665">
                  <c:v>4.5754811404386739E-2</c:v>
                </c:pt>
                <c:pt idx="4666">
                  <c:v>4.5735243432236082E-2</c:v>
                </c:pt>
                <c:pt idx="4667">
                  <c:v>4.5715688010361334E-2</c:v>
                </c:pt>
                <c:pt idx="4668">
                  <c:v>4.5696145128032356E-2</c:v>
                </c:pt>
                <c:pt idx="4669">
                  <c:v>4.5676614774530395E-2</c:v>
                </c:pt>
                <c:pt idx="4670">
                  <c:v>4.5657096939148205E-2</c:v>
                </c:pt>
                <c:pt idx="4671">
                  <c:v>4.5637591611189972E-2</c:v>
                </c:pt>
                <c:pt idx="4672">
                  <c:v>4.5618098779971285E-2</c:v>
                </c:pt>
                <c:pt idx="4673">
                  <c:v>4.5598618434819202E-2</c:v>
                </c:pt>
                <c:pt idx="4674">
                  <c:v>4.5579150565072071E-2</c:v>
                </c:pt>
                <c:pt idx="4675">
                  <c:v>4.5559695160079662E-2</c:v>
                </c:pt>
                <c:pt idx="4676">
                  <c:v>4.5540252209203144E-2</c:v>
                </c:pt>
                <c:pt idx="4677">
                  <c:v>4.5520821701814998E-2</c:v>
                </c:pt>
                <c:pt idx="4678">
                  <c:v>4.5501403627299049E-2</c:v>
                </c:pt>
                <c:pt idx="4679">
                  <c:v>4.5481997975050453E-2</c:v>
                </c:pt>
                <c:pt idx="4680">
                  <c:v>4.5462604734475678E-2</c:v>
                </c:pt>
                <c:pt idx="4681">
                  <c:v>4.5443223894992321E-2</c:v>
                </c:pt>
                <c:pt idx="4682">
                  <c:v>4.5423855446029539E-2</c:v>
                </c:pt>
                <c:pt idx="4683">
                  <c:v>4.5404499377027556E-2</c:v>
                </c:pt>
                <c:pt idx="4684">
                  <c:v>4.5385155677437915E-2</c:v>
                </c:pt>
                <c:pt idx="4685">
                  <c:v>4.5365824336723301E-2</c:v>
                </c:pt>
                <c:pt idx="4686">
                  <c:v>4.5346505344357739E-2</c:v>
                </c:pt>
                <c:pt idx="4687">
                  <c:v>4.5327198689826348E-2</c:v>
                </c:pt>
                <c:pt idx="4688">
                  <c:v>4.5307904362625585E-2</c:v>
                </c:pt>
                <c:pt idx="4689">
                  <c:v>4.5288622352262962E-2</c:v>
                </c:pt>
                <c:pt idx="4690">
                  <c:v>4.52693526482571E-2</c:v>
                </c:pt>
                <c:pt idx="4691">
                  <c:v>4.5250095240137962E-2</c:v>
                </c:pt>
                <c:pt idx="4692">
                  <c:v>4.5230850117446389E-2</c:v>
                </c:pt>
                <c:pt idx="4693">
                  <c:v>4.5211617269734612E-2</c:v>
                </c:pt>
                <c:pt idx="4694">
                  <c:v>4.5192396686565772E-2</c:v>
                </c:pt>
                <c:pt idx="4695">
                  <c:v>4.5173188357514146E-2</c:v>
                </c:pt>
                <c:pt idx="4696">
                  <c:v>4.5153992272165128E-2</c:v>
                </c:pt>
                <c:pt idx="4697">
                  <c:v>4.5134808420115129E-2</c:v>
                </c:pt>
                <c:pt idx="4698">
                  <c:v>4.5115636790971643E-2</c:v>
                </c:pt>
                <c:pt idx="4699">
                  <c:v>4.5096477374353197E-2</c:v>
                </c:pt>
                <c:pt idx="4700">
                  <c:v>4.5077330159889274E-2</c:v>
                </c:pt>
                <c:pt idx="4701">
                  <c:v>4.5058195137220432E-2</c:v>
                </c:pt>
                <c:pt idx="4702">
                  <c:v>4.5039072295998198E-2</c:v>
                </c:pt>
                <c:pt idx="4703">
                  <c:v>4.5019961625885077E-2</c:v>
                </c:pt>
                <c:pt idx="4704">
                  <c:v>4.5000863116554553E-2</c:v>
                </c:pt>
                <c:pt idx="4705">
                  <c:v>4.4981776757691015E-2</c:v>
                </c:pt>
                <c:pt idx="4706">
                  <c:v>4.4962702538989853E-2</c:v>
                </c:pt>
                <c:pt idx="4707">
                  <c:v>4.4943640450157266E-2</c:v>
                </c:pt>
                <c:pt idx="4708">
                  <c:v>4.4924590480910527E-2</c:v>
                </c:pt>
                <c:pt idx="4709">
                  <c:v>4.4905552620977694E-2</c:v>
                </c:pt>
                <c:pt idx="4710">
                  <c:v>4.4886526860097663E-2</c:v>
                </c:pt>
                <c:pt idx="4711">
                  <c:v>4.4867513188020312E-2</c:v>
                </c:pt>
                <c:pt idx="4712">
                  <c:v>4.4848511594506299E-2</c:v>
                </c:pt>
                <c:pt idx="4713">
                  <c:v>4.4829522069327152E-2</c:v>
                </c:pt>
                <c:pt idx="4714">
                  <c:v>4.4810544602265176E-2</c:v>
                </c:pt>
                <c:pt idx="4715">
                  <c:v>4.479157918311355E-2</c:v>
                </c:pt>
                <c:pt idx="4716">
                  <c:v>4.4772625801676257E-2</c:v>
                </c:pt>
                <c:pt idx="4717">
                  <c:v>4.4753684447767922E-2</c:v>
                </c:pt>
                <c:pt idx="4718">
                  <c:v>4.473475511121415E-2</c:v>
                </c:pt>
                <c:pt idx="4719">
                  <c:v>4.4715837781851182E-2</c:v>
                </c:pt>
                <c:pt idx="4720">
                  <c:v>4.4696932449525981E-2</c:v>
                </c:pt>
                <c:pt idx="4721">
                  <c:v>4.4678039104096262E-2</c:v>
                </c:pt>
                <c:pt idx="4722">
                  <c:v>4.4659157735430548E-2</c:v>
                </c:pt>
                <c:pt idx="4723">
                  <c:v>4.4640288333407947E-2</c:v>
                </c:pt>
                <c:pt idx="4724">
                  <c:v>4.4621430887918243E-2</c:v>
                </c:pt>
                <c:pt idx="4725">
                  <c:v>4.4602585388862054E-2</c:v>
                </c:pt>
                <c:pt idx="4726">
                  <c:v>4.4583751826150465E-2</c:v>
                </c:pt>
                <c:pt idx="4727">
                  <c:v>4.456493018970533E-2</c:v>
                </c:pt>
                <c:pt idx="4728">
                  <c:v>4.454612046945907E-2</c:v>
                </c:pt>
                <c:pt idx="4729">
                  <c:v>4.4527322655354806E-2</c:v>
                </c:pt>
                <c:pt idx="4730">
                  <c:v>4.4508536737346227E-2</c:v>
                </c:pt>
                <c:pt idx="4731">
                  <c:v>4.4489762705397541E-2</c:v>
                </c:pt>
                <c:pt idx="4732">
                  <c:v>4.4471000549483657E-2</c:v>
                </c:pt>
                <c:pt idx="4733">
                  <c:v>4.4452250259590001E-2</c:v>
                </c:pt>
                <c:pt idx="4734">
                  <c:v>4.4433511825712577E-2</c:v>
                </c:pt>
                <c:pt idx="4735">
                  <c:v>4.4414785237857794E-2</c:v>
                </c:pt>
                <c:pt idx="4736">
                  <c:v>4.439607048604282E-2</c:v>
                </c:pt>
                <c:pt idx="4737">
                  <c:v>4.4377367560295207E-2</c:v>
                </c:pt>
                <c:pt idx="4738">
                  <c:v>4.435867645065291E-2</c:v>
                </c:pt>
                <c:pt idx="4739">
                  <c:v>4.4339997147164564E-2</c:v>
                </c:pt>
                <c:pt idx="4740">
                  <c:v>4.432132963988919E-2</c:v>
                </c:pt>
                <c:pt idx="4741">
                  <c:v>4.4302673918896252E-2</c:v>
                </c:pt>
                <c:pt idx="4742">
                  <c:v>4.428402997426565E-2</c:v>
                </c:pt>
                <c:pt idx="4743">
                  <c:v>4.4265397796087791E-2</c:v>
                </c:pt>
                <c:pt idx="4744">
                  <c:v>4.4246777374463475E-2</c:v>
                </c:pt>
                <c:pt idx="4745">
                  <c:v>4.4228168699503856E-2</c:v>
                </c:pt>
                <c:pt idx="4746">
                  <c:v>4.4209571761330536E-2</c:v>
                </c:pt>
                <c:pt idx="4747">
                  <c:v>4.4190986550075514E-2</c:v>
                </c:pt>
                <c:pt idx="4748">
                  <c:v>4.4172413055881078E-2</c:v>
                </c:pt>
                <c:pt idx="4749">
                  <c:v>4.4153851268899993E-2</c:v>
                </c:pt>
                <c:pt idx="4750">
                  <c:v>4.4135301179295247E-2</c:v>
                </c:pt>
                <c:pt idx="4751">
                  <c:v>4.41167627772402E-2</c:v>
                </c:pt>
                <c:pt idx="4752">
                  <c:v>4.4098236052918585E-2</c:v>
                </c:pt>
                <c:pt idx="4753">
                  <c:v>4.4079720996524338E-2</c:v>
                </c:pt>
                <c:pt idx="4754">
                  <c:v>4.4061217598261808E-2</c:v>
                </c:pt>
                <c:pt idx="4755">
                  <c:v>4.4042725848345475E-2</c:v>
                </c:pt>
                <c:pt idx="4756">
                  <c:v>4.4024245737000173E-2</c:v>
                </c:pt>
                <c:pt idx="4757">
                  <c:v>4.4005777254461052E-2</c:v>
                </c:pt>
                <c:pt idx="4758">
                  <c:v>4.3987320390973354E-2</c:v>
                </c:pt>
                <c:pt idx="4759">
                  <c:v>4.3968875136792658E-2</c:v>
                </c:pt>
                <c:pt idx="4760">
                  <c:v>4.3950441482184681E-2</c:v>
                </c:pt>
                <c:pt idx="4761">
                  <c:v>4.3932019417425403E-2</c:v>
                </c:pt>
                <c:pt idx="4762">
                  <c:v>4.3913608932800906E-2</c:v>
                </c:pt>
                <c:pt idx="4763">
                  <c:v>4.3895210018607599E-2</c:v>
                </c:pt>
                <c:pt idx="4764">
                  <c:v>4.3876822665151909E-2</c:v>
                </c:pt>
                <c:pt idx="4765">
                  <c:v>4.3858446862750464E-2</c:v>
                </c:pt>
                <c:pt idx="4766">
                  <c:v>4.3840082601730015E-2</c:v>
                </c:pt>
                <c:pt idx="4767">
                  <c:v>4.3821729872427453E-2</c:v>
                </c:pt>
                <c:pt idx="4768">
                  <c:v>4.3803388665189805E-2</c:v>
                </c:pt>
                <c:pt idx="4769">
                  <c:v>4.3785058970374179E-2</c:v>
                </c:pt>
                <c:pt idx="4770">
                  <c:v>4.3766740778347718E-2</c:v>
                </c:pt>
                <c:pt idx="4771">
                  <c:v>4.3748434079487648E-2</c:v>
                </c:pt>
                <c:pt idx="4772">
                  <c:v>4.3730138864181367E-2</c:v>
                </c:pt>
                <c:pt idx="4773">
                  <c:v>4.3711855122826146E-2</c:v>
                </c:pt>
                <c:pt idx="4774">
                  <c:v>4.3693582845829478E-2</c:v>
                </c:pt>
                <c:pt idx="4775">
                  <c:v>4.3675322023608694E-2</c:v>
                </c:pt>
                <c:pt idx="4776">
                  <c:v>4.3657072646591286E-2</c:v>
                </c:pt>
                <c:pt idx="4777">
                  <c:v>4.3638834705214631E-2</c:v>
                </c:pt>
                <c:pt idx="4778">
                  <c:v>4.3620608189926212E-2</c:v>
                </c:pt>
                <c:pt idx="4779">
                  <c:v>4.3602393091183363E-2</c:v>
                </c:pt>
                <c:pt idx="4780">
                  <c:v>4.3584189399453445E-2</c:v>
                </c:pt>
                <c:pt idx="4781">
                  <c:v>4.3565997105213736E-2</c:v>
                </c:pt>
                <c:pt idx="4782">
                  <c:v>4.354781619895149E-2</c:v>
                </c:pt>
                <c:pt idx="4783">
                  <c:v>4.3529646671163866E-2</c:v>
                </c:pt>
                <c:pt idx="4784">
                  <c:v>4.3511488512357858E-2</c:v>
                </c:pt>
                <c:pt idx="4785">
                  <c:v>4.3493341713050498E-2</c:v>
                </c:pt>
                <c:pt idx="4786">
                  <c:v>4.3475206263768593E-2</c:v>
                </c:pt>
                <c:pt idx="4787">
                  <c:v>4.3457082155048864E-2</c:v>
                </c:pt>
                <c:pt idx="4788">
                  <c:v>4.343896937743788E-2</c:v>
                </c:pt>
                <c:pt idx="4789">
                  <c:v>4.3420867921492093E-2</c:v>
                </c:pt>
                <c:pt idx="4790">
                  <c:v>4.3402777777777776E-2</c:v>
                </c:pt>
                <c:pt idx="4791">
                  <c:v>4.3384698936870969E-2</c:v>
                </c:pt>
                <c:pt idx="4792">
                  <c:v>4.3366631389357584E-2</c:v>
                </c:pt>
                <c:pt idx="4793">
                  <c:v>4.3348575125833316E-2</c:v>
                </c:pt>
                <c:pt idx="4794">
                  <c:v>4.3330530136903661E-2</c:v>
                </c:pt>
                <c:pt idx="4795">
                  <c:v>4.3312496413183854E-2</c:v>
                </c:pt>
                <c:pt idx="4796">
                  <c:v>4.3294473945298957E-2</c:v>
                </c:pt>
                <c:pt idx="4797">
                  <c:v>4.3276462723883732E-2</c:v>
                </c:pt>
                <c:pt idx="4798">
                  <c:v>4.325846273958265E-2</c:v>
                </c:pt>
                <c:pt idx="4799">
                  <c:v>4.3240473983049983E-2</c:v>
                </c:pt>
                <c:pt idx="4800">
                  <c:v>4.3222496444949673E-2</c:v>
                </c:pt>
                <c:pt idx="4801">
                  <c:v>4.3204530115955347E-2</c:v>
                </c:pt>
                <c:pt idx="4802">
                  <c:v>4.318657498675036E-2</c:v>
                </c:pt>
                <c:pt idx="4803">
                  <c:v>4.3168631048027713E-2</c:v>
                </c:pt>
                <c:pt idx="4804">
                  <c:v>4.3150698290490126E-2</c:v>
                </c:pt>
                <c:pt idx="4805">
                  <c:v>4.3132776704849961E-2</c:v>
                </c:pt>
                <c:pt idx="4806">
                  <c:v>4.3114866281829096E-2</c:v>
                </c:pt>
                <c:pt idx="4807">
                  <c:v>4.3096967012159239E-2</c:v>
                </c:pt>
                <c:pt idx="4808">
                  <c:v>4.3079078886581537E-2</c:v>
                </c:pt>
                <c:pt idx="4809">
                  <c:v>4.3061201895846897E-2</c:v>
                </c:pt>
                <c:pt idx="4810">
                  <c:v>4.3043336030715716E-2</c:v>
                </c:pt>
                <c:pt idx="4811">
                  <c:v>4.3025481281957947E-2</c:v>
                </c:pt>
                <c:pt idx="4812">
                  <c:v>4.3007637640353265E-2</c:v>
                </c:pt>
                <c:pt idx="4813">
                  <c:v>4.2989805096690731E-2</c:v>
                </c:pt>
                <c:pt idx="4814">
                  <c:v>4.2971983641769018E-2</c:v>
                </c:pt>
                <c:pt idx="4815">
                  <c:v>4.2954173266396403E-2</c:v>
                </c:pt>
                <c:pt idx="4816">
                  <c:v>4.2936373961390599E-2</c:v>
                </c:pt>
                <c:pt idx="4817">
                  <c:v>4.2918585717578762E-2</c:v>
                </c:pt>
                <c:pt idx="4818">
                  <c:v>4.2900808525797772E-2</c:v>
                </c:pt>
                <c:pt idx="4819">
                  <c:v>4.2883042376893804E-2</c:v>
                </c:pt>
                <c:pt idx="4820">
                  <c:v>4.2865287261722562E-2</c:v>
                </c:pt>
                <c:pt idx="4821">
                  <c:v>4.2847543171149249E-2</c:v>
                </c:pt>
                <c:pt idx="4822">
                  <c:v>4.2829810096048422E-2</c:v>
                </c:pt>
                <c:pt idx="4823">
                  <c:v>4.2812088027304178E-2</c:v>
                </c:pt>
                <c:pt idx="4824">
                  <c:v>4.2794376955809996E-2</c:v>
                </c:pt>
                <c:pt idx="4825">
                  <c:v>4.2776676872468826E-2</c:v>
                </c:pt>
                <c:pt idx="4826">
                  <c:v>4.2758987768192917E-2</c:v>
                </c:pt>
                <c:pt idx="4827">
                  <c:v>4.2741309633904011E-2</c:v>
                </c:pt>
                <c:pt idx="4828">
                  <c:v>4.2723642460533159E-2</c:v>
                </c:pt>
                <c:pt idx="4829">
                  <c:v>4.2705986239020867E-2</c:v>
                </c:pt>
                <c:pt idx="4830">
                  <c:v>4.268834096031688E-2</c:v>
                </c:pt>
                <c:pt idx="4831">
                  <c:v>4.2670706615380465E-2</c:v>
                </c:pt>
                <c:pt idx="4832">
                  <c:v>4.2653083195179971E-2</c:v>
                </c:pt>
                <c:pt idx="4833">
                  <c:v>4.2635470690693324E-2</c:v>
                </c:pt>
                <c:pt idx="4834">
                  <c:v>4.2617869092907615E-2</c:v>
                </c:pt>
                <c:pt idx="4835">
                  <c:v>4.2600278392819289E-2</c:v>
                </c:pt>
                <c:pt idx="4836">
                  <c:v>4.2582698581434007E-2</c:v>
                </c:pt>
                <c:pt idx="4837">
                  <c:v>4.2565129649766879E-2</c:v>
                </c:pt>
                <c:pt idx="4838">
                  <c:v>4.254757158884203E-2</c:v>
                </c:pt>
                <c:pt idx="4839">
                  <c:v>4.253002438969309E-2</c:v>
                </c:pt>
                <c:pt idx="4840">
                  <c:v>4.251248804336271E-2</c:v>
                </c:pt>
                <c:pt idx="4841">
                  <c:v>4.2494962540903E-2</c:v>
                </c:pt>
                <c:pt idx="4842">
                  <c:v>4.2477447873375054E-2</c:v>
                </c:pt>
                <c:pt idx="4843">
                  <c:v>4.2459944031849384E-2</c:v>
                </c:pt>
                <c:pt idx="4844">
                  <c:v>4.2442451007405527E-2</c:v>
                </c:pt>
                <c:pt idx="4845">
                  <c:v>4.2424968791132313E-2</c:v>
                </c:pt>
                <c:pt idx="4846">
                  <c:v>4.2407497374127731E-2</c:v>
                </c:pt>
                <c:pt idx="4847">
                  <c:v>4.2390036747498944E-2</c:v>
                </c:pt>
                <c:pt idx="4848">
                  <c:v>4.2372586902362189E-2</c:v>
                </c:pt>
                <c:pt idx="4849">
                  <c:v>4.2355147829842898E-2</c:v>
                </c:pt>
                <c:pt idx="4850">
                  <c:v>4.2337719521075706E-2</c:v>
                </c:pt>
                <c:pt idx="4851">
                  <c:v>4.2320301967204224E-2</c:v>
                </c:pt>
                <c:pt idx="4852">
                  <c:v>4.2302895159381203E-2</c:v>
                </c:pt>
                <c:pt idx="4853">
                  <c:v>4.2285499088768642E-2</c:v>
                </c:pt>
                <c:pt idx="4854">
                  <c:v>4.226811374653739E-2</c:v>
                </c:pt>
                <c:pt idx="4855">
                  <c:v>4.2250739123867551E-2</c:v>
                </c:pt>
                <c:pt idx="4856">
                  <c:v>4.2233375211948199E-2</c:v>
                </c:pt>
                <c:pt idx="4857">
                  <c:v>4.2216022001977473E-2</c:v>
                </c:pt>
                <c:pt idx="4858">
                  <c:v>4.21986794851626E-2</c:v>
                </c:pt>
                <c:pt idx="4859">
                  <c:v>4.2181347652719782E-2</c:v>
                </c:pt>
                <c:pt idx="4860">
                  <c:v>4.2164026495874259E-2</c:v>
                </c:pt>
                <c:pt idx="4861">
                  <c:v>4.2146716005860216E-2</c:v>
                </c:pt>
                <c:pt idx="4862">
                  <c:v>4.2129416173920999E-2</c:v>
                </c:pt>
                <c:pt idx="4863">
                  <c:v>4.2112126991308743E-2</c:v>
                </c:pt>
                <c:pt idx="4864">
                  <c:v>4.2094848449284718E-2</c:v>
                </c:pt>
                <c:pt idx="4865">
                  <c:v>4.2077580539118996E-2</c:v>
                </c:pt>
                <c:pt idx="4866">
                  <c:v>4.2060323252090727E-2</c:v>
                </c:pt>
                <c:pt idx="4867">
                  <c:v>4.2043076579487949E-2</c:v>
                </c:pt>
                <c:pt idx="4868">
                  <c:v>4.2025840512607653E-2</c:v>
                </c:pt>
                <c:pt idx="4869">
                  <c:v>4.2008615042755729E-2</c:v>
                </c:pt>
                <c:pt idx="4870">
                  <c:v>4.1991400161246945E-2</c:v>
                </c:pt>
                <c:pt idx="4871">
                  <c:v>4.1974195859405046E-2</c:v>
                </c:pt>
                <c:pt idx="4872">
                  <c:v>4.1957002128562619E-2</c:v>
                </c:pt>
                <c:pt idx="4873">
                  <c:v>4.1939818960061076E-2</c:v>
                </c:pt>
                <c:pt idx="4874">
                  <c:v>4.192264634525078E-2</c:v>
                </c:pt>
                <c:pt idx="4875">
                  <c:v>4.1905484275490852E-2</c:v>
                </c:pt>
                <c:pt idx="4876">
                  <c:v>4.1888332742149322E-2</c:v>
                </c:pt>
                <c:pt idx="4877">
                  <c:v>4.1871191736603079E-2</c:v>
                </c:pt>
                <c:pt idx="4878">
                  <c:v>4.1854061250237724E-2</c:v>
                </c:pt>
                <c:pt idx="4879">
                  <c:v>4.1836941274447779E-2</c:v>
                </c:pt>
                <c:pt idx="4880">
                  <c:v>4.1819831800636469E-2</c:v>
                </c:pt>
                <c:pt idx="4881">
                  <c:v>4.1802732820215918E-2</c:v>
                </c:pt>
                <c:pt idx="4882">
                  <c:v>4.1785644324606928E-2</c:v>
                </c:pt>
                <c:pt idx="4883">
                  <c:v>4.1768566305239084E-2</c:v>
                </c:pt>
                <c:pt idx="4884">
                  <c:v>4.1751498753550755E-2</c:v>
                </c:pt>
                <c:pt idx="4885">
                  <c:v>4.1734441660989018E-2</c:v>
                </c:pt>
                <c:pt idx="4886">
                  <c:v>4.1717395019009777E-2</c:v>
                </c:pt>
                <c:pt idx="4887">
                  <c:v>4.17003588190775E-2</c:v>
                </c:pt>
                <c:pt idx="4888">
                  <c:v>4.1683333052665549E-2</c:v>
                </c:pt>
                <c:pt idx="4889">
                  <c:v>4.1666317711255806E-2</c:v>
                </c:pt>
                <c:pt idx="4890">
                  <c:v>4.1649312786339016E-2</c:v>
                </c:pt>
                <c:pt idx="4891">
                  <c:v>4.1632318269414478E-2</c:v>
                </c:pt>
                <c:pt idx="4892">
                  <c:v>4.1615334151990167E-2</c:v>
                </c:pt>
                <c:pt idx="4893">
                  <c:v>4.159836042558282E-2</c:v>
                </c:pt>
                <c:pt idx="4894">
                  <c:v>4.1581397081717757E-2</c:v>
                </c:pt>
                <c:pt idx="4895">
                  <c:v>4.1564444111928882E-2</c:v>
                </c:pt>
                <c:pt idx="4896">
                  <c:v>4.1547501507758842E-2</c:v>
                </c:pt>
                <c:pt idx="4897">
                  <c:v>4.1530569260758758E-2</c:v>
                </c:pt>
                <c:pt idx="4898">
                  <c:v>4.1513647362488533E-2</c:v>
                </c:pt>
                <c:pt idx="4899">
                  <c:v>4.1496735804516509E-2</c:v>
                </c:pt>
                <c:pt idx="4900">
                  <c:v>4.1479834578419701E-2</c:v>
                </c:pt>
                <c:pt idx="4901">
                  <c:v>4.1462943675783674E-2</c:v>
                </c:pt>
                <c:pt idx="4902">
                  <c:v>4.1446063088202506E-2</c:v>
                </c:pt>
                <c:pt idx="4903">
                  <c:v>4.1429192807278956E-2</c:v>
                </c:pt>
                <c:pt idx="4904">
                  <c:v>4.1412332824624233E-2</c:v>
                </c:pt>
                <c:pt idx="4905">
                  <c:v>4.139548313185807E-2</c:v>
                </c:pt>
                <c:pt idx="4906">
                  <c:v>4.1378643720608753E-2</c:v>
                </c:pt>
                <c:pt idx="4907">
                  <c:v>4.1361814582513055E-2</c:v>
                </c:pt>
                <c:pt idx="4908">
                  <c:v>4.1344995709216306E-2</c:v>
                </c:pt>
                <c:pt idx="4909">
                  <c:v>4.1328187092372334E-2</c:v>
                </c:pt>
                <c:pt idx="4910">
                  <c:v>4.1311388723643316E-2</c:v>
                </c:pt>
                <c:pt idx="4911">
                  <c:v>4.1294600594700054E-2</c:v>
                </c:pt>
                <c:pt idx="4912">
                  <c:v>4.127782269722173E-2</c:v>
                </c:pt>
                <c:pt idx="4913">
                  <c:v>4.1261055022895954E-2</c:v>
                </c:pt>
                <c:pt idx="4914">
                  <c:v>4.124429756341888E-2</c:v>
                </c:pt>
                <c:pt idx="4915">
                  <c:v>4.1227550310494965E-2</c:v>
                </c:pt>
                <c:pt idx="4916">
                  <c:v>4.1210813255837225E-2</c:v>
                </c:pt>
                <c:pt idx="4917">
                  <c:v>4.1194086391166916E-2</c:v>
                </c:pt>
                <c:pt idx="4918">
                  <c:v>4.1177369708213833E-2</c:v>
                </c:pt>
                <c:pt idx="4919">
                  <c:v>4.1160663198716127E-2</c:v>
                </c:pt>
                <c:pt idx="4920">
                  <c:v>4.1143966854420302E-2</c:v>
                </c:pt>
                <c:pt idx="4921">
                  <c:v>4.1127280667081177E-2</c:v>
                </c:pt>
                <c:pt idx="4922">
                  <c:v>4.1110604628462104E-2</c:v>
                </c:pt>
                <c:pt idx="4923">
                  <c:v>4.1093938730334532E-2</c:v>
                </c:pt>
                <c:pt idx="4924">
                  <c:v>4.1077282964478497E-2</c:v>
                </c:pt>
                <c:pt idx="4925">
                  <c:v>4.1060637322682184E-2</c:v>
                </c:pt>
                <c:pt idx="4926">
                  <c:v>4.1044001796742197E-2</c:v>
                </c:pt>
                <c:pt idx="4927">
                  <c:v>4.1027376378463438E-2</c:v>
                </c:pt>
                <c:pt idx="4928">
                  <c:v>4.1010761059659E-2</c:v>
                </c:pt>
                <c:pt idx="4929">
                  <c:v>4.0994155832150422E-2</c:v>
                </c:pt>
                <c:pt idx="4930">
                  <c:v>4.0977560687767388E-2</c:v>
                </c:pt>
                <c:pt idx="4931">
                  <c:v>4.0960975618347925E-2</c:v>
                </c:pt>
                <c:pt idx="4932">
                  <c:v>4.0944400615738279E-2</c:v>
                </c:pt>
                <c:pt idx="4933">
                  <c:v>4.0927835671792971E-2</c:v>
                </c:pt>
                <c:pt idx="4934">
                  <c:v>4.0911280778374748E-2</c:v>
                </c:pt>
                <c:pt idx="4935">
                  <c:v>4.0894735927354584E-2</c:v>
                </c:pt>
                <c:pt idx="4936">
                  <c:v>4.0878201110611641E-2</c:v>
                </c:pt>
                <c:pt idx="4937">
                  <c:v>4.0861676320033374E-2</c:v>
                </c:pt>
                <c:pt idx="4938">
                  <c:v>4.0845161547515316E-2</c:v>
                </c:pt>
                <c:pt idx="4939">
                  <c:v>4.0828656784961295E-2</c:v>
                </c:pt>
                <c:pt idx="4940">
                  <c:v>4.0812162024283234E-2</c:v>
                </c:pt>
                <c:pt idx="4941">
                  <c:v>4.0795677257401262E-2</c:v>
                </c:pt>
                <c:pt idx="4942">
                  <c:v>4.0779202476243635E-2</c:v>
                </c:pt>
                <c:pt idx="4943">
                  <c:v>4.0762737672746858E-2</c:v>
                </c:pt>
                <c:pt idx="4944">
                  <c:v>4.0746282838855431E-2</c:v>
                </c:pt>
                <c:pt idx="4945">
                  <c:v>4.072983796652211E-2</c:v>
                </c:pt>
                <c:pt idx="4946">
                  <c:v>4.0713403047707639E-2</c:v>
                </c:pt>
                <c:pt idx="4947">
                  <c:v>4.0696978074380961E-2</c:v>
                </c:pt>
                <c:pt idx="4948">
                  <c:v>4.0680563038519094E-2</c:v>
                </c:pt>
                <c:pt idx="4949">
                  <c:v>4.0664157932107196E-2</c:v>
                </c:pt>
                <c:pt idx="4950">
                  <c:v>4.0647762747138383E-2</c:v>
                </c:pt>
                <c:pt idx="4951">
                  <c:v>4.0631377475613961E-2</c:v>
                </c:pt>
                <c:pt idx="4952">
                  <c:v>4.0615002109543212E-2</c:v>
                </c:pt>
                <c:pt idx="4953">
                  <c:v>4.0598636640943514E-2</c:v>
                </c:pt>
                <c:pt idx="4954">
                  <c:v>4.0582281061840232E-2</c:v>
                </c:pt>
                <c:pt idx="4955">
                  <c:v>4.0565935364266871E-2</c:v>
                </c:pt>
                <c:pt idx="4956">
                  <c:v>4.0549599540264866E-2</c:v>
                </c:pt>
                <c:pt idx="4957">
                  <c:v>4.0533273581883633E-2</c:v>
                </c:pt>
                <c:pt idx="4958">
                  <c:v>4.0516957481180678E-2</c:v>
                </c:pt>
                <c:pt idx="4959">
                  <c:v>4.0500651230221424E-2</c:v>
                </c:pt>
                <c:pt idx="4960">
                  <c:v>4.0484354821079378E-2</c:v>
                </c:pt>
                <c:pt idx="4961">
                  <c:v>4.0468068245835875E-2</c:v>
                </c:pt>
                <c:pt idx="4962">
                  <c:v>4.0451791496580361E-2</c:v>
                </c:pt>
                <c:pt idx="4963">
                  <c:v>4.0435524565410101E-2</c:v>
                </c:pt>
                <c:pt idx="4964">
                  <c:v>4.0419267444430369E-2</c:v>
                </c:pt>
                <c:pt idx="4965">
                  <c:v>4.040302012575437E-2</c:v>
                </c:pt>
                <c:pt idx="4966">
                  <c:v>4.0386782601503281E-2</c:v>
                </c:pt>
                <c:pt idx="4967">
                  <c:v>4.0370554863806106E-2</c:v>
                </c:pt>
                <c:pt idx="4968">
                  <c:v>4.0354336904799767E-2</c:v>
                </c:pt>
                <c:pt idx="4969">
                  <c:v>4.033812871662909E-2</c:v>
                </c:pt>
                <c:pt idx="4970">
                  <c:v>4.0321930291446886E-2</c:v>
                </c:pt>
                <c:pt idx="4971">
                  <c:v>4.0305741621413711E-2</c:v>
                </c:pt>
                <c:pt idx="4972">
                  <c:v>4.0289562698698045E-2</c:v>
                </c:pt>
                <c:pt idx="4973">
                  <c:v>4.0273393515476166E-2</c:v>
                </c:pt>
                <c:pt idx="4974">
                  <c:v>4.0257234063932335E-2</c:v>
                </c:pt>
                <c:pt idx="4975">
                  <c:v>4.024108433625849E-2</c:v>
                </c:pt>
                <c:pt idx="4976">
                  <c:v>4.0224944324654531E-2</c:v>
                </c:pt>
                <c:pt idx="4977">
                  <c:v>4.0208814021328108E-2</c:v>
                </c:pt>
                <c:pt idx="4978">
                  <c:v>4.0192693418494664E-2</c:v>
                </c:pt>
                <c:pt idx="4979">
                  <c:v>4.0176582508377509E-2</c:v>
                </c:pt>
                <c:pt idx="4980">
                  <c:v>4.016048128320767E-2</c:v>
                </c:pt>
                <c:pt idx="4981">
                  <c:v>4.0144389735224051E-2</c:v>
                </c:pt>
                <c:pt idx="4982">
                  <c:v>4.012830785667322E-2</c:v>
                </c:pt>
                <c:pt idx="4983">
                  <c:v>4.0112235639809618E-2</c:v>
                </c:pt>
                <c:pt idx="4984">
                  <c:v>4.0096173076895315E-2</c:v>
                </c:pt>
                <c:pt idx="4985">
                  <c:v>4.0080120160200232E-2</c:v>
                </c:pt>
                <c:pt idx="4986">
                  <c:v>4.0064076882001969E-2</c:v>
                </c:pt>
                <c:pt idx="4987">
                  <c:v>4.0048043234585919E-2</c:v>
                </c:pt>
                <c:pt idx="4988">
                  <c:v>4.0032019210245129E-2</c:v>
                </c:pt>
                <c:pt idx="4989">
                  <c:v>4.0016004801280293E-2</c:v>
                </c:pt>
                <c:pt idx="4990">
                  <c:v>4.0000000000000008E-2</c:v>
                </c:pt>
                <c:pt idx="4991">
                  <c:v>3.998400479872033E-2</c:v>
                </c:pt>
                <c:pt idx="4992">
                  <c:v>3.9968019189765086E-2</c:v>
                </c:pt>
                <c:pt idx="4993">
                  <c:v>3.9952043165465884E-2</c:v>
                </c:pt>
                <c:pt idx="4994">
                  <c:v>3.993607671816185E-2</c:v>
                </c:pt>
                <c:pt idx="4995">
                  <c:v>3.9920119840199726E-2</c:v>
                </c:pt>
                <c:pt idx="4996">
                  <c:v>3.9904172523934113E-2</c:v>
                </c:pt>
                <c:pt idx="4997">
                  <c:v>3.9888234761727037E-2</c:v>
                </c:pt>
                <c:pt idx="4998">
                  <c:v>3.9872306545948186E-2</c:v>
                </c:pt>
                <c:pt idx="4999">
                  <c:v>3.9856387868974982E-2</c:v>
                </c:pt>
                <c:pt idx="5000">
                  <c:v>3.9840478723192338E-2</c:v>
                </c:pt>
                <c:pt idx="5001">
                  <c:v>3.9824579100992769E-2</c:v>
                </c:pt>
                <c:pt idx="5002">
                  <c:v>3.9808688994776457E-2</c:v>
                </c:pt>
                <c:pt idx="5003">
                  <c:v>3.9792808396951061E-2</c:v>
                </c:pt>
                <c:pt idx="5004">
                  <c:v>3.9776937299931946E-2</c:v>
                </c:pt>
                <c:pt idx="5005">
                  <c:v>3.976107569614188E-2</c:v>
                </c:pt>
                <c:pt idx="5006">
                  <c:v>3.9745223578011302E-2</c:v>
                </c:pt>
                <c:pt idx="5007">
                  <c:v>3.9729380937978086E-2</c:v>
                </c:pt>
                <c:pt idx="5008">
                  <c:v>3.9713547768487817E-2</c:v>
                </c:pt>
                <c:pt idx="5009">
                  <c:v>3.96977240619934E-2</c:v>
                </c:pt>
                <c:pt idx="5010">
                  <c:v>3.9681909810955353E-2</c:v>
                </c:pt>
                <c:pt idx="5011">
                  <c:v>3.9666105007841783E-2</c:v>
                </c:pt>
                <c:pt idx="5012">
                  <c:v>3.9650309645128119E-2</c:v>
                </c:pt>
                <c:pt idx="5013">
                  <c:v>3.9634523715297423E-2</c:v>
                </c:pt>
                <c:pt idx="5014">
                  <c:v>3.9618747210840154E-2</c:v>
                </c:pt>
                <c:pt idx="5015">
                  <c:v>3.9602980124254332E-2</c:v>
                </c:pt>
                <c:pt idx="5016">
                  <c:v>3.9587222448045335E-2</c:v>
                </c:pt>
                <c:pt idx="5017">
                  <c:v>3.9571474174726E-2</c:v>
                </c:pt>
                <c:pt idx="5018">
                  <c:v>3.9555735296816712E-2</c:v>
                </c:pt>
                <c:pt idx="5019">
                  <c:v>3.954000580684526E-2</c:v>
                </c:pt>
                <c:pt idx="5020">
                  <c:v>3.9524285697346728E-2</c:v>
                </c:pt>
                <c:pt idx="5021">
                  <c:v>3.9508574960863803E-2</c:v>
                </c:pt>
                <c:pt idx="5022">
                  <c:v>3.9492873589946458E-2</c:v>
                </c:pt>
                <c:pt idx="5023">
                  <c:v>3.9477181577152097E-2</c:v>
                </c:pt>
                <c:pt idx="5024">
                  <c:v>3.9461498915045544E-2</c:v>
                </c:pt>
                <c:pt idx="5025">
                  <c:v>3.9445825596198997E-2</c:v>
                </c:pt>
                <c:pt idx="5026">
                  <c:v>3.9430161613192002E-2</c:v>
                </c:pt>
                <c:pt idx="5027">
                  <c:v>3.9414506958611505E-2</c:v>
                </c:pt>
                <c:pt idx="5028">
                  <c:v>3.9398861625051726E-2</c:v>
                </c:pt>
                <c:pt idx="5029">
                  <c:v>3.9383225605114397E-2</c:v>
                </c:pt>
                <c:pt idx="5030">
                  <c:v>3.9367598891408416E-2</c:v>
                </c:pt>
                <c:pt idx="5031">
                  <c:v>3.9351981476550106E-2</c:v>
                </c:pt>
                <c:pt idx="5032">
                  <c:v>3.9336373353163069E-2</c:v>
                </c:pt>
                <c:pt idx="5033">
                  <c:v>3.9320774513878214E-2</c:v>
                </c:pt>
                <c:pt idx="5034">
                  <c:v>3.930518495133388E-2</c:v>
                </c:pt>
                <c:pt idx="5035">
                  <c:v>3.928960465817552E-2</c:v>
                </c:pt>
                <c:pt idx="5036">
                  <c:v>3.9274033627055963E-2</c:v>
                </c:pt>
                <c:pt idx="5037">
                  <c:v>3.9258471850635315E-2</c:v>
                </c:pt>
                <c:pt idx="5038">
                  <c:v>3.9242919321580964E-2</c:v>
                </c:pt>
                <c:pt idx="5039">
                  <c:v>3.9227376032567471E-2</c:v>
                </c:pt>
                <c:pt idx="5040">
                  <c:v>3.9211841976276821E-2</c:v>
                </c:pt>
                <c:pt idx="5041">
                  <c:v>3.9196317145398084E-2</c:v>
                </c:pt>
                <c:pt idx="5042">
                  <c:v>3.9180801532627561E-2</c:v>
                </c:pt>
                <c:pt idx="5043">
                  <c:v>3.9165295130668916E-2</c:v>
                </c:pt>
                <c:pt idx="5044">
                  <c:v>3.9149797932232944E-2</c:v>
                </c:pt>
                <c:pt idx="5045">
                  <c:v>3.9134309930037615E-2</c:v>
                </c:pt>
                <c:pt idx="5046">
                  <c:v>3.9118831116808174E-2</c:v>
                </c:pt>
                <c:pt idx="5047">
                  <c:v>3.9103361485277051E-2</c:v>
                </c:pt>
                <c:pt idx="5048">
                  <c:v>3.9087901028183755E-2</c:v>
                </c:pt>
                <c:pt idx="5049">
                  <c:v>3.9072449738275131E-2</c:v>
                </c:pt>
                <c:pt idx="5050">
                  <c:v>3.905700760830505E-2</c:v>
                </c:pt>
                <c:pt idx="5051">
                  <c:v>3.9041574631034651E-2</c:v>
                </c:pt>
                <c:pt idx="5052">
                  <c:v>3.9026150799232155E-2</c:v>
                </c:pt>
                <c:pt idx="5053">
                  <c:v>3.9010736105672905E-2</c:v>
                </c:pt>
                <c:pt idx="5054">
                  <c:v>3.8995330543139417E-2</c:v>
                </c:pt>
                <c:pt idx="5055">
                  <c:v>3.8979934104421396E-2</c:v>
                </c:pt>
                <c:pt idx="5056">
                  <c:v>3.89645467823155E-2</c:v>
                </c:pt>
                <c:pt idx="5057">
                  <c:v>3.8949168569625645E-2</c:v>
                </c:pt>
                <c:pt idx="5058">
                  <c:v>3.8933799459162789E-2</c:v>
                </c:pt>
                <c:pt idx="5059">
                  <c:v>3.8918439443744984E-2</c:v>
                </c:pt>
                <c:pt idx="5060">
                  <c:v>3.8903088516197275E-2</c:v>
                </c:pt>
                <c:pt idx="5061">
                  <c:v>3.8887746669351998E-2</c:v>
                </c:pt>
                <c:pt idx="5062">
                  <c:v>3.887241389604832E-2</c:v>
                </c:pt>
                <c:pt idx="5063">
                  <c:v>3.8857090189132588E-2</c:v>
                </c:pt>
                <c:pt idx="5064">
                  <c:v>3.8841775541458227E-2</c:v>
                </c:pt>
                <c:pt idx="5065">
                  <c:v>3.8826469945885601E-2</c:v>
                </c:pt>
                <c:pt idx="5066">
                  <c:v>3.8811173395282166E-2</c:v>
                </c:pt>
                <c:pt idx="5067">
                  <c:v>3.8795885882522398E-2</c:v>
                </c:pt>
                <c:pt idx="5068">
                  <c:v>3.878060740048777E-2</c:v>
                </c:pt>
                <c:pt idx="5069">
                  <c:v>3.8765337942066824E-2</c:v>
                </c:pt>
                <c:pt idx="5070">
                  <c:v>3.8750077500154974E-2</c:v>
                </c:pt>
                <c:pt idx="5071">
                  <c:v>3.8734826067654791E-2</c:v>
                </c:pt>
                <c:pt idx="5072">
                  <c:v>3.871958363747563E-2</c:v>
                </c:pt>
                <c:pt idx="5073">
                  <c:v>3.8704350202534037E-2</c:v>
                </c:pt>
                <c:pt idx="5074">
                  <c:v>3.8689125755753374E-2</c:v>
                </c:pt>
                <c:pt idx="5075">
                  <c:v>3.8673910290063972E-2</c:v>
                </c:pt>
                <c:pt idx="5076">
                  <c:v>3.8658703798403214E-2</c:v>
                </c:pt>
                <c:pt idx="5077">
                  <c:v>3.8643506273715274E-2</c:v>
                </c:pt>
                <c:pt idx="5078">
                  <c:v>3.8628317708951351E-2</c:v>
                </c:pt>
                <c:pt idx="5079">
                  <c:v>3.8613138097069642E-2</c:v>
                </c:pt>
                <c:pt idx="5080">
                  <c:v>3.8597967431035066E-2</c:v>
                </c:pt>
                <c:pt idx="5081">
                  <c:v>3.8582805703819618E-2</c:v>
                </c:pt>
                <c:pt idx="5082">
                  <c:v>3.8567652908402111E-2</c:v>
                </c:pt>
                <c:pt idx="5083">
                  <c:v>3.855250903776828E-2</c:v>
                </c:pt>
                <c:pt idx="5084">
                  <c:v>3.8537374084910786E-2</c:v>
                </c:pt>
                <c:pt idx="5085">
                  <c:v>3.8522248042829027E-2</c:v>
                </c:pt>
                <c:pt idx="5086">
                  <c:v>3.8507130904529396E-2</c:v>
                </c:pt>
                <c:pt idx="5087">
                  <c:v>3.8492022663025177E-2</c:v>
                </c:pt>
                <c:pt idx="5088">
                  <c:v>3.8476923311336307E-2</c:v>
                </c:pt>
                <c:pt idx="5089">
                  <c:v>3.8461832842489822E-2</c:v>
                </c:pt>
                <c:pt idx="5090">
                  <c:v>3.844675124951942E-2</c:v>
                </c:pt>
                <c:pt idx="5091">
                  <c:v>3.8431678525465654E-2</c:v>
                </c:pt>
                <c:pt idx="5092">
                  <c:v>3.8416614663375925E-2</c:v>
                </c:pt>
                <c:pt idx="5093">
                  <c:v>3.8401559656304499E-2</c:v>
                </c:pt>
                <c:pt idx="5094">
                  <c:v>3.8386513497312334E-2</c:v>
                </c:pt>
                <c:pt idx="5095">
                  <c:v>3.8371476179467241E-2</c:v>
                </c:pt>
                <c:pt idx="5096">
                  <c:v>3.8356447695843801E-2</c:v>
                </c:pt>
                <c:pt idx="5097">
                  <c:v>3.8341428039523395E-2</c:v>
                </c:pt>
                <c:pt idx="5098">
                  <c:v>3.8326417203594219E-2</c:v>
                </c:pt>
                <c:pt idx="5099">
                  <c:v>3.8311415181151089E-2</c:v>
                </c:pt>
                <c:pt idx="5100">
                  <c:v>3.829642196529575E-2</c:v>
                </c:pt>
                <c:pt idx="5101">
                  <c:v>3.8281437549136606E-2</c:v>
                </c:pt>
                <c:pt idx="5102">
                  <c:v>3.826646192578876E-2</c:v>
                </c:pt>
                <c:pt idx="5103">
                  <c:v>3.8251495088374131E-2</c:v>
                </c:pt>
                <c:pt idx="5104">
                  <c:v>3.8236537030021341E-2</c:v>
                </c:pt>
                <c:pt idx="5105">
                  <c:v>3.8221587743865679E-2</c:v>
                </c:pt>
                <c:pt idx="5106">
                  <c:v>3.820664722304918E-2</c:v>
                </c:pt>
                <c:pt idx="5107">
                  <c:v>3.8191715460720602E-2</c:v>
                </c:pt>
                <c:pt idx="5108">
                  <c:v>3.817679245003535E-2</c:v>
                </c:pt>
                <c:pt idx="5109">
                  <c:v>3.8161878184155562E-2</c:v>
                </c:pt>
                <c:pt idx="5110">
                  <c:v>3.8146972656249972E-2</c:v>
                </c:pt>
                <c:pt idx="5111">
                  <c:v>3.8132075859494102E-2</c:v>
                </c:pt>
                <c:pt idx="5112">
                  <c:v>3.8117187787070066E-2</c:v>
                </c:pt>
                <c:pt idx="5113">
                  <c:v>3.8102308432166575E-2</c:v>
                </c:pt>
                <c:pt idx="5114">
                  <c:v>3.8087437787979093E-2</c:v>
                </c:pt>
                <c:pt idx="5115">
                  <c:v>3.8072575847709685E-2</c:v>
                </c:pt>
                <c:pt idx="5116">
                  <c:v>3.8057722604566996E-2</c:v>
                </c:pt>
                <c:pt idx="5117">
                  <c:v>3.8042878051766378E-2</c:v>
                </c:pt>
                <c:pt idx="5118">
                  <c:v>3.8028042182529725E-2</c:v>
                </c:pt>
                <c:pt idx="5119">
                  <c:v>3.8013214990085573E-2</c:v>
                </c:pt>
                <c:pt idx="5120">
                  <c:v>3.799839646766906E-2</c:v>
                </c:pt>
                <c:pt idx="5121">
                  <c:v>3.7983586608521906E-2</c:v>
                </c:pt>
                <c:pt idx="5122">
                  <c:v>3.7968785405892394E-2</c:v>
                </c:pt>
                <c:pt idx="5123">
                  <c:v>3.7953992853035419E-2</c:v>
                </c:pt>
                <c:pt idx="5124">
                  <c:v>3.7939208943212413E-2</c:v>
                </c:pt>
                <c:pt idx="5125">
                  <c:v>3.7924433669691428E-2</c:v>
                </c:pt>
                <c:pt idx="5126">
                  <c:v>3.790966702574701E-2</c:v>
                </c:pt>
                <c:pt idx="5127">
                  <c:v>3.789490900466027E-2</c:v>
                </c:pt>
                <c:pt idx="5128">
                  <c:v>3.7880159599718806E-2</c:v>
                </c:pt>
                <c:pt idx="5129">
                  <c:v>3.7865418804216885E-2</c:v>
                </c:pt>
                <c:pt idx="5130">
                  <c:v>3.7850686611455138E-2</c:v>
                </c:pt>
                <c:pt idx="5131">
                  <c:v>3.7835963014740764E-2</c:v>
                </c:pt>
                <c:pt idx="5132">
                  <c:v>3.7821248007387558E-2</c:v>
                </c:pt>
                <c:pt idx="5133">
                  <c:v>3.7806541582715639E-2</c:v>
                </c:pt>
                <c:pt idx="5134">
                  <c:v>3.7791843734051825E-2</c:v>
                </c:pt>
                <c:pt idx="5135">
                  <c:v>3.7777154454729275E-2</c:v>
                </c:pt>
                <c:pt idx="5136">
                  <c:v>3.7762473738087617E-2</c:v>
                </c:pt>
                <c:pt idx="5137">
                  <c:v>3.774780157747306E-2</c:v>
                </c:pt>
                <c:pt idx="5138">
                  <c:v>3.773313796623818E-2</c:v>
                </c:pt>
                <c:pt idx="5139">
                  <c:v>3.7718482897742052E-2</c:v>
                </c:pt>
                <c:pt idx="5140">
                  <c:v>3.7703836365350171E-2</c:v>
                </c:pt>
                <c:pt idx="5141">
                  <c:v>3.7689198362434485E-2</c:v>
                </c:pt>
                <c:pt idx="5142">
                  <c:v>3.7674568882373333E-2</c:v>
                </c:pt>
                <c:pt idx="5143">
                  <c:v>3.7659947918551595E-2</c:v>
                </c:pt>
                <c:pt idx="5144">
                  <c:v>3.7645335464360483E-2</c:v>
                </c:pt>
                <c:pt idx="5145">
                  <c:v>3.7630731513197568E-2</c:v>
                </c:pt>
                <c:pt idx="5146">
                  <c:v>3.7616136058466872E-2</c:v>
                </c:pt>
                <c:pt idx="5147">
                  <c:v>3.7601549093578934E-2</c:v>
                </c:pt>
                <c:pt idx="5148">
                  <c:v>3.7586970611950481E-2</c:v>
                </c:pt>
                <c:pt idx="5149">
                  <c:v>3.7572400607004661E-2</c:v>
                </c:pt>
                <c:pt idx="5150">
                  <c:v>3.755783907217114E-2</c:v>
                </c:pt>
                <c:pt idx="5151">
                  <c:v>3.7543286000885773E-2</c:v>
                </c:pt>
                <c:pt idx="5152">
                  <c:v>3.7528741386590903E-2</c:v>
                </c:pt>
                <c:pt idx="5153">
                  <c:v>3.7514205222735145E-2</c:v>
                </c:pt>
                <c:pt idx="5154">
                  <c:v>3.7499677502773478E-2</c:v>
                </c:pt>
                <c:pt idx="5155">
                  <c:v>3.7485158220167174E-2</c:v>
                </c:pt>
                <c:pt idx="5156">
                  <c:v>3.7470647368383965E-2</c:v>
                </c:pt>
                <c:pt idx="5157">
                  <c:v>3.7456144940897738E-2</c:v>
                </c:pt>
                <c:pt idx="5158">
                  <c:v>3.744165093118882E-2</c:v>
                </c:pt>
                <c:pt idx="5159">
                  <c:v>3.7427165332743755E-2</c:v>
                </c:pt>
                <c:pt idx="5160">
                  <c:v>3.7412688139055482E-2</c:v>
                </c:pt>
                <c:pt idx="5161">
                  <c:v>3.7398219343623113E-2</c:v>
                </c:pt>
                <c:pt idx="5162">
                  <c:v>3.7383758939952105E-2</c:v>
                </c:pt>
                <c:pt idx="5163">
                  <c:v>3.7369306921554248E-2</c:v>
                </c:pt>
                <c:pt idx="5164">
                  <c:v>3.7354863281947488E-2</c:v>
                </c:pt>
                <c:pt idx="5165">
                  <c:v>3.7340428014656118E-2</c:v>
                </c:pt>
                <c:pt idx="5166">
                  <c:v>3.7326001113210654E-2</c:v>
                </c:pt>
                <c:pt idx="5167">
                  <c:v>3.7311582571147854E-2</c:v>
                </c:pt>
                <c:pt idx="5168">
                  <c:v>3.7297172382010767E-2</c:v>
                </c:pt>
                <c:pt idx="5169">
                  <c:v>3.7282770539348573E-2</c:v>
                </c:pt>
                <c:pt idx="5170">
                  <c:v>3.7268377036716809E-2</c:v>
                </c:pt>
                <c:pt idx="5171">
                  <c:v>3.7253991867677076E-2</c:v>
                </c:pt>
                <c:pt idx="5172">
                  <c:v>3.7239615025797368E-2</c:v>
                </c:pt>
                <c:pt idx="5173">
                  <c:v>3.7225246504651713E-2</c:v>
                </c:pt>
                <c:pt idx="5174">
                  <c:v>3.721088629782042E-2</c:v>
                </c:pt>
                <c:pt idx="5175">
                  <c:v>3.7196534398890042E-2</c:v>
                </c:pt>
                <c:pt idx="5176">
                  <c:v>3.7182190801453206E-2</c:v>
                </c:pt>
                <c:pt idx="5177">
                  <c:v>3.7167855499108747E-2</c:v>
                </c:pt>
                <c:pt idx="5178">
                  <c:v>3.7153528485461669E-2</c:v>
                </c:pt>
                <c:pt idx="5179">
                  <c:v>3.713920975412318E-2</c:v>
                </c:pt>
                <c:pt idx="5180">
                  <c:v>3.7124899298710635E-2</c:v>
                </c:pt>
                <c:pt idx="5181">
                  <c:v>3.7110597112847497E-2</c:v>
                </c:pt>
                <c:pt idx="5182">
                  <c:v>3.7096303190163334E-2</c:v>
                </c:pt>
                <c:pt idx="5183">
                  <c:v>3.7082017524293985E-2</c:v>
                </c:pt>
                <c:pt idx="5184">
                  <c:v>3.7067740108881309E-2</c:v>
                </c:pt>
                <c:pt idx="5185">
                  <c:v>3.7053470937573232E-2</c:v>
                </c:pt>
                <c:pt idx="5186">
                  <c:v>3.703921000402393E-2</c:v>
                </c:pt>
                <c:pt idx="5187">
                  <c:v>3.7024957301893618E-2</c:v>
                </c:pt>
                <c:pt idx="5188">
                  <c:v>3.7010712824848573E-2</c:v>
                </c:pt>
                <c:pt idx="5189">
                  <c:v>3.6996476566561222E-2</c:v>
                </c:pt>
                <c:pt idx="5190">
                  <c:v>3.6982248520710033E-2</c:v>
                </c:pt>
                <c:pt idx="5191">
                  <c:v>3.696802868097962E-2</c:v>
                </c:pt>
                <c:pt idx="5192">
                  <c:v>3.6953817041060551E-2</c:v>
                </c:pt>
                <c:pt idx="5193">
                  <c:v>3.6939613594649541E-2</c:v>
                </c:pt>
                <c:pt idx="5194">
                  <c:v>3.6925418335449385E-2</c:v>
                </c:pt>
                <c:pt idx="5195">
                  <c:v>3.6911231257168844E-2</c:v>
                </c:pt>
                <c:pt idx="5196">
                  <c:v>3.6897052353522738E-2</c:v>
                </c:pt>
                <c:pt idx="5197">
                  <c:v>3.6882881618232013E-2</c:v>
                </c:pt>
                <c:pt idx="5198">
                  <c:v>3.6868719045023479E-2</c:v>
                </c:pt>
                <c:pt idx="5199">
                  <c:v>3.6854564627630142E-2</c:v>
                </c:pt>
                <c:pt idx="5200">
                  <c:v>3.6840418359790891E-2</c:v>
                </c:pt>
                <c:pt idx="5201">
                  <c:v>3.682628023525069E-2</c:v>
                </c:pt>
                <c:pt idx="5202">
                  <c:v>3.6812150247760494E-2</c:v>
                </c:pt>
                <c:pt idx="5203">
                  <c:v>3.6798028391077216E-2</c:v>
                </c:pt>
                <c:pt idx="5204">
                  <c:v>3.6783914658963794E-2</c:v>
                </c:pt>
                <c:pt idx="5205">
                  <c:v>3.6769809045189165E-2</c:v>
                </c:pt>
                <c:pt idx="5206">
                  <c:v>3.675571154352817E-2</c:v>
                </c:pt>
                <c:pt idx="5207">
                  <c:v>3.6741622147761645E-2</c:v>
                </c:pt>
                <c:pt idx="5208">
                  <c:v>3.672754085167642E-2</c:v>
                </c:pt>
                <c:pt idx="5209">
                  <c:v>3.6713467649065197E-2</c:v>
                </c:pt>
                <c:pt idx="5210">
                  <c:v>3.6699402533726756E-2</c:v>
                </c:pt>
                <c:pt idx="5211">
                  <c:v>3.6685345499465657E-2</c:v>
                </c:pt>
                <c:pt idx="5212">
                  <c:v>3.6671296540092511E-2</c:v>
                </c:pt>
                <c:pt idx="5213">
                  <c:v>3.6657255649423792E-2</c:v>
                </c:pt>
                <c:pt idx="5214">
                  <c:v>3.6643222821281879E-2</c:v>
                </c:pt>
                <c:pt idx="5215">
                  <c:v>3.6629198049495174E-2</c:v>
                </c:pt>
                <c:pt idx="5216">
                  <c:v>3.6615181327897879E-2</c:v>
                </c:pt>
                <c:pt idx="5217">
                  <c:v>3.6601172650330041E-2</c:v>
                </c:pt>
                <c:pt idx="5218">
                  <c:v>3.6587172010637797E-2</c:v>
                </c:pt>
                <c:pt idx="5219">
                  <c:v>3.657317940267292E-2</c:v>
                </c:pt>
                <c:pt idx="5220">
                  <c:v>3.6559194820293288E-2</c:v>
                </c:pt>
                <c:pt idx="5221">
                  <c:v>3.6545218257362448E-2</c:v>
                </c:pt>
                <c:pt idx="5222">
                  <c:v>3.6531249707750006E-2</c:v>
                </c:pt>
                <c:pt idx="5223">
                  <c:v>3.6517289165331236E-2</c:v>
                </c:pt>
                <c:pt idx="5224">
                  <c:v>3.6503336623987442E-2</c:v>
                </c:pt>
                <c:pt idx="5225">
                  <c:v>3.6489392077605598E-2</c:v>
                </c:pt>
                <c:pt idx="5226">
                  <c:v>3.6475455520078692E-2</c:v>
                </c:pt>
                <c:pt idx="5227">
                  <c:v>3.6461526945305404E-2</c:v>
                </c:pt>
                <c:pt idx="5228">
                  <c:v>3.6447606347190263E-2</c:v>
                </c:pt>
                <c:pt idx="5229">
                  <c:v>3.6433693719643653E-2</c:v>
                </c:pt>
                <c:pt idx="5230">
                  <c:v>3.6419789056581768E-2</c:v>
                </c:pt>
                <c:pt idx="5231">
                  <c:v>3.6405892351926573E-2</c:v>
                </c:pt>
                <c:pt idx="5232">
                  <c:v>3.6392003599605857E-2</c:v>
                </c:pt>
                <c:pt idx="5233">
                  <c:v>3.6378122793553146E-2</c:v>
                </c:pt>
                <c:pt idx="5234">
                  <c:v>3.636424992770787E-2</c:v>
                </c:pt>
                <c:pt idx="5235">
                  <c:v>3.6350384996015069E-2</c:v>
                </c:pt>
                <c:pt idx="5236">
                  <c:v>3.6336527992425698E-2</c:v>
                </c:pt>
                <c:pt idx="5237">
                  <c:v>3.6322678910896404E-2</c:v>
                </c:pt>
                <c:pt idx="5238">
                  <c:v>3.6308837745389656E-2</c:v>
                </c:pt>
                <c:pt idx="5239">
                  <c:v>3.6295004489873516E-2</c:v>
                </c:pt>
                <c:pt idx="5240">
                  <c:v>3.6281179138321989E-2</c:v>
                </c:pt>
                <c:pt idx="5241">
                  <c:v>3.6267361684714679E-2</c:v>
                </c:pt>
                <c:pt idx="5242">
                  <c:v>3.6253552123036985E-2</c:v>
                </c:pt>
                <c:pt idx="5243">
                  <c:v>3.6239750447280054E-2</c:v>
                </c:pt>
                <c:pt idx="5244">
                  <c:v>3.6225956651440634E-2</c:v>
                </c:pt>
                <c:pt idx="5245">
                  <c:v>3.6212170729521355E-2</c:v>
                </c:pt>
                <c:pt idx="5246">
                  <c:v>3.6198392675530329E-2</c:v>
                </c:pt>
                <c:pt idx="5247">
                  <c:v>3.6184622483481609E-2</c:v>
                </c:pt>
                <c:pt idx="5248">
                  <c:v>3.6170860147394797E-2</c:v>
                </c:pt>
                <c:pt idx="5249">
                  <c:v>3.615710566129518E-2</c:v>
                </c:pt>
                <c:pt idx="5250">
                  <c:v>3.6143359019213804E-2</c:v>
                </c:pt>
                <c:pt idx="5251">
                  <c:v>3.6129620215187293E-2</c:v>
                </c:pt>
                <c:pt idx="5252">
                  <c:v>3.6115889243257995E-2</c:v>
                </c:pt>
                <c:pt idx="5253">
                  <c:v>3.6102166097473895E-2</c:v>
                </c:pt>
                <c:pt idx="5254">
                  <c:v>3.6088450771888665E-2</c:v>
                </c:pt>
                <c:pt idx="5255">
                  <c:v>3.6074743260561565E-2</c:v>
                </c:pt>
                <c:pt idx="5256">
                  <c:v>3.6061043557557536E-2</c:v>
                </c:pt>
                <c:pt idx="5257">
                  <c:v>3.6047351656947169E-2</c:v>
                </c:pt>
                <c:pt idx="5258">
                  <c:v>3.6033667552806604E-2</c:v>
                </c:pt>
                <c:pt idx="5259">
                  <c:v>3.6019991239217744E-2</c:v>
                </c:pt>
                <c:pt idx="5260">
                  <c:v>3.6006322710267935E-2</c:v>
                </c:pt>
                <c:pt idx="5261">
                  <c:v>3.5992661960050208E-2</c:v>
                </c:pt>
                <c:pt idx="5262">
                  <c:v>3.5979008982663298E-2</c:v>
                </c:pt>
                <c:pt idx="5263">
                  <c:v>3.5965363772211337E-2</c:v>
                </c:pt>
                <c:pt idx="5264">
                  <c:v>3.595172632280421E-2</c:v>
                </c:pt>
                <c:pt idx="5265">
                  <c:v>3.5938096628557292E-2</c:v>
                </c:pt>
                <c:pt idx="5266">
                  <c:v>3.5924474683591577E-2</c:v>
                </c:pt>
                <c:pt idx="5267">
                  <c:v>3.591086048203361E-2</c:v>
                </c:pt>
                <c:pt idx="5268">
                  <c:v>3.5897254018015509E-2</c:v>
                </c:pt>
                <c:pt idx="5269">
                  <c:v>3.5883655285674977E-2</c:v>
                </c:pt>
                <c:pt idx="5270">
                  <c:v>3.5870064279155164E-2</c:v>
                </c:pt>
                <c:pt idx="5271">
                  <c:v>3.5856480992604925E-2</c:v>
                </c:pt>
                <c:pt idx="5272">
                  <c:v>3.584290542017847E-2</c:v>
                </c:pt>
                <c:pt idx="5273">
                  <c:v>3.582933755603572E-2</c:v>
                </c:pt>
                <c:pt idx="5274">
                  <c:v>3.5815777394342017E-2</c:v>
                </c:pt>
                <c:pt idx="5275">
                  <c:v>3.5802224929268212E-2</c:v>
                </c:pt>
                <c:pt idx="5276">
                  <c:v>3.5788680154990746E-2</c:v>
                </c:pt>
                <c:pt idx="5277">
                  <c:v>3.5775143065691489E-2</c:v>
                </c:pt>
                <c:pt idx="5278">
                  <c:v>3.5761613655557849E-2</c:v>
                </c:pt>
                <c:pt idx="5279">
                  <c:v>3.5748091918782747E-2</c:v>
                </c:pt>
                <c:pt idx="5280">
                  <c:v>3.5734577849564575E-2</c:v>
                </c:pt>
                <c:pt idx="5281">
                  <c:v>3.5721071442107143E-2</c:v>
                </c:pt>
                <c:pt idx="5282">
                  <c:v>3.5707572690619888E-2</c:v>
                </c:pt>
                <c:pt idx="5283">
                  <c:v>3.5694081589317521E-2</c:v>
                </c:pt>
                <c:pt idx="5284">
                  <c:v>3.5680598132420402E-2</c:v>
                </c:pt>
                <c:pt idx="5285">
                  <c:v>3.5667122314154198E-2</c:v>
                </c:pt>
                <c:pt idx="5286">
                  <c:v>3.5653654128750198E-2</c:v>
                </c:pt>
                <c:pt idx="5287">
                  <c:v>3.5640193570444921E-2</c:v>
                </c:pt>
                <c:pt idx="5288">
                  <c:v>3.5626740633480494E-2</c:v>
                </c:pt>
                <c:pt idx="5289">
                  <c:v>3.5613295312104394E-2</c:v>
                </c:pt>
                <c:pt idx="5290">
                  <c:v>3.55998576005696E-2</c:v>
                </c:pt>
                <c:pt idx="5291">
                  <c:v>3.5586427493134398E-2</c:v>
                </c:pt>
                <c:pt idx="5292">
                  <c:v>3.5573004984062552E-2</c:v>
                </c:pt>
                <c:pt idx="5293">
                  <c:v>3.5559590067623319E-2</c:v>
                </c:pt>
                <c:pt idx="5294">
                  <c:v>3.554618273809116E-2</c:v>
                </c:pt>
                <c:pt idx="5295">
                  <c:v>3.5532782989746131E-2</c:v>
                </c:pt>
                <c:pt idx="5296">
                  <c:v>3.5519390816873511E-2</c:v>
                </c:pt>
                <c:pt idx="5297">
                  <c:v>3.5506006213764096E-2</c:v>
                </c:pt>
                <c:pt idx="5298">
                  <c:v>3.5492629174714026E-2</c:v>
                </c:pt>
                <c:pt idx="5299">
                  <c:v>3.5479259694024733E-2</c:v>
                </c:pt>
                <c:pt idx="5300">
                  <c:v>3.5465897766003097E-2</c:v>
                </c:pt>
                <c:pt idx="5301">
                  <c:v>3.5452543384961309E-2</c:v>
                </c:pt>
                <c:pt idx="5302">
                  <c:v>3.543919654521701E-2</c:v>
                </c:pt>
                <c:pt idx="5303">
                  <c:v>3.5425857241093019E-2</c:v>
                </c:pt>
                <c:pt idx="5304">
                  <c:v>3.5412525466917678E-2</c:v>
                </c:pt>
                <c:pt idx="5305">
                  <c:v>3.5399201217024542E-2</c:v>
                </c:pt>
                <c:pt idx="5306">
                  <c:v>3.53858844857525E-2</c:v>
                </c:pt>
                <c:pt idx="5307">
                  <c:v>3.537257526744584E-2</c:v>
                </c:pt>
                <c:pt idx="5308">
                  <c:v>3.5359273556454109E-2</c:v>
                </c:pt>
                <c:pt idx="5309">
                  <c:v>3.534597934713217E-2</c:v>
                </c:pt>
                <c:pt idx="5310">
                  <c:v>3.5332692633840215E-2</c:v>
                </c:pt>
                <c:pt idx="5311">
                  <c:v>3.5319413410943724E-2</c:v>
                </c:pt>
                <c:pt idx="5312">
                  <c:v>3.5306141672813436E-2</c:v>
                </c:pt>
                <c:pt idx="5313">
                  <c:v>3.5292877413825467E-2</c:v>
                </c:pt>
                <c:pt idx="5314">
                  <c:v>3.5279620628361083E-2</c:v>
                </c:pt>
                <c:pt idx="5315">
                  <c:v>3.5266371310806927E-2</c:v>
                </c:pt>
                <c:pt idx="5316">
                  <c:v>3.5253129455554873E-2</c:v>
                </c:pt>
                <c:pt idx="5317">
                  <c:v>3.5239895057002105E-2</c:v>
                </c:pt>
                <c:pt idx="5318">
                  <c:v>3.5226668109550961E-2</c:v>
                </c:pt>
                <c:pt idx="5319">
                  <c:v>3.5213448607609173E-2</c:v>
                </c:pt>
                <c:pt idx="5320">
                  <c:v>3.520023654558959E-2</c:v>
                </c:pt>
                <c:pt idx="5321">
                  <c:v>3.5187031917910332E-2</c:v>
                </c:pt>
                <c:pt idx="5322">
                  <c:v>3.5173834718994816E-2</c:v>
                </c:pt>
                <c:pt idx="5323">
                  <c:v>3.5160644943271618E-2</c:v>
                </c:pt>
                <c:pt idx="5324">
                  <c:v>3.5147462585174587E-2</c:v>
                </c:pt>
                <c:pt idx="5325">
                  <c:v>3.5134287639142753E-2</c:v>
                </c:pt>
                <c:pt idx="5326">
                  <c:v>3.5121120099620359E-2</c:v>
                </c:pt>
                <c:pt idx="5327">
                  <c:v>3.5107959961056825E-2</c:v>
                </c:pt>
                <c:pt idx="5328">
                  <c:v>3.5094807217906865E-2</c:v>
                </c:pt>
                <c:pt idx="5329">
                  <c:v>3.5081661864630298E-2</c:v>
                </c:pt>
                <c:pt idx="5330">
                  <c:v>3.5068523895692164E-2</c:v>
                </c:pt>
                <c:pt idx="5331">
                  <c:v>3.5055393305562677E-2</c:v>
                </c:pt>
                <c:pt idx="5332">
                  <c:v>3.5042270088717208E-2</c:v>
                </c:pt>
                <c:pt idx="5333">
                  <c:v>3.5029154239636318E-2</c:v>
                </c:pt>
                <c:pt idx="5334">
                  <c:v>3.5016045752805772E-2</c:v>
                </c:pt>
                <c:pt idx="5335">
                  <c:v>3.500294462271638E-2</c:v>
                </c:pt>
                <c:pt idx="5336">
                  <c:v>3.4989850843864197E-2</c:v>
                </c:pt>
                <c:pt idx="5337">
                  <c:v>3.4976764410750476E-2</c:v>
                </c:pt>
                <c:pt idx="5338">
                  <c:v>3.4963685317881438E-2</c:v>
                </c:pt>
                <c:pt idx="5339">
                  <c:v>3.4950613559768549E-2</c:v>
                </c:pt>
                <c:pt idx="5340">
                  <c:v>3.4937549130928454E-2</c:v>
                </c:pt>
                <c:pt idx="5341">
                  <c:v>3.4924492025882832E-2</c:v>
                </c:pt>
                <c:pt idx="5342">
                  <c:v>3.491144223915843E-2</c:v>
                </c:pt>
                <c:pt idx="5343">
                  <c:v>3.4898399765287316E-2</c:v>
                </c:pt>
                <c:pt idx="5344">
                  <c:v>3.4885364598806444E-2</c:v>
                </c:pt>
                <c:pt idx="5345">
                  <c:v>3.4872336734257985E-2</c:v>
                </c:pt>
                <c:pt idx="5346">
                  <c:v>3.4859316166189119E-2</c:v>
                </c:pt>
                <c:pt idx="5347">
                  <c:v>3.4846302889152254E-2</c:v>
                </c:pt>
                <c:pt idx="5348">
                  <c:v>3.4833296897704771E-2</c:v>
                </c:pt>
                <c:pt idx="5349">
                  <c:v>3.482029818640911E-2</c:v>
                </c:pt>
                <c:pt idx="5350">
                  <c:v>3.4807306749832914E-2</c:v>
                </c:pt>
                <c:pt idx="5351">
                  <c:v>3.479432258254872E-2</c:v>
                </c:pt>
                <c:pt idx="5352">
                  <c:v>3.4781345679134289E-2</c:v>
                </c:pt>
                <c:pt idx="5353">
                  <c:v>3.4768376034172301E-2</c:v>
                </c:pt>
                <c:pt idx="5354">
                  <c:v>3.4755413642250557E-2</c:v>
                </c:pt>
                <c:pt idx="5355">
                  <c:v>3.4742458497961926E-2</c:v>
                </c:pt>
                <c:pt idx="5356">
                  <c:v>3.4729510595904234E-2</c:v>
                </c:pt>
                <c:pt idx="5357">
                  <c:v>3.471656993068039E-2</c:v>
                </c:pt>
                <c:pt idx="5358">
                  <c:v>3.4703636496898324E-2</c:v>
                </c:pt>
                <c:pt idx="5359">
                  <c:v>3.4690710289170978E-2</c:v>
                </c:pt>
                <c:pt idx="5360">
                  <c:v>3.4677791302116366E-2</c:v>
                </c:pt>
                <c:pt idx="5361">
                  <c:v>3.4664879530357441E-2</c:v>
                </c:pt>
                <c:pt idx="5362">
                  <c:v>3.4651974968522126E-2</c:v>
                </c:pt>
                <c:pt idx="5363">
                  <c:v>3.4639077611243477E-2</c:v>
                </c:pt>
                <c:pt idx="5364">
                  <c:v>3.4626187453159395E-2</c:v>
                </c:pt>
                <c:pt idx="5365">
                  <c:v>3.4613304488912928E-2</c:v>
                </c:pt>
                <c:pt idx="5366">
                  <c:v>3.4600428713151908E-2</c:v>
                </c:pt>
                <c:pt idx="5367">
                  <c:v>3.4587560120529319E-2</c:v>
                </c:pt>
                <c:pt idx="5368">
                  <c:v>3.4574698705703066E-2</c:v>
                </c:pt>
                <c:pt idx="5369">
                  <c:v>3.4561844463335947E-2</c:v>
                </c:pt>
                <c:pt idx="5370">
                  <c:v>3.4548997388095797E-2</c:v>
                </c:pt>
                <c:pt idx="5371">
                  <c:v>3.4536157474655355E-2</c:v>
                </c:pt>
                <c:pt idx="5372">
                  <c:v>3.45233247176924E-2</c:v>
                </c:pt>
                <c:pt idx="5373">
                  <c:v>3.4510499111889539E-2</c:v>
                </c:pt>
                <c:pt idx="5374">
                  <c:v>3.4497680651934384E-2</c:v>
                </c:pt>
                <c:pt idx="5375">
                  <c:v>3.4484869332519465E-2</c:v>
                </c:pt>
                <c:pt idx="5376">
                  <c:v>3.4472065148342251E-2</c:v>
                </c:pt>
                <c:pt idx="5377">
                  <c:v>3.4459268094105079E-2</c:v>
                </c:pt>
                <c:pt idx="5378">
                  <c:v>3.4446478164515237E-2</c:v>
                </c:pt>
                <c:pt idx="5379">
                  <c:v>3.4433695354285018E-2</c:v>
                </c:pt>
                <c:pt idx="5380">
                  <c:v>3.4420919658131412E-2</c:v>
                </c:pt>
                <c:pt idx="5381">
                  <c:v>3.4408151070776494E-2</c:v>
                </c:pt>
                <c:pt idx="5382">
                  <c:v>3.4395389586947142E-2</c:v>
                </c:pt>
                <c:pt idx="5383">
                  <c:v>3.4382635201375113E-2</c:v>
                </c:pt>
                <c:pt idx="5384">
                  <c:v>3.4369887908797157E-2</c:v>
                </c:pt>
                <c:pt idx="5385">
                  <c:v>3.435714770395476E-2</c:v>
                </c:pt>
                <c:pt idx="5386">
                  <c:v>3.434441458159436E-2</c:v>
                </c:pt>
                <c:pt idx="5387">
                  <c:v>3.4331688536467252E-2</c:v>
                </c:pt>
                <c:pt idx="5388">
                  <c:v>3.4318969563329547E-2</c:v>
                </c:pt>
                <c:pt idx="5389">
                  <c:v>3.4306257656942278E-2</c:v>
                </c:pt>
                <c:pt idx="5390">
                  <c:v>3.4293552812071304E-2</c:v>
                </c:pt>
                <c:pt idx="5391">
                  <c:v>3.4280855023487329E-2</c:v>
                </c:pt>
                <c:pt idx="5392">
                  <c:v>3.4268164285965894E-2</c:v>
                </c:pt>
                <c:pt idx="5393">
                  <c:v>3.4255480594287339E-2</c:v>
                </c:pt>
                <c:pt idx="5394">
                  <c:v>3.4242803943236907E-2</c:v>
                </c:pt>
                <c:pt idx="5395">
                  <c:v>3.4230134327604633E-2</c:v>
                </c:pt>
                <c:pt idx="5396">
                  <c:v>3.4217471742185285E-2</c:v>
                </c:pt>
                <c:pt idx="5397">
                  <c:v>3.4204816181778598E-2</c:v>
                </c:pt>
                <c:pt idx="5398">
                  <c:v>3.4192167641189035E-2</c:v>
                </c:pt>
                <c:pt idx="5399">
                  <c:v>3.4179526115225803E-2</c:v>
                </c:pt>
                <c:pt idx="5400">
                  <c:v>3.4166891598703009E-2</c:v>
                </c:pt>
                <c:pt idx="5401">
                  <c:v>3.4154264086439533E-2</c:v>
                </c:pt>
                <c:pt idx="5402">
                  <c:v>3.414164357325896E-2</c:v>
                </c:pt>
                <c:pt idx="5403">
                  <c:v>3.4129030053989713E-2</c:v>
                </c:pt>
                <c:pt idx="5404">
                  <c:v>3.411642352346507E-2</c:v>
                </c:pt>
                <c:pt idx="5405">
                  <c:v>3.4103823976522937E-2</c:v>
                </c:pt>
                <c:pt idx="5406">
                  <c:v>3.4091231408006045E-2</c:v>
                </c:pt>
                <c:pt idx="5407">
                  <c:v>3.4078645812761904E-2</c:v>
                </c:pt>
                <c:pt idx="5408">
                  <c:v>3.4066067185642764E-2</c:v>
                </c:pt>
                <c:pt idx="5409">
                  <c:v>3.405349552150562E-2</c:v>
                </c:pt>
                <c:pt idx="5410">
                  <c:v>3.4040930815212214E-2</c:v>
                </c:pt>
                <c:pt idx="5411">
                  <c:v>3.4028373061629022E-2</c:v>
                </c:pt>
                <c:pt idx="5412">
                  <c:v>3.4015822255627264E-2</c:v>
                </c:pt>
                <c:pt idx="5413">
                  <c:v>3.4003278392082871E-2</c:v>
                </c:pt>
                <c:pt idx="5414">
                  <c:v>3.3990741465876557E-2</c:v>
                </c:pt>
                <c:pt idx="5415">
                  <c:v>3.397821147189365E-2</c:v>
                </c:pt>
                <c:pt idx="5416">
                  <c:v>3.3965688405024258E-2</c:v>
                </c:pt>
                <c:pt idx="5417">
                  <c:v>3.3953172260163172E-2</c:v>
                </c:pt>
                <c:pt idx="5418">
                  <c:v>3.3940663032209932E-2</c:v>
                </c:pt>
                <c:pt idx="5419">
                  <c:v>3.3928160716068766E-2</c:v>
                </c:pt>
                <c:pt idx="5420">
                  <c:v>3.3915665306648475E-2</c:v>
                </c:pt>
                <c:pt idx="5421">
                  <c:v>3.3903176798862719E-2</c:v>
                </c:pt>
                <c:pt idx="5422">
                  <c:v>3.3890695187629737E-2</c:v>
                </c:pt>
                <c:pt idx="5423">
                  <c:v>3.3878220467872464E-2</c:v>
                </c:pt>
                <c:pt idx="5424">
                  <c:v>3.3865752634518478E-2</c:v>
                </c:pt>
                <c:pt idx="5425">
                  <c:v>3.385329168250014E-2</c:v>
                </c:pt>
                <c:pt idx="5426">
                  <c:v>3.3840837606754284E-2</c:v>
                </c:pt>
                <c:pt idx="5427">
                  <c:v>3.3828390402222595E-2</c:v>
                </c:pt>
                <c:pt idx="5428">
                  <c:v>3.3815950063851255E-2</c:v>
                </c:pt>
                <c:pt idx="5429">
                  <c:v>3.3803516586591212E-2</c:v>
                </c:pt>
                <c:pt idx="5430">
                  <c:v>3.3791089965397904E-2</c:v>
                </c:pt>
                <c:pt idx="5431">
                  <c:v>3.3778670195231592E-2</c:v>
                </c:pt>
                <c:pt idx="5432">
                  <c:v>3.3766257271056976E-2</c:v>
                </c:pt>
                <c:pt idx="5433">
                  <c:v>3.3753851187843575E-2</c:v>
                </c:pt>
                <c:pt idx="5434">
                  <c:v>3.3741451940565353E-2</c:v>
                </c:pt>
                <c:pt idx="5435">
                  <c:v>3.3729059524201015E-2</c:v>
                </c:pt>
                <c:pt idx="5436">
                  <c:v>3.371667393373378E-2</c:v>
                </c:pt>
                <c:pt idx="5437">
                  <c:v>3.3704295164151535E-2</c:v>
                </c:pt>
                <c:pt idx="5438">
                  <c:v>3.3691923210446763E-2</c:v>
                </c:pt>
                <c:pt idx="5439">
                  <c:v>3.367955806761648E-2</c:v>
                </c:pt>
                <c:pt idx="5440">
                  <c:v>3.366719973066238E-2</c:v>
                </c:pt>
                <c:pt idx="5441">
                  <c:v>3.3654848194590699E-2</c:v>
                </c:pt>
                <c:pt idx="5442">
                  <c:v>3.3642503454412241E-2</c:v>
                </c:pt>
                <c:pt idx="5443">
                  <c:v>3.3630165505142397E-2</c:v>
                </c:pt>
                <c:pt idx="5444">
                  <c:v>3.3617834341801128E-2</c:v>
                </c:pt>
                <c:pt idx="5445">
                  <c:v>3.3605509959412916E-2</c:v>
                </c:pt>
                <c:pt idx="5446">
                  <c:v>3.3593192353006923E-2</c:v>
                </c:pt>
                <c:pt idx="5447">
                  <c:v>3.3580881517616748E-2</c:v>
                </c:pt>
                <c:pt idx="5448">
                  <c:v>3.3568577448280561E-2</c:v>
                </c:pt>
                <c:pt idx="5449">
                  <c:v>3.3556280140041091E-2</c:v>
                </c:pt>
                <c:pt idx="5450">
                  <c:v>3.3543989587945612E-2</c:v>
                </c:pt>
                <c:pt idx="5451">
                  <c:v>3.3531705787045951E-2</c:v>
                </c:pt>
                <c:pt idx="5452">
                  <c:v>3.3519428732398431E-2</c:v>
                </c:pt>
                <c:pt idx="5453">
                  <c:v>3.3507158419063904E-2</c:v>
                </c:pt>
                <c:pt idx="5454">
                  <c:v>3.3494894842107756E-2</c:v>
                </c:pt>
                <c:pt idx="5455">
                  <c:v>3.3482637996599819E-2</c:v>
                </c:pt>
                <c:pt idx="5456">
                  <c:v>3.3470387877614582E-2</c:v>
                </c:pt>
                <c:pt idx="5457">
                  <c:v>3.3458144480230913E-2</c:v>
                </c:pt>
                <c:pt idx="5458">
                  <c:v>3.3445907799532167E-2</c:v>
                </c:pt>
                <c:pt idx="5459">
                  <c:v>3.3433677830606343E-2</c:v>
                </c:pt>
                <c:pt idx="5460">
                  <c:v>3.3421454568545707E-2</c:v>
                </c:pt>
                <c:pt idx="5461">
                  <c:v>3.3409238008447244E-2</c:v>
                </c:pt>
                <c:pt idx="5462">
                  <c:v>3.3397028145412233E-2</c:v>
                </c:pt>
                <c:pt idx="5463">
                  <c:v>3.3384824974546583E-2</c:v>
                </c:pt>
                <c:pt idx="5464">
                  <c:v>3.3372628490960468E-2</c:v>
                </c:pt>
                <c:pt idx="5465">
                  <c:v>3.3360438689768755E-2</c:v>
                </c:pt>
                <c:pt idx="5466">
                  <c:v>3.3348255566090612E-2</c:v>
                </c:pt>
                <c:pt idx="5467">
                  <c:v>3.3336079115049759E-2</c:v>
                </c:pt>
                <c:pt idx="5468">
                  <c:v>3.3323909331774308E-2</c:v>
                </c:pt>
                <c:pt idx="5469">
                  <c:v>3.3311746211396792E-2</c:v>
                </c:pt>
                <c:pt idx="5470">
                  <c:v>3.3299589749054281E-2</c:v>
                </c:pt>
                <c:pt idx="5471">
                  <c:v>3.3287439939888218E-2</c:v>
                </c:pt>
                <c:pt idx="5472">
                  <c:v>3.3275296779044429E-2</c:v>
                </c:pt>
                <c:pt idx="5473">
                  <c:v>3.3263160261673294E-2</c:v>
                </c:pt>
                <c:pt idx="5474">
                  <c:v>3.3251030382929488E-2</c:v>
                </c:pt>
                <c:pt idx="5475">
                  <c:v>3.3238907137972187E-2</c:v>
                </c:pt>
                <c:pt idx="5476">
                  <c:v>3.3226790521964963E-2</c:v>
                </c:pt>
                <c:pt idx="5477">
                  <c:v>3.3214680530075751E-2</c:v>
                </c:pt>
                <c:pt idx="5478">
                  <c:v>3.3202577157476876E-2</c:v>
                </c:pt>
                <c:pt idx="5479">
                  <c:v>3.3190480399345204E-2</c:v>
                </c:pt>
                <c:pt idx="5480">
                  <c:v>3.3178390250861806E-2</c:v>
                </c:pt>
                <c:pt idx="5481">
                  <c:v>3.316630670721224E-2</c:v>
                </c:pt>
                <c:pt idx="5482">
                  <c:v>3.3154229763586444E-2</c:v>
                </c:pt>
                <c:pt idx="5483">
                  <c:v>3.314215941517875E-2</c:v>
                </c:pt>
                <c:pt idx="5484">
                  <c:v>3.3130095657187782E-2</c:v>
                </c:pt>
                <c:pt idx="5485">
                  <c:v>3.3118038484816599E-2</c:v>
                </c:pt>
                <c:pt idx="5486">
                  <c:v>3.310598789327264E-2</c:v>
                </c:pt>
                <c:pt idx="5487">
                  <c:v>3.3093943877767644E-2</c:v>
                </c:pt>
                <c:pt idx="5488">
                  <c:v>3.308190643351773E-2</c:v>
                </c:pt>
                <c:pt idx="5489">
                  <c:v>3.306987555574336E-2</c:v>
                </c:pt>
                <c:pt idx="5490">
                  <c:v>3.3057851239669409E-2</c:v>
                </c:pt>
                <c:pt idx="5491">
                  <c:v>3.3045833480524985E-2</c:v>
                </c:pt>
                <c:pt idx="5492">
                  <c:v>3.3033822273543553E-2</c:v>
                </c:pt>
                <c:pt idx="5493">
                  <c:v>3.3021817613963E-2</c:v>
                </c:pt>
                <c:pt idx="5494">
                  <c:v>3.3009819497025396E-2</c:v>
                </c:pt>
                <c:pt idx="5495">
                  <c:v>3.2997827917977271E-2</c:v>
                </c:pt>
                <c:pt idx="5496">
                  <c:v>3.2985842872069397E-2</c:v>
                </c:pt>
                <c:pt idx="5497">
                  <c:v>3.2973864354556855E-2</c:v>
                </c:pt>
                <c:pt idx="5498">
                  <c:v>3.296189236069906E-2</c:v>
                </c:pt>
                <c:pt idx="5499">
                  <c:v>3.2949926885759713E-2</c:v>
                </c:pt>
                <c:pt idx="5500">
                  <c:v>3.2937967925006806E-2</c:v>
                </c:pt>
                <c:pt idx="5501">
                  <c:v>3.2926015473712655E-2</c:v>
                </c:pt>
                <c:pt idx="5502">
                  <c:v>3.2914069527153832E-2</c:v>
                </c:pt>
                <c:pt idx="5503">
                  <c:v>3.2902130080611193E-2</c:v>
                </c:pt>
                <c:pt idx="5504">
                  <c:v>3.2890197129369879E-2</c:v>
                </c:pt>
                <c:pt idx="5505">
                  <c:v>3.2878270668719345E-2</c:v>
                </c:pt>
                <c:pt idx="5506">
                  <c:v>3.2866350693953272E-2</c:v>
                </c:pt>
                <c:pt idx="5507">
                  <c:v>3.2854437200369561E-2</c:v>
                </c:pt>
                <c:pt idx="5508">
                  <c:v>3.2842530183270505E-2</c:v>
                </c:pt>
                <c:pt idx="5509">
                  <c:v>3.2830629637962523E-2</c:v>
                </c:pt>
                <c:pt idx="5510">
                  <c:v>3.2818735559756326E-2</c:v>
                </c:pt>
                <c:pt idx="5511">
                  <c:v>3.2806847943966939E-2</c:v>
                </c:pt>
                <c:pt idx="5512">
                  <c:v>3.2794966785913537E-2</c:v>
                </c:pt>
                <c:pt idx="5513">
                  <c:v>3.2783092080919542E-2</c:v>
                </c:pt>
                <c:pt idx="5514">
                  <c:v>3.277122382431269E-2</c:v>
                </c:pt>
                <c:pt idx="5515">
                  <c:v>3.275936201142482E-2</c:v>
                </c:pt>
                <c:pt idx="5516">
                  <c:v>3.2747506637592107E-2</c:v>
                </c:pt>
                <c:pt idx="5517">
                  <c:v>3.2735657698154896E-2</c:v>
                </c:pt>
                <c:pt idx="5518">
                  <c:v>3.2723815188457732E-2</c:v>
                </c:pt>
                <c:pt idx="5519">
                  <c:v>3.2711979103849438E-2</c:v>
                </c:pt>
                <c:pt idx="5520">
                  <c:v>3.2700149439682927E-2</c:v>
                </c:pt>
                <c:pt idx="5521">
                  <c:v>3.2688326191315425E-2</c:v>
                </c:pt>
                <c:pt idx="5522">
                  <c:v>3.2676509354108277E-2</c:v>
                </c:pt>
                <c:pt idx="5523">
                  <c:v>3.2664698923427042E-2</c:v>
                </c:pt>
                <c:pt idx="5524">
                  <c:v>3.2652894894641515E-2</c:v>
                </c:pt>
                <c:pt idx="5525">
                  <c:v>3.2641097263125592E-2</c:v>
                </c:pt>
                <c:pt idx="5526">
                  <c:v>3.2629306024257419E-2</c:v>
                </c:pt>
                <c:pt idx="5527">
                  <c:v>3.2617521173419227E-2</c:v>
                </c:pt>
                <c:pt idx="5528">
                  <c:v>3.2605742705997511E-2</c:v>
                </c:pt>
                <c:pt idx="5529">
                  <c:v>3.2593970617382909E-2</c:v>
                </c:pt>
                <c:pt idx="5530">
                  <c:v>3.2582204902970202E-2</c:v>
                </c:pt>
                <c:pt idx="5531">
                  <c:v>3.2570445558158259E-2</c:v>
                </c:pt>
                <c:pt idx="5532">
                  <c:v>3.2558692578350187E-2</c:v>
                </c:pt>
                <c:pt idx="5533">
                  <c:v>3.2546945958953293E-2</c:v>
                </c:pt>
                <c:pt idx="5534">
                  <c:v>3.2535205695378835E-2</c:v>
                </c:pt>
                <c:pt idx="5535">
                  <c:v>3.2523471783042407E-2</c:v>
                </c:pt>
                <c:pt idx="5536">
                  <c:v>3.2511744217363643E-2</c:v>
                </c:pt>
                <c:pt idx="5537">
                  <c:v>3.2500022993766267E-2</c:v>
                </c:pt>
                <c:pt idx="5538">
                  <c:v>3.2488308107678193E-2</c:v>
                </c:pt>
                <c:pt idx="5539">
                  <c:v>3.247659955453145E-2</c:v>
                </c:pt>
                <c:pt idx="5540">
                  <c:v>3.2464897329762168E-2</c:v>
                </c:pt>
                <c:pt idx="5541">
                  <c:v>3.2453201428810606E-2</c:v>
                </c:pt>
                <c:pt idx="5542">
                  <c:v>3.2441511847121046E-2</c:v>
                </c:pt>
                <c:pt idx="5543">
                  <c:v>3.2429828580141991E-2</c:v>
                </c:pt>
                <c:pt idx="5544">
                  <c:v>3.241815162332596E-2</c:v>
                </c:pt>
                <c:pt idx="5545">
                  <c:v>3.2406480972129628E-2</c:v>
                </c:pt>
                <c:pt idx="5546">
                  <c:v>3.2394816622013635E-2</c:v>
                </c:pt>
                <c:pt idx="5547">
                  <c:v>3.2383158568442878E-2</c:v>
                </c:pt>
                <c:pt idx="5548">
                  <c:v>3.2371506806886198E-2</c:v>
                </c:pt>
                <c:pt idx="5549">
                  <c:v>3.235986133281659E-2</c:v>
                </c:pt>
                <c:pt idx="5550">
                  <c:v>3.2348222141711083E-2</c:v>
                </c:pt>
                <c:pt idx="5551">
                  <c:v>3.233658922905075E-2</c:v>
                </c:pt>
                <c:pt idx="5552">
                  <c:v>3.2324962590320791E-2</c:v>
                </c:pt>
                <c:pt idx="5553">
                  <c:v>3.2313342221010372E-2</c:v>
                </c:pt>
                <c:pt idx="5554">
                  <c:v>3.2301728116612853E-2</c:v>
                </c:pt>
                <c:pt idx="5555">
                  <c:v>3.2290120272625462E-2</c:v>
                </c:pt>
                <c:pt idx="5556">
                  <c:v>3.2278518684549645E-2</c:v>
                </c:pt>
                <c:pt idx="5557">
                  <c:v>3.2266923347890761E-2</c:v>
                </c:pt>
                <c:pt idx="5558">
                  <c:v>3.2255334258158255E-2</c:v>
                </c:pt>
                <c:pt idx="5559">
                  <c:v>3.2243751410865641E-2</c:v>
                </c:pt>
                <c:pt idx="5560">
                  <c:v>3.2232174801530365E-2</c:v>
                </c:pt>
                <c:pt idx="5561">
                  <c:v>3.2220604425674003E-2</c:v>
                </c:pt>
                <c:pt idx="5562">
                  <c:v>3.2209040278822071E-2</c:v>
                </c:pt>
                <c:pt idx="5563">
                  <c:v>3.2197482356504104E-2</c:v>
                </c:pt>
                <c:pt idx="5564">
                  <c:v>3.2185930654253694E-2</c:v>
                </c:pt>
                <c:pt idx="5565">
                  <c:v>3.2174385167608413E-2</c:v>
                </c:pt>
                <c:pt idx="5566">
                  <c:v>3.2162845892109847E-2</c:v>
                </c:pt>
                <c:pt idx="5567">
                  <c:v>3.2151312823303552E-2</c:v>
                </c:pt>
                <c:pt idx="5568">
                  <c:v>3.2139785956739067E-2</c:v>
                </c:pt>
                <c:pt idx="5569">
                  <c:v>3.212826528796997E-2</c:v>
                </c:pt>
                <c:pt idx="5570">
                  <c:v>3.2116750812553801E-2</c:v>
                </c:pt>
                <c:pt idx="5571">
                  <c:v>3.2105242526052048E-2</c:v>
                </c:pt>
                <c:pt idx="5572">
                  <c:v>3.2093740424030182E-2</c:v>
                </c:pt>
                <c:pt idx="5573">
                  <c:v>3.2082244502057738E-2</c:v>
                </c:pt>
                <c:pt idx="5574">
                  <c:v>3.2070754755708065E-2</c:v>
                </c:pt>
                <c:pt idx="5575">
                  <c:v>3.205927118055861E-2</c:v>
                </c:pt>
                <c:pt idx="5576">
                  <c:v>3.2047793772190671E-2</c:v>
                </c:pt>
                <c:pt idx="5577">
                  <c:v>3.2036322526189598E-2</c:v>
                </c:pt>
                <c:pt idx="5578">
                  <c:v>3.2024857438144629E-2</c:v>
                </c:pt>
                <c:pt idx="5579">
                  <c:v>3.2013398503648934E-2</c:v>
                </c:pt>
                <c:pt idx="5580">
                  <c:v>3.2001945718299646E-2</c:v>
                </c:pt>
                <c:pt idx="5581">
                  <c:v>3.1990499077697916E-2</c:v>
                </c:pt>
                <c:pt idx="5582">
                  <c:v>3.1979058577448663E-2</c:v>
                </c:pt>
                <c:pt idx="5583">
                  <c:v>3.1967624213160892E-2</c:v>
                </c:pt>
                <c:pt idx="5584">
                  <c:v>3.1956195980447383E-2</c:v>
                </c:pt>
                <c:pt idx="5585">
                  <c:v>3.1944773874925003E-2</c:v>
                </c:pt>
                <c:pt idx="5586">
                  <c:v>3.193335789221443E-2</c:v>
                </c:pt>
                <c:pt idx="5587">
                  <c:v>3.192194802794026E-2</c:v>
                </c:pt>
                <c:pt idx="5588">
                  <c:v>3.191054427773099E-2</c:v>
                </c:pt>
                <c:pt idx="5589">
                  <c:v>3.1899146637219059E-2</c:v>
                </c:pt>
                <c:pt idx="5590">
                  <c:v>3.1887755102040803E-2</c:v>
                </c:pt>
                <c:pt idx="5591">
                  <c:v>3.1876369667836413E-2</c:v>
                </c:pt>
                <c:pt idx="5592">
                  <c:v>3.1864990330250004E-2</c:v>
                </c:pt>
                <c:pt idx="5593">
                  <c:v>3.1853617084929592E-2</c:v>
                </c:pt>
                <c:pt idx="5594">
                  <c:v>3.1842249927527037E-2</c:v>
                </c:pt>
                <c:pt idx="5595">
                  <c:v>3.1830888853698072E-2</c:v>
                </c:pt>
                <c:pt idx="5596">
                  <c:v>3.1819533859102307E-2</c:v>
                </c:pt>
                <c:pt idx="5597">
                  <c:v>3.1808184939403329E-2</c:v>
                </c:pt>
                <c:pt idx="5598">
                  <c:v>3.1796842090268423E-2</c:v>
                </c:pt>
                <c:pt idx="5599">
                  <c:v>3.1785505307368823E-2</c:v>
                </c:pt>
                <c:pt idx="5600">
                  <c:v>3.1774174586379676E-2</c:v>
                </c:pt>
                <c:pt idx="5601">
                  <c:v>3.1762849922979841E-2</c:v>
                </c:pt>
                <c:pt idx="5602">
                  <c:v>3.1751531312852153E-2</c:v>
                </c:pt>
                <c:pt idx="5603">
                  <c:v>3.1740218751683195E-2</c:v>
                </c:pt>
                <c:pt idx="5604">
                  <c:v>3.1728912235163519E-2</c:v>
                </c:pt>
                <c:pt idx="5605">
                  <c:v>3.171761175898738E-2</c:v>
                </c:pt>
                <c:pt idx="5606">
                  <c:v>3.1706317318852921E-2</c:v>
                </c:pt>
                <c:pt idx="5607">
                  <c:v>3.1695028910462122E-2</c:v>
                </c:pt>
                <c:pt idx="5608">
                  <c:v>3.1683746529520801E-2</c:v>
                </c:pt>
                <c:pt idx="5609">
                  <c:v>3.1672470171738597E-2</c:v>
                </c:pt>
                <c:pt idx="5610">
                  <c:v>3.1661199832828849E-2</c:v>
                </c:pt>
                <c:pt idx="5611">
                  <c:v>3.1649935508508906E-2</c:v>
                </c:pt>
                <c:pt idx="5612">
                  <c:v>3.1638677194499774E-2</c:v>
                </c:pt>
                <c:pt idx="5613">
                  <c:v>3.1627424886526319E-2</c:v>
                </c:pt>
                <c:pt idx="5614">
                  <c:v>3.161617858031722E-2</c:v>
                </c:pt>
                <c:pt idx="5615">
                  <c:v>3.1604938271604904E-2</c:v>
                </c:pt>
                <c:pt idx="5616">
                  <c:v>3.15937039561257E-2</c:v>
                </c:pt>
                <c:pt idx="5617">
                  <c:v>3.1582475629619529E-2</c:v>
                </c:pt>
                <c:pt idx="5618">
                  <c:v>3.1571253287830309E-2</c:v>
                </c:pt>
                <c:pt idx="5619">
                  <c:v>3.1560036926505587E-2</c:v>
                </c:pt>
                <c:pt idx="5620">
                  <c:v>3.1548826541396777E-2</c:v>
                </c:pt>
                <c:pt idx="5621">
                  <c:v>3.153762212825903E-2</c:v>
                </c:pt>
                <c:pt idx="5622">
                  <c:v>3.1526423682851239E-2</c:v>
                </c:pt>
                <c:pt idx="5623">
                  <c:v>3.1515231200936085E-2</c:v>
                </c:pt>
                <c:pt idx="5624">
                  <c:v>3.1504044678280052E-2</c:v>
                </c:pt>
                <c:pt idx="5625">
                  <c:v>3.1492864110653301E-2</c:v>
                </c:pt>
                <c:pt idx="5626">
                  <c:v>3.1481689493829811E-2</c:v>
                </c:pt>
                <c:pt idx="5627">
                  <c:v>3.1470520823587297E-2</c:v>
                </c:pt>
                <c:pt idx="5628">
                  <c:v>3.1459358095707164E-2</c:v>
                </c:pt>
                <c:pt idx="5629">
                  <c:v>3.1448201305974623E-2</c:v>
                </c:pt>
                <c:pt idx="5630">
                  <c:v>3.1437050450178569E-2</c:v>
                </c:pt>
                <c:pt idx="5631">
                  <c:v>3.1425905524111661E-2</c:v>
                </c:pt>
                <c:pt idx="5632">
                  <c:v>3.1414766523570295E-2</c:v>
                </c:pt>
                <c:pt idx="5633">
                  <c:v>3.1403633444354588E-2</c:v>
                </c:pt>
                <c:pt idx="5634">
                  <c:v>3.1392506282268362E-2</c:v>
                </c:pt>
                <c:pt idx="5635">
                  <c:v>3.1381385033119123E-2</c:v>
                </c:pt>
                <c:pt idx="5636">
                  <c:v>3.1370269692718153E-2</c:v>
                </c:pt>
                <c:pt idx="5637">
                  <c:v>3.1359160256880424E-2</c:v>
                </c:pt>
                <c:pt idx="5638">
                  <c:v>3.1348056721424607E-2</c:v>
                </c:pt>
                <c:pt idx="5639">
                  <c:v>3.133695908217303E-2</c:v>
                </c:pt>
                <c:pt idx="5640">
                  <c:v>3.1325867334951837E-2</c:v>
                </c:pt>
                <c:pt idx="5641">
                  <c:v>3.1314781475590706E-2</c:v>
                </c:pt>
                <c:pt idx="5642">
                  <c:v>3.1303701499923106E-2</c:v>
                </c:pt>
                <c:pt idx="5643">
                  <c:v>3.1292627403786209E-2</c:v>
                </c:pt>
                <c:pt idx="5644">
                  <c:v>3.1281559183020752E-2</c:v>
                </c:pt>
                <c:pt idx="5645">
                  <c:v>3.1270496833471294E-2</c:v>
                </c:pt>
                <c:pt idx="5646">
                  <c:v>3.1259440350985969E-2</c:v>
                </c:pt>
                <c:pt idx="5647">
                  <c:v>3.1248389731416658E-2</c:v>
                </c:pt>
                <c:pt idx="5648">
                  <c:v>3.1237344970618787E-2</c:v>
                </c:pt>
                <c:pt idx="5649">
                  <c:v>3.1226306064451509E-2</c:v>
                </c:pt>
                <c:pt idx="5650">
                  <c:v>3.1215273008777727E-2</c:v>
                </c:pt>
                <c:pt idx="5651">
                  <c:v>3.1204245799463844E-2</c:v>
                </c:pt>
                <c:pt idx="5652">
                  <c:v>3.1193224432380019E-2</c:v>
                </c:pt>
                <c:pt idx="5653">
                  <c:v>3.1182208903399965E-2</c:v>
                </c:pt>
                <c:pt idx="5654">
                  <c:v>3.1171199208401137E-2</c:v>
                </c:pt>
                <c:pt idx="5655">
                  <c:v>3.1160195343264589E-2</c:v>
                </c:pt>
                <c:pt idx="5656">
                  <c:v>3.1149197303874988E-2</c:v>
                </c:pt>
                <c:pt idx="5657">
                  <c:v>3.113820508612062E-2</c:v>
                </c:pt>
                <c:pt idx="5658">
                  <c:v>3.1127218685893486E-2</c:v>
                </c:pt>
                <c:pt idx="5659">
                  <c:v>3.1116238099089095E-2</c:v>
                </c:pt>
                <c:pt idx="5660">
                  <c:v>3.1105263321606631E-2</c:v>
                </c:pt>
                <c:pt idx="5661">
                  <c:v>3.1094294349348923E-2</c:v>
                </c:pt>
                <c:pt idx="5662">
                  <c:v>3.1083331178222356E-2</c:v>
                </c:pt>
                <c:pt idx="5663">
                  <c:v>3.1072373804136955E-2</c:v>
                </c:pt>
                <c:pt idx="5664">
                  <c:v>3.1061422223006362E-2</c:v>
                </c:pt>
                <c:pt idx="5665">
                  <c:v>3.1050476430747743E-2</c:v>
                </c:pt>
                <c:pt idx="5666">
                  <c:v>3.1039536423281913E-2</c:v>
                </c:pt>
                <c:pt idx="5667">
                  <c:v>3.1028602196533358E-2</c:v>
                </c:pt>
                <c:pt idx="5668">
                  <c:v>3.1017673746430004E-2</c:v>
                </c:pt>
                <c:pt idx="5669">
                  <c:v>3.1006751068903479E-2</c:v>
                </c:pt>
                <c:pt idx="5670">
                  <c:v>3.0995834159888918E-2</c:v>
                </c:pt>
                <c:pt idx="5671">
                  <c:v>3.0984923015325037E-2</c:v>
                </c:pt>
                <c:pt idx="5672">
                  <c:v>3.0974017631154187E-2</c:v>
                </c:pt>
                <c:pt idx="5673">
                  <c:v>3.0963118003322274E-2</c:v>
                </c:pt>
                <c:pt idx="5674">
                  <c:v>3.0952224127778684E-2</c:v>
                </c:pt>
                <c:pt idx="5675">
                  <c:v>3.0941336000476501E-2</c:v>
                </c:pt>
                <c:pt idx="5676">
                  <c:v>3.0930453617372206E-2</c:v>
                </c:pt>
                <c:pt idx="5677">
                  <c:v>3.0919576974425995E-2</c:v>
                </c:pt>
                <c:pt idx="5678">
                  <c:v>3.090870606760153E-2</c:v>
                </c:pt>
                <c:pt idx="5679">
                  <c:v>3.0897840892866027E-2</c:v>
                </c:pt>
                <c:pt idx="5680">
                  <c:v>3.0886981446190252E-2</c:v>
                </c:pt>
                <c:pt idx="5681">
                  <c:v>3.0876127723548495E-2</c:v>
                </c:pt>
                <c:pt idx="5682">
                  <c:v>3.0865279720918581E-2</c:v>
                </c:pt>
                <c:pt idx="5683">
                  <c:v>3.0854437434281963E-2</c:v>
                </c:pt>
                <c:pt idx="5684">
                  <c:v>3.0843600859623493E-2</c:v>
                </c:pt>
                <c:pt idx="5685">
                  <c:v>3.0832769992931594E-2</c:v>
                </c:pt>
                <c:pt idx="5686">
                  <c:v>3.0821944830198209E-2</c:v>
                </c:pt>
                <c:pt idx="5687">
                  <c:v>3.0811125367418802E-2</c:v>
                </c:pt>
                <c:pt idx="5688">
                  <c:v>3.0800311600592385E-2</c:v>
                </c:pt>
                <c:pt idx="5689">
                  <c:v>3.0789503525721424E-2</c:v>
                </c:pt>
                <c:pt idx="5690">
                  <c:v>3.0778701138811919E-2</c:v>
                </c:pt>
                <c:pt idx="5691">
                  <c:v>3.0767904435873388E-2</c:v>
                </c:pt>
                <c:pt idx="5692">
                  <c:v>3.0757113412918802E-2</c:v>
                </c:pt>
                <c:pt idx="5693">
                  <c:v>3.0746328065964636E-2</c:v>
                </c:pt>
                <c:pt idx="5694">
                  <c:v>3.0735548391030907E-2</c:v>
                </c:pt>
                <c:pt idx="5695">
                  <c:v>3.0724774384141108E-2</c:v>
                </c:pt>
                <c:pt idx="5696">
                  <c:v>3.0714006041322104E-2</c:v>
                </c:pt>
                <c:pt idx="5697">
                  <c:v>3.0703243358604432E-2</c:v>
                </c:pt>
                <c:pt idx="5698">
                  <c:v>3.069248633202197E-2</c:v>
                </c:pt>
                <c:pt idx="5699">
                  <c:v>3.0681734957612089E-2</c:v>
                </c:pt>
                <c:pt idx="5700">
                  <c:v>3.0670989231415664E-2</c:v>
                </c:pt>
                <c:pt idx="5701">
                  <c:v>3.0660249149476997E-2</c:v>
                </c:pt>
                <c:pt idx="5702">
                  <c:v>3.0649514707843908E-2</c:v>
                </c:pt>
                <c:pt idx="5703">
                  <c:v>3.0638785902567616E-2</c:v>
                </c:pt>
                <c:pt idx="5704">
                  <c:v>3.0628062729702817E-2</c:v>
                </c:pt>
                <c:pt idx="5705">
                  <c:v>3.0617345185307652E-2</c:v>
                </c:pt>
                <c:pt idx="5706">
                  <c:v>3.0606633265443745E-2</c:v>
                </c:pt>
                <c:pt idx="5707">
                  <c:v>3.0595926966176096E-2</c:v>
                </c:pt>
                <c:pt idx="5708">
                  <c:v>3.0585226283573231E-2</c:v>
                </c:pt>
                <c:pt idx="5709">
                  <c:v>3.0574531213707082E-2</c:v>
                </c:pt>
                <c:pt idx="5710">
                  <c:v>3.0563841752652938E-2</c:v>
                </c:pt>
                <c:pt idx="5711">
                  <c:v>3.0553157896489609E-2</c:v>
                </c:pt>
                <c:pt idx="5712">
                  <c:v>3.0542479641299327E-2</c:v>
                </c:pt>
                <c:pt idx="5713">
                  <c:v>3.0531806983167722E-2</c:v>
                </c:pt>
                <c:pt idx="5714">
                  <c:v>3.0521139918183785E-2</c:v>
                </c:pt>
                <c:pt idx="5715">
                  <c:v>3.051047844244005E-2</c:v>
                </c:pt>
                <c:pt idx="5716">
                  <c:v>3.0499822552032381E-2</c:v>
                </c:pt>
                <c:pt idx="5717">
                  <c:v>3.0489172243060046E-2</c:v>
                </c:pt>
                <c:pt idx="5718">
                  <c:v>3.0478527511625723E-2</c:v>
                </c:pt>
                <c:pt idx="5719">
                  <c:v>3.0467888353835505E-2</c:v>
                </c:pt>
                <c:pt idx="5720">
                  <c:v>3.0457254765798917E-2</c:v>
                </c:pt>
                <c:pt idx="5721">
                  <c:v>3.0446626743628819E-2</c:v>
                </c:pt>
                <c:pt idx="5722">
                  <c:v>3.0436004283441474E-2</c:v>
                </c:pt>
                <c:pt idx="5723">
                  <c:v>3.0425387381356563E-2</c:v>
                </c:pt>
                <c:pt idx="5724">
                  <c:v>3.0414776033497116E-2</c:v>
                </c:pt>
                <c:pt idx="5725">
                  <c:v>3.0404170235989535E-2</c:v>
                </c:pt>
                <c:pt idx="5726">
                  <c:v>3.0393569984963693E-2</c:v>
                </c:pt>
                <c:pt idx="5727">
                  <c:v>3.0382975276552666E-2</c:v>
                </c:pt>
                <c:pt idx="5728">
                  <c:v>3.0372386106893055E-2</c:v>
                </c:pt>
                <c:pt idx="5729">
                  <c:v>3.0361802472124753E-2</c:v>
                </c:pt>
                <c:pt idx="5730">
                  <c:v>3.0351224368391026E-2</c:v>
                </c:pt>
                <c:pt idx="5731">
                  <c:v>3.0340651791838487E-2</c:v>
                </c:pt>
                <c:pt idx="5732">
                  <c:v>3.0330084738617133E-2</c:v>
                </c:pt>
                <c:pt idx="5733">
                  <c:v>3.0319523204880305E-2</c:v>
                </c:pt>
                <c:pt idx="5734">
                  <c:v>3.0308967186784701E-2</c:v>
                </c:pt>
                <c:pt idx="5735">
                  <c:v>3.0298416680490308E-2</c:v>
                </c:pt>
                <c:pt idx="5736">
                  <c:v>3.0287871682160534E-2</c:v>
                </c:pt>
                <c:pt idx="5737">
                  <c:v>3.0277332187962032E-2</c:v>
                </c:pt>
                <c:pt idx="5738">
                  <c:v>3.0266798194064887E-2</c:v>
                </c:pt>
                <c:pt idx="5739">
                  <c:v>3.0256269696642472E-2</c:v>
                </c:pt>
                <c:pt idx="5740">
                  <c:v>3.0245746691871443E-2</c:v>
                </c:pt>
                <c:pt idx="5741">
                  <c:v>3.0235229175931879E-2</c:v>
                </c:pt>
                <c:pt idx="5742">
                  <c:v>3.022471714500705E-2</c:v>
                </c:pt>
                <c:pt idx="5743">
                  <c:v>3.0214210595283689E-2</c:v>
                </c:pt>
                <c:pt idx="5744">
                  <c:v>3.0203709522951722E-2</c:v>
                </c:pt>
                <c:pt idx="5745">
                  <c:v>3.0193213924204459E-2</c:v>
                </c:pt>
                <c:pt idx="5746">
                  <c:v>3.0182723795238474E-2</c:v>
                </c:pt>
                <c:pt idx="5747">
                  <c:v>3.0172239132253646E-2</c:v>
                </c:pt>
                <c:pt idx="5748">
                  <c:v>3.0161759931453171E-2</c:v>
                </c:pt>
                <c:pt idx="5749">
                  <c:v>3.015128618904353E-2</c:v>
                </c:pt>
                <c:pt idx="5750">
                  <c:v>3.0140817901234549E-2</c:v>
                </c:pt>
                <c:pt idx="5751">
                  <c:v>3.0130355064239278E-2</c:v>
                </c:pt>
                <c:pt idx="5752">
                  <c:v>3.0119897674274018E-2</c:v>
                </c:pt>
                <c:pt idx="5753">
                  <c:v>3.0109445727558446E-2</c:v>
                </c:pt>
                <c:pt idx="5754">
                  <c:v>3.0098999220315528E-2</c:v>
                </c:pt>
                <c:pt idx="5755">
                  <c:v>3.0088558148771351E-2</c:v>
                </c:pt>
                <c:pt idx="5756">
                  <c:v>3.0078122509155477E-2</c:v>
                </c:pt>
                <c:pt idx="5757">
                  <c:v>3.0067692297700579E-2</c:v>
                </c:pt>
                <c:pt idx="5758">
                  <c:v>3.0057267510642659E-2</c:v>
                </c:pt>
                <c:pt idx="5759">
                  <c:v>3.0046848144221022E-2</c:v>
                </c:pt>
                <c:pt idx="5760">
                  <c:v>3.0036434194678142E-2</c:v>
                </c:pt>
                <c:pt idx="5761">
                  <c:v>3.0026025658259813E-2</c:v>
                </c:pt>
                <c:pt idx="5762">
                  <c:v>3.0015622531215033E-2</c:v>
                </c:pt>
                <c:pt idx="5763">
                  <c:v>3.0005224809796113E-2</c:v>
                </c:pt>
                <c:pt idx="5764">
                  <c:v>2.9994832490258565E-2</c:v>
                </c:pt>
                <c:pt idx="5765">
                  <c:v>2.9984445568861141E-2</c:v>
                </c:pt>
                <c:pt idx="5766">
                  <c:v>2.9974064041865842E-2</c:v>
                </c:pt>
                <c:pt idx="5767">
                  <c:v>2.9963687905537894E-2</c:v>
                </c:pt>
                <c:pt idx="5768">
                  <c:v>2.9953317156145805E-2</c:v>
                </c:pt>
                <c:pt idx="5769">
                  <c:v>2.994295178996121E-2</c:v>
                </c:pt>
                <c:pt idx="5770">
                  <c:v>2.9932591803259061E-2</c:v>
                </c:pt>
                <c:pt idx="5771">
                  <c:v>2.9922237192317482E-2</c:v>
                </c:pt>
                <c:pt idx="5772">
                  <c:v>2.9911887953417843E-2</c:v>
                </c:pt>
                <c:pt idx="5773">
                  <c:v>2.9901544082844726E-2</c:v>
                </c:pt>
                <c:pt idx="5774">
                  <c:v>2.9891205576885894E-2</c:v>
                </c:pt>
                <c:pt idx="5775">
                  <c:v>2.9880872431832399E-2</c:v>
                </c:pt>
                <c:pt idx="5776">
                  <c:v>2.9870544643978331E-2</c:v>
                </c:pt>
                <c:pt idx="5777">
                  <c:v>2.9860222209621198E-2</c:v>
                </c:pt>
                <c:pt idx="5778">
                  <c:v>2.9849905125061523E-2</c:v>
                </c:pt>
                <c:pt idx="5779">
                  <c:v>2.9839593386603164E-2</c:v>
                </c:pt>
                <c:pt idx="5780">
                  <c:v>2.9829286990553042E-2</c:v>
                </c:pt>
                <c:pt idx="5781">
                  <c:v>2.9818985933221392E-2</c:v>
                </c:pt>
                <c:pt idx="5782">
                  <c:v>2.9808690210921505E-2</c:v>
                </c:pt>
                <c:pt idx="5783">
                  <c:v>2.9798399819969987E-2</c:v>
                </c:pt>
                <c:pt idx="5784">
                  <c:v>2.9788114756686496E-2</c:v>
                </c:pt>
                <c:pt idx="5785">
                  <c:v>2.9777835017393978E-2</c:v>
                </c:pt>
                <c:pt idx="5786">
                  <c:v>2.9767560598418445E-2</c:v>
                </c:pt>
                <c:pt idx="5787">
                  <c:v>2.9757291496089178E-2</c:v>
                </c:pt>
                <c:pt idx="5788">
                  <c:v>2.9747027706738555E-2</c:v>
                </c:pt>
                <c:pt idx="5789">
                  <c:v>2.9736769226702132E-2</c:v>
                </c:pt>
                <c:pt idx="5790">
                  <c:v>2.9726516052318654E-2</c:v>
                </c:pt>
                <c:pt idx="5791">
                  <c:v>2.9716268179929971E-2</c:v>
                </c:pt>
                <c:pt idx="5792">
                  <c:v>2.970602560588112E-2</c:v>
                </c:pt>
                <c:pt idx="5793">
                  <c:v>2.9695788326520287E-2</c:v>
                </c:pt>
                <c:pt idx="5794">
                  <c:v>2.9685556338198742E-2</c:v>
                </c:pt>
                <c:pt idx="5795">
                  <c:v>2.9675329637271031E-2</c:v>
                </c:pt>
                <c:pt idx="5796">
                  <c:v>2.9665108220094692E-2</c:v>
                </c:pt>
                <c:pt idx="5797">
                  <c:v>2.9654892083030487E-2</c:v>
                </c:pt>
                <c:pt idx="5798">
                  <c:v>2.9644681222442303E-2</c:v>
                </c:pt>
                <c:pt idx="5799">
                  <c:v>2.9634475634697111E-2</c:v>
                </c:pt>
                <c:pt idx="5800">
                  <c:v>2.9624275316165075E-2</c:v>
                </c:pt>
                <c:pt idx="5801">
                  <c:v>2.9614080263219402E-2</c:v>
                </c:pt>
                <c:pt idx="5802">
                  <c:v>2.9603890472236511E-2</c:v>
                </c:pt>
                <c:pt idx="5803">
                  <c:v>2.9593705939595882E-2</c:v>
                </c:pt>
                <c:pt idx="5804">
                  <c:v>2.958352666168006E-2</c:v>
                </c:pt>
                <c:pt idx="5805">
                  <c:v>2.9573352634874806E-2</c:v>
                </c:pt>
                <c:pt idx="5806">
                  <c:v>2.9563183855568928E-2</c:v>
                </c:pt>
                <c:pt idx="5807">
                  <c:v>2.9553020320154343E-2</c:v>
                </c:pt>
                <c:pt idx="5808">
                  <c:v>2.9542862025026099E-2</c:v>
                </c:pt>
                <c:pt idx="5809">
                  <c:v>2.9532708966582284E-2</c:v>
                </c:pt>
                <c:pt idx="5810">
                  <c:v>2.9522561141224101E-2</c:v>
                </c:pt>
                <c:pt idx="5811">
                  <c:v>2.9512418545355901E-2</c:v>
                </c:pt>
                <c:pt idx="5812">
                  <c:v>2.9502281175385042E-2</c:v>
                </c:pt>
                <c:pt idx="5813">
                  <c:v>2.949214902772198E-2</c:v>
                </c:pt>
                <c:pt idx="5814">
                  <c:v>2.9482022098780342E-2</c:v>
                </c:pt>
                <c:pt idx="5815">
                  <c:v>2.9471900384976681E-2</c:v>
                </c:pt>
                <c:pt idx="5816">
                  <c:v>2.9461783882730769E-2</c:v>
                </c:pt>
                <c:pt idx="5817">
                  <c:v>2.9451672588465386E-2</c:v>
                </c:pt>
                <c:pt idx="5818">
                  <c:v>2.944156649860635E-2</c:v>
                </c:pt>
                <c:pt idx="5819">
                  <c:v>2.9431465609582597E-2</c:v>
                </c:pt>
                <c:pt idx="5820">
                  <c:v>2.9421369917826113E-2</c:v>
                </c:pt>
                <c:pt idx="5821">
                  <c:v>2.9411279419771924E-2</c:v>
                </c:pt>
                <c:pt idx="5822">
                  <c:v>2.9401194111858115E-2</c:v>
                </c:pt>
                <c:pt idx="5823">
                  <c:v>2.9391113990525894E-2</c:v>
                </c:pt>
                <c:pt idx="5824">
                  <c:v>2.9381039052219379E-2</c:v>
                </c:pt>
                <c:pt idx="5825">
                  <c:v>2.9370969293385851E-2</c:v>
                </c:pt>
                <c:pt idx="5826">
                  <c:v>2.9360904710475644E-2</c:v>
                </c:pt>
                <c:pt idx="5827">
                  <c:v>2.9350845299941995E-2</c:v>
                </c:pt>
                <c:pt idx="5828">
                  <c:v>2.9340791058241351E-2</c:v>
                </c:pt>
                <c:pt idx="5829">
                  <c:v>2.9330741981833039E-2</c:v>
                </c:pt>
                <c:pt idx="5830">
                  <c:v>2.9320698067179574E-2</c:v>
                </c:pt>
                <c:pt idx="5831">
                  <c:v>2.9310659310746359E-2</c:v>
                </c:pt>
                <c:pt idx="5832">
                  <c:v>2.9300625709001889E-2</c:v>
                </c:pt>
                <c:pt idx="5833">
                  <c:v>2.929059725841765E-2</c:v>
                </c:pt>
                <c:pt idx="5834">
                  <c:v>2.9280573955468219E-2</c:v>
                </c:pt>
                <c:pt idx="5835">
                  <c:v>2.9270555796631081E-2</c:v>
                </c:pt>
                <c:pt idx="5836">
                  <c:v>2.9260542778386838E-2</c:v>
                </c:pt>
                <c:pt idx="5837">
                  <c:v>2.9250534897219037E-2</c:v>
                </c:pt>
                <c:pt idx="5838">
                  <c:v>2.9240532149614196E-2</c:v>
                </c:pt>
                <c:pt idx="5839">
                  <c:v>2.9230534532061956E-2</c:v>
                </c:pt>
                <c:pt idx="5840">
                  <c:v>2.922054204105486E-2</c:v>
                </c:pt>
                <c:pt idx="5841">
                  <c:v>2.9210554673088453E-2</c:v>
                </c:pt>
                <c:pt idx="5842">
                  <c:v>2.9200572424661352E-2</c:v>
                </c:pt>
                <c:pt idx="5843">
                  <c:v>2.9190595292275041E-2</c:v>
                </c:pt>
                <c:pt idx="5844">
                  <c:v>2.9180623272434147E-2</c:v>
                </c:pt>
                <c:pt idx="5845">
                  <c:v>2.9170656361646119E-2</c:v>
                </c:pt>
                <c:pt idx="5846">
                  <c:v>2.916069455642149E-2</c:v>
                </c:pt>
                <c:pt idx="5847">
                  <c:v>2.9150737853273774E-2</c:v>
                </c:pt>
                <c:pt idx="5848">
                  <c:v>2.9140786248719408E-2</c:v>
                </c:pt>
                <c:pt idx="5849">
                  <c:v>2.913083973927779E-2</c:v>
                </c:pt>
                <c:pt idx="5850">
                  <c:v>2.9120898321471418E-2</c:v>
                </c:pt>
                <c:pt idx="5851">
                  <c:v>2.9110961991825574E-2</c:v>
                </c:pt>
                <c:pt idx="5852">
                  <c:v>2.9101030746868629E-2</c:v>
                </c:pt>
                <c:pt idx="5853">
                  <c:v>2.9091104583131872E-2</c:v>
                </c:pt>
                <c:pt idx="5854">
                  <c:v>2.9081183497149572E-2</c:v>
                </c:pt>
                <c:pt idx="5855">
                  <c:v>2.90712674854589E-2</c:v>
                </c:pt>
                <c:pt idx="5856">
                  <c:v>2.9061356544600049E-2</c:v>
                </c:pt>
                <c:pt idx="5857">
                  <c:v>2.9051450671116114E-2</c:v>
                </c:pt>
                <c:pt idx="5858">
                  <c:v>2.9041549861553103E-2</c:v>
                </c:pt>
                <c:pt idx="5859">
                  <c:v>2.9031654112460094E-2</c:v>
                </c:pt>
                <c:pt idx="5860">
                  <c:v>2.9021763420388945E-2</c:v>
                </c:pt>
                <c:pt idx="5861">
                  <c:v>2.9011877781894534E-2</c:v>
                </c:pt>
                <c:pt idx="5862">
                  <c:v>2.9001997193534728E-2</c:v>
                </c:pt>
                <c:pt idx="5863">
                  <c:v>2.8992121651870182E-2</c:v>
                </c:pt>
                <c:pt idx="5864">
                  <c:v>2.8982251153464592E-2</c:v>
                </c:pt>
                <c:pt idx="5865">
                  <c:v>2.8972385694884532E-2</c:v>
                </c:pt>
                <c:pt idx="5866">
                  <c:v>2.8962525272699539E-2</c:v>
                </c:pt>
                <c:pt idx="5867">
                  <c:v>2.8952669883482E-2</c:v>
                </c:pt>
                <c:pt idx="5868">
                  <c:v>2.8942819523807256E-2</c:v>
                </c:pt>
                <c:pt idx="5869">
                  <c:v>2.8932974190253553E-2</c:v>
                </c:pt>
                <c:pt idx="5870">
                  <c:v>2.8923133879402093E-2</c:v>
                </c:pt>
                <c:pt idx="5871">
                  <c:v>2.8913298587836905E-2</c:v>
                </c:pt>
                <c:pt idx="5872">
                  <c:v>2.8903468312144954E-2</c:v>
                </c:pt>
                <c:pt idx="5873">
                  <c:v>2.8893643048916139E-2</c:v>
                </c:pt>
                <c:pt idx="5874">
                  <c:v>2.888382279474323E-2</c:v>
                </c:pt>
                <c:pt idx="5875">
                  <c:v>2.887400754622188E-2</c:v>
                </c:pt>
                <c:pt idx="5876">
                  <c:v>2.8864197299950597E-2</c:v>
                </c:pt>
                <c:pt idx="5877">
                  <c:v>2.8854392052530899E-2</c:v>
                </c:pt>
                <c:pt idx="5878">
                  <c:v>2.8844591800567105E-2</c:v>
                </c:pt>
                <c:pt idx="5879">
                  <c:v>2.8834796540666386E-2</c:v>
                </c:pt>
                <c:pt idx="5880">
                  <c:v>2.882500626943885E-2</c:v>
                </c:pt>
                <c:pt idx="5881">
                  <c:v>2.8815220983497487E-2</c:v>
                </c:pt>
                <c:pt idx="5882">
                  <c:v>2.8805440679458109E-2</c:v>
                </c:pt>
                <c:pt idx="5883">
                  <c:v>2.8795665353939463E-2</c:v>
                </c:pt>
                <c:pt idx="5884">
                  <c:v>2.8785895003563121E-2</c:v>
                </c:pt>
                <c:pt idx="5885">
                  <c:v>2.87761296249535E-2</c:v>
                </c:pt>
                <c:pt idx="5886">
                  <c:v>2.8766369214737936E-2</c:v>
                </c:pt>
                <c:pt idx="5887">
                  <c:v>2.8756613769546611E-2</c:v>
                </c:pt>
                <c:pt idx="5888">
                  <c:v>2.8746863286012531E-2</c:v>
                </c:pt>
                <c:pt idx="5889">
                  <c:v>2.8737117760771588E-2</c:v>
                </c:pt>
                <c:pt idx="5890">
                  <c:v>2.8727377190462498E-2</c:v>
                </c:pt>
                <c:pt idx="5891">
                  <c:v>2.8717641571726855E-2</c:v>
                </c:pt>
                <c:pt idx="5892">
                  <c:v>2.8707910901209065E-2</c:v>
                </c:pt>
                <c:pt idx="5893">
                  <c:v>2.8698185175556393E-2</c:v>
                </c:pt>
                <c:pt idx="5894">
                  <c:v>2.868846439141897E-2</c:v>
                </c:pt>
                <c:pt idx="5895">
                  <c:v>2.8678748545449703E-2</c:v>
                </c:pt>
                <c:pt idx="5896">
                  <c:v>2.8669037634304399E-2</c:v>
                </c:pt>
                <c:pt idx="5897">
                  <c:v>2.8659331654641629E-2</c:v>
                </c:pt>
                <c:pt idx="5898">
                  <c:v>2.8649630603122853E-2</c:v>
                </c:pt>
                <c:pt idx="5899">
                  <c:v>2.863993447641228E-2</c:v>
                </c:pt>
                <c:pt idx="5900">
                  <c:v>2.863024327117707E-2</c:v>
                </c:pt>
                <c:pt idx="5901">
                  <c:v>2.8620556984087039E-2</c:v>
                </c:pt>
                <c:pt idx="5902">
                  <c:v>2.8610875611814954E-2</c:v>
                </c:pt>
                <c:pt idx="5903">
                  <c:v>2.8601199151036316E-2</c:v>
                </c:pt>
                <c:pt idx="5904">
                  <c:v>2.8591527598429457E-2</c:v>
                </c:pt>
                <c:pt idx="5905">
                  <c:v>2.8581860950675567E-2</c:v>
                </c:pt>
                <c:pt idx="5906">
                  <c:v>2.8572199204458529E-2</c:v>
                </c:pt>
                <c:pt idx="5907">
                  <c:v>2.8562542356465152E-2</c:v>
                </c:pt>
                <c:pt idx="5908">
                  <c:v>2.8552890403384948E-2</c:v>
                </c:pt>
                <c:pt idx="5909">
                  <c:v>2.8543243341910284E-2</c:v>
                </c:pt>
                <c:pt idx="5910">
                  <c:v>2.8533601168736288E-2</c:v>
                </c:pt>
                <c:pt idx="5911">
                  <c:v>2.8523963880560908E-2</c:v>
                </c:pt>
                <c:pt idx="5912">
                  <c:v>2.8514331474084834E-2</c:v>
                </c:pt>
                <c:pt idx="5913">
                  <c:v>2.850470394601164E-2</c:v>
                </c:pt>
                <c:pt idx="5914">
                  <c:v>2.8495081293047522E-2</c:v>
                </c:pt>
                <c:pt idx="5915">
                  <c:v>2.8485463511901576E-2</c:v>
                </c:pt>
                <c:pt idx="5916">
                  <c:v>2.847585059928567E-2</c:v>
                </c:pt>
                <c:pt idx="5917">
                  <c:v>2.8466242551914357E-2</c:v>
                </c:pt>
                <c:pt idx="5918">
                  <c:v>2.8456639366505117E-2</c:v>
                </c:pt>
                <c:pt idx="5919">
                  <c:v>2.8447041039778031E-2</c:v>
                </c:pt>
                <c:pt idx="5920">
                  <c:v>2.8437447568456037E-2</c:v>
                </c:pt>
                <c:pt idx="5921">
                  <c:v>2.8427858949264806E-2</c:v>
                </c:pt>
                <c:pt idx="5922">
                  <c:v>2.8418275178932806E-2</c:v>
                </c:pt>
                <c:pt idx="5923">
                  <c:v>2.8408696254191231E-2</c:v>
                </c:pt>
                <c:pt idx="5924">
                  <c:v>2.8399122171774E-2</c:v>
                </c:pt>
                <c:pt idx="5925">
                  <c:v>2.8389552928417858E-2</c:v>
                </c:pt>
                <c:pt idx="5926">
                  <c:v>2.837998852086223E-2</c:v>
                </c:pt>
                <c:pt idx="5927">
                  <c:v>2.8370428945849336E-2</c:v>
                </c:pt>
                <c:pt idx="5928">
                  <c:v>2.8360874200124071E-2</c:v>
                </c:pt>
                <c:pt idx="5929">
                  <c:v>2.835132428043417E-2</c:v>
                </c:pt>
                <c:pt idx="5930">
                  <c:v>2.8341779183530019E-2</c:v>
                </c:pt>
                <c:pt idx="5931">
                  <c:v>2.8332238906164792E-2</c:v>
                </c:pt>
                <c:pt idx="5932">
                  <c:v>2.832270344509432E-2</c:v>
                </c:pt>
                <c:pt idx="5933">
                  <c:v>2.8313172797077304E-2</c:v>
                </c:pt>
                <c:pt idx="5934">
                  <c:v>2.8303646958875037E-2</c:v>
                </c:pt>
                <c:pt idx="5935">
                  <c:v>2.8294125927251539E-2</c:v>
                </c:pt>
                <c:pt idx="5936">
                  <c:v>2.8284609698973683E-2</c:v>
                </c:pt>
                <c:pt idx="5937">
                  <c:v>2.8275098270810903E-2</c:v>
                </c:pt>
                <c:pt idx="5938">
                  <c:v>2.8265591639535445E-2</c:v>
                </c:pt>
                <c:pt idx="5939">
                  <c:v>2.8256089801922252E-2</c:v>
                </c:pt>
                <c:pt idx="5940">
                  <c:v>2.8246592754748948E-2</c:v>
                </c:pt>
                <c:pt idx="5941">
                  <c:v>2.8237100494795889E-2</c:v>
                </c:pt>
                <c:pt idx="5942">
                  <c:v>2.8227613018846097E-2</c:v>
                </c:pt>
                <c:pt idx="5943">
                  <c:v>2.8218130323685357E-2</c:v>
                </c:pt>
                <c:pt idx="5944">
                  <c:v>2.8208652406102146E-2</c:v>
                </c:pt>
                <c:pt idx="5945">
                  <c:v>2.8199179262887546E-2</c:v>
                </c:pt>
                <c:pt idx="5946">
                  <c:v>2.8189710890835426E-2</c:v>
                </c:pt>
                <c:pt idx="5947">
                  <c:v>2.8180247286742371E-2</c:v>
                </c:pt>
                <c:pt idx="5948">
                  <c:v>2.8170788447407547E-2</c:v>
                </c:pt>
                <c:pt idx="5949">
                  <c:v>2.8161334369632862E-2</c:v>
                </c:pt>
                <c:pt idx="5950">
                  <c:v>2.8151885050222935E-2</c:v>
                </c:pt>
                <c:pt idx="5951">
                  <c:v>2.8142440485985055E-2</c:v>
                </c:pt>
                <c:pt idx="5952">
                  <c:v>2.8133000673729081E-2</c:v>
                </c:pt>
                <c:pt idx="5953">
                  <c:v>2.8123565610267728E-2</c:v>
                </c:pt>
                <c:pt idx="5954">
                  <c:v>2.8114135292416222E-2</c:v>
                </c:pt>
                <c:pt idx="5955">
                  <c:v>2.8104709716992606E-2</c:v>
                </c:pt>
                <c:pt idx="5956">
                  <c:v>2.8095288880817412E-2</c:v>
                </c:pt>
                <c:pt idx="5957">
                  <c:v>2.8085872780714005E-2</c:v>
                </c:pt>
                <c:pt idx="5958">
                  <c:v>2.8076461413508322E-2</c:v>
                </c:pt>
                <c:pt idx="5959">
                  <c:v>2.8067054776028957E-2</c:v>
                </c:pt>
                <c:pt idx="5960">
                  <c:v>2.80576528651072E-2</c:v>
                </c:pt>
                <c:pt idx="5961">
                  <c:v>2.8048255677576982E-2</c:v>
                </c:pt>
                <c:pt idx="5962">
                  <c:v>2.8038863210274868E-2</c:v>
                </c:pt>
                <c:pt idx="5963">
                  <c:v>2.8029475460040056E-2</c:v>
                </c:pt>
                <c:pt idx="5964">
                  <c:v>2.8020092423714442E-2</c:v>
                </c:pt>
                <c:pt idx="5965">
                  <c:v>2.8010714098142542E-2</c:v>
                </c:pt>
                <c:pt idx="5966">
                  <c:v>2.8001340480171475E-2</c:v>
                </c:pt>
                <c:pt idx="5967">
                  <c:v>2.7991971566651019E-2</c:v>
                </c:pt>
                <c:pt idx="5968">
                  <c:v>2.7982607354433635E-2</c:v>
                </c:pt>
                <c:pt idx="5969">
                  <c:v>2.7973247840374343E-2</c:v>
                </c:pt>
                <c:pt idx="5970">
                  <c:v>2.7963893021330854E-2</c:v>
                </c:pt>
                <c:pt idx="5971">
                  <c:v>2.7954542894163433E-2</c:v>
                </c:pt>
                <c:pt idx="5972">
                  <c:v>2.7945197455735083E-2</c:v>
                </c:pt>
                <c:pt idx="5973">
                  <c:v>2.793585670291128E-2</c:v>
                </c:pt>
                <c:pt idx="5974">
                  <c:v>2.7926520632560247E-2</c:v>
                </c:pt>
                <c:pt idx="5975">
                  <c:v>2.7917189241552766E-2</c:v>
                </c:pt>
                <c:pt idx="5976">
                  <c:v>2.790786252676223E-2</c:v>
                </c:pt>
                <c:pt idx="5977">
                  <c:v>2.7898540485064651E-2</c:v>
                </c:pt>
                <c:pt idx="5978">
                  <c:v>2.7889223113338656E-2</c:v>
                </c:pt>
                <c:pt idx="5979">
                  <c:v>2.7879910408465478E-2</c:v>
                </c:pt>
                <c:pt idx="5980">
                  <c:v>2.7870602367328971E-2</c:v>
                </c:pt>
                <c:pt idx="5981">
                  <c:v>2.7861298986815494E-2</c:v>
                </c:pt>
                <c:pt idx="5982">
                  <c:v>2.7852000263814142E-2</c:v>
                </c:pt>
                <c:pt idx="5983">
                  <c:v>2.7842706195216511E-2</c:v>
                </c:pt>
                <c:pt idx="5984">
                  <c:v>2.7833416777916824E-2</c:v>
                </c:pt>
                <c:pt idx="5985">
                  <c:v>2.7824132008811887E-2</c:v>
                </c:pt>
                <c:pt idx="5986">
                  <c:v>2.7814851884801099E-2</c:v>
                </c:pt>
                <c:pt idx="5987">
                  <c:v>2.7805576402786466E-2</c:v>
                </c:pt>
                <c:pt idx="5988">
                  <c:v>2.7796305559672496E-2</c:v>
                </c:pt>
                <c:pt idx="5989">
                  <c:v>2.7787039352366354E-2</c:v>
                </c:pt>
                <c:pt idx="5990">
                  <c:v>2.7777777777777766E-2</c:v>
                </c:pt>
                <c:pt idx="5991">
                  <c:v>2.7768520832819034E-2</c:v>
                </c:pt>
                <c:pt idx="5992">
                  <c:v>2.7759268514404998E-2</c:v>
                </c:pt>
                <c:pt idx="5993">
                  <c:v>2.7750020819453103E-2</c:v>
                </c:pt>
                <c:pt idx="5994">
                  <c:v>2.7740777744883382E-2</c:v>
                </c:pt>
                <c:pt idx="5995">
                  <c:v>2.7731539287618356E-2</c:v>
                </c:pt>
                <c:pt idx="5996">
                  <c:v>2.7722305444583165E-2</c:v>
                </c:pt>
                <c:pt idx="5997">
                  <c:v>2.7713076212705499E-2</c:v>
                </c:pt>
                <c:pt idx="5998">
                  <c:v>2.7703851588915602E-2</c:v>
                </c:pt>
                <c:pt idx="5999">
                  <c:v>2.7694631570146292E-2</c:v>
                </c:pt>
                <c:pt idx="6000">
                  <c:v>2.7685416153332885E-2</c:v>
                </c:pt>
                <c:pt idx="6001">
                  <c:v>2.7676205335413342E-2</c:v>
                </c:pt>
                <c:pt idx="6002">
                  <c:v>2.7666999113327997E-2</c:v>
                </c:pt>
                <c:pt idx="6003">
                  <c:v>2.7657797484019937E-2</c:v>
                </c:pt>
                <c:pt idx="6004">
                  <c:v>2.7648600444434668E-2</c:v>
                </c:pt>
                <c:pt idx="6005">
                  <c:v>2.7639407991520218E-2</c:v>
                </c:pt>
                <c:pt idx="6006">
                  <c:v>2.7630220122227236E-2</c:v>
                </c:pt>
                <c:pt idx="6007">
                  <c:v>2.7621036833508868E-2</c:v>
                </c:pt>
                <c:pt idx="6008">
                  <c:v>2.7611858122320747E-2</c:v>
                </c:pt>
                <c:pt idx="6009">
                  <c:v>2.7602683985621101E-2</c:v>
                </c:pt>
                <c:pt idx="6010">
                  <c:v>2.7593514420370623E-2</c:v>
                </c:pt>
                <c:pt idx="6011">
                  <c:v>2.7584349423532602E-2</c:v>
                </c:pt>
                <c:pt idx="6012">
                  <c:v>2.7575188992072799E-2</c:v>
                </c:pt>
                <c:pt idx="6013">
                  <c:v>2.7566033122959452E-2</c:v>
                </c:pt>
                <c:pt idx="6014">
                  <c:v>2.7556881813163459E-2</c:v>
                </c:pt>
                <c:pt idx="6015">
                  <c:v>2.754773505965805E-2</c:v>
                </c:pt>
                <c:pt idx="6016">
                  <c:v>2.7538592859419109E-2</c:v>
                </c:pt>
                <c:pt idx="6017">
                  <c:v>2.7529455209424944E-2</c:v>
                </c:pt>
                <c:pt idx="6018">
                  <c:v>2.7520322106656437E-2</c:v>
                </c:pt>
                <c:pt idx="6019">
                  <c:v>2.7511193548096887E-2</c:v>
                </c:pt>
                <c:pt idx="6020">
                  <c:v>2.7502069530732198E-2</c:v>
                </c:pt>
                <c:pt idx="6021">
                  <c:v>2.7492950051550637E-2</c:v>
                </c:pt>
                <c:pt idx="6022">
                  <c:v>2.7483835107543146E-2</c:v>
                </c:pt>
                <c:pt idx="6023">
                  <c:v>2.7474724695702987E-2</c:v>
                </c:pt>
                <c:pt idx="6024">
                  <c:v>2.7465618813026022E-2</c:v>
                </c:pt>
                <c:pt idx="6025">
                  <c:v>2.7456517456510576E-2</c:v>
                </c:pt>
                <c:pt idx="6026">
                  <c:v>2.7447420623157449E-2</c:v>
                </c:pt>
                <c:pt idx="6027">
                  <c:v>2.7438328309969923E-2</c:v>
                </c:pt>
                <c:pt idx="6028">
                  <c:v>2.7429240513953741E-2</c:v>
                </c:pt>
                <c:pt idx="6029">
                  <c:v>2.7420157232117177E-2</c:v>
                </c:pt>
                <c:pt idx="6030">
                  <c:v>2.7411078461470981E-2</c:v>
                </c:pt>
                <c:pt idx="6031">
                  <c:v>2.7402004199028308E-2</c:v>
                </c:pt>
                <c:pt idx="6032">
                  <c:v>2.7392934441804857E-2</c:v>
                </c:pt>
                <c:pt idx="6033">
                  <c:v>2.7383869186818739E-2</c:v>
                </c:pt>
                <c:pt idx="6034">
                  <c:v>2.7374808431090577E-2</c:v>
                </c:pt>
                <c:pt idx="6035">
                  <c:v>2.736575217164346E-2</c:v>
                </c:pt>
                <c:pt idx="6036">
                  <c:v>2.7356700405502893E-2</c:v>
                </c:pt>
                <c:pt idx="6037">
                  <c:v>2.7347653129696874E-2</c:v>
                </c:pt>
                <c:pt idx="6038">
                  <c:v>2.7338610341255832E-2</c:v>
                </c:pt>
                <c:pt idx="6039">
                  <c:v>2.7329572037212688E-2</c:v>
                </c:pt>
                <c:pt idx="6040">
                  <c:v>2.7320538214602827E-2</c:v>
                </c:pt>
                <c:pt idx="6041">
                  <c:v>2.7311508870463984E-2</c:v>
                </c:pt>
                <c:pt idx="6042">
                  <c:v>2.7302484001836456E-2</c:v>
                </c:pt>
                <c:pt idx="6043">
                  <c:v>2.7293463605762937E-2</c:v>
                </c:pt>
                <c:pt idx="6044">
                  <c:v>2.7284447679288549E-2</c:v>
                </c:pt>
                <c:pt idx="6045">
                  <c:v>2.7275436219460891E-2</c:v>
                </c:pt>
                <c:pt idx="6046">
                  <c:v>2.726642922332994E-2</c:v>
                </c:pt>
                <c:pt idx="6047">
                  <c:v>2.7257426687948165E-2</c:v>
                </c:pt>
                <c:pt idx="6048">
                  <c:v>2.7248428610370471E-2</c:v>
                </c:pt>
                <c:pt idx="6049">
                  <c:v>2.7239434987654125E-2</c:v>
                </c:pt>
                <c:pt idx="6050">
                  <c:v>2.7230445816858889E-2</c:v>
                </c:pt>
                <c:pt idx="6051">
                  <c:v>2.7221461095046966E-2</c:v>
                </c:pt>
                <c:pt idx="6052">
                  <c:v>2.7212480819282878E-2</c:v>
                </c:pt>
                <c:pt idx="6053">
                  <c:v>2.7203504986633674E-2</c:v>
                </c:pt>
                <c:pt idx="6054">
                  <c:v>2.7194533594168777E-2</c:v>
                </c:pt>
                <c:pt idx="6055">
                  <c:v>2.7185566638960029E-2</c:v>
                </c:pt>
                <c:pt idx="6056">
                  <c:v>2.7176604118081676E-2</c:v>
                </c:pt>
                <c:pt idx="6057">
                  <c:v>2.7167646028610416E-2</c:v>
                </c:pt>
                <c:pt idx="6058">
                  <c:v>2.7158692367625262E-2</c:v>
                </c:pt>
                <c:pt idx="6059">
                  <c:v>2.7149743132207766E-2</c:v>
                </c:pt>
                <c:pt idx="6060">
                  <c:v>2.7140798319441752E-2</c:v>
                </c:pt>
                <c:pt idx="6061">
                  <c:v>2.7131857926413549E-2</c:v>
                </c:pt>
                <c:pt idx="6062">
                  <c:v>2.7122921950211858E-2</c:v>
                </c:pt>
                <c:pt idx="6063">
                  <c:v>2.7113990387927708E-2</c:v>
                </c:pt>
                <c:pt idx="6064">
                  <c:v>2.7105063236654632E-2</c:v>
                </c:pt>
                <c:pt idx="6065">
                  <c:v>2.7096140493488442E-2</c:v>
                </c:pt>
                <c:pt idx="6066">
                  <c:v>2.7087222155527443E-2</c:v>
                </c:pt>
                <c:pt idx="6067">
                  <c:v>2.7078308219872265E-2</c:v>
                </c:pt>
                <c:pt idx="6068">
                  <c:v>2.7069398683625963E-2</c:v>
                </c:pt>
                <c:pt idx="6069">
                  <c:v>2.7060493543893914E-2</c:v>
                </c:pt>
                <c:pt idx="6070">
                  <c:v>2.7051592797783932E-2</c:v>
                </c:pt>
                <c:pt idx="6071">
                  <c:v>2.7042696442406179E-2</c:v>
                </c:pt>
                <c:pt idx="6072">
                  <c:v>2.7033804474873208E-2</c:v>
                </c:pt>
                <c:pt idx="6073">
                  <c:v>2.7024916892299949E-2</c:v>
                </c:pt>
                <c:pt idx="6074">
                  <c:v>2.7016033691803658E-2</c:v>
                </c:pt>
                <c:pt idx="6075">
                  <c:v>2.7007154870504056E-2</c:v>
                </c:pt>
                <c:pt idx="6076">
                  <c:v>2.699828042552313E-2</c:v>
                </c:pt>
                <c:pt idx="6077">
                  <c:v>2.6989410353985291E-2</c:v>
                </c:pt>
                <c:pt idx="6078">
                  <c:v>2.6980544653017219E-2</c:v>
                </c:pt>
                <c:pt idx="6079">
                  <c:v>2.6971683319748124E-2</c:v>
                </c:pt>
                <c:pt idx="6080">
                  <c:v>2.6962826351309442E-2</c:v>
                </c:pt>
                <c:pt idx="6081">
                  <c:v>2.6953973744834978E-2</c:v>
                </c:pt>
                <c:pt idx="6082">
                  <c:v>2.6945125497460885E-2</c:v>
                </c:pt>
                <c:pt idx="6083">
                  <c:v>2.6936281606325749E-2</c:v>
                </c:pt>
                <c:pt idx="6084">
                  <c:v>2.6927442068570395E-2</c:v>
                </c:pt>
                <c:pt idx="6085">
                  <c:v>2.6918606881338059E-2</c:v>
                </c:pt>
                <c:pt idx="6086">
                  <c:v>2.6909776041774282E-2</c:v>
                </c:pt>
                <c:pt idx="6087">
                  <c:v>2.6900949547027E-2</c:v>
                </c:pt>
                <c:pt idx="6088">
                  <c:v>2.6892127394246443E-2</c:v>
                </c:pt>
                <c:pt idx="6089">
                  <c:v>2.6883309580585154E-2</c:v>
                </c:pt>
                <c:pt idx="6090">
                  <c:v>2.6874496103198049E-2</c:v>
                </c:pt>
                <c:pt idx="6091">
                  <c:v>2.6865686959242411E-2</c:v>
                </c:pt>
                <c:pt idx="6092">
                  <c:v>2.6856882145877749E-2</c:v>
                </c:pt>
                <c:pt idx="6093">
                  <c:v>2.6848081660266036E-2</c:v>
                </c:pt>
                <c:pt idx="6094">
                  <c:v>2.6839285499571423E-2</c:v>
                </c:pt>
                <c:pt idx="6095">
                  <c:v>2.6830493660960492E-2</c:v>
                </c:pt>
                <c:pt idx="6096">
                  <c:v>2.6821706141602095E-2</c:v>
                </c:pt>
                <c:pt idx="6097">
                  <c:v>2.6812922938667393E-2</c:v>
                </c:pt>
                <c:pt idx="6098">
                  <c:v>2.6804144049329907E-2</c:v>
                </c:pt>
                <c:pt idx="6099">
                  <c:v>2.6795369470765461E-2</c:v>
                </c:pt>
                <c:pt idx="6100">
                  <c:v>2.6786599200152129E-2</c:v>
                </c:pt>
                <c:pt idx="6101">
                  <c:v>2.6777833234670412E-2</c:v>
                </c:pt>
                <c:pt idx="6102">
                  <c:v>2.6769071571502975E-2</c:v>
                </c:pt>
                <c:pt idx="6103">
                  <c:v>2.6760314207834878E-2</c:v>
                </c:pt>
                <c:pt idx="6104">
                  <c:v>2.6751561140853475E-2</c:v>
                </c:pt>
                <c:pt idx="6105">
                  <c:v>2.6742812367748423E-2</c:v>
                </c:pt>
                <c:pt idx="6106">
                  <c:v>2.6734067885711657E-2</c:v>
                </c:pt>
                <c:pt idx="6107">
                  <c:v>2.6725327691937355E-2</c:v>
                </c:pt>
                <c:pt idx="6108">
                  <c:v>2.6716591783622096E-2</c:v>
                </c:pt>
                <c:pt idx="6109">
                  <c:v>2.6707860157964704E-2</c:v>
                </c:pt>
                <c:pt idx="6110">
                  <c:v>2.6699132812166262E-2</c:v>
                </c:pt>
                <c:pt idx="6111">
                  <c:v>2.6690409743430139E-2</c:v>
                </c:pt>
                <c:pt idx="6112">
                  <c:v>2.6681690948962087E-2</c:v>
                </c:pt>
                <c:pt idx="6113">
                  <c:v>2.6672976425969993E-2</c:v>
                </c:pt>
                <c:pt idx="6114">
                  <c:v>2.6664266171664116E-2</c:v>
                </c:pt>
                <c:pt idx="6115">
                  <c:v>2.665556018325696E-2</c:v>
                </c:pt>
                <c:pt idx="6116">
                  <c:v>2.6646858457963347E-2</c:v>
                </c:pt>
                <c:pt idx="6117">
                  <c:v>2.6638160993000298E-2</c:v>
                </c:pt>
                <c:pt idx="6118">
                  <c:v>2.6629467785587193E-2</c:v>
                </c:pt>
                <c:pt idx="6119">
                  <c:v>2.6620778832945571E-2</c:v>
                </c:pt>
                <c:pt idx="6120">
                  <c:v>2.6612094132299355E-2</c:v>
                </c:pt>
                <c:pt idx="6121">
                  <c:v>2.6603413680874627E-2</c:v>
                </c:pt>
                <c:pt idx="6122">
                  <c:v>2.6594737475899848E-2</c:v>
                </c:pt>
                <c:pt idx="6123">
                  <c:v>2.6586065514605593E-2</c:v>
                </c:pt>
                <c:pt idx="6124">
                  <c:v>2.6577397794224796E-2</c:v>
                </c:pt>
                <c:pt idx="6125">
                  <c:v>2.6568734311992664E-2</c:v>
                </c:pt>
                <c:pt idx="6126">
                  <c:v>2.656007506514655E-2</c:v>
                </c:pt>
                <c:pt idx="6127">
                  <c:v>2.6551420050926148E-2</c:v>
                </c:pt>
                <c:pt idx="6128">
                  <c:v>2.6542769266573375E-2</c:v>
                </c:pt>
                <c:pt idx="6129">
                  <c:v>2.6534122709332395E-2</c:v>
                </c:pt>
                <c:pt idx="6130">
                  <c:v>2.6525480376449594E-2</c:v>
                </c:pt>
                <c:pt idx="6131">
                  <c:v>2.651684226517368E-2</c:v>
                </c:pt>
                <c:pt idx="6132">
                  <c:v>2.6508208372755439E-2</c:v>
                </c:pt>
                <c:pt idx="6133">
                  <c:v>2.6499578696448089E-2</c:v>
                </c:pt>
                <c:pt idx="6134">
                  <c:v>2.6490953233506948E-2</c:v>
                </c:pt>
                <c:pt idx="6135">
                  <c:v>2.6482331981189593E-2</c:v>
                </c:pt>
                <c:pt idx="6136">
                  <c:v>2.6473714936755863E-2</c:v>
                </c:pt>
                <c:pt idx="6137">
                  <c:v>2.6465102097467833E-2</c:v>
                </c:pt>
                <c:pt idx="6138">
                  <c:v>2.6456493460589762E-2</c:v>
                </c:pt>
                <c:pt idx="6139">
                  <c:v>2.6447889023388155E-2</c:v>
                </c:pt>
                <c:pt idx="6140">
                  <c:v>2.6439288783131714E-2</c:v>
                </c:pt>
                <c:pt idx="6141">
                  <c:v>2.6430692737091446E-2</c:v>
                </c:pt>
                <c:pt idx="6142">
                  <c:v>2.642210088254042E-2</c:v>
                </c:pt>
                <c:pt idx="6143">
                  <c:v>2.6413513216754125E-2</c:v>
                </c:pt>
                <c:pt idx="6144">
                  <c:v>2.6404929737010054E-2</c:v>
                </c:pt>
                <c:pt idx="6145">
                  <c:v>2.6396350440588068E-2</c:v>
                </c:pt>
                <c:pt idx="6146">
                  <c:v>2.6387775324770175E-2</c:v>
                </c:pt>
                <c:pt idx="6147">
                  <c:v>2.6379204386840577E-2</c:v>
                </c:pt>
                <c:pt idx="6148">
                  <c:v>2.6370637624085699E-2</c:v>
                </c:pt>
                <c:pt idx="6149">
                  <c:v>2.6362075033794188E-2</c:v>
                </c:pt>
                <c:pt idx="6150">
                  <c:v>2.6353516613256869E-2</c:v>
                </c:pt>
                <c:pt idx="6151">
                  <c:v>2.6344962359766744E-2</c:v>
                </c:pt>
                <c:pt idx="6152">
                  <c:v>2.6336412270619065E-2</c:v>
                </c:pt>
                <c:pt idx="6153">
                  <c:v>2.6327866343111218E-2</c:v>
                </c:pt>
                <c:pt idx="6154">
                  <c:v>2.6319324574542842E-2</c:v>
                </c:pt>
                <c:pt idx="6155">
                  <c:v>2.6310786962215733E-2</c:v>
                </c:pt>
                <c:pt idx="6156">
                  <c:v>2.6302253503433862E-2</c:v>
                </c:pt>
                <c:pt idx="6157">
                  <c:v>2.6293724195503392E-2</c:v>
                </c:pt>
                <c:pt idx="6158">
                  <c:v>2.6285199035732721E-2</c:v>
                </c:pt>
                <c:pt idx="6159">
                  <c:v>2.6276678021432364E-2</c:v>
                </c:pt>
                <c:pt idx="6160">
                  <c:v>2.6268161149914999E-2</c:v>
                </c:pt>
                <c:pt idx="6161">
                  <c:v>2.6259648418495582E-2</c:v>
                </c:pt>
                <c:pt idx="6162">
                  <c:v>2.6251139824491173E-2</c:v>
                </c:pt>
                <c:pt idx="6163">
                  <c:v>2.6242635365220979E-2</c:v>
                </c:pt>
                <c:pt idx="6164">
                  <c:v>2.623413503800644E-2</c:v>
                </c:pt>
                <c:pt idx="6165">
                  <c:v>2.6225638840171116E-2</c:v>
                </c:pt>
                <c:pt idx="6166">
                  <c:v>2.6217146769040776E-2</c:v>
                </c:pt>
                <c:pt idx="6167">
                  <c:v>2.6208658821943301E-2</c:v>
                </c:pt>
                <c:pt idx="6168">
                  <c:v>2.6200174996208813E-2</c:v>
                </c:pt>
                <c:pt idx="6169">
                  <c:v>2.619169528916953E-2</c:v>
                </c:pt>
                <c:pt idx="6170">
                  <c:v>2.6183219698159829E-2</c:v>
                </c:pt>
                <c:pt idx="6171">
                  <c:v>2.617474822051627E-2</c:v>
                </c:pt>
                <c:pt idx="6172">
                  <c:v>2.6166280853577556E-2</c:v>
                </c:pt>
                <c:pt idx="6173">
                  <c:v>2.6157817594684558E-2</c:v>
                </c:pt>
                <c:pt idx="6174">
                  <c:v>2.6149358441180246E-2</c:v>
                </c:pt>
                <c:pt idx="6175">
                  <c:v>2.6140903390409795E-2</c:v>
                </c:pt>
                <c:pt idx="6176">
                  <c:v>2.6132452439720535E-2</c:v>
                </c:pt>
                <c:pt idx="6177">
                  <c:v>2.6124005586461843E-2</c:v>
                </c:pt>
                <c:pt idx="6178">
                  <c:v>2.6115562827985331E-2</c:v>
                </c:pt>
                <c:pt idx="6179">
                  <c:v>2.6107124161644769E-2</c:v>
                </c:pt>
                <c:pt idx="6180">
                  <c:v>2.6098689584795953E-2</c:v>
                </c:pt>
                <c:pt idx="6181">
                  <c:v>2.6090259094796887E-2</c:v>
                </c:pt>
                <c:pt idx="6182">
                  <c:v>2.6081832689007722E-2</c:v>
                </c:pt>
                <c:pt idx="6183">
                  <c:v>2.607341036479072E-2</c:v>
                </c:pt>
                <c:pt idx="6184">
                  <c:v>2.6064992119510268E-2</c:v>
                </c:pt>
                <c:pt idx="6185">
                  <c:v>2.6056577950532879E-2</c:v>
                </c:pt>
                <c:pt idx="6186">
                  <c:v>2.6048167855227195E-2</c:v>
                </c:pt>
                <c:pt idx="6187">
                  <c:v>2.6039761830963987E-2</c:v>
                </c:pt>
                <c:pt idx="6188">
                  <c:v>2.6031359875116112E-2</c:v>
                </c:pt>
                <c:pt idx="6189">
                  <c:v>2.6022961985058598E-2</c:v>
                </c:pt>
                <c:pt idx="6190">
                  <c:v>2.6014568158168567E-2</c:v>
                </c:pt>
                <c:pt idx="6191">
                  <c:v>2.6006178391825254E-2</c:v>
                </c:pt>
                <c:pt idx="6192">
                  <c:v>2.5997792683409984E-2</c:v>
                </c:pt>
                <c:pt idx="6193">
                  <c:v>2.5989411030306275E-2</c:v>
                </c:pt>
                <c:pt idx="6194">
                  <c:v>2.5981033429899627E-2</c:v>
                </c:pt>
                <c:pt idx="6195">
                  <c:v>2.597265987957777E-2</c:v>
                </c:pt>
                <c:pt idx="6196">
                  <c:v>2.5964290376730426E-2</c:v>
                </c:pt>
                <c:pt idx="6197">
                  <c:v>2.5955924918749495E-2</c:v>
                </c:pt>
                <c:pt idx="6198">
                  <c:v>2.5947563503028997E-2</c:v>
                </c:pt>
                <c:pt idx="6199">
                  <c:v>2.593920612696499E-2</c:v>
                </c:pt>
                <c:pt idx="6200">
                  <c:v>2.5930852787955625E-2</c:v>
                </c:pt>
                <c:pt idx="6201">
                  <c:v>2.5922503483401207E-2</c:v>
                </c:pt>
                <c:pt idx="6202">
                  <c:v>2.5914158210704068E-2</c:v>
                </c:pt>
                <c:pt idx="6203">
                  <c:v>2.5905816967268697E-2</c:v>
                </c:pt>
                <c:pt idx="6204">
                  <c:v>2.5897479750501599E-2</c:v>
                </c:pt>
                <c:pt idx="6205">
                  <c:v>2.5889146557811424E-2</c:v>
                </c:pt>
                <c:pt idx="6206">
                  <c:v>2.5880817386608881E-2</c:v>
                </c:pt>
                <c:pt idx="6207">
                  <c:v>2.5872492234306755E-2</c:v>
                </c:pt>
                <c:pt idx="6208">
                  <c:v>2.5864171098319944E-2</c:v>
                </c:pt>
                <c:pt idx="6209">
                  <c:v>2.5855853976065386E-2</c:v>
                </c:pt>
                <c:pt idx="6210">
                  <c:v>2.5847540864962094E-2</c:v>
                </c:pt>
                <c:pt idx="6211">
                  <c:v>2.5839231762431192E-2</c:v>
                </c:pt>
                <c:pt idx="6212">
                  <c:v>2.5830926665895853E-2</c:v>
                </c:pt>
                <c:pt idx="6213">
                  <c:v>2.5822625572781342E-2</c:v>
                </c:pt>
                <c:pt idx="6214">
                  <c:v>2.581432848051492E-2</c:v>
                </c:pt>
                <c:pt idx="6215">
                  <c:v>2.5806035386526E-2</c:v>
                </c:pt>
                <c:pt idx="6216">
                  <c:v>2.5797746288246069E-2</c:v>
                </c:pt>
                <c:pt idx="6217">
                  <c:v>2.5789461183108545E-2</c:v>
                </c:pt>
                <c:pt idx="6218">
                  <c:v>2.5781180068549049E-2</c:v>
                </c:pt>
                <c:pt idx="6219">
                  <c:v>2.5772902942005207E-2</c:v>
                </c:pt>
                <c:pt idx="6220">
                  <c:v>2.5764629800916705E-2</c:v>
                </c:pt>
                <c:pt idx="6221">
                  <c:v>2.5756360642725254E-2</c:v>
                </c:pt>
                <c:pt idx="6222">
                  <c:v>2.5748095464874641E-2</c:v>
                </c:pt>
                <c:pt idx="6223">
                  <c:v>2.5739834264810729E-2</c:v>
                </c:pt>
                <c:pt idx="6224">
                  <c:v>2.5731577039981409E-2</c:v>
                </c:pt>
                <c:pt idx="6225">
                  <c:v>2.5723323787836587E-2</c:v>
                </c:pt>
                <c:pt idx="6226">
                  <c:v>2.5715074505828259E-2</c:v>
                </c:pt>
                <c:pt idx="6227">
                  <c:v>2.5706829191410454E-2</c:v>
                </c:pt>
                <c:pt idx="6228">
                  <c:v>2.5698587842039204E-2</c:v>
                </c:pt>
                <c:pt idx="6229">
                  <c:v>2.5690350455172636E-2</c:v>
                </c:pt>
                <c:pt idx="6230">
                  <c:v>2.5682117028270873E-2</c:v>
                </c:pt>
                <c:pt idx="6231">
                  <c:v>2.5673887558796089E-2</c:v>
                </c:pt>
                <c:pt idx="6232">
                  <c:v>2.566566204421249E-2</c:v>
                </c:pt>
                <c:pt idx="6233">
                  <c:v>2.5657440481986302E-2</c:v>
                </c:pt>
                <c:pt idx="6234">
                  <c:v>2.5649222869585799E-2</c:v>
                </c:pt>
                <c:pt idx="6235">
                  <c:v>2.5641009204481251E-2</c:v>
                </c:pt>
                <c:pt idx="6236">
                  <c:v>2.5632799484145027E-2</c:v>
                </c:pt>
                <c:pt idx="6237">
                  <c:v>2.5624593706051413E-2</c:v>
                </c:pt>
                <c:pt idx="6238">
                  <c:v>2.5616391867676773E-2</c:v>
                </c:pt>
                <c:pt idx="6239">
                  <c:v>2.560819396649951E-2</c:v>
                </c:pt>
                <c:pt idx="6240">
                  <c:v>2.5599999999999994E-2</c:v>
                </c:pt>
                <c:pt idx="6241">
                  <c:v>2.5591809965660638E-2</c:v>
                </c:pt>
                <c:pt idx="6242">
                  <c:v>2.5583623860965882E-2</c:v>
                </c:pt>
                <c:pt idx="6243">
                  <c:v>2.5575441683402152E-2</c:v>
                </c:pt>
                <c:pt idx="6244">
                  <c:v>2.5567263430457909E-2</c:v>
                </c:pt>
                <c:pt idx="6245">
                  <c:v>2.5559089099623573E-2</c:v>
                </c:pt>
                <c:pt idx="6246">
                  <c:v>2.5550918688391627E-2</c:v>
                </c:pt>
                <c:pt idx="6247">
                  <c:v>2.5542752194256488E-2</c:v>
                </c:pt>
                <c:pt idx="6248">
                  <c:v>2.5534589614714685E-2</c:v>
                </c:pt>
                <c:pt idx="6249">
                  <c:v>2.5526430947264651E-2</c:v>
                </c:pt>
                <c:pt idx="6250">
                  <c:v>2.5518276189406851E-2</c:v>
                </c:pt>
                <c:pt idx="6251">
                  <c:v>2.5510125338643729E-2</c:v>
                </c:pt>
                <c:pt idx="6252">
                  <c:v>2.5501978392479713E-2</c:v>
                </c:pt>
                <c:pt idx="6253">
                  <c:v>2.5493835348421302E-2</c:v>
                </c:pt>
                <c:pt idx="6254">
                  <c:v>2.54856962039769E-2</c:v>
                </c:pt>
                <c:pt idx="6255">
                  <c:v>2.5477560956656937E-2</c:v>
                </c:pt>
                <c:pt idx="6256">
                  <c:v>2.5469429603973796E-2</c:v>
                </c:pt>
                <c:pt idx="6257">
                  <c:v>2.5461302143441885E-2</c:v>
                </c:pt>
                <c:pt idx="6258">
                  <c:v>2.5453178572577576E-2</c:v>
                </c:pt>
                <c:pt idx="6259">
                  <c:v>2.5445058888899263E-2</c:v>
                </c:pt>
                <c:pt idx="6260">
                  <c:v>2.5436943089927225E-2</c:v>
                </c:pt>
                <c:pt idx="6261">
                  <c:v>2.5428831173183779E-2</c:v>
                </c:pt>
                <c:pt idx="6262">
                  <c:v>2.542072313619325E-2</c:v>
                </c:pt>
                <c:pt idx="6263">
                  <c:v>2.5412618976481855E-2</c:v>
                </c:pt>
                <c:pt idx="6264">
                  <c:v>2.5404518691577838E-2</c:v>
                </c:pt>
                <c:pt idx="6265">
                  <c:v>2.5396422279011441E-2</c:v>
                </c:pt>
                <c:pt idx="6266">
                  <c:v>2.5388329736314767E-2</c:v>
                </c:pt>
                <c:pt idx="6267">
                  <c:v>2.5380241061021984E-2</c:v>
                </c:pt>
                <c:pt idx="6268">
                  <c:v>2.5372156250669183E-2</c:v>
                </c:pt>
                <c:pt idx="6269">
                  <c:v>2.5364075302794428E-2</c:v>
                </c:pt>
                <c:pt idx="6270">
                  <c:v>2.5355998214937725E-2</c:v>
                </c:pt>
                <c:pt idx="6271">
                  <c:v>2.534792498464105E-2</c:v>
                </c:pt>
                <c:pt idx="6272">
                  <c:v>2.5339855609448358E-2</c:v>
                </c:pt>
                <c:pt idx="6273">
                  <c:v>2.5331790086905517E-2</c:v>
                </c:pt>
                <c:pt idx="6274">
                  <c:v>2.5323728414560362E-2</c:v>
                </c:pt>
                <c:pt idx="6275">
                  <c:v>2.5315670589962723E-2</c:v>
                </c:pt>
                <c:pt idx="6276">
                  <c:v>2.5307616610664281E-2</c:v>
                </c:pt>
                <c:pt idx="6277">
                  <c:v>2.5299566474218757E-2</c:v>
                </c:pt>
                <c:pt idx="6278">
                  <c:v>2.5291520178181804E-2</c:v>
                </c:pt>
                <c:pt idx="6279">
                  <c:v>2.5283477720110931E-2</c:v>
                </c:pt>
                <c:pt idx="6280">
                  <c:v>2.527543909756572E-2</c:v>
                </c:pt>
                <c:pt idx="6281">
                  <c:v>2.5267404308107588E-2</c:v>
                </c:pt>
                <c:pt idx="6282">
                  <c:v>2.5259373349299941E-2</c:v>
                </c:pt>
                <c:pt idx="6283">
                  <c:v>2.5251346218708108E-2</c:v>
                </c:pt>
                <c:pt idx="6284">
                  <c:v>2.5243322913899375E-2</c:v>
                </c:pt>
                <c:pt idx="6285">
                  <c:v>2.5235303432442874E-2</c:v>
                </c:pt>
                <c:pt idx="6286">
                  <c:v>2.5227287771909801E-2</c:v>
                </c:pt>
                <c:pt idx="6287">
                  <c:v>2.521927592987314E-2</c:v>
                </c:pt>
                <c:pt idx="6288">
                  <c:v>2.5211267903907954E-2</c:v>
                </c:pt>
                <c:pt idx="6289">
                  <c:v>2.5203263691591069E-2</c:v>
                </c:pt>
                <c:pt idx="6290">
                  <c:v>2.5195263290501379E-2</c:v>
                </c:pt>
                <c:pt idx="6291">
                  <c:v>2.5187266698219593E-2</c:v>
                </c:pt>
                <c:pt idx="6292">
                  <c:v>2.5179273912328388E-2</c:v>
                </c:pt>
                <c:pt idx="6293">
                  <c:v>2.5171284930412346E-2</c:v>
                </c:pt>
                <c:pt idx="6294">
                  <c:v>2.5163299750057964E-2</c:v>
                </c:pt>
                <c:pt idx="6295">
                  <c:v>2.5155318368853687E-2</c:v>
                </c:pt>
                <c:pt idx="6296">
                  <c:v>2.5147340784389818E-2</c:v>
                </c:pt>
                <c:pt idx="6297">
                  <c:v>2.5139366994258599E-2</c:v>
                </c:pt>
                <c:pt idx="6298">
                  <c:v>2.5131396996054153E-2</c:v>
                </c:pt>
                <c:pt idx="6299">
                  <c:v>2.5123430787372586E-2</c:v>
                </c:pt>
                <c:pt idx="6300">
                  <c:v>2.5115468365811806E-2</c:v>
                </c:pt>
                <c:pt idx="6301">
                  <c:v>2.5107509728971696E-2</c:v>
                </c:pt>
                <c:pt idx="6302">
                  <c:v>2.5099554874454016E-2</c:v>
                </c:pt>
                <c:pt idx="6303">
                  <c:v>2.5091603799862416E-2</c:v>
                </c:pt>
                <c:pt idx="6304">
                  <c:v>2.508365650280249E-2</c:v>
                </c:pt>
                <c:pt idx="6305">
                  <c:v>2.5075712980881629E-2</c:v>
                </c:pt>
                <c:pt idx="6306">
                  <c:v>2.5067773231709233E-2</c:v>
                </c:pt>
                <c:pt idx="6307">
                  <c:v>2.5059837252896518E-2</c:v>
                </c:pt>
                <c:pt idx="6308">
                  <c:v>2.5051905042056632E-2</c:v>
                </c:pt>
                <c:pt idx="6309">
                  <c:v>2.504397659680457E-2</c:v>
                </c:pt>
                <c:pt idx="6310">
                  <c:v>2.5036051914757225E-2</c:v>
                </c:pt>
                <c:pt idx="6311">
                  <c:v>2.5028130993533453E-2</c:v>
                </c:pt>
                <c:pt idx="6312">
                  <c:v>2.5020213830753858E-2</c:v>
                </c:pt>
                <c:pt idx="6313">
                  <c:v>2.5012300424041022E-2</c:v>
                </c:pt>
                <c:pt idx="6314">
                  <c:v>2.5004390771019382E-2</c:v>
                </c:pt>
                <c:pt idx="6315">
                  <c:v>2.4996484869315255E-2</c:v>
                </c:pt>
                <c:pt idx="6316">
                  <c:v>2.4988582716556806E-2</c:v>
                </c:pt>
                <c:pt idx="6317">
                  <c:v>2.4980684310374108E-2</c:v>
                </c:pt>
                <c:pt idx="6318">
                  <c:v>2.4972789648399094E-2</c:v>
                </c:pt>
                <c:pt idx="6319">
                  <c:v>2.4964898728265576E-2</c:v>
                </c:pt>
                <c:pt idx="6320">
                  <c:v>2.4957011547609244E-2</c:v>
                </c:pt>
                <c:pt idx="6321">
                  <c:v>2.4949128104067585E-2</c:v>
                </c:pt>
                <c:pt idx="6322">
                  <c:v>2.4941248395280075E-2</c:v>
                </c:pt>
                <c:pt idx="6323">
                  <c:v>2.493337241888793E-2</c:v>
                </c:pt>
                <c:pt idx="6324">
                  <c:v>2.4925500172534303E-2</c:v>
                </c:pt>
                <c:pt idx="6325">
                  <c:v>2.4917631653864174E-2</c:v>
                </c:pt>
                <c:pt idx="6326">
                  <c:v>2.490976686052444E-2</c:v>
                </c:pt>
                <c:pt idx="6327">
                  <c:v>2.4901905790163732E-2</c:v>
                </c:pt>
                <c:pt idx="6328">
                  <c:v>2.4894048440432651E-2</c:v>
                </c:pt>
                <c:pt idx="6329">
                  <c:v>2.4886194808983648E-2</c:v>
                </c:pt>
                <c:pt idx="6330">
                  <c:v>2.4878344893470915E-2</c:v>
                </c:pt>
                <c:pt idx="6331">
                  <c:v>2.4870498691550624E-2</c:v>
                </c:pt>
                <c:pt idx="6332">
                  <c:v>2.4862656200880708E-2</c:v>
                </c:pt>
                <c:pt idx="6333">
                  <c:v>2.4854817419120996E-2</c:v>
                </c:pt>
                <c:pt idx="6334">
                  <c:v>2.4846982343933115E-2</c:v>
                </c:pt>
                <c:pt idx="6335">
                  <c:v>2.4839150972980579E-2</c:v>
                </c:pt>
                <c:pt idx="6336">
                  <c:v>2.4831323303928732E-2</c:v>
                </c:pt>
                <c:pt idx="6337">
                  <c:v>2.4823499334444742E-2</c:v>
                </c:pt>
                <c:pt idx="6338">
                  <c:v>2.4815679062197619E-2</c:v>
                </c:pt>
                <c:pt idx="6339">
                  <c:v>2.4807862484858202E-2</c:v>
                </c:pt>
                <c:pt idx="6340">
                  <c:v>2.4800049600099176E-2</c:v>
                </c:pt>
                <c:pt idx="6341">
                  <c:v>2.4792240405595099E-2</c:v>
                </c:pt>
                <c:pt idx="6342">
                  <c:v>2.4784434899022243E-2</c:v>
                </c:pt>
                <c:pt idx="6343">
                  <c:v>2.4776633078058833E-2</c:v>
                </c:pt>
                <c:pt idx="6344">
                  <c:v>2.4768834940384881E-2</c:v>
                </c:pt>
                <c:pt idx="6345">
                  <c:v>2.4761040483682148E-2</c:v>
                </c:pt>
                <c:pt idx="6346">
                  <c:v>2.4753249705634348E-2</c:v>
                </c:pt>
                <c:pt idx="6347">
                  <c:v>2.4745462603926915E-2</c:v>
                </c:pt>
                <c:pt idx="6348">
                  <c:v>2.4737679176247137E-2</c:v>
                </c:pt>
                <c:pt idx="6349">
                  <c:v>2.4729899420284168E-2</c:v>
                </c:pt>
                <c:pt idx="6350">
                  <c:v>2.472212333372889E-2</c:v>
                </c:pt>
                <c:pt idx="6351">
                  <c:v>2.4714350914274034E-2</c:v>
                </c:pt>
                <c:pt idx="6352">
                  <c:v>2.4706582159614184E-2</c:v>
                </c:pt>
                <c:pt idx="6353">
                  <c:v>2.469881706744571E-2</c:v>
                </c:pt>
                <c:pt idx="6354">
                  <c:v>2.4691055635466773E-2</c:v>
                </c:pt>
                <c:pt idx="6355">
                  <c:v>2.4683297861377351E-2</c:v>
                </c:pt>
                <c:pt idx="6356">
                  <c:v>2.4675543742879245E-2</c:v>
                </c:pt>
                <c:pt idx="6357">
                  <c:v>2.4667793277676025E-2</c:v>
                </c:pt>
                <c:pt idx="6358">
                  <c:v>2.4660046463473129E-2</c:v>
                </c:pt>
                <c:pt idx="6359">
                  <c:v>2.4652303297977737E-2</c:v>
                </c:pt>
                <c:pt idx="6360">
                  <c:v>2.4644563778898825E-2</c:v>
                </c:pt>
                <c:pt idx="6361">
                  <c:v>2.4636827903947202E-2</c:v>
                </c:pt>
                <c:pt idx="6362">
                  <c:v>2.4629095670835485E-2</c:v>
                </c:pt>
                <c:pt idx="6363">
                  <c:v>2.4621367077278029E-2</c:v>
                </c:pt>
                <c:pt idx="6364">
                  <c:v>2.4613642120991003E-2</c:v>
                </c:pt>
                <c:pt idx="6365">
                  <c:v>2.4605920799692416E-2</c:v>
                </c:pt>
                <c:pt idx="6366">
                  <c:v>2.4598203111101991E-2</c:v>
                </c:pt>
                <c:pt idx="6367">
                  <c:v>2.4590489052941318E-2</c:v>
                </c:pt>
                <c:pt idx="6368">
                  <c:v>2.4582778622933697E-2</c:v>
                </c:pt>
                <c:pt idx="6369">
                  <c:v>2.4575071818804251E-2</c:v>
                </c:pt>
                <c:pt idx="6370">
                  <c:v>2.4567368638279886E-2</c:v>
                </c:pt>
                <c:pt idx="6371">
                  <c:v>2.4559669079089283E-2</c:v>
                </c:pt>
                <c:pt idx="6372">
                  <c:v>2.4551973138962884E-2</c:v>
                </c:pt>
                <c:pt idx="6373">
                  <c:v>2.4544280815632959E-2</c:v>
                </c:pt>
                <c:pt idx="6374">
                  <c:v>2.4536592106833503E-2</c:v>
                </c:pt>
                <c:pt idx="6375">
                  <c:v>2.4528907010300291E-2</c:v>
                </c:pt>
                <c:pt idx="6376">
                  <c:v>2.4521225523770916E-2</c:v>
                </c:pt>
                <c:pt idx="6377">
                  <c:v>2.4513547644984687E-2</c:v>
                </c:pt>
                <c:pt idx="6378">
                  <c:v>2.4505873371682738E-2</c:v>
                </c:pt>
                <c:pt idx="6379">
                  <c:v>2.449820270160788E-2</c:v>
                </c:pt>
                <c:pt idx="6380">
                  <c:v>2.4490535632504806E-2</c:v>
                </c:pt>
                <c:pt idx="6381">
                  <c:v>2.448287216211989E-2</c:v>
                </c:pt>
                <c:pt idx="6382">
                  <c:v>2.4475212288201296E-2</c:v>
                </c:pt>
                <c:pt idx="6383">
                  <c:v>2.4467556008498946E-2</c:v>
                </c:pt>
                <c:pt idx="6384">
                  <c:v>2.4459903320764528E-2</c:v>
                </c:pt>
                <c:pt idx="6385">
                  <c:v>2.445225422275147E-2</c:v>
                </c:pt>
                <c:pt idx="6386">
                  <c:v>2.4444608712214981E-2</c:v>
                </c:pt>
                <c:pt idx="6387">
                  <c:v>2.4436966786912019E-2</c:v>
                </c:pt>
                <c:pt idx="6388">
                  <c:v>2.4429328444601269E-2</c:v>
                </c:pt>
                <c:pt idx="6389">
                  <c:v>2.4421693683043186E-2</c:v>
                </c:pt>
                <c:pt idx="6390">
                  <c:v>2.4414062500000007E-2</c:v>
                </c:pt>
                <c:pt idx="6391">
                  <c:v>2.4406434893235626E-2</c:v>
                </c:pt>
                <c:pt idx="6392">
                  <c:v>2.4398810860515797E-2</c:v>
                </c:pt>
                <c:pt idx="6393">
                  <c:v>2.439119039960793E-2</c:v>
                </c:pt>
                <c:pt idx="6394">
                  <c:v>2.4383573508281235E-2</c:v>
                </c:pt>
                <c:pt idx="6395">
                  <c:v>2.4375960184306621E-2</c:v>
                </c:pt>
                <c:pt idx="6396">
                  <c:v>2.4368350425456778E-2</c:v>
                </c:pt>
                <c:pt idx="6397">
                  <c:v>2.4360744229506091E-2</c:v>
                </c:pt>
                <c:pt idx="6398">
                  <c:v>2.435314159423067E-2</c:v>
                </c:pt>
                <c:pt idx="6399">
                  <c:v>2.434554251740844E-2</c:v>
                </c:pt>
                <c:pt idx="6400">
                  <c:v>2.4337946996819015E-2</c:v>
                </c:pt>
                <c:pt idx="6401">
                  <c:v>2.4330355030243715E-2</c:v>
                </c:pt>
                <c:pt idx="6402">
                  <c:v>2.4322766615465622E-2</c:v>
                </c:pt>
                <c:pt idx="6403">
                  <c:v>2.4315181750269518E-2</c:v>
                </c:pt>
                <c:pt idx="6404">
                  <c:v>2.4307600432441918E-2</c:v>
                </c:pt>
                <c:pt idx="6405">
                  <c:v>2.4300022659771121E-2</c:v>
                </c:pt>
                <c:pt idx="6406">
                  <c:v>2.4292448430047086E-2</c:v>
                </c:pt>
                <c:pt idx="6407">
                  <c:v>2.4284877741061462E-2</c:v>
                </c:pt>
                <c:pt idx="6408">
                  <c:v>2.4277310590607708E-2</c:v>
                </c:pt>
                <c:pt idx="6409">
                  <c:v>2.4269746976480992E-2</c:v>
                </c:pt>
                <c:pt idx="6410">
                  <c:v>2.4262186896478081E-2</c:v>
                </c:pt>
                <c:pt idx="6411">
                  <c:v>2.4254630348397616E-2</c:v>
                </c:pt>
                <c:pt idx="6412">
                  <c:v>2.4247077330039852E-2</c:v>
                </c:pt>
                <c:pt idx="6413">
                  <c:v>2.4239527839206798E-2</c:v>
                </c:pt>
                <c:pt idx="6414">
                  <c:v>2.4231981873702124E-2</c:v>
                </c:pt>
                <c:pt idx="6415">
                  <c:v>2.422443943133128E-2</c:v>
                </c:pt>
                <c:pt idx="6416">
                  <c:v>2.4216900509901371E-2</c:v>
                </c:pt>
                <c:pt idx="6417">
                  <c:v>2.4209365107221225E-2</c:v>
                </c:pt>
                <c:pt idx="6418">
                  <c:v>2.4201833221101351E-2</c:v>
                </c:pt>
                <c:pt idx="6419">
                  <c:v>2.4194304849354017E-2</c:v>
                </c:pt>
                <c:pt idx="6420">
                  <c:v>2.418677998979318E-2</c:v>
                </c:pt>
                <c:pt idx="6421">
                  <c:v>2.4179258640234406E-2</c:v>
                </c:pt>
                <c:pt idx="6422">
                  <c:v>2.4171740798495076E-2</c:v>
                </c:pt>
                <c:pt idx="6423">
                  <c:v>2.4164226462394207E-2</c:v>
                </c:pt>
                <c:pt idx="6424">
                  <c:v>2.4156715629752513E-2</c:v>
                </c:pt>
                <c:pt idx="6425">
                  <c:v>2.4149208298392455E-2</c:v>
                </c:pt>
                <c:pt idx="6426">
                  <c:v>2.4141704466138059E-2</c:v>
                </c:pt>
                <c:pt idx="6427">
                  <c:v>2.4134204130815191E-2</c:v>
                </c:pt>
                <c:pt idx="6428">
                  <c:v>2.4126707290251324E-2</c:v>
                </c:pt>
                <c:pt idx="6429">
                  <c:v>2.411921394227563E-2</c:v>
                </c:pt>
                <c:pt idx="6430">
                  <c:v>2.4111724084718952E-2</c:v>
                </c:pt>
                <c:pt idx="6431">
                  <c:v>2.4104237715413829E-2</c:v>
                </c:pt>
                <c:pt idx="6432">
                  <c:v>2.4096754832194534E-2</c:v>
                </c:pt>
                <c:pt idx="6433">
                  <c:v>2.4089275432896913E-2</c:v>
                </c:pt>
                <c:pt idx="6434">
                  <c:v>2.40817995153586E-2</c:v>
                </c:pt>
                <c:pt idx="6435">
                  <c:v>2.4074327077418821E-2</c:v>
                </c:pt>
                <c:pt idx="6436">
                  <c:v>2.4066858116918513E-2</c:v>
                </c:pt>
                <c:pt idx="6437">
                  <c:v>2.4059392631700312E-2</c:v>
                </c:pt>
                <c:pt idx="6438">
                  <c:v>2.405193061960852E-2</c:v>
                </c:pt>
                <c:pt idx="6439">
                  <c:v>2.4044472078489035E-2</c:v>
                </c:pt>
                <c:pt idx="6440">
                  <c:v>2.4037017006189525E-2</c:v>
                </c:pt>
                <c:pt idx="6441">
                  <c:v>2.4029565400559279E-2</c:v>
                </c:pt>
                <c:pt idx="6442">
                  <c:v>2.4022117259449242E-2</c:v>
                </c:pt>
                <c:pt idx="6443">
                  <c:v>2.4014672580712035E-2</c:v>
                </c:pt>
                <c:pt idx="6444">
                  <c:v>2.4007231362201991E-2</c:v>
                </c:pt>
                <c:pt idx="6445">
                  <c:v>2.3999793601775021E-2</c:v>
                </c:pt>
                <c:pt idx="6446">
                  <c:v>2.399235929728874E-2</c:v>
                </c:pt>
                <c:pt idx="6447">
                  <c:v>2.3984928446602449E-2</c:v>
                </c:pt>
                <c:pt idx="6448">
                  <c:v>2.3977501047577003E-2</c:v>
                </c:pt>
                <c:pt idx="6449">
                  <c:v>2.3970077098075061E-2</c:v>
                </c:pt>
                <c:pt idx="6450">
                  <c:v>2.3962656595960856E-2</c:v>
                </c:pt>
                <c:pt idx="6451">
                  <c:v>2.3955239539100222E-2</c:v>
                </c:pt>
                <c:pt idx="6452">
                  <c:v>2.3947825925360759E-2</c:v>
                </c:pt>
                <c:pt idx="6453">
                  <c:v>2.3940415752611625E-2</c:v>
                </c:pt>
                <c:pt idx="6454">
                  <c:v>2.3933009018723649E-2</c:v>
                </c:pt>
                <c:pt idx="6455">
                  <c:v>2.3925605721569335E-2</c:v>
                </c:pt>
                <c:pt idx="6456">
                  <c:v>2.3918205859022823E-2</c:v>
                </c:pt>
                <c:pt idx="6457">
                  <c:v>2.3910809428959887E-2</c:v>
                </c:pt>
                <c:pt idx="6458">
                  <c:v>2.3903416429257911E-2</c:v>
                </c:pt>
                <c:pt idx="6459">
                  <c:v>2.3896026857795998E-2</c:v>
                </c:pt>
                <c:pt idx="6460">
                  <c:v>2.3888640712454813E-2</c:v>
                </c:pt>
                <c:pt idx="6461">
                  <c:v>2.3881257991116695E-2</c:v>
                </c:pt>
                <c:pt idx="6462">
                  <c:v>2.3873878691665615E-2</c:v>
                </c:pt>
                <c:pt idx="6463">
                  <c:v>2.3866502811987159E-2</c:v>
                </c:pt>
                <c:pt idx="6464">
                  <c:v>2.3859130349968585E-2</c:v>
                </c:pt>
                <c:pt idx="6465">
                  <c:v>2.385176130349875E-2</c:v>
                </c:pt>
                <c:pt idx="6466">
                  <c:v>2.3844395670468151E-2</c:v>
                </c:pt>
                <c:pt idx="6467">
                  <c:v>2.3837033448768918E-2</c:v>
                </c:pt>
                <c:pt idx="6468">
                  <c:v>2.3829674636294821E-2</c:v>
                </c:pt>
                <c:pt idx="6469">
                  <c:v>2.3822319230941202E-2</c:v>
                </c:pt>
                <c:pt idx="6470">
                  <c:v>2.3814967230605093E-2</c:v>
                </c:pt>
                <c:pt idx="6471">
                  <c:v>2.3807618633185083E-2</c:v>
                </c:pt>
                <c:pt idx="6472">
                  <c:v>2.3800273436581469E-2</c:v>
                </c:pt>
                <c:pt idx="6473">
                  <c:v>2.3792931638696047E-2</c:v>
                </c:pt>
                <c:pt idx="6474">
                  <c:v>2.3785593237432345E-2</c:v>
                </c:pt>
                <c:pt idx="6475">
                  <c:v>2.3778258230695459E-2</c:v>
                </c:pt>
                <c:pt idx="6476">
                  <c:v>2.3770926616392095E-2</c:v>
                </c:pt>
                <c:pt idx="6477">
                  <c:v>2.3763598392430585E-2</c:v>
                </c:pt>
                <c:pt idx="6478">
                  <c:v>2.3756273556720865E-2</c:v>
                </c:pt>
                <c:pt idx="6479">
                  <c:v>2.374895210717445E-2</c:v>
                </c:pt>
                <c:pt idx="6480">
                  <c:v>2.3741634041704533E-2</c:v>
                </c:pt>
                <c:pt idx="6481">
                  <c:v>2.3734319358225894E-2</c:v>
                </c:pt>
                <c:pt idx="6482">
                  <c:v>2.3727008054654865E-2</c:v>
                </c:pt>
                <c:pt idx="6483">
                  <c:v>2.3719700128909456E-2</c:v>
                </c:pt>
                <c:pt idx="6484">
                  <c:v>2.3712395578909209E-2</c:v>
                </c:pt>
                <c:pt idx="6485">
                  <c:v>2.370509440257532E-2</c:v>
                </c:pt>
                <c:pt idx="6486">
                  <c:v>2.369779659783057E-2</c:v>
                </c:pt>
                <c:pt idx="6487">
                  <c:v>2.3690502162599332E-2</c:v>
                </c:pt>
                <c:pt idx="6488">
                  <c:v>2.3683211094807585E-2</c:v>
                </c:pt>
                <c:pt idx="6489">
                  <c:v>2.3675923392382905E-2</c:v>
                </c:pt>
                <c:pt idx="6490">
                  <c:v>2.3668639053254441E-2</c:v>
                </c:pt>
                <c:pt idx="6491">
                  <c:v>2.3661358075352946E-2</c:v>
                </c:pt>
                <c:pt idx="6492">
                  <c:v>2.3654080456610799E-2</c:v>
                </c:pt>
                <c:pt idx="6493">
                  <c:v>2.3646806194961907E-2</c:v>
                </c:pt>
                <c:pt idx="6494">
                  <c:v>2.3639535288341802E-2</c:v>
                </c:pt>
                <c:pt idx="6495">
                  <c:v>2.3632267734687608E-2</c:v>
                </c:pt>
                <c:pt idx="6496">
                  <c:v>2.3625003531938017E-2</c:v>
                </c:pt>
                <c:pt idx="6497">
                  <c:v>2.3617742678033304E-2</c:v>
                </c:pt>
                <c:pt idx="6498">
                  <c:v>2.3610485170915345E-2</c:v>
                </c:pt>
                <c:pt idx="6499">
                  <c:v>2.3603231008527584E-2</c:v>
                </c:pt>
                <c:pt idx="6500">
                  <c:v>2.3595980188815022E-2</c:v>
                </c:pt>
                <c:pt idx="6501">
                  <c:v>2.3588732709724277E-2</c:v>
                </c:pt>
                <c:pt idx="6502">
                  <c:v>2.358148856920354E-2</c:v>
                </c:pt>
                <c:pt idx="6503">
                  <c:v>2.3574247765202568E-2</c:v>
                </c:pt>
                <c:pt idx="6504">
                  <c:v>2.3567010295672656E-2</c:v>
                </c:pt>
                <c:pt idx="6505">
                  <c:v>2.3559776158566709E-2</c:v>
                </c:pt>
                <c:pt idx="6506">
                  <c:v>2.3552545351839215E-2</c:v>
                </c:pt>
                <c:pt idx="6507">
                  <c:v>2.3545317873446221E-2</c:v>
                </c:pt>
                <c:pt idx="6508">
                  <c:v>2.3538093721345289E-2</c:v>
                </c:pt>
                <c:pt idx="6509">
                  <c:v>2.3530872893495661E-2</c:v>
                </c:pt>
                <c:pt idx="6510">
                  <c:v>2.3523655387858021E-2</c:v>
                </c:pt>
                <c:pt idx="6511">
                  <c:v>2.3516441202394697E-2</c:v>
                </c:pt>
                <c:pt idx="6512">
                  <c:v>2.3509230335069527E-2</c:v>
                </c:pt>
                <c:pt idx="6513">
                  <c:v>2.350202278384796E-2</c:v>
                </c:pt>
                <c:pt idx="6514">
                  <c:v>2.349481854669699E-2</c:v>
                </c:pt>
                <c:pt idx="6515">
                  <c:v>2.3487617621585116E-2</c:v>
                </c:pt>
                <c:pt idx="6516">
                  <c:v>2.3480420006482459E-2</c:v>
                </c:pt>
                <c:pt idx="6517">
                  <c:v>2.3473225699360691E-2</c:v>
                </c:pt>
                <c:pt idx="6518">
                  <c:v>2.3466034698192986E-2</c:v>
                </c:pt>
                <c:pt idx="6519">
                  <c:v>2.3458847000954131E-2</c:v>
                </c:pt>
                <c:pt idx="6520">
                  <c:v>2.3451662605620423E-2</c:v>
                </c:pt>
                <c:pt idx="6521">
                  <c:v>2.3444481510169698E-2</c:v>
                </c:pt>
                <c:pt idx="6522">
                  <c:v>2.3437303712581396E-2</c:v>
                </c:pt>
                <c:pt idx="6523">
                  <c:v>2.343012921083646E-2</c:v>
                </c:pt>
                <c:pt idx="6524">
                  <c:v>2.3422958002917355E-2</c:v>
                </c:pt>
                <c:pt idx="6525">
                  <c:v>2.3415790086808181E-2</c:v>
                </c:pt>
                <c:pt idx="6526">
                  <c:v>2.3408625460494475E-2</c:v>
                </c:pt>
                <c:pt idx="6527">
                  <c:v>2.3401464121963367E-2</c:v>
                </c:pt>
                <c:pt idx="6528">
                  <c:v>2.3394306069203528E-2</c:v>
                </c:pt>
                <c:pt idx="6529">
                  <c:v>2.3387151300205144E-2</c:v>
                </c:pt>
                <c:pt idx="6530">
                  <c:v>2.3379999812959993E-2</c:v>
                </c:pt>
                <c:pt idx="6531">
                  <c:v>2.337285160546131E-2</c:v>
                </c:pt>
                <c:pt idx="6532">
                  <c:v>2.3365706675703899E-2</c:v>
                </c:pt>
                <c:pt idx="6533">
                  <c:v>2.3358565021684104E-2</c:v>
                </c:pt>
                <c:pt idx="6534">
                  <c:v>2.3351426641399782E-2</c:v>
                </c:pt>
                <c:pt idx="6535">
                  <c:v>2.3344291532850364E-2</c:v>
                </c:pt>
                <c:pt idx="6536">
                  <c:v>2.3337159694036769E-2</c:v>
                </c:pt>
                <c:pt idx="6537">
                  <c:v>2.3330031122961413E-2</c:v>
                </c:pt>
                <c:pt idx="6538">
                  <c:v>2.3322905817628293E-2</c:v>
                </c:pt>
                <c:pt idx="6539">
                  <c:v>2.3315783776042941E-2</c:v>
                </c:pt>
                <c:pt idx="6540">
                  <c:v>2.3308664996212345E-2</c:v>
                </c:pt>
                <c:pt idx="6541">
                  <c:v>2.3301549476145048E-2</c:v>
                </c:pt>
                <c:pt idx="6542">
                  <c:v>2.3294437213851136E-2</c:v>
                </c:pt>
                <c:pt idx="6543">
                  <c:v>2.3287328207342171E-2</c:v>
                </c:pt>
                <c:pt idx="6544">
                  <c:v>2.3280222454631259E-2</c:v>
                </c:pt>
                <c:pt idx="6545">
                  <c:v>2.3273119953733035E-2</c:v>
                </c:pt>
                <c:pt idx="6546">
                  <c:v>2.3266020702663599E-2</c:v>
                </c:pt>
                <c:pt idx="6547">
                  <c:v>2.325892469944061E-2</c:v>
                </c:pt>
                <c:pt idx="6548">
                  <c:v>2.3251831942083207E-2</c:v>
                </c:pt>
                <c:pt idx="6549">
                  <c:v>2.3244742428612075E-2</c:v>
                </c:pt>
                <c:pt idx="6550">
                  <c:v>2.3237656157049372E-2</c:v>
                </c:pt>
                <c:pt idx="6551">
                  <c:v>2.3230573125418773E-2</c:v>
                </c:pt>
                <c:pt idx="6552">
                  <c:v>2.3223493331745445E-2</c:v>
                </c:pt>
                <c:pt idx="6553">
                  <c:v>2.3216416774056135E-2</c:v>
                </c:pt>
                <c:pt idx="6554">
                  <c:v>2.3209343450378981E-2</c:v>
                </c:pt>
                <c:pt idx="6555">
                  <c:v>2.3202273358743683E-2</c:v>
                </c:pt>
                <c:pt idx="6556">
                  <c:v>2.3195206497181445E-2</c:v>
                </c:pt>
                <c:pt idx="6557">
                  <c:v>2.3188142863724972E-2</c:v>
                </c:pt>
                <c:pt idx="6558">
                  <c:v>2.3181082456408424E-2</c:v>
                </c:pt>
                <c:pt idx="6559">
                  <c:v>2.3174025273267507E-2</c:v>
                </c:pt>
                <c:pt idx="6560">
                  <c:v>2.3166971312339402E-2</c:v>
                </c:pt>
                <c:pt idx="6561">
                  <c:v>2.3159920571662797E-2</c:v>
                </c:pt>
                <c:pt idx="6562">
                  <c:v>2.3152873049277826E-2</c:v>
                </c:pt>
                <c:pt idx="6563">
                  <c:v>2.3145828743226151E-2</c:v>
                </c:pt>
                <c:pt idx="6564">
                  <c:v>2.313878765155095E-2</c:v>
                </c:pt>
                <c:pt idx="6565">
                  <c:v>2.3131749772296827E-2</c:v>
                </c:pt>
                <c:pt idx="6566">
                  <c:v>2.3124715103509906E-2</c:v>
                </c:pt>
                <c:pt idx="6567">
                  <c:v>2.3117683643237828E-2</c:v>
                </c:pt>
                <c:pt idx="6568">
                  <c:v>2.3110655389529614E-2</c:v>
                </c:pt>
                <c:pt idx="6569">
                  <c:v>2.3103630340435919E-2</c:v>
                </c:pt>
                <c:pt idx="6570">
                  <c:v>2.3096608494008738E-2</c:v>
                </c:pt>
                <c:pt idx="6571">
                  <c:v>2.3089589848301621E-2</c:v>
                </c:pt>
                <c:pt idx="6572">
                  <c:v>2.3082574401369595E-2</c:v>
                </c:pt>
                <c:pt idx="6573">
                  <c:v>2.3075562151269116E-2</c:v>
                </c:pt>
                <c:pt idx="6574">
                  <c:v>2.3068553096058191E-2</c:v>
                </c:pt>
                <c:pt idx="6575">
                  <c:v>2.3061547233796227E-2</c:v>
                </c:pt>
                <c:pt idx="6576">
                  <c:v>2.3054544562544153E-2</c:v>
                </c:pt>
                <c:pt idx="6577">
                  <c:v>2.3047545080364367E-2</c:v>
                </c:pt>
                <c:pt idx="6578">
                  <c:v>2.3040548785320684E-2</c:v>
                </c:pt>
                <c:pt idx="6579">
                  <c:v>2.3033555675478479E-2</c:v>
                </c:pt>
                <c:pt idx="6580">
                  <c:v>2.3026565748904503E-2</c:v>
                </c:pt>
                <c:pt idx="6581">
                  <c:v>2.3019579003667037E-2</c:v>
                </c:pt>
                <c:pt idx="6582">
                  <c:v>2.3012595437835803E-2</c:v>
                </c:pt>
                <c:pt idx="6583">
                  <c:v>2.3005615049481967E-2</c:v>
                </c:pt>
                <c:pt idx="6584">
                  <c:v>2.2998637836678212E-2</c:v>
                </c:pt>
                <c:pt idx="6585">
                  <c:v>2.2991663797498597E-2</c:v>
                </c:pt>
                <c:pt idx="6586">
                  <c:v>2.2984692930018778E-2</c:v>
                </c:pt>
                <c:pt idx="6587">
                  <c:v>2.2977725232315716E-2</c:v>
                </c:pt>
                <c:pt idx="6588">
                  <c:v>2.297076070246792E-2</c:v>
                </c:pt>
                <c:pt idx="6589">
                  <c:v>2.2963799338555309E-2</c:v>
                </c:pt>
                <c:pt idx="6590">
                  <c:v>2.2956841138659308E-2</c:v>
                </c:pt>
                <c:pt idx="6591">
                  <c:v>2.2949886100862762E-2</c:v>
                </c:pt>
                <c:pt idx="6592">
                  <c:v>2.2942934223249983E-2</c:v>
                </c:pt>
                <c:pt idx="6593">
                  <c:v>2.2935985503906679E-2</c:v>
                </c:pt>
                <c:pt idx="6594">
                  <c:v>2.2929039940920114E-2</c:v>
                </c:pt>
                <c:pt idx="6595">
                  <c:v>2.2922097532378883E-2</c:v>
                </c:pt>
                <c:pt idx="6596">
                  <c:v>2.2915158276373127E-2</c:v>
                </c:pt>
                <c:pt idx="6597">
                  <c:v>2.2908222170994346E-2</c:v>
                </c:pt>
                <c:pt idx="6598">
                  <c:v>2.2901289214335544E-2</c:v>
                </c:pt>
                <c:pt idx="6599">
                  <c:v>2.2894359404491148E-2</c:v>
                </c:pt>
                <c:pt idx="6600">
                  <c:v>2.2887432739557036E-2</c:v>
                </c:pt>
                <c:pt idx="6601">
                  <c:v>2.2880509217630497E-2</c:v>
                </c:pt>
                <c:pt idx="6602">
                  <c:v>2.2873588836810302E-2</c:v>
                </c:pt>
                <c:pt idx="6603">
                  <c:v>2.2866671595196609E-2</c:v>
                </c:pt>
                <c:pt idx="6604">
                  <c:v>2.2859757490891051E-2</c:v>
                </c:pt>
                <c:pt idx="6605">
                  <c:v>2.285284652199672E-2</c:v>
                </c:pt>
                <c:pt idx="6606">
                  <c:v>2.2845938686618057E-2</c:v>
                </c:pt>
                <c:pt idx="6607">
                  <c:v>2.2839033982860996E-2</c:v>
                </c:pt>
                <c:pt idx="6608">
                  <c:v>2.2832132408832889E-2</c:v>
                </c:pt>
                <c:pt idx="6609">
                  <c:v>2.2825233962642529E-2</c:v>
                </c:pt>
                <c:pt idx="6610">
                  <c:v>2.2818338642400123E-2</c:v>
                </c:pt>
                <c:pt idx="6611">
                  <c:v>2.2811446446217295E-2</c:v>
                </c:pt>
                <c:pt idx="6612">
                  <c:v>2.280455737220714E-2</c:v>
                </c:pt>
                <c:pt idx="6613">
                  <c:v>2.2797671418484086E-2</c:v>
                </c:pt>
                <c:pt idx="6614">
                  <c:v>2.2790788583164134E-2</c:v>
                </c:pt>
                <c:pt idx="6615">
                  <c:v>2.278390886436454E-2</c:v>
                </c:pt>
                <c:pt idx="6616">
                  <c:v>2.2777032260204083E-2</c:v>
                </c:pt>
                <c:pt idx="6617">
                  <c:v>2.277015876880293E-2</c:v>
                </c:pt>
                <c:pt idx="6618">
                  <c:v>2.2763288388282683E-2</c:v>
                </c:pt>
                <c:pt idx="6619">
                  <c:v>2.2756421116766335E-2</c:v>
                </c:pt>
                <c:pt idx="6620">
                  <c:v>2.2749556952378337E-2</c:v>
                </c:pt>
                <c:pt idx="6621">
                  <c:v>2.2742695893244517E-2</c:v>
                </c:pt>
                <c:pt idx="6622">
                  <c:v>2.2735837937492079E-2</c:v>
                </c:pt>
                <c:pt idx="6623">
                  <c:v>2.2728983083249731E-2</c:v>
                </c:pt>
                <c:pt idx="6624">
                  <c:v>2.2722131328647525E-2</c:v>
                </c:pt>
                <c:pt idx="6625">
                  <c:v>2.271528267181697E-2</c:v>
                </c:pt>
                <c:pt idx="6626">
                  <c:v>2.2708437110890912E-2</c:v>
                </c:pt>
                <c:pt idx="6627">
                  <c:v>2.2701594644003696E-2</c:v>
                </c:pt>
                <c:pt idx="6628">
                  <c:v>2.2694755269290982E-2</c:v>
                </c:pt>
                <c:pt idx="6629">
                  <c:v>2.2687918984889859E-2</c:v>
                </c:pt>
                <c:pt idx="6630">
                  <c:v>2.2681085788938883E-2</c:v>
                </c:pt>
                <c:pt idx="6631">
                  <c:v>2.267425567957794E-2</c:v>
                </c:pt>
                <c:pt idx="6632">
                  <c:v>2.2667428654948325E-2</c:v>
                </c:pt>
                <c:pt idx="6633">
                  <c:v>2.2660604713192763E-2</c:v>
                </c:pt>
                <c:pt idx="6634">
                  <c:v>2.2653783852455346E-2</c:v>
                </c:pt>
                <c:pt idx="6635">
                  <c:v>2.2646966070881597E-2</c:v>
                </c:pt>
                <c:pt idx="6636">
                  <c:v>2.26401513666184E-2</c:v>
                </c:pt>
                <c:pt idx="6637">
                  <c:v>2.2633339737814017E-2</c:v>
                </c:pt>
                <c:pt idx="6638">
                  <c:v>2.2626531182618183E-2</c:v>
                </c:pt>
                <c:pt idx="6639">
                  <c:v>2.2619725699181928E-2</c:v>
                </c:pt>
                <c:pt idx="6640">
                  <c:v>2.2612923285657748E-2</c:v>
                </c:pt>
                <c:pt idx="6641">
                  <c:v>2.2606123940199455E-2</c:v>
                </c:pt>
                <c:pt idx="6642">
                  <c:v>2.2599327660962346E-2</c:v>
                </c:pt>
                <c:pt idx="6643">
                  <c:v>2.2592534446102999E-2</c:v>
                </c:pt>
                <c:pt idx="6644">
                  <c:v>2.258574429377944E-2</c:v>
                </c:pt>
                <c:pt idx="6645">
                  <c:v>2.2578957202151084E-2</c:v>
                </c:pt>
                <c:pt idx="6646">
                  <c:v>2.2572173169378693E-2</c:v>
                </c:pt>
                <c:pt idx="6647">
                  <c:v>2.2565392193624415E-2</c:v>
                </c:pt>
                <c:pt idx="6648">
                  <c:v>2.2558614273051815E-2</c:v>
                </c:pt>
                <c:pt idx="6649">
                  <c:v>2.2551839405825773E-2</c:v>
                </c:pt>
                <c:pt idx="6650">
                  <c:v>2.2545067590112638E-2</c:v>
                </c:pt>
                <c:pt idx="6651">
                  <c:v>2.2538298824080039E-2</c:v>
                </c:pt>
                <c:pt idx="6652">
                  <c:v>2.2531533105897013E-2</c:v>
                </c:pt>
                <c:pt idx="6653">
                  <c:v>2.2524770433734048E-2</c:v>
                </c:pt>
                <c:pt idx="6654">
                  <c:v>2.2518010805762861E-2</c:v>
                </c:pt>
                <c:pt idx="6655">
                  <c:v>2.2511254220156682E-2</c:v>
                </c:pt>
                <c:pt idx="6656">
                  <c:v>2.2504500675090005E-2</c:v>
                </c:pt>
                <c:pt idx="6657">
                  <c:v>2.2497750168738735E-2</c:v>
                </c:pt>
                <c:pt idx="6658">
                  <c:v>2.2491002699280161E-2</c:v>
                </c:pt>
                <c:pt idx="6659">
                  <c:v>2.2484258264892941E-2</c:v>
                </c:pt>
                <c:pt idx="6660">
                  <c:v>2.2477516863757024E-2</c:v>
                </c:pt>
                <c:pt idx="6661">
                  <c:v>2.2470778494053826E-2</c:v>
                </c:pt>
                <c:pt idx="6662">
                  <c:v>2.2464043153966017E-2</c:v>
                </c:pt>
                <c:pt idx="6663">
                  <c:v>2.2457310841677756E-2</c:v>
                </c:pt>
                <c:pt idx="6664">
                  <c:v>2.2450581555374476E-2</c:v>
                </c:pt>
                <c:pt idx="6665">
                  <c:v>2.2443855293242981E-2</c:v>
                </c:pt>
                <c:pt idx="6666">
                  <c:v>2.2437132053471434E-2</c:v>
                </c:pt>
                <c:pt idx="6667">
                  <c:v>2.2430411834249382E-2</c:v>
                </c:pt>
                <c:pt idx="6668">
                  <c:v>2.2423694633767702E-2</c:v>
                </c:pt>
                <c:pt idx="6669">
                  <c:v>2.2416980450218581E-2</c:v>
                </c:pt>
                <c:pt idx="6670">
                  <c:v>2.2410269281795688E-2</c:v>
                </c:pt>
                <c:pt idx="6671">
                  <c:v>2.2403561126693897E-2</c:v>
                </c:pt>
                <c:pt idx="6672">
                  <c:v>2.2396855983109549E-2</c:v>
                </c:pt>
                <c:pt idx="6673">
                  <c:v>2.2390153849240226E-2</c:v>
                </c:pt>
                <c:pt idx="6674">
                  <c:v>2.2383454723284978E-2</c:v>
                </c:pt>
                <c:pt idx="6675">
                  <c:v>2.2376758603444114E-2</c:v>
                </c:pt>
                <c:pt idx="6676">
                  <c:v>2.2370065487919311E-2</c:v>
                </c:pt>
                <c:pt idx="6677">
                  <c:v>2.2363375374913595E-2</c:v>
                </c:pt>
                <c:pt idx="6678">
                  <c:v>2.2356688262631333E-2</c:v>
                </c:pt>
                <c:pt idx="6679">
                  <c:v>2.2350004149278277E-2</c:v>
                </c:pt>
                <c:pt idx="6680">
                  <c:v>2.2343323033061416E-2</c:v>
                </c:pt>
                <c:pt idx="6681">
                  <c:v>2.233664491218916E-2</c:v>
                </c:pt>
                <c:pt idx="6682">
                  <c:v>2.2329969784871274E-2</c:v>
                </c:pt>
                <c:pt idx="6683">
                  <c:v>2.2323297649318796E-2</c:v>
                </c:pt>
                <c:pt idx="6684">
                  <c:v>2.2316628503744145E-2</c:v>
                </c:pt>
                <c:pt idx="6685">
                  <c:v>2.230996234636105E-2</c:v>
                </c:pt>
                <c:pt idx="6686">
                  <c:v>2.2303299175384574E-2</c:v>
                </c:pt>
                <c:pt idx="6687">
                  <c:v>2.2296638989031135E-2</c:v>
                </c:pt>
                <c:pt idx="6688">
                  <c:v>2.2289981785518477E-2</c:v>
                </c:pt>
                <c:pt idx="6689">
                  <c:v>2.2283327563065655E-2</c:v>
                </c:pt>
                <c:pt idx="6690">
                  <c:v>2.2276676319893069E-2</c:v>
                </c:pt>
                <c:pt idx="6691">
                  <c:v>2.2270028054222429E-2</c:v>
                </c:pt>
                <c:pt idx="6692">
                  <c:v>2.226338276427681E-2</c:v>
                </c:pt>
                <c:pt idx="6693">
                  <c:v>2.2256740448280566E-2</c:v>
                </c:pt>
                <c:pt idx="6694">
                  <c:v>2.2250101104459404E-2</c:v>
                </c:pt>
                <c:pt idx="6695">
                  <c:v>2.2243464731040358E-2</c:v>
                </c:pt>
                <c:pt idx="6696">
                  <c:v>2.2236831326251767E-2</c:v>
                </c:pt>
                <c:pt idx="6697">
                  <c:v>2.2230200888323275E-2</c:v>
                </c:pt>
                <c:pt idx="6698">
                  <c:v>2.2223573415485882E-2</c:v>
                </c:pt>
                <c:pt idx="6699">
                  <c:v>2.2216948905971885E-2</c:v>
                </c:pt>
                <c:pt idx="6700">
                  <c:v>2.2210327358014922E-2</c:v>
                </c:pt>
                <c:pt idx="6701">
                  <c:v>2.2203708769849919E-2</c:v>
                </c:pt>
                <c:pt idx="6702">
                  <c:v>2.2197093139713103E-2</c:v>
                </c:pt>
                <c:pt idx="6703">
                  <c:v>2.21904804658421E-2</c:v>
                </c:pt>
                <c:pt idx="6704">
                  <c:v>2.2183870746475716E-2</c:v>
                </c:pt>
                <c:pt idx="6705">
                  <c:v>2.2177263979854152E-2</c:v>
                </c:pt>
                <c:pt idx="6706">
                  <c:v>2.2170660164218946E-2</c:v>
                </c:pt>
                <c:pt idx="6707">
                  <c:v>2.2164059297812882E-2</c:v>
                </c:pt>
                <c:pt idx="6708">
                  <c:v>2.2157461378880094E-2</c:v>
                </c:pt>
                <c:pt idx="6709">
                  <c:v>2.2150866405665961E-2</c:v>
                </c:pt>
                <c:pt idx="6710">
                  <c:v>2.2144274376417212E-2</c:v>
                </c:pt>
                <c:pt idx="6711">
                  <c:v>2.2137685289381939E-2</c:v>
                </c:pt>
                <c:pt idx="6712">
                  <c:v>2.2131099142809404E-2</c:v>
                </c:pt>
                <c:pt idx="6713">
                  <c:v>2.2124515934950285E-2</c:v>
                </c:pt>
                <c:pt idx="6714">
                  <c:v>2.2117935664056503E-2</c:v>
                </c:pt>
                <c:pt idx="6715">
                  <c:v>2.2111358328381309E-2</c:v>
                </c:pt>
                <c:pt idx="6716">
                  <c:v>2.2104783926179216E-2</c:v>
                </c:pt>
                <c:pt idx="6717">
                  <c:v>2.2098212455706059E-2</c:v>
                </c:pt>
                <c:pt idx="6718">
                  <c:v>2.2091643915218985E-2</c:v>
                </c:pt>
                <c:pt idx="6719">
                  <c:v>2.2085078302976378E-2</c:v>
                </c:pt>
                <c:pt idx="6720">
                  <c:v>2.2078515617238021E-2</c:v>
                </c:pt>
                <c:pt idx="6721">
                  <c:v>2.2071955856264851E-2</c:v>
                </c:pt>
                <c:pt idx="6722">
                  <c:v>2.2065399018319207E-2</c:v>
                </c:pt>
                <c:pt idx="6723">
                  <c:v>2.2058845101664677E-2</c:v>
                </c:pt>
                <c:pt idx="6724">
                  <c:v>2.2052294104566141E-2</c:v>
                </c:pt>
                <c:pt idx="6725">
                  <c:v>2.2045746025289775E-2</c:v>
                </c:pt>
                <c:pt idx="6726">
                  <c:v>2.2039200862103009E-2</c:v>
                </c:pt>
                <c:pt idx="6727">
                  <c:v>2.2032658613274587E-2</c:v>
                </c:pt>
                <c:pt idx="6728">
                  <c:v>2.2026119277074555E-2</c:v>
                </c:pt>
                <c:pt idx="6729">
                  <c:v>2.2019582851774216E-2</c:v>
                </c:pt>
                <c:pt idx="6730">
                  <c:v>2.2013049335646163E-2</c:v>
                </c:pt>
                <c:pt idx="6731">
                  <c:v>2.2006518726964248E-2</c:v>
                </c:pt>
                <c:pt idx="6732">
                  <c:v>2.199999102400365E-2</c:v>
                </c:pt>
                <c:pt idx="6733">
                  <c:v>2.1993466225040784E-2</c:v>
                </c:pt>
                <c:pt idx="6734">
                  <c:v>2.198694432835337E-2</c:v>
                </c:pt>
                <c:pt idx="6735">
                  <c:v>2.1980425332220381E-2</c:v>
                </c:pt>
                <c:pt idx="6736">
                  <c:v>2.1973909234922092E-2</c:v>
                </c:pt>
                <c:pt idx="6737">
                  <c:v>2.196739603474003E-2</c:v>
                </c:pt>
                <c:pt idx="6738">
                  <c:v>2.1960885729956997E-2</c:v>
                </c:pt>
                <c:pt idx="6739">
                  <c:v>2.1954378318857073E-2</c:v>
                </c:pt>
                <c:pt idx="6740">
                  <c:v>2.1947873799725647E-2</c:v>
                </c:pt>
                <c:pt idx="6741">
                  <c:v>2.1941372170849301E-2</c:v>
                </c:pt>
                <c:pt idx="6742">
                  <c:v>2.1934873430515929E-2</c:v>
                </c:pt>
                <c:pt idx="6743">
                  <c:v>2.1928377577014709E-2</c:v>
                </c:pt>
                <c:pt idx="6744">
                  <c:v>2.1921884608636043E-2</c:v>
                </c:pt>
                <c:pt idx="6745">
                  <c:v>2.1915394523671635E-2</c:v>
                </c:pt>
                <c:pt idx="6746">
                  <c:v>2.1908907320414426E-2</c:v>
                </c:pt>
                <c:pt idx="6747">
                  <c:v>2.1902422997158666E-2</c:v>
                </c:pt>
                <c:pt idx="6748">
                  <c:v>2.1895941552199791E-2</c:v>
                </c:pt>
                <c:pt idx="6749">
                  <c:v>2.1889462983834554E-2</c:v>
                </c:pt>
                <c:pt idx="6750">
                  <c:v>2.1882987290360974E-2</c:v>
                </c:pt>
                <c:pt idx="6751">
                  <c:v>2.1876514470078292E-2</c:v>
                </c:pt>
                <c:pt idx="6752">
                  <c:v>2.1870044521287029E-2</c:v>
                </c:pt>
                <c:pt idx="6753">
                  <c:v>2.1863577442288958E-2</c:v>
                </c:pt>
                <c:pt idx="6754">
                  <c:v>2.1857113231387084E-2</c:v>
                </c:pt>
                <c:pt idx="6755">
                  <c:v>2.1850651886885727E-2</c:v>
                </c:pt>
                <c:pt idx="6756">
                  <c:v>2.1844193407090394E-2</c:v>
                </c:pt>
                <c:pt idx="6757">
                  <c:v>2.1837737790307867E-2</c:v>
                </c:pt>
                <c:pt idx="6758">
                  <c:v>2.1831285034846215E-2</c:v>
                </c:pt>
                <c:pt idx="6759">
                  <c:v>2.1824835139014696E-2</c:v>
                </c:pt>
                <c:pt idx="6760">
                  <c:v>2.1818388101123864E-2</c:v>
                </c:pt>
                <c:pt idx="6761">
                  <c:v>2.1811943919485467E-2</c:v>
                </c:pt>
                <c:pt idx="6762">
                  <c:v>2.1805502592412596E-2</c:v>
                </c:pt>
                <c:pt idx="6763">
                  <c:v>2.1799064118219465E-2</c:v>
                </c:pt>
                <c:pt idx="6764">
                  <c:v>2.1792628495221601E-2</c:v>
                </c:pt>
                <c:pt idx="6765">
                  <c:v>2.1786195721735804E-2</c:v>
                </c:pt>
                <c:pt idx="6766">
                  <c:v>2.1779765796080052E-2</c:v>
                </c:pt>
                <c:pt idx="6767">
                  <c:v>2.1773338716573602E-2</c:v>
                </c:pt>
                <c:pt idx="6768">
                  <c:v>2.1766914481536889E-2</c:v>
                </c:pt>
                <c:pt idx="6769">
                  <c:v>2.1760493089291726E-2</c:v>
                </c:pt>
                <c:pt idx="6770">
                  <c:v>2.175407453816099E-2</c:v>
                </c:pt>
                <c:pt idx="6771">
                  <c:v>2.1747658826468914E-2</c:v>
                </c:pt>
                <c:pt idx="6772">
                  <c:v>2.1741245952540938E-2</c:v>
                </c:pt>
                <c:pt idx="6773">
                  <c:v>2.1734835914703723E-2</c:v>
                </c:pt>
                <c:pt idx="6774">
                  <c:v>2.1728428711285143E-2</c:v>
                </c:pt>
                <c:pt idx="6775">
                  <c:v>2.1722024340614366E-2</c:v>
                </c:pt>
                <c:pt idx="6776">
                  <c:v>2.1715622801021749E-2</c:v>
                </c:pt>
                <c:pt idx="6777">
                  <c:v>2.1709224090838853E-2</c:v>
                </c:pt>
                <c:pt idx="6778">
                  <c:v>2.1702828208398542E-2</c:v>
                </c:pt>
                <c:pt idx="6779">
                  <c:v>2.1696435152034843E-2</c:v>
                </c:pt>
                <c:pt idx="6780">
                  <c:v>2.1690044920083022E-2</c:v>
                </c:pt>
                <c:pt idx="6781">
                  <c:v>2.1683657510879615E-2</c:v>
                </c:pt>
                <c:pt idx="6782">
                  <c:v>2.1677272922762295E-2</c:v>
                </c:pt>
                <c:pt idx="6783">
                  <c:v>2.1670891154070084E-2</c:v>
                </c:pt>
                <c:pt idx="6784">
                  <c:v>2.16645122031431E-2</c:v>
                </c:pt>
                <c:pt idx="6785">
                  <c:v>2.1658136068322734E-2</c:v>
                </c:pt>
                <c:pt idx="6786">
                  <c:v>2.165176274795164E-2</c:v>
                </c:pt>
                <c:pt idx="6787">
                  <c:v>2.1645392240373637E-2</c:v>
                </c:pt>
                <c:pt idx="6788">
                  <c:v>2.1639024543933735E-2</c:v>
                </c:pt>
                <c:pt idx="6789">
                  <c:v>2.1632659656978276E-2</c:v>
                </c:pt>
                <c:pt idx="6790">
                  <c:v>2.1626297577854659E-2</c:v>
                </c:pt>
                <c:pt idx="6791">
                  <c:v>2.1619938304911657E-2</c:v>
                </c:pt>
                <c:pt idx="6792">
                  <c:v>2.1613581836499141E-2</c:v>
                </c:pt>
                <c:pt idx="6793">
                  <c:v>2.1607228170968221E-2</c:v>
                </c:pt>
                <c:pt idx="6794">
                  <c:v>2.1600877306671259E-2</c:v>
                </c:pt>
                <c:pt idx="6795">
                  <c:v>2.1594529241961851E-2</c:v>
                </c:pt>
                <c:pt idx="6796">
                  <c:v>2.1588183975194644E-2</c:v>
                </c:pt>
                <c:pt idx="6797">
                  <c:v>2.1581841504725696E-2</c:v>
                </c:pt>
                <c:pt idx="6798">
                  <c:v>2.1575501828912144E-2</c:v>
                </c:pt>
                <c:pt idx="6799">
                  <c:v>2.1569164946112343E-2</c:v>
                </c:pt>
                <c:pt idx="6800">
                  <c:v>2.1562830854685921E-2</c:v>
                </c:pt>
                <c:pt idx="6801">
                  <c:v>2.1556499552993637E-2</c:v>
                </c:pt>
                <c:pt idx="6802">
                  <c:v>2.1550171039397492E-2</c:v>
                </c:pt>
                <c:pt idx="6803">
                  <c:v>2.1543845312260682E-2</c:v>
                </c:pt>
                <c:pt idx="6804">
                  <c:v>2.1537522369947611E-2</c:v>
                </c:pt>
                <c:pt idx="6805">
                  <c:v>2.1531202210823837E-2</c:v>
                </c:pt>
                <c:pt idx="6806">
                  <c:v>2.152488483325618E-2</c:v>
                </c:pt>
                <c:pt idx="6807">
                  <c:v>2.1518570235612627E-2</c:v>
                </c:pt>
                <c:pt idx="6808">
                  <c:v>2.1512258416262357E-2</c:v>
                </c:pt>
                <c:pt idx="6809">
                  <c:v>2.1505949373575771E-2</c:v>
                </c:pt>
                <c:pt idx="6810">
                  <c:v>2.1499643105924421E-2</c:v>
                </c:pt>
                <c:pt idx="6811">
                  <c:v>2.1493339611681123E-2</c:v>
                </c:pt>
                <c:pt idx="6812">
                  <c:v>2.1487038889219778E-2</c:v>
                </c:pt>
                <c:pt idx="6813">
                  <c:v>2.1480740936915581E-2</c:v>
                </c:pt>
                <c:pt idx="6814">
                  <c:v>2.1474445753144892E-2</c:v>
                </c:pt>
                <c:pt idx="6815">
                  <c:v>2.1468153336285191E-2</c:v>
                </c:pt>
                <c:pt idx="6816">
                  <c:v>2.1461863684715254E-2</c:v>
                </c:pt>
                <c:pt idx="6817">
                  <c:v>2.1455576796814976E-2</c:v>
                </c:pt>
                <c:pt idx="6818">
                  <c:v>2.1449292670965438E-2</c:v>
                </c:pt>
                <c:pt idx="6819">
                  <c:v>2.1443011305548938E-2</c:v>
                </c:pt>
                <c:pt idx="6820">
                  <c:v>2.1436732698948954E-2</c:v>
                </c:pt>
                <c:pt idx="6821">
                  <c:v>2.1430456849550094E-2</c:v>
                </c:pt>
                <c:pt idx="6822">
                  <c:v>2.1424183755738246E-2</c:v>
                </c:pt>
                <c:pt idx="6823">
                  <c:v>2.1417913415900391E-2</c:v>
                </c:pt>
                <c:pt idx="6824">
                  <c:v>2.1411645828424707E-2</c:v>
                </c:pt>
                <c:pt idx="6825">
                  <c:v>2.1405380991700598E-2</c:v>
                </c:pt>
                <c:pt idx="6826">
                  <c:v>2.1399118904118594E-2</c:v>
                </c:pt>
                <c:pt idx="6827">
                  <c:v>2.1392859564070429E-2</c:v>
                </c:pt>
                <c:pt idx="6828">
                  <c:v>2.1386602969948997E-2</c:v>
                </c:pt>
                <c:pt idx="6829">
                  <c:v>2.138034912014837E-2</c:v>
                </c:pt>
                <c:pt idx="6830">
                  <c:v>2.1374098013063832E-2</c:v>
                </c:pt>
                <c:pt idx="6831">
                  <c:v>2.1367849647091795E-2</c:v>
                </c:pt>
                <c:pt idx="6832">
                  <c:v>2.1361604020629841E-2</c:v>
                </c:pt>
                <c:pt idx="6833">
                  <c:v>2.1355361132076714E-2</c:v>
                </c:pt>
                <c:pt idx="6834">
                  <c:v>2.1349120979832423E-2</c:v>
                </c:pt>
                <c:pt idx="6835">
                  <c:v>2.1342883562298014E-2</c:v>
                </c:pt>
                <c:pt idx="6836">
                  <c:v>2.1336648877875761E-2</c:v>
                </c:pt>
                <c:pt idx="6837">
                  <c:v>2.1330416924969127E-2</c:v>
                </c:pt>
                <c:pt idx="6838">
                  <c:v>2.1324187701982703E-2</c:v>
                </c:pt>
                <c:pt idx="6839">
                  <c:v>2.131796120732226E-2</c:v>
                </c:pt>
                <c:pt idx="6840">
                  <c:v>2.1311737439394733E-2</c:v>
                </c:pt>
                <c:pt idx="6841">
                  <c:v>2.1305516396608225E-2</c:v>
                </c:pt>
                <c:pt idx="6842">
                  <c:v>2.1299298077371995E-2</c:v>
                </c:pt>
                <c:pt idx="6843">
                  <c:v>2.129308248009645E-2</c:v>
                </c:pt>
                <c:pt idx="6844">
                  <c:v>2.1286869603193159E-2</c:v>
                </c:pt>
                <c:pt idx="6845">
                  <c:v>2.1280659445074866E-2</c:v>
                </c:pt>
                <c:pt idx="6846">
                  <c:v>2.1274452004155477E-2</c:v>
                </c:pt>
                <c:pt idx="6847">
                  <c:v>2.1268247278850058E-2</c:v>
                </c:pt>
                <c:pt idx="6848">
                  <c:v>2.1262045267574747E-2</c:v>
                </c:pt>
                <c:pt idx="6849">
                  <c:v>2.1255845968746974E-2</c:v>
                </c:pt>
                <c:pt idx="6850">
                  <c:v>2.1249649380785222E-2</c:v>
                </c:pt>
                <c:pt idx="6851">
                  <c:v>2.124345550210914E-2</c:v>
                </c:pt>
                <c:pt idx="6852">
                  <c:v>2.1237264331139562E-2</c:v>
                </c:pt>
                <c:pt idx="6853">
                  <c:v>2.123107586629849E-2</c:v>
                </c:pt>
                <c:pt idx="6854">
                  <c:v>2.1224890106008979E-2</c:v>
                </c:pt>
                <c:pt idx="6855">
                  <c:v>2.1218707048695329E-2</c:v>
                </c:pt>
                <c:pt idx="6856">
                  <c:v>2.1212526692782962E-2</c:v>
                </c:pt>
                <c:pt idx="6857">
                  <c:v>2.1206349036698411E-2</c:v>
                </c:pt>
                <c:pt idx="6858">
                  <c:v>2.1200174078869375E-2</c:v>
                </c:pt>
                <c:pt idx="6859">
                  <c:v>2.119400181772475E-2</c:v>
                </c:pt>
                <c:pt idx="6860">
                  <c:v>2.1187832251694481E-2</c:v>
                </c:pt>
                <c:pt idx="6861">
                  <c:v>2.1181665379209735E-2</c:v>
                </c:pt>
                <c:pt idx="6862">
                  <c:v>2.1175501198702758E-2</c:v>
                </c:pt>
                <c:pt idx="6863">
                  <c:v>2.1169339708606984E-2</c:v>
                </c:pt>
                <c:pt idx="6864">
                  <c:v>2.1163180907356988E-2</c:v>
                </c:pt>
                <c:pt idx="6865">
                  <c:v>2.115702479338841E-2</c:v>
                </c:pt>
                <c:pt idx="6866">
                  <c:v>2.1150871365138137E-2</c:v>
                </c:pt>
                <c:pt idx="6867">
                  <c:v>2.1144720621044128E-2</c:v>
                </c:pt>
                <c:pt idx="6868">
                  <c:v>2.1138572559545446E-2</c:v>
                </c:pt>
                <c:pt idx="6869">
                  <c:v>2.1132427179082362E-2</c:v>
                </c:pt>
                <c:pt idx="6870">
                  <c:v>2.1126284478096273E-2</c:v>
                </c:pt>
                <c:pt idx="6871">
                  <c:v>2.1120144455029605E-2</c:v>
                </c:pt>
                <c:pt idx="6872">
                  <c:v>2.1114007108326085E-2</c:v>
                </c:pt>
                <c:pt idx="6873">
                  <c:v>2.110787243643043E-2</c:v>
                </c:pt>
                <c:pt idx="6874">
                  <c:v>2.1101740437788518E-2</c:v>
                </c:pt>
                <c:pt idx="6875">
                  <c:v>2.1095611110847418E-2</c:v>
                </c:pt>
                <c:pt idx="6876">
                  <c:v>2.1089484454055243E-2</c:v>
                </c:pt>
                <c:pt idx="6877">
                  <c:v>2.1083360465861293E-2</c:v>
                </c:pt>
                <c:pt idx="6878">
                  <c:v>2.1077239144715987E-2</c:v>
                </c:pt>
                <c:pt idx="6879">
                  <c:v>2.1071120489070817E-2</c:v>
                </c:pt>
                <c:pt idx="6880">
                  <c:v>2.1065004497378446E-2</c:v>
                </c:pt>
                <c:pt idx="6881">
                  <c:v>2.1058891168092675E-2</c:v>
                </c:pt>
                <c:pt idx="6882">
                  <c:v>2.1052780499668369E-2</c:v>
                </c:pt>
                <c:pt idx="6883">
                  <c:v>2.1046672490561552E-2</c:v>
                </c:pt>
                <c:pt idx="6884">
                  <c:v>2.1040567139229371E-2</c:v>
                </c:pt>
                <c:pt idx="6885">
                  <c:v>2.1034464444130086E-2</c:v>
                </c:pt>
                <c:pt idx="6886">
                  <c:v>2.1028364403723066E-2</c:v>
                </c:pt>
                <c:pt idx="6887">
                  <c:v>2.1022267016468765E-2</c:v>
                </c:pt>
                <c:pt idx="6888">
                  <c:v>2.1016172280828849E-2</c:v>
                </c:pt>
                <c:pt idx="6889">
                  <c:v>2.1010080195266009E-2</c:v>
                </c:pt>
                <c:pt idx="6890">
                  <c:v>2.1003990758244072E-2</c:v>
                </c:pt>
                <c:pt idx="6891">
                  <c:v>2.0997903968227979E-2</c:v>
                </c:pt>
                <c:pt idx="6892">
                  <c:v>2.0991819823683828E-2</c:v>
                </c:pt>
                <c:pt idx="6893">
                  <c:v>2.0985738323078738E-2</c:v>
                </c:pt>
                <c:pt idx="6894">
                  <c:v>2.0979659464881045E-2</c:v>
                </c:pt>
                <c:pt idx="6895">
                  <c:v>2.0973583247560115E-2</c:v>
                </c:pt>
                <c:pt idx="6896">
                  <c:v>2.096750966958642E-2</c:v>
                </c:pt>
                <c:pt idx="6897">
                  <c:v>2.0961438729431625E-2</c:v>
                </c:pt>
                <c:pt idx="6898">
                  <c:v>2.0955370425568352E-2</c:v>
                </c:pt>
                <c:pt idx="6899">
                  <c:v>2.094930475647051E-2</c:v>
                </c:pt>
                <c:pt idx="6900">
                  <c:v>2.0943241720612973E-2</c:v>
                </c:pt>
                <c:pt idx="6901">
                  <c:v>2.0937181316471744E-2</c:v>
                </c:pt>
                <c:pt idx="6902">
                  <c:v>2.093112354252399E-2</c:v>
                </c:pt>
                <c:pt idx="6903">
                  <c:v>2.0925068397247937E-2</c:v>
                </c:pt>
                <c:pt idx="6904">
                  <c:v>2.0919015879122899E-2</c:v>
                </c:pt>
                <c:pt idx="6905">
                  <c:v>2.0912965986629291E-2</c:v>
                </c:pt>
                <c:pt idx="6906">
                  <c:v>2.0906918718248648E-2</c:v>
                </c:pt>
                <c:pt idx="6907">
                  <c:v>2.0900874072463604E-2</c:v>
                </c:pt>
                <c:pt idx="6908">
                  <c:v>2.0894832047757873E-2</c:v>
                </c:pt>
                <c:pt idx="6909">
                  <c:v>2.0888792642616286E-2</c:v>
                </c:pt>
                <c:pt idx="6910">
                  <c:v>2.0882755855524737E-2</c:v>
                </c:pt>
                <c:pt idx="6911">
                  <c:v>2.0876721684970213E-2</c:v>
                </c:pt>
                <c:pt idx="6912">
                  <c:v>2.0870690129440848E-2</c:v>
                </c:pt>
                <c:pt idx="6913">
                  <c:v>2.0864661187425807E-2</c:v>
                </c:pt>
                <c:pt idx="6914">
                  <c:v>2.0858634857415376E-2</c:v>
                </c:pt>
                <c:pt idx="6915">
                  <c:v>2.0852611137900923E-2</c:v>
                </c:pt>
                <c:pt idx="6916">
                  <c:v>2.084659002737491E-2</c:v>
                </c:pt>
                <c:pt idx="6917">
                  <c:v>2.0840571524330869E-2</c:v>
                </c:pt>
                <c:pt idx="6918">
                  <c:v>2.0834555627263468E-2</c:v>
                </c:pt>
                <c:pt idx="6919">
                  <c:v>2.0828542334668378E-2</c:v>
                </c:pt>
                <c:pt idx="6920">
                  <c:v>2.0822531645042448E-2</c:v>
                </c:pt>
                <c:pt idx="6921">
                  <c:v>2.0816523556883567E-2</c:v>
                </c:pt>
                <c:pt idx="6922">
                  <c:v>2.0810518068690682E-2</c:v>
                </c:pt>
                <c:pt idx="6923">
                  <c:v>2.080451517896386E-2</c:v>
                </c:pt>
                <c:pt idx="6924">
                  <c:v>2.0798514886204236E-2</c:v>
                </c:pt>
                <c:pt idx="6925">
                  <c:v>2.0792517188914044E-2</c:v>
                </c:pt>
                <c:pt idx="6926">
                  <c:v>2.0786522085596556E-2</c:v>
                </c:pt>
                <c:pt idx="6927">
                  <c:v>2.0780529574756169E-2</c:v>
                </c:pt>
                <c:pt idx="6928">
                  <c:v>2.0774539654898325E-2</c:v>
                </c:pt>
                <c:pt idx="6929">
                  <c:v>2.0768552324529569E-2</c:v>
                </c:pt>
                <c:pt idx="6930">
                  <c:v>2.0762567582157464E-2</c:v>
                </c:pt>
                <c:pt idx="6931">
                  <c:v>2.0756585426290764E-2</c:v>
                </c:pt>
                <c:pt idx="6932">
                  <c:v>2.0750605855439162E-2</c:v>
                </c:pt>
                <c:pt idx="6933">
                  <c:v>2.0744628868113492E-2</c:v>
                </c:pt>
                <c:pt idx="6934">
                  <c:v>2.0738654462825714E-2</c:v>
                </c:pt>
                <c:pt idx="6935">
                  <c:v>2.0732682638088726E-2</c:v>
                </c:pt>
                <c:pt idx="6936">
                  <c:v>2.0726713392416614E-2</c:v>
                </c:pt>
                <c:pt idx="6937">
                  <c:v>2.0720746724324474E-2</c:v>
                </c:pt>
                <c:pt idx="6938">
                  <c:v>2.07147826323285E-2</c:v>
                </c:pt>
                <c:pt idx="6939">
                  <c:v>2.0708821114945958E-2</c:v>
                </c:pt>
                <c:pt idx="6940">
                  <c:v>2.0702862170695085E-2</c:v>
                </c:pt>
                <c:pt idx="6941">
                  <c:v>2.0696905798095352E-2</c:v>
                </c:pt>
                <c:pt idx="6942">
                  <c:v>2.0690951995667142E-2</c:v>
                </c:pt>
                <c:pt idx="6943">
                  <c:v>2.0685000761931992E-2</c:v>
                </c:pt>
                <c:pt idx="6944">
                  <c:v>2.067905209541248E-2</c:v>
                </c:pt>
                <c:pt idx="6945">
                  <c:v>2.0673105994632218E-2</c:v>
                </c:pt>
                <c:pt idx="6946">
                  <c:v>2.066716245811593E-2</c:v>
                </c:pt>
                <c:pt idx="6947">
                  <c:v>2.0661221484389345E-2</c:v>
                </c:pt>
                <c:pt idx="6948">
                  <c:v>2.0655283071979273E-2</c:v>
                </c:pt>
                <c:pt idx="6949">
                  <c:v>2.0649347219413604E-2</c:v>
                </c:pt>
                <c:pt idx="6950">
                  <c:v>2.0643413925221298E-2</c:v>
                </c:pt>
                <c:pt idx="6951">
                  <c:v>2.0637483187932279E-2</c:v>
                </c:pt>
                <c:pt idx="6952">
                  <c:v>2.0631555006077617E-2</c:v>
                </c:pt>
                <c:pt idx="6953">
                  <c:v>2.0625629378189448E-2</c:v>
                </c:pt>
                <c:pt idx="6954">
                  <c:v>2.0619706302800866E-2</c:v>
                </c:pt>
                <c:pt idx="6955">
                  <c:v>2.0613785778446116E-2</c:v>
                </c:pt>
                <c:pt idx="6956">
                  <c:v>2.0607867803660439E-2</c:v>
                </c:pt>
                <c:pt idx="6957">
                  <c:v>2.060195237698012E-2</c:v>
                </c:pt>
                <c:pt idx="6958">
                  <c:v>2.0596039496942536E-2</c:v>
                </c:pt>
                <c:pt idx="6959">
                  <c:v>2.0590129162086131E-2</c:v>
                </c:pt>
                <c:pt idx="6960">
                  <c:v>2.0584221370950312E-2</c:v>
                </c:pt>
                <c:pt idx="6961">
                  <c:v>2.0578316122075588E-2</c:v>
                </c:pt>
                <c:pt idx="6962">
                  <c:v>2.0572413414003524E-2</c:v>
                </c:pt>
                <c:pt idx="6963">
                  <c:v>2.0566513245276693E-2</c:v>
                </c:pt>
                <c:pt idx="6964">
                  <c:v>2.0560615614438785E-2</c:v>
                </c:pt>
                <c:pt idx="6965">
                  <c:v>2.0554720520034427E-2</c:v>
                </c:pt>
                <c:pt idx="6966">
                  <c:v>2.0548827960609365E-2</c:v>
                </c:pt>
                <c:pt idx="6967">
                  <c:v>2.0542937934710393E-2</c:v>
                </c:pt>
                <c:pt idx="6968">
                  <c:v>2.0537050440885274E-2</c:v>
                </c:pt>
                <c:pt idx="6969">
                  <c:v>2.0531165477682911E-2</c:v>
                </c:pt>
                <c:pt idx="6970">
                  <c:v>2.0525283043653156E-2</c:v>
                </c:pt>
                <c:pt idx="6971">
                  <c:v>2.0519403137346962E-2</c:v>
                </c:pt>
                <c:pt idx="6972">
                  <c:v>2.0513525757316294E-2</c:v>
                </c:pt>
                <c:pt idx="6973">
                  <c:v>2.0507650902114136E-2</c:v>
                </c:pt>
                <c:pt idx="6974">
                  <c:v>2.0501778570294529E-2</c:v>
                </c:pt>
                <c:pt idx="6975">
                  <c:v>2.0495908760412553E-2</c:v>
                </c:pt>
                <c:pt idx="6976">
                  <c:v>2.0490041471024331E-2</c:v>
                </c:pt>
                <c:pt idx="6977">
                  <c:v>2.0484176700686977E-2</c:v>
                </c:pt>
                <c:pt idx="6978">
                  <c:v>2.0478314447958706E-2</c:v>
                </c:pt>
                <c:pt idx="6979">
                  <c:v>2.0472454711398677E-2</c:v>
                </c:pt>
                <c:pt idx="6980">
                  <c:v>2.0466597489567136E-2</c:v>
                </c:pt>
                <c:pt idx="6981">
                  <c:v>2.0460742781025373E-2</c:v>
                </c:pt>
                <c:pt idx="6982">
                  <c:v>2.0454890584335663E-2</c:v>
                </c:pt>
                <c:pt idx="6983">
                  <c:v>2.0449040898061325E-2</c:v>
                </c:pt>
                <c:pt idx="6984">
                  <c:v>2.0443193720766733E-2</c:v>
                </c:pt>
                <c:pt idx="6985">
                  <c:v>2.0437349051017229E-2</c:v>
                </c:pt>
                <c:pt idx="6986">
                  <c:v>2.0431506887379231E-2</c:v>
                </c:pt>
                <c:pt idx="6987">
                  <c:v>2.0425667228420166E-2</c:v>
                </c:pt>
                <c:pt idx="6988">
                  <c:v>2.0419830072708464E-2</c:v>
                </c:pt>
                <c:pt idx="6989">
                  <c:v>2.0413995418813627E-2</c:v>
                </c:pt>
                <c:pt idx="6990">
                  <c:v>2.0408163265306107E-2</c:v>
                </c:pt>
                <c:pt idx="6991">
                  <c:v>2.0402333610757446E-2</c:v>
                </c:pt>
                <c:pt idx="6992">
                  <c:v>2.039650645374019E-2</c:v>
                </c:pt>
                <c:pt idx="6993">
                  <c:v>2.0390681792827846E-2</c:v>
                </c:pt>
                <c:pt idx="6994">
                  <c:v>2.0384859626595021E-2</c:v>
                </c:pt>
                <c:pt idx="6995">
                  <c:v>2.0379039953617298E-2</c:v>
                </c:pt>
                <c:pt idx="6996">
                  <c:v>2.0373222772471274E-2</c:v>
                </c:pt>
                <c:pt idx="6997">
                  <c:v>2.036740808173456E-2</c:v>
                </c:pt>
                <c:pt idx="6998">
                  <c:v>2.0361595879985817E-2</c:v>
                </c:pt>
                <c:pt idx="6999">
                  <c:v>2.0355786165804669E-2</c:v>
                </c:pt>
                <c:pt idx="7000">
                  <c:v>2.0349978937771799E-2</c:v>
                </c:pt>
                <c:pt idx="7001">
                  <c:v>2.0344174194468854E-2</c:v>
                </c:pt>
                <c:pt idx="7002">
                  <c:v>2.0338371934478537E-2</c:v>
                </c:pt>
                <c:pt idx="7003">
                  <c:v>2.0332572156384555E-2</c:v>
                </c:pt>
                <c:pt idx="7004">
                  <c:v>2.0326774858771601E-2</c:v>
                </c:pt>
                <c:pt idx="7005">
                  <c:v>2.0320980040225371E-2</c:v>
                </c:pt>
                <c:pt idx="7006">
                  <c:v>2.0315187699332628E-2</c:v>
                </c:pt>
                <c:pt idx="7007">
                  <c:v>2.0309397834681057E-2</c:v>
                </c:pt>
                <c:pt idx="7008">
                  <c:v>2.0303610444859406E-2</c:v>
                </c:pt>
                <c:pt idx="7009">
                  <c:v>2.0297825528457443E-2</c:v>
                </c:pt>
                <c:pt idx="7010">
                  <c:v>2.0292043084065861E-2</c:v>
                </c:pt>
                <c:pt idx="7011">
                  <c:v>2.0286263110276478E-2</c:v>
                </c:pt>
                <c:pt idx="7012">
                  <c:v>2.0280485605681971E-2</c:v>
                </c:pt>
                <c:pt idx="7013">
                  <c:v>2.0274710568876139E-2</c:v>
                </c:pt>
                <c:pt idx="7014">
                  <c:v>2.026893799845372E-2</c:v>
                </c:pt>
                <c:pt idx="7015">
                  <c:v>2.0263167893010466E-2</c:v>
                </c:pt>
                <c:pt idx="7016">
                  <c:v>2.0257400251143136E-2</c:v>
                </c:pt>
                <c:pt idx="7017">
                  <c:v>2.0251635071449472E-2</c:v>
                </c:pt>
                <c:pt idx="7018">
                  <c:v>2.0245872352528241E-2</c:v>
                </c:pt>
                <c:pt idx="7019">
                  <c:v>2.0240112092979184E-2</c:v>
                </c:pt>
                <c:pt idx="7020">
                  <c:v>2.0234354291403033E-2</c:v>
                </c:pt>
                <c:pt idx="7021">
                  <c:v>2.0228598946401513E-2</c:v>
                </c:pt>
                <c:pt idx="7022">
                  <c:v>2.0222846056577364E-2</c:v>
                </c:pt>
                <c:pt idx="7023">
                  <c:v>2.0217095620534333E-2</c:v>
                </c:pt>
                <c:pt idx="7024">
                  <c:v>2.0211347636877097E-2</c:v>
                </c:pt>
                <c:pt idx="7025">
                  <c:v>2.0205602104211393E-2</c:v>
                </c:pt>
                <c:pt idx="7026">
                  <c:v>2.019985902114391E-2</c:v>
                </c:pt>
                <c:pt idx="7027">
                  <c:v>2.0194118386282343E-2</c:v>
                </c:pt>
                <c:pt idx="7028">
                  <c:v>2.0188380198235361E-2</c:v>
                </c:pt>
                <c:pt idx="7029">
                  <c:v>2.018264445561261E-2</c:v>
                </c:pt>
                <c:pt idx="7030">
                  <c:v>2.0176911157024784E-2</c:v>
                </c:pt>
                <c:pt idx="7031">
                  <c:v>2.0171180301083499E-2</c:v>
                </c:pt>
                <c:pt idx="7032">
                  <c:v>2.0165451886401384E-2</c:v>
                </c:pt>
                <c:pt idx="7033">
                  <c:v>2.0159725911592062E-2</c:v>
                </c:pt>
                <c:pt idx="7034">
                  <c:v>2.0154002375270097E-2</c:v>
                </c:pt>
                <c:pt idx="7035">
                  <c:v>2.0148281276051099E-2</c:v>
                </c:pt>
                <c:pt idx="7036">
                  <c:v>2.0142562612551606E-2</c:v>
                </c:pt>
                <c:pt idx="7037">
                  <c:v>2.0136846383389168E-2</c:v>
                </c:pt>
                <c:pt idx="7038">
                  <c:v>2.0131132587182292E-2</c:v>
                </c:pt>
                <c:pt idx="7039">
                  <c:v>2.0125421222550517E-2</c:v>
                </c:pt>
                <c:pt idx="7040">
                  <c:v>2.0119712288114277E-2</c:v>
                </c:pt>
                <c:pt idx="7041">
                  <c:v>2.0114005782495049E-2</c:v>
                </c:pt>
                <c:pt idx="7042">
                  <c:v>2.0108301704315303E-2</c:v>
                </c:pt>
                <c:pt idx="7043">
                  <c:v>2.0102600052198404E-2</c:v>
                </c:pt>
                <c:pt idx="7044">
                  <c:v>2.0096900824768768E-2</c:v>
                </c:pt>
                <c:pt idx="7045">
                  <c:v>2.0091204020651746E-2</c:v>
                </c:pt>
                <c:pt idx="7046">
                  <c:v>2.0085509638473664E-2</c:v>
                </c:pt>
                <c:pt idx="7047">
                  <c:v>2.0079817676861875E-2</c:v>
                </c:pt>
                <c:pt idx="7048">
                  <c:v>2.0074128134444629E-2</c:v>
                </c:pt>
                <c:pt idx="7049">
                  <c:v>2.0068441009851175E-2</c:v>
                </c:pt>
                <c:pt idx="7050">
                  <c:v>2.0062756301711743E-2</c:v>
                </c:pt>
                <c:pt idx="7051">
                  <c:v>2.0057074008657551E-2</c:v>
                </c:pt>
                <c:pt idx="7052">
                  <c:v>2.0051394129320738E-2</c:v>
                </c:pt>
                <c:pt idx="7053">
                  <c:v>2.0045716662334456E-2</c:v>
                </c:pt>
                <c:pt idx="7054">
                  <c:v>2.0040041606332781E-2</c:v>
                </c:pt>
                <c:pt idx="7055">
                  <c:v>2.0034368959950779E-2</c:v>
                </c:pt>
                <c:pt idx="7056">
                  <c:v>2.0028698721824525E-2</c:v>
                </c:pt>
                <c:pt idx="7057">
                  <c:v>2.0023030890590959E-2</c:v>
                </c:pt>
                <c:pt idx="7058">
                  <c:v>2.0017365464888078E-2</c:v>
                </c:pt>
                <c:pt idx="7059">
                  <c:v>2.0011702443354828E-2</c:v>
                </c:pt>
                <c:pt idx="7060">
                  <c:v>2.0006041824631039E-2</c:v>
                </c:pt>
                <c:pt idx="7061">
                  <c:v>2.0000383607357591E-2</c:v>
                </c:pt>
                <c:pt idx="7062">
                  <c:v>1.9994727790176282E-2</c:v>
                </c:pt>
                <c:pt idx="7063">
                  <c:v>1.9989074371729896E-2</c:v>
                </c:pt>
                <c:pt idx="7064">
                  <c:v>1.9983423350662149E-2</c:v>
                </c:pt>
                <c:pt idx="7065">
                  <c:v>1.9977774725617736E-2</c:v>
                </c:pt>
                <c:pt idx="7066">
                  <c:v>1.9972128495242311E-2</c:v>
                </c:pt>
                <c:pt idx="7067">
                  <c:v>1.9966484658182463E-2</c:v>
                </c:pt>
                <c:pt idx="7068">
                  <c:v>1.9960843213085746E-2</c:v>
                </c:pt>
                <c:pt idx="7069">
                  <c:v>1.9955204158600689E-2</c:v>
                </c:pt>
                <c:pt idx="7070">
                  <c:v>1.9949567493376747E-2</c:v>
                </c:pt>
                <c:pt idx="7071">
                  <c:v>1.9943933216064316E-2</c:v>
                </c:pt>
                <c:pt idx="7072">
                  <c:v>1.9938301325314829E-2</c:v>
                </c:pt>
                <c:pt idx="7073">
                  <c:v>1.9932671819780569E-2</c:v>
                </c:pt>
                <c:pt idx="7074">
                  <c:v>1.9927044698114828E-2</c:v>
                </c:pt>
                <c:pt idx="7075">
                  <c:v>1.9921419958971825E-2</c:v>
                </c:pt>
                <c:pt idx="7076">
                  <c:v>1.991579760100674E-2</c:v>
                </c:pt>
                <c:pt idx="7077">
                  <c:v>1.9910177622875693E-2</c:v>
                </c:pt>
                <c:pt idx="7078">
                  <c:v>1.990456002323578E-2</c:v>
                </c:pt>
                <c:pt idx="7079">
                  <c:v>1.9898944800744996E-2</c:v>
                </c:pt>
                <c:pt idx="7080">
                  <c:v>1.9893331954062302E-2</c:v>
                </c:pt>
                <c:pt idx="7081">
                  <c:v>1.9887721481847642E-2</c:v>
                </c:pt>
                <c:pt idx="7082">
                  <c:v>1.9882113382761853E-2</c:v>
                </c:pt>
                <c:pt idx="7083">
                  <c:v>1.9876507655466728E-2</c:v>
                </c:pt>
                <c:pt idx="7084">
                  <c:v>1.9870904298625036E-2</c:v>
                </c:pt>
                <c:pt idx="7085">
                  <c:v>1.9865303310900424E-2</c:v>
                </c:pt>
                <c:pt idx="7086">
                  <c:v>1.9859704690957564E-2</c:v>
                </c:pt>
                <c:pt idx="7087">
                  <c:v>1.9854108437462017E-2</c:v>
                </c:pt>
                <c:pt idx="7088">
                  <c:v>1.9848514549080251E-2</c:v>
                </c:pt>
                <c:pt idx="7089">
                  <c:v>1.984292302447976E-2</c:v>
                </c:pt>
                <c:pt idx="7090">
                  <c:v>1.9837333862328901E-2</c:v>
                </c:pt>
                <c:pt idx="7091">
                  <c:v>1.9831747061297006E-2</c:v>
                </c:pt>
                <c:pt idx="7092">
                  <c:v>1.9826162620054349E-2</c:v>
                </c:pt>
                <c:pt idx="7093">
                  <c:v>1.9820580537272113E-2</c:v>
                </c:pt>
                <c:pt idx="7094">
                  <c:v>1.9815000811622421E-2</c:v>
                </c:pt>
                <c:pt idx="7095">
                  <c:v>1.9809423441778377E-2</c:v>
                </c:pt>
                <c:pt idx="7096">
                  <c:v>1.9803848426413924E-2</c:v>
                </c:pt>
                <c:pt idx="7097">
                  <c:v>1.9798275764204041E-2</c:v>
                </c:pt>
                <c:pt idx="7098">
                  <c:v>1.9792705453824565E-2</c:v>
                </c:pt>
                <c:pt idx="7099">
                  <c:v>1.9787137493952302E-2</c:v>
                </c:pt>
                <c:pt idx="7100">
                  <c:v>1.9781571883264969E-2</c:v>
                </c:pt>
                <c:pt idx="7101">
                  <c:v>1.9776008620441248E-2</c:v>
                </c:pt>
                <c:pt idx="7102">
                  <c:v>1.9770447704160709E-2</c:v>
                </c:pt>
                <c:pt idx="7103">
                  <c:v>1.9764889133103855E-2</c:v>
                </c:pt>
                <c:pt idx="7104">
                  <c:v>1.9759332905952127E-2</c:v>
                </c:pt>
                <c:pt idx="7105">
                  <c:v>1.9753779021387911E-2</c:v>
                </c:pt>
                <c:pt idx="7106">
                  <c:v>1.974822747809447E-2</c:v>
                </c:pt>
                <c:pt idx="7107">
                  <c:v>1.974267827475604E-2</c:v>
                </c:pt>
                <c:pt idx="7108">
                  <c:v>1.9737131410057757E-2</c:v>
                </c:pt>
                <c:pt idx="7109">
                  <c:v>1.9731586882685708E-2</c:v>
                </c:pt>
                <c:pt idx="7110">
                  <c:v>1.9726044691326848E-2</c:v>
                </c:pt>
                <c:pt idx="7111">
                  <c:v>1.9720504834669111E-2</c:v>
                </c:pt>
                <c:pt idx="7112">
                  <c:v>1.9714967311401287E-2</c:v>
                </c:pt>
                <c:pt idx="7113">
                  <c:v>1.9709432120213179E-2</c:v>
                </c:pt>
                <c:pt idx="7114">
                  <c:v>1.9703899259795432E-2</c:v>
                </c:pt>
                <c:pt idx="7115">
                  <c:v>1.9698368728839649E-2</c:v>
                </c:pt>
                <c:pt idx="7116">
                  <c:v>1.9692840526038306E-2</c:v>
                </c:pt>
                <c:pt idx="7117">
                  <c:v>1.9687314650084848E-2</c:v>
                </c:pt>
                <c:pt idx="7118">
                  <c:v>1.9681791099673617E-2</c:v>
                </c:pt>
                <c:pt idx="7119">
                  <c:v>1.9676269873499873E-2</c:v>
                </c:pt>
                <c:pt idx="7120">
                  <c:v>1.967075097025979E-2</c:v>
                </c:pt>
                <c:pt idx="7121">
                  <c:v>1.9665234388650421E-2</c:v>
                </c:pt>
                <c:pt idx="7122">
                  <c:v>1.9659720127369818E-2</c:v>
                </c:pt>
                <c:pt idx="7123">
                  <c:v>1.9654208185116859E-2</c:v>
                </c:pt>
                <c:pt idx="7124">
                  <c:v>1.9648698560591357E-2</c:v>
                </c:pt>
                <c:pt idx="7125">
                  <c:v>1.9643191252494061E-2</c:v>
                </c:pt>
                <c:pt idx="7126">
                  <c:v>1.9637686259526624E-2</c:v>
                </c:pt>
                <c:pt idx="7127">
                  <c:v>1.96321835803916E-2</c:v>
                </c:pt>
                <c:pt idx="7128">
                  <c:v>1.9626683213792434E-2</c:v>
                </c:pt>
                <c:pt idx="7129">
                  <c:v>1.9621185158433505E-2</c:v>
                </c:pt>
                <c:pt idx="7130">
                  <c:v>1.9615689413020103E-2</c:v>
                </c:pt>
                <c:pt idx="7131">
                  <c:v>1.9610195976258408E-2</c:v>
                </c:pt>
                <c:pt idx="7132">
                  <c:v>1.9604704846855486E-2</c:v>
                </c:pt>
                <c:pt idx="7133">
                  <c:v>1.9599216023519363E-2</c:v>
                </c:pt>
                <c:pt idx="7134">
                  <c:v>1.959372950495894E-2</c:v>
                </c:pt>
                <c:pt idx="7135">
                  <c:v>1.9588245289883986E-2</c:v>
                </c:pt>
                <c:pt idx="7136">
                  <c:v>1.9582763377005232E-2</c:v>
                </c:pt>
                <c:pt idx="7137">
                  <c:v>1.957728376503429E-2</c:v>
                </c:pt>
                <c:pt idx="7138">
                  <c:v>1.9571806452683662E-2</c:v>
                </c:pt>
                <c:pt idx="7139">
                  <c:v>1.9566331438666755E-2</c:v>
                </c:pt>
                <c:pt idx="7140">
                  <c:v>1.9560858721697872E-2</c:v>
                </c:pt>
                <c:pt idx="7141">
                  <c:v>1.9555388300492228E-2</c:v>
                </c:pt>
                <c:pt idx="7142">
                  <c:v>1.9549920173765944E-2</c:v>
                </c:pt>
                <c:pt idx="7143">
                  <c:v>1.9544454340235995E-2</c:v>
                </c:pt>
                <c:pt idx="7144">
                  <c:v>1.9538990798620291E-2</c:v>
                </c:pt>
                <c:pt idx="7145">
                  <c:v>1.9533529547637644E-2</c:v>
                </c:pt>
                <c:pt idx="7146">
                  <c:v>1.9528070586007695E-2</c:v>
                </c:pt>
                <c:pt idx="7147">
                  <c:v>1.9522613912451109E-2</c:v>
                </c:pt>
                <c:pt idx="7148">
                  <c:v>1.95171595256893E-2</c:v>
                </c:pt>
                <c:pt idx="7149">
                  <c:v>1.9511707424444649E-2</c:v>
                </c:pt>
                <c:pt idx="7150">
                  <c:v>1.9506257607440455E-2</c:v>
                </c:pt>
                <c:pt idx="7151">
                  <c:v>1.9500810073400838E-2</c:v>
                </c:pt>
                <c:pt idx="7152">
                  <c:v>1.949536482105086E-2</c:v>
                </c:pt>
                <c:pt idx="7153">
                  <c:v>1.9489921849116455E-2</c:v>
                </c:pt>
                <c:pt idx="7154">
                  <c:v>1.9484481156324458E-2</c:v>
                </c:pt>
                <c:pt idx="7155">
                  <c:v>1.9479042741402539E-2</c:v>
                </c:pt>
                <c:pt idx="7156">
                  <c:v>1.9473606603079369E-2</c:v>
                </c:pt>
                <c:pt idx="7157">
                  <c:v>1.9468172740084368E-2</c:v>
                </c:pt>
                <c:pt idx="7158">
                  <c:v>1.9462741151147954E-2</c:v>
                </c:pt>
                <c:pt idx="7159">
                  <c:v>1.9457311835001358E-2</c:v>
                </c:pt>
                <c:pt idx="7160">
                  <c:v>1.9451884790376753E-2</c:v>
                </c:pt>
                <c:pt idx="7161">
                  <c:v>1.9446460016007149E-2</c:v>
                </c:pt>
                <c:pt idx="7162">
                  <c:v>1.9441037510626459E-2</c:v>
                </c:pt>
                <c:pt idx="7163">
                  <c:v>1.943561727296949E-2</c:v>
                </c:pt>
                <c:pt idx="7164">
                  <c:v>1.9430199301771898E-2</c:v>
                </c:pt>
                <c:pt idx="7165">
                  <c:v>1.942478359577025E-2</c:v>
                </c:pt>
                <c:pt idx="7166">
                  <c:v>1.941937015370197E-2</c:v>
                </c:pt>
                <c:pt idx="7167">
                  <c:v>1.9413958974305406E-2</c:v>
                </c:pt>
                <c:pt idx="7168">
                  <c:v>1.940855005631973E-2</c:v>
                </c:pt>
                <c:pt idx="7169">
                  <c:v>1.9403143398485007E-2</c:v>
                </c:pt>
                <c:pt idx="7170">
                  <c:v>1.9397738999542204E-2</c:v>
                </c:pt>
                <c:pt idx="7171">
                  <c:v>1.9392336858233154E-2</c:v>
                </c:pt>
                <c:pt idx="7172">
                  <c:v>1.9386936973300548E-2</c:v>
                </c:pt>
                <c:pt idx="7173">
                  <c:v>1.938153934348795E-2</c:v>
                </c:pt>
                <c:pt idx="7174">
                  <c:v>1.9376143967539828E-2</c:v>
                </c:pt>
                <c:pt idx="7175">
                  <c:v>1.9370750844201538E-2</c:v>
                </c:pt>
                <c:pt idx="7176">
                  <c:v>1.9365359972219217E-2</c:v>
                </c:pt>
                <c:pt idx="7177">
                  <c:v>1.9359971350339983E-2</c:v>
                </c:pt>
                <c:pt idx="7178">
                  <c:v>1.9354584977311785E-2</c:v>
                </c:pt>
                <c:pt idx="7179">
                  <c:v>1.9349200851883391E-2</c:v>
                </c:pt>
                <c:pt idx="7180">
                  <c:v>1.9343818972804513E-2</c:v>
                </c:pt>
                <c:pt idx="7181">
                  <c:v>1.9338439338825727E-2</c:v>
                </c:pt>
                <c:pt idx="7182">
                  <c:v>1.9333061948698407E-2</c:v>
                </c:pt>
                <c:pt idx="7183">
                  <c:v>1.9327686801174863E-2</c:v>
                </c:pt>
                <c:pt idx="7184">
                  <c:v>1.9322313895008256E-2</c:v>
                </c:pt>
                <c:pt idx="7185">
                  <c:v>1.9316943228952617E-2</c:v>
                </c:pt>
                <c:pt idx="7186">
                  <c:v>1.9311574801762807E-2</c:v>
                </c:pt>
                <c:pt idx="7187">
                  <c:v>1.9306208612194623E-2</c:v>
                </c:pt>
                <c:pt idx="7188">
                  <c:v>1.9300844659004633E-2</c:v>
                </c:pt>
                <c:pt idx="7189">
                  <c:v>1.9295482940950355E-2</c:v>
                </c:pt>
                <c:pt idx="7190">
                  <c:v>1.9290123456790115E-2</c:v>
                </c:pt>
                <c:pt idx="7191">
                  <c:v>1.9284766205283136E-2</c:v>
                </c:pt>
                <c:pt idx="7192">
                  <c:v>1.9279411185189468E-2</c:v>
                </c:pt>
                <c:pt idx="7193">
                  <c:v>1.9274058395270018E-2</c:v>
                </c:pt>
                <c:pt idx="7194">
                  <c:v>1.9268707834286632E-2</c:v>
                </c:pt>
                <c:pt idx="7195">
                  <c:v>1.9263359501001932E-2</c:v>
                </c:pt>
                <c:pt idx="7196">
                  <c:v>1.9258013394179412E-2</c:v>
                </c:pt>
                <c:pt idx="7197">
                  <c:v>1.9252669512583431E-2</c:v>
                </c:pt>
                <c:pt idx="7198">
                  <c:v>1.9247327854979228E-2</c:v>
                </c:pt>
                <c:pt idx="7199">
                  <c:v>1.9241988420132878E-2</c:v>
                </c:pt>
                <c:pt idx="7200">
                  <c:v>1.9236651206811312E-2</c:v>
                </c:pt>
                <c:pt idx="7201">
                  <c:v>1.9231316213782306E-2</c:v>
                </c:pt>
                <c:pt idx="7202">
                  <c:v>1.9225983439814517E-2</c:v>
                </c:pt>
                <c:pt idx="7203">
                  <c:v>1.9220652883677438E-2</c:v>
                </c:pt>
                <c:pt idx="7204">
                  <c:v>1.9215324544141404E-2</c:v>
                </c:pt>
                <c:pt idx="7205">
                  <c:v>1.9209998419977614E-2</c:v>
                </c:pt>
                <c:pt idx="7206">
                  <c:v>1.9204674509958147E-2</c:v>
                </c:pt>
                <c:pt idx="7207">
                  <c:v>1.9199352812855897E-2</c:v>
                </c:pt>
                <c:pt idx="7208">
                  <c:v>1.9194033327444595E-2</c:v>
                </c:pt>
                <c:pt idx="7209">
                  <c:v>1.9188716052498868E-2</c:v>
                </c:pt>
                <c:pt idx="7210">
                  <c:v>1.9183400986794132E-2</c:v>
                </c:pt>
                <c:pt idx="7211">
                  <c:v>1.9178088129106732E-2</c:v>
                </c:pt>
                <c:pt idx="7212">
                  <c:v>1.9172777478213766E-2</c:v>
                </c:pt>
                <c:pt idx="7213">
                  <c:v>1.9167469032893261E-2</c:v>
                </c:pt>
                <c:pt idx="7214">
                  <c:v>1.9162162791924061E-2</c:v>
                </c:pt>
                <c:pt idx="7215">
                  <c:v>1.9156858754085789E-2</c:v>
                </c:pt>
                <c:pt idx="7216">
                  <c:v>1.9151556918159025E-2</c:v>
                </c:pt>
                <c:pt idx="7217">
                  <c:v>1.9146257282925138E-2</c:v>
                </c:pt>
                <c:pt idx="7218">
                  <c:v>1.9140959847166319E-2</c:v>
                </c:pt>
                <c:pt idx="7219">
                  <c:v>1.9135664609665624E-2</c:v>
                </c:pt>
                <c:pt idx="7220">
                  <c:v>1.9130371569206994E-2</c:v>
                </c:pt>
                <c:pt idx="7221">
                  <c:v>1.9125080724575097E-2</c:v>
                </c:pt>
                <c:pt idx="7222">
                  <c:v>1.9119792074555567E-2</c:v>
                </c:pt>
                <c:pt idx="7223">
                  <c:v>1.9114505617934777E-2</c:v>
                </c:pt>
                <c:pt idx="7224">
                  <c:v>1.910922135350002E-2</c:v>
                </c:pt>
                <c:pt idx="7225">
                  <c:v>1.9103939280039395E-2</c:v>
                </c:pt>
                <c:pt idx="7226">
                  <c:v>1.9098659396341793E-2</c:v>
                </c:pt>
                <c:pt idx="7227">
                  <c:v>1.9093381701197013E-2</c:v>
                </c:pt>
                <c:pt idx="7228">
                  <c:v>1.9088106193395661E-2</c:v>
                </c:pt>
                <c:pt idx="7229">
                  <c:v>1.9082832871729138E-2</c:v>
                </c:pt>
                <c:pt idx="7230">
                  <c:v>1.907756173498977E-2</c:v>
                </c:pt>
                <c:pt idx="7231">
                  <c:v>1.9072292781970639E-2</c:v>
                </c:pt>
                <c:pt idx="7232">
                  <c:v>1.9067026011465687E-2</c:v>
                </c:pt>
                <c:pt idx="7233">
                  <c:v>1.9061761422269684E-2</c:v>
                </c:pt>
                <c:pt idx="7234">
                  <c:v>1.9056499013178244E-2</c:v>
                </c:pt>
                <c:pt idx="7235">
                  <c:v>1.9051238782987798E-2</c:v>
                </c:pt>
                <c:pt idx="7236">
                  <c:v>1.904598073049563E-2</c:v>
                </c:pt>
                <c:pt idx="7237">
                  <c:v>1.904072485449981E-2</c:v>
                </c:pt>
                <c:pt idx="7238">
                  <c:v>1.9035471153799291E-2</c:v>
                </c:pt>
                <c:pt idx="7239">
                  <c:v>1.9030219627193815E-2</c:v>
                </c:pt>
                <c:pt idx="7240">
                  <c:v>1.9024970273483932E-2</c:v>
                </c:pt>
                <c:pt idx="7241">
                  <c:v>1.9019723091471118E-2</c:v>
                </c:pt>
                <c:pt idx="7242">
                  <c:v>1.9014478079957538E-2</c:v>
                </c:pt>
                <c:pt idx="7243">
                  <c:v>1.9009235237746322E-2</c:v>
                </c:pt>
                <c:pt idx="7244">
                  <c:v>1.900399456364129E-2</c:v>
                </c:pt>
                <c:pt idx="7245">
                  <c:v>1.8998756056447189E-2</c:v>
                </c:pt>
                <c:pt idx="7246">
                  <c:v>1.8993519714969556E-2</c:v>
                </c:pt>
                <c:pt idx="7247">
                  <c:v>1.8988285538014744E-2</c:v>
                </c:pt>
                <c:pt idx="7248">
                  <c:v>1.8983053524389906E-2</c:v>
                </c:pt>
                <c:pt idx="7249">
                  <c:v>1.8977823672903085E-2</c:v>
                </c:pt>
                <c:pt idx="7250">
                  <c:v>1.8972595982363068E-2</c:v>
                </c:pt>
                <c:pt idx="7251">
                  <c:v>1.8967370451579507E-2</c:v>
                </c:pt>
                <c:pt idx="7252">
                  <c:v>1.8962147079362883E-2</c:v>
                </c:pt>
                <c:pt idx="7253">
                  <c:v>1.8956925864524441E-2</c:v>
                </c:pt>
                <c:pt idx="7254">
                  <c:v>1.8951706805876285E-2</c:v>
                </c:pt>
                <c:pt idx="7255">
                  <c:v>1.8946489902231359E-2</c:v>
                </c:pt>
                <c:pt idx="7256">
                  <c:v>1.8941275152403392E-2</c:v>
                </c:pt>
                <c:pt idx="7257">
                  <c:v>1.8936062555206898E-2</c:v>
                </c:pt>
                <c:pt idx="7258">
                  <c:v>1.8930852109457271E-2</c:v>
                </c:pt>
                <c:pt idx="7259">
                  <c:v>1.8925643813970678E-2</c:v>
                </c:pt>
                <c:pt idx="7260">
                  <c:v>1.8920437667564113E-2</c:v>
                </c:pt>
                <c:pt idx="7261">
                  <c:v>1.8915233669055398E-2</c:v>
                </c:pt>
                <c:pt idx="7262">
                  <c:v>1.8910031817263133E-2</c:v>
                </c:pt>
                <c:pt idx="7263">
                  <c:v>1.8904832111006742E-2</c:v>
                </c:pt>
                <c:pt idx="7264">
                  <c:v>1.8899634549106498E-2</c:v>
                </c:pt>
                <c:pt idx="7265">
                  <c:v>1.8894439130383432E-2</c:v>
                </c:pt>
                <c:pt idx="7266">
                  <c:v>1.888924585365942E-2</c:v>
                </c:pt>
                <c:pt idx="7267">
                  <c:v>1.8884054717757118E-2</c:v>
                </c:pt>
                <c:pt idx="7268">
                  <c:v>1.8878865721500035E-2</c:v>
                </c:pt>
                <c:pt idx="7269">
                  <c:v>1.8873678863712415E-2</c:v>
                </c:pt>
                <c:pt idx="7270">
                  <c:v>1.8868494143219408E-2</c:v>
                </c:pt>
                <c:pt idx="7271">
                  <c:v>1.8863311558846893E-2</c:v>
                </c:pt>
                <c:pt idx="7272">
                  <c:v>1.8858131109421576E-2</c:v>
                </c:pt>
                <c:pt idx="7273">
                  <c:v>1.8852952793770993E-2</c:v>
                </c:pt>
                <c:pt idx="7274">
                  <c:v>1.8847776610723444E-2</c:v>
                </c:pt>
                <c:pt idx="7275">
                  <c:v>1.8842602559108069E-2</c:v>
                </c:pt>
                <c:pt idx="7276">
                  <c:v>1.8837430637754768E-2</c:v>
                </c:pt>
                <c:pt idx="7277">
                  <c:v>1.88322608454943E-2</c:v>
                </c:pt>
                <c:pt idx="7278">
                  <c:v>1.8827093181158203E-2</c:v>
                </c:pt>
                <c:pt idx="7279">
                  <c:v>1.882192764357879E-2</c:v>
                </c:pt>
                <c:pt idx="7280">
                  <c:v>1.8816764231589195E-2</c:v>
                </c:pt>
                <c:pt idx="7281">
                  <c:v>1.8811602944023391E-2</c:v>
                </c:pt>
                <c:pt idx="7282">
                  <c:v>1.8806443779716048E-2</c:v>
                </c:pt>
                <c:pt idx="7283">
                  <c:v>1.8801286737502768E-2</c:v>
                </c:pt>
                <c:pt idx="7284">
                  <c:v>1.8796131816219846E-2</c:v>
                </c:pt>
                <c:pt idx="7285">
                  <c:v>1.8790979014704404E-2</c:v>
                </c:pt>
                <c:pt idx="7286">
                  <c:v>1.8785828331794388E-2</c:v>
                </c:pt>
                <c:pt idx="7287">
                  <c:v>1.8780679766328537E-2</c:v>
                </c:pt>
                <c:pt idx="7288">
                  <c:v>1.877553331714631E-2</c:v>
                </c:pt>
                <c:pt idx="7289">
                  <c:v>1.8770388983088079E-2</c:v>
                </c:pt>
                <c:pt idx="7290">
                  <c:v>1.8765246762994924E-2</c:v>
                </c:pt>
                <c:pt idx="7291">
                  <c:v>1.876010665570876E-2</c:v>
                </c:pt>
                <c:pt idx="7292">
                  <c:v>1.8754968660072261E-2</c:v>
                </c:pt>
                <c:pt idx="7293">
                  <c:v>1.8749832774928935E-2</c:v>
                </c:pt>
                <c:pt idx="7294">
                  <c:v>1.8744698999123028E-2</c:v>
                </c:pt>
                <c:pt idx="7295">
                  <c:v>1.8739567331499653E-2</c:v>
                </c:pt>
                <c:pt idx="7296">
                  <c:v>1.8734437770904656E-2</c:v>
                </c:pt>
                <c:pt idx="7297">
                  <c:v>1.8729310316184664E-2</c:v>
                </c:pt>
                <c:pt idx="7298">
                  <c:v>1.8724184966187104E-2</c:v>
                </c:pt>
                <c:pt idx="7299">
                  <c:v>1.871906171976025E-2</c:v>
                </c:pt>
                <c:pt idx="7300">
                  <c:v>1.8713940575753086E-2</c:v>
                </c:pt>
                <c:pt idx="7301">
                  <c:v>1.870882153301542E-2</c:v>
                </c:pt>
                <c:pt idx="7302">
                  <c:v>1.8703704590397843E-2</c:v>
                </c:pt>
                <c:pt idx="7303">
                  <c:v>1.8698589746751718E-2</c:v>
                </c:pt>
                <c:pt idx="7304">
                  <c:v>1.8693477000929205E-2</c:v>
                </c:pt>
                <c:pt idx="7305">
                  <c:v>1.868836635178326E-2</c:v>
                </c:pt>
                <c:pt idx="7306">
                  <c:v>1.8683257798167607E-2</c:v>
                </c:pt>
                <c:pt idx="7307">
                  <c:v>1.867815133893674E-2</c:v>
                </c:pt>
                <c:pt idx="7308">
                  <c:v>1.8673046972945962E-2</c:v>
                </c:pt>
                <c:pt idx="7309">
                  <c:v>1.8667944699051357E-2</c:v>
                </c:pt>
                <c:pt idx="7310">
                  <c:v>1.8662844516109764E-2</c:v>
                </c:pt>
                <c:pt idx="7311">
                  <c:v>1.8657746422978835E-2</c:v>
                </c:pt>
                <c:pt idx="7312">
                  <c:v>1.8652650418516964E-2</c:v>
                </c:pt>
                <c:pt idx="7313">
                  <c:v>1.8647556501583371E-2</c:v>
                </c:pt>
                <c:pt idx="7314">
                  <c:v>1.8642464671038052E-2</c:v>
                </c:pt>
                <c:pt idx="7315">
                  <c:v>1.86373749257417E-2</c:v>
                </c:pt>
                <c:pt idx="7316">
                  <c:v>1.8632287264555885E-2</c:v>
                </c:pt>
                <c:pt idx="7317">
                  <c:v>1.8627201686342923E-2</c:v>
                </c:pt>
                <c:pt idx="7318">
                  <c:v>1.8622118189965852E-2</c:v>
                </c:pt>
                <c:pt idx="7319">
                  <c:v>1.8617036774288578E-2</c:v>
                </c:pt>
                <c:pt idx="7320">
                  <c:v>1.8611957438175723E-2</c:v>
                </c:pt>
                <c:pt idx="7321">
                  <c:v>1.8606880180492676E-2</c:v>
                </c:pt>
                <c:pt idx="7322">
                  <c:v>1.8601805000105644E-2</c:v>
                </c:pt>
                <c:pt idx="7323">
                  <c:v>1.8596731895881569E-2</c:v>
                </c:pt>
                <c:pt idx="7324">
                  <c:v>1.8591660866688182E-2</c:v>
                </c:pt>
                <c:pt idx="7325">
                  <c:v>1.8586591911393995E-2</c:v>
                </c:pt>
                <c:pt idx="7326">
                  <c:v>1.8581525028868246E-2</c:v>
                </c:pt>
                <c:pt idx="7327">
                  <c:v>1.8576460217981008E-2</c:v>
                </c:pt>
                <c:pt idx="7328">
                  <c:v>1.8571397477603075E-2</c:v>
                </c:pt>
                <c:pt idx="7329">
                  <c:v>1.8566336806606024E-2</c:v>
                </c:pt>
                <c:pt idx="7330">
                  <c:v>1.8561278203862223E-2</c:v>
                </c:pt>
                <c:pt idx="7331">
                  <c:v>1.855622166824477E-2</c:v>
                </c:pt>
                <c:pt idx="7332">
                  <c:v>1.8551167198627552E-2</c:v>
                </c:pt>
                <c:pt idx="7333">
                  <c:v>1.8546114793885238E-2</c:v>
                </c:pt>
                <c:pt idx="7334">
                  <c:v>1.8541064452893226E-2</c:v>
                </c:pt>
                <c:pt idx="7335">
                  <c:v>1.85360161745277E-2</c:v>
                </c:pt>
                <c:pt idx="7336">
                  <c:v>1.8530969957665632E-2</c:v>
                </c:pt>
                <c:pt idx="7337">
                  <c:v>1.8525925801184676E-2</c:v>
                </c:pt>
                <c:pt idx="7338">
                  <c:v>1.8520883703963372E-2</c:v>
                </c:pt>
                <c:pt idx="7339">
                  <c:v>1.8515843664880922E-2</c:v>
                </c:pt>
                <c:pt idx="7340">
                  <c:v>1.8510805682817332E-2</c:v>
                </c:pt>
                <c:pt idx="7341">
                  <c:v>1.8505769756653377E-2</c:v>
                </c:pt>
                <c:pt idx="7342">
                  <c:v>1.8500735885270559E-2</c:v>
                </c:pt>
                <c:pt idx="7343">
                  <c:v>1.8495704067551196E-2</c:v>
                </c:pt>
                <c:pt idx="7344">
                  <c:v>1.8490674302378277E-2</c:v>
                </c:pt>
                <c:pt idx="7345">
                  <c:v>1.8485646588635659E-2</c:v>
                </c:pt>
                <c:pt idx="7346">
                  <c:v>1.8480620925207882E-2</c:v>
                </c:pt>
                <c:pt idx="7347">
                  <c:v>1.8475597310980266E-2</c:v>
                </c:pt>
                <c:pt idx="7348">
                  <c:v>1.8470575744838888E-2</c:v>
                </c:pt>
                <c:pt idx="7349">
                  <c:v>1.846555622567058E-2</c:v>
                </c:pt>
                <c:pt idx="7350">
                  <c:v>1.8460538752362941E-2</c:v>
                </c:pt>
                <c:pt idx="7351">
                  <c:v>1.8455523323804301E-2</c:v>
                </c:pt>
                <c:pt idx="7352">
                  <c:v>1.8450509938883784E-2</c:v>
                </c:pt>
                <c:pt idx="7353">
                  <c:v>1.8445498596491236E-2</c:v>
                </c:pt>
                <c:pt idx="7354">
                  <c:v>1.8440489295517247E-2</c:v>
                </c:pt>
                <c:pt idx="7355">
                  <c:v>1.8435482034853193E-2</c:v>
                </c:pt>
                <c:pt idx="7356">
                  <c:v>1.8430476813391196E-2</c:v>
                </c:pt>
                <c:pt idx="7357">
                  <c:v>1.8425473630024114E-2</c:v>
                </c:pt>
                <c:pt idx="7358">
                  <c:v>1.8420472483645565E-2</c:v>
                </c:pt>
                <c:pt idx="7359">
                  <c:v>1.8415473373149922E-2</c:v>
                </c:pt>
                <c:pt idx="7360">
                  <c:v>1.8410476297432272E-2</c:v>
                </c:pt>
                <c:pt idx="7361">
                  <c:v>1.8405481255388538E-2</c:v>
                </c:pt>
                <c:pt idx="7362">
                  <c:v>1.8400488245915312E-2</c:v>
                </c:pt>
                <c:pt idx="7363">
                  <c:v>1.8395497267909931E-2</c:v>
                </c:pt>
                <c:pt idx="7364">
                  <c:v>1.8390508320270546E-2</c:v>
                </c:pt>
                <c:pt idx="7365">
                  <c:v>1.8385521401895991E-2</c:v>
                </c:pt>
                <c:pt idx="7366">
                  <c:v>1.8380536511685888E-2</c:v>
                </c:pt>
                <c:pt idx="7367">
                  <c:v>1.8375553648540596E-2</c:v>
                </c:pt>
                <c:pt idx="7368">
                  <c:v>1.8370572811361171E-2</c:v>
                </c:pt>
                <c:pt idx="7369">
                  <c:v>1.8365593999049492E-2</c:v>
                </c:pt>
                <c:pt idx="7370">
                  <c:v>1.8360617210508148E-2</c:v>
                </c:pt>
                <c:pt idx="7371">
                  <c:v>1.8355642444640424E-2</c:v>
                </c:pt>
                <c:pt idx="7372">
                  <c:v>1.8350669700350441E-2</c:v>
                </c:pt>
                <c:pt idx="7373">
                  <c:v>1.8345698976542982E-2</c:v>
                </c:pt>
                <c:pt idx="7374">
                  <c:v>1.8340730272123604E-2</c:v>
                </c:pt>
                <c:pt idx="7375">
                  <c:v>1.8335763585998619E-2</c:v>
                </c:pt>
                <c:pt idx="7376">
                  <c:v>1.8330798917075047E-2</c:v>
                </c:pt>
                <c:pt idx="7377">
                  <c:v>1.832583626426067E-2</c:v>
                </c:pt>
                <c:pt idx="7378">
                  <c:v>1.832087562646403E-2</c:v>
                </c:pt>
                <c:pt idx="7379">
                  <c:v>1.8315917002594315E-2</c:v>
                </c:pt>
                <c:pt idx="7380">
                  <c:v>1.8310960391561572E-2</c:v>
                </c:pt>
                <c:pt idx="7381">
                  <c:v>1.8306005792276515E-2</c:v>
                </c:pt>
                <c:pt idx="7382">
                  <c:v>1.8301053203650608E-2</c:v>
                </c:pt>
                <c:pt idx="7383">
                  <c:v>1.8296102624596029E-2</c:v>
                </c:pt>
                <c:pt idx="7384">
                  <c:v>1.8291154054025774E-2</c:v>
                </c:pt>
                <c:pt idx="7385">
                  <c:v>1.828620749085345E-2</c:v>
                </c:pt>
                <c:pt idx="7386">
                  <c:v>1.8281262933993528E-2</c:v>
                </c:pt>
                <c:pt idx="7387">
                  <c:v>1.8276320382361086E-2</c:v>
                </c:pt>
                <c:pt idx="7388">
                  <c:v>1.8271379834872037E-2</c:v>
                </c:pt>
                <c:pt idx="7389">
                  <c:v>1.826644129044297E-2</c:v>
                </c:pt>
                <c:pt idx="7390">
                  <c:v>1.8261504747991226E-2</c:v>
                </c:pt>
                <c:pt idx="7391">
                  <c:v>1.8256570206434886E-2</c:v>
                </c:pt>
                <c:pt idx="7392">
                  <c:v>1.8251637664692743E-2</c:v>
                </c:pt>
                <c:pt idx="7393">
                  <c:v>1.8246707121684302E-2</c:v>
                </c:pt>
                <c:pt idx="7394">
                  <c:v>1.8241778576329873E-2</c:v>
                </c:pt>
                <c:pt idx="7395">
                  <c:v>1.8236852027550408E-2</c:v>
                </c:pt>
                <c:pt idx="7396">
                  <c:v>1.8231927474267624E-2</c:v>
                </c:pt>
                <c:pt idx="7397">
                  <c:v>1.8227004915404008E-2</c:v>
                </c:pt>
                <c:pt idx="7398">
                  <c:v>1.8222084349882674E-2</c:v>
                </c:pt>
                <c:pt idx="7399">
                  <c:v>1.8217165776627558E-2</c:v>
                </c:pt>
                <c:pt idx="7400">
                  <c:v>1.8212249194563275E-2</c:v>
                </c:pt>
                <c:pt idx="7401">
                  <c:v>1.8207334602615182E-2</c:v>
                </c:pt>
                <c:pt idx="7402">
                  <c:v>1.8202421999709333E-2</c:v>
                </c:pt>
                <c:pt idx="7403">
                  <c:v>1.819751138477255E-2</c:v>
                </c:pt>
                <c:pt idx="7404">
                  <c:v>1.8192602756732363E-2</c:v>
                </c:pt>
                <c:pt idx="7405">
                  <c:v>1.8187696114517007E-2</c:v>
                </c:pt>
                <c:pt idx="7406">
                  <c:v>1.8182791457055435E-2</c:v>
                </c:pt>
                <c:pt idx="7407">
                  <c:v>1.8177888783277373E-2</c:v>
                </c:pt>
                <c:pt idx="7408">
                  <c:v>1.81729880921132E-2</c:v>
                </c:pt>
                <c:pt idx="7409">
                  <c:v>1.816808938249407E-2</c:v>
                </c:pt>
                <c:pt idx="7410">
                  <c:v>1.8163192653351822E-2</c:v>
                </c:pt>
                <c:pt idx="7411">
                  <c:v>1.8158297903619051E-2</c:v>
                </c:pt>
                <c:pt idx="7412">
                  <c:v>1.8153405132229048E-2</c:v>
                </c:pt>
                <c:pt idx="7413">
                  <c:v>1.8148514338115769E-2</c:v>
                </c:pt>
                <c:pt idx="7414">
                  <c:v>1.8143625520214025E-2</c:v>
                </c:pt>
                <c:pt idx="7415">
                  <c:v>1.8138738677459208E-2</c:v>
                </c:pt>
                <c:pt idx="7416">
                  <c:v>1.8133853808787501E-2</c:v>
                </c:pt>
                <c:pt idx="7417">
                  <c:v>1.8128970913135759E-2</c:v>
                </c:pt>
                <c:pt idx="7418">
                  <c:v>1.8124089989441632E-2</c:v>
                </c:pt>
                <c:pt idx="7419">
                  <c:v>1.8119211036643365E-2</c:v>
                </c:pt>
                <c:pt idx="7420">
                  <c:v>1.8114334053680018E-2</c:v>
                </c:pt>
                <c:pt idx="7421">
                  <c:v>1.8109459039491311E-2</c:v>
                </c:pt>
                <c:pt idx="7422">
                  <c:v>1.8104585993017706E-2</c:v>
                </c:pt>
                <c:pt idx="7423">
                  <c:v>1.8099714913200369E-2</c:v>
                </c:pt>
                <c:pt idx="7424">
                  <c:v>1.8094845798981157E-2</c:v>
                </c:pt>
                <c:pt idx="7425">
                  <c:v>1.8089978649302705E-2</c:v>
                </c:pt>
                <c:pt idx="7426">
                  <c:v>1.8085113463108246E-2</c:v>
                </c:pt>
                <c:pt idx="7427">
                  <c:v>1.808025023934183E-2</c:v>
                </c:pt>
                <c:pt idx="7428">
                  <c:v>1.8075388976948156E-2</c:v>
                </c:pt>
                <c:pt idx="7429">
                  <c:v>1.8070529674872677E-2</c:v>
                </c:pt>
                <c:pt idx="7430">
                  <c:v>1.8065672332061505E-2</c:v>
                </c:pt>
                <c:pt idx="7431">
                  <c:v>1.8060816947461492E-2</c:v>
                </c:pt>
                <c:pt idx="7432">
                  <c:v>1.8055963520020198E-2</c:v>
                </c:pt>
                <c:pt idx="7433">
                  <c:v>1.8051112048685862E-2</c:v>
                </c:pt>
                <c:pt idx="7434">
                  <c:v>1.8046262532407462E-2</c:v>
                </c:pt>
                <c:pt idx="7435">
                  <c:v>1.8041414970134683E-2</c:v>
                </c:pt>
                <c:pt idx="7436">
                  <c:v>1.8036569360817888E-2</c:v>
                </c:pt>
                <c:pt idx="7437">
                  <c:v>1.8031725703408139E-2</c:v>
                </c:pt>
                <c:pt idx="7438">
                  <c:v>1.802688399685726E-2</c:v>
                </c:pt>
                <c:pt idx="7439">
                  <c:v>1.8022044240117711E-2</c:v>
                </c:pt>
                <c:pt idx="7440">
                  <c:v>1.8017206432142691E-2</c:v>
                </c:pt>
                <c:pt idx="7441">
                  <c:v>1.8012370571886101E-2</c:v>
                </c:pt>
                <c:pt idx="7442">
                  <c:v>1.8007536658302514E-2</c:v>
                </c:pt>
                <c:pt idx="7443">
                  <c:v>1.800270469034726E-2</c:v>
                </c:pt>
                <c:pt idx="7444">
                  <c:v>1.7997874666976315E-2</c:v>
                </c:pt>
                <c:pt idx="7445">
                  <c:v>1.7993046587146396E-2</c:v>
                </c:pt>
                <c:pt idx="7446">
                  <c:v>1.7988220449814869E-2</c:v>
                </c:pt>
                <c:pt idx="7447">
                  <c:v>1.7983396253939868E-2</c:v>
                </c:pt>
                <c:pt idx="7448">
                  <c:v>1.7978573998480143E-2</c:v>
                </c:pt>
                <c:pt idx="7449">
                  <c:v>1.7973753682395247E-2</c:v>
                </c:pt>
                <c:pt idx="7450">
                  <c:v>1.7968935304645311E-2</c:v>
                </c:pt>
                <c:pt idx="7451">
                  <c:v>1.7964118864191275E-2</c:v>
                </c:pt>
                <c:pt idx="7452">
                  <c:v>1.7959304359994679E-2</c:v>
                </c:pt>
                <c:pt idx="7453">
                  <c:v>1.7954491791017831E-2</c:v>
                </c:pt>
                <c:pt idx="7454">
                  <c:v>1.7949681156223665E-2</c:v>
                </c:pt>
                <c:pt idx="7455">
                  <c:v>1.7944872454575909E-2</c:v>
                </c:pt>
                <c:pt idx="7456">
                  <c:v>1.7940065685038881E-2</c:v>
                </c:pt>
                <c:pt idx="7457">
                  <c:v>1.7935260846577657E-2</c:v>
                </c:pt>
                <c:pt idx="7458">
                  <c:v>1.7930457938157986E-2</c:v>
                </c:pt>
                <c:pt idx="7459">
                  <c:v>1.7925656958746303E-2</c:v>
                </c:pt>
                <c:pt idx="7460">
                  <c:v>1.7920857907309736E-2</c:v>
                </c:pt>
                <c:pt idx="7461">
                  <c:v>1.7916060782816115E-2</c:v>
                </c:pt>
                <c:pt idx="7462">
                  <c:v>1.7911265584233962E-2</c:v>
                </c:pt>
                <c:pt idx="7463">
                  <c:v>1.790647231053245E-2</c:v>
                </c:pt>
                <c:pt idx="7464">
                  <c:v>1.7901680960681537E-2</c:v>
                </c:pt>
                <c:pt idx="7465">
                  <c:v>1.7896891533651746E-2</c:v>
                </c:pt>
                <c:pt idx="7466">
                  <c:v>1.7892104028414371E-2</c:v>
                </c:pt>
                <c:pt idx="7467">
                  <c:v>1.7887318443941386E-2</c:v>
                </c:pt>
                <c:pt idx="7468">
                  <c:v>1.7882534779205417E-2</c:v>
                </c:pt>
                <c:pt idx="7469">
                  <c:v>1.7877753033179795E-2</c:v>
                </c:pt>
                <c:pt idx="7470">
                  <c:v>1.7872973204838574E-2</c:v>
                </c:pt>
                <c:pt idx="7471">
                  <c:v>1.7868195293156405E-2</c:v>
                </c:pt>
                <c:pt idx="7472">
                  <c:v>1.7863419297108753E-2</c:v>
                </c:pt>
                <c:pt idx="7473">
                  <c:v>1.7858645215671629E-2</c:v>
                </c:pt>
                <c:pt idx="7474">
                  <c:v>1.7853873047821794E-2</c:v>
                </c:pt>
                <c:pt idx="7475">
                  <c:v>1.7849102792536757E-2</c:v>
                </c:pt>
                <c:pt idx="7476">
                  <c:v>1.7844334448794571E-2</c:v>
                </c:pt>
                <c:pt idx="7477">
                  <c:v>1.7839568015574087E-2</c:v>
                </c:pt>
                <c:pt idx="7478">
                  <c:v>1.7834803491854772E-2</c:v>
                </c:pt>
                <c:pt idx="7479">
                  <c:v>1.7830040876616802E-2</c:v>
                </c:pt>
                <c:pt idx="7480">
                  <c:v>1.7825280168841044E-2</c:v>
                </c:pt>
                <c:pt idx="7481">
                  <c:v>1.7820521367509012E-2</c:v>
                </c:pt>
                <c:pt idx="7482">
                  <c:v>1.7815764471602942E-2</c:v>
                </c:pt>
                <c:pt idx="7483">
                  <c:v>1.7811009480105718E-2</c:v>
                </c:pt>
                <c:pt idx="7484">
                  <c:v>1.7806256392000886E-2</c:v>
                </c:pt>
                <c:pt idx="7485">
                  <c:v>1.780150520627272E-2</c:v>
                </c:pt>
                <c:pt idx="7486">
                  <c:v>1.7796755921906129E-2</c:v>
                </c:pt>
                <c:pt idx="7487">
                  <c:v>1.7792008537886709E-2</c:v>
                </c:pt>
                <c:pt idx="7488">
                  <c:v>1.7787263053200768E-2</c:v>
                </c:pt>
                <c:pt idx="7489">
                  <c:v>1.7782519466835248E-2</c:v>
                </c:pt>
                <c:pt idx="7490">
                  <c:v>1.7777777777777764E-2</c:v>
                </c:pt>
                <c:pt idx="7491">
                  <c:v>1.7773037985016636E-2</c:v>
                </c:pt>
                <c:pt idx="7492">
                  <c:v>1.7768300087540854E-2</c:v>
                </c:pt>
                <c:pt idx="7493">
                  <c:v>1.7763564084340037E-2</c:v>
                </c:pt>
                <c:pt idx="7494">
                  <c:v>1.775882997440454E-2</c:v>
                </c:pt>
                <c:pt idx="7495">
                  <c:v>1.7754097756725356E-2</c:v>
                </c:pt>
                <c:pt idx="7496">
                  <c:v>1.774936743029415E-2</c:v>
                </c:pt>
                <c:pt idx="7497">
                  <c:v>1.7744638994103251E-2</c:v>
                </c:pt>
                <c:pt idx="7498">
                  <c:v>1.7739912447145699E-2</c:v>
                </c:pt>
                <c:pt idx="7499">
                  <c:v>1.7735187788415152E-2</c:v>
                </c:pt>
                <c:pt idx="7500">
                  <c:v>1.7730465016905995E-2</c:v>
                </c:pt>
                <c:pt idx="7501">
                  <c:v>1.7725744131613208E-2</c:v>
                </c:pt>
                <c:pt idx="7502">
                  <c:v>1.7721025131532533E-2</c:v>
                </c:pt>
                <c:pt idx="7503">
                  <c:v>1.7716308015660279E-2</c:v>
                </c:pt>
                <c:pt idx="7504">
                  <c:v>1.7711592782993526E-2</c:v>
                </c:pt>
                <c:pt idx="7505">
                  <c:v>1.7706879432529913E-2</c:v>
                </c:pt>
                <c:pt idx="7506">
                  <c:v>1.7702167963267859E-2</c:v>
                </c:pt>
                <c:pt idx="7507">
                  <c:v>1.7697458374206335E-2</c:v>
                </c:pt>
                <c:pt idx="7508">
                  <c:v>1.7692750664345086E-2</c:v>
                </c:pt>
                <c:pt idx="7509">
                  <c:v>1.7688044832684446E-2</c:v>
                </c:pt>
                <c:pt idx="7510">
                  <c:v>1.7683340878225432E-2</c:v>
                </c:pt>
                <c:pt idx="7511">
                  <c:v>1.7678638799969743E-2</c:v>
                </c:pt>
                <c:pt idx="7512">
                  <c:v>1.7673938596919733E-2</c:v>
                </c:pt>
                <c:pt idx="7513">
                  <c:v>1.7669240268078406E-2</c:v>
                </c:pt>
                <c:pt idx="7514">
                  <c:v>1.766454381244946E-2</c:v>
                </c:pt>
                <c:pt idx="7515">
                  <c:v>1.7659849229037187E-2</c:v>
                </c:pt>
                <c:pt idx="7516">
                  <c:v>1.765515651684664E-2</c:v>
                </c:pt>
                <c:pt idx="7517">
                  <c:v>1.7650465674883466E-2</c:v>
                </c:pt>
                <c:pt idx="7518">
                  <c:v>1.7645776702153965E-2</c:v>
                </c:pt>
                <c:pt idx="7519">
                  <c:v>1.7641089597665121E-2</c:v>
                </c:pt>
                <c:pt idx="7520">
                  <c:v>1.7636404360424601E-2</c:v>
                </c:pt>
                <c:pt idx="7521">
                  <c:v>1.76317209894407E-2</c:v>
                </c:pt>
                <c:pt idx="7522">
                  <c:v>1.7627039483722327E-2</c:v>
                </c:pt>
                <c:pt idx="7523">
                  <c:v>1.7622359842279174E-2</c:v>
                </c:pt>
                <c:pt idx="7524">
                  <c:v>1.761768206412144E-2</c:v>
                </c:pt>
                <c:pt idx="7525">
                  <c:v>1.7613006148260113E-2</c:v>
                </c:pt>
                <c:pt idx="7526">
                  <c:v>1.7608332093706752E-2</c:v>
                </c:pt>
                <c:pt idx="7527">
                  <c:v>1.7603659899473593E-2</c:v>
                </c:pt>
                <c:pt idx="7528">
                  <c:v>1.7598989564573533E-2</c:v>
                </c:pt>
                <c:pt idx="7529">
                  <c:v>1.7594321088020132E-2</c:v>
                </c:pt>
                <c:pt idx="7530">
                  <c:v>1.7589654468827605E-2</c:v>
                </c:pt>
                <c:pt idx="7531">
                  <c:v>1.7584989706010801E-2</c:v>
                </c:pt>
                <c:pt idx="7532">
                  <c:v>1.7580326798585212E-2</c:v>
                </c:pt>
                <c:pt idx="7533">
                  <c:v>1.7575665745567022E-2</c:v>
                </c:pt>
                <c:pt idx="7534">
                  <c:v>1.7571006545973038E-2</c:v>
                </c:pt>
                <c:pt idx="7535">
                  <c:v>1.756634919882076E-2</c:v>
                </c:pt>
                <c:pt idx="7536">
                  <c:v>1.7561693703128278E-2</c:v>
                </c:pt>
                <c:pt idx="7537">
                  <c:v>1.755704005791435E-2</c:v>
                </c:pt>
                <c:pt idx="7538">
                  <c:v>1.7552388262198411E-2</c:v>
                </c:pt>
                <c:pt idx="7539">
                  <c:v>1.754773831500054E-2</c:v>
                </c:pt>
                <c:pt idx="7540">
                  <c:v>1.7543090215341429E-2</c:v>
                </c:pt>
                <c:pt idx="7541">
                  <c:v>1.7538443962242464E-2</c:v>
                </c:pt>
                <c:pt idx="7542">
                  <c:v>1.7533799554725647E-2</c:v>
                </c:pt>
                <c:pt idx="7543">
                  <c:v>1.7529156991813646E-2</c:v>
                </c:pt>
                <c:pt idx="7544">
                  <c:v>1.7524516272529773E-2</c:v>
                </c:pt>
                <c:pt idx="7545">
                  <c:v>1.7519877395897977E-2</c:v>
                </c:pt>
                <c:pt idx="7546">
                  <c:v>1.7515240360942846E-2</c:v>
                </c:pt>
                <c:pt idx="7547">
                  <c:v>1.7510605166689664E-2</c:v>
                </c:pt>
                <c:pt idx="7548">
                  <c:v>1.7505971812164282E-2</c:v>
                </c:pt>
                <c:pt idx="7549">
                  <c:v>1.7501340296393244E-2</c:v>
                </c:pt>
                <c:pt idx="7550">
                  <c:v>1.7496710618403726E-2</c:v>
                </c:pt>
                <c:pt idx="7551">
                  <c:v>1.7492082777223573E-2</c:v>
                </c:pt>
                <c:pt idx="7552">
                  <c:v>1.7487456771881217E-2</c:v>
                </c:pt>
                <c:pt idx="7553">
                  <c:v>1.7482832601405793E-2</c:v>
                </c:pt>
                <c:pt idx="7554">
                  <c:v>1.7478210264827043E-2</c:v>
                </c:pt>
                <c:pt idx="7555">
                  <c:v>1.7473589761175318E-2</c:v>
                </c:pt>
                <c:pt idx="7556">
                  <c:v>1.7468971089481724E-2</c:v>
                </c:pt>
                <c:pt idx="7557">
                  <c:v>1.7464354248777854E-2</c:v>
                </c:pt>
                <c:pt idx="7558">
                  <c:v>1.7459739238096083E-2</c:v>
                </c:pt>
                <c:pt idx="7559">
                  <c:v>1.7455126056469313E-2</c:v>
                </c:pt>
                <c:pt idx="7560">
                  <c:v>1.7450514702931158E-2</c:v>
                </c:pt>
                <c:pt idx="7561">
                  <c:v>1.7445905176515831E-2</c:v>
                </c:pt>
                <c:pt idx="7562">
                  <c:v>1.7441297476258198E-2</c:v>
                </c:pt>
                <c:pt idx="7563">
                  <c:v>1.7436691601193766E-2</c:v>
                </c:pt>
                <c:pt idx="7564">
                  <c:v>1.7432087550358685E-2</c:v>
                </c:pt>
                <c:pt idx="7565">
                  <c:v>1.7427485322789683E-2</c:v>
                </c:pt>
                <c:pt idx="7566">
                  <c:v>1.7422884917524244E-2</c:v>
                </c:pt>
                <c:pt idx="7567">
                  <c:v>1.7418286333600347E-2</c:v>
                </c:pt>
                <c:pt idx="7568">
                  <c:v>1.7413689570056692E-2</c:v>
                </c:pt>
                <c:pt idx="7569">
                  <c:v>1.7409094625932611E-2</c:v>
                </c:pt>
                <c:pt idx="7570">
                  <c:v>1.7404501500268028E-2</c:v>
                </c:pt>
                <c:pt idx="7571">
                  <c:v>1.7399910192103522E-2</c:v>
                </c:pt>
                <c:pt idx="7572">
                  <c:v>1.7395320700480339E-2</c:v>
                </c:pt>
                <c:pt idx="7573">
                  <c:v>1.7390733024440282E-2</c:v>
                </c:pt>
                <c:pt idx="7574">
                  <c:v>1.7386147163025865E-2</c:v>
                </c:pt>
                <c:pt idx="7575">
                  <c:v>1.7381563115280177E-2</c:v>
                </c:pt>
                <c:pt idx="7576">
                  <c:v>1.7376980880246945E-2</c:v>
                </c:pt>
                <c:pt idx="7577">
                  <c:v>1.7372400456970572E-2</c:v>
                </c:pt>
                <c:pt idx="7578">
                  <c:v>1.7367821844496034E-2</c:v>
                </c:pt>
                <c:pt idx="7579">
                  <c:v>1.7363245041868952E-2</c:v>
                </c:pt>
                <c:pt idx="7580">
                  <c:v>1.7358670048135592E-2</c:v>
                </c:pt>
                <c:pt idx="7581">
                  <c:v>1.7354096862342832E-2</c:v>
                </c:pt>
                <c:pt idx="7582">
                  <c:v>1.7349525483538204E-2</c:v>
                </c:pt>
                <c:pt idx="7583">
                  <c:v>1.734495591076984E-2</c:v>
                </c:pt>
                <c:pt idx="7584">
                  <c:v>1.7340388143086503E-2</c:v>
                </c:pt>
                <c:pt idx="7585">
                  <c:v>1.7335822179537566E-2</c:v>
                </c:pt>
                <c:pt idx="7586">
                  <c:v>1.7331258019173075E-2</c:v>
                </c:pt>
                <c:pt idx="7587">
                  <c:v>1.7326695661043664E-2</c:v>
                </c:pt>
                <c:pt idx="7588">
                  <c:v>1.7322135104200609E-2</c:v>
                </c:pt>
                <c:pt idx="7589">
                  <c:v>1.7317576347695793E-2</c:v>
                </c:pt>
                <c:pt idx="7590">
                  <c:v>1.7313019390581708E-2</c:v>
                </c:pt>
                <c:pt idx="7591">
                  <c:v>1.7308464231911534E-2</c:v>
                </c:pt>
                <c:pt idx="7592">
                  <c:v>1.7303910870739032E-2</c:v>
                </c:pt>
                <c:pt idx="7593">
                  <c:v>1.729935930611853E-2</c:v>
                </c:pt>
                <c:pt idx="7594">
                  <c:v>1.7294809537105098E-2</c:v>
                </c:pt>
                <c:pt idx="7595">
                  <c:v>1.7290261562754351E-2</c:v>
                </c:pt>
                <c:pt idx="7596">
                  <c:v>1.7285715382122511E-2</c:v>
                </c:pt>
                <c:pt idx="7597">
                  <c:v>1.7281170994266473E-2</c:v>
                </c:pt>
                <c:pt idx="7598">
                  <c:v>1.7276628398243683E-2</c:v>
                </c:pt>
                <c:pt idx="7599">
                  <c:v>1.727208759311229E-2</c:v>
                </c:pt>
                <c:pt idx="7600">
                  <c:v>1.7267548577931027E-2</c:v>
                </c:pt>
                <c:pt idx="7601">
                  <c:v>1.7263011351759207E-2</c:v>
                </c:pt>
                <c:pt idx="7602">
                  <c:v>1.7258475913656798E-2</c:v>
                </c:pt>
                <c:pt idx="7603">
                  <c:v>1.7253942262684414E-2</c:v>
                </c:pt>
                <c:pt idx="7604">
                  <c:v>1.7249410397903172E-2</c:v>
                </c:pt>
                <c:pt idx="7605">
                  <c:v>1.7244880318374973E-2</c:v>
                </c:pt>
                <c:pt idx="7606">
                  <c:v>1.7240352023162202E-2</c:v>
                </c:pt>
                <c:pt idx="7607">
                  <c:v>1.723582551132791E-2</c:v>
                </c:pt>
                <c:pt idx="7608">
                  <c:v>1.7231300781935743E-2</c:v>
                </c:pt>
                <c:pt idx="7609">
                  <c:v>1.7226777834049998E-2</c:v>
                </c:pt>
                <c:pt idx="7610">
                  <c:v>1.7222256666735561E-2</c:v>
                </c:pt>
                <c:pt idx="7611">
                  <c:v>1.7217737279057895E-2</c:v>
                </c:pt>
                <c:pt idx="7612">
                  <c:v>1.7213219670083157E-2</c:v>
                </c:pt>
                <c:pt idx="7613">
                  <c:v>1.7208703838878073E-2</c:v>
                </c:pt>
                <c:pt idx="7614">
                  <c:v>1.7204189784509945E-2</c:v>
                </c:pt>
                <c:pt idx="7615">
                  <c:v>1.7199677506046767E-2</c:v>
                </c:pt>
                <c:pt idx="7616">
                  <c:v>1.719516700255706E-2</c:v>
                </c:pt>
                <c:pt idx="7617">
                  <c:v>1.7190658273110015E-2</c:v>
                </c:pt>
                <c:pt idx="7618">
                  <c:v>1.7186151316775401E-2</c:v>
                </c:pt>
                <c:pt idx="7619">
                  <c:v>1.7181646132623643E-2</c:v>
                </c:pt>
                <c:pt idx="7620">
                  <c:v>1.7177142719725706E-2</c:v>
                </c:pt>
                <c:pt idx="7621">
                  <c:v>1.717264107715322E-2</c:v>
                </c:pt>
                <c:pt idx="7622">
                  <c:v>1.7168141203978395E-2</c:v>
                </c:pt>
                <c:pt idx="7623">
                  <c:v>1.7163643099274043E-2</c:v>
                </c:pt>
                <c:pt idx="7624">
                  <c:v>1.7159146762113615E-2</c:v>
                </c:pt>
                <c:pt idx="7625">
                  <c:v>1.7154652191571147E-2</c:v>
                </c:pt>
                <c:pt idx="7626">
                  <c:v>1.7150159386721282E-2</c:v>
                </c:pt>
                <c:pt idx="7627">
                  <c:v>1.7145668346639251E-2</c:v>
                </c:pt>
                <c:pt idx="7628">
                  <c:v>1.7141179070400945E-2</c:v>
                </c:pt>
                <c:pt idx="7629">
                  <c:v>1.7136691557082803E-2</c:v>
                </c:pt>
                <c:pt idx="7630">
                  <c:v>1.7132205805761896E-2</c:v>
                </c:pt>
                <c:pt idx="7631">
                  <c:v>1.7127721815515893E-2</c:v>
                </c:pt>
                <c:pt idx="7632">
                  <c:v>1.7123239585423077E-2</c:v>
                </c:pt>
                <c:pt idx="7633">
                  <c:v>1.7118759114562301E-2</c:v>
                </c:pt>
                <c:pt idx="7634">
                  <c:v>1.7114280402013071E-2</c:v>
                </c:pt>
                <c:pt idx="7635">
                  <c:v>1.7109803446855445E-2</c:v>
                </c:pt>
                <c:pt idx="7636">
                  <c:v>1.7105328248170119E-2</c:v>
                </c:pt>
                <c:pt idx="7637">
                  <c:v>1.7100854805038364E-2</c:v>
                </c:pt>
                <c:pt idx="7638">
                  <c:v>1.7096383116542057E-2</c:v>
                </c:pt>
                <c:pt idx="7639">
                  <c:v>1.7091913181763712E-2</c:v>
                </c:pt>
                <c:pt idx="7640">
                  <c:v>1.7087444999786393E-2</c:v>
                </c:pt>
                <c:pt idx="7641">
                  <c:v>1.7082978569693801E-2</c:v>
                </c:pt>
                <c:pt idx="7642">
                  <c:v>1.707851389057018E-2</c:v>
                </c:pt>
                <c:pt idx="7643">
                  <c:v>1.7074050961500418E-2</c:v>
                </c:pt>
                <c:pt idx="7644">
                  <c:v>1.7069589781570017E-2</c:v>
                </c:pt>
                <c:pt idx="7645">
                  <c:v>1.7065130349865027E-2</c:v>
                </c:pt>
                <c:pt idx="7646">
                  <c:v>1.7060672665472142E-2</c:v>
                </c:pt>
                <c:pt idx="7647">
                  <c:v>1.7056216727478615E-2</c:v>
                </c:pt>
                <c:pt idx="7648">
                  <c:v>1.7051762534972301E-2</c:v>
                </c:pt>
                <c:pt idx="7649">
                  <c:v>1.7047310087041679E-2</c:v>
                </c:pt>
                <c:pt idx="7650">
                  <c:v>1.7042859382775798E-2</c:v>
                </c:pt>
                <c:pt idx="7651">
                  <c:v>1.7038410421264302E-2</c:v>
                </c:pt>
                <c:pt idx="7652">
                  <c:v>1.7033963201597422E-2</c:v>
                </c:pt>
                <c:pt idx="7653">
                  <c:v>1.7029517722866015E-2</c:v>
                </c:pt>
                <c:pt idx="7654">
                  <c:v>1.7025073984161497E-2</c:v>
                </c:pt>
                <c:pt idx="7655">
                  <c:v>1.7020631984575898E-2</c:v>
                </c:pt>
                <c:pt idx="7656">
                  <c:v>1.7016191723201821E-2</c:v>
                </c:pt>
                <c:pt idx="7657">
                  <c:v>1.7011753199132482E-2</c:v>
                </c:pt>
                <c:pt idx="7658">
                  <c:v>1.7007316411461661E-2</c:v>
                </c:pt>
                <c:pt idx="7659">
                  <c:v>1.700288135928377E-2</c:v>
                </c:pt>
                <c:pt idx="7660">
                  <c:v>1.6998448041693783E-2</c:v>
                </c:pt>
                <c:pt idx="7661">
                  <c:v>1.6994016457787271E-2</c:v>
                </c:pt>
                <c:pt idx="7662">
                  <c:v>1.6989586606660355E-2</c:v>
                </c:pt>
                <c:pt idx="7663">
                  <c:v>1.6985158487409804E-2</c:v>
                </c:pt>
                <c:pt idx="7664">
                  <c:v>1.6980732099132954E-2</c:v>
                </c:pt>
                <c:pt idx="7665">
                  <c:v>1.6976307440927749E-2</c:v>
                </c:pt>
                <c:pt idx="7666">
                  <c:v>1.697188451189266E-2</c:v>
                </c:pt>
                <c:pt idx="7667">
                  <c:v>1.6967463311126821E-2</c:v>
                </c:pt>
                <c:pt idx="7668">
                  <c:v>1.69630438377299E-2</c:v>
                </c:pt>
                <c:pt idx="7669">
                  <c:v>1.6958626090802145E-2</c:v>
                </c:pt>
                <c:pt idx="7670">
                  <c:v>1.6954210069444437E-2</c:v>
                </c:pt>
                <c:pt idx="7671">
                  <c:v>1.6949795772758212E-2</c:v>
                </c:pt>
                <c:pt idx="7672">
                  <c:v>1.6945383199845506E-2</c:v>
                </c:pt>
                <c:pt idx="7673">
                  <c:v>1.6940972349808903E-2</c:v>
                </c:pt>
                <c:pt idx="7674">
                  <c:v>1.6936563221751633E-2</c:v>
                </c:pt>
                <c:pt idx="7675">
                  <c:v>1.6932155814777448E-2</c:v>
                </c:pt>
                <c:pt idx="7676">
                  <c:v>1.6927750127990724E-2</c:v>
                </c:pt>
                <c:pt idx="7677">
                  <c:v>1.6923346160496362E-2</c:v>
                </c:pt>
                <c:pt idx="7678">
                  <c:v>1.6918943911399954E-2</c:v>
                </c:pt>
                <c:pt idx="7679">
                  <c:v>1.6914543379807554E-2</c:v>
                </c:pt>
                <c:pt idx="7680">
                  <c:v>1.6910144564825886E-2</c:v>
                </c:pt>
                <c:pt idx="7681">
                  <c:v>1.6905747465562192E-2</c:v>
                </c:pt>
                <c:pt idx="7682">
                  <c:v>1.6901352081124307E-2</c:v>
                </c:pt>
                <c:pt idx="7683">
                  <c:v>1.6896958410620718E-2</c:v>
                </c:pt>
                <c:pt idx="7684">
                  <c:v>1.6892566453160385E-2</c:v>
                </c:pt>
                <c:pt idx="7685">
                  <c:v>1.6888176207852899E-2</c:v>
                </c:pt>
                <c:pt idx="7686">
                  <c:v>1.6883787673808465E-2</c:v>
                </c:pt>
                <c:pt idx="7687">
                  <c:v>1.6879400850137772E-2</c:v>
                </c:pt>
                <c:pt idx="7688">
                  <c:v>1.6875015735952167E-2</c:v>
                </c:pt>
                <c:pt idx="7689">
                  <c:v>1.6870632330363539E-2</c:v>
                </c:pt>
                <c:pt idx="7690">
                  <c:v>1.6866250632484397E-2</c:v>
                </c:pt>
                <c:pt idx="7691">
                  <c:v>1.6861870641427745E-2</c:v>
                </c:pt>
                <c:pt idx="7692">
                  <c:v>1.6857492356307225E-2</c:v>
                </c:pt>
                <c:pt idx="7693">
                  <c:v>1.6853115776237066E-2</c:v>
                </c:pt>
                <c:pt idx="7694">
                  <c:v>1.684874090033199E-2</c:v>
                </c:pt>
                <c:pt idx="7695">
                  <c:v>1.6844367727707425E-2</c:v>
                </c:pt>
                <c:pt idx="7696">
                  <c:v>1.6839996257479218E-2</c:v>
                </c:pt>
                <c:pt idx="7697">
                  <c:v>1.6835626488763921E-2</c:v>
                </c:pt>
                <c:pt idx="7698">
                  <c:v>1.6831258420678587E-2</c:v>
                </c:pt>
                <c:pt idx="7699">
                  <c:v>1.6826892052340853E-2</c:v>
                </c:pt>
                <c:pt idx="7700">
                  <c:v>1.6822527382868942E-2</c:v>
                </c:pt>
                <c:pt idx="7701">
                  <c:v>1.6818164411381641E-2</c:v>
                </c:pt>
                <c:pt idx="7702">
                  <c:v>1.6813803136998314E-2</c:v>
                </c:pt>
                <c:pt idx="7703">
                  <c:v>1.6809443558838903E-2</c:v>
                </c:pt>
                <c:pt idx="7704">
                  <c:v>1.6805085676023884E-2</c:v>
                </c:pt>
                <c:pt idx="7705">
                  <c:v>1.6800729487674346E-2</c:v>
                </c:pt>
                <c:pt idx="7706">
                  <c:v>1.6796374992911929E-2</c:v>
                </c:pt>
                <c:pt idx="7707">
                  <c:v>1.6792022190858819E-2</c:v>
                </c:pt>
                <c:pt idx="7708">
                  <c:v>1.6787671080637823E-2</c:v>
                </c:pt>
                <c:pt idx="7709">
                  <c:v>1.6783321661372284E-2</c:v>
                </c:pt>
                <c:pt idx="7710">
                  <c:v>1.6778973932186091E-2</c:v>
                </c:pt>
                <c:pt idx="7711">
                  <c:v>1.6774627892203749E-2</c:v>
                </c:pt>
                <c:pt idx="7712">
                  <c:v>1.677028354055031E-2</c:v>
                </c:pt>
                <c:pt idx="7713">
                  <c:v>1.6765940876351366E-2</c:v>
                </c:pt>
                <c:pt idx="7714">
                  <c:v>1.6761599898733114E-2</c:v>
                </c:pt>
                <c:pt idx="7715">
                  <c:v>1.6757260606822286E-2</c:v>
                </c:pt>
                <c:pt idx="7716">
                  <c:v>1.675292299974622E-2</c:v>
                </c:pt>
                <c:pt idx="7717">
                  <c:v>1.6748587076632758E-2</c:v>
                </c:pt>
                <c:pt idx="7718">
                  <c:v>1.6744252836610379E-2</c:v>
                </c:pt>
                <c:pt idx="7719">
                  <c:v>1.6739920278808055E-2</c:v>
                </c:pt>
                <c:pt idx="7720">
                  <c:v>1.6735589402355353E-2</c:v>
                </c:pt>
                <c:pt idx="7721">
                  <c:v>1.6731260206382437E-2</c:v>
                </c:pt>
                <c:pt idx="7722">
                  <c:v>1.6726932690019965E-2</c:v>
                </c:pt>
                <c:pt idx="7723">
                  <c:v>1.6722606852399197E-2</c:v>
                </c:pt>
                <c:pt idx="7724">
                  <c:v>1.6718282692651951E-2</c:v>
                </c:pt>
                <c:pt idx="7725">
                  <c:v>1.671396020991062E-2</c:v>
                </c:pt>
                <c:pt idx="7726">
                  <c:v>1.6709639403308139E-2</c:v>
                </c:pt>
                <c:pt idx="7727">
                  <c:v>1.6705320271977978E-2</c:v>
                </c:pt>
                <c:pt idx="7728">
                  <c:v>1.6701002815054235E-2</c:v>
                </c:pt>
                <c:pt idx="7729">
                  <c:v>1.6696687031671494E-2</c:v>
                </c:pt>
                <c:pt idx="7730">
                  <c:v>1.6692372920964944E-2</c:v>
                </c:pt>
                <c:pt idx="7731">
                  <c:v>1.6688060482070329E-2</c:v>
                </c:pt>
                <c:pt idx="7732">
                  <c:v>1.6683749714123942E-2</c:v>
                </c:pt>
                <c:pt idx="7733">
                  <c:v>1.6679440616262631E-2</c:v>
                </c:pt>
                <c:pt idx="7734">
                  <c:v>1.6675133187623793E-2</c:v>
                </c:pt>
                <c:pt idx="7735">
                  <c:v>1.6670827427345398E-2</c:v>
                </c:pt>
                <c:pt idx="7736">
                  <c:v>1.6666523334565985E-2</c:v>
                </c:pt>
                <c:pt idx="7737">
                  <c:v>1.6662220908424608E-2</c:v>
                </c:pt>
                <c:pt idx="7738">
                  <c:v>1.665792014806091E-2</c:v>
                </c:pt>
                <c:pt idx="7739">
                  <c:v>1.6653621052615097E-2</c:v>
                </c:pt>
                <c:pt idx="7740">
                  <c:v>1.6649323621227879E-2</c:v>
                </c:pt>
                <c:pt idx="7741">
                  <c:v>1.6645027853040565E-2</c:v>
                </c:pt>
                <c:pt idx="7742">
                  <c:v>1.6640733747195029E-2</c:v>
                </c:pt>
                <c:pt idx="7743">
                  <c:v>1.6636441302833652E-2</c:v>
                </c:pt>
                <c:pt idx="7744">
                  <c:v>1.6632150519099394E-2</c:v>
                </c:pt>
                <c:pt idx="7745">
                  <c:v>1.6627861395135762E-2</c:v>
                </c:pt>
                <c:pt idx="7746">
                  <c:v>1.662357393008683E-2</c:v>
                </c:pt>
                <c:pt idx="7747">
                  <c:v>1.6619288123097202E-2</c:v>
                </c:pt>
                <c:pt idx="7748">
                  <c:v>1.6615003973312031E-2</c:v>
                </c:pt>
                <c:pt idx="7749">
                  <c:v>1.6610721479877074E-2</c:v>
                </c:pt>
                <c:pt idx="7750">
                  <c:v>1.6606440641938575E-2</c:v>
                </c:pt>
                <c:pt idx="7751">
                  <c:v>1.6602161458643312E-2</c:v>
                </c:pt>
                <c:pt idx="7752">
                  <c:v>1.6597883929138711E-2</c:v>
                </c:pt>
                <c:pt idx="7753">
                  <c:v>1.6593608052572654E-2</c:v>
                </c:pt>
                <c:pt idx="7754">
                  <c:v>1.6589333828093619E-2</c:v>
                </c:pt>
                <c:pt idx="7755">
                  <c:v>1.6585061254850604E-2</c:v>
                </c:pt>
                <c:pt idx="7756">
                  <c:v>1.6580790331993178E-2</c:v>
                </c:pt>
                <c:pt idx="7757">
                  <c:v>1.6576521058671446E-2</c:v>
                </c:pt>
                <c:pt idx="7758">
                  <c:v>1.6572253434036056E-2</c:v>
                </c:pt>
                <c:pt idx="7759">
                  <c:v>1.6567987457238236E-2</c:v>
                </c:pt>
                <c:pt idx="7760">
                  <c:v>1.656372312742968E-2</c:v>
                </c:pt>
                <c:pt idx="7761">
                  <c:v>1.655946044376274E-2</c:v>
                </c:pt>
                <c:pt idx="7762">
                  <c:v>1.6555199405390207E-2</c:v>
                </c:pt>
                <c:pt idx="7763">
                  <c:v>1.6550940011465495E-2</c:v>
                </c:pt>
                <c:pt idx="7764">
                  <c:v>1.6546682261142524E-2</c:v>
                </c:pt>
                <c:pt idx="7765">
                  <c:v>1.6542426153575738E-2</c:v>
                </c:pt>
                <c:pt idx="7766">
                  <c:v>1.6538171687920201E-2</c:v>
                </c:pt>
                <c:pt idx="7767">
                  <c:v>1.6533918863331425E-2</c:v>
                </c:pt>
                <c:pt idx="7768">
                  <c:v>1.6529667678965555E-2</c:v>
                </c:pt>
                <c:pt idx="7769">
                  <c:v>1.6525418133979196E-2</c:v>
                </c:pt>
                <c:pt idx="7770">
                  <c:v>1.6521170227529552E-2</c:v>
                </c:pt>
                <c:pt idx="7771">
                  <c:v>1.651692395877434E-2</c:v>
                </c:pt>
                <c:pt idx="7772">
                  <c:v>1.6512679326871844E-2</c:v>
                </c:pt>
                <c:pt idx="7773">
                  <c:v>1.6508436330980873E-2</c:v>
                </c:pt>
                <c:pt idx="7774">
                  <c:v>1.6504194970260764E-2</c:v>
                </c:pt>
                <c:pt idx="7775">
                  <c:v>1.6499955243871399E-2</c:v>
                </c:pt>
                <c:pt idx="7776">
                  <c:v>1.6495717150973217E-2</c:v>
                </c:pt>
                <c:pt idx="7777">
                  <c:v>1.6491480690727194E-2</c:v>
                </c:pt>
                <c:pt idx="7778">
                  <c:v>1.6487245862294823E-2</c:v>
                </c:pt>
                <c:pt idx="7779">
                  <c:v>1.6483012664838162E-2</c:v>
                </c:pt>
                <c:pt idx="7780">
                  <c:v>1.6478781097519764E-2</c:v>
                </c:pt>
                <c:pt idx="7781">
                  <c:v>1.6474551159502797E-2</c:v>
                </c:pt>
                <c:pt idx="7782">
                  <c:v>1.6470322849950876E-2</c:v>
                </c:pt>
                <c:pt idx="7783">
                  <c:v>1.6466096168028212E-2</c:v>
                </c:pt>
                <c:pt idx="7784">
                  <c:v>1.6461871112899519E-2</c:v>
                </c:pt>
                <c:pt idx="7785">
                  <c:v>1.6457647683730092E-2</c:v>
                </c:pt>
                <c:pt idx="7786">
                  <c:v>1.6453425879685714E-2</c:v>
                </c:pt>
                <c:pt idx="7787">
                  <c:v>1.6449205699932704E-2</c:v>
                </c:pt>
                <c:pt idx="7788">
                  <c:v>1.6444987143637957E-2</c:v>
                </c:pt>
                <c:pt idx="7789">
                  <c:v>1.6440770209968862E-2</c:v>
                </c:pt>
                <c:pt idx="7790">
                  <c:v>1.6436554898093352E-2</c:v>
                </c:pt>
                <c:pt idx="7791">
                  <c:v>1.6432341207179919E-2</c:v>
                </c:pt>
                <c:pt idx="7792">
                  <c:v>1.6428129136397563E-2</c:v>
                </c:pt>
                <c:pt idx="7793">
                  <c:v>1.6423918684915807E-2</c:v>
                </c:pt>
                <c:pt idx="7794">
                  <c:v>1.6419709851904708E-2</c:v>
                </c:pt>
                <c:pt idx="7795">
                  <c:v>1.641550263653491E-2</c:v>
                </c:pt>
                <c:pt idx="7796">
                  <c:v>1.6411297037977505E-2</c:v>
                </c:pt>
                <c:pt idx="7797">
                  <c:v>1.6407093055404182E-2</c:v>
                </c:pt>
                <c:pt idx="7798">
                  <c:v>1.6402890687987084E-2</c:v>
                </c:pt>
                <c:pt idx="7799">
                  <c:v>1.6398689934899003E-2</c:v>
                </c:pt>
                <c:pt idx="7800">
                  <c:v>1.6394490795313136E-2</c:v>
                </c:pt>
                <c:pt idx="7801">
                  <c:v>1.6390293268403279E-2</c:v>
                </c:pt>
                <c:pt idx="7802">
                  <c:v>1.6386097353343763E-2</c:v>
                </c:pt>
                <c:pt idx="7803">
                  <c:v>1.6381903049309407E-2</c:v>
                </c:pt>
                <c:pt idx="7804">
                  <c:v>1.6377710355475587E-2</c:v>
                </c:pt>
                <c:pt idx="7805">
                  <c:v>1.6373519271018169E-2</c:v>
                </c:pt>
                <c:pt idx="7806">
                  <c:v>1.6369329795113609E-2</c:v>
                </c:pt>
                <c:pt idx="7807">
                  <c:v>1.6365141926938838E-2</c:v>
                </c:pt>
                <c:pt idx="7808">
                  <c:v>1.6360955665671324E-2</c:v>
                </c:pt>
                <c:pt idx="7809">
                  <c:v>1.6356771010489084E-2</c:v>
                </c:pt>
                <c:pt idx="7810">
                  <c:v>1.6352587960570635E-2</c:v>
                </c:pt>
                <c:pt idx="7811">
                  <c:v>1.6348406515095028E-2</c:v>
                </c:pt>
                <c:pt idx="7812">
                  <c:v>1.6344226673241837E-2</c:v>
                </c:pt>
                <c:pt idx="7813">
                  <c:v>1.6340048434191151E-2</c:v>
                </c:pt>
                <c:pt idx="7814">
                  <c:v>1.6335871797123615E-2</c:v>
                </c:pt>
                <c:pt idx="7815">
                  <c:v>1.6331696761220378E-2</c:v>
                </c:pt>
                <c:pt idx="7816">
                  <c:v>1.6327523325663097E-2</c:v>
                </c:pt>
                <c:pt idx="7817">
                  <c:v>1.6323351489633951E-2</c:v>
                </c:pt>
                <c:pt idx="7818">
                  <c:v>1.6319181252315681E-2</c:v>
                </c:pt>
                <c:pt idx="7819">
                  <c:v>1.6315012612891523E-2</c:v>
                </c:pt>
                <c:pt idx="7820">
                  <c:v>1.6310845570545216E-2</c:v>
                </c:pt>
                <c:pt idx="7821">
                  <c:v>1.630668012446105E-2</c:v>
                </c:pt>
                <c:pt idx="7822">
                  <c:v>1.6302516273823831E-2</c:v>
                </c:pt>
                <c:pt idx="7823">
                  <c:v>1.6298354017818886E-2</c:v>
                </c:pt>
                <c:pt idx="7824">
                  <c:v>1.629419335563205E-2</c:v>
                </c:pt>
                <c:pt idx="7825">
                  <c:v>1.6290034286449664E-2</c:v>
                </c:pt>
                <c:pt idx="7826">
                  <c:v>1.6285876809458619E-2</c:v>
                </c:pt>
                <c:pt idx="7827">
                  <c:v>1.6281720923846325E-2</c:v>
                </c:pt>
                <c:pt idx="7828">
                  <c:v>1.6277566628800713E-2</c:v>
                </c:pt>
                <c:pt idx="7829">
                  <c:v>1.6273413923510151E-2</c:v>
                </c:pt>
                <c:pt idx="7830">
                  <c:v>1.6269262807163676E-2</c:v>
                </c:pt>
                <c:pt idx="7831">
                  <c:v>1.6265113278950694E-2</c:v>
                </c:pt>
                <c:pt idx="7832">
                  <c:v>1.6260965338061227E-2</c:v>
                </c:pt>
                <c:pt idx="7833">
                  <c:v>1.6256818983685768E-2</c:v>
                </c:pt>
                <c:pt idx="7834">
                  <c:v>1.6252674215015337E-2</c:v>
                </c:pt>
                <c:pt idx="7835">
                  <c:v>1.6248531031241454E-2</c:v>
                </c:pt>
                <c:pt idx="7836">
                  <c:v>1.6244389431556167E-2</c:v>
                </c:pt>
                <c:pt idx="7837">
                  <c:v>1.6240249415152064E-2</c:v>
                </c:pt>
                <c:pt idx="7838">
                  <c:v>1.6236110981222223E-2</c:v>
                </c:pt>
                <c:pt idx="7839">
                  <c:v>1.623197412896021E-2</c:v>
                </c:pt>
                <c:pt idx="7840">
                  <c:v>1.6227838857560135E-2</c:v>
                </c:pt>
                <c:pt idx="7841">
                  <c:v>1.6223705166216646E-2</c:v>
                </c:pt>
                <c:pt idx="7842">
                  <c:v>1.6219573054124848E-2</c:v>
                </c:pt>
                <c:pt idx="7843">
                  <c:v>1.6215442520480378E-2</c:v>
                </c:pt>
                <c:pt idx="7844">
                  <c:v>1.6211313564479427E-2</c:v>
                </c:pt>
                <c:pt idx="7845">
                  <c:v>1.6207186185318627E-2</c:v>
                </c:pt>
                <c:pt idx="7846">
                  <c:v>1.6203060382195197E-2</c:v>
                </c:pt>
                <c:pt idx="7847">
                  <c:v>1.6198936154306783E-2</c:v>
                </c:pt>
                <c:pt idx="7848">
                  <c:v>1.6194813500851613E-2</c:v>
                </c:pt>
                <c:pt idx="7849">
                  <c:v>1.6190692421028385E-2</c:v>
                </c:pt>
                <c:pt idx="7850">
                  <c:v>1.6186572914036346E-2</c:v>
                </c:pt>
                <c:pt idx="7851">
                  <c:v>1.6182454979075191E-2</c:v>
                </c:pt>
                <c:pt idx="7852">
                  <c:v>1.6178338615345168E-2</c:v>
                </c:pt>
                <c:pt idx="7853">
                  <c:v>1.617422382204704E-2</c:v>
                </c:pt>
                <c:pt idx="7854">
                  <c:v>1.6170110598382061E-2</c:v>
                </c:pt>
                <c:pt idx="7855">
                  <c:v>1.6165998943551949E-2</c:v>
                </c:pt>
                <c:pt idx="7856">
                  <c:v>1.6161888856759045E-2</c:v>
                </c:pt>
                <c:pt idx="7857">
                  <c:v>1.6157780337206083E-2</c:v>
                </c:pt>
                <c:pt idx="7858">
                  <c:v>1.6153673384096338E-2</c:v>
                </c:pt>
                <c:pt idx="7859">
                  <c:v>1.6149567996633651E-2</c:v>
                </c:pt>
                <c:pt idx="7860">
                  <c:v>1.614546417402226E-2</c:v>
                </c:pt>
                <c:pt idx="7861">
                  <c:v>1.6141361915467015E-2</c:v>
                </c:pt>
                <c:pt idx="7862">
                  <c:v>1.6137261220173168E-2</c:v>
                </c:pt>
                <c:pt idx="7863">
                  <c:v>1.6133162087346574E-2</c:v>
                </c:pt>
                <c:pt idx="7864">
                  <c:v>1.6129064516193538E-2</c:v>
                </c:pt>
                <c:pt idx="7865">
                  <c:v>1.6124968505920885E-2</c:v>
                </c:pt>
                <c:pt idx="7866">
                  <c:v>1.6120874055735909E-2</c:v>
                </c:pt>
                <c:pt idx="7867">
                  <c:v>1.6116781164846477E-2</c:v>
                </c:pt>
                <c:pt idx="7868">
                  <c:v>1.6112689832460881E-2</c:v>
                </c:pt>
                <c:pt idx="7869">
                  <c:v>1.610860005778798E-2</c:v>
                </c:pt>
                <c:pt idx="7870">
                  <c:v>1.6104511840037083E-2</c:v>
                </c:pt>
                <c:pt idx="7871">
                  <c:v>1.6100425178418053E-2</c:v>
                </c:pt>
                <c:pt idx="7872">
                  <c:v>1.6096340072141214E-2</c:v>
                </c:pt>
                <c:pt idx="7873">
                  <c:v>1.6092256520417385E-2</c:v>
                </c:pt>
                <c:pt idx="7874">
                  <c:v>1.6088174522457938E-2</c:v>
                </c:pt>
                <c:pt idx="7875">
                  <c:v>1.6084094077474666E-2</c:v>
                </c:pt>
                <c:pt idx="7876">
                  <c:v>1.6080015184679941E-2</c:v>
                </c:pt>
                <c:pt idx="7877">
                  <c:v>1.6075937843286564E-2</c:v>
                </c:pt>
                <c:pt idx="7878">
                  <c:v>1.6071862052507935E-2</c:v>
                </c:pt>
                <c:pt idx="7879">
                  <c:v>1.6067787811557814E-2</c:v>
                </c:pt>
                <c:pt idx="7880">
                  <c:v>1.6063715119650566E-2</c:v>
                </c:pt>
                <c:pt idx="7881">
                  <c:v>1.6059643976001035E-2</c:v>
                </c:pt>
                <c:pt idx="7882">
                  <c:v>1.6055574379824539E-2</c:v>
                </c:pt>
                <c:pt idx="7883">
                  <c:v>1.6051506330336876E-2</c:v>
                </c:pt>
                <c:pt idx="7884">
                  <c:v>1.6047439826754405E-2</c:v>
                </c:pt>
                <c:pt idx="7885">
                  <c:v>1.6043374868293898E-2</c:v>
                </c:pt>
                <c:pt idx="7886">
                  <c:v>1.6039311454172724E-2</c:v>
                </c:pt>
                <c:pt idx="7887">
                  <c:v>1.6035249583608652E-2</c:v>
                </c:pt>
                <c:pt idx="7888">
                  <c:v>1.6031189255820005E-2</c:v>
                </c:pt>
                <c:pt idx="7889">
                  <c:v>1.6027130470025557E-2</c:v>
                </c:pt>
                <c:pt idx="7890">
                  <c:v>1.6023073225444631E-2</c:v>
                </c:pt>
                <c:pt idx="7891">
                  <c:v>1.6019017521296995E-2</c:v>
                </c:pt>
                <c:pt idx="7892">
                  <c:v>1.6014963356802948E-2</c:v>
                </c:pt>
                <c:pt idx="7893">
                  <c:v>1.6010910731183225E-2</c:v>
                </c:pt>
                <c:pt idx="7894">
                  <c:v>1.6006859643659117E-2</c:v>
                </c:pt>
                <c:pt idx="7895">
                  <c:v>1.6002810093452401E-2</c:v>
                </c:pt>
                <c:pt idx="7896">
                  <c:v>1.5998762079785307E-2</c:v>
                </c:pt>
                <c:pt idx="7897">
                  <c:v>1.5994715601880587E-2</c:v>
                </c:pt>
                <c:pt idx="7898">
                  <c:v>1.5990670658961457E-2</c:v>
                </c:pt>
                <c:pt idx="7899">
                  <c:v>1.5986627250251666E-2</c:v>
                </c:pt>
                <c:pt idx="7900">
                  <c:v>1.598258537497543E-2</c:v>
                </c:pt>
                <c:pt idx="7901">
                  <c:v>1.5978545032357426E-2</c:v>
                </c:pt>
                <c:pt idx="7902">
                  <c:v>1.5974506221622872E-2</c:v>
                </c:pt>
                <c:pt idx="7903">
                  <c:v>1.5970468941997461E-2</c:v>
                </c:pt>
                <c:pt idx="7904">
                  <c:v>1.5966433192707373E-2</c:v>
                </c:pt>
                <c:pt idx="7905">
                  <c:v>1.5962398972979248E-2</c:v>
                </c:pt>
                <c:pt idx="7906">
                  <c:v>1.5958366282040247E-2</c:v>
                </c:pt>
                <c:pt idx="7907">
                  <c:v>1.5954335119118004E-2</c:v>
                </c:pt>
                <c:pt idx="7908">
                  <c:v>1.5950305483440671E-2</c:v>
                </c:pt>
                <c:pt idx="7909">
                  <c:v>1.5946277374236845E-2</c:v>
                </c:pt>
                <c:pt idx="7910">
                  <c:v>1.5942250790735635E-2</c:v>
                </c:pt>
                <c:pt idx="7911">
                  <c:v>1.5938225732166619E-2</c:v>
                </c:pt>
                <c:pt idx="7912">
                  <c:v>1.5934202197759893E-2</c:v>
                </c:pt>
                <c:pt idx="7913">
                  <c:v>1.5930180186745996E-2</c:v>
                </c:pt>
                <c:pt idx="7914">
                  <c:v>1.5926159698355979E-2</c:v>
                </c:pt>
                <c:pt idx="7915">
                  <c:v>1.592214073182139E-2</c:v>
                </c:pt>
                <c:pt idx="7916">
                  <c:v>1.5918123286374215E-2</c:v>
                </c:pt>
                <c:pt idx="7917">
                  <c:v>1.5914107361247001E-2</c:v>
                </c:pt>
                <c:pt idx="7918">
                  <c:v>1.5910092955672701E-2</c:v>
                </c:pt>
                <c:pt idx="7919">
                  <c:v>1.5906080068884769E-2</c:v>
                </c:pt>
                <c:pt idx="7920">
                  <c:v>1.5902068700117195E-2</c:v>
                </c:pt>
                <c:pt idx="7921">
                  <c:v>1.5898058848604388E-2</c:v>
                </c:pt>
                <c:pt idx="7922">
                  <c:v>1.5894050513581268E-2</c:v>
                </c:pt>
                <c:pt idx="7923">
                  <c:v>1.5890043694283245E-2</c:v>
                </c:pt>
                <c:pt idx="7924">
                  <c:v>1.5886038389946188E-2</c:v>
                </c:pt>
                <c:pt idx="7925">
                  <c:v>1.5882034599806472E-2</c:v>
                </c:pt>
                <c:pt idx="7926">
                  <c:v>1.5878032323100935E-2</c:v>
                </c:pt>
                <c:pt idx="7927">
                  <c:v>1.5874031559066894E-2</c:v>
                </c:pt>
                <c:pt idx="7928">
                  <c:v>1.5870032306942165E-2</c:v>
                </c:pt>
                <c:pt idx="7929">
                  <c:v>1.5866034565965016E-2</c:v>
                </c:pt>
                <c:pt idx="7930">
                  <c:v>1.5862038335374251E-2</c:v>
                </c:pt>
                <c:pt idx="7931">
                  <c:v>1.5858043614409054E-2</c:v>
                </c:pt>
                <c:pt idx="7932">
                  <c:v>1.5854050402309212E-2</c:v>
                </c:pt>
                <c:pt idx="7933">
                  <c:v>1.5850058698314878E-2</c:v>
                </c:pt>
                <c:pt idx="7934">
                  <c:v>1.5846068501666741E-2</c:v>
                </c:pt>
                <c:pt idx="7935">
                  <c:v>1.5842079811605975E-2</c:v>
                </c:pt>
                <c:pt idx="7936">
                  <c:v>1.5838092627374213E-2</c:v>
                </c:pt>
                <c:pt idx="7937">
                  <c:v>1.583410694821354E-2</c:v>
                </c:pt>
                <c:pt idx="7938">
                  <c:v>1.5830122773366585E-2</c:v>
                </c:pt>
                <c:pt idx="7939">
                  <c:v>1.5826140102076381E-2</c:v>
                </c:pt>
                <c:pt idx="7940">
                  <c:v>1.5822158933586485E-2</c:v>
                </c:pt>
                <c:pt idx="7941">
                  <c:v>1.5818179267140898E-2</c:v>
                </c:pt>
                <c:pt idx="7942">
                  <c:v>1.5814201101984126E-2</c:v>
                </c:pt>
                <c:pt idx="7943">
                  <c:v>1.5810224437361145E-2</c:v>
                </c:pt>
                <c:pt idx="7944">
                  <c:v>1.5806249272517375E-2</c:v>
                </c:pt>
                <c:pt idx="7945">
                  <c:v>1.5802275606698737E-2</c:v>
                </c:pt>
                <c:pt idx="7946">
                  <c:v>1.5798303439151642E-2</c:v>
                </c:pt>
                <c:pt idx="7947">
                  <c:v>1.5794332769122905E-2</c:v>
                </c:pt>
                <c:pt idx="7948">
                  <c:v>1.5790363595859912E-2</c:v>
                </c:pt>
                <c:pt idx="7949">
                  <c:v>1.578639591861045E-2</c:v>
                </c:pt>
                <c:pt idx="7950">
                  <c:v>1.5782429736622798E-2</c:v>
                </c:pt>
                <c:pt idx="7951">
                  <c:v>1.5778465049145731E-2</c:v>
                </c:pt>
                <c:pt idx="7952">
                  <c:v>1.5774501855428447E-2</c:v>
                </c:pt>
                <c:pt idx="7953">
                  <c:v>1.5770540154720663E-2</c:v>
                </c:pt>
                <c:pt idx="7954">
                  <c:v>1.5766579946272528E-2</c:v>
                </c:pt>
                <c:pt idx="7955">
                  <c:v>1.5762621229334702E-2</c:v>
                </c:pt>
                <c:pt idx="7956">
                  <c:v>1.5758664003158288E-2</c:v>
                </c:pt>
                <c:pt idx="7957">
                  <c:v>1.5754708266994849E-2</c:v>
                </c:pt>
                <c:pt idx="7958">
                  <c:v>1.5750754020096437E-2</c:v>
                </c:pt>
                <c:pt idx="7959">
                  <c:v>1.5746801261715598E-2</c:v>
                </c:pt>
                <c:pt idx="7960">
                  <c:v>1.5742849991105284E-2</c:v>
                </c:pt>
                <c:pt idx="7961">
                  <c:v>1.573890020751896E-2</c:v>
                </c:pt>
                <c:pt idx="7962">
                  <c:v>1.5734951910210574E-2</c:v>
                </c:pt>
                <c:pt idx="7963">
                  <c:v>1.5731005098434479E-2</c:v>
                </c:pt>
                <c:pt idx="7964">
                  <c:v>1.5727059771445558E-2</c:v>
                </c:pt>
                <c:pt idx="7965">
                  <c:v>1.5723115928499121E-2</c:v>
                </c:pt>
                <c:pt idx="7966">
                  <c:v>1.5719173568850973E-2</c:v>
                </c:pt>
                <c:pt idx="7967">
                  <c:v>1.571523269175738E-2</c:v>
                </c:pt>
                <c:pt idx="7968">
                  <c:v>1.5711293296475051E-2</c:v>
                </c:pt>
                <c:pt idx="7969">
                  <c:v>1.5707355382261191E-2</c:v>
                </c:pt>
                <c:pt idx="7970">
                  <c:v>1.5703418948373429E-2</c:v>
                </c:pt>
                <c:pt idx="7971">
                  <c:v>1.5699483994069917E-2</c:v>
                </c:pt>
                <c:pt idx="7972">
                  <c:v>1.5695550518609228E-2</c:v>
                </c:pt>
                <c:pt idx="7973">
                  <c:v>1.5691618521250426E-2</c:v>
                </c:pt>
                <c:pt idx="7974">
                  <c:v>1.5687688001252999E-2</c:v>
                </c:pt>
                <c:pt idx="7975">
                  <c:v>1.568375895787695E-2</c:v>
                </c:pt>
                <c:pt idx="7976">
                  <c:v>1.567983139038269E-2</c:v>
                </c:pt>
                <c:pt idx="7977">
                  <c:v>1.5675905298031159E-2</c:v>
                </c:pt>
                <c:pt idx="7978">
                  <c:v>1.5671980680083721E-2</c:v>
                </c:pt>
                <c:pt idx="7979">
                  <c:v>1.5668057535802176E-2</c:v>
                </c:pt>
                <c:pt idx="7980">
                  <c:v>1.5664135864448821E-2</c:v>
                </c:pt>
                <c:pt idx="7981">
                  <c:v>1.5660215665286432E-2</c:v>
                </c:pt>
                <c:pt idx="7982">
                  <c:v>1.565629693757822E-2</c:v>
                </c:pt>
                <c:pt idx="7983">
                  <c:v>1.5652379680587823E-2</c:v>
                </c:pt>
                <c:pt idx="7984">
                  <c:v>1.564846389357942E-2</c:v>
                </c:pt>
                <c:pt idx="7985">
                  <c:v>1.5644549575817582E-2</c:v>
                </c:pt>
                <c:pt idx="7986">
                  <c:v>1.5640636726567368E-2</c:v>
                </c:pt>
                <c:pt idx="7987">
                  <c:v>1.5636725345094311E-2</c:v>
                </c:pt>
                <c:pt idx="7988">
                  <c:v>1.5632815430664363E-2</c:v>
                </c:pt>
                <c:pt idx="7989">
                  <c:v>1.5628906982543971E-2</c:v>
                </c:pt>
                <c:pt idx="7990">
                  <c:v>1.5624999999999993E-2</c:v>
                </c:pt>
                <c:pt idx="7991">
                  <c:v>1.562109448229981E-2</c:v>
                </c:pt>
                <c:pt idx="7992">
                  <c:v>1.5617190428711236E-2</c:v>
                </c:pt>
                <c:pt idx="7993">
                  <c:v>1.5613287838502526E-2</c:v>
                </c:pt>
                <c:pt idx="7994">
                  <c:v>1.5609386710942367E-2</c:v>
                </c:pt>
                <c:pt idx="7995">
                  <c:v>1.5605487045299992E-2</c:v>
                </c:pt>
                <c:pt idx="7996">
                  <c:v>1.5601588840844996E-2</c:v>
                </c:pt>
                <c:pt idx="7997">
                  <c:v>1.5597692096847495E-2</c:v>
                </c:pt>
                <c:pt idx="7998">
                  <c:v>1.5593796812578022E-2</c:v>
                </c:pt>
                <c:pt idx="7999">
                  <c:v>1.5589902987307589E-2</c:v>
                </c:pt>
                <c:pt idx="8000">
                  <c:v>1.5586010620307636E-2</c:v>
                </c:pt>
                <c:pt idx="8001">
                  <c:v>1.5582119710850082E-2</c:v>
                </c:pt>
                <c:pt idx="8002">
                  <c:v>1.5578230258207287E-2</c:v>
                </c:pt>
                <c:pt idx="8003">
                  <c:v>1.5574342261652087E-2</c:v>
                </c:pt>
                <c:pt idx="8004">
                  <c:v>1.5570455720457753E-2</c:v>
                </c:pt>
                <c:pt idx="8005">
                  <c:v>1.5566570633897998E-2</c:v>
                </c:pt>
                <c:pt idx="8006">
                  <c:v>1.5562687001246994E-2</c:v>
                </c:pt>
                <c:pt idx="8007">
                  <c:v>1.5558804821779404E-2</c:v>
                </c:pt>
                <c:pt idx="8008">
                  <c:v>1.5554924094770283E-2</c:v>
                </c:pt>
                <c:pt idx="8009">
                  <c:v>1.5551044819495213E-2</c:v>
                </c:pt>
                <c:pt idx="8010">
                  <c:v>1.5547166995230134E-2</c:v>
                </c:pt>
                <c:pt idx="8011">
                  <c:v>1.5543290621251477E-2</c:v>
                </c:pt>
                <c:pt idx="8012">
                  <c:v>1.5539415696836182E-2</c:v>
                </c:pt>
                <c:pt idx="8013">
                  <c:v>1.5535542221261571E-2</c:v>
                </c:pt>
                <c:pt idx="8014">
                  <c:v>1.5531670193805424E-2</c:v>
                </c:pt>
                <c:pt idx="8015">
                  <c:v>1.5527799613745986E-2</c:v>
                </c:pt>
                <c:pt idx="8016">
                  <c:v>1.5523930480361943E-2</c:v>
                </c:pt>
                <c:pt idx="8017">
                  <c:v>1.5520062792932453E-2</c:v>
                </c:pt>
                <c:pt idx="8018">
                  <c:v>1.5516196550737086E-2</c:v>
                </c:pt>
                <c:pt idx="8019">
                  <c:v>1.5512331753055894E-2</c:v>
                </c:pt>
                <c:pt idx="8020">
                  <c:v>1.5508468399169355E-2</c:v>
                </c:pt>
                <c:pt idx="8021">
                  <c:v>1.550460648835841E-2</c:v>
                </c:pt>
                <c:pt idx="8022">
                  <c:v>1.5500746019904452E-2</c:v>
                </c:pt>
                <c:pt idx="8023">
                  <c:v>1.5496886993089258E-2</c:v>
                </c:pt>
                <c:pt idx="8024">
                  <c:v>1.5493029407195165E-2</c:v>
                </c:pt>
                <c:pt idx="8025">
                  <c:v>1.5489173261504868E-2</c:v>
                </c:pt>
                <c:pt idx="8026">
                  <c:v>1.548531855530153E-2</c:v>
                </c:pt>
                <c:pt idx="8027">
                  <c:v>1.5481465287868774E-2</c:v>
                </c:pt>
                <c:pt idx="8028">
                  <c:v>1.5477613458490679E-2</c:v>
                </c:pt>
                <c:pt idx="8029">
                  <c:v>1.5473763066451722E-2</c:v>
                </c:pt>
                <c:pt idx="8030">
                  <c:v>1.5469914111036849E-2</c:v>
                </c:pt>
                <c:pt idx="8031">
                  <c:v>1.5466066591531484E-2</c:v>
                </c:pt>
                <c:pt idx="8032">
                  <c:v>1.5462220507221437E-2</c:v>
                </c:pt>
                <c:pt idx="8033">
                  <c:v>1.5458375857393007E-2</c:v>
                </c:pt>
                <c:pt idx="8034">
                  <c:v>1.5454532641332935E-2</c:v>
                </c:pt>
                <c:pt idx="8035">
                  <c:v>1.5450690858328359E-2</c:v>
                </c:pt>
                <c:pt idx="8036">
                  <c:v>1.5446850507666922E-2</c:v>
                </c:pt>
                <c:pt idx="8037">
                  <c:v>1.5443011588636644E-2</c:v>
                </c:pt>
                <c:pt idx="8038">
                  <c:v>1.5439174100526063E-2</c:v>
                </c:pt>
                <c:pt idx="8039">
                  <c:v>1.543533804262409E-2</c:v>
                </c:pt>
                <c:pt idx="8040">
                  <c:v>1.5431503414220121E-2</c:v>
                </c:pt>
                <c:pt idx="8041">
                  <c:v>1.542767021460398E-2</c:v>
                </c:pt>
                <c:pt idx="8042">
                  <c:v>1.5423838443065906E-2</c:v>
                </c:pt>
                <c:pt idx="8043">
                  <c:v>1.5420008098896643E-2</c:v>
                </c:pt>
                <c:pt idx="8044">
                  <c:v>1.5416179181387319E-2</c:v>
                </c:pt>
                <c:pt idx="8045">
                  <c:v>1.5412351689829504E-2</c:v>
                </c:pt>
                <c:pt idx="8046">
                  <c:v>1.5408525623515235E-2</c:v>
                </c:pt>
                <c:pt idx="8047">
                  <c:v>1.5404700981736968E-2</c:v>
                </c:pt>
                <c:pt idx="8048">
                  <c:v>1.5400877763787627E-2</c:v>
                </c:pt>
                <c:pt idx="8049">
                  <c:v>1.5397055968960509E-2</c:v>
                </c:pt>
                <c:pt idx="8050">
                  <c:v>1.5393235596549449E-2</c:v>
                </c:pt>
                <c:pt idx="8051">
                  <c:v>1.5389416645848635E-2</c:v>
                </c:pt>
                <c:pt idx="8052">
                  <c:v>1.5385599116152714E-2</c:v>
                </c:pt>
                <c:pt idx="8053">
                  <c:v>1.5381783006756796E-2</c:v>
                </c:pt>
                <c:pt idx="8054">
                  <c:v>1.5377968316956418E-2</c:v>
                </c:pt>
                <c:pt idx="8055">
                  <c:v>1.537415504604751E-2</c:v>
                </c:pt>
                <c:pt idx="8056">
                  <c:v>1.5370343193326518E-2</c:v>
                </c:pt>
                <c:pt idx="8057">
                  <c:v>1.5366532758090244E-2</c:v>
                </c:pt>
                <c:pt idx="8058">
                  <c:v>1.5362723739635997E-2</c:v>
                </c:pt>
                <c:pt idx="8059">
                  <c:v>1.5358916137261459E-2</c:v>
                </c:pt>
                <c:pt idx="8060">
                  <c:v>1.5355109950264789E-2</c:v>
                </c:pt>
                <c:pt idx="8061">
                  <c:v>1.5351305177944566E-2</c:v>
                </c:pt>
                <c:pt idx="8062">
                  <c:v>1.5347501819599813E-2</c:v>
                </c:pt>
                <c:pt idx="8063">
                  <c:v>1.5343699874529954E-2</c:v>
                </c:pt>
                <c:pt idx="8064">
                  <c:v>1.5339899342034901E-2</c:v>
                </c:pt>
                <c:pt idx="8065">
                  <c:v>1.5336100221414947E-2</c:v>
                </c:pt>
                <c:pt idx="8066">
                  <c:v>1.5332302511970838E-2</c:v>
                </c:pt>
                <c:pt idx="8067">
                  <c:v>1.5328506213003789E-2</c:v>
                </c:pt>
                <c:pt idx="8068">
                  <c:v>1.5324711323815372E-2</c:v>
                </c:pt>
                <c:pt idx="8069">
                  <c:v>1.5320917843707661E-2</c:v>
                </c:pt>
                <c:pt idx="8070">
                  <c:v>1.5317125771983138E-2</c:v>
                </c:pt>
                <c:pt idx="8071">
                  <c:v>1.5313335107944699E-2</c:v>
                </c:pt>
                <c:pt idx="8072">
                  <c:v>1.5309545850895669E-2</c:v>
                </c:pt>
                <c:pt idx="8073">
                  <c:v>1.5305758000139856E-2</c:v>
                </c:pt>
                <c:pt idx="8074">
                  <c:v>1.5301971554981445E-2</c:v>
                </c:pt>
                <c:pt idx="8075">
                  <c:v>1.529818651472507E-2</c:v>
                </c:pt>
                <c:pt idx="8076">
                  <c:v>1.5294402878675799E-2</c:v>
                </c:pt>
                <c:pt idx="8077">
                  <c:v>1.5290620646139121E-2</c:v>
                </c:pt>
                <c:pt idx="8078">
                  <c:v>1.5286839816420945E-2</c:v>
                </c:pt>
                <c:pt idx="8079">
                  <c:v>1.5283060388827645E-2</c:v>
                </c:pt>
                <c:pt idx="8080">
                  <c:v>1.5279282362665987E-2</c:v>
                </c:pt>
                <c:pt idx="8081">
                  <c:v>1.5275505737243181E-2</c:v>
                </c:pt>
                <c:pt idx="8082">
                  <c:v>1.5271730511866871E-2</c:v>
                </c:pt>
                <c:pt idx="8083">
                  <c:v>1.5267956685845085E-2</c:v>
                </c:pt>
                <c:pt idx="8084">
                  <c:v>1.5264184258486368E-2</c:v>
                </c:pt>
                <c:pt idx="8085">
                  <c:v>1.5260413229099616E-2</c:v>
                </c:pt>
                <c:pt idx="8086">
                  <c:v>1.5256643596994177E-2</c:v>
                </c:pt>
                <c:pt idx="8087">
                  <c:v>1.5252875361479793E-2</c:v>
                </c:pt>
                <c:pt idx="8088">
                  <c:v>1.5249108521866681E-2</c:v>
                </c:pt>
                <c:pt idx="8089">
                  <c:v>1.5245343077465499E-2</c:v>
                </c:pt>
                <c:pt idx="8090">
                  <c:v>1.5241579027587255E-2</c:v>
                </c:pt>
                <c:pt idx="8091">
                  <c:v>1.5237816371543414E-2</c:v>
                </c:pt>
                <c:pt idx="8092">
                  <c:v>1.5234055108645936E-2</c:v>
                </c:pt>
                <c:pt idx="8093">
                  <c:v>1.5230295238207075E-2</c:v>
                </c:pt>
                <c:pt idx="8094">
                  <c:v>1.5226536759539609E-2</c:v>
                </c:pt>
                <c:pt idx="8095">
                  <c:v>1.522277967195671E-2</c:v>
                </c:pt>
                <c:pt idx="8096">
                  <c:v>1.5219023974771973E-2</c:v>
                </c:pt>
                <c:pt idx="8097">
                  <c:v>1.521526966729941E-2</c:v>
                </c:pt>
                <c:pt idx="8098">
                  <c:v>1.521151674885347E-2</c:v>
                </c:pt>
                <c:pt idx="8099">
                  <c:v>1.520776521874902E-2</c:v>
                </c:pt>
                <c:pt idx="8100">
                  <c:v>1.5204015076301342E-2</c:v>
                </c:pt>
                <c:pt idx="8101">
                  <c:v>1.5200266320826151E-2</c:v>
                </c:pt>
                <c:pt idx="8102">
                  <c:v>1.5196518951639556E-2</c:v>
                </c:pt>
                <c:pt idx="8103">
                  <c:v>1.5192772968058156E-2</c:v>
                </c:pt>
                <c:pt idx="8104">
                  <c:v>1.5189028369398859E-2</c:v>
                </c:pt>
                <c:pt idx="8105">
                  <c:v>1.51852851549791E-2</c:v>
                </c:pt>
                <c:pt idx="8106">
                  <c:v>1.5181543324116706E-2</c:v>
                </c:pt>
                <c:pt idx="8107">
                  <c:v>1.5177802876129902E-2</c:v>
                </c:pt>
                <c:pt idx="8108">
                  <c:v>1.5174063810337301E-2</c:v>
                </c:pt>
                <c:pt idx="8109">
                  <c:v>1.5170326126058039E-2</c:v>
                </c:pt>
                <c:pt idx="8110">
                  <c:v>1.5166589822611567E-2</c:v>
                </c:pt>
                <c:pt idx="8111">
                  <c:v>1.5162854899317802E-2</c:v>
                </c:pt>
                <c:pt idx="8112">
                  <c:v>1.5159121355497102E-2</c:v>
                </c:pt>
                <c:pt idx="8113">
                  <c:v>1.5155389190470183E-2</c:v>
                </c:pt>
                <c:pt idx="8114">
                  <c:v>1.515165840355823E-2</c:v>
                </c:pt>
                <c:pt idx="8115">
                  <c:v>1.5147928994082844E-2</c:v>
                </c:pt>
                <c:pt idx="8116">
                  <c:v>1.5144200961365983E-2</c:v>
                </c:pt>
                <c:pt idx="8117">
                  <c:v>1.5140474304730105E-2</c:v>
                </c:pt>
                <c:pt idx="8118">
                  <c:v>1.513674902349804E-2</c:v>
                </c:pt>
                <c:pt idx="8119">
                  <c:v>1.5133025116993026E-2</c:v>
                </c:pt>
                <c:pt idx="8120">
                  <c:v>1.5129302584538746E-2</c:v>
                </c:pt>
                <c:pt idx="8121">
                  <c:v>1.5125581425459299E-2</c:v>
                </c:pt>
                <c:pt idx="8122">
                  <c:v>1.5121861639079155E-2</c:v>
                </c:pt>
                <c:pt idx="8123">
                  <c:v>1.5118143224723221E-2</c:v>
                </c:pt>
                <c:pt idx="8124">
                  <c:v>1.5114426181716859E-2</c:v>
                </c:pt>
                <c:pt idx="8125">
                  <c:v>1.511071050938583E-2</c:v>
                </c:pt>
                <c:pt idx="8126">
                  <c:v>1.5106996207056234E-2</c:v>
                </c:pt>
                <c:pt idx="8127">
                  <c:v>1.5103283274054699E-2</c:v>
                </c:pt>
                <c:pt idx="8128">
                  <c:v>1.5099571709708182E-2</c:v>
                </c:pt>
                <c:pt idx="8129">
                  <c:v>1.5095861513344111E-2</c:v>
                </c:pt>
                <c:pt idx="8130">
                  <c:v>1.5092152684290271E-2</c:v>
                </c:pt>
                <c:pt idx="8131">
                  <c:v>1.5088445221874908E-2</c:v>
                </c:pt>
                <c:pt idx="8132">
                  <c:v>1.508473912542665E-2</c:v>
                </c:pt>
                <c:pt idx="8133">
                  <c:v>1.5081034394274552E-2</c:v>
                </c:pt>
                <c:pt idx="8134">
                  <c:v>1.5077331027748069E-2</c:v>
                </c:pt>
                <c:pt idx="8135">
                  <c:v>1.5073629025177093E-2</c:v>
                </c:pt>
                <c:pt idx="8136">
                  <c:v>1.5069928385891914E-2</c:v>
                </c:pt>
                <c:pt idx="8137">
                  <c:v>1.5066229109223199E-2</c:v>
                </c:pt>
                <c:pt idx="8138">
                  <c:v>1.506253119450209E-2</c:v>
                </c:pt>
                <c:pt idx="8139">
                  <c:v>1.5058834641060103E-2</c:v>
                </c:pt>
                <c:pt idx="8140">
                  <c:v>1.5055139448229136E-2</c:v>
                </c:pt>
                <c:pt idx="8141">
                  <c:v>1.5051445615341538E-2</c:v>
                </c:pt>
                <c:pt idx="8142">
                  <c:v>1.5047753141730085E-2</c:v>
                </c:pt>
                <c:pt idx="8143">
                  <c:v>1.5044062026727914E-2</c:v>
                </c:pt>
                <c:pt idx="8144">
                  <c:v>1.5040372269668582E-2</c:v>
                </c:pt>
                <c:pt idx="8145">
                  <c:v>1.5036683869886068E-2</c:v>
                </c:pt>
                <c:pt idx="8146">
                  <c:v>1.5032996826714766E-2</c:v>
                </c:pt>
                <c:pt idx="8147">
                  <c:v>1.5029311139489451E-2</c:v>
                </c:pt>
                <c:pt idx="8148">
                  <c:v>1.502562680754534E-2</c:v>
                </c:pt>
                <c:pt idx="8149">
                  <c:v>1.5021943830218005E-2</c:v>
                </c:pt>
                <c:pt idx="8150">
                  <c:v>1.5018262206843524E-2</c:v>
                </c:pt>
                <c:pt idx="8151">
                  <c:v>1.501458193675825E-2</c:v>
                </c:pt>
                <c:pt idx="8152">
                  <c:v>1.5010903019299042E-2</c:v>
                </c:pt>
                <c:pt idx="8153">
                  <c:v>1.5007225453803116E-2</c:v>
                </c:pt>
                <c:pt idx="8154">
                  <c:v>1.5003549239608121E-2</c:v>
                </c:pt>
                <c:pt idx="8155">
                  <c:v>1.499987437605209E-2</c:v>
                </c:pt>
                <c:pt idx="8156">
                  <c:v>1.4996200862473498E-2</c:v>
                </c:pt>
                <c:pt idx="8157">
                  <c:v>1.4992528698211178E-2</c:v>
                </c:pt>
                <c:pt idx="8158">
                  <c:v>1.4988857882604366E-2</c:v>
                </c:pt>
                <c:pt idx="8159">
                  <c:v>1.4985188414992788E-2</c:v>
                </c:pt>
                <c:pt idx="8160">
                  <c:v>1.4981520294716459E-2</c:v>
                </c:pt>
                <c:pt idx="8161">
                  <c:v>1.4977853521115872E-2</c:v>
                </c:pt>
                <c:pt idx="8162">
                  <c:v>1.4974188093531881E-2</c:v>
                </c:pt>
                <c:pt idx="8163">
                  <c:v>1.4970524011305787E-2</c:v>
                </c:pt>
                <c:pt idx="8164">
                  <c:v>1.4966861273779273E-2</c:v>
                </c:pt>
                <c:pt idx="8165">
                  <c:v>1.4963199880294398E-2</c:v>
                </c:pt>
                <c:pt idx="8166">
                  <c:v>1.4959539830193649E-2</c:v>
                </c:pt>
                <c:pt idx="8167">
                  <c:v>1.4955881122819962E-2</c:v>
                </c:pt>
                <c:pt idx="8168">
                  <c:v>1.4952223757516552E-2</c:v>
                </c:pt>
                <c:pt idx="8169">
                  <c:v>1.4948567733627151E-2</c:v>
                </c:pt>
                <c:pt idx="8170">
                  <c:v>1.494491305049587E-2</c:v>
                </c:pt>
                <c:pt idx="8171">
                  <c:v>1.4941259707467156E-2</c:v>
                </c:pt>
                <c:pt idx="8172">
                  <c:v>1.4937607703885952E-2</c:v>
                </c:pt>
                <c:pt idx="8173">
                  <c:v>1.4933957039097502E-2</c:v>
                </c:pt>
                <c:pt idx="8174">
                  <c:v>1.4930307712447525E-2</c:v>
                </c:pt>
                <c:pt idx="8175">
                  <c:v>1.4926659723282122E-2</c:v>
                </c:pt>
                <c:pt idx="8176">
                  <c:v>1.4923013070947764E-2</c:v>
                </c:pt>
                <c:pt idx="8177">
                  <c:v>1.4919367754791361E-2</c:v>
                </c:pt>
                <c:pt idx="8178">
                  <c:v>1.49157237741602E-2</c:v>
                </c:pt>
                <c:pt idx="8179">
                  <c:v>1.4912081128401948E-2</c:v>
                </c:pt>
                <c:pt idx="8180">
                  <c:v>1.4908439816864729E-2</c:v>
                </c:pt>
                <c:pt idx="8181">
                  <c:v>1.4904799838896992E-2</c:v>
                </c:pt>
                <c:pt idx="8182">
                  <c:v>1.4901161193847641E-2</c:v>
                </c:pt>
                <c:pt idx="8183">
                  <c:v>1.4897523881065964E-2</c:v>
                </c:pt>
                <c:pt idx="8184">
                  <c:v>1.489388789990163E-2</c:v>
                </c:pt>
                <c:pt idx="8185">
                  <c:v>1.4890253249704706E-2</c:v>
                </c:pt>
                <c:pt idx="8186">
                  <c:v>1.4886619929825654E-2</c:v>
                </c:pt>
                <c:pt idx="8187">
                  <c:v>1.4882987939615365E-2</c:v>
                </c:pt>
                <c:pt idx="8188">
                  <c:v>1.4879357278425091E-2</c:v>
                </c:pt>
                <c:pt idx="8189">
                  <c:v>1.4875727945606487E-2</c:v>
                </c:pt>
                <c:pt idx="8190">
                  <c:v>1.4872099940511599E-2</c:v>
                </c:pt>
                <c:pt idx="8191">
                  <c:v>1.4868473262492883E-2</c:v>
                </c:pt>
                <c:pt idx="8192">
                  <c:v>1.4864847910903185E-2</c:v>
                </c:pt>
                <c:pt idx="8193">
                  <c:v>1.4861223885095741E-2</c:v>
                </c:pt>
                <c:pt idx="8194">
                  <c:v>1.4857601184424182E-2</c:v>
                </c:pt>
                <c:pt idx="8195">
                  <c:v>1.4853979808242542E-2</c:v>
                </c:pt>
                <c:pt idx="8196">
                  <c:v>1.4850359755905233E-2</c:v>
                </c:pt>
                <c:pt idx="8197">
                  <c:v>1.4846741026767056E-2</c:v>
                </c:pt>
                <c:pt idx="8198">
                  <c:v>1.4843123620183229E-2</c:v>
                </c:pt>
                <c:pt idx="8199">
                  <c:v>1.4839507535509331E-2</c:v>
                </c:pt>
                <c:pt idx="8200">
                  <c:v>1.48358927721014E-2</c:v>
                </c:pt>
                <c:pt idx="8201">
                  <c:v>1.4832279329315778E-2</c:v>
                </c:pt>
                <c:pt idx="8202">
                  <c:v>1.4828667206509234E-2</c:v>
                </c:pt>
                <c:pt idx="8203">
                  <c:v>1.4825056403038959E-2</c:v>
                </c:pt>
                <c:pt idx="8204">
                  <c:v>1.4821446918262506E-2</c:v>
                </c:pt>
                <c:pt idx="8205">
                  <c:v>1.4817838751537813E-2</c:v>
                </c:pt>
                <c:pt idx="8206">
                  <c:v>1.481423190222321E-2</c:v>
                </c:pt>
                <c:pt idx="8207">
                  <c:v>1.4810626369677456E-2</c:v>
                </c:pt>
                <c:pt idx="8208">
                  <c:v>1.4807022153259656E-2</c:v>
                </c:pt>
                <c:pt idx="8209">
                  <c:v>1.4803419252329322E-2</c:v>
                </c:pt>
                <c:pt idx="8210">
                  <c:v>1.479981766624635E-2</c:v>
                </c:pt>
                <c:pt idx="8211">
                  <c:v>1.4796217394371014E-2</c:v>
                </c:pt>
                <c:pt idx="8212">
                  <c:v>1.479261843606402E-2</c:v>
                </c:pt>
                <c:pt idx="8213">
                  <c:v>1.4789020790686398E-2</c:v>
                </c:pt>
                <c:pt idx="8214">
                  <c:v>1.4785424457599658E-2</c:v>
                </c:pt>
                <c:pt idx="8215">
                  <c:v>1.4781829436165579E-2</c:v>
                </c:pt>
                <c:pt idx="8216">
                  <c:v>1.4778235725746432E-2</c:v>
                </c:pt>
                <c:pt idx="8217">
                  <c:v>1.4774643325704832E-2</c:v>
                </c:pt>
                <c:pt idx="8218">
                  <c:v>1.4771052235403769E-2</c:v>
                </c:pt>
                <c:pt idx="8219">
                  <c:v>1.4767462454206647E-2</c:v>
                </c:pt>
                <c:pt idx="8220">
                  <c:v>1.4763873981477231E-2</c:v>
                </c:pt>
                <c:pt idx="8221">
                  <c:v>1.4760286816579715E-2</c:v>
                </c:pt>
                <c:pt idx="8222">
                  <c:v>1.4756700958878623E-2</c:v>
                </c:pt>
                <c:pt idx="8223">
                  <c:v>1.47531164077389E-2</c:v>
                </c:pt>
                <c:pt idx="8224">
                  <c:v>1.4749533162525866E-2</c:v>
                </c:pt>
                <c:pt idx="8225">
                  <c:v>1.4745951222605245E-2</c:v>
                </c:pt>
                <c:pt idx="8226">
                  <c:v>1.4742370587343104E-2</c:v>
                </c:pt>
                <c:pt idx="8227">
                  <c:v>1.4738791256105969E-2</c:v>
                </c:pt>
                <c:pt idx="8228">
                  <c:v>1.473521322826065E-2</c:v>
                </c:pt>
                <c:pt idx="8229">
                  <c:v>1.473163650317442E-2</c:v>
                </c:pt>
                <c:pt idx="8230">
                  <c:v>1.47280610802149E-2</c:v>
                </c:pt>
                <c:pt idx="8231">
                  <c:v>1.4724486958750135E-2</c:v>
                </c:pt>
                <c:pt idx="8232">
                  <c:v>1.4720914138148477E-2</c:v>
                </c:pt>
                <c:pt idx="8233">
                  <c:v>1.4717342617778718E-2</c:v>
                </c:pt>
                <c:pt idx="8234">
                  <c:v>1.4713772397010065E-2</c:v>
                </c:pt>
                <c:pt idx="8235">
                  <c:v>1.4710203475212008E-2</c:v>
                </c:pt>
                <c:pt idx="8236">
                  <c:v>1.4706635851754513E-2</c:v>
                </c:pt>
                <c:pt idx="8237">
                  <c:v>1.4703069526007879E-2</c:v>
                </c:pt>
                <c:pt idx="8238">
                  <c:v>1.4699504497342791E-2</c:v>
                </c:pt>
                <c:pt idx="8239">
                  <c:v>1.4695940765130332E-2</c:v>
                </c:pt>
                <c:pt idx="8240">
                  <c:v>1.4692378328741972E-2</c:v>
                </c:pt>
                <c:pt idx="8241">
                  <c:v>1.4688817187549498E-2</c:v>
                </c:pt>
                <c:pt idx="8242">
                  <c:v>1.4685257340925189E-2</c:v>
                </c:pt>
                <c:pt idx="8243">
                  <c:v>1.468169878824158E-2</c:v>
                </c:pt>
                <c:pt idx="8244">
                  <c:v>1.4678141528871683E-2</c:v>
                </c:pt>
                <c:pt idx="8245">
                  <c:v>1.4674585562188865E-2</c:v>
                </c:pt>
                <c:pt idx="8246">
                  <c:v>1.4671030887566848E-2</c:v>
                </c:pt>
                <c:pt idx="8247">
                  <c:v>1.4667477504379748E-2</c:v>
                </c:pt>
                <c:pt idx="8248">
                  <c:v>1.4663925412002038E-2</c:v>
                </c:pt>
                <c:pt idx="8249">
                  <c:v>1.4660374609808628E-2</c:v>
                </c:pt>
                <c:pt idx="8250">
                  <c:v>1.4656825097174747E-2</c:v>
                </c:pt>
                <c:pt idx="8251">
                  <c:v>1.4653276873476031E-2</c:v>
                </c:pt>
                <c:pt idx="8252">
                  <c:v>1.4649729938088477E-2</c:v>
                </c:pt>
                <c:pt idx="8253">
                  <c:v>1.4646184290388487E-2</c:v>
                </c:pt>
                <c:pt idx="8254">
                  <c:v>1.46426399297528E-2</c:v>
                </c:pt>
                <c:pt idx="8255">
                  <c:v>1.463909685555859E-2</c:v>
                </c:pt>
                <c:pt idx="8256">
                  <c:v>1.463555506718334E-2</c:v>
                </c:pt>
                <c:pt idx="8257">
                  <c:v>1.4632014564004963E-2</c:v>
                </c:pt>
                <c:pt idx="8258">
                  <c:v>1.4628475345401695E-2</c:v>
                </c:pt>
                <c:pt idx="8259">
                  <c:v>1.4624937410752227E-2</c:v>
                </c:pt>
                <c:pt idx="8260">
                  <c:v>1.4621400759435547E-2</c:v>
                </c:pt>
                <c:pt idx="8261">
                  <c:v>1.4617865390831063E-2</c:v>
                </c:pt>
                <c:pt idx="8262">
                  <c:v>1.4614331304318544E-2</c:v>
                </c:pt>
                <c:pt idx="8263">
                  <c:v>1.4610798499278124E-2</c:v>
                </c:pt>
                <c:pt idx="8264">
                  <c:v>1.4607266975090336E-2</c:v>
                </c:pt>
                <c:pt idx="8265">
                  <c:v>1.4603736731136078E-2</c:v>
                </c:pt>
                <c:pt idx="8266">
                  <c:v>1.4600207766796601E-2</c:v>
                </c:pt>
                <c:pt idx="8267">
                  <c:v>1.4596680081453565E-2</c:v>
                </c:pt>
                <c:pt idx="8268">
                  <c:v>1.4593153674488952E-2</c:v>
                </c:pt>
                <c:pt idx="8269">
                  <c:v>1.4589628545285189E-2</c:v>
                </c:pt>
                <c:pt idx="8270">
                  <c:v>1.4586104693225048E-2</c:v>
                </c:pt>
                <c:pt idx="8271">
                  <c:v>1.4582582117691601E-2</c:v>
                </c:pt>
                <c:pt idx="8272">
                  <c:v>1.457906081806843E-2</c:v>
                </c:pt>
                <c:pt idx="8273">
                  <c:v>1.4575540793739343E-2</c:v>
                </c:pt>
                <c:pt idx="8274">
                  <c:v>1.4572022044088643E-2</c:v>
                </c:pt>
                <c:pt idx="8275">
                  <c:v>1.4568504568500912E-2</c:v>
                </c:pt>
                <c:pt idx="8276">
                  <c:v>1.4564988366361191E-2</c:v>
                </c:pt>
                <c:pt idx="8277">
                  <c:v>1.4561473437054809E-2</c:v>
                </c:pt>
                <c:pt idx="8278">
                  <c:v>1.4557959779967508E-2</c:v>
                </c:pt>
                <c:pt idx="8279">
                  <c:v>1.4554447394485375E-2</c:v>
                </c:pt>
                <c:pt idx="8280">
                  <c:v>1.4550936279994932E-2</c:v>
                </c:pt>
                <c:pt idx="8281">
                  <c:v>1.4547426435883E-2</c:v>
                </c:pt>
                <c:pt idx="8282">
                  <c:v>1.4543917861536778E-2</c:v>
                </c:pt>
                <c:pt idx="8283">
                  <c:v>1.4540410556343869E-2</c:v>
                </c:pt>
                <c:pt idx="8284">
                  <c:v>1.453690451969224E-2</c:v>
                </c:pt>
                <c:pt idx="8285">
                  <c:v>1.4533399750970196E-2</c:v>
                </c:pt>
                <c:pt idx="8286">
                  <c:v>1.4529896249566422E-2</c:v>
                </c:pt>
                <c:pt idx="8287">
                  <c:v>1.4526394014869985E-2</c:v>
                </c:pt>
                <c:pt idx="8288">
                  <c:v>1.4522893046270339E-2</c:v>
                </c:pt>
                <c:pt idx="8289">
                  <c:v>1.4519393343157246E-2</c:v>
                </c:pt>
                <c:pt idx="8290">
                  <c:v>1.4515894904920884E-2</c:v>
                </c:pt>
                <c:pt idx="8291">
                  <c:v>1.4512397730951776E-2</c:v>
                </c:pt>
                <c:pt idx="8292">
                  <c:v>1.4508901820640843E-2</c:v>
                </c:pt>
                <c:pt idx="8293">
                  <c:v>1.4505407173379309E-2</c:v>
                </c:pt>
                <c:pt idx="8294">
                  <c:v>1.4501913788558838E-2</c:v>
                </c:pt>
                <c:pt idx="8295">
                  <c:v>1.4498421665571418E-2</c:v>
                </c:pt>
                <c:pt idx="8296">
                  <c:v>1.4494930803809435E-2</c:v>
                </c:pt>
                <c:pt idx="8297">
                  <c:v>1.4491441202665574E-2</c:v>
                </c:pt>
                <c:pt idx="8298">
                  <c:v>1.4487952861532941E-2</c:v>
                </c:pt>
                <c:pt idx="8299">
                  <c:v>1.4484465779805035E-2</c:v>
                </c:pt>
                <c:pt idx="8300">
                  <c:v>1.4480979956875632E-2</c:v>
                </c:pt>
                <c:pt idx="8301">
                  <c:v>1.4477495392138955E-2</c:v>
                </c:pt>
                <c:pt idx="8302">
                  <c:v>1.4474012084989546E-2</c:v>
                </c:pt>
                <c:pt idx="8303">
                  <c:v>1.4470530034822311E-2</c:v>
                </c:pt>
                <c:pt idx="8304">
                  <c:v>1.4467049241032544E-2</c:v>
                </c:pt>
                <c:pt idx="8305">
                  <c:v>1.4463569703015901E-2</c:v>
                </c:pt>
                <c:pt idx="8306">
                  <c:v>1.4460091420168384E-2</c:v>
                </c:pt>
                <c:pt idx="8307">
                  <c:v>1.4456614391886341E-2</c:v>
                </c:pt>
                <c:pt idx="8308">
                  <c:v>1.4453138617566532E-2</c:v>
                </c:pt>
                <c:pt idx="8309">
                  <c:v>1.4449664096606056E-2</c:v>
                </c:pt>
                <c:pt idx="8310">
                  <c:v>1.4446190828402351E-2</c:v>
                </c:pt>
                <c:pt idx="8311">
                  <c:v>1.4442718812353279E-2</c:v>
                </c:pt>
                <c:pt idx="8312">
                  <c:v>1.4439248047856987E-2</c:v>
                </c:pt>
                <c:pt idx="8313">
                  <c:v>1.4435778534312013E-2</c:v>
                </c:pt>
                <c:pt idx="8314">
                  <c:v>1.4432310271117297E-2</c:v>
                </c:pt>
                <c:pt idx="8315">
                  <c:v>1.4428843257672082E-2</c:v>
                </c:pt>
                <c:pt idx="8316">
                  <c:v>1.4425377493376005E-2</c:v>
                </c:pt>
                <c:pt idx="8317">
                  <c:v>1.4421912977629047E-2</c:v>
                </c:pt>
                <c:pt idx="8318">
                  <c:v>1.4418449709831582E-2</c:v>
                </c:pt>
                <c:pt idx="8319">
                  <c:v>1.4414987689384281E-2</c:v>
                </c:pt>
                <c:pt idx="8320">
                  <c:v>1.4411526915688245E-2</c:v>
                </c:pt>
                <c:pt idx="8321">
                  <c:v>1.4408067388144877E-2</c:v>
                </c:pt>
                <c:pt idx="8322">
                  <c:v>1.4404609106155977E-2</c:v>
                </c:pt>
                <c:pt idx="8323">
                  <c:v>1.4401152069123683E-2</c:v>
                </c:pt>
                <c:pt idx="8324">
                  <c:v>1.4397696276450496E-2</c:v>
                </c:pt>
                <c:pt idx="8325">
                  <c:v>1.4394241727539314E-2</c:v>
                </c:pt>
                <c:pt idx="8326">
                  <c:v>1.4390788421793312E-2</c:v>
                </c:pt>
                <c:pt idx="8327">
                  <c:v>1.4387336358616094E-2</c:v>
                </c:pt>
                <c:pt idx="8328">
                  <c:v>1.4383885537411595E-2</c:v>
                </c:pt>
                <c:pt idx="8329">
                  <c:v>1.4380435957584092E-2</c:v>
                </c:pt>
                <c:pt idx="8330">
                  <c:v>1.4376987618538246E-2</c:v>
                </c:pt>
                <c:pt idx="8331">
                  <c:v>1.4373540519679089E-2</c:v>
                </c:pt>
                <c:pt idx="8332">
                  <c:v>1.4370094660411952E-2</c:v>
                </c:pt>
                <c:pt idx="8333">
                  <c:v>1.436665004014257E-2</c:v>
                </c:pt>
                <c:pt idx="8334">
                  <c:v>1.4363206658277014E-2</c:v>
                </c:pt>
                <c:pt idx="8335">
                  <c:v>1.4359764514221733E-2</c:v>
                </c:pt>
                <c:pt idx="8336">
                  <c:v>1.4356323607383483E-2</c:v>
                </c:pt>
                <c:pt idx="8337">
                  <c:v>1.4352883937169443E-2</c:v>
                </c:pt>
                <c:pt idx="8338">
                  <c:v>1.434944550298709E-2</c:v>
                </c:pt>
                <c:pt idx="8339">
                  <c:v>1.4346008304244295E-2</c:v>
                </c:pt>
                <c:pt idx="8340">
                  <c:v>1.434257234034924E-2</c:v>
                </c:pt>
                <c:pt idx="8341">
                  <c:v>1.4339137610710505E-2</c:v>
                </c:pt>
                <c:pt idx="8342">
                  <c:v>1.4335704114737009E-2</c:v>
                </c:pt>
                <c:pt idx="8343">
                  <c:v>1.4332271851838017E-2</c:v>
                </c:pt>
                <c:pt idx="8344">
                  <c:v>1.4328840821423147E-2</c:v>
                </c:pt>
                <c:pt idx="8345">
                  <c:v>1.4325411022902391E-2</c:v>
                </c:pt>
                <c:pt idx="8346">
                  <c:v>1.4321982455686057E-2</c:v>
                </c:pt>
                <c:pt idx="8347">
                  <c:v>1.431855511918486E-2</c:v>
                </c:pt>
                <c:pt idx="8348">
                  <c:v>1.4315129012809799E-2</c:v>
                </c:pt>
                <c:pt idx="8349">
                  <c:v>1.4311704135972285E-2</c:v>
                </c:pt>
                <c:pt idx="8350">
                  <c:v>1.4308280488084061E-2</c:v>
                </c:pt>
                <c:pt idx="8351">
                  <c:v>1.4304858068557203E-2</c:v>
                </c:pt>
                <c:pt idx="8352">
                  <c:v>1.4301436876804149E-2</c:v>
                </c:pt>
                <c:pt idx="8353">
                  <c:v>1.4298016912237714E-2</c:v>
                </c:pt>
                <c:pt idx="8354">
                  <c:v>1.4294598174271046E-2</c:v>
                </c:pt>
                <c:pt idx="8355">
                  <c:v>1.4291180662317611E-2</c:v>
                </c:pt>
                <c:pt idx="8356">
                  <c:v>1.4287764375791294E-2</c:v>
                </c:pt>
                <c:pt idx="8357">
                  <c:v>1.4284349314106239E-2</c:v>
                </c:pt>
                <c:pt idx="8358">
                  <c:v>1.428093547667706E-2</c:v>
                </c:pt>
                <c:pt idx="8359">
                  <c:v>1.4277522862918593E-2</c:v>
                </c:pt>
                <c:pt idx="8360">
                  <c:v>1.4274111472246128E-2</c:v>
                </c:pt>
                <c:pt idx="8361">
                  <c:v>1.4270701304075232E-2</c:v>
                </c:pt>
                <c:pt idx="8362">
                  <c:v>1.4267292357821863E-2</c:v>
                </c:pt>
                <c:pt idx="8363">
                  <c:v>1.4263884632902303E-2</c:v>
                </c:pt>
                <c:pt idx="8364">
                  <c:v>1.4260478128733215E-2</c:v>
                </c:pt>
                <c:pt idx="8365">
                  <c:v>1.4257072844731558E-2</c:v>
                </c:pt>
                <c:pt idx="8366">
                  <c:v>1.4253668780314683E-2</c:v>
                </c:pt>
                <c:pt idx="8367">
                  <c:v>1.4250265934900294E-2</c:v>
                </c:pt>
                <c:pt idx="8368">
                  <c:v>1.4246864307906417E-2</c:v>
                </c:pt>
                <c:pt idx="8369">
                  <c:v>1.4243463898751417E-2</c:v>
                </c:pt>
                <c:pt idx="8370">
                  <c:v>1.4240064706854034E-2</c:v>
                </c:pt>
                <c:pt idx="8371">
                  <c:v>1.4236666731633322E-2</c:v>
                </c:pt>
                <c:pt idx="8372">
                  <c:v>1.4233269972508717E-2</c:v>
                </c:pt>
                <c:pt idx="8373">
                  <c:v>1.4229874428899999E-2</c:v>
                </c:pt>
                <c:pt idx="8374">
                  <c:v>1.4226480100227248E-2</c:v>
                </c:pt>
                <c:pt idx="8375">
                  <c:v>1.4223086985910962E-2</c:v>
                </c:pt>
                <c:pt idx="8376">
                  <c:v>1.421969508537191E-2</c:v>
                </c:pt>
                <c:pt idx="8377">
                  <c:v>1.4216304398031262E-2</c:v>
                </c:pt>
                <c:pt idx="8378">
                  <c:v>1.4212914923310517E-2</c:v>
                </c:pt>
                <c:pt idx="8379">
                  <c:v>1.4209526660631487E-2</c:v>
                </c:pt>
                <c:pt idx="8380">
                  <c:v>1.4206139609416392E-2</c:v>
                </c:pt>
                <c:pt idx="8381">
                  <c:v>1.4202753769087733E-2</c:v>
                </c:pt>
                <c:pt idx="8382">
                  <c:v>1.419936913906838E-2</c:v>
                </c:pt>
                <c:pt idx="8383">
                  <c:v>1.4195985718781563E-2</c:v>
                </c:pt>
                <c:pt idx="8384">
                  <c:v>1.4192603507650857E-2</c:v>
                </c:pt>
                <c:pt idx="8385">
                  <c:v>1.4189222505100119E-2</c:v>
                </c:pt>
                <c:pt idx="8386">
                  <c:v>1.4185842710553653E-2</c:v>
                </c:pt>
                <c:pt idx="8387">
                  <c:v>1.4182464123435996E-2</c:v>
                </c:pt>
                <c:pt idx="8388">
                  <c:v>1.4179086743172097E-2</c:v>
                </c:pt>
                <c:pt idx="8389">
                  <c:v>1.4175710569187231E-2</c:v>
                </c:pt>
                <c:pt idx="8390">
                  <c:v>1.4172335600907028E-2</c:v>
                </c:pt>
                <c:pt idx="8391">
                  <c:v>1.4168961837757413E-2</c:v>
                </c:pt>
                <c:pt idx="8392">
                  <c:v>1.4165589279164717E-2</c:v>
                </c:pt>
                <c:pt idx="8393">
                  <c:v>1.4162217924555571E-2</c:v>
                </c:pt>
                <c:pt idx="8394">
                  <c:v>1.4158847773356929E-2</c:v>
                </c:pt>
                <c:pt idx="8395">
                  <c:v>1.4155478824996164E-2</c:v>
                </c:pt>
                <c:pt idx="8396">
                  <c:v>1.41521110789009E-2</c:v>
                </c:pt>
                <c:pt idx="8397">
                  <c:v>1.4148744534499148E-2</c:v>
                </c:pt>
                <c:pt idx="8398">
                  <c:v>1.4145379191219276E-2</c:v>
                </c:pt>
                <c:pt idx="8399">
                  <c:v>1.4142015048489926E-2</c:v>
                </c:pt>
                <c:pt idx="8400">
                  <c:v>1.4138652105740144E-2</c:v>
                </c:pt>
                <c:pt idx="8401">
                  <c:v>1.4135290362399298E-2</c:v>
                </c:pt>
                <c:pt idx="8402">
                  <c:v>1.4131929817897076E-2</c:v>
                </c:pt>
                <c:pt idx="8403">
                  <c:v>1.4128570471663533E-2</c:v>
                </c:pt>
                <c:pt idx="8404">
                  <c:v>1.4125212323129022E-2</c:v>
                </c:pt>
                <c:pt idx="8405">
                  <c:v>1.4121855371724295E-2</c:v>
                </c:pt>
                <c:pt idx="8406">
                  <c:v>1.4118499616880385E-2</c:v>
                </c:pt>
                <c:pt idx="8407">
                  <c:v>1.4115145058028689E-2</c:v>
                </c:pt>
                <c:pt idx="8408">
                  <c:v>1.411179169460095E-2</c:v>
                </c:pt>
                <c:pt idx="8409">
                  <c:v>1.4108439526029229E-2</c:v>
                </c:pt>
                <c:pt idx="8410">
                  <c:v>1.410508855174592E-2</c:v>
                </c:pt>
                <c:pt idx="8411">
                  <c:v>1.4101738771183791E-2</c:v>
                </c:pt>
                <c:pt idx="8412">
                  <c:v>1.4098390183775884E-2</c:v>
                </c:pt>
                <c:pt idx="8413">
                  <c:v>1.4095042788955668E-2</c:v>
                </c:pt>
                <c:pt idx="8414">
                  <c:v>1.409169658615686E-2</c:v>
                </c:pt>
                <c:pt idx="8415">
                  <c:v>1.4088351574813539E-2</c:v>
                </c:pt>
                <c:pt idx="8416">
                  <c:v>1.4085007754360165E-2</c:v>
                </c:pt>
                <c:pt idx="8417">
                  <c:v>1.4081665124231479E-2</c:v>
                </c:pt>
                <c:pt idx="8418">
                  <c:v>1.4078323683862562E-2</c:v>
                </c:pt>
                <c:pt idx="8419">
                  <c:v>1.4074983432688863E-2</c:v>
                </c:pt>
                <c:pt idx="8420">
                  <c:v>1.4071644370146153E-2</c:v>
                </c:pt>
                <c:pt idx="8421">
                  <c:v>1.4068306495670525E-2</c:v>
                </c:pt>
                <c:pt idx="8422">
                  <c:v>1.4064969808698402E-2</c:v>
                </c:pt>
                <c:pt idx="8423">
                  <c:v>1.4061634308666561E-2</c:v>
                </c:pt>
                <c:pt idx="8424">
                  <c:v>1.4058299995012109E-2</c:v>
                </c:pt>
                <c:pt idx="8425">
                  <c:v>1.4054966867172473E-2</c:v>
                </c:pt>
                <c:pt idx="8426">
                  <c:v>1.4051634924585438E-2</c:v>
                </c:pt>
                <c:pt idx="8427">
                  <c:v>1.4048304166689068E-2</c:v>
                </c:pt>
                <c:pt idx="8428">
                  <c:v>1.4044974592921852E-2</c:v>
                </c:pt>
                <c:pt idx="8429">
                  <c:v>1.4041646202722524E-2</c:v>
                </c:pt>
                <c:pt idx="8430">
                  <c:v>1.4038318995530189E-2</c:v>
                </c:pt>
                <c:pt idx="8431">
                  <c:v>1.4034992970784291E-2</c:v>
                </c:pt>
                <c:pt idx="8432">
                  <c:v>1.4031668127924578E-2</c:v>
                </c:pt>
                <c:pt idx="8433">
                  <c:v>1.4028344466391165E-2</c:v>
                </c:pt>
                <c:pt idx="8434">
                  <c:v>1.4025021985624464E-2</c:v>
                </c:pt>
                <c:pt idx="8435">
                  <c:v>1.4021700685065228E-2</c:v>
                </c:pt>
                <c:pt idx="8436">
                  <c:v>1.4018380564154581E-2</c:v>
                </c:pt>
                <c:pt idx="8437">
                  <c:v>1.4015061622333914E-2</c:v>
                </c:pt>
                <c:pt idx="8438">
                  <c:v>1.4011743859044983E-2</c:v>
                </c:pt>
                <c:pt idx="8439">
                  <c:v>1.4008427273729893E-2</c:v>
                </c:pt>
                <c:pt idx="8440">
                  <c:v>1.4005111865831026E-2</c:v>
                </c:pt>
                <c:pt idx="8441">
                  <c:v>1.4001797634791128E-2</c:v>
                </c:pt>
                <c:pt idx="8442">
                  <c:v>1.3998484580053297E-2</c:v>
                </c:pt>
                <c:pt idx="8443">
                  <c:v>1.3995172701060906E-2</c:v>
                </c:pt>
                <c:pt idx="8444">
                  <c:v>1.3991861997257701E-2</c:v>
                </c:pt>
                <c:pt idx="8445">
                  <c:v>1.3988552468087728E-2</c:v>
                </c:pt>
                <c:pt idx="8446">
                  <c:v>1.3985244112995386E-2</c:v>
                </c:pt>
                <c:pt idx="8447">
                  <c:v>1.3981936931425406E-2</c:v>
                </c:pt>
                <c:pt idx="8448">
                  <c:v>1.3978630922822803E-2</c:v>
                </c:pt>
                <c:pt idx="8449">
                  <c:v>1.3975326086632954E-2</c:v>
                </c:pt>
                <c:pt idx="8450">
                  <c:v>1.397202242230158E-2</c:v>
                </c:pt>
                <c:pt idx="8451">
                  <c:v>1.39687199292747E-2</c:v>
                </c:pt>
                <c:pt idx="8452">
                  <c:v>1.3965418606998641E-2</c:v>
                </c:pt>
                <c:pt idx="8453">
                  <c:v>1.3962118454920132E-2</c:v>
                </c:pt>
                <c:pt idx="8454">
                  <c:v>1.3958819472486159E-2</c:v>
                </c:pt>
                <c:pt idx="8455">
                  <c:v>1.3955521659144057E-2</c:v>
                </c:pt>
                <c:pt idx="8456">
                  <c:v>1.3952225014341488E-2</c:v>
                </c:pt>
                <c:pt idx="8457">
                  <c:v>1.3948929537526444E-2</c:v>
                </c:pt>
                <c:pt idx="8458">
                  <c:v>1.3945635228147237E-2</c:v>
                </c:pt>
                <c:pt idx="8459">
                  <c:v>1.394234208565252E-2</c:v>
                </c:pt>
                <c:pt idx="8460">
                  <c:v>1.3939050109491228E-2</c:v>
                </c:pt>
                <c:pt idx="8461">
                  <c:v>1.3935759299112701E-2</c:v>
                </c:pt>
                <c:pt idx="8462">
                  <c:v>1.3932469653966491E-2</c:v>
                </c:pt>
                <c:pt idx="8463">
                  <c:v>1.392918117350259E-2</c:v>
                </c:pt>
                <c:pt idx="8464">
                  <c:v>1.3925893857171235E-2</c:v>
                </c:pt>
                <c:pt idx="8465">
                  <c:v>1.3922607704423032E-2</c:v>
                </c:pt>
                <c:pt idx="8466">
                  <c:v>1.3919322714708894E-2</c:v>
                </c:pt>
                <c:pt idx="8467">
                  <c:v>1.3916038887480033E-2</c:v>
                </c:pt>
                <c:pt idx="8468">
                  <c:v>1.3912756222188051E-2</c:v>
                </c:pt>
                <c:pt idx="8469">
                  <c:v>1.3909474718284799E-2</c:v>
                </c:pt>
                <c:pt idx="8470">
                  <c:v>1.3906194375222497E-2</c:v>
                </c:pt>
                <c:pt idx="8471">
                  <c:v>1.3902915192453661E-2</c:v>
                </c:pt>
                <c:pt idx="8472">
                  <c:v>1.389963716943118E-2</c:v>
                </c:pt>
                <c:pt idx="8473">
                  <c:v>1.3896360305608188E-2</c:v>
                </c:pt>
                <c:pt idx="8474">
                  <c:v>1.3893084600438215E-2</c:v>
                </c:pt>
                <c:pt idx="8475">
                  <c:v>1.3889810053375062E-2</c:v>
                </c:pt>
                <c:pt idx="8476">
                  <c:v>1.3886536663872889E-2</c:v>
                </c:pt>
                <c:pt idx="8477">
                  <c:v>1.3883264431386122E-2</c:v>
                </c:pt>
                <c:pt idx="8478">
                  <c:v>1.3879993355369576E-2</c:v>
                </c:pt>
                <c:pt idx="8479">
                  <c:v>1.387672343527835E-2</c:v>
                </c:pt>
                <c:pt idx="8480">
                  <c:v>1.3873454670567871E-2</c:v>
                </c:pt>
                <c:pt idx="8481">
                  <c:v>1.3870187060693897E-2</c:v>
                </c:pt>
                <c:pt idx="8482">
                  <c:v>1.3866920605112461E-2</c:v>
                </c:pt>
                <c:pt idx="8483">
                  <c:v>1.3863655303279994E-2</c:v>
                </c:pt>
                <c:pt idx="8484">
                  <c:v>1.3860391154653191E-2</c:v>
                </c:pt>
                <c:pt idx="8485">
                  <c:v>1.385712815868905E-2</c:v>
                </c:pt>
                <c:pt idx="8486">
                  <c:v>1.3853866314844957E-2</c:v>
                </c:pt>
                <c:pt idx="8487">
                  <c:v>1.3850605622578553E-2</c:v>
                </c:pt>
                <c:pt idx="8488">
                  <c:v>1.3847346081347838E-2</c:v>
                </c:pt>
                <c:pt idx="8489">
                  <c:v>1.3844087690611115E-2</c:v>
                </c:pt>
                <c:pt idx="8490">
                  <c:v>1.384083044982699E-2</c:v>
                </c:pt>
                <c:pt idx="8491">
                  <c:v>1.3837574358454405E-2</c:v>
                </c:pt>
                <c:pt idx="8492">
                  <c:v>1.3834319415952664E-2</c:v>
                </c:pt>
                <c:pt idx="8493">
                  <c:v>1.3831065621781298E-2</c:v>
                </c:pt>
                <c:pt idx="8494">
                  <c:v>1.3827812975400212E-2</c:v>
                </c:pt>
                <c:pt idx="8495">
                  <c:v>1.3824561476269613E-2</c:v>
                </c:pt>
                <c:pt idx="8496">
                  <c:v>1.3821311123850063E-2</c:v>
                </c:pt>
                <c:pt idx="8497">
                  <c:v>1.3818061917602374E-2</c:v>
                </c:pt>
                <c:pt idx="8498">
                  <c:v>1.3814813856987726E-2</c:v>
                </c:pt>
                <c:pt idx="8499">
                  <c:v>1.381156694146758E-2</c:v>
                </c:pt>
                <c:pt idx="8500">
                  <c:v>1.3808321170503771E-2</c:v>
                </c:pt>
                <c:pt idx="8501">
                  <c:v>1.3805076543558375E-2</c:v>
                </c:pt>
                <c:pt idx="8502">
                  <c:v>1.3801833060093836E-2</c:v>
                </c:pt>
                <c:pt idx="8503">
                  <c:v>1.3798590719572908E-2</c:v>
                </c:pt>
                <c:pt idx="8504">
                  <c:v>1.3795349521458635E-2</c:v>
                </c:pt>
                <c:pt idx="8505">
                  <c:v>1.3792109465214392E-2</c:v>
                </c:pt>
                <c:pt idx="8506">
                  <c:v>1.3788870550303891E-2</c:v>
                </c:pt>
                <c:pt idx="8507">
                  <c:v>1.3785632776191119E-2</c:v>
                </c:pt>
                <c:pt idx="8508">
                  <c:v>1.3782396142340392E-2</c:v>
                </c:pt>
                <c:pt idx="8509">
                  <c:v>1.3779160648216361E-2</c:v>
                </c:pt>
                <c:pt idx="8510">
                  <c:v>1.3775926293283957E-2</c:v>
                </c:pt>
                <c:pt idx="8511">
                  <c:v>1.3772693077008447E-2</c:v>
                </c:pt>
                <c:pt idx="8512">
                  <c:v>1.3769460998855423E-2</c:v>
                </c:pt>
                <c:pt idx="8513">
                  <c:v>1.3766230058290762E-2</c:v>
                </c:pt>
                <c:pt idx="8514">
                  <c:v>1.3763000254780661E-2</c:v>
                </c:pt>
                <c:pt idx="8515">
                  <c:v>1.3759771587791639E-2</c:v>
                </c:pt>
                <c:pt idx="8516">
                  <c:v>1.3756544056790531E-2</c:v>
                </c:pt>
                <c:pt idx="8517">
                  <c:v>1.3753317661244472E-2</c:v>
                </c:pt>
                <c:pt idx="8518">
                  <c:v>1.3750092400620936E-2</c:v>
                </c:pt>
                <c:pt idx="8519">
                  <c:v>1.3746868274387652E-2</c:v>
                </c:pt>
                <c:pt idx="8520">
                  <c:v>1.3743645282012726E-2</c:v>
                </c:pt>
                <c:pt idx="8521">
                  <c:v>1.3740423422964533E-2</c:v>
                </c:pt>
                <c:pt idx="8522">
                  <c:v>1.3737202696711798E-2</c:v>
                </c:pt>
                <c:pt idx="8523">
                  <c:v>1.3733983102723503E-2</c:v>
                </c:pt>
                <c:pt idx="8524">
                  <c:v>1.3730764640468978E-2</c:v>
                </c:pt>
                <c:pt idx="8525">
                  <c:v>1.3727547309417883E-2</c:v>
                </c:pt>
                <c:pt idx="8526">
                  <c:v>1.3724331109040136E-2</c:v>
                </c:pt>
                <c:pt idx="8527">
                  <c:v>1.3721116038805995E-2</c:v>
                </c:pt>
                <c:pt idx="8528">
                  <c:v>1.3717902098186047E-2</c:v>
                </c:pt>
                <c:pt idx="8529">
                  <c:v>1.3714689286651134E-2</c:v>
                </c:pt>
                <c:pt idx="8530">
                  <c:v>1.3711477603672473E-2</c:v>
                </c:pt>
                <c:pt idx="8531">
                  <c:v>1.3708267048721546E-2</c:v>
                </c:pt>
                <c:pt idx="8532">
                  <c:v>1.3705057621270153E-2</c:v>
                </c:pt>
                <c:pt idx="8533">
                  <c:v>1.3701849320790421E-2</c:v>
                </c:pt>
                <c:pt idx="8534">
                  <c:v>1.3698642146754749E-2</c:v>
                </c:pt>
                <c:pt idx="8535">
                  <c:v>1.3695436098635896E-2</c:v>
                </c:pt>
                <c:pt idx="8536">
                  <c:v>1.369223117590688E-2</c:v>
                </c:pt>
                <c:pt idx="8537">
                  <c:v>1.3689027378041072E-2</c:v>
                </c:pt>
                <c:pt idx="8538">
                  <c:v>1.3685824704512094E-2</c:v>
                </c:pt>
                <c:pt idx="8539">
                  <c:v>1.3682623154793945E-2</c:v>
                </c:pt>
                <c:pt idx="8540">
                  <c:v>1.367942272836086E-2</c:v>
                </c:pt>
                <c:pt idx="8541">
                  <c:v>1.3676223424687441E-2</c:v>
                </c:pt>
                <c:pt idx="8542">
                  <c:v>1.3673025243248576E-2</c:v>
                </c:pt>
                <c:pt idx="8543">
                  <c:v>1.3669828183519453E-2</c:v>
                </c:pt>
                <c:pt idx="8544">
                  <c:v>1.366663224497559E-2</c:v>
                </c:pt>
                <c:pt idx="8545">
                  <c:v>1.3663437427092745E-2</c:v>
                </c:pt>
                <c:pt idx="8546">
                  <c:v>1.366024372934707E-2</c:v>
                </c:pt>
                <c:pt idx="8547">
                  <c:v>1.3657051151214968E-2</c:v>
                </c:pt>
                <c:pt idx="8548">
                  <c:v>1.3653859692173186E-2</c:v>
                </c:pt>
                <c:pt idx="8549">
                  <c:v>1.3650669351698726E-2</c:v>
                </c:pt>
                <c:pt idx="8550">
                  <c:v>1.3647480129268924E-2</c:v>
                </c:pt>
                <c:pt idx="8551">
                  <c:v>1.3644292024361449E-2</c:v>
                </c:pt>
                <c:pt idx="8552">
                  <c:v>1.364110503645421E-2</c:v>
                </c:pt>
                <c:pt idx="8553">
                  <c:v>1.3637919165025488E-2</c:v>
                </c:pt>
                <c:pt idx="8554">
                  <c:v>1.3634734409553826E-2</c:v>
                </c:pt>
                <c:pt idx="8555">
                  <c:v>1.3631550769518079E-2</c:v>
                </c:pt>
                <c:pt idx="8556">
                  <c:v>1.3628368244397416E-2</c:v>
                </c:pt>
                <c:pt idx="8557">
                  <c:v>1.3625186833671303E-2</c:v>
                </c:pt>
                <c:pt idx="8558">
                  <c:v>1.3622006536819508E-2</c:v>
                </c:pt>
                <c:pt idx="8559">
                  <c:v>1.3618827353322123E-2</c:v>
                </c:pt>
                <c:pt idx="8560">
                  <c:v>1.3615649282659511E-2</c:v>
                </c:pt>
                <c:pt idx="8561">
                  <c:v>1.3612472324312352E-2</c:v>
                </c:pt>
                <c:pt idx="8562">
                  <c:v>1.3609296477761634E-2</c:v>
                </c:pt>
                <c:pt idx="8563">
                  <c:v>1.3606121742488661E-2</c:v>
                </c:pt>
                <c:pt idx="8564">
                  <c:v>1.3602948117974991E-2</c:v>
                </c:pt>
                <c:pt idx="8565">
                  <c:v>1.3599775603702536E-2</c:v>
                </c:pt>
                <c:pt idx="8566">
                  <c:v>1.3596604199153484E-2</c:v>
                </c:pt>
                <c:pt idx="8567">
                  <c:v>1.3593433903810329E-2</c:v>
                </c:pt>
                <c:pt idx="8568">
                  <c:v>1.3590264717155872E-2</c:v>
                </c:pt>
                <c:pt idx="8569">
                  <c:v>1.3587096638673213E-2</c:v>
                </c:pt>
                <c:pt idx="8570">
                  <c:v>1.3583929667845737E-2</c:v>
                </c:pt>
                <c:pt idx="8571">
                  <c:v>1.3580763804157176E-2</c:v>
                </c:pt>
                <c:pt idx="8572">
                  <c:v>1.3577599047091505E-2</c:v>
                </c:pt>
                <c:pt idx="8573">
                  <c:v>1.3574435396133034E-2</c:v>
                </c:pt>
                <c:pt idx="8574">
                  <c:v>1.3571272850766373E-2</c:v>
                </c:pt>
                <c:pt idx="8575">
                  <c:v>1.3568111410476405E-2</c:v>
                </c:pt>
                <c:pt idx="8576">
                  <c:v>1.3564951074748362E-2</c:v>
                </c:pt>
                <c:pt idx="8577">
                  <c:v>1.356179184306771E-2</c:v>
                </c:pt>
                <c:pt idx="8578">
                  <c:v>1.3558633714920276E-2</c:v>
                </c:pt>
                <c:pt idx="8579">
                  <c:v>1.3555476689792168E-2</c:v>
                </c:pt>
                <c:pt idx="8580">
                  <c:v>1.3552320767169761E-2</c:v>
                </c:pt>
                <c:pt idx="8581">
                  <c:v>1.3549165946539786E-2</c:v>
                </c:pt>
                <c:pt idx="8582">
                  <c:v>1.3546012227389203E-2</c:v>
                </c:pt>
                <c:pt idx="8583">
                  <c:v>1.354285960920534E-2</c:v>
                </c:pt>
                <c:pt idx="8584">
                  <c:v>1.3539708091475781E-2</c:v>
                </c:pt>
                <c:pt idx="8585">
                  <c:v>1.3536557673688415E-2</c:v>
                </c:pt>
                <c:pt idx="8586">
                  <c:v>1.3533408355331429E-2</c:v>
                </c:pt>
                <c:pt idx="8587">
                  <c:v>1.3530260135893327E-2</c:v>
                </c:pt>
                <c:pt idx="8588">
                  <c:v>1.3527113014862889E-2</c:v>
                </c:pt>
                <c:pt idx="8589">
                  <c:v>1.3523966991729176E-2</c:v>
                </c:pt>
                <c:pt idx="8590">
                  <c:v>1.3520822065981606E-2</c:v>
                </c:pt>
                <c:pt idx="8591">
                  <c:v>1.3517678237109821E-2</c:v>
                </c:pt>
                <c:pt idx="8592">
                  <c:v>1.3514535504603822E-2</c:v>
                </c:pt>
                <c:pt idx="8593">
                  <c:v>1.3511393867953865E-2</c:v>
                </c:pt>
                <c:pt idx="8594">
                  <c:v>1.3508253326650517E-2</c:v>
                </c:pt>
                <c:pt idx="8595">
                  <c:v>1.3505113880184645E-2</c:v>
                </c:pt>
                <c:pt idx="8596">
                  <c:v>1.3501975528047416E-2</c:v>
                </c:pt>
                <c:pt idx="8597">
                  <c:v>1.3498838269730251E-2</c:v>
                </c:pt>
                <c:pt idx="8598">
                  <c:v>1.3495702104724916E-2</c:v>
                </c:pt>
                <c:pt idx="8599">
                  <c:v>1.3492567032523458E-2</c:v>
                </c:pt>
                <c:pt idx="8600">
                  <c:v>1.3489433052618228E-2</c:v>
                </c:pt>
                <c:pt idx="8601">
                  <c:v>1.3486300164501844E-2</c:v>
                </c:pt>
                <c:pt idx="8602">
                  <c:v>1.3483168367667222E-2</c:v>
                </c:pt>
                <c:pt idx="8603">
                  <c:v>1.348003766160762E-2</c:v>
                </c:pt>
                <c:pt idx="8604">
                  <c:v>1.3476908045816516E-2</c:v>
                </c:pt>
                <c:pt idx="8605">
                  <c:v>1.3473779519787749E-2</c:v>
                </c:pt>
                <c:pt idx="8606">
                  <c:v>1.3470652083015424E-2</c:v>
                </c:pt>
                <c:pt idx="8607">
                  <c:v>1.3467525734993912E-2</c:v>
                </c:pt>
                <c:pt idx="8608">
                  <c:v>1.3464400475217922E-2</c:v>
                </c:pt>
                <c:pt idx="8609">
                  <c:v>1.3461276303182453E-2</c:v>
                </c:pt>
                <c:pt idx="8610">
                  <c:v>1.3458153218382755E-2</c:v>
                </c:pt>
                <c:pt idx="8611">
                  <c:v>1.3455031220314412E-2</c:v>
                </c:pt>
                <c:pt idx="8612">
                  <c:v>1.3451910308473283E-2</c:v>
                </c:pt>
                <c:pt idx="8613">
                  <c:v>1.3448790482355521E-2</c:v>
                </c:pt>
                <c:pt idx="8614">
                  <c:v>1.3445671741457573E-2</c:v>
                </c:pt>
                <c:pt idx="8615">
                  <c:v>1.3442554085276202E-2</c:v>
                </c:pt>
                <c:pt idx="8616">
                  <c:v>1.3439437513308405E-2</c:v>
                </c:pt>
                <c:pt idx="8617">
                  <c:v>1.3436322025051501E-2</c:v>
                </c:pt>
                <c:pt idx="8618">
                  <c:v>1.3433207620003138E-2</c:v>
                </c:pt>
                <c:pt idx="8619">
                  <c:v>1.3430094297661196E-2</c:v>
                </c:pt>
                <c:pt idx="8620">
                  <c:v>1.3426982057523882E-2</c:v>
                </c:pt>
                <c:pt idx="8621">
                  <c:v>1.3423870899089653E-2</c:v>
                </c:pt>
                <c:pt idx="8622">
                  <c:v>1.3420760821857333E-2</c:v>
                </c:pt>
                <c:pt idx="8623">
                  <c:v>1.3417651825325949E-2</c:v>
                </c:pt>
                <c:pt idx="8624">
                  <c:v>1.3414543908994872E-2</c:v>
                </c:pt>
                <c:pt idx="8625">
                  <c:v>1.3411437072363752E-2</c:v>
                </c:pt>
                <c:pt idx="8626">
                  <c:v>1.3408331314932513E-2</c:v>
                </c:pt>
                <c:pt idx="8627">
                  <c:v>1.3405226636201402E-2</c:v>
                </c:pt>
                <c:pt idx="8628">
                  <c:v>1.3402123035670923E-2</c:v>
                </c:pt>
                <c:pt idx="8629">
                  <c:v>1.3399020512841874E-2</c:v>
                </c:pt>
                <c:pt idx="8630">
                  <c:v>1.3395919067215349E-2</c:v>
                </c:pt>
                <c:pt idx="8631">
                  <c:v>1.3392818698292746E-2</c:v>
                </c:pt>
                <c:pt idx="8632">
                  <c:v>1.3389719405575711E-2</c:v>
                </c:pt>
                <c:pt idx="8633">
                  <c:v>1.338662118856623E-2</c:v>
                </c:pt>
                <c:pt idx="8634">
                  <c:v>1.3383524046766531E-2</c:v>
                </c:pt>
                <c:pt idx="8635">
                  <c:v>1.3380427979679135E-2</c:v>
                </c:pt>
                <c:pt idx="8636">
                  <c:v>1.337733298680689E-2</c:v>
                </c:pt>
                <c:pt idx="8637">
                  <c:v>1.3374239067652905E-2</c:v>
                </c:pt>
                <c:pt idx="8638">
                  <c:v>1.337114622172055E-2</c:v>
                </c:pt>
                <c:pt idx="8639">
                  <c:v>1.3368054448513534E-2</c:v>
                </c:pt>
                <c:pt idx="8640">
                  <c:v>1.3364963747535834E-2</c:v>
                </c:pt>
                <c:pt idx="8641">
                  <c:v>1.3361874118291669E-2</c:v>
                </c:pt>
                <c:pt idx="8642">
                  <c:v>1.3358785560285634E-2</c:v>
                </c:pt>
                <c:pt idx="8643">
                  <c:v>1.3355698073022518E-2</c:v>
                </c:pt>
                <c:pt idx="8644">
                  <c:v>1.3352611656007457E-2</c:v>
                </c:pt>
                <c:pt idx="8645">
                  <c:v>1.334952630874583E-2</c:v>
                </c:pt>
                <c:pt idx="8646">
                  <c:v>1.3346442030743366E-2</c:v>
                </c:pt>
                <c:pt idx="8647">
                  <c:v>1.3343358821506012E-2</c:v>
                </c:pt>
                <c:pt idx="8648">
                  <c:v>1.3340276680540022E-2</c:v>
                </c:pt>
                <c:pt idx="8649">
                  <c:v>1.3337195607351948E-2</c:v>
                </c:pt>
                <c:pt idx="8650">
                  <c:v>1.3334115601448622E-2</c:v>
                </c:pt>
                <c:pt idx="8651">
                  <c:v>1.3331036662337148E-2</c:v>
                </c:pt>
                <c:pt idx="8652">
                  <c:v>1.3327958789524917E-2</c:v>
                </c:pt>
                <c:pt idx="8653">
                  <c:v>1.3324881982519653E-2</c:v>
                </c:pt>
                <c:pt idx="8654">
                  <c:v>1.332180624082927E-2</c:v>
                </c:pt>
                <c:pt idx="8655">
                  <c:v>1.3318731563962039E-2</c:v>
                </c:pt>
                <c:pt idx="8656">
                  <c:v>1.33156579514265E-2</c:v>
                </c:pt>
                <c:pt idx="8657">
                  <c:v>1.3312585402731463E-2</c:v>
                </c:pt>
                <c:pt idx="8658">
                  <c:v>1.3309513917386034E-2</c:v>
                </c:pt>
                <c:pt idx="8659">
                  <c:v>1.3306443494899581E-2</c:v>
                </c:pt>
                <c:pt idx="8660">
                  <c:v>1.3303374134781791E-2</c:v>
                </c:pt>
                <c:pt idx="8661">
                  <c:v>1.3300305836542623E-2</c:v>
                </c:pt>
                <c:pt idx="8662">
                  <c:v>1.3297238599692271E-2</c:v>
                </c:pt>
                <c:pt idx="8663">
                  <c:v>1.3294172423741266E-2</c:v>
                </c:pt>
                <c:pt idx="8664">
                  <c:v>1.3291107308200423E-2</c:v>
                </c:pt>
                <c:pt idx="8665">
                  <c:v>1.3288043252580784E-2</c:v>
                </c:pt>
                <c:pt idx="8666">
                  <c:v>1.3284980256393745E-2</c:v>
                </c:pt>
                <c:pt idx="8667">
                  <c:v>1.3281918319150916E-2</c:v>
                </c:pt>
                <c:pt idx="8668">
                  <c:v>1.3278857440364254E-2</c:v>
                </c:pt>
                <c:pt idx="8669">
                  <c:v>1.3275797619545936E-2</c:v>
                </c:pt>
                <c:pt idx="8670">
                  <c:v>1.3272738856208459E-2</c:v>
                </c:pt>
                <c:pt idx="8671">
                  <c:v>1.3269681149864583E-2</c:v>
                </c:pt>
                <c:pt idx="8672">
                  <c:v>1.3266624500027349E-2</c:v>
                </c:pt>
                <c:pt idx="8673">
                  <c:v>1.3263568906210096E-2</c:v>
                </c:pt>
                <c:pt idx="8674">
                  <c:v>1.3260514367926437E-2</c:v>
                </c:pt>
                <c:pt idx="8675">
                  <c:v>1.3257460884690249E-2</c:v>
                </c:pt>
                <c:pt idx="8676">
                  <c:v>1.3254408456015694E-2</c:v>
                </c:pt>
                <c:pt idx="8677">
                  <c:v>1.3251357081417217E-2</c:v>
                </c:pt>
                <c:pt idx="8678">
                  <c:v>1.3248306760409556E-2</c:v>
                </c:pt>
                <c:pt idx="8679">
                  <c:v>1.3245257492507713E-2</c:v>
                </c:pt>
                <c:pt idx="8680">
                  <c:v>1.3242209277226972E-2</c:v>
                </c:pt>
                <c:pt idx="8681">
                  <c:v>1.3239162114082888E-2</c:v>
                </c:pt>
                <c:pt idx="8682">
                  <c:v>1.3236116002591308E-2</c:v>
                </c:pt>
                <c:pt idx="8683">
                  <c:v>1.3233070942268355E-2</c:v>
                </c:pt>
                <c:pt idx="8684">
                  <c:v>1.3230026932630427E-2</c:v>
                </c:pt>
                <c:pt idx="8685">
                  <c:v>1.3226983973194191E-2</c:v>
                </c:pt>
                <c:pt idx="8686">
                  <c:v>1.3223942063476608E-2</c:v>
                </c:pt>
                <c:pt idx="8687">
                  <c:v>1.3220901202994902E-2</c:v>
                </c:pt>
                <c:pt idx="8688">
                  <c:v>1.3217861391266607E-2</c:v>
                </c:pt>
                <c:pt idx="8689">
                  <c:v>1.32148226278095E-2</c:v>
                </c:pt>
                <c:pt idx="8690">
                  <c:v>1.3211784912141625E-2</c:v>
                </c:pt>
                <c:pt idx="8691">
                  <c:v>1.3208748243781336E-2</c:v>
                </c:pt>
                <c:pt idx="8692">
                  <c:v>1.3205712622247264E-2</c:v>
                </c:pt>
                <c:pt idx="8693">
                  <c:v>1.3202678047058271E-2</c:v>
                </c:pt>
                <c:pt idx="8694">
                  <c:v>1.3199644517733557E-2</c:v>
                </c:pt>
                <c:pt idx="8695">
                  <c:v>1.3196612033792568E-2</c:v>
                </c:pt>
                <c:pt idx="8696">
                  <c:v>1.3193580594754986E-2</c:v>
                </c:pt>
                <c:pt idx="8697">
                  <c:v>1.3190550200140882E-2</c:v>
                </c:pt>
                <c:pt idx="8698">
                  <c:v>1.3187520849470453E-2</c:v>
                </c:pt>
                <c:pt idx="8699">
                  <c:v>1.3184492542264295E-2</c:v>
                </c:pt>
                <c:pt idx="8700">
                  <c:v>1.3181465278043234E-2</c:v>
                </c:pt>
                <c:pt idx="8701">
                  <c:v>1.3178439056328343E-2</c:v>
                </c:pt>
                <c:pt idx="8702">
                  <c:v>1.3175413876641012E-2</c:v>
                </c:pt>
                <c:pt idx="8703">
                  <c:v>1.3172389738502904E-2</c:v>
                </c:pt>
                <c:pt idx="8704">
                  <c:v>1.3169366641435904E-2</c:v>
                </c:pt>
                <c:pt idx="8705">
                  <c:v>1.316634458496225E-2</c:v>
                </c:pt>
                <c:pt idx="8706">
                  <c:v>1.3163323568604402E-2</c:v>
                </c:pt>
                <c:pt idx="8707">
                  <c:v>1.3160303591885084E-2</c:v>
                </c:pt>
                <c:pt idx="8708">
                  <c:v>1.3157284654327327E-2</c:v>
                </c:pt>
                <c:pt idx="8709">
                  <c:v>1.3154266755454459E-2</c:v>
                </c:pt>
                <c:pt idx="8710">
                  <c:v>1.3151249894789989E-2</c:v>
                </c:pt>
                <c:pt idx="8711">
                  <c:v>1.3148234071857803E-2</c:v>
                </c:pt>
                <c:pt idx="8712">
                  <c:v>1.3145219286181982E-2</c:v>
                </c:pt>
                <c:pt idx="8713">
                  <c:v>1.3142205537286939E-2</c:v>
                </c:pt>
                <c:pt idx="8714">
                  <c:v>1.3139192824697304E-2</c:v>
                </c:pt>
                <c:pt idx="8715">
                  <c:v>1.313618114793802E-2</c:v>
                </c:pt>
                <c:pt idx="8716">
                  <c:v>1.3133170506534307E-2</c:v>
                </c:pt>
                <c:pt idx="8717">
                  <c:v>1.3130160900011598E-2</c:v>
                </c:pt>
                <c:pt idx="8718">
                  <c:v>1.3127152327895675E-2</c:v>
                </c:pt>
                <c:pt idx="8719">
                  <c:v>1.312414478971255E-2</c:v>
                </c:pt>
                <c:pt idx="8720">
                  <c:v>1.3121138284988494E-2</c:v>
                </c:pt>
                <c:pt idx="8721">
                  <c:v>1.3118132813250083E-2</c:v>
                </c:pt>
                <c:pt idx="8722">
                  <c:v>1.3115128374024152E-2</c:v>
                </c:pt>
                <c:pt idx="8723">
                  <c:v>1.311212496683779E-2</c:v>
                </c:pt>
                <c:pt idx="8724">
                  <c:v>1.3109122591218379E-2</c:v>
                </c:pt>
                <c:pt idx="8725">
                  <c:v>1.3106121246693562E-2</c:v>
                </c:pt>
                <c:pt idx="8726">
                  <c:v>1.3103120932791255E-2</c:v>
                </c:pt>
                <c:pt idx="8727">
                  <c:v>1.3100121649039637E-2</c:v>
                </c:pt>
                <c:pt idx="8728">
                  <c:v>1.3097123394967179E-2</c:v>
                </c:pt>
                <c:pt idx="8729">
                  <c:v>1.3094126170102565E-2</c:v>
                </c:pt>
                <c:pt idx="8730">
                  <c:v>1.3091129973974838E-2</c:v>
                </c:pt>
                <c:pt idx="8731">
                  <c:v>1.3088134806113221E-2</c:v>
                </c:pt>
                <c:pt idx="8732">
                  <c:v>1.3085140666047266E-2</c:v>
                </c:pt>
                <c:pt idx="8733">
                  <c:v>1.3082147553306767E-2</c:v>
                </c:pt>
                <c:pt idx="8734">
                  <c:v>1.3079155467421801E-2</c:v>
                </c:pt>
                <c:pt idx="8735">
                  <c:v>1.3076164407922706E-2</c:v>
                </c:pt>
                <c:pt idx="8736">
                  <c:v>1.3073174374340097E-2</c:v>
                </c:pt>
                <c:pt idx="8737">
                  <c:v>1.3070185366204832E-2</c:v>
                </c:pt>
                <c:pt idx="8738">
                  <c:v>1.3067197383048061E-2</c:v>
                </c:pt>
                <c:pt idx="8739">
                  <c:v>1.3064210424401189E-2</c:v>
                </c:pt>
                <c:pt idx="8740">
                  <c:v>1.3061224489795915E-2</c:v>
                </c:pt>
                <c:pt idx="8741">
                  <c:v>1.3058239578764164E-2</c:v>
                </c:pt>
                <c:pt idx="8742">
                  <c:v>1.3055255690838175E-2</c:v>
                </c:pt>
                <c:pt idx="8743">
                  <c:v>1.3052272825550409E-2</c:v>
                </c:pt>
                <c:pt idx="8744">
                  <c:v>1.3049290982433612E-2</c:v>
                </c:pt>
                <c:pt idx="8745">
                  <c:v>1.3046310161020818E-2</c:v>
                </c:pt>
                <c:pt idx="8746">
                  <c:v>1.30433303608453E-2</c:v>
                </c:pt>
                <c:pt idx="8747">
                  <c:v>1.3040351581440604E-2</c:v>
                </c:pt>
                <c:pt idx="8748">
                  <c:v>1.303737382234053E-2</c:v>
                </c:pt>
                <c:pt idx="8749">
                  <c:v>1.3034397083079198E-2</c:v>
                </c:pt>
                <c:pt idx="8750">
                  <c:v>1.3031421363190918E-2</c:v>
                </c:pt>
                <c:pt idx="8751">
                  <c:v>1.3028446662210334E-2</c:v>
                </c:pt>
                <c:pt idx="8752">
                  <c:v>1.3025472979672286E-2</c:v>
                </c:pt>
                <c:pt idx="8753">
                  <c:v>1.3022500315111938E-2</c:v>
                </c:pt>
                <c:pt idx="8754">
                  <c:v>1.3019528668064712E-2</c:v>
                </c:pt>
                <c:pt idx="8755">
                  <c:v>1.3016558038066265E-2</c:v>
                </c:pt>
                <c:pt idx="8756">
                  <c:v>1.3013588424652538E-2</c:v>
                </c:pt>
                <c:pt idx="8757">
                  <c:v>1.3010619827359743E-2</c:v>
                </c:pt>
                <c:pt idx="8758">
                  <c:v>1.3007652245724321E-2</c:v>
                </c:pt>
                <c:pt idx="8759">
                  <c:v>1.3004685679283043E-2</c:v>
                </c:pt>
                <c:pt idx="8760">
                  <c:v>1.3001720127572879E-2</c:v>
                </c:pt>
                <c:pt idx="8761">
                  <c:v>1.2998755590131089E-2</c:v>
                </c:pt>
                <c:pt idx="8762">
                  <c:v>1.2995792066495209E-2</c:v>
                </c:pt>
                <c:pt idx="8763">
                  <c:v>1.2992829556203013E-2</c:v>
                </c:pt>
                <c:pt idx="8764">
                  <c:v>1.2989868058792556E-2</c:v>
                </c:pt>
                <c:pt idx="8765">
                  <c:v>1.2986907573802147E-2</c:v>
                </c:pt>
                <c:pt idx="8766">
                  <c:v>1.2983948100770389E-2</c:v>
                </c:pt>
                <c:pt idx="8767">
                  <c:v>1.29809896392361E-2</c:v>
                </c:pt>
                <c:pt idx="8768">
                  <c:v>1.2978032188738373E-2</c:v>
                </c:pt>
                <c:pt idx="8769">
                  <c:v>1.2975075748816589E-2</c:v>
                </c:pt>
                <c:pt idx="8770">
                  <c:v>1.2972120319010377E-2</c:v>
                </c:pt>
                <c:pt idx="8771">
                  <c:v>1.2969165898859616E-2</c:v>
                </c:pt>
                <c:pt idx="8772">
                  <c:v>1.2966212487904456E-2</c:v>
                </c:pt>
                <c:pt idx="8773">
                  <c:v>1.2963260085685328E-2</c:v>
                </c:pt>
                <c:pt idx="8774">
                  <c:v>1.2960308691742884E-2</c:v>
                </c:pt>
                <c:pt idx="8775">
                  <c:v>1.2957358305618082E-2</c:v>
                </c:pt>
                <c:pt idx="8776">
                  <c:v>1.2954408926852104E-2</c:v>
                </c:pt>
                <c:pt idx="8777">
                  <c:v>1.2951460554986402E-2</c:v>
                </c:pt>
                <c:pt idx="8778">
                  <c:v>1.2948513189562711E-2</c:v>
                </c:pt>
                <c:pt idx="8779">
                  <c:v>1.2945566830123007E-2</c:v>
                </c:pt>
                <c:pt idx="8780">
                  <c:v>1.2942621476209514E-2</c:v>
                </c:pt>
                <c:pt idx="8781">
                  <c:v>1.2939677127364759E-2</c:v>
                </c:pt>
                <c:pt idx="8782">
                  <c:v>1.2936733783131484E-2</c:v>
                </c:pt>
                <c:pt idx="8783">
                  <c:v>1.293379144305272E-2</c:v>
                </c:pt>
                <c:pt idx="8784">
                  <c:v>1.2930850106671747E-2</c:v>
                </c:pt>
                <c:pt idx="8785">
                  <c:v>1.2927909773532104E-2</c:v>
                </c:pt>
                <c:pt idx="8786">
                  <c:v>1.2924970443177589E-2</c:v>
                </c:pt>
                <c:pt idx="8787">
                  <c:v>1.2922032115152245E-2</c:v>
                </c:pt>
                <c:pt idx="8788">
                  <c:v>1.2919094789000425E-2</c:v>
                </c:pt>
                <c:pt idx="8789">
                  <c:v>1.2916158464266681E-2</c:v>
                </c:pt>
                <c:pt idx="8790">
                  <c:v>1.2913223140495863E-2</c:v>
                </c:pt>
                <c:pt idx="8791">
                  <c:v>1.2910288817233049E-2</c:v>
                </c:pt>
                <c:pt idx="8792">
                  <c:v>1.2907355494023613E-2</c:v>
                </c:pt>
                <c:pt idx="8793">
                  <c:v>1.290442317041313E-2</c:v>
                </c:pt>
                <c:pt idx="8794">
                  <c:v>1.2901491845947504E-2</c:v>
                </c:pt>
                <c:pt idx="8795">
                  <c:v>1.2898561520172852E-2</c:v>
                </c:pt>
                <c:pt idx="8796">
                  <c:v>1.2895632192635561E-2</c:v>
                </c:pt>
                <c:pt idx="8797">
                  <c:v>1.2892703862882276E-2</c:v>
                </c:pt>
                <c:pt idx="8798">
                  <c:v>1.2889776530459874E-2</c:v>
                </c:pt>
                <c:pt idx="8799">
                  <c:v>1.2886850194915533E-2</c:v>
                </c:pt>
                <c:pt idx="8800">
                  <c:v>1.2883924855796661E-2</c:v>
                </c:pt>
                <c:pt idx="8801">
                  <c:v>1.288100051265093E-2</c:v>
                </c:pt>
                <c:pt idx="8802">
                  <c:v>1.2878077165026258E-2</c:v>
                </c:pt>
                <c:pt idx="8803">
                  <c:v>1.2875154812470859E-2</c:v>
                </c:pt>
                <c:pt idx="8804">
                  <c:v>1.2872233454533135E-2</c:v>
                </c:pt>
                <c:pt idx="8805">
                  <c:v>1.2869313090761794E-2</c:v>
                </c:pt>
                <c:pt idx="8806">
                  <c:v>1.2866393720705792E-2</c:v>
                </c:pt>
                <c:pt idx="8807">
                  <c:v>1.2863475343914335E-2</c:v>
                </c:pt>
                <c:pt idx="8808">
                  <c:v>1.286055795993688E-2</c:v>
                </c:pt>
                <c:pt idx="8809">
                  <c:v>1.2857641568323161E-2</c:v>
                </c:pt>
                <c:pt idx="8810">
                  <c:v>1.2854726168623154E-2</c:v>
                </c:pt>
                <c:pt idx="8811">
                  <c:v>1.2851811760387074E-2</c:v>
                </c:pt>
                <c:pt idx="8812">
                  <c:v>1.2848898343165393E-2</c:v>
                </c:pt>
                <c:pt idx="8813">
                  <c:v>1.2845985916508873E-2</c:v>
                </c:pt>
                <c:pt idx="8814">
                  <c:v>1.2843074479968502E-2</c:v>
                </c:pt>
                <c:pt idx="8815">
                  <c:v>1.2840164033095529E-2</c:v>
                </c:pt>
                <c:pt idx="8816">
                  <c:v>1.2837254575441423E-2</c:v>
                </c:pt>
                <c:pt idx="8817">
                  <c:v>1.2834346106558007E-2</c:v>
                </c:pt>
                <c:pt idx="8818">
                  <c:v>1.2831438625997225E-2</c:v>
                </c:pt>
                <c:pt idx="8819">
                  <c:v>1.282853213331139E-2</c:v>
                </c:pt>
                <c:pt idx="8820">
                  <c:v>1.2825626628052977E-2</c:v>
                </c:pt>
                <c:pt idx="8821">
                  <c:v>1.2822722109774778E-2</c:v>
                </c:pt>
                <c:pt idx="8822">
                  <c:v>1.2819818578029831E-2</c:v>
                </c:pt>
                <c:pt idx="8823">
                  <c:v>1.2816916032371371E-2</c:v>
                </c:pt>
                <c:pt idx="8824">
                  <c:v>1.2814014472352968E-2</c:v>
                </c:pt>
                <c:pt idx="8825">
                  <c:v>1.281111389752838E-2</c:v>
                </c:pt>
                <c:pt idx="8826">
                  <c:v>1.2808214307451653E-2</c:v>
                </c:pt>
                <c:pt idx="8827">
                  <c:v>1.2805315701677068E-2</c:v>
                </c:pt>
                <c:pt idx="8828">
                  <c:v>1.2802418079759171E-2</c:v>
                </c:pt>
                <c:pt idx="8829">
                  <c:v>1.2799521441252725E-2</c:v>
                </c:pt>
                <c:pt idx="8830">
                  <c:v>1.2796625785712817E-2</c:v>
                </c:pt>
                <c:pt idx="8831">
                  <c:v>1.2793731112694709E-2</c:v>
                </c:pt>
                <c:pt idx="8832">
                  <c:v>1.2790837421753961E-2</c:v>
                </c:pt>
                <c:pt idx="8833">
                  <c:v>1.2787944712446363E-2</c:v>
                </c:pt>
                <c:pt idx="8834">
                  <c:v>1.2785052984327978E-2</c:v>
                </c:pt>
                <c:pt idx="8835">
                  <c:v>1.2782162236955082E-2</c:v>
                </c:pt>
                <c:pt idx="8836">
                  <c:v>1.2779272469884237E-2</c:v>
                </c:pt>
                <c:pt idx="8837">
                  <c:v>1.2776383682672246E-2</c:v>
                </c:pt>
                <c:pt idx="8838">
                  <c:v>1.2773495874876141E-2</c:v>
                </c:pt>
                <c:pt idx="8839">
                  <c:v>1.2770609046053261E-2</c:v>
                </c:pt>
                <c:pt idx="8840">
                  <c:v>1.2767723195761119E-2</c:v>
                </c:pt>
                <c:pt idx="8841">
                  <c:v>1.2764838323557537E-2</c:v>
                </c:pt>
                <c:pt idx="8842">
                  <c:v>1.2761954429000548E-2</c:v>
                </c:pt>
                <c:pt idx="8843">
                  <c:v>1.2759071511648481E-2</c:v>
                </c:pt>
                <c:pt idx="8844">
                  <c:v>1.2756189571059843E-2</c:v>
                </c:pt>
                <c:pt idx="8845">
                  <c:v>1.2753308606793481E-2</c:v>
                </c:pt>
                <c:pt idx="8846">
                  <c:v>1.275042861840843E-2</c:v>
                </c:pt>
                <c:pt idx="8847">
                  <c:v>1.2747549605463981E-2</c:v>
                </c:pt>
                <c:pt idx="8848">
                  <c:v>1.2744671567519655E-2</c:v>
                </c:pt>
                <c:pt idx="8849">
                  <c:v>1.2741794504135278E-2</c:v>
                </c:pt>
                <c:pt idx="8850">
                  <c:v>1.2738918414870902E-2</c:v>
                </c:pt>
                <c:pt idx="8851">
                  <c:v>1.2736043299286784E-2</c:v>
                </c:pt>
                <c:pt idx="8852">
                  <c:v>1.2733169156943478E-2</c:v>
                </c:pt>
                <c:pt idx="8853">
                  <c:v>1.2730295987401784E-2</c:v>
                </c:pt>
                <c:pt idx="8854">
                  <c:v>1.2727423790222724E-2</c:v>
                </c:pt>
                <c:pt idx="8855">
                  <c:v>1.2724552564967588E-2</c:v>
                </c:pt>
                <c:pt idx="8856">
                  <c:v>1.2721682311197881E-2</c:v>
                </c:pt>
                <c:pt idx="8857">
                  <c:v>1.2718813028475414E-2</c:v>
                </c:pt>
                <c:pt idx="8858">
                  <c:v>1.2715944716362197E-2</c:v>
                </c:pt>
                <c:pt idx="8859">
                  <c:v>1.2713077374420496E-2</c:v>
                </c:pt>
                <c:pt idx="8860">
                  <c:v>1.2710211002212842E-2</c:v>
                </c:pt>
                <c:pt idx="8861">
                  <c:v>1.2707345599301992E-2</c:v>
                </c:pt>
                <c:pt idx="8862">
                  <c:v>1.2704481165250938E-2</c:v>
                </c:pt>
                <c:pt idx="8863">
                  <c:v>1.2701617699622969E-2</c:v>
                </c:pt>
                <c:pt idx="8864">
                  <c:v>1.2698755201981578E-2</c:v>
                </c:pt>
                <c:pt idx="8865">
                  <c:v>1.2695893671890493E-2</c:v>
                </c:pt>
                <c:pt idx="8866">
                  <c:v>1.2693033108913732E-2</c:v>
                </c:pt>
                <c:pt idx="8867">
                  <c:v>1.2690173512615531E-2</c:v>
                </c:pt>
                <c:pt idx="8868">
                  <c:v>1.2687314882560381E-2</c:v>
                </c:pt>
                <c:pt idx="8869">
                  <c:v>1.2684457218312998E-2</c:v>
                </c:pt>
                <c:pt idx="8870">
                  <c:v>1.2681600519438355E-2</c:v>
                </c:pt>
                <c:pt idx="8871">
                  <c:v>1.2678744785501687E-2</c:v>
                </c:pt>
                <c:pt idx="8872">
                  <c:v>1.2675890016068465E-2</c:v>
                </c:pt>
                <c:pt idx="8873">
                  <c:v>1.2673036210704376E-2</c:v>
                </c:pt>
                <c:pt idx="8874">
                  <c:v>1.2670183368975404E-2</c:v>
                </c:pt>
                <c:pt idx="8875">
                  <c:v>1.2667331490447712E-2</c:v>
                </c:pt>
                <c:pt idx="8876">
                  <c:v>1.2664480574687775E-2</c:v>
                </c:pt>
                <c:pt idx="8877">
                  <c:v>1.2661630621262266E-2</c:v>
                </c:pt>
                <c:pt idx="8878">
                  <c:v>1.2658781629738131E-2</c:v>
                </c:pt>
                <c:pt idx="8879">
                  <c:v>1.2655933599682518E-2</c:v>
                </c:pt>
                <c:pt idx="8880">
                  <c:v>1.2653086530662855E-2</c:v>
                </c:pt>
                <c:pt idx="8881">
                  <c:v>1.2650240422246816E-2</c:v>
                </c:pt>
                <c:pt idx="8882">
                  <c:v>1.2647395274002268E-2</c:v>
                </c:pt>
                <c:pt idx="8883">
                  <c:v>1.264455108549741E-2</c:v>
                </c:pt>
                <c:pt idx="8884">
                  <c:v>1.2641707856300586E-2</c:v>
                </c:pt>
                <c:pt idx="8885">
                  <c:v>1.2638865585980451E-2</c:v>
                </c:pt>
                <c:pt idx="8886">
                  <c:v>1.2636024274105893E-2</c:v>
                </c:pt>
                <c:pt idx="8887">
                  <c:v>1.2633183920246E-2</c:v>
                </c:pt>
                <c:pt idx="8888">
                  <c:v>1.2630344523970138E-2</c:v>
                </c:pt>
                <c:pt idx="8889">
                  <c:v>1.2627506084847915E-2</c:v>
                </c:pt>
                <c:pt idx="8890">
                  <c:v>1.2624668602449185E-2</c:v>
                </c:pt>
                <c:pt idx="8891">
                  <c:v>1.2621832076344012E-2</c:v>
                </c:pt>
                <c:pt idx="8892">
                  <c:v>1.2618996506102726E-2</c:v>
                </c:pt>
                <c:pt idx="8893">
                  <c:v>1.2616161891295882E-2</c:v>
                </c:pt>
                <c:pt idx="8894">
                  <c:v>1.2613328231494315E-2</c:v>
                </c:pt>
                <c:pt idx="8895">
                  <c:v>1.2610495526269078E-2</c:v>
                </c:pt>
                <c:pt idx="8896">
                  <c:v>1.260766377519143E-2</c:v>
                </c:pt>
                <c:pt idx="8897">
                  <c:v>1.2604832977832927E-2</c:v>
                </c:pt>
                <c:pt idx="8898">
                  <c:v>1.2602003133765319E-2</c:v>
                </c:pt>
                <c:pt idx="8899">
                  <c:v>1.2599174242560626E-2</c:v>
                </c:pt>
                <c:pt idx="8900">
                  <c:v>1.259634630379112E-2</c:v>
                </c:pt>
                <c:pt idx="8901">
                  <c:v>1.259351931702926E-2</c:v>
                </c:pt>
                <c:pt idx="8902">
                  <c:v>1.2590693281847797E-2</c:v>
                </c:pt>
                <c:pt idx="8903">
                  <c:v>1.2587868197819709E-2</c:v>
                </c:pt>
                <c:pt idx="8904">
                  <c:v>1.2585044064518179E-2</c:v>
                </c:pt>
                <c:pt idx="8905">
                  <c:v>1.2582220881516682E-2</c:v>
                </c:pt>
                <c:pt idx="8906">
                  <c:v>1.2579398648388893E-2</c:v>
                </c:pt>
                <c:pt idx="8907">
                  <c:v>1.257657736470876E-2</c:v>
                </c:pt>
                <c:pt idx="8908">
                  <c:v>1.2573757030050417E-2</c:v>
                </c:pt>
                <c:pt idx="8909">
                  <c:v>1.2570937643988299E-2</c:v>
                </c:pt>
                <c:pt idx="8910">
                  <c:v>1.256811920609704E-2</c:v>
                </c:pt>
                <c:pt idx="8911">
                  <c:v>1.2565301715951525E-2</c:v>
                </c:pt>
                <c:pt idx="8912">
                  <c:v>1.2562485173126872E-2</c:v>
                </c:pt>
                <c:pt idx="8913">
                  <c:v>1.2559669577198429E-2</c:v>
                </c:pt>
                <c:pt idx="8914">
                  <c:v>1.255685492774182E-2</c:v>
                </c:pt>
                <c:pt idx="8915">
                  <c:v>1.2554041224332855E-2</c:v>
                </c:pt>
                <c:pt idx="8916">
                  <c:v>1.255122846654763E-2</c:v>
                </c:pt>
                <c:pt idx="8917">
                  <c:v>1.2548416653962439E-2</c:v>
                </c:pt>
                <c:pt idx="8918">
                  <c:v>1.2545605786153827E-2</c:v>
                </c:pt>
                <c:pt idx="8919">
                  <c:v>1.254279586269857E-2</c:v>
                </c:pt>
                <c:pt idx="8920">
                  <c:v>1.2539986883173718E-2</c:v>
                </c:pt>
                <c:pt idx="8921">
                  <c:v>1.2537178847156496E-2</c:v>
                </c:pt>
                <c:pt idx="8922">
                  <c:v>1.2534371754224435E-2</c:v>
                </c:pt>
                <c:pt idx="8923">
                  <c:v>1.2531565603955235E-2</c:v>
                </c:pt>
                <c:pt idx="8924">
                  <c:v>1.2528760395926868E-2</c:v>
                </c:pt>
                <c:pt idx="8925">
                  <c:v>1.252595612971754E-2</c:v>
                </c:pt>
                <c:pt idx="8926">
                  <c:v>1.2523152804905702E-2</c:v>
                </c:pt>
                <c:pt idx="8927">
                  <c:v>1.252035042107002E-2</c:v>
                </c:pt>
                <c:pt idx="8928">
                  <c:v>1.2517548977789407E-2</c:v>
                </c:pt>
                <c:pt idx="8929">
                  <c:v>1.2514748474643012E-2</c:v>
                </c:pt>
                <c:pt idx="8930">
                  <c:v>1.2511948911210205E-2</c:v>
                </c:pt>
                <c:pt idx="8931">
                  <c:v>1.2509150287070607E-2</c:v>
                </c:pt>
                <c:pt idx="8932">
                  <c:v>1.2506352601804082E-2</c:v>
                </c:pt>
                <c:pt idx="8933">
                  <c:v>1.2503555854990713E-2</c:v>
                </c:pt>
                <c:pt idx="8934">
                  <c:v>1.2500760046210795E-2</c:v>
                </c:pt>
                <c:pt idx="8935">
                  <c:v>1.2497965175044938E-2</c:v>
                </c:pt>
                <c:pt idx="8936">
                  <c:v>1.2495171241073882E-2</c:v>
                </c:pt>
                <c:pt idx="8937">
                  <c:v>1.2492378243878676E-2</c:v>
                </c:pt>
                <c:pt idx="8938">
                  <c:v>1.2489586183040571E-2</c:v>
                </c:pt>
                <c:pt idx="8939">
                  <c:v>1.2486795058141079E-2</c:v>
                </c:pt>
                <c:pt idx="8940">
                  <c:v>1.2484004868761887E-2</c:v>
                </c:pt>
                <c:pt idx="8941">
                  <c:v>1.2481215614484989E-2</c:v>
                </c:pt>
                <c:pt idx="8942">
                  <c:v>1.2478427294892593E-2</c:v>
                </c:pt>
                <c:pt idx="8943">
                  <c:v>1.2475639909567075E-2</c:v>
                </c:pt>
                <c:pt idx="8944">
                  <c:v>1.2472853458091135E-2</c:v>
                </c:pt>
                <c:pt idx="8945">
                  <c:v>1.2470067940047644E-2</c:v>
                </c:pt>
                <c:pt idx="8946">
                  <c:v>1.2467283355019751E-2</c:v>
                </c:pt>
                <c:pt idx="8947">
                  <c:v>1.2464499702590795E-2</c:v>
                </c:pt>
                <c:pt idx="8948">
                  <c:v>1.2461716982344374E-2</c:v>
                </c:pt>
                <c:pt idx="8949">
                  <c:v>1.2458935193864321E-2</c:v>
                </c:pt>
                <c:pt idx="8950">
                  <c:v>1.2456154336734686E-2</c:v>
                </c:pt>
                <c:pt idx="8951">
                  <c:v>1.2453374410539751E-2</c:v>
                </c:pt>
                <c:pt idx="8952">
                  <c:v>1.2450595414864049E-2</c:v>
                </c:pt>
                <c:pt idx="8953">
                  <c:v>1.2447817349292303E-2</c:v>
                </c:pt>
                <c:pt idx="8954">
                  <c:v>1.2445040213409532E-2</c:v>
                </c:pt>
                <c:pt idx="8955">
                  <c:v>1.2442264006800929E-2</c:v>
                </c:pt>
                <c:pt idx="8956">
                  <c:v>1.2439488729051958E-2</c:v>
                </c:pt>
                <c:pt idx="8957">
                  <c:v>1.2436714379748281E-2</c:v>
                </c:pt>
                <c:pt idx="8958">
                  <c:v>1.2433940958475796E-2</c:v>
                </c:pt>
                <c:pt idx="8959">
                  <c:v>1.2431168464820676E-2</c:v>
                </c:pt>
                <c:pt idx="8960">
                  <c:v>1.2428396898369262E-2</c:v>
                </c:pt>
                <c:pt idx="8961">
                  <c:v>1.2425626258708165E-2</c:v>
                </c:pt>
                <c:pt idx="8962">
                  <c:v>1.242285654542421E-2</c:v>
                </c:pt>
                <c:pt idx="8963">
                  <c:v>1.2420087758104477E-2</c:v>
                </c:pt>
                <c:pt idx="8964">
                  <c:v>1.2417319896336232E-2</c:v>
                </c:pt>
                <c:pt idx="8965">
                  <c:v>1.2414552959707011E-2</c:v>
                </c:pt>
                <c:pt idx="8966">
                  <c:v>1.2411786947804558E-2</c:v>
                </c:pt>
                <c:pt idx="8967">
                  <c:v>1.2409021860216859E-2</c:v>
                </c:pt>
                <c:pt idx="8968">
                  <c:v>1.2406257696532105E-2</c:v>
                </c:pt>
                <c:pt idx="8969">
                  <c:v>1.2403494456338763E-2</c:v>
                </c:pt>
                <c:pt idx="8970">
                  <c:v>1.2400732139225502E-2</c:v>
                </c:pt>
                <c:pt idx="8971">
                  <c:v>1.2397970744781189E-2</c:v>
                </c:pt>
                <c:pt idx="8972">
                  <c:v>1.2395210272594962E-2</c:v>
                </c:pt>
                <c:pt idx="8973">
                  <c:v>1.239245072225619E-2</c:v>
                </c:pt>
                <c:pt idx="8974">
                  <c:v>1.2389692093354441E-2</c:v>
                </c:pt>
                <c:pt idx="8975">
                  <c:v>1.2386934385479538E-2</c:v>
                </c:pt>
                <c:pt idx="8976">
                  <c:v>1.2384177598221503E-2</c:v>
                </c:pt>
                <c:pt idx="8977">
                  <c:v>1.2381421731170621E-2</c:v>
                </c:pt>
                <c:pt idx="8978">
                  <c:v>1.2378666783917396E-2</c:v>
                </c:pt>
                <c:pt idx="8979">
                  <c:v>1.2375912756052524E-2</c:v>
                </c:pt>
                <c:pt idx="8980">
                  <c:v>1.2373159647166976E-2</c:v>
                </c:pt>
                <c:pt idx="8981">
                  <c:v>1.2370407456851928E-2</c:v>
                </c:pt>
                <c:pt idx="8982">
                  <c:v>1.2367656184698768E-2</c:v>
                </c:pt>
                <c:pt idx="8983">
                  <c:v>1.2364905830299155E-2</c:v>
                </c:pt>
                <c:pt idx="8984">
                  <c:v>1.2362156393244937E-2</c:v>
                </c:pt>
                <c:pt idx="8985">
                  <c:v>1.2359407873128198E-2</c:v>
                </c:pt>
                <c:pt idx="8986">
                  <c:v>1.235666026954127E-2</c:v>
                </c:pt>
                <c:pt idx="8987">
                  <c:v>1.2353913582076654E-2</c:v>
                </c:pt>
                <c:pt idx="8988">
                  <c:v>1.2351167810327156E-2</c:v>
                </c:pt>
                <c:pt idx="8989">
                  <c:v>1.2348422953885762E-2</c:v>
                </c:pt>
                <c:pt idx="8990">
                  <c:v>1.2345679012345664E-2</c:v>
                </c:pt>
                <c:pt idx="8991">
                  <c:v>1.2342935985300349E-2</c:v>
                </c:pt>
                <c:pt idx="8992">
                  <c:v>1.2340193872343454E-2</c:v>
                </c:pt>
                <c:pt idx="8993">
                  <c:v>1.2337452673068893E-2</c:v>
                </c:pt>
                <c:pt idx="8994">
                  <c:v>1.2334712387070771E-2</c:v>
                </c:pt>
                <c:pt idx="8995">
                  <c:v>1.2331973013943457E-2</c:v>
                </c:pt>
                <c:pt idx="8996">
                  <c:v>1.2329234553281491E-2</c:v>
                </c:pt>
                <c:pt idx="8997">
                  <c:v>1.2326497004679712E-2</c:v>
                </c:pt>
                <c:pt idx="8998">
                  <c:v>1.2323760367733114E-2</c:v>
                </c:pt>
                <c:pt idx="8999">
                  <c:v>1.2321024642036956E-2</c:v>
                </c:pt>
                <c:pt idx="9000">
                  <c:v>1.2318289827186706E-2</c:v>
                </c:pt>
                <c:pt idx="9001">
                  <c:v>1.2315555922778061E-2</c:v>
                </c:pt>
                <c:pt idx="9002">
                  <c:v>1.2312822928406943E-2</c:v>
                </c:pt>
                <c:pt idx="9003">
                  <c:v>1.2310090843669491E-2</c:v>
                </c:pt>
                <c:pt idx="9004">
                  <c:v>1.2307359668162071E-2</c:v>
                </c:pt>
                <c:pt idx="9005">
                  <c:v>1.2304629401481287E-2</c:v>
                </c:pt>
                <c:pt idx="9006">
                  <c:v>1.2301900043223957E-2</c:v>
                </c:pt>
                <c:pt idx="9007">
                  <c:v>1.2299171592987089E-2</c:v>
                </c:pt>
                <c:pt idx="9008">
                  <c:v>1.2296444050367988E-2</c:v>
                </c:pt>
                <c:pt idx="9009">
                  <c:v>1.2293717414964137E-2</c:v>
                </c:pt>
                <c:pt idx="9010">
                  <c:v>1.2290991686373215E-2</c:v>
                </c:pt>
                <c:pt idx="9011">
                  <c:v>1.228826686419318E-2</c:v>
                </c:pt>
                <c:pt idx="9012">
                  <c:v>1.2285542948022166E-2</c:v>
                </c:pt>
                <c:pt idx="9013">
                  <c:v>1.2282819937458569E-2</c:v>
                </c:pt>
                <c:pt idx="9014">
                  <c:v>1.2280097832100999E-2</c:v>
                </c:pt>
                <c:pt idx="9015">
                  <c:v>1.2277376631548251E-2</c:v>
                </c:pt>
                <c:pt idx="9016">
                  <c:v>1.2274656335399377E-2</c:v>
                </c:pt>
                <c:pt idx="9017">
                  <c:v>1.227193694325367E-2</c:v>
                </c:pt>
                <c:pt idx="9018">
                  <c:v>1.2269218454710585E-2</c:v>
                </c:pt>
                <c:pt idx="9019">
                  <c:v>1.2266500869369836E-2</c:v>
                </c:pt>
                <c:pt idx="9020">
                  <c:v>1.2263784186831396E-2</c:v>
                </c:pt>
                <c:pt idx="9021">
                  <c:v>1.2261068406695361E-2</c:v>
                </c:pt>
                <c:pt idx="9022">
                  <c:v>1.2258353528562154E-2</c:v>
                </c:pt>
                <c:pt idx="9023">
                  <c:v>1.2255639552032349E-2</c:v>
                </c:pt>
                <c:pt idx="9024">
                  <c:v>1.2252926476706765E-2</c:v>
                </c:pt>
                <c:pt idx="9025">
                  <c:v>1.2250214302186447E-2</c:v>
                </c:pt>
                <c:pt idx="9026">
                  <c:v>1.2247503028072643E-2</c:v>
                </c:pt>
                <c:pt idx="9027">
                  <c:v>1.224479265396684E-2</c:v>
                </c:pt>
                <c:pt idx="9028">
                  <c:v>1.2242083179470748E-2</c:v>
                </c:pt>
                <c:pt idx="9029">
                  <c:v>1.2239374604186261E-2</c:v>
                </c:pt>
                <c:pt idx="9030">
                  <c:v>1.2236666927715559E-2</c:v>
                </c:pt>
                <c:pt idx="9031">
                  <c:v>1.2233960149660966E-2</c:v>
                </c:pt>
                <c:pt idx="9032">
                  <c:v>1.2231254269625083E-2</c:v>
                </c:pt>
                <c:pt idx="9033">
                  <c:v>1.2228549287210693E-2</c:v>
                </c:pt>
                <c:pt idx="9034">
                  <c:v>1.2225845202020833E-2</c:v>
                </c:pt>
                <c:pt idx="9035">
                  <c:v>1.2223142013658747E-2</c:v>
                </c:pt>
                <c:pt idx="9036">
                  <c:v>1.2220439721727884E-2</c:v>
                </c:pt>
                <c:pt idx="9037">
                  <c:v>1.2217738325831898E-2</c:v>
                </c:pt>
                <c:pt idx="9038">
                  <c:v>1.2215037825574719E-2</c:v>
                </c:pt>
                <c:pt idx="9039">
                  <c:v>1.2212338220560464E-2</c:v>
                </c:pt>
                <c:pt idx="9040">
                  <c:v>1.2209639510393454E-2</c:v>
                </c:pt>
                <c:pt idx="9041">
                  <c:v>1.2206941694678234E-2</c:v>
                </c:pt>
                <c:pt idx="9042">
                  <c:v>1.2204244773019591E-2</c:v>
                </c:pt>
                <c:pt idx="9043">
                  <c:v>1.2201548745022519E-2</c:v>
                </c:pt>
                <c:pt idx="9044">
                  <c:v>1.2198853610292189E-2</c:v>
                </c:pt>
                <c:pt idx="9045">
                  <c:v>1.219615936843408E-2</c:v>
                </c:pt>
                <c:pt idx="9046">
                  <c:v>1.2193466019053795E-2</c:v>
                </c:pt>
                <c:pt idx="9047">
                  <c:v>1.2190773561757223E-2</c:v>
                </c:pt>
                <c:pt idx="9048">
                  <c:v>1.2188081996150421E-2</c:v>
                </c:pt>
                <c:pt idx="9049">
                  <c:v>1.2185391321839692E-2</c:v>
                </c:pt>
                <c:pt idx="9050">
                  <c:v>1.2182701538431541E-2</c:v>
                </c:pt>
                <c:pt idx="9051">
                  <c:v>1.2180012645532716E-2</c:v>
                </c:pt>
                <c:pt idx="9052">
                  <c:v>1.2177324642750167E-2</c:v>
                </c:pt>
                <c:pt idx="9053">
                  <c:v>1.2174637529691052E-2</c:v>
                </c:pt>
                <c:pt idx="9054">
                  <c:v>1.2171951305962729E-2</c:v>
                </c:pt>
                <c:pt idx="9055">
                  <c:v>1.2169265971172821E-2</c:v>
                </c:pt>
                <c:pt idx="9056">
                  <c:v>1.2166581524929155E-2</c:v>
                </c:pt>
                <c:pt idx="9057">
                  <c:v>1.2163897966839733E-2</c:v>
                </c:pt>
                <c:pt idx="9058">
                  <c:v>1.2161215296512795E-2</c:v>
                </c:pt>
                <c:pt idx="9059">
                  <c:v>1.2158533513556837E-2</c:v>
                </c:pt>
                <c:pt idx="9060">
                  <c:v>1.2155852617580511E-2</c:v>
                </c:pt>
                <c:pt idx="9061">
                  <c:v>1.2153172608192734E-2</c:v>
                </c:pt>
                <c:pt idx="9062">
                  <c:v>1.2150493485002592E-2</c:v>
                </c:pt>
                <c:pt idx="9063">
                  <c:v>1.2147815247619419E-2</c:v>
                </c:pt>
                <c:pt idx="9064">
                  <c:v>1.2145137895652761E-2</c:v>
                </c:pt>
                <c:pt idx="9065">
                  <c:v>1.2142461428712363E-2</c:v>
                </c:pt>
                <c:pt idx="9066">
                  <c:v>1.2139785846408197E-2</c:v>
                </c:pt>
                <c:pt idx="9067">
                  <c:v>1.2137111148350452E-2</c:v>
                </c:pt>
                <c:pt idx="9068">
                  <c:v>1.2134437334149543E-2</c:v>
                </c:pt>
                <c:pt idx="9069">
                  <c:v>1.2131764403416045E-2</c:v>
                </c:pt>
                <c:pt idx="9070">
                  <c:v>1.2129092355760833E-2</c:v>
                </c:pt>
                <c:pt idx="9071">
                  <c:v>1.2126421190794916E-2</c:v>
                </c:pt>
                <c:pt idx="9072">
                  <c:v>1.212375090812956E-2</c:v>
                </c:pt>
                <c:pt idx="9073">
                  <c:v>1.2121081507376237E-2</c:v>
                </c:pt>
                <c:pt idx="9074">
                  <c:v>1.2118412988146629E-2</c:v>
                </c:pt>
                <c:pt idx="9075">
                  <c:v>1.2115745350052649E-2</c:v>
                </c:pt>
                <c:pt idx="9076">
                  <c:v>1.2113078592706395E-2</c:v>
                </c:pt>
                <c:pt idx="9077">
                  <c:v>1.2110412715720205E-2</c:v>
                </c:pt>
                <c:pt idx="9078">
                  <c:v>1.2107747718706605E-2</c:v>
                </c:pt>
                <c:pt idx="9079">
                  <c:v>1.210508360127834E-2</c:v>
                </c:pt>
                <c:pt idx="9080">
                  <c:v>1.2102420363048408E-2</c:v>
                </c:pt>
                <c:pt idx="9081">
                  <c:v>1.2099758003629951E-2</c:v>
                </c:pt>
                <c:pt idx="9082">
                  <c:v>1.2097096522636377E-2</c:v>
                </c:pt>
                <c:pt idx="9083">
                  <c:v>1.2094435919681285E-2</c:v>
                </c:pt>
                <c:pt idx="9084">
                  <c:v>1.2091776194378484E-2</c:v>
                </c:pt>
                <c:pt idx="9085">
                  <c:v>1.2089117346342028E-2</c:v>
                </c:pt>
                <c:pt idx="9086">
                  <c:v>1.2086459375186135E-2</c:v>
                </c:pt>
                <c:pt idx="9087">
                  <c:v>1.2083802280525248E-2</c:v>
                </c:pt>
                <c:pt idx="9088">
                  <c:v>1.2081146061974045E-2</c:v>
                </c:pt>
                <c:pt idx="9089">
                  <c:v>1.2078490719147416E-2</c:v>
                </c:pt>
                <c:pt idx="9090">
                  <c:v>1.2075836251660419E-2</c:v>
                </c:pt>
                <c:pt idx="9091">
                  <c:v>1.2073182659128365E-2</c:v>
                </c:pt>
                <c:pt idx="9092">
                  <c:v>1.2070529941166783E-2</c:v>
                </c:pt>
                <c:pt idx="9093">
                  <c:v>1.2067878097391361E-2</c:v>
                </c:pt>
                <c:pt idx="9094">
                  <c:v>1.2065227127418063E-2</c:v>
                </c:pt>
                <c:pt idx="9095">
                  <c:v>1.2062577030862999E-2</c:v>
                </c:pt>
                <c:pt idx="9096">
                  <c:v>1.2059927807342545E-2</c:v>
                </c:pt>
                <c:pt idx="9097">
                  <c:v>1.2057279456473275E-2</c:v>
                </c:pt>
                <c:pt idx="9098">
                  <c:v>1.2054631977871932E-2</c:v>
                </c:pt>
                <c:pt idx="9099">
                  <c:v>1.2051985371155517E-2</c:v>
                </c:pt>
                <c:pt idx="9100">
                  <c:v>1.2049339635941245E-2</c:v>
                </c:pt>
                <c:pt idx="9101">
                  <c:v>1.2046694771846502E-2</c:v>
                </c:pt>
                <c:pt idx="9102">
                  <c:v>1.2044050778488895E-2</c:v>
                </c:pt>
                <c:pt idx="9103">
                  <c:v>1.2041407655486277E-2</c:v>
                </c:pt>
                <c:pt idx="9104">
                  <c:v>1.2038765402456648E-2</c:v>
                </c:pt>
                <c:pt idx="9105">
                  <c:v>1.2036124019018274E-2</c:v>
                </c:pt>
                <c:pt idx="9106">
                  <c:v>1.2033483504789614E-2</c:v>
                </c:pt>
                <c:pt idx="9107">
                  <c:v>1.2030843859389313E-2</c:v>
                </c:pt>
                <c:pt idx="9108">
                  <c:v>1.2028205082436261E-2</c:v>
                </c:pt>
                <c:pt idx="9109">
                  <c:v>1.2025567173549533E-2</c:v>
                </c:pt>
                <c:pt idx="9110">
                  <c:v>1.2022930132348404E-2</c:v>
                </c:pt>
                <c:pt idx="9111">
                  <c:v>1.2020293958452407E-2</c:v>
                </c:pt>
                <c:pt idx="9112">
                  <c:v>1.201765865148121E-2</c:v>
                </c:pt>
                <c:pt idx="9113">
                  <c:v>1.2015024211054749E-2</c:v>
                </c:pt>
                <c:pt idx="9114">
                  <c:v>1.2012390636793165E-2</c:v>
                </c:pt>
                <c:pt idx="9115">
                  <c:v>1.2009757928316748E-2</c:v>
                </c:pt>
                <c:pt idx="9116">
                  <c:v>1.2007126085246072E-2</c:v>
                </c:pt>
                <c:pt idx="9117">
                  <c:v>1.2004495107201881E-2</c:v>
                </c:pt>
                <c:pt idx="9118">
                  <c:v>1.2001864993805112E-2</c:v>
                </c:pt>
                <c:pt idx="9119">
                  <c:v>1.1999235744676947E-2</c:v>
                </c:pt>
                <c:pt idx="9120">
                  <c:v>1.1996607359438749E-2</c:v>
                </c:pt>
                <c:pt idx="9121">
                  <c:v>1.1993979837712084E-2</c:v>
                </c:pt>
                <c:pt idx="9122">
                  <c:v>1.1991353179118773E-2</c:v>
                </c:pt>
                <c:pt idx="9123">
                  <c:v>1.1988727383280766E-2</c:v>
                </c:pt>
                <c:pt idx="9124">
                  <c:v>1.1986102449820299E-2</c:v>
                </c:pt>
                <c:pt idx="9125">
                  <c:v>1.1983478378359756E-2</c:v>
                </c:pt>
                <c:pt idx="9126">
                  <c:v>1.1980855168521751E-2</c:v>
                </c:pt>
                <c:pt idx="9127">
                  <c:v>1.1978232819929097E-2</c:v>
                </c:pt>
                <c:pt idx="9128">
                  <c:v>1.1975611332204848E-2</c:v>
                </c:pt>
                <c:pt idx="9129">
                  <c:v>1.1972990704972196E-2</c:v>
                </c:pt>
                <c:pt idx="9130">
                  <c:v>1.1970370937854621E-2</c:v>
                </c:pt>
                <c:pt idx="9131">
                  <c:v>1.1967752030475742E-2</c:v>
                </c:pt>
                <c:pt idx="9132">
                  <c:v>1.1965133982459389E-2</c:v>
                </c:pt>
                <c:pt idx="9133">
                  <c:v>1.1962516793429667E-2</c:v>
                </c:pt>
                <c:pt idx="9134">
                  <c:v>1.1959900463010799E-2</c:v>
                </c:pt>
                <c:pt idx="9135">
                  <c:v>1.1957284990827263E-2</c:v>
                </c:pt>
                <c:pt idx="9136">
                  <c:v>1.1954670376503738E-2</c:v>
                </c:pt>
                <c:pt idx="9137">
                  <c:v>1.1952056619665075E-2</c:v>
                </c:pt>
                <c:pt idx="9138">
                  <c:v>1.1949443719936396E-2</c:v>
                </c:pt>
                <c:pt idx="9139">
                  <c:v>1.1946831676942949E-2</c:v>
                </c:pt>
                <c:pt idx="9140">
                  <c:v>1.1944220490310247E-2</c:v>
                </c:pt>
                <c:pt idx="9141">
                  <c:v>1.1941610159663977E-2</c:v>
                </c:pt>
                <c:pt idx="9142">
                  <c:v>1.1939000684630056E-2</c:v>
                </c:pt>
                <c:pt idx="9143">
                  <c:v>1.1936392064834558E-2</c:v>
                </c:pt>
                <c:pt idx="9144">
                  <c:v>1.1933784299903823E-2</c:v>
                </c:pt>
                <c:pt idx="9145">
                  <c:v>1.1931177389464349E-2</c:v>
                </c:pt>
                <c:pt idx="9146">
                  <c:v>1.1928571333142842E-2</c:v>
                </c:pt>
                <c:pt idx="9147">
                  <c:v>1.1925966130566259E-2</c:v>
                </c:pt>
                <c:pt idx="9148">
                  <c:v>1.1923361781361698E-2</c:v>
                </c:pt>
                <c:pt idx="9149">
                  <c:v>1.192075828515648E-2</c:v>
                </c:pt>
                <c:pt idx="9150">
                  <c:v>1.1918155641578143E-2</c:v>
                </c:pt>
                <c:pt idx="9151">
                  <c:v>1.1915553850254449E-2</c:v>
                </c:pt>
                <c:pt idx="9152">
                  <c:v>1.191295291081329E-2</c:v>
                </c:pt>
                <c:pt idx="9153">
                  <c:v>1.1910352822882839E-2</c:v>
                </c:pt>
                <c:pt idx="9154">
                  <c:v>1.1907753586091425E-2</c:v>
                </c:pt>
                <c:pt idx="9155">
                  <c:v>1.1905155200067609E-2</c:v>
                </c:pt>
                <c:pt idx="9156">
                  <c:v>1.1902557664440146E-2</c:v>
                </c:pt>
                <c:pt idx="9157">
                  <c:v>1.1899960978837953E-2</c:v>
                </c:pt>
                <c:pt idx="9158">
                  <c:v>1.18973651428902E-2</c:v>
                </c:pt>
                <c:pt idx="9159">
                  <c:v>1.1894770156226262E-2</c:v>
                </c:pt>
                <c:pt idx="9160">
                  <c:v>1.189217601847568E-2</c:v>
                </c:pt>
                <c:pt idx="9161">
                  <c:v>1.1889582729268216E-2</c:v>
                </c:pt>
                <c:pt idx="9162">
                  <c:v>1.1886990288233834E-2</c:v>
                </c:pt>
                <c:pt idx="9163">
                  <c:v>1.1884398695002699E-2</c:v>
                </c:pt>
                <c:pt idx="9164">
                  <c:v>1.1881807949205176E-2</c:v>
                </c:pt>
                <c:pt idx="9165">
                  <c:v>1.1879218050471816E-2</c:v>
                </c:pt>
                <c:pt idx="9166">
                  <c:v>1.1876628998433414E-2</c:v>
                </c:pt>
                <c:pt idx="9167">
                  <c:v>1.1874040792720936E-2</c:v>
                </c:pt>
                <c:pt idx="9168">
                  <c:v>1.1871453432965532E-2</c:v>
                </c:pt>
                <c:pt idx="9169">
                  <c:v>1.1868866918798586E-2</c:v>
                </c:pt>
                <c:pt idx="9170">
                  <c:v>1.1866281249851666E-2</c:v>
                </c:pt>
                <c:pt idx="9171">
                  <c:v>1.1863696425756555E-2</c:v>
                </c:pt>
                <c:pt idx="9172">
                  <c:v>1.1861112446145202E-2</c:v>
                </c:pt>
                <c:pt idx="9173">
                  <c:v>1.1858529310649816E-2</c:v>
                </c:pt>
                <c:pt idx="9174">
                  <c:v>1.185594701890273E-2</c:v>
                </c:pt>
                <c:pt idx="9175">
                  <c:v>1.1853365570536555E-2</c:v>
                </c:pt>
                <c:pt idx="9176">
                  <c:v>1.1850784965184042E-2</c:v>
                </c:pt>
                <c:pt idx="9177">
                  <c:v>1.1848205202478177E-2</c:v>
                </c:pt>
                <c:pt idx="9178">
                  <c:v>1.1845626282052133E-2</c:v>
                </c:pt>
                <c:pt idx="9179">
                  <c:v>1.1843048203539265E-2</c:v>
                </c:pt>
                <c:pt idx="9180">
                  <c:v>1.1840470966573159E-2</c:v>
                </c:pt>
                <c:pt idx="9181">
                  <c:v>1.1837894570787603E-2</c:v>
                </c:pt>
                <c:pt idx="9182">
                  <c:v>1.1835319015816529E-2</c:v>
                </c:pt>
                <c:pt idx="9183">
                  <c:v>1.1832744301294138E-2</c:v>
                </c:pt>
                <c:pt idx="9184">
                  <c:v>1.1830170426854792E-2</c:v>
                </c:pt>
                <c:pt idx="9185">
                  <c:v>1.182759739213304E-2</c:v>
                </c:pt>
                <c:pt idx="9186">
                  <c:v>1.1825025196763688E-2</c:v>
                </c:pt>
                <c:pt idx="9187">
                  <c:v>1.182245384038166E-2</c:v>
                </c:pt>
                <c:pt idx="9188">
                  <c:v>1.1819883322622144E-2</c:v>
                </c:pt>
                <c:pt idx="9189">
                  <c:v>1.1817313643120502E-2</c:v>
                </c:pt>
                <c:pt idx="9190">
                  <c:v>1.1814744801512277E-2</c:v>
                </c:pt>
                <c:pt idx="9191">
                  <c:v>1.1812176797433247E-2</c:v>
                </c:pt>
                <c:pt idx="9192">
                  <c:v>1.1809609630519349E-2</c:v>
                </c:pt>
                <c:pt idx="9193">
                  <c:v>1.1807043300406758E-2</c:v>
                </c:pt>
                <c:pt idx="9194">
                  <c:v>1.1804477806731788E-2</c:v>
                </c:pt>
                <c:pt idx="9195">
                  <c:v>1.1801913149131035E-2</c:v>
                </c:pt>
                <c:pt idx="9196">
                  <c:v>1.179934932724121E-2</c:v>
                </c:pt>
                <c:pt idx="9197">
                  <c:v>1.1796786340699281E-2</c:v>
                </c:pt>
                <c:pt idx="9198">
                  <c:v>1.1794224189142364E-2</c:v>
                </c:pt>
                <c:pt idx="9199">
                  <c:v>1.1791662872207818E-2</c:v>
                </c:pt>
                <c:pt idx="9200">
                  <c:v>1.1789102389533164E-2</c:v>
                </c:pt>
                <c:pt idx="9201">
                  <c:v>1.1786542740756139E-2</c:v>
                </c:pt>
                <c:pt idx="9202">
                  <c:v>1.1783983925514661E-2</c:v>
                </c:pt>
                <c:pt idx="9203">
                  <c:v>1.1781425943446862E-2</c:v>
                </c:pt>
                <c:pt idx="9204">
                  <c:v>1.1778868794191075E-2</c:v>
                </c:pt>
                <c:pt idx="9205">
                  <c:v>1.1776312477385796E-2</c:v>
                </c:pt>
                <c:pt idx="9206">
                  <c:v>1.1773756992669743E-2</c:v>
                </c:pt>
                <c:pt idx="9207">
                  <c:v>1.177120233968184E-2</c:v>
                </c:pt>
                <c:pt idx="9208">
                  <c:v>1.1768648518061175E-2</c:v>
                </c:pt>
                <c:pt idx="9209">
                  <c:v>1.1766095527447061E-2</c:v>
                </c:pt>
                <c:pt idx="9210">
                  <c:v>1.1763543367478963E-2</c:v>
                </c:pt>
                <c:pt idx="9211">
                  <c:v>1.1760992037796621E-2</c:v>
                </c:pt>
                <c:pt idx="9212">
                  <c:v>1.1758441538039899E-2</c:v>
                </c:pt>
                <c:pt idx="9213">
                  <c:v>1.175589186784886E-2</c:v>
                </c:pt>
                <c:pt idx="9214">
                  <c:v>1.1753343026863806E-2</c:v>
                </c:pt>
                <c:pt idx="9215">
                  <c:v>1.1750795014725215E-2</c:v>
                </c:pt>
                <c:pt idx="9216">
                  <c:v>1.1748247831073731E-2</c:v>
                </c:pt>
                <c:pt idx="9217">
                  <c:v>1.174570147555022E-2</c:v>
                </c:pt>
                <c:pt idx="9218">
                  <c:v>1.1743155947795746E-2</c:v>
                </c:pt>
                <c:pt idx="9219">
                  <c:v>1.1740611247451556E-2</c:v>
                </c:pt>
                <c:pt idx="9220">
                  <c:v>1.1738067374159113E-2</c:v>
                </c:pt>
                <c:pt idx="9221">
                  <c:v>1.1735524327560028E-2</c:v>
                </c:pt>
                <c:pt idx="9222">
                  <c:v>1.1732982107296151E-2</c:v>
                </c:pt>
                <c:pt idx="9223">
                  <c:v>1.1730440713009493E-2</c:v>
                </c:pt>
                <c:pt idx="9224">
                  <c:v>1.1727900144342296E-2</c:v>
                </c:pt>
                <c:pt idx="9225">
                  <c:v>1.1725360400936968E-2</c:v>
                </c:pt>
                <c:pt idx="9226">
                  <c:v>1.1722821482436113E-2</c:v>
                </c:pt>
                <c:pt idx="9227">
                  <c:v>1.1720283388482539E-2</c:v>
                </c:pt>
                <c:pt idx="9228">
                  <c:v>1.1717746118719227E-2</c:v>
                </c:pt>
                <c:pt idx="9229">
                  <c:v>1.1715209672789389E-2</c:v>
                </c:pt>
                <c:pt idx="9230">
                  <c:v>1.171267405033638E-2</c:v>
                </c:pt>
                <c:pt idx="9231">
                  <c:v>1.1710139251003795E-2</c:v>
                </c:pt>
                <c:pt idx="9232">
                  <c:v>1.1707605274435399E-2</c:v>
                </c:pt>
                <c:pt idx="9233">
                  <c:v>1.1705072120275132E-2</c:v>
                </c:pt>
                <c:pt idx="9234">
                  <c:v>1.1702539788167175E-2</c:v>
                </c:pt>
                <c:pt idx="9235">
                  <c:v>1.1700008277755849E-2</c:v>
                </c:pt>
                <c:pt idx="9236">
                  <c:v>1.1697477588685707E-2</c:v>
                </c:pt>
                <c:pt idx="9237">
                  <c:v>1.1694947720601482E-2</c:v>
                </c:pt>
                <c:pt idx="9238">
                  <c:v>1.1692418673148072E-2</c:v>
                </c:pt>
                <c:pt idx="9239">
                  <c:v>1.1689890445970602E-2</c:v>
                </c:pt>
                <c:pt idx="9240">
                  <c:v>1.1687363038714376E-2</c:v>
                </c:pt>
                <c:pt idx="9241">
                  <c:v>1.1684836451024905E-2</c:v>
                </c:pt>
                <c:pt idx="9242">
                  <c:v>1.1682310682547868E-2</c:v>
                </c:pt>
                <c:pt idx="9243">
                  <c:v>1.1679785732929148E-2</c:v>
                </c:pt>
                <c:pt idx="9244">
                  <c:v>1.1677261601814802E-2</c:v>
                </c:pt>
                <c:pt idx="9245">
                  <c:v>1.1674738288851121E-2</c:v>
                </c:pt>
                <c:pt idx="9246">
                  <c:v>1.1672215793684533E-2</c:v>
                </c:pt>
                <c:pt idx="9247">
                  <c:v>1.1669694115961683E-2</c:v>
                </c:pt>
                <c:pt idx="9248">
                  <c:v>1.1667173255329412E-2</c:v>
                </c:pt>
                <c:pt idx="9249">
                  <c:v>1.166465321143474E-2</c:v>
                </c:pt>
                <c:pt idx="9250">
                  <c:v>1.1662133983924912E-2</c:v>
                </c:pt>
                <c:pt idx="9251">
                  <c:v>1.16596155724473E-2</c:v>
                </c:pt>
                <c:pt idx="9252">
                  <c:v>1.1657097976649523E-2</c:v>
                </c:pt>
                <c:pt idx="9253">
                  <c:v>1.165458119617936E-2</c:v>
                </c:pt>
                <c:pt idx="9254">
                  <c:v>1.1652065230684778E-2</c:v>
                </c:pt>
                <c:pt idx="9255">
                  <c:v>1.1649550079813976E-2</c:v>
                </c:pt>
                <c:pt idx="9256">
                  <c:v>1.1647035743215281E-2</c:v>
                </c:pt>
                <c:pt idx="9257">
                  <c:v>1.1644522220537261E-2</c:v>
                </c:pt>
                <c:pt idx="9258">
                  <c:v>1.1642009511428622E-2</c:v>
                </c:pt>
                <c:pt idx="9259">
                  <c:v>1.1639497615538332E-2</c:v>
                </c:pt>
                <c:pt idx="9260">
                  <c:v>1.1636986532515489E-2</c:v>
                </c:pt>
                <c:pt idx="9261">
                  <c:v>1.1634476262009382E-2</c:v>
                </c:pt>
                <c:pt idx="9262">
                  <c:v>1.1631966803669524E-2</c:v>
                </c:pt>
                <c:pt idx="9263">
                  <c:v>1.1629458157145582E-2</c:v>
                </c:pt>
                <c:pt idx="9264">
                  <c:v>1.1626950322087449E-2</c:v>
                </c:pt>
                <c:pt idx="9265">
                  <c:v>1.1624443298145166E-2</c:v>
                </c:pt>
                <c:pt idx="9266">
                  <c:v>1.1621937084968989E-2</c:v>
                </c:pt>
                <c:pt idx="9267">
                  <c:v>1.1619431682209377E-2</c:v>
                </c:pt>
                <c:pt idx="9268">
                  <c:v>1.1616927089516926E-2</c:v>
                </c:pt>
                <c:pt idx="9269">
                  <c:v>1.1614423306542453E-2</c:v>
                </c:pt>
                <c:pt idx="9270">
                  <c:v>1.1611920332936967E-2</c:v>
                </c:pt>
                <c:pt idx="9271">
                  <c:v>1.1609418168351666E-2</c:v>
                </c:pt>
                <c:pt idx="9272">
                  <c:v>1.1606916812437926E-2</c:v>
                </c:pt>
                <c:pt idx="9273">
                  <c:v>1.1604416264847303E-2</c:v>
                </c:pt>
                <c:pt idx="9274">
                  <c:v>1.1601916525231563E-2</c:v>
                </c:pt>
                <c:pt idx="9275">
                  <c:v>1.1599417593242636E-2</c:v>
                </c:pt>
                <c:pt idx="9276">
                  <c:v>1.159691946853267E-2</c:v>
                </c:pt>
                <c:pt idx="9277">
                  <c:v>1.1594422150753942E-2</c:v>
                </c:pt>
                <c:pt idx="9278">
                  <c:v>1.1591925639558994E-2</c:v>
                </c:pt>
                <c:pt idx="9279">
                  <c:v>1.1589429934600499E-2</c:v>
                </c:pt>
                <c:pt idx="9280">
                  <c:v>1.1586935035531324E-2</c:v>
                </c:pt>
                <c:pt idx="9281">
                  <c:v>1.1584440942004571E-2</c:v>
                </c:pt>
                <c:pt idx="9282">
                  <c:v>1.1581947653673446E-2</c:v>
                </c:pt>
                <c:pt idx="9283">
                  <c:v>1.1579455170191408E-2</c:v>
                </c:pt>
                <c:pt idx="9284">
                  <c:v>1.1576963491212077E-2</c:v>
                </c:pt>
                <c:pt idx="9285">
                  <c:v>1.1574472616389277E-2</c:v>
                </c:pt>
                <c:pt idx="9286">
                  <c:v>1.1571982545376979E-2</c:v>
                </c:pt>
                <c:pt idx="9287">
                  <c:v>1.1569493277829372E-2</c:v>
                </c:pt>
                <c:pt idx="9288">
                  <c:v>1.1567004813400842E-2</c:v>
                </c:pt>
                <c:pt idx="9289">
                  <c:v>1.1564517151745923E-2</c:v>
                </c:pt>
                <c:pt idx="9290">
                  <c:v>1.1562030292519364E-2</c:v>
                </c:pt>
                <c:pt idx="9291">
                  <c:v>1.155954423537609E-2</c:v>
                </c:pt>
                <c:pt idx="9292">
                  <c:v>1.155705897997119E-2</c:v>
                </c:pt>
                <c:pt idx="9293">
                  <c:v>1.1554574525959998E-2</c:v>
                </c:pt>
                <c:pt idx="9294">
                  <c:v>1.1552090872997975E-2</c:v>
                </c:pt>
                <c:pt idx="9295">
                  <c:v>1.1549608020740787E-2</c:v>
                </c:pt>
                <c:pt idx="9296">
                  <c:v>1.1547125968844272E-2</c:v>
                </c:pt>
                <c:pt idx="9297">
                  <c:v>1.1544644716964501E-2</c:v>
                </c:pt>
                <c:pt idx="9298">
                  <c:v>1.1542164264757666E-2</c:v>
                </c:pt>
                <c:pt idx="9299">
                  <c:v>1.1539684611880185E-2</c:v>
                </c:pt>
                <c:pt idx="9300">
                  <c:v>1.1537205757988648E-2</c:v>
                </c:pt>
                <c:pt idx="9301">
                  <c:v>1.1534727702739826E-2</c:v>
                </c:pt>
                <c:pt idx="9302">
                  <c:v>1.1532250445790671E-2</c:v>
                </c:pt>
                <c:pt idx="9303">
                  <c:v>1.1529773986798338E-2</c:v>
                </c:pt>
                <c:pt idx="9304">
                  <c:v>1.1527298325420147E-2</c:v>
                </c:pt>
                <c:pt idx="9305">
                  <c:v>1.1524823461313611E-2</c:v>
                </c:pt>
                <c:pt idx="9306">
                  <c:v>1.1522349394136428E-2</c:v>
                </c:pt>
                <c:pt idx="9307">
                  <c:v>1.151987612354648E-2</c:v>
                </c:pt>
                <c:pt idx="9308">
                  <c:v>1.1517403649201804E-2</c:v>
                </c:pt>
                <c:pt idx="9309">
                  <c:v>1.1514931970760688E-2</c:v>
                </c:pt>
                <c:pt idx="9310">
                  <c:v>1.1512461087881518E-2</c:v>
                </c:pt>
                <c:pt idx="9311">
                  <c:v>1.1509991000222937E-2</c:v>
                </c:pt>
                <c:pt idx="9312">
                  <c:v>1.150752170744372E-2</c:v>
                </c:pt>
                <c:pt idx="9313">
                  <c:v>1.1505053209202859E-2</c:v>
                </c:pt>
                <c:pt idx="9314">
                  <c:v>1.1502585505159504E-2</c:v>
                </c:pt>
                <c:pt idx="9315">
                  <c:v>1.1500118594973E-2</c:v>
                </c:pt>
                <c:pt idx="9316">
                  <c:v>1.1497652478302889E-2</c:v>
                </c:pt>
                <c:pt idx="9317">
                  <c:v>1.1495187154808859E-2</c:v>
                </c:pt>
                <c:pt idx="9318">
                  <c:v>1.1492722624150816E-2</c:v>
                </c:pt>
                <c:pt idx="9319">
                  <c:v>1.1490258885988831E-2</c:v>
                </c:pt>
                <c:pt idx="9320">
                  <c:v>1.1487795939983156E-2</c:v>
                </c:pt>
                <c:pt idx="9321">
                  <c:v>1.1485333785794232E-2</c:v>
                </c:pt>
                <c:pt idx="9322">
                  <c:v>1.1482872423082668E-2</c:v>
                </c:pt>
                <c:pt idx="9323">
                  <c:v>1.1480411851509272E-2</c:v>
                </c:pt>
                <c:pt idx="9324">
                  <c:v>1.1477952070735037E-2</c:v>
                </c:pt>
                <c:pt idx="9325">
                  <c:v>1.1475493080421123E-2</c:v>
                </c:pt>
                <c:pt idx="9326">
                  <c:v>1.1473034880228859E-2</c:v>
                </c:pt>
                <c:pt idx="9327">
                  <c:v>1.1470577469819788E-2</c:v>
                </c:pt>
                <c:pt idx="9328">
                  <c:v>1.1468120848855623E-2</c:v>
                </c:pt>
                <c:pt idx="9329">
                  <c:v>1.1465665016998243E-2</c:v>
                </c:pt>
                <c:pt idx="9330">
                  <c:v>1.1463209973909727E-2</c:v>
                </c:pt>
                <c:pt idx="9331">
                  <c:v>1.1460755719252334E-2</c:v>
                </c:pt>
                <c:pt idx="9332">
                  <c:v>1.1458302252688467E-2</c:v>
                </c:pt>
                <c:pt idx="9333">
                  <c:v>1.1455849573880768E-2</c:v>
                </c:pt>
                <c:pt idx="9334">
                  <c:v>1.145339768249202E-2</c:v>
                </c:pt>
                <c:pt idx="9335">
                  <c:v>1.1450946578185198E-2</c:v>
                </c:pt>
                <c:pt idx="9336">
                  <c:v>1.1448496260623461E-2</c:v>
                </c:pt>
                <c:pt idx="9337">
                  <c:v>1.144604672947013E-2</c:v>
                </c:pt>
                <c:pt idx="9338">
                  <c:v>1.144359798438873E-2</c:v>
                </c:pt>
                <c:pt idx="9339">
                  <c:v>1.1441150025042963E-2</c:v>
                </c:pt>
                <c:pt idx="9340">
                  <c:v>1.1438702851096678E-2</c:v>
                </c:pt>
                <c:pt idx="9341">
                  <c:v>1.1436256462213953E-2</c:v>
                </c:pt>
                <c:pt idx="9342">
                  <c:v>1.1433810858059014E-2</c:v>
                </c:pt>
                <c:pt idx="9343">
                  <c:v>1.1431366038296279E-2</c:v>
                </c:pt>
                <c:pt idx="9344">
                  <c:v>1.1428922002590335E-2</c:v>
                </c:pt>
                <c:pt idx="9345">
                  <c:v>1.1426478750605961E-2</c:v>
                </c:pt>
                <c:pt idx="9346">
                  <c:v>1.142403628200808E-2</c:v>
                </c:pt>
                <c:pt idx="9347">
                  <c:v>1.142159459646187E-2</c:v>
                </c:pt>
                <c:pt idx="9348">
                  <c:v>1.141915369363259E-2</c:v>
                </c:pt>
                <c:pt idx="9349">
                  <c:v>1.1416713573185763E-2</c:v>
                </c:pt>
                <c:pt idx="9350">
                  <c:v>1.1414274234787044E-2</c:v>
                </c:pt>
                <c:pt idx="9351">
                  <c:v>1.1411835678102283E-2</c:v>
                </c:pt>
                <c:pt idx="9352">
                  <c:v>1.1409397902797491E-2</c:v>
                </c:pt>
                <c:pt idx="9353">
                  <c:v>1.1406960908538873E-2</c:v>
                </c:pt>
                <c:pt idx="9354">
                  <c:v>1.140452469499283E-2</c:v>
                </c:pt>
                <c:pt idx="9355">
                  <c:v>1.1402089261825885E-2</c:v>
                </c:pt>
                <c:pt idx="9356">
                  <c:v>1.1399654608704794E-2</c:v>
                </c:pt>
                <c:pt idx="9357">
                  <c:v>1.1397220735296476E-2</c:v>
                </c:pt>
                <c:pt idx="9358">
                  <c:v>1.1394787641268011E-2</c:v>
                </c:pt>
                <c:pt idx="9359">
                  <c:v>1.1392355326286685E-2</c:v>
                </c:pt>
                <c:pt idx="9360">
                  <c:v>1.1389923790019924E-2</c:v>
                </c:pt>
                <c:pt idx="9361">
                  <c:v>1.1387493032135348E-2</c:v>
                </c:pt>
                <c:pt idx="9362">
                  <c:v>1.1385063052300793E-2</c:v>
                </c:pt>
                <c:pt idx="9363">
                  <c:v>1.1382633850184199E-2</c:v>
                </c:pt>
                <c:pt idx="9364">
                  <c:v>1.138020542545376E-2</c:v>
                </c:pt>
                <c:pt idx="9365">
                  <c:v>1.137777777777777E-2</c:v>
                </c:pt>
                <c:pt idx="9366">
                  <c:v>1.1375350906824771E-2</c:v>
                </c:pt>
                <c:pt idx="9367">
                  <c:v>1.1372924812263433E-2</c:v>
                </c:pt>
                <c:pt idx="9368">
                  <c:v>1.137049949376262E-2</c:v>
                </c:pt>
                <c:pt idx="9369">
                  <c:v>1.1368074950991368E-2</c:v>
                </c:pt>
                <c:pt idx="9370">
                  <c:v>1.1365651183618916E-2</c:v>
                </c:pt>
                <c:pt idx="9371">
                  <c:v>1.1363228191314616E-2</c:v>
                </c:pt>
                <c:pt idx="9372">
                  <c:v>1.1360805973748079E-2</c:v>
                </c:pt>
                <c:pt idx="9373">
                  <c:v>1.1358384530589022E-2</c:v>
                </c:pt>
                <c:pt idx="9374">
                  <c:v>1.1355963861507378E-2</c:v>
                </c:pt>
                <c:pt idx="9375">
                  <c:v>1.135354396617325E-2</c:v>
                </c:pt>
                <c:pt idx="9376">
                  <c:v>1.1351124844256884E-2</c:v>
                </c:pt>
                <c:pt idx="9377">
                  <c:v>1.1348706495428754E-2</c:v>
                </c:pt>
                <c:pt idx="9378">
                  <c:v>1.1346288919359472E-2</c:v>
                </c:pt>
                <c:pt idx="9379">
                  <c:v>1.1343872115719843E-2</c:v>
                </c:pt>
                <c:pt idx="9380">
                  <c:v>1.1341456084180822E-2</c:v>
                </c:pt>
                <c:pt idx="9381">
                  <c:v>1.1339040824413577E-2</c:v>
                </c:pt>
                <c:pt idx="9382">
                  <c:v>1.1336626336089433E-2</c:v>
                </c:pt>
                <c:pt idx="9383">
                  <c:v>1.1334212618879883E-2</c:v>
                </c:pt>
                <c:pt idx="9384">
                  <c:v>1.1331799672456601E-2</c:v>
                </c:pt>
                <c:pt idx="9385">
                  <c:v>1.1329387496491433E-2</c:v>
                </c:pt>
                <c:pt idx="9386">
                  <c:v>1.1326976090656403E-2</c:v>
                </c:pt>
                <c:pt idx="9387">
                  <c:v>1.1324565454623708E-2</c:v>
                </c:pt>
                <c:pt idx="9388">
                  <c:v>1.1322155588065739E-2</c:v>
                </c:pt>
                <c:pt idx="9389">
                  <c:v>1.1319746490655015E-2</c:v>
                </c:pt>
                <c:pt idx="9390">
                  <c:v>1.1317338162064278E-2</c:v>
                </c:pt>
                <c:pt idx="9391">
                  <c:v>1.1314930601966413E-2</c:v>
                </c:pt>
                <c:pt idx="9392">
                  <c:v>1.1312523810034484E-2</c:v>
                </c:pt>
                <c:pt idx="9393">
                  <c:v>1.1310117785941745E-2</c:v>
                </c:pt>
                <c:pt idx="9394">
                  <c:v>1.1307712529361604E-2</c:v>
                </c:pt>
                <c:pt idx="9395">
                  <c:v>1.1305308039967644E-2</c:v>
                </c:pt>
                <c:pt idx="9396">
                  <c:v>1.1302904317433651E-2</c:v>
                </c:pt>
                <c:pt idx="9397">
                  <c:v>1.1300501361433547E-2</c:v>
                </c:pt>
                <c:pt idx="9398">
                  <c:v>1.1298099171641434E-2</c:v>
                </c:pt>
                <c:pt idx="9399">
                  <c:v>1.1295697747731618E-2</c:v>
                </c:pt>
                <c:pt idx="9400">
                  <c:v>1.129329708937853E-2</c:v>
                </c:pt>
                <c:pt idx="9401">
                  <c:v>1.1290897196256826E-2</c:v>
                </c:pt>
                <c:pt idx="9402">
                  <c:v>1.128849806804128E-2</c:v>
                </c:pt>
                <c:pt idx="9403">
                  <c:v>1.1286099704406881E-2</c:v>
                </c:pt>
                <c:pt idx="9404">
                  <c:v>1.128370210502878E-2</c:v>
                </c:pt>
                <c:pt idx="9405">
                  <c:v>1.1281305269582291E-2</c:v>
                </c:pt>
                <c:pt idx="9406">
                  <c:v>1.1278909197742925E-2</c:v>
                </c:pt>
                <c:pt idx="9407">
                  <c:v>1.1276513889186299E-2</c:v>
                </c:pt>
                <c:pt idx="9408">
                  <c:v>1.1274119343588292E-2</c:v>
                </c:pt>
                <c:pt idx="9409">
                  <c:v>1.1271725560624911E-2</c:v>
                </c:pt>
                <c:pt idx="9410">
                  <c:v>1.1269332539972312E-2</c:v>
                </c:pt>
                <c:pt idx="9411">
                  <c:v>1.1266940281306882E-2</c:v>
                </c:pt>
                <c:pt idx="9412">
                  <c:v>1.1264548784305103E-2</c:v>
                </c:pt>
                <c:pt idx="9413">
                  <c:v>1.1262158048643712E-2</c:v>
                </c:pt>
                <c:pt idx="9414">
                  <c:v>1.1259768073999556E-2</c:v>
                </c:pt>
                <c:pt idx="9415">
                  <c:v>1.1257378860049671E-2</c:v>
                </c:pt>
                <c:pt idx="9416">
                  <c:v>1.1254990406471281E-2</c:v>
                </c:pt>
                <c:pt idx="9417">
                  <c:v>1.1252602712941748E-2</c:v>
                </c:pt>
                <c:pt idx="9418">
                  <c:v>1.1250215779138647E-2</c:v>
                </c:pt>
                <c:pt idx="9419">
                  <c:v>1.1247829604739671E-2</c:v>
                </c:pt>
                <c:pt idx="9420">
                  <c:v>1.1245444189422757E-2</c:v>
                </c:pt>
                <c:pt idx="9421">
                  <c:v>1.1243059532865944E-2</c:v>
                </c:pt>
                <c:pt idx="9422">
                  <c:v>1.1240675634747456E-2</c:v>
                </c:pt>
                <c:pt idx="9423">
                  <c:v>1.1238292494745731E-2</c:v>
                </c:pt>
                <c:pt idx="9424">
                  <c:v>1.123591011253932E-2</c:v>
                </c:pt>
                <c:pt idx="9425">
                  <c:v>1.1233528487806984E-2</c:v>
                </c:pt>
                <c:pt idx="9426">
                  <c:v>1.1231147620227639E-2</c:v>
                </c:pt>
                <c:pt idx="9427">
                  <c:v>1.1228767509480358E-2</c:v>
                </c:pt>
                <c:pt idx="9428">
                  <c:v>1.1226388155244422E-2</c:v>
                </c:pt>
                <c:pt idx="9429">
                  <c:v>1.1224009557199228E-2</c:v>
                </c:pt>
                <c:pt idx="9430">
                  <c:v>1.1221631715024414E-2</c:v>
                </c:pt>
                <c:pt idx="9431">
                  <c:v>1.121925462839971E-2</c:v>
                </c:pt>
                <c:pt idx="9432">
                  <c:v>1.1216878297005071E-2</c:v>
                </c:pt>
                <c:pt idx="9433">
                  <c:v>1.1214502720520603E-2</c:v>
                </c:pt>
                <c:pt idx="9434">
                  <c:v>1.1212127898626573E-2</c:v>
                </c:pt>
                <c:pt idx="9435">
                  <c:v>1.1209753831003423E-2</c:v>
                </c:pt>
                <c:pt idx="9436">
                  <c:v>1.1207380517331784E-2</c:v>
                </c:pt>
                <c:pt idx="9437">
                  <c:v>1.1205007957292425E-2</c:v>
                </c:pt>
                <c:pt idx="9438">
                  <c:v>1.1202636150566289E-2</c:v>
                </c:pt>
                <c:pt idx="9439">
                  <c:v>1.1200265096834517E-2</c:v>
                </c:pt>
                <c:pt idx="9440">
                  <c:v>1.1197894795778386E-2</c:v>
                </c:pt>
                <c:pt idx="9441">
                  <c:v>1.1195525247079362E-2</c:v>
                </c:pt>
                <c:pt idx="9442">
                  <c:v>1.1193156450419057E-2</c:v>
                </c:pt>
                <c:pt idx="9443">
                  <c:v>1.1190788405479277E-2</c:v>
                </c:pt>
                <c:pt idx="9444">
                  <c:v>1.1188421111941989E-2</c:v>
                </c:pt>
                <c:pt idx="9445">
                  <c:v>1.1186054569489307E-2</c:v>
                </c:pt>
                <c:pt idx="9446">
                  <c:v>1.1183688777803544E-2</c:v>
                </c:pt>
                <c:pt idx="9447">
                  <c:v>1.1181323736567151E-2</c:v>
                </c:pt>
                <c:pt idx="9448">
                  <c:v>1.1178959445462794E-2</c:v>
                </c:pt>
                <c:pt idx="9449">
                  <c:v>1.1176595904173246E-2</c:v>
                </c:pt>
                <c:pt idx="9450">
                  <c:v>1.1174233112381493E-2</c:v>
                </c:pt>
                <c:pt idx="9451">
                  <c:v>1.1171871069770665E-2</c:v>
                </c:pt>
                <c:pt idx="9452">
                  <c:v>1.1169509776024069E-2</c:v>
                </c:pt>
                <c:pt idx="9453">
                  <c:v>1.1167149230825185E-2</c:v>
                </c:pt>
                <c:pt idx="9454">
                  <c:v>1.1164789433857639E-2</c:v>
                </c:pt>
                <c:pt idx="9455">
                  <c:v>1.1162430384805248E-2</c:v>
                </c:pt>
                <c:pt idx="9456">
                  <c:v>1.1160072083351985E-2</c:v>
                </c:pt>
                <c:pt idx="9457">
                  <c:v>1.1157714529181984E-2</c:v>
                </c:pt>
                <c:pt idx="9458">
                  <c:v>1.1155357721979573E-2</c:v>
                </c:pt>
                <c:pt idx="9459">
                  <c:v>1.1153001661429195E-2</c:v>
                </c:pt>
                <c:pt idx="9460">
                  <c:v>1.1150646347215507E-2</c:v>
                </c:pt>
                <c:pt idx="9461">
                  <c:v>1.114829177902333E-2</c:v>
                </c:pt>
                <c:pt idx="9462">
                  <c:v>1.1145937956537609E-2</c:v>
                </c:pt>
                <c:pt idx="9463">
                  <c:v>1.1143584879443509E-2</c:v>
                </c:pt>
                <c:pt idx="9464">
                  <c:v>1.1141232547426331E-2</c:v>
                </c:pt>
                <c:pt idx="9465">
                  <c:v>1.1138880960171538E-2</c:v>
                </c:pt>
                <c:pt idx="9466">
                  <c:v>1.1136530117364761E-2</c:v>
                </c:pt>
                <c:pt idx="9467">
                  <c:v>1.1134180018691832E-2</c:v>
                </c:pt>
                <c:pt idx="9468">
                  <c:v>1.1131830663838696E-2</c:v>
                </c:pt>
                <c:pt idx="9469">
                  <c:v>1.1129482052491506E-2</c:v>
                </c:pt>
                <c:pt idx="9470">
                  <c:v>1.1127134184336555E-2</c:v>
                </c:pt>
                <c:pt idx="9471">
                  <c:v>1.1124787059060301E-2</c:v>
                </c:pt>
                <c:pt idx="9472">
                  <c:v>1.1122440676349378E-2</c:v>
                </c:pt>
                <c:pt idx="9473">
                  <c:v>1.1120095035890606E-2</c:v>
                </c:pt>
                <c:pt idx="9474">
                  <c:v>1.1117750137370912E-2</c:v>
                </c:pt>
                <c:pt idx="9475">
                  <c:v>1.1115405980477453E-2</c:v>
                </c:pt>
                <c:pt idx="9476">
                  <c:v>1.1113062564897493E-2</c:v>
                </c:pt>
                <c:pt idx="9477">
                  <c:v>1.1110719890318522E-2</c:v>
                </c:pt>
                <c:pt idx="9478">
                  <c:v>1.1108377956428141E-2</c:v>
                </c:pt>
                <c:pt idx="9479">
                  <c:v>1.1106036762914126E-2</c:v>
                </c:pt>
                <c:pt idx="9480">
                  <c:v>1.1103696309464452E-2</c:v>
                </c:pt>
                <c:pt idx="9481">
                  <c:v>1.1101356595767217E-2</c:v>
                </c:pt>
                <c:pt idx="9482">
                  <c:v>1.1099017621510708E-2</c:v>
                </c:pt>
                <c:pt idx="9483">
                  <c:v>1.1096679386383366E-2</c:v>
                </c:pt>
                <c:pt idx="9484">
                  <c:v>1.10943418900738E-2</c:v>
                </c:pt>
                <c:pt idx="9485">
                  <c:v>1.1092005132270768E-2</c:v>
                </c:pt>
                <c:pt idx="9486">
                  <c:v>1.1089669112663226E-2</c:v>
                </c:pt>
                <c:pt idx="9487">
                  <c:v>1.1087333830940264E-2</c:v>
                </c:pt>
                <c:pt idx="9488">
                  <c:v>1.1084999286791139E-2</c:v>
                </c:pt>
                <c:pt idx="9489">
                  <c:v>1.10826654799053E-2</c:v>
                </c:pt>
                <c:pt idx="9490">
                  <c:v>1.1080332409972296E-2</c:v>
                </c:pt>
                <c:pt idx="9491">
                  <c:v>1.1078000076681917E-2</c:v>
                </c:pt>
                <c:pt idx="9492">
                  <c:v>1.1075668479724061E-2</c:v>
                </c:pt>
                <c:pt idx="9493">
                  <c:v>1.1073337618788807E-2</c:v>
                </c:pt>
                <c:pt idx="9494">
                  <c:v>1.1071007493566407E-2</c:v>
                </c:pt>
                <c:pt idx="9495">
                  <c:v>1.1068678103747275E-2</c:v>
                </c:pt>
                <c:pt idx="9496">
                  <c:v>1.1066349449021951E-2</c:v>
                </c:pt>
                <c:pt idx="9497">
                  <c:v>1.1064021529081184E-2</c:v>
                </c:pt>
                <c:pt idx="9498">
                  <c:v>1.1061694343615865E-2</c:v>
                </c:pt>
                <c:pt idx="9499">
                  <c:v>1.1059367892317049E-2</c:v>
                </c:pt>
                <c:pt idx="9500">
                  <c:v>1.1057042174875967E-2</c:v>
                </c:pt>
                <c:pt idx="9501">
                  <c:v>1.1054717190983972E-2</c:v>
                </c:pt>
                <c:pt idx="9502">
                  <c:v>1.1052392940332632E-2</c:v>
                </c:pt>
                <c:pt idx="9503">
                  <c:v>1.105006942261365E-2</c:v>
                </c:pt>
                <c:pt idx="9504">
                  <c:v>1.1047746637518872E-2</c:v>
                </c:pt>
                <c:pt idx="9505">
                  <c:v>1.1045424584740351E-2</c:v>
                </c:pt>
                <c:pt idx="9506">
                  <c:v>1.1043103263970276E-2</c:v>
                </c:pt>
                <c:pt idx="9507">
                  <c:v>1.1040782674900976E-2</c:v>
                </c:pt>
                <c:pt idx="9508">
                  <c:v>1.1038462817224997E-2</c:v>
                </c:pt>
                <c:pt idx="9509">
                  <c:v>1.1036143690634992E-2</c:v>
                </c:pt>
                <c:pt idx="9510">
                  <c:v>1.103382529482381E-2</c:v>
                </c:pt>
                <c:pt idx="9511">
                  <c:v>1.1031507629484448E-2</c:v>
                </c:pt>
                <c:pt idx="9512">
                  <c:v>1.1029190694310043E-2</c:v>
                </c:pt>
                <c:pt idx="9513">
                  <c:v>1.1026874488993949E-2</c:v>
                </c:pt>
                <c:pt idx="9514">
                  <c:v>1.1024559013229645E-2</c:v>
                </c:pt>
                <c:pt idx="9515">
                  <c:v>1.1022244266710749E-2</c:v>
                </c:pt>
                <c:pt idx="9516">
                  <c:v>1.1019930249131083E-2</c:v>
                </c:pt>
                <c:pt idx="9517">
                  <c:v>1.1017616960184606E-2</c:v>
                </c:pt>
                <c:pt idx="9518">
                  <c:v>1.1015304399565445E-2</c:v>
                </c:pt>
                <c:pt idx="9519">
                  <c:v>1.1012992566967887E-2</c:v>
                </c:pt>
                <c:pt idx="9520">
                  <c:v>1.1010681462086367E-2</c:v>
                </c:pt>
                <c:pt idx="9521">
                  <c:v>1.1008371084615493E-2</c:v>
                </c:pt>
                <c:pt idx="9522">
                  <c:v>1.1006061434250052E-2</c:v>
                </c:pt>
                <c:pt idx="9523">
                  <c:v>1.1003752510684944E-2</c:v>
                </c:pt>
                <c:pt idx="9524">
                  <c:v>1.1001444313615256E-2</c:v>
                </c:pt>
                <c:pt idx="9525">
                  <c:v>1.0999136842736266E-2</c:v>
                </c:pt>
                <c:pt idx="9526">
                  <c:v>1.0996830097743346E-2</c:v>
                </c:pt>
                <c:pt idx="9527">
                  <c:v>1.0994524078332072E-2</c:v>
                </c:pt>
                <c:pt idx="9528">
                  <c:v>1.0992218784198163E-2</c:v>
                </c:pt>
                <c:pt idx="9529">
                  <c:v>1.0989914215037509E-2</c:v>
                </c:pt>
                <c:pt idx="9530">
                  <c:v>1.0987610370546163E-2</c:v>
                </c:pt>
                <c:pt idx="9531">
                  <c:v>1.098530725042033E-2</c:v>
                </c:pt>
                <c:pt idx="9532">
                  <c:v>1.0983004854356344E-2</c:v>
                </c:pt>
                <c:pt idx="9533">
                  <c:v>1.0980703182050749E-2</c:v>
                </c:pt>
                <c:pt idx="9534">
                  <c:v>1.0978402233200237E-2</c:v>
                </c:pt>
                <c:pt idx="9535">
                  <c:v>1.097610200750161E-2</c:v>
                </c:pt>
                <c:pt idx="9536">
                  <c:v>1.0973802504651903E-2</c:v>
                </c:pt>
                <c:pt idx="9537">
                  <c:v>1.0971503724348252E-2</c:v>
                </c:pt>
                <c:pt idx="9538">
                  <c:v>1.0969205666287975E-2</c:v>
                </c:pt>
                <c:pt idx="9539">
                  <c:v>1.0966908330168564E-2</c:v>
                </c:pt>
                <c:pt idx="9540">
                  <c:v>1.0964611715687614E-2</c:v>
                </c:pt>
                <c:pt idx="9541">
                  <c:v>1.0962315822542951E-2</c:v>
                </c:pt>
                <c:pt idx="9542">
                  <c:v>1.0960020650432511E-2</c:v>
                </c:pt>
                <c:pt idx="9543">
                  <c:v>1.0957726199054385E-2</c:v>
                </c:pt>
                <c:pt idx="9544">
                  <c:v>1.0955432468106872E-2</c:v>
                </c:pt>
                <c:pt idx="9545">
                  <c:v>1.0953139457288369E-2</c:v>
                </c:pt>
                <c:pt idx="9546">
                  <c:v>1.0950847166297463E-2</c:v>
                </c:pt>
                <c:pt idx="9547">
                  <c:v>1.094855559483288E-2</c:v>
                </c:pt>
                <c:pt idx="9548">
                  <c:v>1.0946264742593538E-2</c:v>
                </c:pt>
                <c:pt idx="9549">
                  <c:v>1.0943974609278491E-2</c:v>
                </c:pt>
                <c:pt idx="9550">
                  <c:v>1.0941685194586928E-2</c:v>
                </c:pt>
                <c:pt idx="9551">
                  <c:v>1.0939396498218229E-2</c:v>
                </c:pt>
                <c:pt idx="9552">
                  <c:v>1.0937108519871905E-2</c:v>
                </c:pt>
                <c:pt idx="9553">
                  <c:v>1.0934821259247671E-2</c:v>
                </c:pt>
                <c:pt idx="9554">
                  <c:v>1.093253471604534E-2</c:v>
                </c:pt>
                <c:pt idx="9555">
                  <c:v>1.0930248889964906E-2</c:v>
                </c:pt>
                <c:pt idx="9556">
                  <c:v>1.0927963780706535E-2</c:v>
                </c:pt>
                <c:pt idx="9557">
                  <c:v>1.0925679387970531E-2</c:v>
                </c:pt>
                <c:pt idx="9558">
                  <c:v>1.0923395711457362E-2</c:v>
                </c:pt>
                <c:pt idx="9559">
                  <c:v>1.0921112750867643E-2</c:v>
                </c:pt>
                <c:pt idx="9560">
                  <c:v>1.0918830505902172E-2</c:v>
                </c:pt>
                <c:pt idx="9561">
                  <c:v>1.0916548976261865E-2</c:v>
                </c:pt>
                <c:pt idx="9562">
                  <c:v>1.091426816164782E-2</c:v>
                </c:pt>
                <c:pt idx="9563">
                  <c:v>1.0911988061761281E-2</c:v>
                </c:pt>
                <c:pt idx="9564">
                  <c:v>1.0909708676303651E-2</c:v>
                </c:pt>
                <c:pt idx="9565">
                  <c:v>1.0907430004976511E-2</c:v>
                </c:pt>
                <c:pt idx="9566">
                  <c:v>1.0905152047481551E-2</c:v>
                </c:pt>
                <c:pt idx="9567">
                  <c:v>1.0902874803520656E-2</c:v>
                </c:pt>
                <c:pt idx="9568">
                  <c:v>1.0900598272795834E-2</c:v>
                </c:pt>
                <c:pt idx="9569">
                  <c:v>1.0898322455009296E-2</c:v>
                </c:pt>
                <c:pt idx="9570">
                  <c:v>1.0896047349863359E-2</c:v>
                </c:pt>
                <c:pt idx="9571">
                  <c:v>1.0893772957060517E-2</c:v>
                </c:pt>
                <c:pt idx="9572">
                  <c:v>1.0891499276303432E-2</c:v>
                </c:pt>
                <c:pt idx="9573">
                  <c:v>1.0889226307294898E-2</c:v>
                </c:pt>
                <c:pt idx="9574">
                  <c:v>1.0886954049737866E-2</c:v>
                </c:pt>
                <c:pt idx="9575">
                  <c:v>1.0884682503335475E-2</c:v>
                </c:pt>
                <c:pt idx="9576">
                  <c:v>1.0882411667790963E-2</c:v>
                </c:pt>
                <c:pt idx="9577">
                  <c:v>1.0880141542807762E-2</c:v>
                </c:pt>
                <c:pt idx="9578">
                  <c:v>1.0877872128089463E-2</c:v>
                </c:pt>
                <c:pt idx="9579">
                  <c:v>1.0875603423339784E-2</c:v>
                </c:pt>
                <c:pt idx="9580">
                  <c:v>1.0873335428262618E-2</c:v>
                </c:pt>
                <c:pt idx="9581">
                  <c:v>1.0871068142562007E-2</c:v>
                </c:pt>
                <c:pt idx="9582">
                  <c:v>1.0868801565942141E-2</c:v>
                </c:pt>
                <c:pt idx="9583">
                  <c:v>1.0866535698107378E-2</c:v>
                </c:pt>
                <c:pt idx="9584">
                  <c:v>1.0864270538762214E-2</c:v>
                </c:pt>
                <c:pt idx="9585">
                  <c:v>1.0862006087611313E-2</c:v>
                </c:pt>
                <c:pt idx="9586">
                  <c:v>1.0859742344359468E-2</c:v>
                </c:pt>
                <c:pt idx="9587">
                  <c:v>1.0857479308711671E-2</c:v>
                </c:pt>
                <c:pt idx="9588">
                  <c:v>1.0855216980373018E-2</c:v>
                </c:pt>
                <c:pt idx="9589">
                  <c:v>1.0852955359048812E-2</c:v>
                </c:pt>
                <c:pt idx="9590">
                  <c:v>1.0850694444444442E-2</c:v>
                </c:pt>
                <c:pt idx="9591">
                  <c:v>1.0848434236265504E-2</c:v>
                </c:pt>
                <c:pt idx="9592">
                  <c:v>1.0846174734217741E-2</c:v>
                </c:pt>
                <c:pt idx="9593">
                  <c:v>1.0843915938007013E-2</c:v>
                </c:pt>
                <c:pt idx="9594">
                  <c:v>1.0841657847339394E-2</c:v>
                </c:pt>
                <c:pt idx="9595">
                  <c:v>1.0839400461921054E-2</c:v>
                </c:pt>
                <c:pt idx="9596">
                  <c:v>1.0837143781458322E-2</c:v>
                </c:pt>
                <c:pt idx="9597">
                  <c:v>1.083488780565774E-2</c:v>
                </c:pt>
                <c:pt idx="9598">
                  <c:v>1.0832632534225917E-2</c:v>
                </c:pt>
                <c:pt idx="9599">
                  <c:v>1.0830377966869673E-2</c:v>
                </c:pt>
                <c:pt idx="9600">
                  <c:v>1.0828124103295972E-2</c:v>
                </c:pt>
                <c:pt idx="9601">
                  <c:v>1.0825870943211901E-2</c:v>
                </c:pt>
                <c:pt idx="9602">
                  <c:v>1.0823618486324743E-2</c:v>
                </c:pt>
                <c:pt idx="9603">
                  <c:v>1.0821366732341896E-2</c:v>
                </c:pt>
                <c:pt idx="9604">
                  <c:v>1.0819115680970931E-2</c:v>
                </c:pt>
                <c:pt idx="9605">
                  <c:v>1.0816865331919568E-2</c:v>
                </c:pt>
                <c:pt idx="9606">
                  <c:v>1.0814615684895664E-2</c:v>
                </c:pt>
                <c:pt idx="9607">
                  <c:v>1.0812366739607251E-2</c:v>
                </c:pt>
                <c:pt idx="9608">
                  <c:v>1.0810118495762494E-2</c:v>
                </c:pt>
                <c:pt idx="9609">
                  <c:v>1.0807870953069719E-2</c:v>
                </c:pt>
                <c:pt idx="9610">
                  <c:v>1.0805624111237417E-2</c:v>
                </c:pt>
                <c:pt idx="9611">
                  <c:v>1.0803377969974196E-2</c:v>
                </c:pt>
                <c:pt idx="9612">
                  <c:v>1.0801132528988835E-2</c:v>
                </c:pt>
                <c:pt idx="9613">
                  <c:v>1.0798887787990276E-2</c:v>
                </c:pt>
                <c:pt idx="9614">
                  <c:v>1.0796643746687588E-2</c:v>
                </c:pt>
                <c:pt idx="9615">
                  <c:v>1.0794400404790004E-2</c:v>
                </c:pt>
                <c:pt idx="9616">
                  <c:v>1.0792157762006935E-2</c:v>
                </c:pt>
                <c:pt idx="9617">
                  <c:v>1.0789915818047875E-2</c:v>
                </c:pt>
                <c:pt idx="9618">
                  <c:v>1.078767457262254E-2</c:v>
                </c:pt>
                <c:pt idx="9619">
                  <c:v>1.0785434025440747E-2</c:v>
                </c:pt>
                <c:pt idx="9620">
                  <c:v>1.0783194176212483E-2</c:v>
                </c:pt>
                <c:pt idx="9621">
                  <c:v>1.0780955024647897E-2</c:v>
                </c:pt>
                <c:pt idx="9622">
                  <c:v>1.0778716570457272E-2</c:v>
                </c:pt>
                <c:pt idx="9623">
                  <c:v>1.0776478813351045E-2</c:v>
                </c:pt>
                <c:pt idx="9624">
                  <c:v>1.0774241753039803E-2</c:v>
                </c:pt>
                <c:pt idx="9625">
                  <c:v>1.0772005389234299E-2</c:v>
                </c:pt>
                <c:pt idx="9626">
                  <c:v>1.0769769721645388E-2</c:v>
                </c:pt>
                <c:pt idx="9627">
                  <c:v>1.0767534749984134E-2</c:v>
                </c:pt>
                <c:pt idx="9628">
                  <c:v>1.0765300473961731E-2</c:v>
                </c:pt>
                <c:pt idx="9629">
                  <c:v>1.0763066893289491E-2</c:v>
                </c:pt>
                <c:pt idx="9630">
                  <c:v>1.0760834007678922E-2</c:v>
                </c:pt>
                <c:pt idx="9631">
                  <c:v>1.0758601816841667E-2</c:v>
                </c:pt>
                <c:pt idx="9632">
                  <c:v>1.0756370320489485E-2</c:v>
                </c:pt>
                <c:pt idx="9633">
                  <c:v>1.0754139518334344E-2</c:v>
                </c:pt>
                <c:pt idx="9634">
                  <c:v>1.0751909410088311E-2</c:v>
                </c:pt>
                <c:pt idx="9635">
                  <c:v>1.0749679995463626E-2</c:v>
                </c:pt>
                <c:pt idx="9636">
                  <c:v>1.0747451274172681E-2</c:v>
                </c:pt>
                <c:pt idx="9637">
                  <c:v>1.0745223245927991E-2</c:v>
                </c:pt>
                <c:pt idx="9638">
                  <c:v>1.074299591044226E-2</c:v>
                </c:pt>
                <c:pt idx="9639">
                  <c:v>1.0740769267428297E-2</c:v>
                </c:pt>
                <c:pt idx="9640">
                  <c:v>1.0738543316599099E-2</c:v>
                </c:pt>
                <c:pt idx="9641">
                  <c:v>1.0736318057667789E-2</c:v>
                </c:pt>
                <c:pt idx="9642">
                  <c:v>1.0734093490347643E-2</c:v>
                </c:pt>
                <c:pt idx="9643">
                  <c:v>1.0731869614352088E-2</c:v>
                </c:pt>
                <c:pt idx="9644">
                  <c:v>1.0729646429394698E-2</c:v>
                </c:pt>
                <c:pt idx="9645">
                  <c:v>1.0727423935189195E-2</c:v>
                </c:pt>
                <c:pt idx="9646">
                  <c:v>1.0725202131449436E-2</c:v>
                </c:pt>
                <c:pt idx="9647">
                  <c:v>1.0722981017889481E-2</c:v>
                </c:pt>
                <c:pt idx="9648">
                  <c:v>1.0720760594223444E-2</c:v>
                </c:pt>
                <c:pt idx="9649">
                  <c:v>1.0718540860165675E-2</c:v>
                </c:pt>
                <c:pt idx="9650">
                  <c:v>1.0716321815430634E-2</c:v>
                </c:pt>
                <c:pt idx="9651">
                  <c:v>1.071410345973293E-2</c:v>
                </c:pt>
                <c:pt idx="9652">
                  <c:v>1.0711885792787309E-2</c:v>
                </c:pt>
                <c:pt idx="9653">
                  <c:v>1.0709668814308682E-2</c:v>
                </c:pt>
                <c:pt idx="9654">
                  <c:v>1.0707452524012099E-2</c:v>
                </c:pt>
                <c:pt idx="9655">
                  <c:v>1.0705236921612769E-2</c:v>
                </c:pt>
                <c:pt idx="9656">
                  <c:v>1.0703022006826038E-2</c:v>
                </c:pt>
                <c:pt idx="9657">
                  <c:v>1.0700807779367402E-2</c:v>
                </c:pt>
                <c:pt idx="9658">
                  <c:v>1.0698594238952497E-2</c:v>
                </c:pt>
                <c:pt idx="9659">
                  <c:v>1.0696381385297122E-2</c:v>
                </c:pt>
                <c:pt idx="9660">
                  <c:v>1.0694169218117198E-2</c:v>
                </c:pt>
                <c:pt idx="9661">
                  <c:v>1.0691957737128836E-2</c:v>
                </c:pt>
                <c:pt idx="9662">
                  <c:v>1.0689746942048222E-2</c:v>
                </c:pt>
                <c:pt idx="9663">
                  <c:v>1.0687536832591766E-2</c:v>
                </c:pt>
                <c:pt idx="9664">
                  <c:v>1.0685327408475996E-2</c:v>
                </c:pt>
                <c:pt idx="9665">
                  <c:v>1.0683118669417556E-2</c:v>
                </c:pt>
                <c:pt idx="9666">
                  <c:v>1.0680910615133286E-2</c:v>
                </c:pt>
                <c:pt idx="9667">
                  <c:v>1.0678703245340143E-2</c:v>
                </c:pt>
                <c:pt idx="9668">
                  <c:v>1.067649655975521E-2</c:v>
                </c:pt>
                <c:pt idx="9669">
                  <c:v>1.067429055809577E-2</c:v>
                </c:pt>
                <c:pt idx="9670">
                  <c:v>1.0672085240079229E-2</c:v>
                </c:pt>
                <c:pt idx="9671">
                  <c:v>1.0669880605423104E-2</c:v>
                </c:pt>
                <c:pt idx="9672">
                  <c:v>1.0667676653845111E-2</c:v>
                </c:pt>
                <c:pt idx="9673">
                  <c:v>1.0665473385063084E-2</c:v>
                </c:pt>
                <c:pt idx="9674">
                  <c:v>1.0663270798794987E-2</c:v>
                </c:pt>
                <c:pt idx="9675">
                  <c:v>1.0661068894758994E-2</c:v>
                </c:pt>
                <c:pt idx="9676">
                  <c:v>1.0658867672673331E-2</c:v>
                </c:pt>
                <c:pt idx="9677">
                  <c:v>1.0656667132256456E-2</c:v>
                </c:pt>
                <c:pt idx="9678">
                  <c:v>1.0654467273226905E-2</c:v>
                </c:pt>
                <c:pt idx="9679">
                  <c:v>1.0652268095303412E-2</c:v>
                </c:pt>
                <c:pt idx="9680">
                  <c:v>1.0650069598204821E-2</c:v>
                </c:pt>
                <c:pt idx="9681">
                  <c:v>1.0647871781650145E-2</c:v>
                </c:pt>
                <c:pt idx="9682">
                  <c:v>1.0645674645358514E-2</c:v>
                </c:pt>
                <c:pt idx="9683">
                  <c:v>1.0643478189049215E-2</c:v>
                </c:pt>
                <c:pt idx="9684">
                  <c:v>1.0641282412441713E-2</c:v>
                </c:pt>
                <c:pt idx="9685">
                  <c:v>1.0639087315255561E-2</c:v>
                </c:pt>
                <c:pt idx="9686">
                  <c:v>1.0636892897210506E-2</c:v>
                </c:pt>
                <c:pt idx="9687">
                  <c:v>1.06346991580264E-2</c:v>
                </c:pt>
                <c:pt idx="9688">
                  <c:v>1.0632506097423266E-2</c:v>
                </c:pt>
                <c:pt idx="9689">
                  <c:v>1.0630313715121265E-2</c:v>
                </c:pt>
                <c:pt idx="9690">
                  <c:v>1.0628122010840679E-2</c:v>
                </c:pt>
                <c:pt idx="9691">
                  <c:v>1.0625930984301977E-2</c:v>
                </c:pt>
                <c:pt idx="9692">
                  <c:v>1.0623740635225748E-2</c:v>
                </c:pt>
                <c:pt idx="9693">
                  <c:v>1.0621550963332707E-2</c:v>
                </c:pt>
                <c:pt idx="9694">
                  <c:v>1.0619361968343762E-2</c:v>
                </c:pt>
                <c:pt idx="9695">
                  <c:v>1.0617173649979907E-2</c:v>
                </c:pt>
                <c:pt idx="9696">
                  <c:v>1.0614986007962344E-2</c:v>
                </c:pt>
                <c:pt idx="9697">
                  <c:v>1.0612799042012344E-2</c:v>
                </c:pt>
                <c:pt idx="9698">
                  <c:v>1.0610612751851375E-2</c:v>
                </c:pt>
                <c:pt idx="9699">
                  <c:v>1.0608427137201048E-2</c:v>
                </c:pt>
                <c:pt idx="9700">
                  <c:v>1.0606242197783078E-2</c:v>
                </c:pt>
                <c:pt idx="9701">
                  <c:v>1.0604057933319375E-2</c:v>
                </c:pt>
                <c:pt idx="9702">
                  <c:v>1.0601874343531926E-2</c:v>
                </c:pt>
                <c:pt idx="9703">
                  <c:v>1.0599691428142948E-2</c:v>
                </c:pt>
                <c:pt idx="9704">
                  <c:v>1.0597509186874729E-2</c:v>
                </c:pt>
                <c:pt idx="9705">
                  <c:v>1.0595327619449734E-2</c:v>
                </c:pt>
                <c:pt idx="9706">
                  <c:v>1.0593146725590547E-2</c:v>
                </c:pt>
                <c:pt idx="9707">
                  <c:v>1.0590966505019917E-2</c:v>
                </c:pt>
                <c:pt idx="9708">
                  <c:v>1.0588786957460732E-2</c:v>
                </c:pt>
                <c:pt idx="9709">
                  <c:v>1.0586608082636008E-2</c:v>
                </c:pt>
                <c:pt idx="9710">
                  <c:v>1.058442988026892E-2</c:v>
                </c:pt>
                <c:pt idx="9711">
                  <c:v>1.0582252350082784E-2</c:v>
                </c:pt>
                <c:pt idx="9712">
                  <c:v>1.0580075491801051E-2</c:v>
                </c:pt>
                <c:pt idx="9713">
                  <c:v>1.0577899305147308E-2</c:v>
                </c:pt>
                <c:pt idx="9714">
                  <c:v>1.0575723789845304E-2</c:v>
                </c:pt>
                <c:pt idx="9715">
                  <c:v>1.0573548945618905E-2</c:v>
                </c:pt>
                <c:pt idx="9716">
                  <c:v>1.0571374772192154E-2</c:v>
                </c:pt>
                <c:pt idx="9717">
                  <c:v>1.0569201269289194E-2</c:v>
                </c:pt>
                <c:pt idx="9718">
                  <c:v>1.0567028436634341E-2</c:v>
                </c:pt>
                <c:pt idx="9719">
                  <c:v>1.0564856273952034E-2</c:v>
                </c:pt>
                <c:pt idx="9720">
                  <c:v>1.0562684780966879E-2</c:v>
                </c:pt>
                <c:pt idx="9721">
                  <c:v>1.05605139574036E-2</c:v>
                </c:pt>
                <c:pt idx="9722">
                  <c:v>1.0558343802987048E-2</c:v>
                </c:pt>
                <c:pt idx="9723">
                  <c:v>1.0556174317442242E-2</c:v>
                </c:pt>
                <c:pt idx="9724">
                  <c:v>1.0554005500494361E-2</c:v>
                </c:pt>
                <c:pt idx="9725">
                  <c:v>1.0551837351868687E-2</c:v>
                </c:pt>
                <c:pt idx="9726">
                  <c:v>1.054966987129065E-2</c:v>
                </c:pt>
                <c:pt idx="9727">
                  <c:v>1.0547503058485822E-2</c:v>
                </c:pt>
                <c:pt idx="9728">
                  <c:v>1.0545336913179944E-2</c:v>
                </c:pt>
                <c:pt idx="9729">
                  <c:v>1.0543171435098855E-2</c:v>
                </c:pt>
                <c:pt idx="9730">
                  <c:v>1.0541006623968563E-2</c:v>
                </c:pt>
                <c:pt idx="9731">
                  <c:v>1.05388424795152E-2</c:v>
                </c:pt>
                <c:pt idx="9732">
                  <c:v>1.0536679001465056E-2</c:v>
                </c:pt>
                <c:pt idx="9733">
                  <c:v>1.0534516189544551E-2</c:v>
                </c:pt>
                <c:pt idx="9734">
                  <c:v>1.0532354043480248E-2</c:v>
                </c:pt>
                <c:pt idx="9735">
                  <c:v>1.0530192562998846E-2</c:v>
                </c:pt>
                <c:pt idx="9736">
                  <c:v>1.0528031747827191E-2</c:v>
                </c:pt>
                <c:pt idx="9737">
                  <c:v>1.0525871597692254E-2</c:v>
                </c:pt>
                <c:pt idx="9738">
                  <c:v>1.0523712112321178E-2</c:v>
                </c:pt>
                <c:pt idx="9739">
                  <c:v>1.0521553291441199E-2</c:v>
                </c:pt>
                <c:pt idx="9740">
                  <c:v>1.0519395134779747E-2</c:v>
                </c:pt>
                <c:pt idx="9741">
                  <c:v>1.051723764206434E-2</c:v>
                </c:pt>
                <c:pt idx="9742">
                  <c:v>1.051508081302268E-2</c:v>
                </c:pt>
                <c:pt idx="9743">
                  <c:v>1.0512924647382568E-2</c:v>
                </c:pt>
                <c:pt idx="9744">
                  <c:v>1.0510769144871986E-2</c:v>
                </c:pt>
                <c:pt idx="9745">
                  <c:v>1.0508614305219023E-2</c:v>
                </c:pt>
                <c:pt idx="9746">
                  <c:v>1.0506460128151911E-2</c:v>
                </c:pt>
                <c:pt idx="9747">
                  <c:v>1.0504306613399047E-2</c:v>
                </c:pt>
                <c:pt idx="9748">
                  <c:v>1.050215376068893E-2</c:v>
                </c:pt>
                <c:pt idx="9749">
                  <c:v>1.0500001569750226E-2</c:v>
                </c:pt>
                <c:pt idx="9750">
                  <c:v>1.0497850040311743E-2</c:v>
                </c:pt>
                <c:pt idx="9751">
                  <c:v>1.0495699172102397E-2</c:v>
                </c:pt>
                <c:pt idx="9752">
                  <c:v>1.0493548964851265E-2</c:v>
                </c:pt>
                <c:pt idx="9753">
                  <c:v>1.0491399418287575E-2</c:v>
                </c:pt>
                <c:pt idx="9754">
                  <c:v>1.0489250532140653E-2</c:v>
                </c:pt>
                <c:pt idx="9755">
                  <c:v>1.0487102306140009E-2</c:v>
                </c:pt>
                <c:pt idx="9756">
                  <c:v>1.0484954740015264E-2</c:v>
                </c:pt>
                <c:pt idx="9757">
                  <c:v>1.0482807833496191E-2</c:v>
                </c:pt>
                <c:pt idx="9758">
                  <c:v>1.0480661586312693E-2</c:v>
                </c:pt>
                <c:pt idx="9759">
                  <c:v>1.0478515998194802E-2</c:v>
                </c:pt>
                <c:pt idx="9760">
                  <c:v>1.0476371068872711E-2</c:v>
                </c:pt>
                <c:pt idx="9761">
                  <c:v>1.0474226798076731E-2</c:v>
                </c:pt>
                <c:pt idx="9762">
                  <c:v>1.0472083185537325E-2</c:v>
                </c:pt>
                <c:pt idx="9763">
                  <c:v>1.0469940230985094E-2</c:v>
                </c:pt>
                <c:pt idx="9764">
                  <c:v>1.0467797934150761E-2</c:v>
                </c:pt>
                <c:pt idx="9765">
                  <c:v>1.0465656294765207E-2</c:v>
                </c:pt>
                <c:pt idx="9766">
                  <c:v>1.0463515312559422E-2</c:v>
                </c:pt>
                <c:pt idx="9767">
                  <c:v>1.0461374987264578E-2</c:v>
                </c:pt>
                <c:pt idx="9768">
                  <c:v>1.045923531861194E-2</c:v>
                </c:pt>
                <c:pt idx="9769">
                  <c:v>1.0457096306332932E-2</c:v>
                </c:pt>
                <c:pt idx="9770">
                  <c:v>1.0454957950159115E-2</c:v>
                </c:pt>
                <c:pt idx="9771">
                  <c:v>1.0452820249822191E-2</c:v>
                </c:pt>
                <c:pt idx="9772">
                  <c:v>1.0450683205053978E-2</c:v>
                </c:pt>
                <c:pt idx="9773">
                  <c:v>1.0448546815586447E-2</c:v>
                </c:pt>
                <c:pt idx="9774">
                  <c:v>1.044641108115173E-2</c:v>
                </c:pt>
                <c:pt idx="9775">
                  <c:v>1.0444276001482046E-2</c:v>
                </c:pt>
                <c:pt idx="9776">
                  <c:v>1.0442141576309762E-2</c:v>
                </c:pt>
                <c:pt idx="9777">
                  <c:v>1.0440007805367428E-2</c:v>
                </c:pt>
                <c:pt idx="9778">
                  <c:v>1.0437874688387687E-2</c:v>
                </c:pt>
                <c:pt idx="9779">
                  <c:v>1.0435742225103318E-2</c:v>
                </c:pt>
                <c:pt idx="9780">
                  <c:v>1.0433610415247253E-2</c:v>
                </c:pt>
                <c:pt idx="9781">
                  <c:v>1.0431479258552565E-2</c:v>
                </c:pt>
                <c:pt idx="9782">
                  <c:v>1.0429348754752443E-2</c:v>
                </c:pt>
                <c:pt idx="9783">
                  <c:v>1.0427218903580218E-2</c:v>
                </c:pt>
                <c:pt idx="9784">
                  <c:v>1.0425089704769382E-2</c:v>
                </c:pt>
                <c:pt idx="9785">
                  <c:v>1.0422961158053518E-2</c:v>
                </c:pt>
                <c:pt idx="9786">
                  <c:v>1.042083326316638E-2</c:v>
                </c:pt>
                <c:pt idx="9787">
                  <c:v>1.0418706019841862E-2</c:v>
                </c:pt>
                <c:pt idx="9788">
                  <c:v>1.0416579427813953E-2</c:v>
                </c:pt>
                <c:pt idx="9789">
                  <c:v>1.0414453486816822E-2</c:v>
                </c:pt>
                <c:pt idx="9790">
                  <c:v>1.0412328196584752E-2</c:v>
                </c:pt>
                <c:pt idx="9791">
                  <c:v>1.0410203556852168E-2</c:v>
                </c:pt>
                <c:pt idx="9792">
                  <c:v>1.0408079567353618E-2</c:v>
                </c:pt>
                <c:pt idx="9793">
                  <c:v>1.0405956227823802E-2</c:v>
                </c:pt>
                <c:pt idx="9794">
                  <c:v>1.0403833537997537E-2</c:v>
                </c:pt>
                <c:pt idx="9795">
                  <c:v>1.0401711497609809E-2</c:v>
                </c:pt>
                <c:pt idx="9796">
                  <c:v>1.0399590106395712E-2</c:v>
                </c:pt>
                <c:pt idx="9797">
                  <c:v>1.0397469364090462E-2</c:v>
                </c:pt>
                <c:pt idx="9798">
                  <c:v>1.0395349270429432E-2</c:v>
                </c:pt>
                <c:pt idx="9799">
                  <c:v>1.0393229825148134E-2</c:v>
                </c:pt>
                <c:pt idx="9800">
                  <c:v>1.0391111027982215E-2</c:v>
                </c:pt>
                <c:pt idx="9801">
                  <c:v>1.0388992878667437E-2</c:v>
                </c:pt>
                <c:pt idx="9802">
                  <c:v>1.0386875376939704E-2</c:v>
                </c:pt>
                <c:pt idx="9803">
                  <c:v>1.0384758522535063E-2</c:v>
                </c:pt>
                <c:pt idx="9804">
                  <c:v>1.0382642315189683E-2</c:v>
                </c:pt>
                <c:pt idx="9805">
                  <c:v>1.0380526754639904E-2</c:v>
                </c:pt>
                <c:pt idx="9806">
                  <c:v>1.0378411840622126E-2</c:v>
                </c:pt>
                <c:pt idx="9807">
                  <c:v>1.0376297572872964E-2</c:v>
                </c:pt>
                <c:pt idx="9808">
                  <c:v>1.037418395112912E-2</c:v>
                </c:pt>
                <c:pt idx="9809">
                  <c:v>1.0372070975127448E-2</c:v>
                </c:pt>
                <c:pt idx="9810">
                  <c:v>1.0369958644604918E-2</c:v>
                </c:pt>
                <c:pt idx="9811">
                  <c:v>1.0367846959298663E-2</c:v>
                </c:pt>
                <c:pt idx="9812">
                  <c:v>1.0365735918945912E-2</c:v>
                </c:pt>
                <c:pt idx="9813">
                  <c:v>1.0363625523284056E-2</c:v>
                </c:pt>
                <c:pt idx="9814">
                  <c:v>1.0361515772050633E-2</c:v>
                </c:pt>
                <c:pt idx="9815">
                  <c:v>1.0359406664983254E-2</c:v>
                </c:pt>
                <c:pt idx="9816">
                  <c:v>1.0357298201819741E-2</c:v>
                </c:pt>
                <c:pt idx="9817">
                  <c:v>1.0355190382297994E-2</c:v>
                </c:pt>
                <c:pt idx="9818">
                  <c:v>1.0353083206156057E-2</c:v>
                </c:pt>
                <c:pt idx="9819">
                  <c:v>1.0350976673132121E-2</c:v>
                </c:pt>
                <c:pt idx="9820">
                  <c:v>1.0348870782964511E-2</c:v>
                </c:pt>
                <c:pt idx="9821">
                  <c:v>1.0346765535391675E-2</c:v>
                </c:pt>
                <c:pt idx="9822">
                  <c:v>1.0344660930152185E-2</c:v>
                </c:pt>
                <c:pt idx="9823">
                  <c:v>1.0342556966984761E-2</c:v>
                </c:pt>
                <c:pt idx="9824">
                  <c:v>1.0340453645628262E-2</c:v>
                </c:pt>
                <c:pt idx="9825">
                  <c:v>1.0338350965821667E-2</c:v>
                </c:pt>
                <c:pt idx="9826">
                  <c:v>1.0336248927304089E-2</c:v>
                </c:pt>
                <c:pt idx="9827">
                  <c:v>1.0334147529814758E-2</c:v>
                </c:pt>
                <c:pt idx="9828">
                  <c:v>1.0332046773093084E-2</c:v>
                </c:pt>
                <c:pt idx="9829">
                  <c:v>1.0329946656878551E-2</c:v>
                </c:pt>
                <c:pt idx="9830">
                  <c:v>1.0327847180910827E-2</c:v>
                </c:pt>
                <c:pt idx="9831">
                  <c:v>1.0325748344929683E-2</c:v>
                </c:pt>
                <c:pt idx="9832">
                  <c:v>1.0323650148675012E-2</c:v>
                </c:pt>
                <c:pt idx="9833">
                  <c:v>1.0321552591886869E-2</c:v>
                </c:pt>
                <c:pt idx="9834">
                  <c:v>1.0319455674305431E-2</c:v>
                </c:pt>
                <c:pt idx="9835">
                  <c:v>1.0317359395670991E-2</c:v>
                </c:pt>
                <c:pt idx="9836">
                  <c:v>1.0315263755723983E-2</c:v>
                </c:pt>
                <c:pt idx="9837">
                  <c:v>1.0313168754204991E-2</c:v>
                </c:pt>
                <c:pt idx="9838">
                  <c:v>1.0311074390854711E-2</c:v>
                </c:pt>
                <c:pt idx="9839">
                  <c:v>1.030898066541398E-2</c:v>
                </c:pt>
                <c:pt idx="9840">
                  <c:v>1.0306887577623745E-2</c:v>
                </c:pt>
                <c:pt idx="9841">
                  <c:v>1.0304795127225104E-2</c:v>
                </c:pt>
                <c:pt idx="9842">
                  <c:v>1.0302703313959299E-2</c:v>
                </c:pt>
                <c:pt idx="9843">
                  <c:v>1.0300612137567675E-2</c:v>
                </c:pt>
                <c:pt idx="9844">
                  <c:v>1.0298521597791727E-2</c:v>
                </c:pt>
                <c:pt idx="9845">
                  <c:v>1.0296431694373073E-2</c:v>
                </c:pt>
                <c:pt idx="9846">
                  <c:v>1.0294342427053462E-2</c:v>
                </c:pt>
                <c:pt idx="9847">
                  <c:v>1.0292253795574772E-2</c:v>
                </c:pt>
                <c:pt idx="9848">
                  <c:v>1.029016579967903E-2</c:v>
                </c:pt>
                <c:pt idx="9849">
                  <c:v>1.0288078439108367E-2</c:v>
                </c:pt>
                <c:pt idx="9850">
                  <c:v>1.0285991713605069E-2</c:v>
                </c:pt>
                <c:pt idx="9851">
                  <c:v>1.0283905622911543E-2</c:v>
                </c:pt>
                <c:pt idx="9852">
                  <c:v>1.0281820166770298E-2</c:v>
                </c:pt>
                <c:pt idx="9853">
                  <c:v>1.0279735344924022E-2</c:v>
                </c:pt>
                <c:pt idx="9854">
                  <c:v>1.0277651157115524E-2</c:v>
                </c:pt>
                <c:pt idx="9855">
                  <c:v>1.0275567603087697E-2</c:v>
                </c:pt>
                <c:pt idx="9856">
                  <c:v>1.0273484682583626E-2</c:v>
                </c:pt>
                <c:pt idx="9857">
                  <c:v>1.0271402395346501E-2</c:v>
                </c:pt>
                <c:pt idx="9858">
                  <c:v>1.0269320741119617E-2</c:v>
                </c:pt>
                <c:pt idx="9859">
                  <c:v>1.0267239719646441E-2</c:v>
                </c:pt>
                <c:pt idx="9860">
                  <c:v>1.0265159330670546E-2</c:v>
                </c:pt>
                <c:pt idx="9861">
                  <c:v>1.0263079573935645E-2</c:v>
                </c:pt>
                <c:pt idx="9862">
                  <c:v>1.0261000449185558E-2</c:v>
                </c:pt>
                <c:pt idx="9863">
                  <c:v>1.025892195616426E-2</c:v>
                </c:pt>
                <c:pt idx="9864">
                  <c:v>1.0256844094615854E-2</c:v>
                </c:pt>
                <c:pt idx="9865">
                  <c:v>1.0254766864284566E-2</c:v>
                </c:pt>
                <c:pt idx="9866">
                  <c:v>1.0252690264914748E-2</c:v>
                </c:pt>
                <c:pt idx="9867">
                  <c:v>1.0250614296250894E-2</c:v>
                </c:pt>
                <c:pt idx="9868">
                  <c:v>1.0248538958037597E-2</c:v>
                </c:pt>
                <c:pt idx="9869">
                  <c:v>1.0246464250019623E-2</c:v>
                </c:pt>
                <c:pt idx="9870">
                  <c:v>1.0244390171941843E-2</c:v>
                </c:pt>
                <c:pt idx="9871">
                  <c:v>1.0242316723549246E-2</c:v>
                </c:pt>
                <c:pt idx="9872">
                  <c:v>1.0240243904586981E-2</c:v>
                </c:pt>
                <c:pt idx="9873">
                  <c:v>1.0238171714800282E-2</c:v>
                </c:pt>
                <c:pt idx="9874">
                  <c:v>1.0236100153934561E-2</c:v>
                </c:pt>
                <c:pt idx="9875">
                  <c:v>1.0234029221735334E-2</c:v>
                </c:pt>
                <c:pt idx="9876">
                  <c:v>1.0231958917948241E-2</c:v>
                </c:pt>
                <c:pt idx="9877">
                  <c:v>1.0229889242319054E-2</c:v>
                </c:pt>
                <c:pt idx="9878">
                  <c:v>1.0227820194593685E-2</c:v>
                </c:pt>
                <c:pt idx="9879">
                  <c:v>1.0225751774518154E-2</c:v>
                </c:pt>
                <c:pt idx="9880">
                  <c:v>1.0223683981838641E-2</c:v>
                </c:pt>
                <c:pt idx="9881">
                  <c:v>1.0221616816301422E-2</c:v>
                </c:pt>
                <c:pt idx="9882">
                  <c:v>1.0219550277652908E-2</c:v>
                </c:pt>
                <c:pt idx="9883">
                  <c:v>1.0217484365639656E-2</c:v>
                </c:pt>
                <c:pt idx="9884">
                  <c:v>1.0215419080008342E-2</c:v>
                </c:pt>
                <c:pt idx="9885">
                  <c:v>1.021335442050576E-2</c:v>
                </c:pt>
                <c:pt idx="9886">
                  <c:v>1.0211290386878824E-2</c:v>
                </c:pt>
                <c:pt idx="9887">
                  <c:v>1.0209226978874626E-2</c:v>
                </c:pt>
                <c:pt idx="9888">
                  <c:v>1.0207164196240319E-2</c:v>
                </c:pt>
                <c:pt idx="9889">
                  <c:v>1.0205102038723239E-2</c:v>
                </c:pt>
                <c:pt idx="9890">
                  <c:v>1.0203040506070807E-2</c:v>
                </c:pt>
                <c:pt idx="9891">
                  <c:v>1.0200979598030601E-2</c:v>
                </c:pt>
                <c:pt idx="9892">
                  <c:v>1.0198919314350314E-2</c:v>
                </c:pt>
                <c:pt idx="9893">
                  <c:v>1.0196859654777762E-2</c:v>
                </c:pt>
                <c:pt idx="9894">
                  <c:v>1.0194800619060904E-2</c:v>
                </c:pt>
                <c:pt idx="9895">
                  <c:v>1.0192742206947828E-2</c:v>
                </c:pt>
                <c:pt idx="9896">
                  <c:v>1.0190684418186708E-2</c:v>
                </c:pt>
                <c:pt idx="9897">
                  <c:v>1.0188627252525905E-2</c:v>
                </c:pt>
                <c:pt idx="9898">
                  <c:v>1.0186570709713865E-2</c:v>
                </c:pt>
                <c:pt idx="9899">
                  <c:v>1.0184514789499161E-2</c:v>
                </c:pt>
                <c:pt idx="9900">
                  <c:v>1.0182459491630521E-2</c:v>
                </c:pt>
                <c:pt idx="9901">
                  <c:v>1.0180404815856784E-2</c:v>
                </c:pt>
                <c:pt idx="9902">
                  <c:v>1.0178350761926903E-2</c:v>
                </c:pt>
                <c:pt idx="9903">
                  <c:v>1.0176297329589993E-2</c:v>
                </c:pt>
                <c:pt idx="9904">
                  <c:v>1.0174244518595232E-2</c:v>
                </c:pt>
                <c:pt idx="9905">
                  <c:v>1.0172192328692011E-2</c:v>
                </c:pt>
                <c:pt idx="9906">
                  <c:v>1.017014075962978E-2</c:v>
                </c:pt>
                <c:pt idx="9907">
                  <c:v>1.016808981115813E-2</c:v>
                </c:pt>
                <c:pt idx="9908">
                  <c:v>1.0166039483026792E-2</c:v>
                </c:pt>
                <c:pt idx="9909">
                  <c:v>1.0163989774985628E-2</c:v>
                </c:pt>
                <c:pt idx="9910">
                  <c:v>1.0161940686784591E-2</c:v>
                </c:pt>
                <c:pt idx="9911">
                  <c:v>1.0159892218173809E-2</c:v>
                </c:pt>
                <c:pt idx="9912">
                  <c:v>1.0157844368903485E-2</c:v>
                </c:pt>
                <c:pt idx="9913">
                  <c:v>1.0155797138723992E-2</c:v>
                </c:pt>
                <c:pt idx="9914">
                  <c:v>1.01537505273858E-2</c:v>
                </c:pt>
                <c:pt idx="9915">
                  <c:v>1.0151704534639511E-2</c:v>
                </c:pt>
                <c:pt idx="9916">
                  <c:v>1.0149659160235877E-2</c:v>
                </c:pt>
                <c:pt idx="9917">
                  <c:v>1.0147614403925724E-2</c:v>
                </c:pt>
                <c:pt idx="9918">
                  <c:v>1.0145570265460065E-2</c:v>
                </c:pt>
                <c:pt idx="9919">
                  <c:v>1.014352674458998E-2</c:v>
                </c:pt>
                <c:pt idx="9920">
                  <c:v>1.0141483841066716E-2</c:v>
                </c:pt>
                <c:pt idx="9921">
                  <c:v>1.0139441554641634E-2</c:v>
                </c:pt>
                <c:pt idx="9922">
                  <c:v>1.0137399885066217E-2</c:v>
                </c:pt>
                <c:pt idx="9923">
                  <c:v>1.0135358832092054E-2</c:v>
                </c:pt>
                <c:pt idx="9924">
                  <c:v>1.0133318395470903E-2</c:v>
                </c:pt>
                <c:pt idx="9925">
                  <c:v>1.0131278574954614E-2</c:v>
                </c:pt>
                <c:pt idx="9926">
                  <c:v>1.0129239370295168E-2</c:v>
                </c:pt>
                <c:pt idx="9927">
                  <c:v>1.0127200781244669E-2</c:v>
                </c:pt>
                <c:pt idx="9928">
                  <c:v>1.0125162807555363E-2</c:v>
                </c:pt>
                <c:pt idx="9929">
                  <c:v>1.0123125448979583E-2</c:v>
                </c:pt>
                <c:pt idx="9930">
                  <c:v>1.0121088705269843E-2</c:v>
                </c:pt>
                <c:pt idx="9931">
                  <c:v>1.0119052576178726E-2</c:v>
                </c:pt>
                <c:pt idx="9932">
                  <c:v>1.0117017061458981E-2</c:v>
                </c:pt>
                <c:pt idx="9933">
                  <c:v>1.011498216086343E-2</c:v>
                </c:pt>
                <c:pt idx="9934">
                  <c:v>1.0112947874145083E-2</c:v>
                </c:pt>
                <c:pt idx="9935">
                  <c:v>1.0110914201057041E-2</c:v>
                </c:pt>
                <c:pt idx="9936">
                  <c:v>1.010888114135252E-2</c:v>
                </c:pt>
                <c:pt idx="9937">
                  <c:v>1.0106848694784877E-2</c:v>
                </c:pt>
                <c:pt idx="9938">
                  <c:v>1.0104816861107585E-2</c:v>
                </c:pt>
                <c:pt idx="9939">
                  <c:v>1.0102785640074259E-2</c:v>
                </c:pt>
                <c:pt idx="9940">
                  <c:v>1.0100755031438591E-2</c:v>
                </c:pt>
                <c:pt idx="9941">
                  <c:v>1.0098725034954461E-2</c:v>
                </c:pt>
                <c:pt idx="9942">
                  <c:v>1.0096695650375815E-2</c:v>
                </c:pt>
                <c:pt idx="9943">
                  <c:v>1.0094666877456759E-2</c:v>
                </c:pt>
                <c:pt idx="9944">
                  <c:v>1.009263871595152E-2</c:v>
                </c:pt>
                <c:pt idx="9945">
                  <c:v>1.0090611165614419E-2</c:v>
                </c:pt>
                <c:pt idx="9946">
                  <c:v>1.0088584226199933E-2</c:v>
                </c:pt>
                <c:pt idx="9947">
                  <c:v>1.0086557897462649E-2</c:v>
                </c:pt>
                <c:pt idx="9948">
                  <c:v>1.008453217915728E-2</c:v>
                </c:pt>
                <c:pt idx="9949">
                  <c:v>1.0082507071038643E-2</c:v>
                </c:pt>
                <c:pt idx="9950">
                  <c:v>1.008048257286173E-2</c:v>
                </c:pt>
                <c:pt idx="9951">
                  <c:v>1.0078458684381581E-2</c:v>
                </c:pt>
                <c:pt idx="9952">
                  <c:v>1.0076435405353426E-2</c:v>
                </c:pt>
                <c:pt idx="9953">
                  <c:v>1.0074412735532589E-2</c:v>
                </c:pt>
                <c:pt idx="9954">
                  <c:v>1.0072390674674504E-2</c:v>
                </c:pt>
                <c:pt idx="9955">
                  <c:v>1.0070369222534769E-2</c:v>
                </c:pt>
                <c:pt idx="9956">
                  <c:v>1.0068348378869052E-2</c:v>
                </c:pt>
                <c:pt idx="9957">
                  <c:v>1.0066328143433173E-2</c:v>
                </c:pt>
                <c:pt idx="9958">
                  <c:v>1.0064308515983077E-2</c:v>
                </c:pt>
                <c:pt idx="9959">
                  <c:v>1.0062289496274843E-2</c:v>
                </c:pt>
                <c:pt idx="9960">
                  <c:v>1.0060271084064633E-2</c:v>
                </c:pt>
                <c:pt idx="9961">
                  <c:v>1.0058253279108753E-2</c:v>
                </c:pt>
                <c:pt idx="9962">
                  <c:v>1.0056236081163628E-2</c:v>
                </c:pt>
                <c:pt idx="9963">
                  <c:v>1.0054219489985838E-2</c:v>
                </c:pt>
                <c:pt idx="9964">
                  <c:v>1.0052203505332022E-2</c:v>
                </c:pt>
                <c:pt idx="9965">
                  <c:v>1.0050188126958995E-2</c:v>
                </c:pt>
                <c:pt idx="9966">
                  <c:v>1.0048173354623659E-2</c:v>
                </c:pt>
                <c:pt idx="9967">
                  <c:v>1.0046159188083078E-2</c:v>
                </c:pt>
                <c:pt idx="9968">
                  <c:v>1.0044145627094372E-2</c:v>
                </c:pt>
                <c:pt idx="9969">
                  <c:v>1.0042132671414858E-2</c:v>
                </c:pt>
                <c:pt idx="9970">
                  <c:v>1.004012032080193E-2</c:v>
                </c:pt>
                <c:pt idx="9971">
                  <c:v>1.0038108575013088E-2</c:v>
                </c:pt>
                <c:pt idx="9972">
                  <c:v>1.0036097433806008E-2</c:v>
                </c:pt>
                <c:pt idx="9973">
                  <c:v>1.0034086896938452E-2</c:v>
                </c:pt>
                <c:pt idx="9974">
                  <c:v>1.0032076964168312E-2</c:v>
                </c:pt>
                <c:pt idx="9975">
                  <c:v>1.0030067635253574E-2</c:v>
                </c:pt>
                <c:pt idx="9976">
                  <c:v>1.0028058909952399E-2</c:v>
                </c:pt>
                <c:pt idx="9977">
                  <c:v>1.0026050788023025E-2</c:v>
                </c:pt>
                <c:pt idx="9978">
                  <c:v>1.0024043269223822E-2</c:v>
                </c:pt>
                <c:pt idx="9979">
                  <c:v>1.0022036353313302E-2</c:v>
                </c:pt>
                <c:pt idx="9980">
                  <c:v>1.0020030040050051E-2</c:v>
                </c:pt>
                <c:pt idx="9981">
                  <c:v>1.0018024329192843E-2</c:v>
                </c:pt>
                <c:pt idx="9982">
                  <c:v>1.0016019220500499E-2</c:v>
                </c:pt>
                <c:pt idx="9983">
                  <c:v>1.0014014713732011E-2</c:v>
                </c:pt>
                <c:pt idx="9984">
                  <c:v>1.0012010808646487E-2</c:v>
                </c:pt>
                <c:pt idx="9985">
                  <c:v>1.0010007505003127E-2</c:v>
                </c:pt>
                <c:pt idx="9986">
                  <c:v>1.0008004802561275E-2</c:v>
                </c:pt>
                <c:pt idx="9987">
                  <c:v>1.0006002701080402E-2</c:v>
                </c:pt>
                <c:pt idx="9988">
                  <c:v>1.0004001200320066E-2</c:v>
                </c:pt>
                <c:pt idx="9989">
                  <c:v>1.0002000300039999E-2</c:v>
                </c:pt>
                <c:pt idx="9990">
                  <c:v>0.01</c:v>
                </c:pt>
              </c:numCache>
            </c:numRef>
          </c:yVal>
          <c:smooth val="0"/>
        </c:ser>
        <c:dLbls>
          <c:showLegendKey val="0"/>
          <c:showVal val="0"/>
          <c:showCatName val="0"/>
          <c:showSerName val="0"/>
          <c:showPercent val="0"/>
          <c:showBubbleSize val="0"/>
        </c:dLbls>
        <c:axId val="127110528"/>
        <c:axId val="127120896"/>
      </c:scatterChart>
      <c:valAx>
        <c:axId val="127110528"/>
        <c:scaling>
          <c:logBase val="10"/>
          <c:orientation val="minMax"/>
          <c:max val="100"/>
          <c:min val="0.1"/>
        </c:scaling>
        <c:delete val="0"/>
        <c:axPos val="b"/>
        <c:title>
          <c:tx>
            <c:rich>
              <a:bodyPr/>
              <a:lstStyle/>
              <a:p>
                <a:pPr>
                  <a:defRPr/>
                </a:pPr>
                <a:r>
                  <a:rPr lang="en-US"/>
                  <a:t>Wavelength (micrometers)</a:t>
                </a:r>
              </a:p>
            </c:rich>
          </c:tx>
          <c:layout/>
          <c:overlay val="0"/>
        </c:title>
        <c:numFmt formatCode="0.0" sourceLinked="0"/>
        <c:majorTickMark val="out"/>
        <c:minorTickMark val="none"/>
        <c:tickLblPos val="nextTo"/>
        <c:crossAx val="127120896"/>
        <c:crosses val="autoZero"/>
        <c:crossBetween val="midCat"/>
      </c:valAx>
      <c:valAx>
        <c:axId val="127120896"/>
        <c:scaling>
          <c:orientation val="minMax"/>
          <c:max val="1"/>
          <c:min val="0"/>
        </c:scaling>
        <c:delete val="0"/>
        <c:axPos val="l"/>
        <c:majorGridlines/>
        <c:numFmt formatCode="0.0" sourceLinked="0"/>
        <c:majorTickMark val="out"/>
        <c:minorTickMark val="none"/>
        <c:tickLblPos val="nextTo"/>
        <c:crossAx val="127110528"/>
        <c:crossesAt val="0.1"/>
        <c:crossBetween val="midCat"/>
      </c:valAx>
    </c:plotArea>
    <c:plotVisOnly val="1"/>
    <c:dispBlanksAs val="gap"/>
    <c:showDLblsOverMax val="0"/>
  </c:chart>
  <c:printSettings>
    <c:headerFooter/>
    <c:pageMargins b="0.75000000000000011" l="0.70000000000000007" r="0.70000000000000007" t="0.75000000000000011" header="0.30000000000000004" footer="0.30000000000000004"/>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Radiation</a:t>
            </a:r>
          </a:p>
        </c:rich>
      </c:tx>
      <c:layout/>
      <c:overlay val="0"/>
    </c:title>
    <c:autoTitleDeleted val="0"/>
    <c:plotArea>
      <c:layout>
        <c:manualLayout>
          <c:layoutTarget val="inner"/>
          <c:xMode val="edge"/>
          <c:yMode val="edge"/>
          <c:x val="0.19347462817147856"/>
          <c:y val="0.19480351414406533"/>
          <c:w val="0.75819203849518835"/>
          <c:h val="0.59104512977544466"/>
        </c:manualLayout>
      </c:layout>
      <c:scatterChart>
        <c:scatterStyle val="lineMarker"/>
        <c:varyColors val="0"/>
        <c:ser>
          <c:idx val="0"/>
          <c:order val="0"/>
          <c:tx>
            <c:strRef>
              <c:f>'2-23'!$C$5</c:f>
              <c:strCache>
                <c:ptCount val="1"/>
                <c:pt idx="0">
                  <c:v>Blackbody</c:v>
                </c:pt>
              </c:strCache>
            </c:strRef>
          </c:tx>
          <c:marker>
            <c:symbol val="none"/>
          </c:marker>
          <c:xVal>
            <c:numRef>
              <c:f>'2-23'!$A$6:$A$9996</c:f>
              <c:numCache>
                <c:formatCode>0.00</c:formatCode>
                <c:ptCount val="9991"/>
                <c:pt idx="0">
                  <c:v>0.1</c:v>
                </c:pt>
                <c:pt idx="1">
                  <c:v>0.11</c:v>
                </c:pt>
                <c:pt idx="2">
                  <c:v>0.12</c:v>
                </c:pt>
                <c:pt idx="3">
                  <c:v>0.13</c:v>
                </c:pt>
                <c:pt idx="4">
                  <c:v>0.14000000000000001</c:v>
                </c:pt>
                <c:pt idx="5">
                  <c:v>0.15</c:v>
                </c:pt>
                <c:pt idx="6">
                  <c:v>0.16</c:v>
                </c:pt>
                <c:pt idx="7">
                  <c:v>0.17</c:v>
                </c:pt>
                <c:pt idx="8">
                  <c:v>0.18</c:v>
                </c:pt>
                <c:pt idx="9">
                  <c:v>0.19</c:v>
                </c:pt>
                <c:pt idx="10">
                  <c:v>0.2</c:v>
                </c:pt>
                <c:pt idx="11">
                  <c:v>0.21</c:v>
                </c:pt>
                <c:pt idx="12">
                  <c:v>0.22</c:v>
                </c:pt>
                <c:pt idx="13">
                  <c:v>0.23</c:v>
                </c:pt>
                <c:pt idx="14">
                  <c:v>0.24</c:v>
                </c:pt>
                <c:pt idx="15">
                  <c:v>0.25</c:v>
                </c:pt>
                <c:pt idx="16">
                  <c:v>0.26</c:v>
                </c:pt>
                <c:pt idx="17">
                  <c:v>0.27</c:v>
                </c:pt>
                <c:pt idx="18">
                  <c:v>0.28000000000000003</c:v>
                </c:pt>
                <c:pt idx="19">
                  <c:v>0.28999999999999998</c:v>
                </c:pt>
                <c:pt idx="20">
                  <c:v>0.3</c:v>
                </c:pt>
                <c:pt idx="21">
                  <c:v>0.31</c:v>
                </c:pt>
                <c:pt idx="22">
                  <c:v>0.32</c:v>
                </c:pt>
                <c:pt idx="23">
                  <c:v>0.33</c:v>
                </c:pt>
                <c:pt idx="24">
                  <c:v>0.34</c:v>
                </c:pt>
                <c:pt idx="25">
                  <c:v>0.35</c:v>
                </c:pt>
                <c:pt idx="26">
                  <c:v>0.36</c:v>
                </c:pt>
                <c:pt idx="27">
                  <c:v>0.37</c:v>
                </c:pt>
                <c:pt idx="28">
                  <c:v>0.38</c:v>
                </c:pt>
                <c:pt idx="29">
                  <c:v>0.39</c:v>
                </c:pt>
                <c:pt idx="30">
                  <c:v>0.4</c:v>
                </c:pt>
                <c:pt idx="31">
                  <c:v>0.41</c:v>
                </c:pt>
                <c:pt idx="32">
                  <c:v>0.42</c:v>
                </c:pt>
                <c:pt idx="33">
                  <c:v>0.43</c:v>
                </c:pt>
                <c:pt idx="34">
                  <c:v>0.44</c:v>
                </c:pt>
                <c:pt idx="35">
                  <c:v>0.45</c:v>
                </c:pt>
                <c:pt idx="36">
                  <c:v>0.46</c:v>
                </c:pt>
                <c:pt idx="37">
                  <c:v>0.47</c:v>
                </c:pt>
                <c:pt idx="38">
                  <c:v>0.48</c:v>
                </c:pt>
                <c:pt idx="39">
                  <c:v>0.49</c:v>
                </c:pt>
                <c:pt idx="40">
                  <c:v>0.5</c:v>
                </c:pt>
                <c:pt idx="41">
                  <c:v>0.51</c:v>
                </c:pt>
                <c:pt idx="42">
                  <c:v>0.52</c:v>
                </c:pt>
                <c:pt idx="43">
                  <c:v>0.53</c:v>
                </c:pt>
                <c:pt idx="44">
                  <c:v>0.54</c:v>
                </c:pt>
                <c:pt idx="45">
                  <c:v>0.55000000000000004</c:v>
                </c:pt>
                <c:pt idx="46">
                  <c:v>0.56000000000000005</c:v>
                </c:pt>
                <c:pt idx="47">
                  <c:v>0.56999999999999995</c:v>
                </c:pt>
                <c:pt idx="48">
                  <c:v>0.57999999999999996</c:v>
                </c:pt>
                <c:pt idx="49">
                  <c:v>0.59</c:v>
                </c:pt>
                <c:pt idx="50">
                  <c:v>0.6</c:v>
                </c:pt>
                <c:pt idx="51">
                  <c:v>0.61</c:v>
                </c:pt>
                <c:pt idx="52">
                  <c:v>0.62</c:v>
                </c:pt>
                <c:pt idx="53">
                  <c:v>0.63</c:v>
                </c:pt>
                <c:pt idx="54">
                  <c:v>0.64</c:v>
                </c:pt>
                <c:pt idx="55">
                  <c:v>0.65</c:v>
                </c:pt>
                <c:pt idx="56">
                  <c:v>0.66</c:v>
                </c:pt>
                <c:pt idx="57">
                  <c:v>0.67</c:v>
                </c:pt>
                <c:pt idx="58">
                  <c:v>0.68</c:v>
                </c:pt>
                <c:pt idx="59">
                  <c:v>0.69</c:v>
                </c:pt>
                <c:pt idx="60">
                  <c:v>0.7</c:v>
                </c:pt>
                <c:pt idx="61">
                  <c:v>0.71</c:v>
                </c:pt>
                <c:pt idx="62">
                  <c:v>0.72</c:v>
                </c:pt>
                <c:pt idx="63">
                  <c:v>0.73</c:v>
                </c:pt>
                <c:pt idx="64">
                  <c:v>0.74</c:v>
                </c:pt>
                <c:pt idx="65">
                  <c:v>0.75</c:v>
                </c:pt>
                <c:pt idx="66">
                  <c:v>0.76</c:v>
                </c:pt>
                <c:pt idx="67">
                  <c:v>0.77</c:v>
                </c:pt>
                <c:pt idx="68">
                  <c:v>0.78</c:v>
                </c:pt>
                <c:pt idx="69">
                  <c:v>0.79</c:v>
                </c:pt>
                <c:pt idx="70">
                  <c:v>0.8</c:v>
                </c:pt>
                <c:pt idx="71">
                  <c:v>0.81</c:v>
                </c:pt>
                <c:pt idx="72">
                  <c:v>0.82</c:v>
                </c:pt>
                <c:pt idx="73">
                  <c:v>0.83</c:v>
                </c:pt>
                <c:pt idx="74">
                  <c:v>0.84</c:v>
                </c:pt>
                <c:pt idx="75">
                  <c:v>0.85</c:v>
                </c:pt>
                <c:pt idx="76">
                  <c:v>0.86</c:v>
                </c:pt>
                <c:pt idx="77">
                  <c:v>0.87</c:v>
                </c:pt>
                <c:pt idx="78">
                  <c:v>0.88</c:v>
                </c:pt>
                <c:pt idx="79">
                  <c:v>0.89</c:v>
                </c:pt>
                <c:pt idx="80">
                  <c:v>0.9</c:v>
                </c:pt>
                <c:pt idx="81">
                  <c:v>0.91</c:v>
                </c:pt>
                <c:pt idx="82">
                  <c:v>0.92</c:v>
                </c:pt>
                <c:pt idx="83">
                  <c:v>0.93</c:v>
                </c:pt>
                <c:pt idx="84">
                  <c:v>0.94</c:v>
                </c:pt>
                <c:pt idx="85">
                  <c:v>0.95</c:v>
                </c:pt>
                <c:pt idx="86">
                  <c:v>0.96</c:v>
                </c:pt>
                <c:pt idx="87">
                  <c:v>0.97</c:v>
                </c:pt>
                <c:pt idx="88">
                  <c:v>0.98</c:v>
                </c:pt>
                <c:pt idx="89">
                  <c:v>0.99</c:v>
                </c:pt>
                <c:pt idx="90">
                  <c:v>1</c:v>
                </c:pt>
                <c:pt idx="91">
                  <c:v>1.01</c:v>
                </c:pt>
                <c:pt idx="92">
                  <c:v>1.02</c:v>
                </c:pt>
                <c:pt idx="93">
                  <c:v>1.03</c:v>
                </c:pt>
                <c:pt idx="94">
                  <c:v>1.04</c:v>
                </c:pt>
                <c:pt idx="95">
                  <c:v>1.05</c:v>
                </c:pt>
                <c:pt idx="96">
                  <c:v>1.06</c:v>
                </c:pt>
                <c:pt idx="97">
                  <c:v>1.07</c:v>
                </c:pt>
                <c:pt idx="98">
                  <c:v>1.08</c:v>
                </c:pt>
                <c:pt idx="99">
                  <c:v>1.0900000000000001</c:v>
                </c:pt>
                <c:pt idx="100">
                  <c:v>1.1000000000000001</c:v>
                </c:pt>
                <c:pt idx="101">
                  <c:v>1.1100000000000001</c:v>
                </c:pt>
                <c:pt idx="102">
                  <c:v>1.1200000000000001</c:v>
                </c:pt>
                <c:pt idx="103">
                  <c:v>1.1299999999999999</c:v>
                </c:pt>
                <c:pt idx="104">
                  <c:v>1.1399999999999999</c:v>
                </c:pt>
                <c:pt idx="105">
                  <c:v>1.1499999999999999</c:v>
                </c:pt>
                <c:pt idx="106">
                  <c:v>1.1599999999999999</c:v>
                </c:pt>
                <c:pt idx="107">
                  <c:v>1.17</c:v>
                </c:pt>
                <c:pt idx="108">
                  <c:v>1.18</c:v>
                </c:pt>
                <c:pt idx="109">
                  <c:v>1.19</c:v>
                </c:pt>
                <c:pt idx="110">
                  <c:v>1.2</c:v>
                </c:pt>
                <c:pt idx="111">
                  <c:v>1.21</c:v>
                </c:pt>
                <c:pt idx="112">
                  <c:v>1.22</c:v>
                </c:pt>
                <c:pt idx="113">
                  <c:v>1.23</c:v>
                </c:pt>
                <c:pt idx="114">
                  <c:v>1.24</c:v>
                </c:pt>
                <c:pt idx="115">
                  <c:v>1.25</c:v>
                </c:pt>
                <c:pt idx="116">
                  <c:v>1.26</c:v>
                </c:pt>
                <c:pt idx="117">
                  <c:v>1.27</c:v>
                </c:pt>
                <c:pt idx="118">
                  <c:v>1.28</c:v>
                </c:pt>
                <c:pt idx="119">
                  <c:v>1.29</c:v>
                </c:pt>
                <c:pt idx="120">
                  <c:v>1.3</c:v>
                </c:pt>
                <c:pt idx="121">
                  <c:v>1.31</c:v>
                </c:pt>
                <c:pt idx="122">
                  <c:v>1.32</c:v>
                </c:pt>
                <c:pt idx="123">
                  <c:v>1.33</c:v>
                </c:pt>
                <c:pt idx="124">
                  <c:v>1.34</c:v>
                </c:pt>
                <c:pt idx="125">
                  <c:v>1.35</c:v>
                </c:pt>
                <c:pt idx="126">
                  <c:v>1.36</c:v>
                </c:pt>
                <c:pt idx="127">
                  <c:v>1.37</c:v>
                </c:pt>
                <c:pt idx="128">
                  <c:v>1.38</c:v>
                </c:pt>
                <c:pt idx="129">
                  <c:v>1.39</c:v>
                </c:pt>
                <c:pt idx="130">
                  <c:v>1.4</c:v>
                </c:pt>
                <c:pt idx="131">
                  <c:v>1.41</c:v>
                </c:pt>
                <c:pt idx="132">
                  <c:v>1.42</c:v>
                </c:pt>
                <c:pt idx="133">
                  <c:v>1.43</c:v>
                </c:pt>
                <c:pt idx="134">
                  <c:v>1.44</c:v>
                </c:pt>
                <c:pt idx="135">
                  <c:v>1.45</c:v>
                </c:pt>
                <c:pt idx="136">
                  <c:v>1.46</c:v>
                </c:pt>
                <c:pt idx="137">
                  <c:v>1.47</c:v>
                </c:pt>
                <c:pt idx="138">
                  <c:v>1.48</c:v>
                </c:pt>
                <c:pt idx="139">
                  <c:v>1.49</c:v>
                </c:pt>
                <c:pt idx="140">
                  <c:v>1.5</c:v>
                </c:pt>
                <c:pt idx="141">
                  <c:v>1.51</c:v>
                </c:pt>
                <c:pt idx="142">
                  <c:v>1.52</c:v>
                </c:pt>
                <c:pt idx="143">
                  <c:v>1.53</c:v>
                </c:pt>
                <c:pt idx="144">
                  <c:v>1.54</c:v>
                </c:pt>
                <c:pt idx="145">
                  <c:v>1.55</c:v>
                </c:pt>
                <c:pt idx="146">
                  <c:v>1.56</c:v>
                </c:pt>
                <c:pt idx="147">
                  <c:v>1.57</c:v>
                </c:pt>
                <c:pt idx="148">
                  <c:v>1.58</c:v>
                </c:pt>
                <c:pt idx="149">
                  <c:v>1.59</c:v>
                </c:pt>
                <c:pt idx="150">
                  <c:v>1.6</c:v>
                </c:pt>
                <c:pt idx="151">
                  <c:v>1.61</c:v>
                </c:pt>
                <c:pt idx="152">
                  <c:v>1.62</c:v>
                </c:pt>
                <c:pt idx="153">
                  <c:v>1.63</c:v>
                </c:pt>
                <c:pt idx="154">
                  <c:v>1.64</c:v>
                </c:pt>
                <c:pt idx="155">
                  <c:v>1.65</c:v>
                </c:pt>
                <c:pt idx="156">
                  <c:v>1.66</c:v>
                </c:pt>
                <c:pt idx="157">
                  <c:v>1.67</c:v>
                </c:pt>
                <c:pt idx="158">
                  <c:v>1.68</c:v>
                </c:pt>
                <c:pt idx="159">
                  <c:v>1.69</c:v>
                </c:pt>
                <c:pt idx="160">
                  <c:v>1.7</c:v>
                </c:pt>
                <c:pt idx="161">
                  <c:v>1.71</c:v>
                </c:pt>
                <c:pt idx="162">
                  <c:v>1.72</c:v>
                </c:pt>
                <c:pt idx="163">
                  <c:v>1.73</c:v>
                </c:pt>
                <c:pt idx="164">
                  <c:v>1.74</c:v>
                </c:pt>
                <c:pt idx="165">
                  <c:v>1.75</c:v>
                </c:pt>
                <c:pt idx="166">
                  <c:v>1.76</c:v>
                </c:pt>
                <c:pt idx="167">
                  <c:v>1.77</c:v>
                </c:pt>
                <c:pt idx="168">
                  <c:v>1.78</c:v>
                </c:pt>
                <c:pt idx="169">
                  <c:v>1.79</c:v>
                </c:pt>
                <c:pt idx="170">
                  <c:v>1.8</c:v>
                </c:pt>
                <c:pt idx="171">
                  <c:v>1.81</c:v>
                </c:pt>
                <c:pt idx="172">
                  <c:v>1.82</c:v>
                </c:pt>
                <c:pt idx="173">
                  <c:v>1.83</c:v>
                </c:pt>
                <c:pt idx="174">
                  <c:v>1.84</c:v>
                </c:pt>
                <c:pt idx="175">
                  <c:v>1.85</c:v>
                </c:pt>
                <c:pt idx="176">
                  <c:v>1.86</c:v>
                </c:pt>
                <c:pt idx="177">
                  <c:v>1.87</c:v>
                </c:pt>
                <c:pt idx="178">
                  <c:v>1.88</c:v>
                </c:pt>
                <c:pt idx="179">
                  <c:v>1.89</c:v>
                </c:pt>
                <c:pt idx="180">
                  <c:v>1.9</c:v>
                </c:pt>
                <c:pt idx="181">
                  <c:v>1.91</c:v>
                </c:pt>
                <c:pt idx="182">
                  <c:v>1.92</c:v>
                </c:pt>
                <c:pt idx="183">
                  <c:v>1.93</c:v>
                </c:pt>
                <c:pt idx="184">
                  <c:v>1.94</c:v>
                </c:pt>
                <c:pt idx="185">
                  <c:v>1.95</c:v>
                </c:pt>
                <c:pt idx="186">
                  <c:v>1.96</c:v>
                </c:pt>
                <c:pt idx="187">
                  <c:v>1.97</c:v>
                </c:pt>
                <c:pt idx="188">
                  <c:v>1.98</c:v>
                </c:pt>
                <c:pt idx="189">
                  <c:v>1.99</c:v>
                </c:pt>
                <c:pt idx="190">
                  <c:v>2</c:v>
                </c:pt>
                <c:pt idx="191">
                  <c:v>2.0099999999999998</c:v>
                </c:pt>
                <c:pt idx="192">
                  <c:v>2.02</c:v>
                </c:pt>
                <c:pt idx="193">
                  <c:v>2.0299999999999998</c:v>
                </c:pt>
                <c:pt idx="194">
                  <c:v>2.04</c:v>
                </c:pt>
                <c:pt idx="195">
                  <c:v>2.0499999999999998</c:v>
                </c:pt>
                <c:pt idx="196">
                  <c:v>2.06</c:v>
                </c:pt>
                <c:pt idx="197">
                  <c:v>2.0699999999999998</c:v>
                </c:pt>
                <c:pt idx="198">
                  <c:v>2.08</c:v>
                </c:pt>
                <c:pt idx="199">
                  <c:v>2.09</c:v>
                </c:pt>
                <c:pt idx="200">
                  <c:v>2.1</c:v>
                </c:pt>
                <c:pt idx="201">
                  <c:v>2.11</c:v>
                </c:pt>
                <c:pt idx="202">
                  <c:v>2.12</c:v>
                </c:pt>
                <c:pt idx="203">
                  <c:v>2.13</c:v>
                </c:pt>
                <c:pt idx="204">
                  <c:v>2.14</c:v>
                </c:pt>
                <c:pt idx="205">
                  <c:v>2.15</c:v>
                </c:pt>
                <c:pt idx="206">
                  <c:v>2.16</c:v>
                </c:pt>
                <c:pt idx="207">
                  <c:v>2.17</c:v>
                </c:pt>
                <c:pt idx="208">
                  <c:v>2.1800000000000002</c:v>
                </c:pt>
                <c:pt idx="209">
                  <c:v>2.19</c:v>
                </c:pt>
                <c:pt idx="210">
                  <c:v>2.2000000000000002</c:v>
                </c:pt>
                <c:pt idx="211">
                  <c:v>2.21</c:v>
                </c:pt>
                <c:pt idx="212">
                  <c:v>2.2200000000000002</c:v>
                </c:pt>
                <c:pt idx="213">
                  <c:v>2.23</c:v>
                </c:pt>
                <c:pt idx="214">
                  <c:v>2.2400000000000002</c:v>
                </c:pt>
                <c:pt idx="215">
                  <c:v>2.25</c:v>
                </c:pt>
                <c:pt idx="216">
                  <c:v>2.2599999999999998</c:v>
                </c:pt>
                <c:pt idx="217">
                  <c:v>2.27</c:v>
                </c:pt>
                <c:pt idx="218">
                  <c:v>2.2799999999999998</c:v>
                </c:pt>
                <c:pt idx="219">
                  <c:v>2.29</c:v>
                </c:pt>
                <c:pt idx="220">
                  <c:v>2.2999999999999998</c:v>
                </c:pt>
                <c:pt idx="221">
                  <c:v>2.31</c:v>
                </c:pt>
                <c:pt idx="222">
                  <c:v>2.3199999999999998</c:v>
                </c:pt>
                <c:pt idx="223">
                  <c:v>2.33</c:v>
                </c:pt>
                <c:pt idx="224">
                  <c:v>2.34</c:v>
                </c:pt>
                <c:pt idx="225">
                  <c:v>2.35</c:v>
                </c:pt>
                <c:pt idx="226">
                  <c:v>2.36</c:v>
                </c:pt>
                <c:pt idx="227">
                  <c:v>2.37</c:v>
                </c:pt>
                <c:pt idx="228">
                  <c:v>2.38</c:v>
                </c:pt>
                <c:pt idx="229">
                  <c:v>2.39</c:v>
                </c:pt>
                <c:pt idx="230">
                  <c:v>2.4</c:v>
                </c:pt>
                <c:pt idx="231">
                  <c:v>2.41</c:v>
                </c:pt>
                <c:pt idx="232">
                  <c:v>2.42</c:v>
                </c:pt>
                <c:pt idx="233">
                  <c:v>2.4300000000000002</c:v>
                </c:pt>
                <c:pt idx="234">
                  <c:v>2.44</c:v>
                </c:pt>
                <c:pt idx="235">
                  <c:v>2.4500000000000002</c:v>
                </c:pt>
                <c:pt idx="236">
                  <c:v>2.46</c:v>
                </c:pt>
                <c:pt idx="237">
                  <c:v>2.4700000000000002</c:v>
                </c:pt>
                <c:pt idx="238">
                  <c:v>2.48</c:v>
                </c:pt>
                <c:pt idx="239">
                  <c:v>2.4900000000000002</c:v>
                </c:pt>
                <c:pt idx="240">
                  <c:v>2.5</c:v>
                </c:pt>
                <c:pt idx="241">
                  <c:v>2.5099999999999998</c:v>
                </c:pt>
                <c:pt idx="242">
                  <c:v>2.52</c:v>
                </c:pt>
                <c:pt idx="243">
                  <c:v>2.5299999999999998</c:v>
                </c:pt>
                <c:pt idx="244">
                  <c:v>2.54</c:v>
                </c:pt>
                <c:pt idx="245">
                  <c:v>2.5499999999999998</c:v>
                </c:pt>
                <c:pt idx="246">
                  <c:v>2.56</c:v>
                </c:pt>
                <c:pt idx="247">
                  <c:v>2.57</c:v>
                </c:pt>
                <c:pt idx="248">
                  <c:v>2.58</c:v>
                </c:pt>
                <c:pt idx="249">
                  <c:v>2.59</c:v>
                </c:pt>
                <c:pt idx="250">
                  <c:v>2.6</c:v>
                </c:pt>
                <c:pt idx="251">
                  <c:v>2.61</c:v>
                </c:pt>
                <c:pt idx="252">
                  <c:v>2.62</c:v>
                </c:pt>
                <c:pt idx="253">
                  <c:v>2.63</c:v>
                </c:pt>
                <c:pt idx="254">
                  <c:v>2.64</c:v>
                </c:pt>
                <c:pt idx="255">
                  <c:v>2.65</c:v>
                </c:pt>
                <c:pt idx="256">
                  <c:v>2.66</c:v>
                </c:pt>
                <c:pt idx="257">
                  <c:v>2.67</c:v>
                </c:pt>
                <c:pt idx="258">
                  <c:v>2.68</c:v>
                </c:pt>
                <c:pt idx="259">
                  <c:v>2.69</c:v>
                </c:pt>
                <c:pt idx="260">
                  <c:v>2.7</c:v>
                </c:pt>
                <c:pt idx="261">
                  <c:v>2.71</c:v>
                </c:pt>
                <c:pt idx="262">
                  <c:v>2.72</c:v>
                </c:pt>
                <c:pt idx="263">
                  <c:v>2.73</c:v>
                </c:pt>
                <c:pt idx="264">
                  <c:v>2.74</c:v>
                </c:pt>
                <c:pt idx="265">
                  <c:v>2.75</c:v>
                </c:pt>
                <c:pt idx="266">
                  <c:v>2.76</c:v>
                </c:pt>
                <c:pt idx="267">
                  <c:v>2.77</c:v>
                </c:pt>
                <c:pt idx="268">
                  <c:v>2.78</c:v>
                </c:pt>
                <c:pt idx="269">
                  <c:v>2.79</c:v>
                </c:pt>
                <c:pt idx="270">
                  <c:v>2.8</c:v>
                </c:pt>
                <c:pt idx="271">
                  <c:v>2.81</c:v>
                </c:pt>
                <c:pt idx="272">
                  <c:v>2.82</c:v>
                </c:pt>
                <c:pt idx="273">
                  <c:v>2.83</c:v>
                </c:pt>
                <c:pt idx="274">
                  <c:v>2.84</c:v>
                </c:pt>
                <c:pt idx="275">
                  <c:v>2.85</c:v>
                </c:pt>
                <c:pt idx="276">
                  <c:v>2.86</c:v>
                </c:pt>
                <c:pt idx="277">
                  <c:v>2.87</c:v>
                </c:pt>
                <c:pt idx="278">
                  <c:v>2.88</c:v>
                </c:pt>
                <c:pt idx="279">
                  <c:v>2.89</c:v>
                </c:pt>
                <c:pt idx="280">
                  <c:v>2.9</c:v>
                </c:pt>
                <c:pt idx="281">
                  <c:v>2.91</c:v>
                </c:pt>
                <c:pt idx="282">
                  <c:v>2.92</c:v>
                </c:pt>
                <c:pt idx="283">
                  <c:v>2.93</c:v>
                </c:pt>
                <c:pt idx="284">
                  <c:v>2.94</c:v>
                </c:pt>
                <c:pt idx="285">
                  <c:v>2.95</c:v>
                </c:pt>
                <c:pt idx="286">
                  <c:v>2.96</c:v>
                </c:pt>
                <c:pt idx="287">
                  <c:v>2.97</c:v>
                </c:pt>
                <c:pt idx="288">
                  <c:v>2.98</c:v>
                </c:pt>
                <c:pt idx="289">
                  <c:v>2.99</c:v>
                </c:pt>
                <c:pt idx="290">
                  <c:v>3</c:v>
                </c:pt>
                <c:pt idx="291">
                  <c:v>3.01</c:v>
                </c:pt>
                <c:pt idx="292">
                  <c:v>3.02</c:v>
                </c:pt>
                <c:pt idx="293">
                  <c:v>3.03</c:v>
                </c:pt>
                <c:pt idx="294">
                  <c:v>3.04</c:v>
                </c:pt>
                <c:pt idx="295">
                  <c:v>3.05</c:v>
                </c:pt>
                <c:pt idx="296">
                  <c:v>3.06</c:v>
                </c:pt>
                <c:pt idx="297">
                  <c:v>3.07</c:v>
                </c:pt>
                <c:pt idx="298">
                  <c:v>3.08</c:v>
                </c:pt>
                <c:pt idx="299">
                  <c:v>3.09</c:v>
                </c:pt>
                <c:pt idx="300">
                  <c:v>3.1</c:v>
                </c:pt>
                <c:pt idx="301">
                  <c:v>3.11</c:v>
                </c:pt>
                <c:pt idx="302">
                  <c:v>3.12</c:v>
                </c:pt>
                <c:pt idx="303">
                  <c:v>3.13</c:v>
                </c:pt>
                <c:pt idx="304">
                  <c:v>3.14</c:v>
                </c:pt>
                <c:pt idx="305">
                  <c:v>3.15</c:v>
                </c:pt>
                <c:pt idx="306">
                  <c:v>3.16</c:v>
                </c:pt>
                <c:pt idx="307">
                  <c:v>3.17</c:v>
                </c:pt>
                <c:pt idx="308">
                  <c:v>3.18</c:v>
                </c:pt>
                <c:pt idx="309">
                  <c:v>3.19</c:v>
                </c:pt>
                <c:pt idx="310">
                  <c:v>3.2</c:v>
                </c:pt>
                <c:pt idx="311">
                  <c:v>3.21</c:v>
                </c:pt>
                <c:pt idx="312">
                  <c:v>3.22</c:v>
                </c:pt>
                <c:pt idx="313">
                  <c:v>3.23</c:v>
                </c:pt>
                <c:pt idx="314">
                  <c:v>3.24</c:v>
                </c:pt>
                <c:pt idx="315">
                  <c:v>3.25</c:v>
                </c:pt>
                <c:pt idx="316">
                  <c:v>3.26</c:v>
                </c:pt>
                <c:pt idx="317">
                  <c:v>3.27</c:v>
                </c:pt>
                <c:pt idx="318">
                  <c:v>3.28</c:v>
                </c:pt>
                <c:pt idx="319">
                  <c:v>3.29</c:v>
                </c:pt>
                <c:pt idx="320">
                  <c:v>3.3</c:v>
                </c:pt>
                <c:pt idx="321">
                  <c:v>3.31</c:v>
                </c:pt>
                <c:pt idx="322">
                  <c:v>3.32</c:v>
                </c:pt>
                <c:pt idx="323">
                  <c:v>3.33</c:v>
                </c:pt>
                <c:pt idx="324">
                  <c:v>3.34</c:v>
                </c:pt>
                <c:pt idx="325">
                  <c:v>3.35</c:v>
                </c:pt>
                <c:pt idx="326">
                  <c:v>3.36</c:v>
                </c:pt>
                <c:pt idx="327">
                  <c:v>3.37</c:v>
                </c:pt>
                <c:pt idx="328">
                  <c:v>3.38</c:v>
                </c:pt>
                <c:pt idx="329">
                  <c:v>3.39</c:v>
                </c:pt>
                <c:pt idx="330">
                  <c:v>3.4</c:v>
                </c:pt>
                <c:pt idx="331">
                  <c:v>3.41</c:v>
                </c:pt>
                <c:pt idx="332">
                  <c:v>3.42</c:v>
                </c:pt>
                <c:pt idx="333">
                  <c:v>3.43</c:v>
                </c:pt>
                <c:pt idx="334">
                  <c:v>3.44</c:v>
                </c:pt>
                <c:pt idx="335">
                  <c:v>3.45</c:v>
                </c:pt>
                <c:pt idx="336">
                  <c:v>3.46</c:v>
                </c:pt>
                <c:pt idx="337">
                  <c:v>3.47</c:v>
                </c:pt>
                <c:pt idx="338">
                  <c:v>3.48</c:v>
                </c:pt>
                <c:pt idx="339">
                  <c:v>3.49</c:v>
                </c:pt>
                <c:pt idx="340">
                  <c:v>3.5</c:v>
                </c:pt>
                <c:pt idx="341">
                  <c:v>3.51</c:v>
                </c:pt>
                <c:pt idx="342">
                  <c:v>3.52</c:v>
                </c:pt>
                <c:pt idx="343">
                  <c:v>3.53</c:v>
                </c:pt>
                <c:pt idx="344">
                  <c:v>3.54</c:v>
                </c:pt>
                <c:pt idx="345">
                  <c:v>3.55</c:v>
                </c:pt>
                <c:pt idx="346">
                  <c:v>3.56</c:v>
                </c:pt>
                <c:pt idx="347">
                  <c:v>3.57</c:v>
                </c:pt>
                <c:pt idx="348">
                  <c:v>3.58</c:v>
                </c:pt>
                <c:pt idx="349">
                  <c:v>3.59</c:v>
                </c:pt>
                <c:pt idx="350">
                  <c:v>3.6</c:v>
                </c:pt>
                <c:pt idx="351">
                  <c:v>3.61</c:v>
                </c:pt>
                <c:pt idx="352">
                  <c:v>3.62</c:v>
                </c:pt>
                <c:pt idx="353">
                  <c:v>3.63</c:v>
                </c:pt>
                <c:pt idx="354">
                  <c:v>3.64</c:v>
                </c:pt>
                <c:pt idx="355">
                  <c:v>3.65</c:v>
                </c:pt>
                <c:pt idx="356">
                  <c:v>3.66</c:v>
                </c:pt>
                <c:pt idx="357">
                  <c:v>3.67</c:v>
                </c:pt>
                <c:pt idx="358">
                  <c:v>3.68</c:v>
                </c:pt>
                <c:pt idx="359">
                  <c:v>3.69</c:v>
                </c:pt>
                <c:pt idx="360">
                  <c:v>3.7</c:v>
                </c:pt>
                <c:pt idx="361">
                  <c:v>3.71</c:v>
                </c:pt>
                <c:pt idx="362">
                  <c:v>3.72</c:v>
                </c:pt>
                <c:pt idx="363">
                  <c:v>3.73</c:v>
                </c:pt>
                <c:pt idx="364">
                  <c:v>3.74</c:v>
                </c:pt>
                <c:pt idx="365">
                  <c:v>3.75</c:v>
                </c:pt>
                <c:pt idx="366">
                  <c:v>3.76</c:v>
                </c:pt>
                <c:pt idx="367">
                  <c:v>3.77</c:v>
                </c:pt>
                <c:pt idx="368">
                  <c:v>3.78</c:v>
                </c:pt>
                <c:pt idx="369">
                  <c:v>3.79</c:v>
                </c:pt>
                <c:pt idx="370">
                  <c:v>3.8</c:v>
                </c:pt>
                <c:pt idx="371">
                  <c:v>3.81</c:v>
                </c:pt>
                <c:pt idx="372">
                  <c:v>3.82</c:v>
                </c:pt>
                <c:pt idx="373">
                  <c:v>3.83</c:v>
                </c:pt>
                <c:pt idx="374">
                  <c:v>3.84</c:v>
                </c:pt>
                <c:pt idx="375">
                  <c:v>3.85</c:v>
                </c:pt>
                <c:pt idx="376">
                  <c:v>3.86</c:v>
                </c:pt>
                <c:pt idx="377">
                  <c:v>3.87</c:v>
                </c:pt>
                <c:pt idx="378">
                  <c:v>3.88</c:v>
                </c:pt>
                <c:pt idx="379">
                  <c:v>3.89</c:v>
                </c:pt>
                <c:pt idx="380">
                  <c:v>3.9</c:v>
                </c:pt>
                <c:pt idx="381">
                  <c:v>3.91</c:v>
                </c:pt>
                <c:pt idx="382">
                  <c:v>3.92</c:v>
                </c:pt>
                <c:pt idx="383">
                  <c:v>3.93</c:v>
                </c:pt>
                <c:pt idx="384">
                  <c:v>3.94</c:v>
                </c:pt>
                <c:pt idx="385">
                  <c:v>3.95</c:v>
                </c:pt>
                <c:pt idx="386">
                  <c:v>3.96</c:v>
                </c:pt>
                <c:pt idx="387">
                  <c:v>3.97</c:v>
                </c:pt>
                <c:pt idx="388">
                  <c:v>3.98</c:v>
                </c:pt>
                <c:pt idx="389">
                  <c:v>3.99</c:v>
                </c:pt>
                <c:pt idx="390">
                  <c:v>4</c:v>
                </c:pt>
                <c:pt idx="391">
                  <c:v>4.01</c:v>
                </c:pt>
                <c:pt idx="392">
                  <c:v>4.0199999999999996</c:v>
                </c:pt>
                <c:pt idx="393">
                  <c:v>4.03</c:v>
                </c:pt>
                <c:pt idx="394">
                  <c:v>4.04</c:v>
                </c:pt>
                <c:pt idx="395">
                  <c:v>4.05</c:v>
                </c:pt>
                <c:pt idx="396">
                  <c:v>4.0599999999999996</c:v>
                </c:pt>
                <c:pt idx="397">
                  <c:v>4.07</c:v>
                </c:pt>
                <c:pt idx="398">
                  <c:v>4.08</c:v>
                </c:pt>
                <c:pt idx="399">
                  <c:v>4.09</c:v>
                </c:pt>
                <c:pt idx="400">
                  <c:v>4.0999999999999996</c:v>
                </c:pt>
                <c:pt idx="401">
                  <c:v>4.1100000000000003</c:v>
                </c:pt>
                <c:pt idx="402">
                  <c:v>4.12</c:v>
                </c:pt>
                <c:pt idx="403">
                  <c:v>4.13</c:v>
                </c:pt>
                <c:pt idx="404">
                  <c:v>4.1399999999999997</c:v>
                </c:pt>
                <c:pt idx="405">
                  <c:v>4.1500000000000004</c:v>
                </c:pt>
                <c:pt idx="406">
                  <c:v>4.16</c:v>
                </c:pt>
                <c:pt idx="407">
                  <c:v>4.17</c:v>
                </c:pt>
                <c:pt idx="408">
                  <c:v>4.18</c:v>
                </c:pt>
                <c:pt idx="409">
                  <c:v>4.1900000000000004</c:v>
                </c:pt>
                <c:pt idx="410">
                  <c:v>4.2</c:v>
                </c:pt>
                <c:pt idx="411">
                  <c:v>4.21</c:v>
                </c:pt>
                <c:pt idx="412">
                  <c:v>4.22</c:v>
                </c:pt>
                <c:pt idx="413">
                  <c:v>4.2300000000000004</c:v>
                </c:pt>
                <c:pt idx="414">
                  <c:v>4.24</c:v>
                </c:pt>
                <c:pt idx="415">
                  <c:v>4.25</c:v>
                </c:pt>
                <c:pt idx="416">
                  <c:v>4.26</c:v>
                </c:pt>
                <c:pt idx="417">
                  <c:v>4.2699999999999996</c:v>
                </c:pt>
                <c:pt idx="418">
                  <c:v>4.28</c:v>
                </c:pt>
                <c:pt idx="419">
                  <c:v>4.29</c:v>
                </c:pt>
                <c:pt idx="420">
                  <c:v>4.3</c:v>
                </c:pt>
                <c:pt idx="421">
                  <c:v>4.3099999999999996</c:v>
                </c:pt>
                <c:pt idx="422">
                  <c:v>4.32</c:v>
                </c:pt>
                <c:pt idx="423">
                  <c:v>4.33</c:v>
                </c:pt>
                <c:pt idx="424">
                  <c:v>4.34</c:v>
                </c:pt>
                <c:pt idx="425">
                  <c:v>4.3499999999999996</c:v>
                </c:pt>
                <c:pt idx="426">
                  <c:v>4.3600000000000003</c:v>
                </c:pt>
                <c:pt idx="427">
                  <c:v>4.37</c:v>
                </c:pt>
                <c:pt idx="428">
                  <c:v>4.38</c:v>
                </c:pt>
                <c:pt idx="429">
                  <c:v>4.3899999999999997</c:v>
                </c:pt>
                <c:pt idx="430">
                  <c:v>4.4000000000000004</c:v>
                </c:pt>
                <c:pt idx="431">
                  <c:v>4.41</c:v>
                </c:pt>
                <c:pt idx="432">
                  <c:v>4.42</c:v>
                </c:pt>
                <c:pt idx="433">
                  <c:v>4.43</c:v>
                </c:pt>
                <c:pt idx="434">
                  <c:v>4.4400000000000004</c:v>
                </c:pt>
                <c:pt idx="435">
                  <c:v>4.45</c:v>
                </c:pt>
                <c:pt idx="436">
                  <c:v>4.46</c:v>
                </c:pt>
                <c:pt idx="437">
                  <c:v>4.47</c:v>
                </c:pt>
                <c:pt idx="438">
                  <c:v>4.4800000000000004</c:v>
                </c:pt>
                <c:pt idx="439">
                  <c:v>4.49</c:v>
                </c:pt>
                <c:pt idx="440">
                  <c:v>4.5</c:v>
                </c:pt>
                <c:pt idx="441">
                  <c:v>4.51</c:v>
                </c:pt>
                <c:pt idx="442">
                  <c:v>4.5199999999999996</c:v>
                </c:pt>
                <c:pt idx="443">
                  <c:v>4.53</c:v>
                </c:pt>
                <c:pt idx="444">
                  <c:v>4.54</c:v>
                </c:pt>
                <c:pt idx="445">
                  <c:v>4.55</c:v>
                </c:pt>
                <c:pt idx="446">
                  <c:v>4.5599999999999996</c:v>
                </c:pt>
                <c:pt idx="447">
                  <c:v>4.57</c:v>
                </c:pt>
                <c:pt idx="448">
                  <c:v>4.58</c:v>
                </c:pt>
                <c:pt idx="449">
                  <c:v>4.59</c:v>
                </c:pt>
                <c:pt idx="450">
                  <c:v>4.5999999999999996</c:v>
                </c:pt>
                <c:pt idx="451">
                  <c:v>4.6100000000000003</c:v>
                </c:pt>
                <c:pt idx="452">
                  <c:v>4.62</c:v>
                </c:pt>
                <c:pt idx="453">
                  <c:v>4.63</c:v>
                </c:pt>
                <c:pt idx="454">
                  <c:v>4.6399999999999997</c:v>
                </c:pt>
                <c:pt idx="455">
                  <c:v>4.6500000000000004</c:v>
                </c:pt>
                <c:pt idx="456">
                  <c:v>4.66</c:v>
                </c:pt>
                <c:pt idx="457">
                  <c:v>4.67</c:v>
                </c:pt>
                <c:pt idx="458">
                  <c:v>4.68</c:v>
                </c:pt>
                <c:pt idx="459">
                  <c:v>4.6900000000000004</c:v>
                </c:pt>
                <c:pt idx="460">
                  <c:v>4.7</c:v>
                </c:pt>
                <c:pt idx="461">
                  <c:v>4.71</c:v>
                </c:pt>
                <c:pt idx="462">
                  <c:v>4.72</c:v>
                </c:pt>
                <c:pt idx="463">
                  <c:v>4.7300000000000004</c:v>
                </c:pt>
                <c:pt idx="464">
                  <c:v>4.74</c:v>
                </c:pt>
                <c:pt idx="465">
                  <c:v>4.75</c:v>
                </c:pt>
                <c:pt idx="466">
                  <c:v>4.76</c:v>
                </c:pt>
                <c:pt idx="467">
                  <c:v>4.7699999999999996</c:v>
                </c:pt>
                <c:pt idx="468">
                  <c:v>4.78</c:v>
                </c:pt>
                <c:pt idx="469">
                  <c:v>4.79</c:v>
                </c:pt>
                <c:pt idx="470">
                  <c:v>4.8</c:v>
                </c:pt>
                <c:pt idx="471">
                  <c:v>4.8099999999999996</c:v>
                </c:pt>
                <c:pt idx="472">
                  <c:v>4.82</c:v>
                </c:pt>
                <c:pt idx="473">
                  <c:v>4.83</c:v>
                </c:pt>
                <c:pt idx="474">
                  <c:v>4.84</c:v>
                </c:pt>
                <c:pt idx="475">
                  <c:v>4.8499999999999996</c:v>
                </c:pt>
                <c:pt idx="476">
                  <c:v>4.8600000000000003</c:v>
                </c:pt>
                <c:pt idx="477">
                  <c:v>4.87</c:v>
                </c:pt>
                <c:pt idx="478">
                  <c:v>4.88</c:v>
                </c:pt>
                <c:pt idx="479">
                  <c:v>4.8899999999999997</c:v>
                </c:pt>
                <c:pt idx="480">
                  <c:v>4.9000000000000004</c:v>
                </c:pt>
                <c:pt idx="481">
                  <c:v>4.91</c:v>
                </c:pt>
                <c:pt idx="482">
                  <c:v>4.92</c:v>
                </c:pt>
                <c:pt idx="483">
                  <c:v>4.93</c:v>
                </c:pt>
                <c:pt idx="484">
                  <c:v>4.9400000000000004</c:v>
                </c:pt>
                <c:pt idx="485">
                  <c:v>4.95</c:v>
                </c:pt>
                <c:pt idx="486">
                  <c:v>4.96</c:v>
                </c:pt>
                <c:pt idx="487">
                  <c:v>4.97</c:v>
                </c:pt>
                <c:pt idx="488">
                  <c:v>4.9800000000000004</c:v>
                </c:pt>
                <c:pt idx="489">
                  <c:v>4.99</c:v>
                </c:pt>
                <c:pt idx="490">
                  <c:v>5</c:v>
                </c:pt>
                <c:pt idx="491">
                  <c:v>5.01</c:v>
                </c:pt>
                <c:pt idx="492">
                  <c:v>5.0199999999999996</c:v>
                </c:pt>
                <c:pt idx="493">
                  <c:v>5.03</c:v>
                </c:pt>
                <c:pt idx="494">
                  <c:v>5.04</c:v>
                </c:pt>
                <c:pt idx="495">
                  <c:v>5.05</c:v>
                </c:pt>
                <c:pt idx="496">
                  <c:v>5.0599999999999996</c:v>
                </c:pt>
                <c:pt idx="497">
                  <c:v>5.07</c:v>
                </c:pt>
                <c:pt idx="498">
                  <c:v>5.08</c:v>
                </c:pt>
                <c:pt idx="499">
                  <c:v>5.09</c:v>
                </c:pt>
                <c:pt idx="500">
                  <c:v>5.0999999999999996</c:v>
                </c:pt>
                <c:pt idx="501">
                  <c:v>5.1100000000000003</c:v>
                </c:pt>
                <c:pt idx="502">
                  <c:v>5.12</c:v>
                </c:pt>
                <c:pt idx="503">
                  <c:v>5.13</c:v>
                </c:pt>
                <c:pt idx="504">
                  <c:v>5.14</c:v>
                </c:pt>
                <c:pt idx="505">
                  <c:v>5.15</c:v>
                </c:pt>
                <c:pt idx="506">
                  <c:v>5.16</c:v>
                </c:pt>
                <c:pt idx="507">
                  <c:v>5.17</c:v>
                </c:pt>
                <c:pt idx="508">
                  <c:v>5.18</c:v>
                </c:pt>
                <c:pt idx="509">
                  <c:v>5.19</c:v>
                </c:pt>
                <c:pt idx="510">
                  <c:v>5.2</c:v>
                </c:pt>
                <c:pt idx="511">
                  <c:v>5.21</c:v>
                </c:pt>
                <c:pt idx="512">
                  <c:v>5.22</c:v>
                </c:pt>
                <c:pt idx="513">
                  <c:v>5.23</c:v>
                </c:pt>
                <c:pt idx="514">
                  <c:v>5.24</c:v>
                </c:pt>
                <c:pt idx="515">
                  <c:v>5.25</c:v>
                </c:pt>
                <c:pt idx="516">
                  <c:v>5.26</c:v>
                </c:pt>
                <c:pt idx="517">
                  <c:v>5.27</c:v>
                </c:pt>
                <c:pt idx="518">
                  <c:v>5.28</c:v>
                </c:pt>
                <c:pt idx="519">
                  <c:v>5.29</c:v>
                </c:pt>
                <c:pt idx="520">
                  <c:v>5.3</c:v>
                </c:pt>
                <c:pt idx="521">
                  <c:v>5.31</c:v>
                </c:pt>
                <c:pt idx="522">
                  <c:v>5.32</c:v>
                </c:pt>
                <c:pt idx="523">
                  <c:v>5.33</c:v>
                </c:pt>
                <c:pt idx="524">
                  <c:v>5.34</c:v>
                </c:pt>
                <c:pt idx="525">
                  <c:v>5.35</c:v>
                </c:pt>
                <c:pt idx="526">
                  <c:v>5.36</c:v>
                </c:pt>
                <c:pt idx="527">
                  <c:v>5.37</c:v>
                </c:pt>
                <c:pt idx="528">
                  <c:v>5.38</c:v>
                </c:pt>
                <c:pt idx="529">
                  <c:v>5.39</c:v>
                </c:pt>
                <c:pt idx="530">
                  <c:v>5.4</c:v>
                </c:pt>
                <c:pt idx="531">
                  <c:v>5.41</c:v>
                </c:pt>
                <c:pt idx="532">
                  <c:v>5.42</c:v>
                </c:pt>
                <c:pt idx="533">
                  <c:v>5.43</c:v>
                </c:pt>
                <c:pt idx="534">
                  <c:v>5.44</c:v>
                </c:pt>
                <c:pt idx="535">
                  <c:v>5.45</c:v>
                </c:pt>
                <c:pt idx="536">
                  <c:v>5.46</c:v>
                </c:pt>
                <c:pt idx="537">
                  <c:v>5.47</c:v>
                </c:pt>
                <c:pt idx="538">
                  <c:v>5.48</c:v>
                </c:pt>
                <c:pt idx="539">
                  <c:v>5.49</c:v>
                </c:pt>
                <c:pt idx="540">
                  <c:v>5.5</c:v>
                </c:pt>
                <c:pt idx="541">
                  <c:v>5.51</c:v>
                </c:pt>
                <c:pt idx="542">
                  <c:v>5.52</c:v>
                </c:pt>
                <c:pt idx="543">
                  <c:v>5.53</c:v>
                </c:pt>
                <c:pt idx="544">
                  <c:v>5.54</c:v>
                </c:pt>
                <c:pt idx="545">
                  <c:v>5.55</c:v>
                </c:pt>
                <c:pt idx="546">
                  <c:v>5.56</c:v>
                </c:pt>
                <c:pt idx="547">
                  <c:v>5.57</c:v>
                </c:pt>
                <c:pt idx="548">
                  <c:v>5.58</c:v>
                </c:pt>
                <c:pt idx="549">
                  <c:v>5.59</c:v>
                </c:pt>
                <c:pt idx="550">
                  <c:v>5.6</c:v>
                </c:pt>
                <c:pt idx="551">
                  <c:v>5.61</c:v>
                </c:pt>
                <c:pt idx="552">
                  <c:v>5.62</c:v>
                </c:pt>
                <c:pt idx="553">
                  <c:v>5.63</c:v>
                </c:pt>
                <c:pt idx="554">
                  <c:v>5.64</c:v>
                </c:pt>
                <c:pt idx="555">
                  <c:v>5.65</c:v>
                </c:pt>
                <c:pt idx="556">
                  <c:v>5.66</c:v>
                </c:pt>
                <c:pt idx="557">
                  <c:v>5.67</c:v>
                </c:pt>
                <c:pt idx="558">
                  <c:v>5.68</c:v>
                </c:pt>
                <c:pt idx="559">
                  <c:v>5.69</c:v>
                </c:pt>
                <c:pt idx="560">
                  <c:v>5.7</c:v>
                </c:pt>
                <c:pt idx="561">
                  <c:v>5.71</c:v>
                </c:pt>
                <c:pt idx="562">
                  <c:v>5.72</c:v>
                </c:pt>
                <c:pt idx="563">
                  <c:v>5.73</c:v>
                </c:pt>
                <c:pt idx="564">
                  <c:v>5.74</c:v>
                </c:pt>
                <c:pt idx="565">
                  <c:v>5.75</c:v>
                </c:pt>
                <c:pt idx="566">
                  <c:v>5.76</c:v>
                </c:pt>
                <c:pt idx="567">
                  <c:v>5.77</c:v>
                </c:pt>
                <c:pt idx="568">
                  <c:v>5.78</c:v>
                </c:pt>
                <c:pt idx="569">
                  <c:v>5.79</c:v>
                </c:pt>
                <c:pt idx="570">
                  <c:v>5.8</c:v>
                </c:pt>
                <c:pt idx="571">
                  <c:v>5.81</c:v>
                </c:pt>
                <c:pt idx="572">
                  <c:v>5.82</c:v>
                </c:pt>
                <c:pt idx="573">
                  <c:v>5.83</c:v>
                </c:pt>
                <c:pt idx="574">
                  <c:v>5.84</c:v>
                </c:pt>
                <c:pt idx="575">
                  <c:v>5.85</c:v>
                </c:pt>
                <c:pt idx="576">
                  <c:v>5.86</c:v>
                </c:pt>
                <c:pt idx="577">
                  <c:v>5.87</c:v>
                </c:pt>
                <c:pt idx="578">
                  <c:v>5.88</c:v>
                </c:pt>
                <c:pt idx="579">
                  <c:v>5.89</c:v>
                </c:pt>
                <c:pt idx="580">
                  <c:v>5.9</c:v>
                </c:pt>
                <c:pt idx="581">
                  <c:v>5.91</c:v>
                </c:pt>
                <c:pt idx="582">
                  <c:v>5.92</c:v>
                </c:pt>
                <c:pt idx="583">
                  <c:v>5.93</c:v>
                </c:pt>
                <c:pt idx="584">
                  <c:v>5.94</c:v>
                </c:pt>
                <c:pt idx="585">
                  <c:v>5.95</c:v>
                </c:pt>
                <c:pt idx="586">
                  <c:v>5.96</c:v>
                </c:pt>
                <c:pt idx="587">
                  <c:v>5.97</c:v>
                </c:pt>
                <c:pt idx="588">
                  <c:v>5.98</c:v>
                </c:pt>
                <c:pt idx="589">
                  <c:v>5.99</c:v>
                </c:pt>
                <c:pt idx="590">
                  <c:v>6</c:v>
                </c:pt>
                <c:pt idx="591">
                  <c:v>6.01</c:v>
                </c:pt>
                <c:pt idx="592">
                  <c:v>6.02</c:v>
                </c:pt>
                <c:pt idx="593">
                  <c:v>6.03</c:v>
                </c:pt>
                <c:pt idx="594">
                  <c:v>6.04</c:v>
                </c:pt>
                <c:pt idx="595">
                  <c:v>6.05</c:v>
                </c:pt>
                <c:pt idx="596">
                  <c:v>6.06</c:v>
                </c:pt>
                <c:pt idx="597">
                  <c:v>6.07</c:v>
                </c:pt>
                <c:pt idx="598">
                  <c:v>6.08</c:v>
                </c:pt>
                <c:pt idx="599">
                  <c:v>6.09</c:v>
                </c:pt>
                <c:pt idx="600">
                  <c:v>6.1</c:v>
                </c:pt>
                <c:pt idx="601">
                  <c:v>6.11</c:v>
                </c:pt>
                <c:pt idx="602">
                  <c:v>6.12</c:v>
                </c:pt>
                <c:pt idx="603">
                  <c:v>6.13</c:v>
                </c:pt>
                <c:pt idx="604">
                  <c:v>6.14</c:v>
                </c:pt>
                <c:pt idx="605">
                  <c:v>6.15</c:v>
                </c:pt>
                <c:pt idx="606">
                  <c:v>6.16</c:v>
                </c:pt>
                <c:pt idx="607">
                  <c:v>6.17</c:v>
                </c:pt>
                <c:pt idx="608">
                  <c:v>6.18</c:v>
                </c:pt>
                <c:pt idx="609">
                  <c:v>6.19</c:v>
                </c:pt>
                <c:pt idx="610">
                  <c:v>6.2</c:v>
                </c:pt>
                <c:pt idx="611">
                  <c:v>6.21</c:v>
                </c:pt>
                <c:pt idx="612">
                  <c:v>6.22</c:v>
                </c:pt>
                <c:pt idx="613">
                  <c:v>6.23</c:v>
                </c:pt>
                <c:pt idx="614">
                  <c:v>6.24</c:v>
                </c:pt>
                <c:pt idx="615">
                  <c:v>6.25</c:v>
                </c:pt>
                <c:pt idx="616">
                  <c:v>6.26</c:v>
                </c:pt>
                <c:pt idx="617">
                  <c:v>6.27</c:v>
                </c:pt>
                <c:pt idx="618">
                  <c:v>6.28</c:v>
                </c:pt>
                <c:pt idx="619">
                  <c:v>6.29</c:v>
                </c:pt>
                <c:pt idx="620">
                  <c:v>6.3</c:v>
                </c:pt>
                <c:pt idx="621">
                  <c:v>6.31</c:v>
                </c:pt>
                <c:pt idx="622">
                  <c:v>6.32</c:v>
                </c:pt>
                <c:pt idx="623">
                  <c:v>6.33</c:v>
                </c:pt>
                <c:pt idx="624">
                  <c:v>6.34</c:v>
                </c:pt>
                <c:pt idx="625">
                  <c:v>6.35</c:v>
                </c:pt>
                <c:pt idx="626">
                  <c:v>6.36</c:v>
                </c:pt>
                <c:pt idx="627">
                  <c:v>6.37</c:v>
                </c:pt>
                <c:pt idx="628">
                  <c:v>6.38</c:v>
                </c:pt>
                <c:pt idx="629">
                  <c:v>6.39</c:v>
                </c:pt>
                <c:pt idx="630">
                  <c:v>6.4</c:v>
                </c:pt>
                <c:pt idx="631">
                  <c:v>6.41</c:v>
                </c:pt>
                <c:pt idx="632">
                  <c:v>6.42</c:v>
                </c:pt>
                <c:pt idx="633">
                  <c:v>6.43</c:v>
                </c:pt>
                <c:pt idx="634">
                  <c:v>6.44</c:v>
                </c:pt>
                <c:pt idx="635">
                  <c:v>6.45</c:v>
                </c:pt>
                <c:pt idx="636">
                  <c:v>6.46</c:v>
                </c:pt>
                <c:pt idx="637">
                  <c:v>6.47</c:v>
                </c:pt>
                <c:pt idx="638">
                  <c:v>6.48</c:v>
                </c:pt>
                <c:pt idx="639">
                  <c:v>6.49</c:v>
                </c:pt>
                <c:pt idx="640">
                  <c:v>6.5</c:v>
                </c:pt>
                <c:pt idx="641">
                  <c:v>6.51</c:v>
                </c:pt>
                <c:pt idx="642">
                  <c:v>6.52</c:v>
                </c:pt>
                <c:pt idx="643">
                  <c:v>6.53</c:v>
                </c:pt>
                <c:pt idx="644">
                  <c:v>6.54</c:v>
                </c:pt>
                <c:pt idx="645">
                  <c:v>6.55</c:v>
                </c:pt>
                <c:pt idx="646">
                  <c:v>6.56</c:v>
                </c:pt>
                <c:pt idx="647">
                  <c:v>6.57</c:v>
                </c:pt>
                <c:pt idx="648">
                  <c:v>6.58</c:v>
                </c:pt>
                <c:pt idx="649">
                  <c:v>6.59</c:v>
                </c:pt>
                <c:pt idx="650">
                  <c:v>6.6</c:v>
                </c:pt>
                <c:pt idx="651">
                  <c:v>6.61</c:v>
                </c:pt>
                <c:pt idx="652">
                  <c:v>6.62</c:v>
                </c:pt>
                <c:pt idx="653">
                  <c:v>6.63</c:v>
                </c:pt>
                <c:pt idx="654">
                  <c:v>6.64</c:v>
                </c:pt>
                <c:pt idx="655">
                  <c:v>6.65</c:v>
                </c:pt>
                <c:pt idx="656">
                  <c:v>6.66</c:v>
                </c:pt>
                <c:pt idx="657">
                  <c:v>6.67</c:v>
                </c:pt>
                <c:pt idx="658">
                  <c:v>6.68</c:v>
                </c:pt>
                <c:pt idx="659">
                  <c:v>6.69</c:v>
                </c:pt>
                <c:pt idx="660">
                  <c:v>6.7</c:v>
                </c:pt>
                <c:pt idx="661">
                  <c:v>6.71</c:v>
                </c:pt>
                <c:pt idx="662">
                  <c:v>6.72</c:v>
                </c:pt>
                <c:pt idx="663">
                  <c:v>6.73</c:v>
                </c:pt>
                <c:pt idx="664">
                  <c:v>6.74</c:v>
                </c:pt>
                <c:pt idx="665">
                  <c:v>6.75</c:v>
                </c:pt>
                <c:pt idx="666">
                  <c:v>6.76</c:v>
                </c:pt>
                <c:pt idx="667">
                  <c:v>6.77</c:v>
                </c:pt>
                <c:pt idx="668">
                  <c:v>6.78</c:v>
                </c:pt>
                <c:pt idx="669">
                  <c:v>6.79</c:v>
                </c:pt>
                <c:pt idx="670">
                  <c:v>6.8</c:v>
                </c:pt>
                <c:pt idx="671">
                  <c:v>6.81</c:v>
                </c:pt>
                <c:pt idx="672">
                  <c:v>6.82</c:v>
                </c:pt>
                <c:pt idx="673">
                  <c:v>6.83</c:v>
                </c:pt>
                <c:pt idx="674">
                  <c:v>6.84</c:v>
                </c:pt>
                <c:pt idx="675">
                  <c:v>6.85</c:v>
                </c:pt>
                <c:pt idx="676">
                  <c:v>6.86</c:v>
                </c:pt>
                <c:pt idx="677">
                  <c:v>6.87</c:v>
                </c:pt>
                <c:pt idx="678">
                  <c:v>6.88</c:v>
                </c:pt>
                <c:pt idx="679">
                  <c:v>6.89</c:v>
                </c:pt>
                <c:pt idx="680">
                  <c:v>6.9</c:v>
                </c:pt>
                <c:pt idx="681">
                  <c:v>6.91</c:v>
                </c:pt>
                <c:pt idx="682">
                  <c:v>6.92</c:v>
                </c:pt>
                <c:pt idx="683">
                  <c:v>6.93</c:v>
                </c:pt>
                <c:pt idx="684">
                  <c:v>6.94</c:v>
                </c:pt>
                <c:pt idx="685">
                  <c:v>6.95</c:v>
                </c:pt>
                <c:pt idx="686">
                  <c:v>6.96</c:v>
                </c:pt>
                <c:pt idx="687">
                  <c:v>6.97</c:v>
                </c:pt>
                <c:pt idx="688">
                  <c:v>6.98</c:v>
                </c:pt>
                <c:pt idx="689">
                  <c:v>6.99</c:v>
                </c:pt>
                <c:pt idx="690">
                  <c:v>7</c:v>
                </c:pt>
                <c:pt idx="691">
                  <c:v>7.01</c:v>
                </c:pt>
                <c:pt idx="692">
                  <c:v>7.02</c:v>
                </c:pt>
                <c:pt idx="693">
                  <c:v>7.03</c:v>
                </c:pt>
                <c:pt idx="694">
                  <c:v>7.04</c:v>
                </c:pt>
                <c:pt idx="695">
                  <c:v>7.05</c:v>
                </c:pt>
                <c:pt idx="696">
                  <c:v>7.06</c:v>
                </c:pt>
                <c:pt idx="697">
                  <c:v>7.07</c:v>
                </c:pt>
                <c:pt idx="698">
                  <c:v>7.08</c:v>
                </c:pt>
                <c:pt idx="699">
                  <c:v>7.09</c:v>
                </c:pt>
                <c:pt idx="700">
                  <c:v>7.1</c:v>
                </c:pt>
                <c:pt idx="701">
                  <c:v>7.11</c:v>
                </c:pt>
                <c:pt idx="702">
                  <c:v>7.12</c:v>
                </c:pt>
                <c:pt idx="703">
                  <c:v>7.13</c:v>
                </c:pt>
                <c:pt idx="704">
                  <c:v>7.14</c:v>
                </c:pt>
                <c:pt idx="705">
                  <c:v>7.15</c:v>
                </c:pt>
                <c:pt idx="706">
                  <c:v>7.16</c:v>
                </c:pt>
                <c:pt idx="707">
                  <c:v>7.17</c:v>
                </c:pt>
                <c:pt idx="708">
                  <c:v>7.18</c:v>
                </c:pt>
                <c:pt idx="709">
                  <c:v>7.19</c:v>
                </c:pt>
                <c:pt idx="710">
                  <c:v>7.2</c:v>
                </c:pt>
                <c:pt idx="711">
                  <c:v>7.21</c:v>
                </c:pt>
                <c:pt idx="712">
                  <c:v>7.22</c:v>
                </c:pt>
                <c:pt idx="713">
                  <c:v>7.23</c:v>
                </c:pt>
                <c:pt idx="714">
                  <c:v>7.24</c:v>
                </c:pt>
                <c:pt idx="715">
                  <c:v>7.25</c:v>
                </c:pt>
                <c:pt idx="716">
                  <c:v>7.26</c:v>
                </c:pt>
                <c:pt idx="717">
                  <c:v>7.27</c:v>
                </c:pt>
                <c:pt idx="718">
                  <c:v>7.28</c:v>
                </c:pt>
                <c:pt idx="719">
                  <c:v>7.29</c:v>
                </c:pt>
                <c:pt idx="720">
                  <c:v>7.3</c:v>
                </c:pt>
                <c:pt idx="721">
                  <c:v>7.31</c:v>
                </c:pt>
                <c:pt idx="722">
                  <c:v>7.32</c:v>
                </c:pt>
                <c:pt idx="723">
                  <c:v>7.33</c:v>
                </c:pt>
                <c:pt idx="724">
                  <c:v>7.34</c:v>
                </c:pt>
                <c:pt idx="725">
                  <c:v>7.35</c:v>
                </c:pt>
                <c:pt idx="726">
                  <c:v>7.36</c:v>
                </c:pt>
                <c:pt idx="727">
                  <c:v>7.37</c:v>
                </c:pt>
                <c:pt idx="728">
                  <c:v>7.38</c:v>
                </c:pt>
                <c:pt idx="729">
                  <c:v>7.39</c:v>
                </c:pt>
                <c:pt idx="730">
                  <c:v>7.4</c:v>
                </c:pt>
                <c:pt idx="731">
                  <c:v>7.41</c:v>
                </c:pt>
                <c:pt idx="732">
                  <c:v>7.42</c:v>
                </c:pt>
                <c:pt idx="733">
                  <c:v>7.43</c:v>
                </c:pt>
                <c:pt idx="734">
                  <c:v>7.44</c:v>
                </c:pt>
                <c:pt idx="735">
                  <c:v>7.45</c:v>
                </c:pt>
                <c:pt idx="736">
                  <c:v>7.46</c:v>
                </c:pt>
                <c:pt idx="737">
                  <c:v>7.47</c:v>
                </c:pt>
                <c:pt idx="738">
                  <c:v>7.48</c:v>
                </c:pt>
                <c:pt idx="739">
                  <c:v>7.49</c:v>
                </c:pt>
                <c:pt idx="740">
                  <c:v>7.5</c:v>
                </c:pt>
                <c:pt idx="741">
                  <c:v>7.51</c:v>
                </c:pt>
                <c:pt idx="742">
                  <c:v>7.52</c:v>
                </c:pt>
                <c:pt idx="743">
                  <c:v>7.53</c:v>
                </c:pt>
                <c:pt idx="744">
                  <c:v>7.54</c:v>
                </c:pt>
                <c:pt idx="745">
                  <c:v>7.55</c:v>
                </c:pt>
                <c:pt idx="746">
                  <c:v>7.56</c:v>
                </c:pt>
                <c:pt idx="747">
                  <c:v>7.57</c:v>
                </c:pt>
                <c:pt idx="748">
                  <c:v>7.58</c:v>
                </c:pt>
                <c:pt idx="749">
                  <c:v>7.59</c:v>
                </c:pt>
                <c:pt idx="750">
                  <c:v>7.6</c:v>
                </c:pt>
                <c:pt idx="751">
                  <c:v>7.61</c:v>
                </c:pt>
                <c:pt idx="752">
                  <c:v>7.62</c:v>
                </c:pt>
                <c:pt idx="753">
                  <c:v>7.63</c:v>
                </c:pt>
                <c:pt idx="754">
                  <c:v>7.64</c:v>
                </c:pt>
                <c:pt idx="755">
                  <c:v>7.65</c:v>
                </c:pt>
                <c:pt idx="756">
                  <c:v>7.66</c:v>
                </c:pt>
                <c:pt idx="757">
                  <c:v>7.67</c:v>
                </c:pt>
                <c:pt idx="758">
                  <c:v>7.68</c:v>
                </c:pt>
                <c:pt idx="759">
                  <c:v>7.69</c:v>
                </c:pt>
                <c:pt idx="760">
                  <c:v>7.7</c:v>
                </c:pt>
                <c:pt idx="761">
                  <c:v>7.71</c:v>
                </c:pt>
                <c:pt idx="762">
                  <c:v>7.72</c:v>
                </c:pt>
                <c:pt idx="763">
                  <c:v>7.73</c:v>
                </c:pt>
                <c:pt idx="764">
                  <c:v>7.74</c:v>
                </c:pt>
                <c:pt idx="765">
                  <c:v>7.75</c:v>
                </c:pt>
                <c:pt idx="766">
                  <c:v>7.76</c:v>
                </c:pt>
                <c:pt idx="767">
                  <c:v>7.77</c:v>
                </c:pt>
                <c:pt idx="768">
                  <c:v>7.78</c:v>
                </c:pt>
                <c:pt idx="769">
                  <c:v>7.79</c:v>
                </c:pt>
                <c:pt idx="770">
                  <c:v>7.8</c:v>
                </c:pt>
                <c:pt idx="771">
                  <c:v>7.81</c:v>
                </c:pt>
                <c:pt idx="772">
                  <c:v>7.82</c:v>
                </c:pt>
                <c:pt idx="773">
                  <c:v>7.83</c:v>
                </c:pt>
                <c:pt idx="774">
                  <c:v>7.84</c:v>
                </c:pt>
                <c:pt idx="775">
                  <c:v>7.85</c:v>
                </c:pt>
                <c:pt idx="776">
                  <c:v>7.86</c:v>
                </c:pt>
                <c:pt idx="777">
                  <c:v>7.87</c:v>
                </c:pt>
                <c:pt idx="778">
                  <c:v>7.88</c:v>
                </c:pt>
                <c:pt idx="779">
                  <c:v>7.89</c:v>
                </c:pt>
                <c:pt idx="780">
                  <c:v>7.9</c:v>
                </c:pt>
                <c:pt idx="781">
                  <c:v>7.91</c:v>
                </c:pt>
                <c:pt idx="782">
                  <c:v>7.92</c:v>
                </c:pt>
                <c:pt idx="783">
                  <c:v>7.93</c:v>
                </c:pt>
                <c:pt idx="784">
                  <c:v>7.94</c:v>
                </c:pt>
                <c:pt idx="785">
                  <c:v>7.95</c:v>
                </c:pt>
                <c:pt idx="786">
                  <c:v>7.96</c:v>
                </c:pt>
                <c:pt idx="787">
                  <c:v>7.97</c:v>
                </c:pt>
                <c:pt idx="788">
                  <c:v>7.98</c:v>
                </c:pt>
                <c:pt idx="789">
                  <c:v>7.99</c:v>
                </c:pt>
                <c:pt idx="790">
                  <c:v>8</c:v>
                </c:pt>
                <c:pt idx="791">
                  <c:v>8.01</c:v>
                </c:pt>
                <c:pt idx="792">
                  <c:v>8.02</c:v>
                </c:pt>
                <c:pt idx="793">
                  <c:v>8.0299999999999994</c:v>
                </c:pt>
                <c:pt idx="794">
                  <c:v>8.0399999999999991</c:v>
                </c:pt>
                <c:pt idx="795">
                  <c:v>8.0500000000000007</c:v>
                </c:pt>
                <c:pt idx="796">
                  <c:v>8.06</c:v>
                </c:pt>
                <c:pt idx="797">
                  <c:v>8.07</c:v>
                </c:pt>
                <c:pt idx="798">
                  <c:v>8.08</c:v>
                </c:pt>
                <c:pt idx="799">
                  <c:v>8.09</c:v>
                </c:pt>
                <c:pt idx="800">
                  <c:v>8.1</c:v>
                </c:pt>
                <c:pt idx="801">
                  <c:v>8.11</c:v>
                </c:pt>
                <c:pt idx="802">
                  <c:v>8.1199999999999992</c:v>
                </c:pt>
                <c:pt idx="803">
                  <c:v>8.1300000000000008</c:v>
                </c:pt>
                <c:pt idx="804">
                  <c:v>8.14</c:v>
                </c:pt>
                <c:pt idx="805">
                  <c:v>8.15</c:v>
                </c:pt>
                <c:pt idx="806">
                  <c:v>8.16</c:v>
                </c:pt>
                <c:pt idx="807">
                  <c:v>8.17</c:v>
                </c:pt>
                <c:pt idx="808">
                  <c:v>8.18</c:v>
                </c:pt>
                <c:pt idx="809">
                  <c:v>8.19</c:v>
                </c:pt>
                <c:pt idx="810">
                  <c:v>8.1999999999999993</c:v>
                </c:pt>
                <c:pt idx="811">
                  <c:v>8.2100000000000009</c:v>
                </c:pt>
                <c:pt idx="812">
                  <c:v>8.2200000000000006</c:v>
                </c:pt>
                <c:pt idx="813">
                  <c:v>8.23</c:v>
                </c:pt>
                <c:pt idx="814">
                  <c:v>8.24</c:v>
                </c:pt>
                <c:pt idx="815">
                  <c:v>8.25</c:v>
                </c:pt>
                <c:pt idx="816">
                  <c:v>8.26</c:v>
                </c:pt>
                <c:pt idx="817">
                  <c:v>8.27</c:v>
                </c:pt>
                <c:pt idx="818">
                  <c:v>8.2799999999999994</c:v>
                </c:pt>
                <c:pt idx="819">
                  <c:v>8.2899999999999991</c:v>
                </c:pt>
                <c:pt idx="820">
                  <c:v>8.3000000000000007</c:v>
                </c:pt>
                <c:pt idx="821">
                  <c:v>8.31</c:v>
                </c:pt>
                <c:pt idx="822">
                  <c:v>8.32</c:v>
                </c:pt>
                <c:pt idx="823">
                  <c:v>8.33</c:v>
                </c:pt>
                <c:pt idx="824">
                  <c:v>8.34</c:v>
                </c:pt>
                <c:pt idx="825">
                  <c:v>8.35</c:v>
                </c:pt>
                <c:pt idx="826">
                  <c:v>8.36</c:v>
                </c:pt>
                <c:pt idx="827">
                  <c:v>8.3699999999999992</c:v>
                </c:pt>
                <c:pt idx="828">
                  <c:v>8.3800000000000008</c:v>
                </c:pt>
                <c:pt idx="829">
                  <c:v>8.39</c:v>
                </c:pt>
                <c:pt idx="830">
                  <c:v>8.4</c:v>
                </c:pt>
                <c:pt idx="831">
                  <c:v>8.41</c:v>
                </c:pt>
                <c:pt idx="832">
                  <c:v>8.42</c:v>
                </c:pt>
                <c:pt idx="833">
                  <c:v>8.43</c:v>
                </c:pt>
                <c:pt idx="834">
                  <c:v>8.44</c:v>
                </c:pt>
                <c:pt idx="835">
                  <c:v>8.4499999999999993</c:v>
                </c:pt>
                <c:pt idx="836">
                  <c:v>8.4600000000000009</c:v>
                </c:pt>
                <c:pt idx="837">
                  <c:v>8.4700000000000006</c:v>
                </c:pt>
                <c:pt idx="838">
                  <c:v>8.48</c:v>
                </c:pt>
                <c:pt idx="839">
                  <c:v>8.49</c:v>
                </c:pt>
                <c:pt idx="840">
                  <c:v>8.5</c:v>
                </c:pt>
                <c:pt idx="841">
                  <c:v>8.51</c:v>
                </c:pt>
                <c:pt idx="842">
                  <c:v>8.52</c:v>
                </c:pt>
                <c:pt idx="843">
                  <c:v>8.5299999999999994</c:v>
                </c:pt>
                <c:pt idx="844">
                  <c:v>8.5399999999999991</c:v>
                </c:pt>
                <c:pt idx="845">
                  <c:v>8.5500000000000007</c:v>
                </c:pt>
                <c:pt idx="846">
                  <c:v>8.56</c:v>
                </c:pt>
                <c:pt idx="847">
                  <c:v>8.57</c:v>
                </c:pt>
                <c:pt idx="848">
                  <c:v>8.58</c:v>
                </c:pt>
                <c:pt idx="849">
                  <c:v>8.59</c:v>
                </c:pt>
                <c:pt idx="850">
                  <c:v>8.6</c:v>
                </c:pt>
                <c:pt idx="851">
                  <c:v>8.61</c:v>
                </c:pt>
                <c:pt idx="852">
                  <c:v>8.6199999999999992</c:v>
                </c:pt>
                <c:pt idx="853">
                  <c:v>8.6300000000000008</c:v>
                </c:pt>
                <c:pt idx="854">
                  <c:v>8.64</c:v>
                </c:pt>
                <c:pt idx="855">
                  <c:v>8.65</c:v>
                </c:pt>
                <c:pt idx="856">
                  <c:v>8.66</c:v>
                </c:pt>
                <c:pt idx="857">
                  <c:v>8.67</c:v>
                </c:pt>
                <c:pt idx="858">
                  <c:v>8.68</c:v>
                </c:pt>
                <c:pt idx="859">
                  <c:v>8.69</c:v>
                </c:pt>
                <c:pt idx="860">
                  <c:v>8.6999999999999993</c:v>
                </c:pt>
                <c:pt idx="861">
                  <c:v>8.7100000000000009</c:v>
                </c:pt>
                <c:pt idx="862">
                  <c:v>8.7200000000000006</c:v>
                </c:pt>
                <c:pt idx="863">
                  <c:v>8.73</c:v>
                </c:pt>
                <c:pt idx="864">
                  <c:v>8.74</c:v>
                </c:pt>
                <c:pt idx="865">
                  <c:v>8.75</c:v>
                </c:pt>
                <c:pt idx="866">
                  <c:v>8.76</c:v>
                </c:pt>
                <c:pt idx="867">
                  <c:v>8.77</c:v>
                </c:pt>
                <c:pt idx="868">
                  <c:v>8.7799999999999994</c:v>
                </c:pt>
                <c:pt idx="869">
                  <c:v>8.7899999999999991</c:v>
                </c:pt>
                <c:pt idx="870">
                  <c:v>8.8000000000000007</c:v>
                </c:pt>
                <c:pt idx="871">
                  <c:v>8.81</c:v>
                </c:pt>
                <c:pt idx="872">
                  <c:v>8.82</c:v>
                </c:pt>
                <c:pt idx="873">
                  <c:v>8.83</c:v>
                </c:pt>
                <c:pt idx="874">
                  <c:v>8.84</c:v>
                </c:pt>
                <c:pt idx="875">
                  <c:v>8.85</c:v>
                </c:pt>
                <c:pt idx="876">
                  <c:v>8.86</c:v>
                </c:pt>
                <c:pt idx="877">
                  <c:v>8.8699999999999992</c:v>
                </c:pt>
                <c:pt idx="878">
                  <c:v>8.8800000000000008</c:v>
                </c:pt>
                <c:pt idx="879">
                  <c:v>8.89</c:v>
                </c:pt>
                <c:pt idx="880">
                  <c:v>8.9</c:v>
                </c:pt>
                <c:pt idx="881">
                  <c:v>8.91</c:v>
                </c:pt>
                <c:pt idx="882">
                  <c:v>8.92</c:v>
                </c:pt>
                <c:pt idx="883">
                  <c:v>8.93</c:v>
                </c:pt>
                <c:pt idx="884">
                  <c:v>8.94</c:v>
                </c:pt>
                <c:pt idx="885">
                  <c:v>8.9499999999999993</c:v>
                </c:pt>
                <c:pt idx="886">
                  <c:v>8.9600000000000009</c:v>
                </c:pt>
                <c:pt idx="887">
                  <c:v>8.9700000000000006</c:v>
                </c:pt>
                <c:pt idx="888">
                  <c:v>8.98</c:v>
                </c:pt>
                <c:pt idx="889">
                  <c:v>8.99</c:v>
                </c:pt>
                <c:pt idx="890">
                  <c:v>9</c:v>
                </c:pt>
                <c:pt idx="891">
                  <c:v>9.01</c:v>
                </c:pt>
                <c:pt idx="892">
                  <c:v>9.02</c:v>
                </c:pt>
                <c:pt idx="893">
                  <c:v>9.0299999999999994</c:v>
                </c:pt>
                <c:pt idx="894">
                  <c:v>9.0399999999999991</c:v>
                </c:pt>
                <c:pt idx="895">
                  <c:v>9.0500000000000007</c:v>
                </c:pt>
                <c:pt idx="896">
                  <c:v>9.06</c:v>
                </c:pt>
                <c:pt idx="897">
                  <c:v>9.07</c:v>
                </c:pt>
                <c:pt idx="898">
                  <c:v>9.08</c:v>
                </c:pt>
                <c:pt idx="899">
                  <c:v>9.09</c:v>
                </c:pt>
                <c:pt idx="900">
                  <c:v>9.1</c:v>
                </c:pt>
                <c:pt idx="901">
                  <c:v>9.11</c:v>
                </c:pt>
                <c:pt idx="902">
                  <c:v>9.1199999999999992</c:v>
                </c:pt>
                <c:pt idx="903">
                  <c:v>9.1300000000000008</c:v>
                </c:pt>
                <c:pt idx="904">
                  <c:v>9.14</c:v>
                </c:pt>
                <c:pt idx="905">
                  <c:v>9.15</c:v>
                </c:pt>
                <c:pt idx="906">
                  <c:v>9.16</c:v>
                </c:pt>
                <c:pt idx="907">
                  <c:v>9.17</c:v>
                </c:pt>
                <c:pt idx="908">
                  <c:v>9.18</c:v>
                </c:pt>
                <c:pt idx="909">
                  <c:v>9.19</c:v>
                </c:pt>
                <c:pt idx="910">
                  <c:v>9.1999999999999993</c:v>
                </c:pt>
                <c:pt idx="911">
                  <c:v>9.2100000000000009</c:v>
                </c:pt>
                <c:pt idx="912">
                  <c:v>9.2200000000000006</c:v>
                </c:pt>
                <c:pt idx="913">
                  <c:v>9.23</c:v>
                </c:pt>
                <c:pt idx="914">
                  <c:v>9.24</c:v>
                </c:pt>
                <c:pt idx="915">
                  <c:v>9.25</c:v>
                </c:pt>
                <c:pt idx="916">
                  <c:v>9.26</c:v>
                </c:pt>
                <c:pt idx="917">
                  <c:v>9.27</c:v>
                </c:pt>
                <c:pt idx="918">
                  <c:v>9.2799999999999994</c:v>
                </c:pt>
                <c:pt idx="919">
                  <c:v>9.2899999999999991</c:v>
                </c:pt>
                <c:pt idx="920">
                  <c:v>9.3000000000000007</c:v>
                </c:pt>
                <c:pt idx="921">
                  <c:v>9.31</c:v>
                </c:pt>
                <c:pt idx="922">
                  <c:v>9.32</c:v>
                </c:pt>
                <c:pt idx="923">
                  <c:v>9.33</c:v>
                </c:pt>
                <c:pt idx="924">
                  <c:v>9.34</c:v>
                </c:pt>
                <c:pt idx="925">
                  <c:v>9.35</c:v>
                </c:pt>
                <c:pt idx="926">
                  <c:v>9.36</c:v>
                </c:pt>
                <c:pt idx="927">
                  <c:v>9.3699999999999992</c:v>
                </c:pt>
                <c:pt idx="928">
                  <c:v>9.3800000000000008</c:v>
                </c:pt>
                <c:pt idx="929">
                  <c:v>9.39</c:v>
                </c:pt>
                <c:pt idx="930">
                  <c:v>9.4</c:v>
                </c:pt>
                <c:pt idx="931">
                  <c:v>9.41</c:v>
                </c:pt>
                <c:pt idx="932">
                  <c:v>9.42</c:v>
                </c:pt>
                <c:pt idx="933">
                  <c:v>9.43</c:v>
                </c:pt>
                <c:pt idx="934">
                  <c:v>9.44</c:v>
                </c:pt>
                <c:pt idx="935">
                  <c:v>9.4499999999999993</c:v>
                </c:pt>
                <c:pt idx="936">
                  <c:v>9.4600000000000009</c:v>
                </c:pt>
                <c:pt idx="937">
                  <c:v>9.4700000000000006</c:v>
                </c:pt>
                <c:pt idx="938">
                  <c:v>9.48</c:v>
                </c:pt>
                <c:pt idx="939">
                  <c:v>9.49</c:v>
                </c:pt>
                <c:pt idx="940">
                  <c:v>9.5</c:v>
                </c:pt>
                <c:pt idx="941">
                  <c:v>9.51</c:v>
                </c:pt>
                <c:pt idx="942">
                  <c:v>9.52</c:v>
                </c:pt>
                <c:pt idx="943">
                  <c:v>9.5299999999999994</c:v>
                </c:pt>
                <c:pt idx="944">
                  <c:v>9.5399999999999991</c:v>
                </c:pt>
                <c:pt idx="945">
                  <c:v>9.5500000000000007</c:v>
                </c:pt>
                <c:pt idx="946">
                  <c:v>9.56</c:v>
                </c:pt>
                <c:pt idx="947">
                  <c:v>9.57</c:v>
                </c:pt>
                <c:pt idx="948">
                  <c:v>9.58</c:v>
                </c:pt>
                <c:pt idx="949">
                  <c:v>9.59</c:v>
                </c:pt>
                <c:pt idx="950">
                  <c:v>9.6</c:v>
                </c:pt>
                <c:pt idx="951">
                  <c:v>9.61</c:v>
                </c:pt>
                <c:pt idx="952">
                  <c:v>9.6199999999999992</c:v>
                </c:pt>
                <c:pt idx="953">
                  <c:v>9.6300000000000008</c:v>
                </c:pt>
                <c:pt idx="954">
                  <c:v>9.64</c:v>
                </c:pt>
                <c:pt idx="955">
                  <c:v>9.65</c:v>
                </c:pt>
                <c:pt idx="956">
                  <c:v>9.66</c:v>
                </c:pt>
                <c:pt idx="957">
                  <c:v>9.67</c:v>
                </c:pt>
                <c:pt idx="958">
                  <c:v>9.68</c:v>
                </c:pt>
                <c:pt idx="959">
                  <c:v>9.69</c:v>
                </c:pt>
                <c:pt idx="960">
                  <c:v>9.6999999999999993</c:v>
                </c:pt>
                <c:pt idx="961">
                  <c:v>9.7100000000000009</c:v>
                </c:pt>
                <c:pt idx="962">
                  <c:v>9.7200000000000006</c:v>
                </c:pt>
                <c:pt idx="963">
                  <c:v>9.73</c:v>
                </c:pt>
                <c:pt idx="964">
                  <c:v>9.74</c:v>
                </c:pt>
                <c:pt idx="965">
                  <c:v>9.75</c:v>
                </c:pt>
                <c:pt idx="966">
                  <c:v>9.76</c:v>
                </c:pt>
                <c:pt idx="967">
                  <c:v>9.77</c:v>
                </c:pt>
                <c:pt idx="968">
                  <c:v>9.7799999999999994</c:v>
                </c:pt>
                <c:pt idx="969">
                  <c:v>9.7899999999999991</c:v>
                </c:pt>
                <c:pt idx="970">
                  <c:v>9.8000000000000007</c:v>
                </c:pt>
                <c:pt idx="971">
                  <c:v>9.81</c:v>
                </c:pt>
                <c:pt idx="972">
                  <c:v>9.82</c:v>
                </c:pt>
                <c:pt idx="973">
                  <c:v>9.83</c:v>
                </c:pt>
                <c:pt idx="974">
                  <c:v>9.84</c:v>
                </c:pt>
                <c:pt idx="975">
                  <c:v>9.85</c:v>
                </c:pt>
                <c:pt idx="976">
                  <c:v>9.86</c:v>
                </c:pt>
                <c:pt idx="977">
                  <c:v>9.8699999999999992</c:v>
                </c:pt>
                <c:pt idx="978">
                  <c:v>9.8800000000000008</c:v>
                </c:pt>
                <c:pt idx="979">
                  <c:v>9.89</c:v>
                </c:pt>
                <c:pt idx="980">
                  <c:v>9.9</c:v>
                </c:pt>
                <c:pt idx="981">
                  <c:v>9.91</c:v>
                </c:pt>
                <c:pt idx="982">
                  <c:v>9.92</c:v>
                </c:pt>
                <c:pt idx="983">
                  <c:v>9.93</c:v>
                </c:pt>
                <c:pt idx="984">
                  <c:v>9.94</c:v>
                </c:pt>
                <c:pt idx="985">
                  <c:v>9.9499999999999993</c:v>
                </c:pt>
                <c:pt idx="986">
                  <c:v>9.9600000000000009</c:v>
                </c:pt>
                <c:pt idx="987">
                  <c:v>9.9700000000000006</c:v>
                </c:pt>
                <c:pt idx="988">
                  <c:v>9.98</c:v>
                </c:pt>
                <c:pt idx="989">
                  <c:v>9.99</c:v>
                </c:pt>
                <c:pt idx="990">
                  <c:v>10</c:v>
                </c:pt>
                <c:pt idx="991">
                  <c:v>10.01</c:v>
                </c:pt>
                <c:pt idx="992">
                  <c:v>10.02</c:v>
                </c:pt>
                <c:pt idx="993">
                  <c:v>10.029999999999999</c:v>
                </c:pt>
                <c:pt idx="994">
                  <c:v>10.039999999999999</c:v>
                </c:pt>
                <c:pt idx="995">
                  <c:v>10.050000000000001</c:v>
                </c:pt>
                <c:pt idx="996">
                  <c:v>10.06</c:v>
                </c:pt>
                <c:pt idx="997">
                  <c:v>10.07</c:v>
                </c:pt>
                <c:pt idx="998">
                  <c:v>10.08</c:v>
                </c:pt>
                <c:pt idx="999">
                  <c:v>10.09</c:v>
                </c:pt>
                <c:pt idx="1000">
                  <c:v>10.1</c:v>
                </c:pt>
                <c:pt idx="1001">
                  <c:v>10.11</c:v>
                </c:pt>
                <c:pt idx="1002">
                  <c:v>10.119999999999999</c:v>
                </c:pt>
                <c:pt idx="1003">
                  <c:v>10.130000000000001</c:v>
                </c:pt>
                <c:pt idx="1004">
                  <c:v>10.14</c:v>
                </c:pt>
                <c:pt idx="1005">
                  <c:v>10.15</c:v>
                </c:pt>
                <c:pt idx="1006">
                  <c:v>10.16</c:v>
                </c:pt>
                <c:pt idx="1007">
                  <c:v>10.17</c:v>
                </c:pt>
                <c:pt idx="1008">
                  <c:v>10.18</c:v>
                </c:pt>
                <c:pt idx="1009">
                  <c:v>10.19</c:v>
                </c:pt>
                <c:pt idx="1010">
                  <c:v>10.199999999999999</c:v>
                </c:pt>
                <c:pt idx="1011">
                  <c:v>10.210000000000001</c:v>
                </c:pt>
                <c:pt idx="1012">
                  <c:v>10.220000000000001</c:v>
                </c:pt>
                <c:pt idx="1013">
                  <c:v>10.23</c:v>
                </c:pt>
                <c:pt idx="1014">
                  <c:v>10.24</c:v>
                </c:pt>
                <c:pt idx="1015">
                  <c:v>10.25</c:v>
                </c:pt>
                <c:pt idx="1016">
                  <c:v>10.26</c:v>
                </c:pt>
                <c:pt idx="1017">
                  <c:v>10.27</c:v>
                </c:pt>
                <c:pt idx="1018">
                  <c:v>10.28</c:v>
                </c:pt>
                <c:pt idx="1019">
                  <c:v>10.29</c:v>
                </c:pt>
                <c:pt idx="1020">
                  <c:v>10.3</c:v>
                </c:pt>
                <c:pt idx="1021">
                  <c:v>10.31</c:v>
                </c:pt>
                <c:pt idx="1022">
                  <c:v>10.32</c:v>
                </c:pt>
                <c:pt idx="1023">
                  <c:v>10.33</c:v>
                </c:pt>
                <c:pt idx="1024">
                  <c:v>10.34</c:v>
                </c:pt>
                <c:pt idx="1025">
                  <c:v>10.35</c:v>
                </c:pt>
                <c:pt idx="1026">
                  <c:v>10.36</c:v>
                </c:pt>
                <c:pt idx="1027">
                  <c:v>10.37</c:v>
                </c:pt>
                <c:pt idx="1028">
                  <c:v>10.38</c:v>
                </c:pt>
                <c:pt idx="1029">
                  <c:v>10.39</c:v>
                </c:pt>
                <c:pt idx="1030">
                  <c:v>10.4</c:v>
                </c:pt>
                <c:pt idx="1031">
                  <c:v>10.41</c:v>
                </c:pt>
                <c:pt idx="1032">
                  <c:v>10.42</c:v>
                </c:pt>
                <c:pt idx="1033">
                  <c:v>10.43</c:v>
                </c:pt>
                <c:pt idx="1034">
                  <c:v>10.44</c:v>
                </c:pt>
                <c:pt idx="1035">
                  <c:v>10.45</c:v>
                </c:pt>
                <c:pt idx="1036">
                  <c:v>10.46</c:v>
                </c:pt>
                <c:pt idx="1037">
                  <c:v>10.47</c:v>
                </c:pt>
                <c:pt idx="1038">
                  <c:v>10.48</c:v>
                </c:pt>
                <c:pt idx="1039">
                  <c:v>10.49</c:v>
                </c:pt>
                <c:pt idx="1040">
                  <c:v>10.5</c:v>
                </c:pt>
                <c:pt idx="1041">
                  <c:v>10.51</c:v>
                </c:pt>
                <c:pt idx="1042">
                  <c:v>10.52</c:v>
                </c:pt>
                <c:pt idx="1043">
                  <c:v>10.53</c:v>
                </c:pt>
                <c:pt idx="1044">
                  <c:v>10.54</c:v>
                </c:pt>
                <c:pt idx="1045">
                  <c:v>10.55</c:v>
                </c:pt>
                <c:pt idx="1046">
                  <c:v>10.56</c:v>
                </c:pt>
                <c:pt idx="1047">
                  <c:v>10.57</c:v>
                </c:pt>
                <c:pt idx="1048">
                  <c:v>10.58</c:v>
                </c:pt>
                <c:pt idx="1049">
                  <c:v>10.59</c:v>
                </c:pt>
                <c:pt idx="1050">
                  <c:v>10.6</c:v>
                </c:pt>
                <c:pt idx="1051">
                  <c:v>10.61</c:v>
                </c:pt>
                <c:pt idx="1052">
                  <c:v>10.62</c:v>
                </c:pt>
                <c:pt idx="1053">
                  <c:v>10.63</c:v>
                </c:pt>
                <c:pt idx="1054">
                  <c:v>10.64</c:v>
                </c:pt>
                <c:pt idx="1055">
                  <c:v>10.65</c:v>
                </c:pt>
                <c:pt idx="1056">
                  <c:v>10.66</c:v>
                </c:pt>
                <c:pt idx="1057">
                  <c:v>10.67</c:v>
                </c:pt>
                <c:pt idx="1058">
                  <c:v>10.68</c:v>
                </c:pt>
                <c:pt idx="1059">
                  <c:v>10.69</c:v>
                </c:pt>
                <c:pt idx="1060">
                  <c:v>10.7</c:v>
                </c:pt>
                <c:pt idx="1061">
                  <c:v>10.71</c:v>
                </c:pt>
                <c:pt idx="1062">
                  <c:v>10.72</c:v>
                </c:pt>
                <c:pt idx="1063">
                  <c:v>10.73</c:v>
                </c:pt>
                <c:pt idx="1064">
                  <c:v>10.74</c:v>
                </c:pt>
                <c:pt idx="1065">
                  <c:v>10.75</c:v>
                </c:pt>
                <c:pt idx="1066">
                  <c:v>10.76</c:v>
                </c:pt>
                <c:pt idx="1067">
                  <c:v>10.77</c:v>
                </c:pt>
                <c:pt idx="1068">
                  <c:v>10.78</c:v>
                </c:pt>
                <c:pt idx="1069">
                  <c:v>10.79</c:v>
                </c:pt>
                <c:pt idx="1070">
                  <c:v>10.8</c:v>
                </c:pt>
                <c:pt idx="1071">
                  <c:v>10.81</c:v>
                </c:pt>
                <c:pt idx="1072">
                  <c:v>10.82</c:v>
                </c:pt>
                <c:pt idx="1073">
                  <c:v>10.83</c:v>
                </c:pt>
                <c:pt idx="1074">
                  <c:v>10.84</c:v>
                </c:pt>
                <c:pt idx="1075">
                  <c:v>10.85</c:v>
                </c:pt>
                <c:pt idx="1076">
                  <c:v>10.86</c:v>
                </c:pt>
                <c:pt idx="1077">
                  <c:v>10.87</c:v>
                </c:pt>
                <c:pt idx="1078">
                  <c:v>10.88</c:v>
                </c:pt>
                <c:pt idx="1079">
                  <c:v>10.89</c:v>
                </c:pt>
                <c:pt idx="1080">
                  <c:v>10.9</c:v>
                </c:pt>
                <c:pt idx="1081">
                  <c:v>10.91</c:v>
                </c:pt>
                <c:pt idx="1082">
                  <c:v>10.92</c:v>
                </c:pt>
                <c:pt idx="1083">
                  <c:v>10.93</c:v>
                </c:pt>
                <c:pt idx="1084">
                  <c:v>10.94</c:v>
                </c:pt>
                <c:pt idx="1085">
                  <c:v>10.95</c:v>
                </c:pt>
                <c:pt idx="1086">
                  <c:v>10.96</c:v>
                </c:pt>
                <c:pt idx="1087">
                  <c:v>10.97</c:v>
                </c:pt>
                <c:pt idx="1088">
                  <c:v>10.98</c:v>
                </c:pt>
                <c:pt idx="1089">
                  <c:v>10.99</c:v>
                </c:pt>
                <c:pt idx="1090">
                  <c:v>11</c:v>
                </c:pt>
                <c:pt idx="1091">
                  <c:v>11.01</c:v>
                </c:pt>
                <c:pt idx="1092">
                  <c:v>11.02</c:v>
                </c:pt>
                <c:pt idx="1093">
                  <c:v>11.03</c:v>
                </c:pt>
                <c:pt idx="1094">
                  <c:v>11.04</c:v>
                </c:pt>
                <c:pt idx="1095">
                  <c:v>11.05</c:v>
                </c:pt>
                <c:pt idx="1096">
                  <c:v>11.06</c:v>
                </c:pt>
                <c:pt idx="1097">
                  <c:v>11.07</c:v>
                </c:pt>
                <c:pt idx="1098">
                  <c:v>11.08</c:v>
                </c:pt>
                <c:pt idx="1099">
                  <c:v>11.09</c:v>
                </c:pt>
                <c:pt idx="1100">
                  <c:v>11.1</c:v>
                </c:pt>
                <c:pt idx="1101">
                  <c:v>11.11</c:v>
                </c:pt>
                <c:pt idx="1102">
                  <c:v>11.12</c:v>
                </c:pt>
                <c:pt idx="1103">
                  <c:v>11.13</c:v>
                </c:pt>
                <c:pt idx="1104">
                  <c:v>11.14</c:v>
                </c:pt>
                <c:pt idx="1105">
                  <c:v>11.15</c:v>
                </c:pt>
                <c:pt idx="1106">
                  <c:v>11.16</c:v>
                </c:pt>
                <c:pt idx="1107">
                  <c:v>11.17</c:v>
                </c:pt>
                <c:pt idx="1108">
                  <c:v>11.18</c:v>
                </c:pt>
                <c:pt idx="1109">
                  <c:v>11.19</c:v>
                </c:pt>
                <c:pt idx="1110">
                  <c:v>11.2</c:v>
                </c:pt>
                <c:pt idx="1111">
                  <c:v>11.21</c:v>
                </c:pt>
                <c:pt idx="1112">
                  <c:v>11.22</c:v>
                </c:pt>
                <c:pt idx="1113">
                  <c:v>11.23</c:v>
                </c:pt>
                <c:pt idx="1114">
                  <c:v>11.24</c:v>
                </c:pt>
                <c:pt idx="1115">
                  <c:v>11.25</c:v>
                </c:pt>
                <c:pt idx="1116">
                  <c:v>11.26</c:v>
                </c:pt>
                <c:pt idx="1117">
                  <c:v>11.27</c:v>
                </c:pt>
                <c:pt idx="1118">
                  <c:v>11.28</c:v>
                </c:pt>
                <c:pt idx="1119">
                  <c:v>11.29</c:v>
                </c:pt>
                <c:pt idx="1120">
                  <c:v>11.3</c:v>
                </c:pt>
                <c:pt idx="1121">
                  <c:v>11.31</c:v>
                </c:pt>
                <c:pt idx="1122">
                  <c:v>11.32</c:v>
                </c:pt>
                <c:pt idx="1123">
                  <c:v>11.33</c:v>
                </c:pt>
                <c:pt idx="1124">
                  <c:v>11.34</c:v>
                </c:pt>
                <c:pt idx="1125">
                  <c:v>11.35</c:v>
                </c:pt>
                <c:pt idx="1126">
                  <c:v>11.36</c:v>
                </c:pt>
                <c:pt idx="1127">
                  <c:v>11.37</c:v>
                </c:pt>
                <c:pt idx="1128">
                  <c:v>11.38</c:v>
                </c:pt>
                <c:pt idx="1129">
                  <c:v>11.39</c:v>
                </c:pt>
                <c:pt idx="1130">
                  <c:v>11.4</c:v>
                </c:pt>
                <c:pt idx="1131">
                  <c:v>11.41</c:v>
                </c:pt>
                <c:pt idx="1132">
                  <c:v>11.42</c:v>
                </c:pt>
                <c:pt idx="1133">
                  <c:v>11.43</c:v>
                </c:pt>
                <c:pt idx="1134">
                  <c:v>11.44</c:v>
                </c:pt>
                <c:pt idx="1135">
                  <c:v>11.45</c:v>
                </c:pt>
                <c:pt idx="1136">
                  <c:v>11.46</c:v>
                </c:pt>
                <c:pt idx="1137">
                  <c:v>11.47</c:v>
                </c:pt>
                <c:pt idx="1138">
                  <c:v>11.48</c:v>
                </c:pt>
                <c:pt idx="1139">
                  <c:v>11.49</c:v>
                </c:pt>
                <c:pt idx="1140">
                  <c:v>11.5</c:v>
                </c:pt>
                <c:pt idx="1141">
                  <c:v>11.51</c:v>
                </c:pt>
                <c:pt idx="1142">
                  <c:v>11.52</c:v>
                </c:pt>
                <c:pt idx="1143">
                  <c:v>11.53</c:v>
                </c:pt>
                <c:pt idx="1144">
                  <c:v>11.54</c:v>
                </c:pt>
                <c:pt idx="1145">
                  <c:v>11.55</c:v>
                </c:pt>
                <c:pt idx="1146">
                  <c:v>11.56</c:v>
                </c:pt>
                <c:pt idx="1147">
                  <c:v>11.57</c:v>
                </c:pt>
                <c:pt idx="1148">
                  <c:v>11.58</c:v>
                </c:pt>
                <c:pt idx="1149">
                  <c:v>11.59</c:v>
                </c:pt>
                <c:pt idx="1150">
                  <c:v>11.6</c:v>
                </c:pt>
                <c:pt idx="1151">
                  <c:v>11.61</c:v>
                </c:pt>
                <c:pt idx="1152">
                  <c:v>11.62</c:v>
                </c:pt>
                <c:pt idx="1153">
                  <c:v>11.63</c:v>
                </c:pt>
                <c:pt idx="1154">
                  <c:v>11.64</c:v>
                </c:pt>
                <c:pt idx="1155">
                  <c:v>11.65</c:v>
                </c:pt>
                <c:pt idx="1156">
                  <c:v>11.66</c:v>
                </c:pt>
                <c:pt idx="1157">
                  <c:v>11.67</c:v>
                </c:pt>
                <c:pt idx="1158">
                  <c:v>11.68</c:v>
                </c:pt>
                <c:pt idx="1159">
                  <c:v>11.69</c:v>
                </c:pt>
                <c:pt idx="1160">
                  <c:v>11.7</c:v>
                </c:pt>
                <c:pt idx="1161">
                  <c:v>11.71</c:v>
                </c:pt>
                <c:pt idx="1162">
                  <c:v>11.72</c:v>
                </c:pt>
                <c:pt idx="1163">
                  <c:v>11.73</c:v>
                </c:pt>
                <c:pt idx="1164">
                  <c:v>11.74</c:v>
                </c:pt>
                <c:pt idx="1165">
                  <c:v>11.75</c:v>
                </c:pt>
                <c:pt idx="1166">
                  <c:v>11.76</c:v>
                </c:pt>
                <c:pt idx="1167">
                  <c:v>11.77</c:v>
                </c:pt>
                <c:pt idx="1168">
                  <c:v>11.78</c:v>
                </c:pt>
                <c:pt idx="1169">
                  <c:v>11.79</c:v>
                </c:pt>
                <c:pt idx="1170">
                  <c:v>11.8</c:v>
                </c:pt>
                <c:pt idx="1171">
                  <c:v>11.81</c:v>
                </c:pt>
                <c:pt idx="1172">
                  <c:v>11.82</c:v>
                </c:pt>
                <c:pt idx="1173">
                  <c:v>11.83</c:v>
                </c:pt>
                <c:pt idx="1174">
                  <c:v>11.84</c:v>
                </c:pt>
                <c:pt idx="1175">
                  <c:v>11.85</c:v>
                </c:pt>
                <c:pt idx="1176">
                  <c:v>11.86</c:v>
                </c:pt>
                <c:pt idx="1177">
                  <c:v>11.87</c:v>
                </c:pt>
                <c:pt idx="1178">
                  <c:v>11.88</c:v>
                </c:pt>
                <c:pt idx="1179">
                  <c:v>11.89</c:v>
                </c:pt>
                <c:pt idx="1180">
                  <c:v>11.9</c:v>
                </c:pt>
                <c:pt idx="1181">
                  <c:v>11.91</c:v>
                </c:pt>
                <c:pt idx="1182">
                  <c:v>11.92</c:v>
                </c:pt>
                <c:pt idx="1183">
                  <c:v>11.93</c:v>
                </c:pt>
                <c:pt idx="1184">
                  <c:v>11.94</c:v>
                </c:pt>
                <c:pt idx="1185">
                  <c:v>11.95</c:v>
                </c:pt>
                <c:pt idx="1186">
                  <c:v>11.96</c:v>
                </c:pt>
                <c:pt idx="1187">
                  <c:v>11.97</c:v>
                </c:pt>
                <c:pt idx="1188">
                  <c:v>11.98</c:v>
                </c:pt>
                <c:pt idx="1189">
                  <c:v>11.99</c:v>
                </c:pt>
                <c:pt idx="1190">
                  <c:v>12</c:v>
                </c:pt>
                <c:pt idx="1191">
                  <c:v>12.01</c:v>
                </c:pt>
                <c:pt idx="1192">
                  <c:v>12.02</c:v>
                </c:pt>
                <c:pt idx="1193">
                  <c:v>12.03</c:v>
                </c:pt>
                <c:pt idx="1194">
                  <c:v>12.04</c:v>
                </c:pt>
                <c:pt idx="1195">
                  <c:v>12.05</c:v>
                </c:pt>
                <c:pt idx="1196">
                  <c:v>12.06</c:v>
                </c:pt>
                <c:pt idx="1197">
                  <c:v>12.07</c:v>
                </c:pt>
                <c:pt idx="1198">
                  <c:v>12.08</c:v>
                </c:pt>
                <c:pt idx="1199">
                  <c:v>12.09</c:v>
                </c:pt>
                <c:pt idx="1200">
                  <c:v>12.1</c:v>
                </c:pt>
                <c:pt idx="1201">
                  <c:v>12.11</c:v>
                </c:pt>
                <c:pt idx="1202">
                  <c:v>12.12</c:v>
                </c:pt>
                <c:pt idx="1203">
                  <c:v>12.13</c:v>
                </c:pt>
                <c:pt idx="1204">
                  <c:v>12.14</c:v>
                </c:pt>
                <c:pt idx="1205">
                  <c:v>12.15</c:v>
                </c:pt>
                <c:pt idx="1206">
                  <c:v>12.16</c:v>
                </c:pt>
                <c:pt idx="1207">
                  <c:v>12.17</c:v>
                </c:pt>
                <c:pt idx="1208">
                  <c:v>12.18</c:v>
                </c:pt>
                <c:pt idx="1209">
                  <c:v>12.19</c:v>
                </c:pt>
                <c:pt idx="1210">
                  <c:v>12.2</c:v>
                </c:pt>
                <c:pt idx="1211">
                  <c:v>12.21</c:v>
                </c:pt>
                <c:pt idx="1212">
                  <c:v>12.22</c:v>
                </c:pt>
                <c:pt idx="1213">
                  <c:v>12.23</c:v>
                </c:pt>
                <c:pt idx="1214">
                  <c:v>12.24</c:v>
                </c:pt>
                <c:pt idx="1215">
                  <c:v>12.25</c:v>
                </c:pt>
                <c:pt idx="1216">
                  <c:v>12.26</c:v>
                </c:pt>
                <c:pt idx="1217">
                  <c:v>12.27</c:v>
                </c:pt>
                <c:pt idx="1218">
                  <c:v>12.28</c:v>
                </c:pt>
                <c:pt idx="1219">
                  <c:v>12.29</c:v>
                </c:pt>
                <c:pt idx="1220">
                  <c:v>12.3</c:v>
                </c:pt>
                <c:pt idx="1221">
                  <c:v>12.31</c:v>
                </c:pt>
                <c:pt idx="1222">
                  <c:v>12.32</c:v>
                </c:pt>
                <c:pt idx="1223">
                  <c:v>12.33</c:v>
                </c:pt>
                <c:pt idx="1224">
                  <c:v>12.34</c:v>
                </c:pt>
                <c:pt idx="1225">
                  <c:v>12.35</c:v>
                </c:pt>
                <c:pt idx="1226">
                  <c:v>12.36</c:v>
                </c:pt>
                <c:pt idx="1227">
                  <c:v>12.37</c:v>
                </c:pt>
                <c:pt idx="1228">
                  <c:v>12.38</c:v>
                </c:pt>
                <c:pt idx="1229">
                  <c:v>12.39</c:v>
                </c:pt>
                <c:pt idx="1230">
                  <c:v>12.4</c:v>
                </c:pt>
                <c:pt idx="1231">
                  <c:v>12.41</c:v>
                </c:pt>
                <c:pt idx="1232">
                  <c:v>12.42</c:v>
                </c:pt>
                <c:pt idx="1233">
                  <c:v>12.43</c:v>
                </c:pt>
                <c:pt idx="1234">
                  <c:v>12.44</c:v>
                </c:pt>
                <c:pt idx="1235">
                  <c:v>12.45</c:v>
                </c:pt>
                <c:pt idx="1236">
                  <c:v>12.46</c:v>
                </c:pt>
                <c:pt idx="1237">
                  <c:v>12.47</c:v>
                </c:pt>
                <c:pt idx="1238">
                  <c:v>12.48</c:v>
                </c:pt>
                <c:pt idx="1239">
                  <c:v>12.49</c:v>
                </c:pt>
                <c:pt idx="1240">
                  <c:v>12.5</c:v>
                </c:pt>
                <c:pt idx="1241">
                  <c:v>12.51</c:v>
                </c:pt>
                <c:pt idx="1242">
                  <c:v>12.52</c:v>
                </c:pt>
                <c:pt idx="1243">
                  <c:v>12.53</c:v>
                </c:pt>
                <c:pt idx="1244">
                  <c:v>12.54</c:v>
                </c:pt>
                <c:pt idx="1245">
                  <c:v>12.55</c:v>
                </c:pt>
                <c:pt idx="1246">
                  <c:v>12.56</c:v>
                </c:pt>
                <c:pt idx="1247">
                  <c:v>12.57</c:v>
                </c:pt>
                <c:pt idx="1248">
                  <c:v>12.58</c:v>
                </c:pt>
                <c:pt idx="1249">
                  <c:v>12.59</c:v>
                </c:pt>
                <c:pt idx="1250">
                  <c:v>12.6</c:v>
                </c:pt>
                <c:pt idx="1251">
                  <c:v>12.61</c:v>
                </c:pt>
                <c:pt idx="1252">
                  <c:v>12.62</c:v>
                </c:pt>
                <c:pt idx="1253">
                  <c:v>12.63</c:v>
                </c:pt>
                <c:pt idx="1254">
                  <c:v>12.64</c:v>
                </c:pt>
                <c:pt idx="1255">
                  <c:v>12.65</c:v>
                </c:pt>
                <c:pt idx="1256">
                  <c:v>12.66</c:v>
                </c:pt>
                <c:pt idx="1257">
                  <c:v>12.67</c:v>
                </c:pt>
                <c:pt idx="1258">
                  <c:v>12.68</c:v>
                </c:pt>
                <c:pt idx="1259">
                  <c:v>12.69</c:v>
                </c:pt>
                <c:pt idx="1260">
                  <c:v>12.7</c:v>
                </c:pt>
                <c:pt idx="1261">
                  <c:v>12.71</c:v>
                </c:pt>
                <c:pt idx="1262">
                  <c:v>12.72</c:v>
                </c:pt>
                <c:pt idx="1263">
                  <c:v>12.73</c:v>
                </c:pt>
                <c:pt idx="1264">
                  <c:v>12.74</c:v>
                </c:pt>
                <c:pt idx="1265">
                  <c:v>12.75</c:v>
                </c:pt>
                <c:pt idx="1266">
                  <c:v>12.76</c:v>
                </c:pt>
                <c:pt idx="1267">
                  <c:v>12.77</c:v>
                </c:pt>
                <c:pt idx="1268">
                  <c:v>12.78</c:v>
                </c:pt>
                <c:pt idx="1269">
                  <c:v>12.79</c:v>
                </c:pt>
                <c:pt idx="1270">
                  <c:v>12.8</c:v>
                </c:pt>
                <c:pt idx="1271">
                  <c:v>12.81</c:v>
                </c:pt>
                <c:pt idx="1272">
                  <c:v>12.82</c:v>
                </c:pt>
                <c:pt idx="1273">
                  <c:v>12.83</c:v>
                </c:pt>
                <c:pt idx="1274">
                  <c:v>12.84</c:v>
                </c:pt>
                <c:pt idx="1275">
                  <c:v>12.85</c:v>
                </c:pt>
                <c:pt idx="1276">
                  <c:v>12.86</c:v>
                </c:pt>
                <c:pt idx="1277">
                  <c:v>12.87</c:v>
                </c:pt>
                <c:pt idx="1278">
                  <c:v>12.88</c:v>
                </c:pt>
                <c:pt idx="1279">
                  <c:v>12.89</c:v>
                </c:pt>
                <c:pt idx="1280">
                  <c:v>12.9</c:v>
                </c:pt>
                <c:pt idx="1281">
                  <c:v>12.91</c:v>
                </c:pt>
                <c:pt idx="1282">
                  <c:v>12.92</c:v>
                </c:pt>
                <c:pt idx="1283">
                  <c:v>12.93</c:v>
                </c:pt>
                <c:pt idx="1284">
                  <c:v>12.94</c:v>
                </c:pt>
                <c:pt idx="1285">
                  <c:v>12.95</c:v>
                </c:pt>
                <c:pt idx="1286">
                  <c:v>12.96</c:v>
                </c:pt>
                <c:pt idx="1287">
                  <c:v>12.97</c:v>
                </c:pt>
                <c:pt idx="1288">
                  <c:v>12.98</c:v>
                </c:pt>
                <c:pt idx="1289">
                  <c:v>12.99</c:v>
                </c:pt>
                <c:pt idx="1290">
                  <c:v>13</c:v>
                </c:pt>
                <c:pt idx="1291">
                  <c:v>13.01</c:v>
                </c:pt>
                <c:pt idx="1292">
                  <c:v>13.02</c:v>
                </c:pt>
                <c:pt idx="1293">
                  <c:v>13.03</c:v>
                </c:pt>
                <c:pt idx="1294">
                  <c:v>13.04</c:v>
                </c:pt>
                <c:pt idx="1295">
                  <c:v>13.05</c:v>
                </c:pt>
                <c:pt idx="1296">
                  <c:v>13.06</c:v>
                </c:pt>
                <c:pt idx="1297">
                  <c:v>13.07</c:v>
                </c:pt>
                <c:pt idx="1298">
                  <c:v>13.08</c:v>
                </c:pt>
                <c:pt idx="1299">
                  <c:v>13.09</c:v>
                </c:pt>
                <c:pt idx="1300">
                  <c:v>13.1</c:v>
                </c:pt>
                <c:pt idx="1301">
                  <c:v>13.11</c:v>
                </c:pt>
                <c:pt idx="1302">
                  <c:v>13.12</c:v>
                </c:pt>
                <c:pt idx="1303">
                  <c:v>13.13</c:v>
                </c:pt>
                <c:pt idx="1304">
                  <c:v>13.14</c:v>
                </c:pt>
                <c:pt idx="1305">
                  <c:v>13.15</c:v>
                </c:pt>
                <c:pt idx="1306">
                  <c:v>13.16</c:v>
                </c:pt>
                <c:pt idx="1307">
                  <c:v>13.17</c:v>
                </c:pt>
                <c:pt idx="1308">
                  <c:v>13.18</c:v>
                </c:pt>
                <c:pt idx="1309">
                  <c:v>13.19</c:v>
                </c:pt>
                <c:pt idx="1310">
                  <c:v>13.2</c:v>
                </c:pt>
                <c:pt idx="1311">
                  <c:v>13.21</c:v>
                </c:pt>
                <c:pt idx="1312">
                  <c:v>13.22</c:v>
                </c:pt>
                <c:pt idx="1313">
                  <c:v>13.23</c:v>
                </c:pt>
                <c:pt idx="1314">
                  <c:v>13.24</c:v>
                </c:pt>
                <c:pt idx="1315">
                  <c:v>13.25</c:v>
                </c:pt>
                <c:pt idx="1316">
                  <c:v>13.26</c:v>
                </c:pt>
                <c:pt idx="1317">
                  <c:v>13.27</c:v>
                </c:pt>
                <c:pt idx="1318">
                  <c:v>13.28</c:v>
                </c:pt>
                <c:pt idx="1319">
                  <c:v>13.29</c:v>
                </c:pt>
                <c:pt idx="1320">
                  <c:v>13.3</c:v>
                </c:pt>
                <c:pt idx="1321">
                  <c:v>13.31</c:v>
                </c:pt>
                <c:pt idx="1322">
                  <c:v>13.32</c:v>
                </c:pt>
                <c:pt idx="1323">
                  <c:v>13.33</c:v>
                </c:pt>
                <c:pt idx="1324">
                  <c:v>13.34</c:v>
                </c:pt>
                <c:pt idx="1325">
                  <c:v>13.35</c:v>
                </c:pt>
                <c:pt idx="1326">
                  <c:v>13.36</c:v>
                </c:pt>
                <c:pt idx="1327">
                  <c:v>13.37</c:v>
                </c:pt>
                <c:pt idx="1328">
                  <c:v>13.38</c:v>
                </c:pt>
                <c:pt idx="1329">
                  <c:v>13.39</c:v>
                </c:pt>
                <c:pt idx="1330">
                  <c:v>13.4</c:v>
                </c:pt>
                <c:pt idx="1331">
                  <c:v>13.41</c:v>
                </c:pt>
                <c:pt idx="1332">
                  <c:v>13.42</c:v>
                </c:pt>
                <c:pt idx="1333">
                  <c:v>13.43</c:v>
                </c:pt>
                <c:pt idx="1334">
                  <c:v>13.44</c:v>
                </c:pt>
                <c:pt idx="1335">
                  <c:v>13.45</c:v>
                </c:pt>
                <c:pt idx="1336">
                  <c:v>13.46</c:v>
                </c:pt>
                <c:pt idx="1337">
                  <c:v>13.47</c:v>
                </c:pt>
                <c:pt idx="1338">
                  <c:v>13.48</c:v>
                </c:pt>
                <c:pt idx="1339">
                  <c:v>13.49</c:v>
                </c:pt>
                <c:pt idx="1340">
                  <c:v>13.5</c:v>
                </c:pt>
                <c:pt idx="1341">
                  <c:v>13.51</c:v>
                </c:pt>
                <c:pt idx="1342">
                  <c:v>13.52</c:v>
                </c:pt>
                <c:pt idx="1343">
                  <c:v>13.53</c:v>
                </c:pt>
                <c:pt idx="1344">
                  <c:v>13.54</c:v>
                </c:pt>
                <c:pt idx="1345">
                  <c:v>13.55</c:v>
                </c:pt>
                <c:pt idx="1346">
                  <c:v>13.56</c:v>
                </c:pt>
                <c:pt idx="1347">
                  <c:v>13.57</c:v>
                </c:pt>
                <c:pt idx="1348">
                  <c:v>13.58</c:v>
                </c:pt>
                <c:pt idx="1349">
                  <c:v>13.59</c:v>
                </c:pt>
                <c:pt idx="1350">
                  <c:v>13.6</c:v>
                </c:pt>
                <c:pt idx="1351">
                  <c:v>13.61</c:v>
                </c:pt>
                <c:pt idx="1352">
                  <c:v>13.62</c:v>
                </c:pt>
                <c:pt idx="1353">
                  <c:v>13.63</c:v>
                </c:pt>
                <c:pt idx="1354">
                  <c:v>13.64</c:v>
                </c:pt>
                <c:pt idx="1355">
                  <c:v>13.65</c:v>
                </c:pt>
                <c:pt idx="1356">
                  <c:v>13.66</c:v>
                </c:pt>
                <c:pt idx="1357">
                  <c:v>13.67</c:v>
                </c:pt>
                <c:pt idx="1358">
                  <c:v>13.68</c:v>
                </c:pt>
                <c:pt idx="1359">
                  <c:v>13.69</c:v>
                </c:pt>
                <c:pt idx="1360">
                  <c:v>13.7</c:v>
                </c:pt>
                <c:pt idx="1361">
                  <c:v>13.71</c:v>
                </c:pt>
                <c:pt idx="1362">
                  <c:v>13.72</c:v>
                </c:pt>
                <c:pt idx="1363">
                  <c:v>13.73</c:v>
                </c:pt>
                <c:pt idx="1364">
                  <c:v>13.74</c:v>
                </c:pt>
                <c:pt idx="1365">
                  <c:v>13.75</c:v>
                </c:pt>
                <c:pt idx="1366">
                  <c:v>13.76</c:v>
                </c:pt>
                <c:pt idx="1367">
                  <c:v>13.77</c:v>
                </c:pt>
                <c:pt idx="1368">
                  <c:v>13.78</c:v>
                </c:pt>
                <c:pt idx="1369">
                  <c:v>13.79</c:v>
                </c:pt>
                <c:pt idx="1370">
                  <c:v>13.8</c:v>
                </c:pt>
                <c:pt idx="1371">
                  <c:v>13.81</c:v>
                </c:pt>
                <c:pt idx="1372">
                  <c:v>13.82</c:v>
                </c:pt>
                <c:pt idx="1373">
                  <c:v>13.83</c:v>
                </c:pt>
                <c:pt idx="1374">
                  <c:v>13.84</c:v>
                </c:pt>
                <c:pt idx="1375">
                  <c:v>13.85</c:v>
                </c:pt>
                <c:pt idx="1376">
                  <c:v>13.86</c:v>
                </c:pt>
                <c:pt idx="1377">
                  <c:v>13.87</c:v>
                </c:pt>
                <c:pt idx="1378">
                  <c:v>13.88</c:v>
                </c:pt>
                <c:pt idx="1379">
                  <c:v>13.89</c:v>
                </c:pt>
                <c:pt idx="1380">
                  <c:v>13.9</c:v>
                </c:pt>
                <c:pt idx="1381">
                  <c:v>13.91</c:v>
                </c:pt>
                <c:pt idx="1382">
                  <c:v>13.92</c:v>
                </c:pt>
                <c:pt idx="1383">
                  <c:v>13.93</c:v>
                </c:pt>
                <c:pt idx="1384">
                  <c:v>13.94</c:v>
                </c:pt>
                <c:pt idx="1385">
                  <c:v>13.95</c:v>
                </c:pt>
                <c:pt idx="1386">
                  <c:v>13.96</c:v>
                </c:pt>
                <c:pt idx="1387">
                  <c:v>13.97</c:v>
                </c:pt>
                <c:pt idx="1388">
                  <c:v>13.98</c:v>
                </c:pt>
                <c:pt idx="1389">
                  <c:v>13.99</c:v>
                </c:pt>
                <c:pt idx="1390">
                  <c:v>14</c:v>
                </c:pt>
                <c:pt idx="1391">
                  <c:v>14.01</c:v>
                </c:pt>
                <c:pt idx="1392">
                  <c:v>14.02</c:v>
                </c:pt>
                <c:pt idx="1393">
                  <c:v>14.03</c:v>
                </c:pt>
                <c:pt idx="1394">
                  <c:v>14.04</c:v>
                </c:pt>
                <c:pt idx="1395">
                  <c:v>14.05</c:v>
                </c:pt>
                <c:pt idx="1396">
                  <c:v>14.06</c:v>
                </c:pt>
                <c:pt idx="1397">
                  <c:v>14.07</c:v>
                </c:pt>
                <c:pt idx="1398">
                  <c:v>14.08</c:v>
                </c:pt>
                <c:pt idx="1399">
                  <c:v>14.09</c:v>
                </c:pt>
                <c:pt idx="1400">
                  <c:v>14.1</c:v>
                </c:pt>
                <c:pt idx="1401">
                  <c:v>14.11</c:v>
                </c:pt>
                <c:pt idx="1402">
                  <c:v>14.12</c:v>
                </c:pt>
                <c:pt idx="1403">
                  <c:v>14.13</c:v>
                </c:pt>
                <c:pt idx="1404">
                  <c:v>14.14</c:v>
                </c:pt>
                <c:pt idx="1405">
                  <c:v>14.15</c:v>
                </c:pt>
                <c:pt idx="1406">
                  <c:v>14.16</c:v>
                </c:pt>
                <c:pt idx="1407">
                  <c:v>14.17</c:v>
                </c:pt>
                <c:pt idx="1408">
                  <c:v>14.18</c:v>
                </c:pt>
                <c:pt idx="1409">
                  <c:v>14.19</c:v>
                </c:pt>
                <c:pt idx="1410">
                  <c:v>14.2</c:v>
                </c:pt>
                <c:pt idx="1411">
                  <c:v>14.21</c:v>
                </c:pt>
                <c:pt idx="1412">
                  <c:v>14.22</c:v>
                </c:pt>
                <c:pt idx="1413">
                  <c:v>14.23</c:v>
                </c:pt>
                <c:pt idx="1414">
                  <c:v>14.24</c:v>
                </c:pt>
                <c:pt idx="1415">
                  <c:v>14.25</c:v>
                </c:pt>
                <c:pt idx="1416">
                  <c:v>14.26</c:v>
                </c:pt>
                <c:pt idx="1417">
                  <c:v>14.27</c:v>
                </c:pt>
                <c:pt idx="1418">
                  <c:v>14.28</c:v>
                </c:pt>
                <c:pt idx="1419">
                  <c:v>14.29</c:v>
                </c:pt>
                <c:pt idx="1420">
                  <c:v>14.3</c:v>
                </c:pt>
                <c:pt idx="1421">
                  <c:v>14.31</c:v>
                </c:pt>
                <c:pt idx="1422">
                  <c:v>14.32</c:v>
                </c:pt>
                <c:pt idx="1423">
                  <c:v>14.33</c:v>
                </c:pt>
                <c:pt idx="1424">
                  <c:v>14.34</c:v>
                </c:pt>
                <c:pt idx="1425">
                  <c:v>14.35</c:v>
                </c:pt>
                <c:pt idx="1426">
                  <c:v>14.36</c:v>
                </c:pt>
                <c:pt idx="1427">
                  <c:v>14.37</c:v>
                </c:pt>
                <c:pt idx="1428">
                  <c:v>14.38</c:v>
                </c:pt>
                <c:pt idx="1429">
                  <c:v>14.39</c:v>
                </c:pt>
                <c:pt idx="1430">
                  <c:v>14.4</c:v>
                </c:pt>
                <c:pt idx="1431">
                  <c:v>14.41</c:v>
                </c:pt>
                <c:pt idx="1432">
                  <c:v>14.42</c:v>
                </c:pt>
                <c:pt idx="1433">
                  <c:v>14.43</c:v>
                </c:pt>
                <c:pt idx="1434">
                  <c:v>14.44</c:v>
                </c:pt>
                <c:pt idx="1435">
                  <c:v>14.45</c:v>
                </c:pt>
                <c:pt idx="1436">
                  <c:v>14.46</c:v>
                </c:pt>
                <c:pt idx="1437">
                  <c:v>14.47</c:v>
                </c:pt>
                <c:pt idx="1438">
                  <c:v>14.48</c:v>
                </c:pt>
                <c:pt idx="1439">
                  <c:v>14.49</c:v>
                </c:pt>
                <c:pt idx="1440">
                  <c:v>14.5</c:v>
                </c:pt>
                <c:pt idx="1441">
                  <c:v>14.51</c:v>
                </c:pt>
                <c:pt idx="1442">
                  <c:v>14.52</c:v>
                </c:pt>
                <c:pt idx="1443">
                  <c:v>14.53</c:v>
                </c:pt>
                <c:pt idx="1444">
                  <c:v>14.54</c:v>
                </c:pt>
                <c:pt idx="1445">
                  <c:v>14.55</c:v>
                </c:pt>
                <c:pt idx="1446">
                  <c:v>14.56</c:v>
                </c:pt>
                <c:pt idx="1447">
                  <c:v>14.57</c:v>
                </c:pt>
                <c:pt idx="1448">
                  <c:v>14.58</c:v>
                </c:pt>
                <c:pt idx="1449">
                  <c:v>14.59</c:v>
                </c:pt>
                <c:pt idx="1450">
                  <c:v>14.6</c:v>
                </c:pt>
                <c:pt idx="1451">
                  <c:v>14.61</c:v>
                </c:pt>
                <c:pt idx="1452">
                  <c:v>14.62</c:v>
                </c:pt>
                <c:pt idx="1453">
                  <c:v>14.63</c:v>
                </c:pt>
                <c:pt idx="1454">
                  <c:v>14.64</c:v>
                </c:pt>
                <c:pt idx="1455">
                  <c:v>14.65</c:v>
                </c:pt>
                <c:pt idx="1456">
                  <c:v>14.66</c:v>
                </c:pt>
                <c:pt idx="1457">
                  <c:v>14.67</c:v>
                </c:pt>
                <c:pt idx="1458">
                  <c:v>14.68</c:v>
                </c:pt>
                <c:pt idx="1459">
                  <c:v>14.69</c:v>
                </c:pt>
                <c:pt idx="1460">
                  <c:v>14.7</c:v>
                </c:pt>
                <c:pt idx="1461">
                  <c:v>14.71</c:v>
                </c:pt>
                <c:pt idx="1462">
                  <c:v>14.72</c:v>
                </c:pt>
                <c:pt idx="1463">
                  <c:v>14.73</c:v>
                </c:pt>
                <c:pt idx="1464">
                  <c:v>14.74</c:v>
                </c:pt>
                <c:pt idx="1465">
                  <c:v>14.75</c:v>
                </c:pt>
                <c:pt idx="1466">
                  <c:v>14.76</c:v>
                </c:pt>
                <c:pt idx="1467">
                  <c:v>14.77</c:v>
                </c:pt>
                <c:pt idx="1468">
                  <c:v>14.78</c:v>
                </c:pt>
                <c:pt idx="1469">
                  <c:v>14.79</c:v>
                </c:pt>
                <c:pt idx="1470">
                  <c:v>14.8</c:v>
                </c:pt>
                <c:pt idx="1471">
                  <c:v>14.81</c:v>
                </c:pt>
                <c:pt idx="1472">
                  <c:v>14.82</c:v>
                </c:pt>
                <c:pt idx="1473">
                  <c:v>14.83</c:v>
                </c:pt>
                <c:pt idx="1474">
                  <c:v>14.84</c:v>
                </c:pt>
                <c:pt idx="1475">
                  <c:v>14.85</c:v>
                </c:pt>
                <c:pt idx="1476">
                  <c:v>14.86</c:v>
                </c:pt>
                <c:pt idx="1477">
                  <c:v>14.87</c:v>
                </c:pt>
                <c:pt idx="1478">
                  <c:v>14.88</c:v>
                </c:pt>
                <c:pt idx="1479">
                  <c:v>14.89</c:v>
                </c:pt>
                <c:pt idx="1480">
                  <c:v>14.9</c:v>
                </c:pt>
                <c:pt idx="1481">
                  <c:v>14.91</c:v>
                </c:pt>
                <c:pt idx="1482">
                  <c:v>14.92</c:v>
                </c:pt>
                <c:pt idx="1483">
                  <c:v>14.93</c:v>
                </c:pt>
                <c:pt idx="1484">
                  <c:v>14.94</c:v>
                </c:pt>
                <c:pt idx="1485">
                  <c:v>14.95</c:v>
                </c:pt>
                <c:pt idx="1486">
                  <c:v>14.96</c:v>
                </c:pt>
                <c:pt idx="1487">
                  <c:v>14.97</c:v>
                </c:pt>
                <c:pt idx="1488">
                  <c:v>14.98</c:v>
                </c:pt>
                <c:pt idx="1489">
                  <c:v>14.99</c:v>
                </c:pt>
                <c:pt idx="1490">
                  <c:v>15</c:v>
                </c:pt>
                <c:pt idx="1491">
                  <c:v>15.01</c:v>
                </c:pt>
                <c:pt idx="1492">
                  <c:v>15.02</c:v>
                </c:pt>
                <c:pt idx="1493">
                  <c:v>15.03</c:v>
                </c:pt>
                <c:pt idx="1494">
                  <c:v>15.04</c:v>
                </c:pt>
                <c:pt idx="1495">
                  <c:v>15.05</c:v>
                </c:pt>
                <c:pt idx="1496">
                  <c:v>15.06</c:v>
                </c:pt>
                <c:pt idx="1497">
                  <c:v>15.07</c:v>
                </c:pt>
                <c:pt idx="1498">
                  <c:v>15.08</c:v>
                </c:pt>
                <c:pt idx="1499">
                  <c:v>15.09</c:v>
                </c:pt>
                <c:pt idx="1500">
                  <c:v>15.1</c:v>
                </c:pt>
                <c:pt idx="1501">
                  <c:v>15.11</c:v>
                </c:pt>
                <c:pt idx="1502">
                  <c:v>15.12</c:v>
                </c:pt>
                <c:pt idx="1503">
                  <c:v>15.13</c:v>
                </c:pt>
                <c:pt idx="1504">
                  <c:v>15.14</c:v>
                </c:pt>
                <c:pt idx="1505">
                  <c:v>15.15</c:v>
                </c:pt>
                <c:pt idx="1506">
                  <c:v>15.16</c:v>
                </c:pt>
                <c:pt idx="1507">
                  <c:v>15.17</c:v>
                </c:pt>
                <c:pt idx="1508">
                  <c:v>15.18</c:v>
                </c:pt>
                <c:pt idx="1509">
                  <c:v>15.19</c:v>
                </c:pt>
                <c:pt idx="1510">
                  <c:v>15.2</c:v>
                </c:pt>
                <c:pt idx="1511">
                  <c:v>15.21</c:v>
                </c:pt>
                <c:pt idx="1512">
                  <c:v>15.22</c:v>
                </c:pt>
                <c:pt idx="1513">
                  <c:v>15.23</c:v>
                </c:pt>
                <c:pt idx="1514">
                  <c:v>15.24</c:v>
                </c:pt>
                <c:pt idx="1515">
                  <c:v>15.25</c:v>
                </c:pt>
                <c:pt idx="1516">
                  <c:v>15.26</c:v>
                </c:pt>
                <c:pt idx="1517">
                  <c:v>15.27</c:v>
                </c:pt>
                <c:pt idx="1518">
                  <c:v>15.28</c:v>
                </c:pt>
                <c:pt idx="1519">
                  <c:v>15.29</c:v>
                </c:pt>
                <c:pt idx="1520">
                  <c:v>15.3</c:v>
                </c:pt>
                <c:pt idx="1521">
                  <c:v>15.31</c:v>
                </c:pt>
                <c:pt idx="1522">
                  <c:v>15.32</c:v>
                </c:pt>
                <c:pt idx="1523">
                  <c:v>15.33</c:v>
                </c:pt>
                <c:pt idx="1524">
                  <c:v>15.34</c:v>
                </c:pt>
                <c:pt idx="1525">
                  <c:v>15.35</c:v>
                </c:pt>
                <c:pt idx="1526">
                  <c:v>15.36</c:v>
                </c:pt>
                <c:pt idx="1527">
                  <c:v>15.37</c:v>
                </c:pt>
                <c:pt idx="1528">
                  <c:v>15.38</c:v>
                </c:pt>
                <c:pt idx="1529">
                  <c:v>15.39</c:v>
                </c:pt>
                <c:pt idx="1530">
                  <c:v>15.4</c:v>
                </c:pt>
                <c:pt idx="1531">
                  <c:v>15.41</c:v>
                </c:pt>
                <c:pt idx="1532">
                  <c:v>15.42</c:v>
                </c:pt>
                <c:pt idx="1533">
                  <c:v>15.43</c:v>
                </c:pt>
                <c:pt idx="1534">
                  <c:v>15.44</c:v>
                </c:pt>
                <c:pt idx="1535">
                  <c:v>15.45</c:v>
                </c:pt>
                <c:pt idx="1536">
                  <c:v>15.46</c:v>
                </c:pt>
                <c:pt idx="1537">
                  <c:v>15.47</c:v>
                </c:pt>
                <c:pt idx="1538">
                  <c:v>15.48</c:v>
                </c:pt>
                <c:pt idx="1539">
                  <c:v>15.49</c:v>
                </c:pt>
                <c:pt idx="1540">
                  <c:v>15.5</c:v>
                </c:pt>
                <c:pt idx="1541">
                  <c:v>15.51</c:v>
                </c:pt>
                <c:pt idx="1542">
                  <c:v>15.52</c:v>
                </c:pt>
                <c:pt idx="1543">
                  <c:v>15.53</c:v>
                </c:pt>
                <c:pt idx="1544">
                  <c:v>15.54</c:v>
                </c:pt>
                <c:pt idx="1545">
                  <c:v>15.55</c:v>
                </c:pt>
                <c:pt idx="1546">
                  <c:v>15.56</c:v>
                </c:pt>
                <c:pt idx="1547">
                  <c:v>15.57</c:v>
                </c:pt>
                <c:pt idx="1548">
                  <c:v>15.58</c:v>
                </c:pt>
                <c:pt idx="1549">
                  <c:v>15.59</c:v>
                </c:pt>
                <c:pt idx="1550">
                  <c:v>15.6</c:v>
                </c:pt>
                <c:pt idx="1551">
                  <c:v>15.61</c:v>
                </c:pt>
                <c:pt idx="1552">
                  <c:v>15.62</c:v>
                </c:pt>
                <c:pt idx="1553">
                  <c:v>15.63</c:v>
                </c:pt>
                <c:pt idx="1554">
                  <c:v>15.64</c:v>
                </c:pt>
                <c:pt idx="1555">
                  <c:v>15.65</c:v>
                </c:pt>
                <c:pt idx="1556">
                  <c:v>15.66</c:v>
                </c:pt>
                <c:pt idx="1557">
                  <c:v>15.67</c:v>
                </c:pt>
                <c:pt idx="1558">
                  <c:v>15.68</c:v>
                </c:pt>
                <c:pt idx="1559">
                  <c:v>15.69</c:v>
                </c:pt>
                <c:pt idx="1560">
                  <c:v>15.7</c:v>
                </c:pt>
                <c:pt idx="1561">
                  <c:v>15.71</c:v>
                </c:pt>
                <c:pt idx="1562">
                  <c:v>15.72</c:v>
                </c:pt>
                <c:pt idx="1563">
                  <c:v>15.73</c:v>
                </c:pt>
                <c:pt idx="1564">
                  <c:v>15.74</c:v>
                </c:pt>
                <c:pt idx="1565">
                  <c:v>15.75</c:v>
                </c:pt>
                <c:pt idx="1566">
                  <c:v>15.76</c:v>
                </c:pt>
                <c:pt idx="1567">
                  <c:v>15.77</c:v>
                </c:pt>
                <c:pt idx="1568">
                  <c:v>15.78</c:v>
                </c:pt>
                <c:pt idx="1569">
                  <c:v>15.79</c:v>
                </c:pt>
                <c:pt idx="1570">
                  <c:v>15.8</c:v>
                </c:pt>
                <c:pt idx="1571">
                  <c:v>15.81</c:v>
                </c:pt>
                <c:pt idx="1572">
                  <c:v>15.82</c:v>
                </c:pt>
                <c:pt idx="1573">
                  <c:v>15.83</c:v>
                </c:pt>
                <c:pt idx="1574">
                  <c:v>15.84</c:v>
                </c:pt>
                <c:pt idx="1575">
                  <c:v>15.85</c:v>
                </c:pt>
                <c:pt idx="1576">
                  <c:v>15.86</c:v>
                </c:pt>
                <c:pt idx="1577">
                  <c:v>15.87</c:v>
                </c:pt>
                <c:pt idx="1578">
                  <c:v>15.88</c:v>
                </c:pt>
                <c:pt idx="1579">
                  <c:v>15.89</c:v>
                </c:pt>
                <c:pt idx="1580">
                  <c:v>15.9</c:v>
                </c:pt>
                <c:pt idx="1581">
                  <c:v>15.91</c:v>
                </c:pt>
                <c:pt idx="1582">
                  <c:v>15.92</c:v>
                </c:pt>
                <c:pt idx="1583">
                  <c:v>15.93</c:v>
                </c:pt>
                <c:pt idx="1584">
                  <c:v>15.94</c:v>
                </c:pt>
                <c:pt idx="1585">
                  <c:v>15.95</c:v>
                </c:pt>
                <c:pt idx="1586">
                  <c:v>15.96</c:v>
                </c:pt>
                <c:pt idx="1587">
                  <c:v>15.97</c:v>
                </c:pt>
                <c:pt idx="1588">
                  <c:v>15.98</c:v>
                </c:pt>
                <c:pt idx="1589">
                  <c:v>15.99</c:v>
                </c:pt>
                <c:pt idx="1590">
                  <c:v>16</c:v>
                </c:pt>
                <c:pt idx="1591">
                  <c:v>16.010000000000002</c:v>
                </c:pt>
                <c:pt idx="1592">
                  <c:v>16.02</c:v>
                </c:pt>
                <c:pt idx="1593">
                  <c:v>16.03</c:v>
                </c:pt>
                <c:pt idx="1594">
                  <c:v>16.04</c:v>
                </c:pt>
                <c:pt idx="1595">
                  <c:v>16.05</c:v>
                </c:pt>
                <c:pt idx="1596">
                  <c:v>16.059999999999999</c:v>
                </c:pt>
                <c:pt idx="1597">
                  <c:v>16.07</c:v>
                </c:pt>
                <c:pt idx="1598">
                  <c:v>16.079999999999998</c:v>
                </c:pt>
                <c:pt idx="1599">
                  <c:v>16.09</c:v>
                </c:pt>
                <c:pt idx="1600">
                  <c:v>16.100000000000001</c:v>
                </c:pt>
                <c:pt idx="1601">
                  <c:v>16.11</c:v>
                </c:pt>
                <c:pt idx="1602">
                  <c:v>16.12</c:v>
                </c:pt>
                <c:pt idx="1603">
                  <c:v>16.13</c:v>
                </c:pt>
                <c:pt idx="1604">
                  <c:v>16.14</c:v>
                </c:pt>
                <c:pt idx="1605">
                  <c:v>16.149999999999999</c:v>
                </c:pt>
                <c:pt idx="1606">
                  <c:v>16.16</c:v>
                </c:pt>
                <c:pt idx="1607">
                  <c:v>16.170000000000002</c:v>
                </c:pt>
                <c:pt idx="1608">
                  <c:v>16.18</c:v>
                </c:pt>
                <c:pt idx="1609">
                  <c:v>16.190000000000001</c:v>
                </c:pt>
                <c:pt idx="1610">
                  <c:v>16.2</c:v>
                </c:pt>
                <c:pt idx="1611">
                  <c:v>16.21</c:v>
                </c:pt>
                <c:pt idx="1612">
                  <c:v>16.22</c:v>
                </c:pt>
                <c:pt idx="1613">
                  <c:v>16.23</c:v>
                </c:pt>
                <c:pt idx="1614">
                  <c:v>16.239999999999998</c:v>
                </c:pt>
                <c:pt idx="1615">
                  <c:v>16.25</c:v>
                </c:pt>
                <c:pt idx="1616">
                  <c:v>16.260000000000002</c:v>
                </c:pt>
                <c:pt idx="1617">
                  <c:v>16.27</c:v>
                </c:pt>
                <c:pt idx="1618">
                  <c:v>16.28</c:v>
                </c:pt>
                <c:pt idx="1619">
                  <c:v>16.29</c:v>
                </c:pt>
                <c:pt idx="1620">
                  <c:v>16.3</c:v>
                </c:pt>
                <c:pt idx="1621">
                  <c:v>16.309999999999999</c:v>
                </c:pt>
                <c:pt idx="1622">
                  <c:v>16.32</c:v>
                </c:pt>
                <c:pt idx="1623">
                  <c:v>16.329999999999998</c:v>
                </c:pt>
                <c:pt idx="1624">
                  <c:v>16.34</c:v>
                </c:pt>
                <c:pt idx="1625">
                  <c:v>16.350000000000001</c:v>
                </c:pt>
                <c:pt idx="1626">
                  <c:v>16.36</c:v>
                </c:pt>
                <c:pt idx="1627">
                  <c:v>16.37</c:v>
                </c:pt>
                <c:pt idx="1628">
                  <c:v>16.38</c:v>
                </c:pt>
                <c:pt idx="1629">
                  <c:v>16.39</c:v>
                </c:pt>
                <c:pt idx="1630">
                  <c:v>16.399999999999999</c:v>
                </c:pt>
                <c:pt idx="1631">
                  <c:v>16.41</c:v>
                </c:pt>
                <c:pt idx="1632">
                  <c:v>16.420000000000002</c:v>
                </c:pt>
                <c:pt idx="1633">
                  <c:v>16.43</c:v>
                </c:pt>
                <c:pt idx="1634">
                  <c:v>16.440000000000001</c:v>
                </c:pt>
                <c:pt idx="1635">
                  <c:v>16.45</c:v>
                </c:pt>
                <c:pt idx="1636">
                  <c:v>16.46</c:v>
                </c:pt>
                <c:pt idx="1637">
                  <c:v>16.47</c:v>
                </c:pt>
                <c:pt idx="1638">
                  <c:v>16.48</c:v>
                </c:pt>
                <c:pt idx="1639">
                  <c:v>16.489999999999998</c:v>
                </c:pt>
                <c:pt idx="1640">
                  <c:v>16.5</c:v>
                </c:pt>
                <c:pt idx="1641">
                  <c:v>16.510000000000002</c:v>
                </c:pt>
                <c:pt idx="1642">
                  <c:v>16.52</c:v>
                </c:pt>
                <c:pt idx="1643">
                  <c:v>16.53</c:v>
                </c:pt>
                <c:pt idx="1644">
                  <c:v>16.54</c:v>
                </c:pt>
                <c:pt idx="1645">
                  <c:v>16.55</c:v>
                </c:pt>
                <c:pt idx="1646">
                  <c:v>16.559999999999999</c:v>
                </c:pt>
                <c:pt idx="1647">
                  <c:v>16.57</c:v>
                </c:pt>
                <c:pt idx="1648">
                  <c:v>16.579999999999998</c:v>
                </c:pt>
                <c:pt idx="1649">
                  <c:v>16.59</c:v>
                </c:pt>
                <c:pt idx="1650">
                  <c:v>16.600000000000001</c:v>
                </c:pt>
                <c:pt idx="1651">
                  <c:v>16.61</c:v>
                </c:pt>
                <c:pt idx="1652">
                  <c:v>16.62</c:v>
                </c:pt>
                <c:pt idx="1653">
                  <c:v>16.63</c:v>
                </c:pt>
                <c:pt idx="1654">
                  <c:v>16.64</c:v>
                </c:pt>
                <c:pt idx="1655">
                  <c:v>16.649999999999999</c:v>
                </c:pt>
                <c:pt idx="1656">
                  <c:v>16.66</c:v>
                </c:pt>
                <c:pt idx="1657">
                  <c:v>16.670000000000002</c:v>
                </c:pt>
                <c:pt idx="1658">
                  <c:v>16.68</c:v>
                </c:pt>
                <c:pt idx="1659">
                  <c:v>16.690000000000001</c:v>
                </c:pt>
                <c:pt idx="1660">
                  <c:v>16.7</c:v>
                </c:pt>
                <c:pt idx="1661">
                  <c:v>16.71</c:v>
                </c:pt>
                <c:pt idx="1662">
                  <c:v>16.72</c:v>
                </c:pt>
                <c:pt idx="1663">
                  <c:v>16.73</c:v>
                </c:pt>
                <c:pt idx="1664">
                  <c:v>16.739999999999998</c:v>
                </c:pt>
                <c:pt idx="1665">
                  <c:v>16.75</c:v>
                </c:pt>
                <c:pt idx="1666">
                  <c:v>16.760000000000002</c:v>
                </c:pt>
                <c:pt idx="1667">
                  <c:v>16.77</c:v>
                </c:pt>
                <c:pt idx="1668">
                  <c:v>16.78</c:v>
                </c:pt>
                <c:pt idx="1669">
                  <c:v>16.79</c:v>
                </c:pt>
                <c:pt idx="1670">
                  <c:v>16.8</c:v>
                </c:pt>
                <c:pt idx="1671">
                  <c:v>16.809999999999999</c:v>
                </c:pt>
                <c:pt idx="1672">
                  <c:v>16.82</c:v>
                </c:pt>
                <c:pt idx="1673">
                  <c:v>16.829999999999998</c:v>
                </c:pt>
                <c:pt idx="1674">
                  <c:v>16.84</c:v>
                </c:pt>
                <c:pt idx="1675">
                  <c:v>16.850000000000001</c:v>
                </c:pt>
                <c:pt idx="1676">
                  <c:v>16.86</c:v>
                </c:pt>
                <c:pt idx="1677">
                  <c:v>16.87</c:v>
                </c:pt>
                <c:pt idx="1678">
                  <c:v>16.88</c:v>
                </c:pt>
                <c:pt idx="1679">
                  <c:v>16.89</c:v>
                </c:pt>
                <c:pt idx="1680">
                  <c:v>16.899999999999999</c:v>
                </c:pt>
                <c:pt idx="1681">
                  <c:v>16.91</c:v>
                </c:pt>
                <c:pt idx="1682">
                  <c:v>16.920000000000002</c:v>
                </c:pt>
                <c:pt idx="1683">
                  <c:v>16.93</c:v>
                </c:pt>
                <c:pt idx="1684">
                  <c:v>16.940000000000001</c:v>
                </c:pt>
                <c:pt idx="1685">
                  <c:v>16.95</c:v>
                </c:pt>
                <c:pt idx="1686">
                  <c:v>16.96</c:v>
                </c:pt>
                <c:pt idx="1687">
                  <c:v>16.97</c:v>
                </c:pt>
                <c:pt idx="1688">
                  <c:v>16.98</c:v>
                </c:pt>
                <c:pt idx="1689">
                  <c:v>16.989999999999998</c:v>
                </c:pt>
                <c:pt idx="1690">
                  <c:v>17</c:v>
                </c:pt>
                <c:pt idx="1691">
                  <c:v>17.010000000000002</c:v>
                </c:pt>
                <c:pt idx="1692">
                  <c:v>17.02</c:v>
                </c:pt>
                <c:pt idx="1693">
                  <c:v>17.03</c:v>
                </c:pt>
                <c:pt idx="1694">
                  <c:v>17.04</c:v>
                </c:pt>
                <c:pt idx="1695">
                  <c:v>17.05</c:v>
                </c:pt>
                <c:pt idx="1696">
                  <c:v>17.059999999999999</c:v>
                </c:pt>
                <c:pt idx="1697">
                  <c:v>17.07</c:v>
                </c:pt>
                <c:pt idx="1698">
                  <c:v>17.079999999999998</c:v>
                </c:pt>
                <c:pt idx="1699">
                  <c:v>17.09</c:v>
                </c:pt>
                <c:pt idx="1700">
                  <c:v>17.100000000000001</c:v>
                </c:pt>
                <c:pt idx="1701">
                  <c:v>17.11</c:v>
                </c:pt>
                <c:pt idx="1702">
                  <c:v>17.12</c:v>
                </c:pt>
                <c:pt idx="1703">
                  <c:v>17.13</c:v>
                </c:pt>
                <c:pt idx="1704">
                  <c:v>17.14</c:v>
                </c:pt>
                <c:pt idx="1705">
                  <c:v>17.149999999999999</c:v>
                </c:pt>
                <c:pt idx="1706">
                  <c:v>17.16</c:v>
                </c:pt>
                <c:pt idx="1707">
                  <c:v>17.170000000000002</c:v>
                </c:pt>
                <c:pt idx="1708">
                  <c:v>17.18</c:v>
                </c:pt>
                <c:pt idx="1709">
                  <c:v>17.190000000000001</c:v>
                </c:pt>
                <c:pt idx="1710">
                  <c:v>17.2</c:v>
                </c:pt>
                <c:pt idx="1711">
                  <c:v>17.21</c:v>
                </c:pt>
                <c:pt idx="1712">
                  <c:v>17.22</c:v>
                </c:pt>
                <c:pt idx="1713">
                  <c:v>17.23</c:v>
                </c:pt>
                <c:pt idx="1714">
                  <c:v>17.239999999999998</c:v>
                </c:pt>
                <c:pt idx="1715">
                  <c:v>17.25</c:v>
                </c:pt>
                <c:pt idx="1716">
                  <c:v>17.260000000000002</c:v>
                </c:pt>
                <c:pt idx="1717">
                  <c:v>17.27</c:v>
                </c:pt>
                <c:pt idx="1718">
                  <c:v>17.28</c:v>
                </c:pt>
                <c:pt idx="1719">
                  <c:v>17.29</c:v>
                </c:pt>
                <c:pt idx="1720">
                  <c:v>17.3</c:v>
                </c:pt>
                <c:pt idx="1721">
                  <c:v>17.309999999999999</c:v>
                </c:pt>
                <c:pt idx="1722">
                  <c:v>17.32</c:v>
                </c:pt>
                <c:pt idx="1723">
                  <c:v>17.329999999999998</c:v>
                </c:pt>
                <c:pt idx="1724">
                  <c:v>17.34</c:v>
                </c:pt>
                <c:pt idx="1725">
                  <c:v>17.350000000000001</c:v>
                </c:pt>
                <c:pt idx="1726">
                  <c:v>17.36</c:v>
                </c:pt>
                <c:pt idx="1727">
                  <c:v>17.37</c:v>
                </c:pt>
                <c:pt idx="1728">
                  <c:v>17.38</c:v>
                </c:pt>
                <c:pt idx="1729">
                  <c:v>17.39</c:v>
                </c:pt>
                <c:pt idx="1730">
                  <c:v>17.399999999999999</c:v>
                </c:pt>
                <c:pt idx="1731">
                  <c:v>17.41</c:v>
                </c:pt>
                <c:pt idx="1732">
                  <c:v>17.420000000000002</c:v>
                </c:pt>
                <c:pt idx="1733">
                  <c:v>17.43</c:v>
                </c:pt>
                <c:pt idx="1734">
                  <c:v>17.440000000000001</c:v>
                </c:pt>
                <c:pt idx="1735">
                  <c:v>17.45</c:v>
                </c:pt>
                <c:pt idx="1736">
                  <c:v>17.46</c:v>
                </c:pt>
                <c:pt idx="1737">
                  <c:v>17.47</c:v>
                </c:pt>
                <c:pt idx="1738">
                  <c:v>17.48</c:v>
                </c:pt>
                <c:pt idx="1739">
                  <c:v>17.489999999999998</c:v>
                </c:pt>
                <c:pt idx="1740">
                  <c:v>17.5</c:v>
                </c:pt>
                <c:pt idx="1741">
                  <c:v>17.510000000000002</c:v>
                </c:pt>
                <c:pt idx="1742">
                  <c:v>17.52</c:v>
                </c:pt>
                <c:pt idx="1743">
                  <c:v>17.53</c:v>
                </c:pt>
                <c:pt idx="1744">
                  <c:v>17.54</c:v>
                </c:pt>
                <c:pt idx="1745">
                  <c:v>17.55</c:v>
                </c:pt>
                <c:pt idx="1746">
                  <c:v>17.559999999999999</c:v>
                </c:pt>
                <c:pt idx="1747">
                  <c:v>17.57</c:v>
                </c:pt>
                <c:pt idx="1748">
                  <c:v>17.579999999999998</c:v>
                </c:pt>
                <c:pt idx="1749">
                  <c:v>17.59</c:v>
                </c:pt>
                <c:pt idx="1750">
                  <c:v>17.600000000000001</c:v>
                </c:pt>
                <c:pt idx="1751">
                  <c:v>17.61</c:v>
                </c:pt>
                <c:pt idx="1752">
                  <c:v>17.62</c:v>
                </c:pt>
                <c:pt idx="1753">
                  <c:v>17.63</c:v>
                </c:pt>
                <c:pt idx="1754">
                  <c:v>17.64</c:v>
                </c:pt>
                <c:pt idx="1755">
                  <c:v>17.649999999999999</c:v>
                </c:pt>
                <c:pt idx="1756">
                  <c:v>17.66</c:v>
                </c:pt>
                <c:pt idx="1757">
                  <c:v>17.670000000000002</c:v>
                </c:pt>
                <c:pt idx="1758">
                  <c:v>17.68</c:v>
                </c:pt>
                <c:pt idx="1759">
                  <c:v>17.690000000000001</c:v>
                </c:pt>
                <c:pt idx="1760">
                  <c:v>17.7</c:v>
                </c:pt>
                <c:pt idx="1761">
                  <c:v>17.71</c:v>
                </c:pt>
                <c:pt idx="1762">
                  <c:v>17.72</c:v>
                </c:pt>
                <c:pt idx="1763">
                  <c:v>17.73</c:v>
                </c:pt>
                <c:pt idx="1764">
                  <c:v>17.739999999999998</c:v>
                </c:pt>
                <c:pt idx="1765">
                  <c:v>17.75</c:v>
                </c:pt>
                <c:pt idx="1766">
                  <c:v>17.760000000000002</c:v>
                </c:pt>
                <c:pt idx="1767">
                  <c:v>17.77</c:v>
                </c:pt>
                <c:pt idx="1768">
                  <c:v>17.78</c:v>
                </c:pt>
                <c:pt idx="1769">
                  <c:v>17.79</c:v>
                </c:pt>
                <c:pt idx="1770">
                  <c:v>17.8</c:v>
                </c:pt>
                <c:pt idx="1771">
                  <c:v>17.809999999999999</c:v>
                </c:pt>
                <c:pt idx="1772">
                  <c:v>17.82</c:v>
                </c:pt>
                <c:pt idx="1773">
                  <c:v>17.829999999999998</c:v>
                </c:pt>
                <c:pt idx="1774">
                  <c:v>17.84</c:v>
                </c:pt>
                <c:pt idx="1775">
                  <c:v>17.850000000000001</c:v>
                </c:pt>
                <c:pt idx="1776">
                  <c:v>17.86</c:v>
                </c:pt>
                <c:pt idx="1777">
                  <c:v>17.87</c:v>
                </c:pt>
                <c:pt idx="1778">
                  <c:v>17.88</c:v>
                </c:pt>
                <c:pt idx="1779">
                  <c:v>17.89</c:v>
                </c:pt>
                <c:pt idx="1780">
                  <c:v>17.899999999999999</c:v>
                </c:pt>
                <c:pt idx="1781">
                  <c:v>17.91</c:v>
                </c:pt>
                <c:pt idx="1782">
                  <c:v>17.920000000000002</c:v>
                </c:pt>
                <c:pt idx="1783">
                  <c:v>17.93</c:v>
                </c:pt>
                <c:pt idx="1784">
                  <c:v>17.940000000000001</c:v>
                </c:pt>
                <c:pt idx="1785">
                  <c:v>17.95</c:v>
                </c:pt>
                <c:pt idx="1786">
                  <c:v>17.96</c:v>
                </c:pt>
                <c:pt idx="1787">
                  <c:v>17.97</c:v>
                </c:pt>
                <c:pt idx="1788">
                  <c:v>17.98</c:v>
                </c:pt>
                <c:pt idx="1789">
                  <c:v>17.989999999999998</c:v>
                </c:pt>
                <c:pt idx="1790">
                  <c:v>18</c:v>
                </c:pt>
                <c:pt idx="1791">
                  <c:v>18.010000000000002</c:v>
                </c:pt>
                <c:pt idx="1792">
                  <c:v>18.02</c:v>
                </c:pt>
                <c:pt idx="1793">
                  <c:v>18.03</c:v>
                </c:pt>
                <c:pt idx="1794">
                  <c:v>18.04</c:v>
                </c:pt>
                <c:pt idx="1795">
                  <c:v>18.05</c:v>
                </c:pt>
                <c:pt idx="1796">
                  <c:v>18.059999999999999</c:v>
                </c:pt>
                <c:pt idx="1797">
                  <c:v>18.07</c:v>
                </c:pt>
                <c:pt idx="1798">
                  <c:v>18.079999999999998</c:v>
                </c:pt>
                <c:pt idx="1799">
                  <c:v>18.09</c:v>
                </c:pt>
                <c:pt idx="1800">
                  <c:v>18.100000000000001</c:v>
                </c:pt>
                <c:pt idx="1801">
                  <c:v>18.11</c:v>
                </c:pt>
                <c:pt idx="1802">
                  <c:v>18.12</c:v>
                </c:pt>
                <c:pt idx="1803">
                  <c:v>18.13</c:v>
                </c:pt>
                <c:pt idx="1804">
                  <c:v>18.14</c:v>
                </c:pt>
                <c:pt idx="1805">
                  <c:v>18.149999999999999</c:v>
                </c:pt>
                <c:pt idx="1806">
                  <c:v>18.16</c:v>
                </c:pt>
                <c:pt idx="1807">
                  <c:v>18.170000000000002</c:v>
                </c:pt>
                <c:pt idx="1808">
                  <c:v>18.18</c:v>
                </c:pt>
                <c:pt idx="1809">
                  <c:v>18.190000000000001</c:v>
                </c:pt>
                <c:pt idx="1810">
                  <c:v>18.2</c:v>
                </c:pt>
                <c:pt idx="1811">
                  <c:v>18.21</c:v>
                </c:pt>
                <c:pt idx="1812">
                  <c:v>18.22</c:v>
                </c:pt>
                <c:pt idx="1813">
                  <c:v>18.23</c:v>
                </c:pt>
                <c:pt idx="1814">
                  <c:v>18.239999999999998</c:v>
                </c:pt>
                <c:pt idx="1815">
                  <c:v>18.25</c:v>
                </c:pt>
                <c:pt idx="1816">
                  <c:v>18.260000000000002</c:v>
                </c:pt>
                <c:pt idx="1817">
                  <c:v>18.27</c:v>
                </c:pt>
                <c:pt idx="1818">
                  <c:v>18.28</c:v>
                </c:pt>
                <c:pt idx="1819">
                  <c:v>18.29</c:v>
                </c:pt>
                <c:pt idx="1820">
                  <c:v>18.3</c:v>
                </c:pt>
                <c:pt idx="1821">
                  <c:v>18.309999999999999</c:v>
                </c:pt>
                <c:pt idx="1822">
                  <c:v>18.32</c:v>
                </c:pt>
                <c:pt idx="1823">
                  <c:v>18.329999999999998</c:v>
                </c:pt>
                <c:pt idx="1824">
                  <c:v>18.34</c:v>
                </c:pt>
                <c:pt idx="1825">
                  <c:v>18.350000000000001</c:v>
                </c:pt>
                <c:pt idx="1826">
                  <c:v>18.36</c:v>
                </c:pt>
                <c:pt idx="1827">
                  <c:v>18.37</c:v>
                </c:pt>
                <c:pt idx="1828">
                  <c:v>18.38</c:v>
                </c:pt>
                <c:pt idx="1829">
                  <c:v>18.39</c:v>
                </c:pt>
                <c:pt idx="1830">
                  <c:v>18.399999999999999</c:v>
                </c:pt>
                <c:pt idx="1831">
                  <c:v>18.41</c:v>
                </c:pt>
                <c:pt idx="1832">
                  <c:v>18.420000000000002</c:v>
                </c:pt>
                <c:pt idx="1833">
                  <c:v>18.43</c:v>
                </c:pt>
                <c:pt idx="1834">
                  <c:v>18.440000000000001</c:v>
                </c:pt>
                <c:pt idx="1835">
                  <c:v>18.45</c:v>
                </c:pt>
                <c:pt idx="1836">
                  <c:v>18.46</c:v>
                </c:pt>
                <c:pt idx="1837">
                  <c:v>18.47</c:v>
                </c:pt>
                <c:pt idx="1838">
                  <c:v>18.48</c:v>
                </c:pt>
                <c:pt idx="1839">
                  <c:v>18.489999999999998</c:v>
                </c:pt>
                <c:pt idx="1840">
                  <c:v>18.5</c:v>
                </c:pt>
                <c:pt idx="1841">
                  <c:v>18.510000000000002</c:v>
                </c:pt>
                <c:pt idx="1842">
                  <c:v>18.52</c:v>
                </c:pt>
                <c:pt idx="1843">
                  <c:v>18.53</c:v>
                </c:pt>
                <c:pt idx="1844">
                  <c:v>18.54</c:v>
                </c:pt>
                <c:pt idx="1845">
                  <c:v>18.55</c:v>
                </c:pt>
                <c:pt idx="1846">
                  <c:v>18.559999999999999</c:v>
                </c:pt>
                <c:pt idx="1847">
                  <c:v>18.57</c:v>
                </c:pt>
                <c:pt idx="1848">
                  <c:v>18.579999999999998</c:v>
                </c:pt>
                <c:pt idx="1849">
                  <c:v>18.59</c:v>
                </c:pt>
                <c:pt idx="1850">
                  <c:v>18.600000000000001</c:v>
                </c:pt>
                <c:pt idx="1851">
                  <c:v>18.61</c:v>
                </c:pt>
                <c:pt idx="1852">
                  <c:v>18.62</c:v>
                </c:pt>
                <c:pt idx="1853">
                  <c:v>18.63</c:v>
                </c:pt>
                <c:pt idx="1854">
                  <c:v>18.64</c:v>
                </c:pt>
                <c:pt idx="1855">
                  <c:v>18.649999999999999</c:v>
                </c:pt>
                <c:pt idx="1856">
                  <c:v>18.66</c:v>
                </c:pt>
                <c:pt idx="1857">
                  <c:v>18.670000000000002</c:v>
                </c:pt>
                <c:pt idx="1858">
                  <c:v>18.68</c:v>
                </c:pt>
                <c:pt idx="1859">
                  <c:v>18.690000000000001</c:v>
                </c:pt>
                <c:pt idx="1860">
                  <c:v>18.7</c:v>
                </c:pt>
                <c:pt idx="1861">
                  <c:v>18.71</c:v>
                </c:pt>
                <c:pt idx="1862">
                  <c:v>18.72</c:v>
                </c:pt>
                <c:pt idx="1863">
                  <c:v>18.73</c:v>
                </c:pt>
                <c:pt idx="1864">
                  <c:v>18.739999999999998</c:v>
                </c:pt>
                <c:pt idx="1865">
                  <c:v>18.75</c:v>
                </c:pt>
                <c:pt idx="1866">
                  <c:v>18.760000000000002</c:v>
                </c:pt>
                <c:pt idx="1867">
                  <c:v>18.77</c:v>
                </c:pt>
                <c:pt idx="1868">
                  <c:v>18.78</c:v>
                </c:pt>
                <c:pt idx="1869">
                  <c:v>18.79</c:v>
                </c:pt>
                <c:pt idx="1870">
                  <c:v>18.8</c:v>
                </c:pt>
                <c:pt idx="1871">
                  <c:v>18.809999999999999</c:v>
                </c:pt>
                <c:pt idx="1872">
                  <c:v>18.82</c:v>
                </c:pt>
                <c:pt idx="1873">
                  <c:v>18.829999999999998</c:v>
                </c:pt>
                <c:pt idx="1874">
                  <c:v>18.84</c:v>
                </c:pt>
                <c:pt idx="1875">
                  <c:v>18.850000000000001</c:v>
                </c:pt>
                <c:pt idx="1876">
                  <c:v>18.86</c:v>
                </c:pt>
                <c:pt idx="1877">
                  <c:v>18.87</c:v>
                </c:pt>
                <c:pt idx="1878">
                  <c:v>18.88</c:v>
                </c:pt>
                <c:pt idx="1879">
                  <c:v>18.89</c:v>
                </c:pt>
                <c:pt idx="1880">
                  <c:v>18.899999999999999</c:v>
                </c:pt>
                <c:pt idx="1881">
                  <c:v>18.91</c:v>
                </c:pt>
                <c:pt idx="1882">
                  <c:v>18.920000000000002</c:v>
                </c:pt>
                <c:pt idx="1883">
                  <c:v>18.93</c:v>
                </c:pt>
                <c:pt idx="1884">
                  <c:v>18.940000000000001</c:v>
                </c:pt>
                <c:pt idx="1885">
                  <c:v>18.95</c:v>
                </c:pt>
                <c:pt idx="1886">
                  <c:v>18.96</c:v>
                </c:pt>
                <c:pt idx="1887">
                  <c:v>18.97</c:v>
                </c:pt>
                <c:pt idx="1888">
                  <c:v>18.98</c:v>
                </c:pt>
                <c:pt idx="1889">
                  <c:v>18.989999999999998</c:v>
                </c:pt>
                <c:pt idx="1890">
                  <c:v>19</c:v>
                </c:pt>
                <c:pt idx="1891">
                  <c:v>19.010000000000002</c:v>
                </c:pt>
                <c:pt idx="1892">
                  <c:v>19.02</c:v>
                </c:pt>
                <c:pt idx="1893">
                  <c:v>19.03</c:v>
                </c:pt>
                <c:pt idx="1894">
                  <c:v>19.04</c:v>
                </c:pt>
                <c:pt idx="1895">
                  <c:v>19.05</c:v>
                </c:pt>
                <c:pt idx="1896">
                  <c:v>19.059999999999999</c:v>
                </c:pt>
                <c:pt idx="1897">
                  <c:v>19.07</c:v>
                </c:pt>
                <c:pt idx="1898">
                  <c:v>19.079999999999998</c:v>
                </c:pt>
                <c:pt idx="1899">
                  <c:v>19.09</c:v>
                </c:pt>
                <c:pt idx="1900">
                  <c:v>19.100000000000001</c:v>
                </c:pt>
                <c:pt idx="1901">
                  <c:v>19.11</c:v>
                </c:pt>
                <c:pt idx="1902">
                  <c:v>19.12</c:v>
                </c:pt>
                <c:pt idx="1903">
                  <c:v>19.13</c:v>
                </c:pt>
                <c:pt idx="1904">
                  <c:v>19.14</c:v>
                </c:pt>
                <c:pt idx="1905">
                  <c:v>19.149999999999999</c:v>
                </c:pt>
                <c:pt idx="1906">
                  <c:v>19.16</c:v>
                </c:pt>
                <c:pt idx="1907">
                  <c:v>19.170000000000002</c:v>
                </c:pt>
                <c:pt idx="1908">
                  <c:v>19.18</c:v>
                </c:pt>
                <c:pt idx="1909">
                  <c:v>19.190000000000001</c:v>
                </c:pt>
                <c:pt idx="1910">
                  <c:v>19.2</c:v>
                </c:pt>
                <c:pt idx="1911">
                  <c:v>19.21</c:v>
                </c:pt>
                <c:pt idx="1912">
                  <c:v>19.22</c:v>
                </c:pt>
                <c:pt idx="1913">
                  <c:v>19.23</c:v>
                </c:pt>
                <c:pt idx="1914">
                  <c:v>19.239999999999998</c:v>
                </c:pt>
                <c:pt idx="1915">
                  <c:v>19.25</c:v>
                </c:pt>
                <c:pt idx="1916">
                  <c:v>19.260000000000002</c:v>
                </c:pt>
                <c:pt idx="1917">
                  <c:v>19.27</c:v>
                </c:pt>
                <c:pt idx="1918">
                  <c:v>19.28</c:v>
                </c:pt>
                <c:pt idx="1919">
                  <c:v>19.29</c:v>
                </c:pt>
                <c:pt idx="1920">
                  <c:v>19.3</c:v>
                </c:pt>
                <c:pt idx="1921">
                  <c:v>19.309999999999999</c:v>
                </c:pt>
                <c:pt idx="1922">
                  <c:v>19.32</c:v>
                </c:pt>
                <c:pt idx="1923">
                  <c:v>19.329999999999998</c:v>
                </c:pt>
                <c:pt idx="1924">
                  <c:v>19.34</c:v>
                </c:pt>
                <c:pt idx="1925">
                  <c:v>19.350000000000001</c:v>
                </c:pt>
                <c:pt idx="1926">
                  <c:v>19.36</c:v>
                </c:pt>
                <c:pt idx="1927">
                  <c:v>19.37</c:v>
                </c:pt>
                <c:pt idx="1928">
                  <c:v>19.38</c:v>
                </c:pt>
                <c:pt idx="1929">
                  <c:v>19.39</c:v>
                </c:pt>
                <c:pt idx="1930">
                  <c:v>19.399999999999999</c:v>
                </c:pt>
                <c:pt idx="1931">
                  <c:v>19.41</c:v>
                </c:pt>
                <c:pt idx="1932">
                  <c:v>19.420000000000002</c:v>
                </c:pt>
                <c:pt idx="1933">
                  <c:v>19.43</c:v>
                </c:pt>
                <c:pt idx="1934">
                  <c:v>19.440000000000001</c:v>
                </c:pt>
                <c:pt idx="1935">
                  <c:v>19.45</c:v>
                </c:pt>
                <c:pt idx="1936">
                  <c:v>19.46</c:v>
                </c:pt>
                <c:pt idx="1937">
                  <c:v>19.47</c:v>
                </c:pt>
                <c:pt idx="1938">
                  <c:v>19.48</c:v>
                </c:pt>
                <c:pt idx="1939">
                  <c:v>19.489999999999998</c:v>
                </c:pt>
                <c:pt idx="1940">
                  <c:v>19.5</c:v>
                </c:pt>
                <c:pt idx="1941">
                  <c:v>19.510000000000002</c:v>
                </c:pt>
                <c:pt idx="1942">
                  <c:v>19.52</c:v>
                </c:pt>
                <c:pt idx="1943">
                  <c:v>19.53</c:v>
                </c:pt>
                <c:pt idx="1944">
                  <c:v>19.54</c:v>
                </c:pt>
                <c:pt idx="1945">
                  <c:v>19.55</c:v>
                </c:pt>
                <c:pt idx="1946">
                  <c:v>19.559999999999999</c:v>
                </c:pt>
                <c:pt idx="1947">
                  <c:v>19.57</c:v>
                </c:pt>
                <c:pt idx="1948">
                  <c:v>19.579999999999998</c:v>
                </c:pt>
                <c:pt idx="1949">
                  <c:v>19.59</c:v>
                </c:pt>
                <c:pt idx="1950">
                  <c:v>19.600000000000001</c:v>
                </c:pt>
                <c:pt idx="1951">
                  <c:v>19.61</c:v>
                </c:pt>
                <c:pt idx="1952">
                  <c:v>19.62</c:v>
                </c:pt>
                <c:pt idx="1953">
                  <c:v>19.63</c:v>
                </c:pt>
                <c:pt idx="1954">
                  <c:v>19.64</c:v>
                </c:pt>
                <c:pt idx="1955">
                  <c:v>19.649999999999999</c:v>
                </c:pt>
                <c:pt idx="1956">
                  <c:v>19.66</c:v>
                </c:pt>
                <c:pt idx="1957">
                  <c:v>19.670000000000002</c:v>
                </c:pt>
                <c:pt idx="1958">
                  <c:v>19.68</c:v>
                </c:pt>
                <c:pt idx="1959">
                  <c:v>19.690000000000001</c:v>
                </c:pt>
                <c:pt idx="1960">
                  <c:v>19.7</c:v>
                </c:pt>
                <c:pt idx="1961">
                  <c:v>19.71</c:v>
                </c:pt>
                <c:pt idx="1962">
                  <c:v>19.72</c:v>
                </c:pt>
                <c:pt idx="1963">
                  <c:v>19.73</c:v>
                </c:pt>
                <c:pt idx="1964">
                  <c:v>19.739999999999998</c:v>
                </c:pt>
                <c:pt idx="1965">
                  <c:v>19.75</c:v>
                </c:pt>
                <c:pt idx="1966">
                  <c:v>19.760000000000002</c:v>
                </c:pt>
                <c:pt idx="1967">
                  <c:v>19.77</c:v>
                </c:pt>
                <c:pt idx="1968">
                  <c:v>19.78</c:v>
                </c:pt>
                <c:pt idx="1969">
                  <c:v>19.79</c:v>
                </c:pt>
                <c:pt idx="1970">
                  <c:v>19.8</c:v>
                </c:pt>
                <c:pt idx="1971">
                  <c:v>19.809999999999999</c:v>
                </c:pt>
                <c:pt idx="1972">
                  <c:v>19.82</c:v>
                </c:pt>
                <c:pt idx="1973">
                  <c:v>19.829999999999998</c:v>
                </c:pt>
                <c:pt idx="1974">
                  <c:v>19.84</c:v>
                </c:pt>
                <c:pt idx="1975">
                  <c:v>19.850000000000001</c:v>
                </c:pt>
                <c:pt idx="1976">
                  <c:v>19.86</c:v>
                </c:pt>
                <c:pt idx="1977">
                  <c:v>19.87</c:v>
                </c:pt>
                <c:pt idx="1978">
                  <c:v>19.88</c:v>
                </c:pt>
                <c:pt idx="1979">
                  <c:v>19.89</c:v>
                </c:pt>
                <c:pt idx="1980">
                  <c:v>19.899999999999999</c:v>
                </c:pt>
                <c:pt idx="1981">
                  <c:v>19.91</c:v>
                </c:pt>
                <c:pt idx="1982">
                  <c:v>19.920000000000002</c:v>
                </c:pt>
                <c:pt idx="1983">
                  <c:v>19.93</c:v>
                </c:pt>
                <c:pt idx="1984">
                  <c:v>19.940000000000001</c:v>
                </c:pt>
                <c:pt idx="1985">
                  <c:v>19.95</c:v>
                </c:pt>
                <c:pt idx="1986">
                  <c:v>19.96</c:v>
                </c:pt>
                <c:pt idx="1987">
                  <c:v>19.97</c:v>
                </c:pt>
                <c:pt idx="1988">
                  <c:v>19.98</c:v>
                </c:pt>
                <c:pt idx="1989">
                  <c:v>19.989999999999998</c:v>
                </c:pt>
                <c:pt idx="1990">
                  <c:v>20</c:v>
                </c:pt>
                <c:pt idx="1991">
                  <c:v>20.010000000000002</c:v>
                </c:pt>
                <c:pt idx="1992">
                  <c:v>20.02</c:v>
                </c:pt>
                <c:pt idx="1993">
                  <c:v>20.03</c:v>
                </c:pt>
                <c:pt idx="1994">
                  <c:v>20.04</c:v>
                </c:pt>
                <c:pt idx="1995">
                  <c:v>20.05</c:v>
                </c:pt>
                <c:pt idx="1996">
                  <c:v>20.059999999999999</c:v>
                </c:pt>
                <c:pt idx="1997">
                  <c:v>20.07</c:v>
                </c:pt>
                <c:pt idx="1998">
                  <c:v>20.079999999999998</c:v>
                </c:pt>
                <c:pt idx="1999">
                  <c:v>20.09</c:v>
                </c:pt>
                <c:pt idx="2000">
                  <c:v>20.100000000000001</c:v>
                </c:pt>
                <c:pt idx="2001">
                  <c:v>20.11</c:v>
                </c:pt>
                <c:pt idx="2002">
                  <c:v>20.12</c:v>
                </c:pt>
                <c:pt idx="2003">
                  <c:v>20.13</c:v>
                </c:pt>
                <c:pt idx="2004">
                  <c:v>20.14</c:v>
                </c:pt>
                <c:pt idx="2005">
                  <c:v>20.149999999999999</c:v>
                </c:pt>
                <c:pt idx="2006">
                  <c:v>20.16</c:v>
                </c:pt>
                <c:pt idx="2007">
                  <c:v>20.170000000000002</c:v>
                </c:pt>
                <c:pt idx="2008">
                  <c:v>20.18</c:v>
                </c:pt>
                <c:pt idx="2009">
                  <c:v>20.190000000000001</c:v>
                </c:pt>
                <c:pt idx="2010">
                  <c:v>20.2</c:v>
                </c:pt>
                <c:pt idx="2011">
                  <c:v>20.21</c:v>
                </c:pt>
                <c:pt idx="2012">
                  <c:v>20.22</c:v>
                </c:pt>
                <c:pt idx="2013">
                  <c:v>20.23</c:v>
                </c:pt>
                <c:pt idx="2014">
                  <c:v>20.239999999999998</c:v>
                </c:pt>
                <c:pt idx="2015">
                  <c:v>20.25</c:v>
                </c:pt>
                <c:pt idx="2016">
                  <c:v>20.260000000000002</c:v>
                </c:pt>
                <c:pt idx="2017">
                  <c:v>20.27</c:v>
                </c:pt>
                <c:pt idx="2018">
                  <c:v>20.28</c:v>
                </c:pt>
                <c:pt idx="2019">
                  <c:v>20.29</c:v>
                </c:pt>
                <c:pt idx="2020">
                  <c:v>20.3</c:v>
                </c:pt>
                <c:pt idx="2021">
                  <c:v>20.309999999999999</c:v>
                </c:pt>
                <c:pt idx="2022">
                  <c:v>20.32</c:v>
                </c:pt>
                <c:pt idx="2023">
                  <c:v>20.329999999999998</c:v>
                </c:pt>
                <c:pt idx="2024">
                  <c:v>20.34</c:v>
                </c:pt>
                <c:pt idx="2025">
                  <c:v>20.350000000000001</c:v>
                </c:pt>
                <c:pt idx="2026">
                  <c:v>20.36</c:v>
                </c:pt>
                <c:pt idx="2027">
                  <c:v>20.37</c:v>
                </c:pt>
                <c:pt idx="2028">
                  <c:v>20.38</c:v>
                </c:pt>
                <c:pt idx="2029">
                  <c:v>20.39</c:v>
                </c:pt>
                <c:pt idx="2030">
                  <c:v>20.399999999999999</c:v>
                </c:pt>
                <c:pt idx="2031">
                  <c:v>20.41</c:v>
                </c:pt>
                <c:pt idx="2032">
                  <c:v>20.420000000000002</c:v>
                </c:pt>
                <c:pt idx="2033">
                  <c:v>20.43</c:v>
                </c:pt>
                <c:pt idx="2034">
                  <c:v>20.440000000000001</c:v>
                </c:pt>
                <c:pt idx="2035">
                  <c:v>20.45</c:v>
                </c:pt>
                <c:pt idx="2036">
                  <c:v>20.46</c:v>
                </c:pt>
                <c:pt idx="2037">
                  <c:v>20.47</c:v>
                </c:pt>
                <c:pt idx="2038">
                  <c:v>20.48</c:v>
                </c:pt>
                <c:pt idx="2039">
                  <c:v>20.49</c:v>
                </c:pt>
                <c:pt idx="2040">
                  <c:v>20.5</c:v>
                </c:pt>
                <c:pt idx="2041">
                  <c:v>20.51</c:v>
                </c:pt>
                <c:pt idx="2042">
                  <c:v>20.52</c:v>
                </c:pt>
                <c:pt idx="2043">
                  <c:v>20.53</c:v>
                </c:pt>
                <c:pt idx="2044">
                  <c:v>20.54</c:v>
                </c:pt>
                <c:pt idx="2045">
                  <c:v>20.55</c:v>
                </c:pt>
                <c:pt idx="2046">
                  <c:v>20.56</c:v>
                </c:pt>
                <c:pt idx="2047">
                  <c:v>20.57</c:v>
                </c:pt>
                <c:pt idx="2048">
                  <c:v>20.58</c:v>
                </c:pt>
                <c:pt idx="2049">
                  <c:v>20.59</c:v>
                </c:pt>
                <c:pt idx="2050">
                  <c:v>20.6</c:v>
                </c:pt>
                <c:pt idx="2051">
                  <c:v>20.61</c:v>
                </c:pt>
                <c:pt idx="2052">
                  <c:v>20.62</c:v>
                </c:pt>
                <c:pt idx="2053">
                  <c:v>20.63</c:v>
                </c:pt>
                <c:pt idx="2054">
                  <c:v>20.64</c:v>
                </c:pt>
                <c:pt idx="2055">
                  <c:v>20.65</c:v>
                </c:pt>
                <c:pt idx="2056">
                  <c:v>20.66</c:v>
                </c:pt>
                <c:pt idx="2057">
                  <c:v>20.67</c:v>
                </c:pt>
                <c:pt idx="2058">
                  <c:v>20.68</c:v>
                </c:pt>
                <c:pt idx="2059">
                  <c:v>20.69</c:v>
                </c:pt>
                <c:pt idx="2060">
                  <c:v>20.7</c:v>
                </c:pt>
                <c:pt idx="2061">
                  <c:v>20.71</c:v>
                </c:pt>
                <c:pt idx="2062">
                  <c:v>20.72</c:v>
                </c:pt>
                <c:pt idx="2063">
                  <c:v>20.73</c:v>
                </c:pt>
                <c:pt idx="2064">
                  <c:v>20.74</c:v>
                </c:pt>
                <c:pt idx="2065">
                  <c:v>20.75</c:v>
                </c:pt>
                <c:pt idx="2066">
                  <c:v>20.76</c:v>
                </c:pt>
                <c:pt idx="2067">
                  <c:v>20.77</c:v>
                </c:pt>
                <c:pt idx="2068">
                  <c:v>20.78</c:v>
                </c:pt>
                <c:pt idx="2069">
                  <c:v>20.79</c:v>
                </c:pt>
                <c:pt idx="2070">
                  <c:v>20.8</c:v>
                </c:pt>
                <c:pt idx="2071">
                  <c:v>20.81</c:v>
                </c:pt>
                <c:pt idx="2072">
                  <c:v>20.82</c:v>
                </c:pt>
                <c:pt idx="2073">
                  <c:v>20.83</c:v>
                </c:pt>
                <c:pt idx="2074">
                  <c:v>20.84</c:v>
                </c:pt>
                <c:pt idx="2075">
                  <c:v>20.85</c:v>
                </c:pt>
                <c:pt idx="2076">
                  <c:v>20.86</c:v>
                </c:pt>
                <c:pt idx="2077">
                  <c:v>20.87</c:v>
                </c:pt>
                <c:pt idx="2078">
                  <c:v>20.88</c:v>
                </c:pt>
                <c:pt idx="2079">
                  <c:v>20.89</c:v>
                </c:pt>
                <c:pt idx="2080">
                  <c:v>20.9</c:v>
                </c:pt>
                <c:pt idx="2081">
                  <c:v>20.91</c:v>
                </c:pt>
                <c:pt idx="2082">
                  <c:v>20.92</c:v>
                </c:pt>
                <c:pt idx="2083">
                  <c:v>20.93</c:v>
                </c:pt>
                <c:pt idx="2084">
                  <c:v>20.94</c:v>
                </c:pt>
                <c:pt idx="2085">
                  <c:v>20.95</c:v>
                </c:pt>
                <c:pt idx="2086">
                  <c:v>20.96</c:v>
                </c:pt>
                <c:pt idx="2087">
                  <c:v>20.97</c:v>
                </c:pt>
                <c:pt idx="2088">
                  <c:v>20.98</c:v>
                </c:pt>
                <c:pt idx="2089">
                  <c:v>20.99</c:v>
                </c:pt>
                <c:pt idx="2090">
                  <c:v>21</c:v>
                </c:pt>
                <c:pt idx="2091">
                  <c:v>21.01</c:v>
                </c:pt>
                <c:pt idx="2092">
                  <c:v>21.02</c:v>
                </c:pt>
                <c:pt idx="2093">
                  <c:v>21.03</c:v>
                </c:pt>
                <c:pt idx="2094">
                  <c:v>21.04</c:v>
                </c:pt>
                <c:pt idx="2095">
                  <c:v>21.05</c:v>
                </c:pt>
                <c:pt idx="2096">
                  <c:v>21.06</c:v>
                </c:pt>
                <c:pt idx="2097">
                  <c:v>21.07</c:v>
                </c:pt>
                <c:pt idx="2098">
                  <c:v>21.08</c:v>
                </c:pt>
                <c:pt idx="2099">
                  <c:v>21.09</c:v>
                </c:pt>
                <c:pt idx="2100">
                  <c:v>21.1</c:v>
                </c:pt>
                <c:pt idx="2101">
                  <c:v>21.11</c:v>
                </c:pt>
                <c:pt idx="2102">
                  <c:v>21.12</c:v>
                </c:pt>
                <c:pt idx="2103">
                  <c:v>21.13</c:v>
                </c:pt>
                <c:pt idx="2104">
                  <c:v>21.14</c:v>
                </c:pt>
                <c:pt idx="2105">
                  <c:v>21.15</c:v>
                </c:pt>
                <c:pt idx="2106">
                  <c:v>21.16</c:v>
                </c:pt>
                <c:pt idx="2107">
                  <c:v>21.17</c:v>
                </c:pt>
                <c:pt idx="2108">
                  <c:v>21.18</c:v>
                </c:pt>
                <c:pt idx="2109">
                  <c:v>21.19</c:v>
                </c:pt>
                <c:pt idx="2110">
                  <c:v>21.2</c:v>
                </c:pt>
                <c:pt idx="2111">
                  <c:v>21.21</c:v>
                </c:pt>
                <c:pt idx="2112">
                  <c:v>21.22</c:v>
                </c:pt>
                <c:pt idx="2113">
                  <c:v>21.23</c:v>
                </c:pt>
                <c:pt idx="2114">
                  <c:v>21.24</c:v>
                </c:pt>
                <c:pt idx="2115">
                  <c:v>21.25</c:v>
                </c:pt>
                <c:pt idx="2116">
                  <c:v>21.26</c:v>
                </c:pt>
                <c:pt idx="2117">
                  <c:v>21.27</c:v>
                </c:pt>
                <c:pt idx="2118">
                  <c:v>21.28</c:v>
                </c:pt>
                <c:pt idx="2119">
                  <c:v>21.29</c:v>
                </c:pt>
                <c:pt idx="2120">
                  <c:v>21.3</c:v>
                </c:pt>
                <c:pt idx="2121">
                  <c:v>21.31</c:v>
                </c:pt>
                <c:pt idx="2122">
                  <c:v>21.32</c:v>
                </c:pt>
                <c:pt idx="2123">
                  <c:v>21.33</c:v>
                </c:pt>
                <c:pt idx="2124">
                  <c:v>21.34</c:v>
                </c:pt>
                <c:pt idx="2125">
                  <c:v>21.35</c:v>
                </c:pt>
                <c:pt idx="2126">
                  <c:v>21.36</c:v>
                </c:pt>
                <c:pt idx="2127">
                  <c:v>21.37</c:v>
                </c:pt>
                <c:pt idx="2128">
                  <c:v>21.38</c:v>
                </c:pt>
                <c:pt idx="2129">
                  <c:v>21.39</c:v>
                </c:pt>
                <c:pt idx="2130">
                  <c:v>21.4</c:v>
                </c:pt>
                <c:pt idx="2131">
                  <c:v>21.41</c:v>
                </c:pt>
                <c:pt idx="2132">
                  <c:v>21.42</c:v>
                </c:pt>
                <c:pt idx="2133">
                  <c:v>21.43</c:v>
                </c:pt>
                <c:pt idx="2134">
                  <c:v>21.44</c:v>
                </c:pt>
                <c:pt idx="2135">
                  <c:v>21.45</c:v>
                </c:pt>
                <c:pt idx="2136">
                  <c:v>21.46</c:v>
                </c:pt>
                <c:pt idx="2137">
                  <c:v>21.47</c:v>
                </c:pt>
                <c:pt idx="2138">
                  <c:v>21.48</c:v>
                </c:pt>
                <c:pt idx="2139">
                  <c:v>21.49</c:v>
                </c:pt>
                <c:pt idx="2140">
                  <c:v>21.5</c:v>
                </c:pt>
                <c:pt idx="2141">
                  <c:v>21.51</c:v>
                </c:pt>
                <c:pt idx="2142">
                  <c:v>21.52</c:v>
                </c:pt>
                <c:pt idx="2143">
                  <c:v>21.53</c:v>
                </c:pt>
                <c:pt idx="2144">
                  <c:v>21.54</c:v>
                </c:pt>
                <c:pt idx="2145">
                  <c:v>21.55</c:v>
                </c:pt>
                <c:pt idx="2146">
                  <c:v>21.56</c:v>
                </c:pt>
                <c:pt idx="2147">
                  <c:v>21.57</c:v>
                </c:pt>
                <c:pt idx="2148">
                  <c:v>21.58</c:v>
                </c:pt>
                <c:pt idx="2149">
                  <c:v>21.59</c:v>
                </c:pt>
                <c:pt idx="2150">
                  <c:v>21.6</c:v>
                </c:pt>
                <c:pt idx="2151">
                  <c:v>21.61</c:v>
                </c:pt>
                <c:pt idx="2152">
                  <c:v>21.62</c:v>
                </c:pt>
                <c:pt idx="2153">
                  <c:v>21.63</c:v>
                </c:pt>
                <c:pt idx="2154">
                  <c:v>21.64</c:v>
                </c:pt>
                <c:pt idx="2155">
                  <c:v>21.65</c:v>
                </c:pt>
                <c:pt idx="2156">
                  <c:v>21.66</c:v>
                </c:pt>
                <c:pt idx="2157">
                  <c:v>21.67</c:v>
                </c:pt>
                <c:pt idx="2158">
                  <c:v>21.68</c:v>
                </c:pt>
                <c:pt idx="2159">
                  <c:v>21.69</c:v>
                </c:pt>
                <c:pt idx="2160">
                  <c:v>21.7</c:v>
                </c:pt>
                <c:pt idx="2161">
                  <c:v>21.71</c:v>
                </c:pt>
                <c:pt idx="2162">
                  <c:v>21.72</c:v>
                </c:pt>
                <c:pt idx="2163">
                  <c:v>21.73</c:v>
                </c:pt>
                <c:pt idx="2164">
                  <c:v>21.74</c:v>
                </c:pt>
                <c:pt idx="2165">
                  <c:v>21.75</c:v>
                </c:pt>
                <c:pt idx="2166">
                  <c:v>21.76</c:v>
                </c:pt>
                <c:pt idx="2167">
                  <c:v>21.77</c:v>
                </c:pt>
                <c:pt idx="2168">
                  <c:v>21.78</c:v>
                </c:pt>
                <c:pt idx="2169">
                  <c:v>21.79</c:v>
                </c:pt>
                <c:pt idx="2170">
                  <c:v>21.8</c:v>
                </c:pt>
                <c:pt idx="2171">
                  <c:v>21.81</c:v>
                </c:pt>
                <c:pt idx="2172">
                  <c:v>21.82</c:v>
                </c:pt>
                <c:pt idx="2173">
                  <c:v>21.83</c:v>
                </c:pt>
                <c:pt idx="2174">
                  <c:v>21.84</c:v>
                </c:pt>
                <c:pt idx="2175">
                  <c:v>21.85</c:v>
                </c:pt>
                <c:pt idx="2176">
                  <c:v>21.86</c:v>
                </c:pt>
                <c:pt idx="2177">
                  <c:v>21.87</c:v>
                </c:pt>
                <c:pt idx="2178">
                  <c:v>21.88</c:v>
                </c:pt>
                <c:pt idx="2179">
                  <c:v>21.89</c:v>
                </c:pt>
                <c:pt idx="2180">
                  <c:v>21.9</c:v>
                </c:pt>
                <c:pt idx="2181">
                  <c:v>21.91</c:v>
                </c:pt>
                <c:pt idx="2182">
                  <c:v>21.92</c:v>
                </c:pt>
                <c:pt idx="2183">
                  <c:v>21.93</c:v>
                </c:pt>
                <c:pt idx="2184">
                  <c:v>21.94</c:v>
                </c:pt>
                <c:pt idx="2185">
                  <c:v>21.95</c:v>
                </c:pt>
                <c:pt idx="2186">
                  <c:v>21.96</c:v>
                </c:pt>
                <c:pt idx="2187">
                  <c:v>21.97</c:v>
                </c:pt>
                <c:pt idx="2188">
                  <c:v>21.98</c:v>
                </c:pt>
                <c:pt idx="2189">
                  <c:v>21.99</c:v>
                </c:pt>
                <c:pt idx="2190">
                  <c:v>22</c:v>
                </c:pt>
                <c:pt idx="2191">
                  <c:v>22.01</c:v>
                </c:pt>
                <c:pt idx="2192">
                  <c:v>22.02</c:v>
                </c:pt>
                <c:pt idx="2193">
                  <c:v>22.03</c:v>
                </c:pt>
                <c:pt idx="2194">
                  <c:v>22.04</c:v>
                </c:pt>
                <c:pt idx="2195">
                  <c:v>22.05</c:v>
                </c:pt>
                <c:pt idx="2196">
                  <c:v>22.06</c:v>
                </c:pt>
                <c:pt idx="2197">
                  <c:v>22.07</c:v>
                </c:pt>
                <c:pt idx="2198">
                  <c:v>22.08</c:v>
                </c:pt>
                <c:pt idx="2199">
                  <c:v>22.09</c:v>
                </c:pt>
                <c:pt idx="2200">
                  <c:v>22.1</c:v>
                </c:pt>
                <c:pt idx="2201">
                  <c:v>22.11</c:v>
                </c:pt>
                <c:pt idx="2202">
                  <c:v>22.12</c:v>
                </c:pt>
                <c:pt idx="2203">
                  <c:v>22.13</c:v>
                </c:pt>
                <c:pt idx="2204">
                  <c:v>22.14</c:v>
                </c:pt>
                <c:pt idx="2205">
                  <c:v>22.15</c:v>
                </c:pt>
                <c:pt idx="2206">
                  <c:v>22.16</c:v>
                </c:pt>
                <c:pt idx="2207">
                  <c:v>22.17</c:v>
                </c:pt>
                <c:pt idx="2208">
                  <c:v>22.18</c:v>
                </c:pt>
                <c:pt idx="2209">
                  <c:v>22.19</c:v>
                </c:pt>
                <c:pt idx="2210">
                  <c:v>22.2</c:v>
                </c:pt>
                <c:pt idx="2211">
                  <c:v>22.21</c:v>
                </c:pt>
                <c:pt idx="2212">
                  <c:v>22.22</c:v>
                </c:pt>
                <c:pt idx="2213">
                  <c:v>22.23</c:v>
                </c:pt>
                <c:pt idx="2214">
                  <c:v>22.24</c:v>
                </c:pt>
                <c:pt idx="2215">
                  <c:v>22.25</c:v>
                </c:pt>
                <c:pt idx="2216">
                  <c:v>22.26</c:v>
                </c:pt>
                <c:pt idx="2217">
                  <c:v>22.27</c:v>
                </c:pt>
                <c:pt idx="2218">
                  <c:v>22.28</c:v>
                </c:pt>
                <c:pt idx="2219">
                  <c:v>22.29</c:v>
                </c:pt>
                <c:pt idx="2220">
                  <c:v>22.3</c:v>
                </c:pt>
                <c:pt idx="2221">
                  <c:v>22.31</c:v>
                </c:pt>
                <c:pt idx="2222">
                  <c:v>22.32</c:v>
                </c:pt>
                <c:pt idx="2223">
                  <c:v>22.33</c:v>
                </c:pt>
                <c:pt idx="2224">
                  <c:v>22.34</c:v>
                </c:pt>
                <c:pt idx="2225">
                  <c:v>22.35</c:v>
                </c:pt>
                <c:pt idx="2226">
                  <c:v>22.36</c:v>
                </c:pt>
                <c:pt idx="2227">
                  <c:v>22.37</c:v>
                </c:pt>
                <c:pt idx="2228">
                  <c:v>22.38</c:v>
                </c:pt>
                <c:pt idx="2229">
                  <c:v>22.39</c:v>
                </c:pt>
                <c:pt idx="2230">
                  <c:v>22.4</c:v>
                </c:pt>
                <c:pt idx="2231">
                  <c:v>22.41</c:v>
                </c:pt>
                <c:pt idx="2232">
                  <c:v>22.42</c:v>
                </c:pt>
                <c:pt idx="2233">
                  <c:v>22.43</c:v>
                </c:pt>
                <c:pt idx="2234">
                  <c:v>22.44</c:v>
                </c:pt>
                <c:pt idx="2235">
                  <c:v>22.45</c:v>
                </c:pt>
                <c:pt idx="2236">
                  <c:v>22.46</c:v>
                </c:pt>
                <c:pt idx="2237">
                  <c:v>22.47</c:v>
                </c:pt>
                <c:pt idx="2238">
                  <c:v>22.48</c:v>
                </c:pt>
                <c:pt idx="2239">
                  <c:v>22.49</c:v>
                </c:pt>
                <c:pt idx="2240">
                  <c:v>22.5</c:v>
                </c:pt>
                <c:pt idx="2241">
                  <c:v>22.51</c:v>
                </c:pt>
                <c:pt idx="2242">
                  <c:v>22.52</c:v>
                </c:pt>
                <c:pt idx="2243">
                  <c:v>22.53</c:v>
                </c:pt>
                <c:pt idx="2244">
                  <c:v>22.54</c:v>
                </c:pt>
                <c:pt idx="2245">
                  <c:v>22.55</c:v>
                </c:pt>
                <c:pt idx="2246">
                  <c:v>22.56</c:v>
                </c:pt>
                <c:pt idx="2247">
                  <c:v>22.57</c:v>
                </c:pt>
                <c:pt idx="2248">
                  <c:v>22.58</c:v>
                </c:pt>
                <c:pt idx="2249">
                  <c:v>22.59</c:v>
                </c:pt>
                <c:pt idx="2250">
                  <c:v>22.6</c:v>
                </c:pt>
                <c:pt idx="2251">
                  <c:v>22.61</c:v>
                </c:pt>
                <c:pt idx="2252">
                  <c:v>22.62</c:v>
                </c:pt>
                <c:pt idx="2253">
                  <c:v>22.63</c:v>
                </c:pt>
                <c:pt idx="2254">
                  <c:v>22.64</c:v>
                </c:pt>
                <c:pt idx="2255">
                  <c:v>22.65</c:v>
                </c:pt>
                <c:pt idx="2256">
                  <c:v>22.66</c:v>
                </c:pt>
                <c:pt idx="2257">
                  <c:v>22.67</c:v>
                </c:pt>
                <c:pt idx="2258">
                  <c:v>22.68</c:v>
                </c:pt>
                <c:pt idx="2259">
                  <c:v>22.69</c:v>
                </c:pt>
                <c:pt idx="2260">
                  <c:v>22.7</c:v>
                </c:pt>
                <c:pt idx="2261">
                  <c:v>22.71</c:v>
                </c:pt>
                <c:pt idx="2262">
                  <c:v>22.72</c:v>
                </c:pt>
                <c:pt idx="2263">
                  <c:v>22.73</c:v>
                </c:pt>
                <c:pt idx="2264">
                  <c:v>22.74</c:v>
                </c:pt>
                <c:pt idx="2265">
                  <c:v>22.75</c:v>
                </c:pt>
                <c:pt idx="2266">
                  <c:v>22.76</c:v>
                </c:pt>
                <c:pt idx="2267">
                  <c:v>22.77</c:v>
                </c:pt>
                <c:pt idx="2268">
                  <c:v>22.78</c:v>
                </c:pt>
                <c:pt idx="2269">
                  <c:v>22.79</c:v>
                </c:pt>
                <c:pt idx="2270">
                  <c:v>22.8</c:v>
                </c:pt>
                <c:pt idx="2271">
                  <c:v>22.81</c:v>
                </c:pt>
                <c:pt idx="2272">
                  <c:v>22.82</c:v>
                </c:pt>
                <c:pt idx="2273">
                  <c:v>22.83</c:v>
                </c:pt>
                <c:pt idx="2274">
                  <c:v>22.84</c:v>
                </c:pt>
                <c:pt idx="2275">
                  <c:v>22.85</c:v>
                </c:pt>
                <c:pt idx="2276">
                  <c:v>22.86</c:v>
                </c:pt>
                <c:pt idx="2277">
                  <c:v>22.87</c:v>
                </c:pt>
                <c:pt idx="2278">
                  <c:v>22.88</c:v>
                </c:pt>
                <c:pt idx="2279">
                  <c:v>22.89</c:v>
                </c:pt>
                <c:pt idx="2280">
                  <c:v>22.9</c:v>
                </c:pt>
                <c:pt idx="2281">
                  <c:v>22.91</c:v>
                </c:pt>
                <c:pt idx="2282">
                  <c:v>22.92</c:v>
                </c:pt>
                <c:pt idx="2283">
                  <c:v>22.93</c:v>
                </c:pt>
                <c:pt idx="2284">
                  <c:v>22.94</c:v>
                </c:pt>
                <c:pt idx="2285">
                  <c:v>22.95</c:v>
                </c:pt>
                <c:pt idx="2286">
                  <c:v>22.96</c:v>
                </c:pt>
                <c:pt idx="2287">
                  <c:v>22.97</c:v>
                </c:pt>
                <c:pt idx="2288">
                  <c:v>22.98</c:v>
                </c:pt>
                <c:pt idx="2289">
                  <c:v>22.99</c:v>
                </c:pt>
                <c:pt idx="2290">
                  <c:v>23</c:v>
                </c:pt>
                <c:pt idx="2291">
                  <c:v>23.01</c:v>
                </c:pt>
                <c:pt idx="2292">
                  <c:v>23.02</c:v>
                </c:pt>
                <c:pt idx="2293">
                  <c:v>23.03</c:v>
                </c:pt>
                <c:pt idx="2294">
                  <c:v>23.04</c:v>
                </c:pt>
                <c:pt idx="2295">
                  <c:v>23.05</c:v>
                </c:pt>
                <c:pt idx="2296">
                  <c:v>23.06</c:v>
                </c:pt>
                <c:pt idx="2297">
                  <c:v>23.07</c:v>
                </c:pt>
                <c:pt idx="2298">
                  <c:v>23.08</c:v>
                </c:pt>
                <c:pt idx="2299">
                  <c:v>23.09</c:v>
                </c:pt>
                <c:pt idx="2300">
                  <c:v>23.1</c:v>
                </c:pt>
                <c:pt idx="2301">
                  <c:v>23.11</c:v>
                </c:pt>
                <c:pt idx="2302">
                  <c:v>23.12</c:v>
                </c:pt>
                <c:pt idx="2303">
                  <c:v>23.13</c:v>
                </c:pt>
                <c:pt idx="2304">
                  <c:v>23.14</c:v>
                </c:pt>
                <c:pt idx="2305">
                  <c:v>23.15</c:v>
                </c:pt>
                <c:pt idx="2306">
                  <c:v>23.16</c:v>
                </c:pt>
                <c:pt idx="2307">
                  <c:v>23.17</c:v>
                </c:pt>
                <c:pt idx="2308">
                  <c:v>23.18</c:v>
                </c:pt>
                <c:pt idx="2309">
                  <c:v>23.19</c:v>
                </c:pt>
                <c:pt idx="2310">
                  <c:v>23.2</c:v>
                </c:pt>
                <c:pt idx="2311">
                  <c:v>23.21</c:v>
                </c:pt>
                <c:pt idx="2312">
                  <c:v>23.22</c:v>
                </c:pt>
                <c:pt idx="2313">
                  <c:v>23.23</c:v>
                </c:pt>
                <c:pt idx="2314">
                  <c:v>23.24</c:v>
                </c:pt>
                <c:pt idx="2315">
                  <c:v>23.25</c:v>
                </c:pt>
                <c:pt idx="2316">
                  <c:v>23.26</c:v>
                </c:pt>
                <c:pt idx="2317">
                  <c:v>23.27</c:v>
                </c:pt>
                <c:pt idx="2318">
                  <c:v>23.28</c:v>
                </c:pt>
                <c:pt idx="2319">
                  <c:v>23.29</c:v>
                </c:pt>
                <c:pt idx="2320">
                  <c:v>23.3</c:v>
                </c:pt>
                <c:pt idx="2321">
                  <c:v>23.31</c:v>
                </c:pt>
                <c:pt idx="2322">
                  <c:v>23.32</c:v>
                </c:pt>
                <c:pt idx="2323">
                  <c:v>23.33</c:v>
                </c:pt>
                <c:pt idx="2324">
                  <c:v>23.34</c:v>
                </c:pt>
                <c:pt idx="2325">
                  <c:v>23.35</c:v>
                </c:pt>
                <c:pt idx="2326">
                  <c:v>23.36</c:v>
                </c:pt>
                <c:pt idx="2327">
                  <c:v>23.37</c:v>
                </c:pt>
                <c:pt idx="2328">
                  <c:v>23.38</c:v>
                </c:pt>
                <c:pt idx="2329">
                  <c:v>23.39</c:v>
                </c:pt>
                <c:pt idx="2330">
                  <c:v>23.4</c:v>
                </c:pt>
                <c:pt idx="2331">
                  <c:v>23.41</c:v>
                </c:pt>
                <c:pt idx="2332">
                  <c:v>23.42</c:v>
                </c:pt>
                <c:pt idx="2333">
                  <c:v>23.43</c:v>
                </c:pt>
                <c:pt idx="2334">
                  <c:v>23.44</c:v>
                </c:pt>
                <c:pt idx="2335">
                  <c:v>23.45</c:v>
                </c:pt>
                <c:pt idx="2336">
                  <c:v>23.46</c:v>
                </c:pt>
                <c:pt idx="2337">
                  <c:v>23.47</c:v>
                </c:pt>
                <c:pt idx="2338">
                  <c:v>23.48</c:v>
                </c:pt>
                <c:pt idx="2339">
                  <c:v>23.49</c:v>
                </c:pt>
                <c:pt idx="2340">
                  <c:v>23.5</c:v>
                </c:pt>
                <c:pt idx="2341">
                  <c:v>23.51</c:v>
                </c:pt>
                <c:pt idx="2342">
                  <c:v>23.52</c:v>
                </c:pt>
                <c:pt idx="2343">
                  <c:v>23.53</c:v>
                </c:pt>
                <c:pt idx="2344">
                  <c:v>23.54</c:v>
                </c:pt>
                <c:pt idx="2345">
                  <c:v>23.55</c:v>
                </c:pt>
                <c:pt idx="2346">
                  <c:v>23.56</c:v>
                </c:pt>
                <c:pt idx="2347">
                  <c:v>23.57</c:v>
                </c:pt>
                <c:pt idx="2348">
                  <c:v>23.58</c:v>
                </c:pt>
                <c:pt idx="2349">
                  <c:v>23.59</c:v>
                </c:pt>
                <c:pt idx="2350">
                  <c:v>23.6</c:v>
                </c:pt>
                <c:pt idx="2351">
                  <c:v>23.61</c:v>
                </c:pt>
                <c:pt idx="2352">
                  <c:v>23.62</c:v>
                </c:pt>
                <c:pt idx="2353">
                  <c:v>23.63</c:v>
                </c:pt>
                <c:pt idx="2354">
                  <c:v>23.64</c:v>
                </c:pt>
                <c:pt idx="2355">
                  <c:v>23.65</c:v>
                </c:pt>
                <c:pt idx="2356">
                  <c:v>23.66</c:v>
                </c:pt>
                <c:pt idx="2357">
                  <c:v>23.67</c:v>
                </c:pt>
                <c:pt idx="2358">
                  <c:v>23.68</c:v>
                </c:pt>
                <c:pt idx="2359">
                  <c:v>23.69</c:v>
                </c:pt>
                <c:pt idx="2360">
                  <c:v>23.7</c:v>
                </c:pt>
                <c:pt idx="2361">
                  <c:v>23.71</c:v>
                </c:pt>
                <c:pt idx="2362">
                  <c:v>23.72</c:v>
                </c:pt>
                <c:pt idx="2363">
                  <c:v>23.73</c:v>
                </c:pt>
                <c:pt idx="2364">
                  <c:v>23.74</c:v>
                </c:pt>
                <c:pt idx="2365">
                  <c:v>23.75</c:v>
                </c:pt>
                <c:pt idx="2366">
                  <c:v>23.76</c:v>
                </c:pt>
                <c:pt idx="2367">
                  <c:v>23.77</c:v>
                </c:pt>
                <c:pt idx="2368">
                  <c:v>23.78</c:v>
                </c:pt>
                <c:pt idx="2369">
                  <c:v>23.79</c:v>
                </c:pt>
                <c:pt idx="2370">
                  <c:v>23.8</c:v>
                </c:pt>
                <c:pt idx="2371">
                  <c:v>23.81</c:v>
                </c:pt>
                <c:pt idx="2372">
                  <c:v>23.82</c:v>
                </c:pt>
                <c:pt idx="2373">
                  <c:v>23.83</c:v>
                </c:pt>
                <c:pt idx="2374">
                  <c:v>23.84</c:v>
                </c:pt>
                <c:pt idx="2375">
                  <c:v>23.85</c:v>
                </c:pt>
                <c:pt idx="2376">
                  <c:v>23.86</c:v>
                </c:pt>
                <c:pt idx="2377">
                  <c:v>23.87</c:v>
                </c:pt>
                <c:pt idx="2378">
                  <c:v>23.88</c:v>
                </c:pt>
                <c:pt idx="2379">
                  <c:v>23.89</c:v>
                </c:pt>
                <c:pt idx="2380">
                  <c:v>23.9</c:v>
                </c:pt>
                <c:pt idx="2381">
                  <c:v>23.91</c:v>
                </c:pt>
                <c:pt idx="2382">
                  <c:v>23.92</c:v>
                </c:pt>
                <c:pt idx="2383">
                  <c:v>23.93</c:v>
                </c:pt>
                <c:pt idx="2384">
                  <c:v>23.94</c:v>
                </c:pt>
                <c:pt idx="2385">
                  <c:v>23.95</c:v>
                </c:pt>
                <c:pt idx="2386">
                  <c:v>23.96</c:v>
                </c:pt>
                <c:pt idx="2387">
                  <c:v>23.97</c:v>
                </c:pt>
                <c:pt idx="2388">
                  <c:v>23.98</c:v>
                </c:pt>
                <c:pt idx="2389">
                  <c:v>23.99</c:v>
                </c:pt>
                <c:pt idx="2390">
                  <c:v>24</c:v>
                </c:pt>
                <c:pt idx="2391">
                  <c:v>24.01</c:v>
                </c:pt>
                <c:pt idx="2392">
                  <c:v>24.02</c:v>
                </c:pt>
                <c:pt idx="2393">
                  <c:v>24.03</c:v>
                </c:pt>
                <c:pt idx="2394">
                  <c:v>24.04</c:v>
                </c:pt>
                <c:pt idx="2395">
                  <c:v>24.05</c:v>
                </c:pt>
                <c:pt idx="2396">
                  <c:v>24.06</c:v>
                </c:pt>
                <c:pt idx="2397">
                  <c:v>24.07</c:v>
                </c:pt>
                <c:pt idx="2398">
                  <c:v>24.08</c:v>
                </c:pt>
                <c:pt idx="2399">
                  <c:v>24.09</c:v>
                </c:pt>
                <c:pt idx="2400">
                  <c:v>24.1</c:v>
                </c:pt>
                <c:pt idx="2401">
                  <c:v>24.11</c:v>
                </c:pt>
                <c:pt idx="2402">
                  <c:v>24.12</c:v>
                </c:pt>
                <c:pt idx="2403">
                  <c:v>24.13</c:v>
                </c:pt>
                <c:pt idx="2404">
                  <c:v>24.14</c:v>
                </c:pt>
                <c:pt idx="2405">
                  <c:v>24.15</c:v>
                </c:pt>
                <c:pt idx="2406">
                  <c:v>24.16</c:v>
                </c:pt>
                <c:pt idx="2407">
                  <c:v>24.17</c:v>
                </c:pt>
                <c:pt idx="2408">
                  <c:v>24.18</c:v>
                </c:pt>
                <c:pt idx="2409">
                  <c:v>24.19</c:v>
                </c:pt>
                <c:pt idx="2410">
                  <c:v>24.2</c:v>
                </c:pt>
                <c:pt idx="2411">
                  <c:v>24.21</c:v>
                </c:pt>
                <c:pt idx="2412">
                  <c:v>24.22</c:v>
                </c:pt>
                <c:pt idx="2413">
                  <c:v>24.23</c:v>
                </c:pt>
                <c:pt idx="2414">
                  <c:v>24.24</c:v>
                </c:pt>
                <c:pt idx="2415">
                  <c:v>24.25</c:v>
                </c:pt>
                <c:pt idx="2416">
                  <c:v>24.26</c:v>
                </c:pt>
                <c:pt idx="2417">
                  <c:v>24.27</c:v>
                </c:pt>
                <c:pt idx="2418">
                  <c:v>24.28</c:v>
                </c:pt>
                <c:pt idx="2419">
                  <c:v>24.29</c:v>
                </c:pt>
                <c:pt idx="2420">
                  <c:v>24.3</c:v>
                </c:pt>
                <c:pt idx="2421">
                  <c:v>24.31</c:v>
                </c:pt>
                <c:pt idx="2422">
                  <c:v>24.32</c:v>
                </c:pt>
                <c:pt idx="2423">
                  <c:v>24.33</c:v>
                </c:pt>
                <c:pt idx="2424">
                  <c:v>24.34</c:v>
                </c:pt>
                <c:pt idx="2425">
                  <c:v>24.35</c:v>
                </c:pt>
                <c:pt idx="2426">
                  <c:v>24.36</c:v>
                </c:pt>
                <c:pt idx="2427">
                  <c:v>24.37</c:v>
                </c:pt>
                <c:pt idx="2428">
                  <c:v>24.38</c:v>
                </c:pt>
                <c:pt idx="2429">
                  <c:v>24.39</c:v>
                </c:pt>
                <c:pt idx="2430">
                  <c:v>24.4</c:v>
                </c:pt>
                <c:pt idx="2431">
                  <c:v>24.41</c:v>
                </c:pt>
                <c:pt idx="2432">
                  <c:v>24.42</c:v>
                </c:pt>
                <c:pt idx="2433">
                  <c:v>24.43</c:v>
                </c:pt>
                <c:pt idx="2434">
                  <c:v>24.44</c:v>
                </c:pt>
                <c:pt idx="2435">
                  <c:v>24.45</c:v>
                </c:pt>
                <c:pt idx="2436">
                  <c:v>24.46</c:v>
                </c:pt>
                <c:pt idx="2437">
                  <c:v>24.47</c:v>
                </c:pt>
                <c:pt idx="2438">
                  <c:v>24.48</c:v>
                </c:pt>
                <c:pt idx="2439">
                  <c:v>24.49</c:v>
                </c:pt>
                <c:pt idx="2440">
                  <c:v>24.5</c:v>
                </c:pt>
                <c:pt idx="2441">
                  <c:v>24.51</c:v>
                </c:pt>
                <c:pt idx="2442">
                  <c:v>24.52</c:v>
                </c:pt>
                <c:pt idx="2443">
                  <c:v>24.53</c:v>
                </c:pt>
                <c:pt idx="2444">
                  <c:v>24.54</c:v>
                </c:pt>
                <c:pt idx="2445">
                  <c:v>24.55</c:v>
                </c:pt>
                <c:pt idx="2446">
                  <c:v>24.56</c:v>
                </c:pt>
                <c:pt idx="2447">
                  <c:v>24.57</c:v>
                </c:pt>
                <c:pt idx="2448">
                  <c:v>24.58</c:v>
                </c:pt>
                <c:pt idx="2449">
                  <c:v>24.59</c:v>
                </c:pt>
                <c:pt idx="2450">
                  <c:v>24.6</c:v>
                </c:pt>
                <c:pt idx="2451">
                  <c:v>24.61</c:v>
                </c:pt>
                <c:pt idx="2452">
                  <c:v>24.62</c:v>
                </c:pt>
                <c:pt idx="2453">
                  <c:v>24.63</c:v>
                </c:pt>
                <c:pt idx="2454">
                  <c:v>24.64</c:v>
                </c:pt>
                <c:pt idx="2455">
                  <c:v>24.65</c:v>
                </c:pt>
                <c:pt idx="2456">
                  <c:v>24.66</c:v>
                </c:pt>
                <c:pt idx="2457">
                  <c:v>24.67</c:v>
                </c:pt>
                <c:pt idx="2458">
                  <c:v>24.68</c:v>
                </c:pt>
                <c:pt idx="2459">
                  <c:v>24.69</c:v>
                </c:pt>
                <c:pt idx="2460">
                  <c:v>24.7</c:v>
                </c:pt>
                <c:pt idx="2461">
                  <c:v>24.71</c:v>
                </c:pt>
                <c:pt idx="2462">
                  <c:v>24.72</c:v>
                </c:pt>
                <c:pt idx="2463">
                  <c:v>24.73</c:v>
                </c:pt>
                <c:pt idx="2464">
                  <c:v>24.74</c:v>
                </c:pt>
                <c:pt idx="2465">
                  <c:v>24.75</c:v>
                </c:pt>
                <c:pt idx="2466">
                  <c:v>24.76</c:v>
                </c:pt>
                <c:pt idx="2467">
                  <c:v>24.77</c:v>
                </c:pt>
                <c:pt idx="2468">
                  <c:v>24.78</c:v>
                </c:pt>
                <c:pt idx="2469">
                  <c:v>24.79</c:v>
                </c:pt>
                <c:pt idx="2470">
                  <c:v>24.8</c:v>
                </c:pt>
                <c:pt idx="2471">
                  <c:v>24.81</c:v>
                </c:pt>
                <c:pt idx="2472">
                  <c:v>24.82</c:v>
                </c:pt>
                <c:pt idx="2473">
                  <c:v>24.83</c:v>
                </c:pt>
                <c:pt idx="2474">
                  <c:v>24.84</c:v>
                </c:pt>
                <c:pt idx="2475">
                  <c:v>24.85</c:v>
                </c:pt>
                <c:pt idx="2476">
                  <c:v>24.86</c:v>
                </c:pt>
                <c:pt idx="2477">
                  <c:v>24.87</c:v>
                </c:pt>
                <c:pt idx="2478">
                  <c:v>24.88</c:v>
                </c:pt>
                <c:pt idx="2479">
                  <c:v>24.89</c:v>
                </c:pt>
                <c:pt idx="2480">
                  <c:v>24.9</c:v>
                </c:pt>
                <c:pt idx="2481">
                  <c:v>24.91</c:v>
                </c:pt>
                <c:pt idx="2482">
                  <c:v>24.92</c:v>
                </c:pt>
                <c:pt idx="2483">
                  <c:v>24.93</c:v>
                </c:pt>
                <c:pt idx="2484">
                  <c:v>24.94</c:v>
                </c:pt>
                <c:pt idx="2485">
                  <c:v>24.95</c:v>
                </c:pt>
                <c:pt idx="2486">
                  <c:v>24.96</c:v>
                </c:pt>
                <c:pt idx="2487">
                  <c:v>24.97</c:v>
                </c:pt>
                <c:pt idx="2488">
                  <c:v>24.98</c:v>
                </c:pt>
                <c:pt idx="2489">
                  <c:v>24.99</c:v>
                </c:pt>
                <c:pt idx="2490">
                  <c:v>25</c:v>
                </c:pt>
                <c:pt idx="2491">
                  <c:v>25.01</c:v>
                </c:pt>
                <c:pt idx="2492">
                  <c:v>25.02</c:v>
                </c:pt>
                <c:pt idx="2493">
                  <c:v>25.03</c:v>
                </c:pt>
                <c:pt idx="2494">
                  <c:v>25.04</c:v>
                </c:pt>
                <c:pt idx="2495">
                  <c:v>25.05</c:v>
                </c:pt>
                <c:pt idx="2496">
                  <c:v>25.06</c:v>
                </c:pt>
                <c:pt idx="2497">
                  <c:v>25.07</c:v>
                </c:pt>
                <c:pt idx="2498">
                  <c:v>25.08</c:v>
                </c:pt>
                <c:pt idx="2499">
                  <c:v>25.09</c:v>
                </c:pt>
                <c:pt idx="2500">
                  <c:v>25.1</c:v>
                </c:pt>
                <c:pt idx="2501">
                  <c:v>25.11</c:v>
                </c:pt>
                <c:pt idx="2502">
                  <c:v>25.12</c:v>
                </c:pt>
                <c:pt idx="2503">
                  <c:v>25.13</c:v>
                </c:pt>
                <c:pt idx="2504">
                  <c:v>25.14</c:v>
                </c:pt>
                <c:pt idx="2505">
                  <c:v>25.15</c:v>
                </c:pt>
                <c:pt idx="2506">
                  <c:v>25.16</c:v>
                </c:pt>
                <c:pt idx="2507">
                  <c:v>25.17</c:v>
                </c:pt>
                <c:pt idx="2508">
                  <c:v>25.18</c:v>
                </c:pt>
                <c:pt idx="2509">
                  <c:v>25.19</c:v>
                </c:pt>
                <c:pt idx="2510">
                  <c:v>25.2</c:v>
                </c:pt>
                <c:pt idx="2511">
                  <c:v>25.21</c:v>
                </c:pt>
                <c:pt idx="2512">
                  <c:v>25.22</c:v>
                </c:pt>
                <c:pt idx="2513">
                  <c:v>25.23</c:v>
                </c:pt>
                <c:pt idx="2514">
                  <c:v>25.24</c:v>
                </c:pt>
                <c:pt idx="2515">
                  <c:v>25.25</c:v>
                </c:pt>
                <c:pt idx="2516">
                  <c:v>25.26</c:v>
                </c:pt>
                <c:pt idx="2517">
                  <c:v>25.27</c:v>
                </c:pt>
                <c:pt idx="2518">
                  <c:v>25.28</c:v>
                </c:pt>
                <c:pt idx="2519">
                  <c:v>25.29</c:v>
                </c:pt>
                <c:pt idx="2520">
                  <c:v>25.3</c:v>
                </c:pt>
                <c:pt idx="2521">
                  <c:v>25.31</c:v>
                </c:pt>
                <c:pt idx="2522">
                  <c:v>25.32</c:v>
                </c:pt>
                <c:pt idx="2523">
                  <c:v>25.33</c:v>
                </c:pt>
                <c:pt idx="2524">
                  <c:v>25.34</c:v>
                </c:pt>
                <c:pt idx="2525">
                  <c:v>25.35</c:v>
                </c:pt>
                <c:pt idx="2526">
                  <c:v>25.36</c:v>
                </c:pt>
                <c:pt idx="2527">
                  <c:v>25.37</c:v>
                </c:pt>
                <c:pt idx="2528">
                  <c:v>25.38</c:v>
                </c:pt>
                <c:pt idx="2529">
                  <c:v>25.39</c:v>
                </c:pt>
                <c:pt idx="2530">
                  <c:v>25.4</c:v>
                </c:pt>
                <c:pt idx="2531">
                  <c:v>25.41</c:v>
                </c:pt>
                <c:pt idx="2532">
                  <c:v>25.42</c:v>
                </c:pt>
                <c:pt idx="2533">
                  <c:v>25.43</c:v>
                </c:pt>
                <c:pt idx="2534">
                  <c:v>25.44</c:v>
                </c:pt>
                <c:pt idx="2535">
                  <c:v>25.45</c:v>
                </c:pt>
                <c:pt idx="2536">
                  <c:v>25.46</c:v>
                </c:pt>
                <c:pt idx="2537">
                  <c:v>25.47</c:v>
                </c:pt>
                <c:pt idx="2538">
                  <c:v>25.48</c:v>
                </c:pt>
                <c:pt idx="2539">
                  <c:v>25.49</c:v>
                </c:pt>
                <c:pt idx="2540">
                  <c:v>25.5</c:v>
                </c:pt>
                <c:pt idx="2541">
                  <c:v>25.51</c:v>
                </c:pt>
                <c:pt idx="2542">
                  <c:v>25.52</c:v>
                </c:pt>
                <c:pt idx="2543">
                  <c:v>25.53</c:v>
                </c:pt>
                <c:pt idx="2544">
                  <c:v>25.54</c:v>
                </c:pt>
                <c:pt idx="2545">
                  <c:v>25.55</c:v>
                </c:pt>
                <c:pt idx="2546">
                  <c:v>25.56</c:v>
                </c:pt>
                <c:pt idx="2547">
                  <c:v>25.57</c:v>
                </c:pt>
                <c:pt idx="2548">
                  <c:v>25.58</c:v>
                </c:pt>
                <c:pt idx="2549">
                  <c:v>25.59</c:v>
                </c:pt>
                <c:pt idx="2550">
                  <c:v>25.6</c:v>
                </c:pt>
                <c:pt idx="2551">
                  <c:v>25.61</c:v>
                </c:pt>
                <c:pt idx="2552">
                  <c:v>25.62</c:v>
                </c:pt>
                <c:pt idx="2553">
                  <c:v>25.63</c:v>
                </c:pt>
                <c:pt idx="2554">
                  <c:v>25.64</c:v>
                </c:pt>
                <c:pt idx="2555">
                  <c:v>25.65</c:v>
                </c:pt>
                <c:pt idx="2556">
                  <c:v>25.66</c:v>
                </c:pt>
                <c:pt idx="2557">
                  <c:v>25.67</c:v>
                </c:pt>
                <c:pt idx="2558">
                  <c:v>25.68</c:v>
                </c:pt>
                <c:pt idx="2559">
                  <c:v>25.69</c:v>
                </c:pt>
                <c:pt idx="2560">
                  <c:v>25.7</c:v>
                </c:pt>
                <c:pt idx="2561">
                  <c:v>25.71</c:v>
                </c:pt>
                <c:pt idx="2562">
                  <c:v>25.72</c:v>
                </c:pt>
                <c:pt idx="2563">
                  <c:v>25.73</c:v>
                </c:pt>
                <c:pt idx="2564">
                  <c:v>25.74</c:v>
                </c:pt>
                <c:pt idx="2565">
                  <c:v>25.75</c:v>
                </c:pt>
                <c:pt idx="2566">
                  <c:v>25.76</c:v>
                </c:pt>
                <c:pt idx="2567">
                  <c:v>25.77</c:v>
                </c:pt>
                <c:pt idx="2568">
                  <c:v>25.78</c:v>
                </c:pt>
                <c:pt idx="2569">
                  <c:v>25.79</c:v>
                </c:pt>
                <c:pt idx="2570">
                  <c:v>25.8</c:v>
                </c:pt>
                <c:pt idx="2571">
                  <c:v>25.81</c:v>
                </c:pt>
                <c:pt idx="2572">
                  <c:v>25.82</c:v>
                </c:pt>
                <c:pt idx="2573">
                  <c:v>25.83</c:v>
                </c:pt>
                <c:pt idx="2574">
                  <c:v>25.84</c:v>
                </c:pt>
                <c:pt idx="2575">
                  <c:v>25.85</c:v>
                </c:pt>
                <c:pt idx="2576">
                  <c:v>25.86</c:v>
                </c:pt>
                <c:pt idx="2577">
                  <c:v>25.87</c:v>
                </c:pt>
                <c:pt idx="2578">
                  <c:v>25.88</c:v>
                </c:pt>
                <c:pt idx="2579">
                  <c:v>25.89</c:v>
                </c:pt>
                <c:pt idx="2580">
                  <c:v>25.9</c:v>
                </c:pt>
                <c:pt idx="2581">
                  <c:v>25.91</c:v>
                </c:pt>
                <c:pt idx="2582">
                  <c:v>25.92</c:v>
                </c:pt>
                <c:pt idx="2583">
                  <c:v>25.93</c:v>
                </c:pt>
                <c:pt idx="2584">
                  <c:v>25.94</c:v>
                </c:pt>
                <c:pt idx="2585">
                  <c:v>25.95</c:v>
                </c:pt>
                <c:pt idx="2586">
                  <c:v>25.96</c:v>
                </c:pt>
                <c:pt idx="2587">
                  <c:v>25.97</c:v>
                </c:pt>
                <c:pt idx="2588">
                  <c:v>25.98</c:v>
                </c:pt>
                <c:pt idx="2589">
                  <c:v>25.99</c:v>
                </c:pt>
                <c:pt idx="2590">
                  <c:v>26</c:v>
                </c:pt>
                <c:pt idx="2591">
                  <c:v>26.01</c:v>
                </c:pt>
                <c:pt idx="2592">
                  <c:v>26.02</c:v>
                </c:pt>
                <c:pt idx="2593">
                  <c:v>26.03</c:v>
                </c:pt>
                <c:pt idx="2594">
                  <c:v>26.04</c:v>
                </c:pt>
                <c:pt idx="2595">
                  <c:v>26.05</c:v>
                </c:pt>
                <c:pt idx="2596">
                  <c:v>26.06</c:v>
                </c:pt>
                <c:pt idx="2597">
                  <c:v>26.07</c:v>
                </c:pt>
                <c:pt idx="2598">
                  <c:v>26.08</c:v>
                </c:pt>
                <c:pt idx="2599">
                  <c:v>26.09</c:v>
                </c:pt>
                <c:pt idx="2600">
                  <c:v>26.1</c:v>
                </c:pt>
                <c:pt idx="2601">
                  <c:v>26.11</c:v>
                </c:pt>
                <c:pt idx="2602">
                  <c:v>26.12</c:v>
                </c:pt>
                <c:pt idx="2603">
                  <c:v>26.13</c:v>
                </c:pt>
                <c:pt idx="2604">
                  <c:v>26.14</c:v>
                </c:pt>
                <c:pt idx="2605">
                  <c:v>26.15</c:v>
                </c:pt>
                <c:pt idx="2606">
                  <c:v>26.16</c:v>
                </c:pt>
                <c:pt idx="2607">
                  <c:v>26.17</c:v>
                </c:pt>
                <c:pt idx="2608">
                  <c:v>26.18</c:v>
                </c:pt>
                <c:pt idx="2609">
                  <c:v>26.19</c:v>
                </c:pt>
                <c:pt idx="2610">
                  <c:v>26.2</c:v>
                </c:pt>
                <c:pt idx="2611">
                  <c:v>26.21</c:v>
                </c:pt>
                <c:pt idx="2612">
                  <c:v>26.22</c:v>
                </c:pt>
                <c:pt idx="2613">
                  <c:v>26.23</c:v>
                </c:pt>
                <c:pt idx="2614">
                  <c:v>26.24</c:v>
                </c:pt>
                <c:pt idx="2615">
                  <c:v>26.25</c:v>
                </c:pt>
                <c:pt idx="2616">
                  <c:v>26.26</c:v>
                </c:pt>
                <c:pt idx="2617">
                  <c:v>26.27</c:v>
                </c:pt>
                <c:pt idx="2618">
                  <c:v>26.28</c:v>
                </c:pt>
                <c:pt idx="2619">
                  <c:v>26.29</c:v>
                </c:pt>
                <c:pt idx="2620">
                  <c:v>26.3</c:v>
                </c:pt>
                <c:pt idx="2621">
                  <c:v>26.31</c:v>
                </c:pt>
                <c:pt idx="2622">
                  <c:v>26.32</c:v>
                </c:pt>
                <c:pt idx="2623">
                  <c:v>26.33</c:v>
                </c:pt>
                <c:pt idx="2624">
                  <c:v>26.34</c:v>
                </c:pt>
                <c:pt idx="2625">
                  <c:v>26.35</c:v>
                </c:pt>
                <c:pt idx="2626">
                  <c:v>26.36</c:v>
                </c:pt>
                <c:pt idx="2627">
                  <c:v>26.37</c:v>
                </c:pt>
                <c:pt idx="2628">
                  <c:v>26.38</c:v>
                </c:pt>
                <c:pt idx="2629">
                  <c:v>26.39</c:v>
                </c:pt>
                <c:pt idx="2630">
                  <c:v>26.4</c:v>
                </c:pt>
                <c:pt idx="2631">
                  <c:v>26.41</c:v>
                </c:pt>
                <c:pt idx="2632">
                  <c:v>26.42</c:v>
                </c:pt>
                <c:pt idx="2633">
                  <c:v>26.43</c:v>
                </c:pt>
                <c:pt idx="2634">
                  <c:v>26.44</c:v>
                </c:pt>
                <c:pt idx="2635">
                  <c:v>26.45</c:v>
                </c:pt>
                <c:pt idx="2636">
                  <c:v>26.46</c:v>
                </c:pt>
                <c:pt idx="2637">
                  <c:v>26.47</c:v>
                </c:pt>
                <c:pt idx="2638">
                  <c:v>26.48</c:v>
                </c:pt>
                <c:pt idx="2639">
                  <c:v>26.49</c:v>
                </c:pt>
                <c:pt idx="2640">
                  <c:v>26.5</c:v>
                </c:pt>
                <c:pt idx="2641">
                  <c:v>26.51</c:v>
                </c:pt>
                <c:pt idx="2642">
                  <c:v>26.52</c:v>
                </c:pt>
                <c:pt idx="2643">
                  <c:v>26.53</c:v>
                </c:pt>
                <c:pt idx="2644">
                  <c:v>26.54</c:v>
                </c:pt>
                <c:pt idx="2645">
                  <c:v>26.55</c:v>
                </c:pt>
                <c:pt idx="2646">
                  <c:v>26.56</c:v>
                </c:pt>
                <c:pt idx="2647">
                  <c:v>26.57</c:v>
                </c:pt>
                <c:pt idx="2648">
                  <c:v>26.58</c:v>
                </c:pt>
                <c:pt idx="2649">
                  <c:v>26.59</c:v>
                </c:pt>
                <c:pt idx="2650">
                  <c:v>26.6</c:v>
                </c:pt>
                <c:pt idx="2651">
                  <c:v>26.61</c:v>
                </c:pt>
                <c:pt idx="2652">
                  <c:v>26.62</c:v>
                </c:pt>
                <c:pt idx="2653">
                  <c:v>26.63</c:v>
                </c:pt>
                <c:pt idx="2654">
                  <c:v>26.64</c:v>
                </c:pt>
                <c:pt idx="2655">
                  <c:v>26.65</c:v>
                </c:pt>
                <c:pt idx="2656">
                  <c:v>26.66</c:v>
                </c:pt>
                <c:pt idx="2657">
                  <c:v>26.67</c:v>
                </c:pt>
                <c:pt idx="2658">
                  <c:v>26.68</c:v>
                </c:pt>
                <c:pt idx="2659">
                  <c:v>26.69</c:v>
                </c:pt>
                <c:pt idx="2660">
                  <c:v>26.7</c:v>
                </c:pt>
                <c:pt idx="2661">
                  <c:v>26.71</c:v>
                </c:pt>
                <c:pt idx="2662">
                  <c:v>26.72</c:v>
                </c:pt>
                <c:pt idx="2663">
                  <c:v>26.73</c:v>
                </c:pt>
                <c:pt idx="2664">
                  <c:v>26.74</c:v>
                </c:pt>
                <c:pt idx="2665">
                  <c:v>26.75</c:v>
                </c:pt>
                <c:pt idx="2666">
                  <c:v>26.76</c:v>
                </c:pt>
                <c:pt idx="2667">
                  <c:v>26.77</c:v>
                </c:pt>
                <c:pt idx="2668">
                  <c:v>26.78</c:v>
                </c:pt>
                <c:pt idx="2669">
                  <c:v>26.79</c:v>
                </c:pt>
                <c:pt idx="2670">
                  <c:v>26.8</c:v>
                </c:pt>
                <c:pt idx="2671">
                  <c:v>26.81</c:v>
                </c:pt>
                <c:pt idx="2672">
                  <c:v>26.82</c:v>
                </c:pt>
                <c:pt idx="2673">
                  <c:v>26.83</c:v>
                </c:pt>
                <c:pt idx="2674">
                  <c:v>26.84</c:v>
                </c:pt>
                <c:pt idx="2675">
                  <c:v>26.85</c:v>
                </c:pt>
                <c:pt idx="2676">
                  <c:v>26.86</c:v>
                </c:pt>
                <c:pt idx="2677">
                  <c:v>26.87</c:v>
                </c:pt>
                <c:pt idx="2678">
                  <c:v>26.88</c:v>
                </c:pt>
                <c:pt idx="2679">
                  <c:v>26.89</c:v>
                </c:pt>
                <c:pt idx="2680">
                  <c:v>26.9</c:v>
                </c:pt>
                <c:pt idx="2681">
                  <c:v>26.91</c:v>
                </c:pt>
                <c:pt idx="2682">
                  <c:v>26.92</c:v>
                </c:pt>
                <c:pt idx="2683">
                  <c:v>26.93</c:v>
                </c:pt>
                <c:pt idx="2684">
                  <c:v>26.94</c:v>
                </c:pt>
                <c:pt idx="2685">
                  <c:v>26.95</c:v>
                </c:pt>
                <c:pt idx="2686">
                  <c:v>26.96</c:v>
                </c:pt>
                <c:pt idx="2687">
                  <c:v>26.97</c:v>
                </c:pt>
                <c:pt idx="2688">
                  <c:v>26.98</c:v>
                </c:pt>
                <c:pt idx="2689">
                  <c:v>26.99</c:v>
                </c:pt>
                <c:pt idx="2690">
                  <c:v>27</c:v>
                </c:pt>
                <c:pt idx="2691">
                  <c:v>27.01</c:v>
                </c:pt>
                <c:pt idx="2692">
                  <c:v>27.02</c:v>
                </c:pt>
                <c:pt idx="2693">
                  <c:v>27.03</c:v>
                </c:pt>
                <c:pt idx="2694">
                  <c:v>27.04</c:v>
                </c:pt>
                <c:pt idx="2695">
                  <c:v>27.05</c:v>
                </c:pt>
                <c:pt idx="2696">
                  <c:v>27.06</c:v>
                </c:pt>
                <c:pt idx="2697">
                  <c:v>27.07</c:v>
                </c:pt>
                <c:pt idx="2698">
                  <c:v>27.08</c:v>
                </c:pt>
                <c:pt idx="2699">
                  <c:v>27.09</c:v>
                </c:pt>
                <c:pt idx="2700">
                  <c:v>27.1</c:v>
                </c:pt>
                <c:pt idx="2701">
                  <c:v>27.11</c:v>
                </c:pt>
                <c:pt idx="2702">
                  <c:v>27.12</c:v>
                </c:pt>
                <c:pt idx="2703">
                  <c:v>27.13</c:v>
                </c:pt>
                <c:pt idx="2704">
                  <c:v>27.14</c:v>
                </c:pt>
                <c:pt idx="2705">
                  <c:v>27.15</c:v>
                </c:pt>
                <c:pt idx="2706">
                  <c:v>27.16</c:v>
                </c:pt>
                <c:pt idx="2707">
                  <c:v>27.17</c:v>
                </c:pt>
                <c:pt idx="2708">
                  <c:v>27.18</c:v>
                </c:pt>
                <c:pt idx="2709">
                  <c:v>27.19</c:v>
                </c:pt>
                <c:pt idx="2710">
                  <c:v>27.2</c:v>
                </c:pt>
                <c:pt idx="2711">
                  <c:v>27.21</c:v>
                </c:pt>
                <c:pt idx="2712">
                  <c:v>27.22</c:v>
                </c:pt>
                <c:pt idx="2713">
                  <c:v>27.23</c:v>
                </c:pt>
                <c:pt idx="2714">
                  <c:v>27.24</c:v>
                </c:pt>
                <c:pt idx="2715">
                  <c:v>27.25</c:v>
                </c:pt>
                <c:pt idx="2716">
                  <c:v>27.26</c:v>
                </c:pt>
                <c:pt idx="2717">
                  <c:v>27.27</c:v>
                </c:pt>
                <c:pt idx="2718">
                  <c:v>27.28</c:v>
                </c:pt>
                <c:pt idx="2719">
                  <c:v>27.29</c:v>
                </c:pt>
                <c:pt idx="2720">
                  <c:v>27.3</c:v>
                </c:pt>
                <c:pt idx="2721">
                  <c:v>27.31</c:v>
                </c:pt>
                <c:pt idx="2722">
                  <c:v>27.32</c:v>
                </c:pt>
                <c:pt idx="2723">
                  <c:v>27.33</c:v>
                </c:pt>
                <c:pt idx="2724">
                  <c:v>27.34</c:v>
                </c:pt>
                <c:pt idx="2725">
                  <c:v>27.35</c:v>
                </c:pt>
                <c:pt idx="2726">
                  <c:v>27.36</c:v>
                </c:pt>
                <c:pt idx="2727">
                  <c:v>27.37</c:v>
                </c:pt>
                <c:pt idx="2728">
                  <c:v>27.38</c:v>
                </c:pt>
                <c:pt idx="2729">
                  <c:v>27.39</c:v>
                </c:pt>
                <c:pt idx="2730">
                  <c:v>27.4</c:v>
                </c:pt>
                <c:pt idx="2731">
                  <c:v>27.41</c:v>
                </c:pt>
                <c:pt idx="2732">
                  <c:v>27.42</c:v>
                </c:pt>
                <c:pt idx="2733">
                  <c:v>27.43</c:v>
                </c:pt>
                <c:pt idx="2734">
                  <c:v>27.44</c:v>
                </c:pt>
                <c:pt idx="2735">
                  <c:v>27.45</c:v>
                </c:pt>
                <c:pt idx="2736">
                  <c:v>27.46</c:v>
                </c:pt>
                <c:pt idx="2737">
                  <c:v>27.47</c:v>
                </c:pt>
                <c:pt idx="2738">
                  <c:v>27.48</c:v>
                </c:pt>
                <c:pt idx="2739">
                  <c:v>27.49</c:v>
                </c:pt>
                <c:pt idx="2740">
                  <c:v>27.5</c:v>
                </c:pt>
                <c:pt idx="2741">
                  <c:v>27.51</c:v>
                </c:pt>
                <c:pt idx="2742">
                  <c:v>27.52</c:v>
                </c:pt>
                <c:pt idx="2743">
                  <c:v>27.53</c:v>
                </c:pt>
                <c:pt idx="2744">
                  <c:v>27.54</c:v>
                </c:pt>
                <c:pt idx="2745">
                  <c:v>27.55</c:v>
                </c:pt>
                <c:pt idx="2746">
                  <c:v>27.56</c:v>
                </c:pt>
                <c:pt idx="2747">
                  <c:v>27.57</c:v>
                </c:pt>
                <c:pt idx="2748">
                  <c:v>27.58</c:v>
                </c:pt>
                <c:pt idx="2749">
                  <c:v>27.59</c:v>
                </c:pt>
                <c:pt idx="2750">
                  <c:v>27.6</c:v>
                </c:pt>
                <c:pt idx="2751">
                  <c:v>27.61</c:v>
                </c:pt>
                <c:pt idx="2752">
                  <c:v>27.62</c:v>
                </c:pt>
                <c:pt idx="2753">
                  <c:v>27.63</c:v>
                </c:pt>
                <c:pt idx="2754">
                  <c:v>27.64</c:v>
                </c:pt>
                <c:pt idx="2755">
                  <c:v>27.65</c:v>
                </c:pt>
                <c:pt idx="2756">
                  <c:v>27.66</c:v>
                </c:pt>
                <c:pt idx="2757">
                  <c:v>27.67</c:v>
                </c:pt>
                <c:pt idx="2758">
                  <c:v>27.68</c:v>
                </c:pt>
                <c:pt idx="2759">
                  <c:v>27.69</c:v>
                </c:pt>
                <c:pt idx="2760">
                  <c:v>27.7</c:v>
                </c:pt>
                <c:pt idx="2761">
                  <c:v>27.71</c:v>
                </c:pt>
                <c:pt idx="2762">
                  <c:v>27.72</c:v>
                </c:pt>
                <c:pt idx="2763">
                  <c:v>27.73</c:v>
                </c:pt>
                <c:pt idx="2764">
                  <c:v>27.74</c:v>
                </c:pt>
                <c:pt idx="2765">
                  <c:v>27.75</c:v>
                </c:pt>
                <c:pt idx="2766">
                  <c:v>27.76</c:v>
                </c:pt>
                <c:pt idx="2767">
                  <c:v>27.77</c:v>
                </c:pt>
                <c:pt idx="2768">
                  <c:v>27.78</c:v>
                </c:pt>
                <c:pt idx="2769">
                  <c:v>27.79</c:v>
                </c:pt>
                <c:pt idx="2770">
                  <c:v>27.8</c:v>
                </c:pt>
                <c:pt idx="2771">
                  <c:v>27.81</c:v>
                </c:pt>
                <c:pt idx="2772">
                  <c:v>27.82</c:v>
                </c:pt>
                <c:pt idx="2773">
                  <c:v>27.83</c:v>
                </c:pt>
                <c:pt idx="2774">
                  <c:v>27.84</c:v>
                </c:pt>
                <c:pt idx="2775">
                  <c:v>27.85</c:v>
                </c:pt>
                <c:pt idx="2776">
                  <c:v>27.86</c:v>
                </c:pt>
                <c:pt idx="2777">
                  <c:v>27.87</c:v>
                </c:pt>
                <c:pt idx="2778">
                  <c:v>27.88</c:v>
                </c:pt>
                <c:pt idx="2779">
                  <c:v>27.89</c:v>
                </c:pt>
                <c:pt idx="2780">
                  <c:v>27.9</c:v>
                </c:pt>
                <c:pt idx="2781">
                  <c:v>27.91</c:v>
                </c:pt>
                <c:pt idx="2782">
                  <c:v>27.92</c:v>
                </c:pt>
                <c:pt idx="2783">
                  <c:v>27.93</c:v>
                </c:pt>
                <c:pt idx="2784">
                  <c:v>27.94</c:v>
                </c:pt>
                <c:pt idx="2785">
                  <c:v>27.95</c:v>
                </c:pt>
                <c:pt idx="2786">
                  <c:v>27.96</c:v>
                </c:pt>
                <c:pt idx="2787">
                  <c:v>27.97</c:v>
                </c:pt>
                <c:pt idx="2788">
                  <c:v>27.98</c:v>
                </c:pt>
                <c:pt idx="2789">
                  <c:v>27.99</c:v>
                </c:pt>
                <c:pt idx="2790">
                  <c:v>28</c:v>
                </c:pt>
                <c:pt idx="2791">
                  <c:v>28.01</c:v>
                </c:pt>
                <c:pt idx="2792">
                  <c:v>28.02</c:v>
                </c:pt>
                <c:pt idx="2793">
                  <c:v>28.03</c:v>
                </c:pt>
                <c:pt idx="2794">
                  <c:v>28.04</c:v>
                </c:pt>
                <c:pt idx="2795">
                  <c:v>28.05</c:v>
                </c:pt>
                <c:pt idx="2796">
                  <c:v>28.06</c:v>
                </c:pt>
                <c:pt idx="2797">
                  <c:v>28.07</c:v>
                </c:pt>
                <c:pt idx="2798">
                  <c:v>28.08</c:v>
                </c:pt>
                <c:pt idx="2799">
                  <c:v>28.09</c:v>
                </c:pt>
                <c:pt idx="2800">
                  <c:v>28.1</c:v>
                </c:pt>
                <c:pt idx="2801">
                  <c:v>28.11</c:v>
                </c:pt>
                <c:pt idx="2802">
                  <c:v>28.12</c:v>
                </c:pt>
                <c:pt idx="2803">
                  <c:v>28.13</c:v>
                </c:pt>
                <c:pt idx="2804">
                  <c:v>28.14</c:v>
                </c:pt>
                <c:pt idx="2805">
                  <c:v>28.15</c:v>
                </c:pt>
                <c:pt idx="2806">
                  <c:v>28.16</c:v>
                </c:pt>
                <c:pt idx="2807">
                  <c:v>28.17</c:v>
                </c:pt>
                <c:pt idx="2808">
                  <c:v>28.18</c:v>
                </c:pt>
                <c:pt idx="2809">
                  <c:v>28.19</c:v>
                </c:pt>
                <c:pt idx="2810">
                  <c:v>28.2</c:v>
                </c:pt>
                <c:pt idx="2811">
                  <c:v>28.21</c:v>
                </c:pt>
                <c:pt idx="2812">
                  <c:v>28.22</c:v>
                </c:pt>
                <c:pt idx="2813">
                  <c:v>28.23</c:v>
                </c:pt>
                <c:pt idx="2814">
                  <c:v>28.24</c:v>
                </c:pt>
                <c:pt idx="2815">
                  <c:v>28.25</c:v>
                </c:pt>
                <c:pt idx="2816">
                  <c:v>28.26</c:v>
                </c:pt>
                <c:pt idx="2817">
                  <c:v>28.27</c:v>
                </c:pt>
                <c:pt idx="2818">
                  <c:v>28.28</c:v>
                </c:pt>
                <c:pt idx="2819">
                  <c:v>28.29</c:v>
                </c:pt>
                <c:pt idx="2820">
                  <c:v>28.3</c:v>
                </c:pt>
                <c:pt idx="2821">
                  <c:v>28.31</c:v>
                </c:pt>
                <c:pt idx="2822">
                  <c:v>28.32</c:v>
                </c:pt>
                <c:pt idx="2823">
                  <c:v>28.33</c:v>
                </c:pt>
                <c:pt idx="2824">
                  <c:v>28.34</c:v>
                </c:pt>
                <c:pt idx="2825">
                  <c:v>28.35</c:v>
                </c:pt>
                <c:pt idx="2826">
                  <c:v>28.36</c:v>
                </c:pt>
                <c:pt idx="2827">
                  <c:v>28.37</c:v>
                </c:pt>
                <c:pt idx="2828">
                  <c:v>28.38</c:v>
                </c:pt>
                <c:pt idx="2829">
                  <c:v>28.39</c:v>
                </c:pt>
                <c:pt idx="2830">
                  <c:v>28.4</c:v>
                </c:pt>
                <c:pt idx="2831">
                  <c:v>28.41</c:v>
                </c:pt>
                <c:pt idx="2832">
                  <c:v>28.42</c:v>
                </c:pt>
                <c:pt idx="2833">
                  <c:v>28.43</c:v>
                </c:pt>
                <c:pt idx="2834">
                  <c:v>28.44</c:v>
                </c:pt>
                <c:pt idx="2835">
                  <c:v>28.45</c:v>
                </c:pt>
                <c:pt idx="2836">
                  <c:v>28.46</c:v>
                </c:pt>
                <c:pt idx="2837">
                  <c:v>28.47</c:v>
                </c:pt>
                <c:pt idx="2838">
                  <c:v>28.48</c:v>
                </c:pt>
                <c:pt idx="2839">
                  <c:v>28.49</c:v>
                </c:pt>
                <c:pt idx="2840">
                  <c:v>28.5</c:v>
                </c:pt>
                <c:pt idx="2841">
                  <c:v>28.51</c:v>
                </c:pt>
                <c:pt idx="2842">
                  <c:v>28.52</c:v>
                </c:pt>
                <c:pt idx="2843">
                  <c:v>28.53</c:v>
                </c:pt>
                <c:pt idx="2844">
                  <c:v>28.54</c:v>
                </c:pt>
                <c:pt idx="2845">
                  <c:v>28.55</c:v>
                </c:pt>
                <c:pt idx="2846">
                  <c:v>28.56</c:v>
                </c:pt>
                <c:pt idx="2847">
                  <c:v>28.57</c:v>
                </c:pt>
                <c:pt idx="2848">
                  <c:v>28.58</c:v>
                </c:pt>
                <c:pt idx="2849">
                  <c:v>28.59</c:v>
                </c:pt>
                <c:pt idx="2850">
                  <c:v>28.6</c:v>
                </c:pt>
                <c:pt idx="2851">
                  <c:v>28.61</c:v>
                </c:pt>
                <c:pt idx="2852">
                  <c:v>28.62</c:v>
                </c:pt>
                <c:pt idx="2853">
                  <c:v>28.63</c:v>
                </c:pt>
                <c:pt idx="2854">
                  <c:v>28.64</c:v>
                </c:pt>
                <c:pt idx="2855">
                  <c:v>28.65</c:v>
                </c:pt>
                <c:pt idx="2856">
                  <c:v>28.66</c:v>
                </c:pt>
                <c:pt idx="2857">
                  <c:v>28.67</c:v>
                </c:pt>
                <c:pt idx="2858">
                  <c:v>28.68</c:v>
                </c:pt>
                <c:pt idx="2859">
                  <c:v>28.69</c:v>
                </c:pt>
                <c:pt idx="2860">
                  <c:v>28.7</c:v>
                </c:pt>
                <c:pt idx="2861">
                  <c:v>28.71</c:v>
                </c:pt>
                <c:pt idx="2862">
                  <c:v>28.72</c:v>
                </c:pt>
                <c:pt idx="2863">
                  <c:v>28.73</c:v>
                </c:pt>
                <c:pt idx="2864">
                  <c:v>28.74</c:v>
                </c:pt>
                <c:pt idx="2865">
                  <c:v>28.75</c:v>
                </c:pt>
                <c:pt idx="2866">
                  <c:v>28.76</c:v>
                </c:pt>
                <c:pt idx="2867">
                  <c:v>28.77</c:v>
                </c:pt>
                <c:pt idx="2868">
                  <c:v>28.78</c:v>
                </c:pt>
                <c:pt idx="2869">
                  <c:v>28.79</c:v>
                </c:pt>
                <c:pt idx="2870">
                  <c:v>28.8</c:v>
                </c:pt>
                <c:pt idx="2871">
                  <c:v>28.81</c:v>
                </c:pt>
                <c:pt idx="2872">
                  <c:v>28.82</c:v>
                </c:pt>
                <c:pt idx="2873">
                  <c:v>28.83</c:v>
                </c:pt>
                <c:pt idx="2874">
                  <c:v>28.84</c:v>
                </c:pt>
                <c:pt idx="2875">
                  <c:v>28.85</c:v>
                </c:pt>
                <c:pt idx="2876">
                  <c:v>28.86</c:v>
                </c:pt>
                <c:pt idx="2877">
                  <c:v>28.87</c:v>
                </c:pt>
                <c:pt idx="2878">
                  <c:v>28.88</c:v>
                </c:pt>
                <c:pt idx="2879">
                  <c:v>28.89</c:v>
                </c:pt>
                <c:pt idx="2880">
                  <c:v>28.9</c:v>
                </c:pt>
                <c:pt idx="2881">
                  <c:v>28.91</c:v>
                </c:pt>
                <c:pt idx="2882">
                  <c:v>28.92</c:v>
                </c:pt>
                <c:pt idx="2883">
                  <c:v>28.93</c:v>
                </c:pt>
                <c:pt idx="2884">
                  <c:v>28.94</c:v>
                </c:pt>
                <c:pt idx="2885">
                  <c:v>28.95</c:v>
                </c:pt>
                <c:pt idx="2886">
                  <c:v>28.96</c:v>
                </c:pt>
                <c:pt idx="2887">
                  <c:v>28.97</c:v>
                </c:pt>
                <c:pt idx="2888">
                  <c:v>28.98</c:v>
                </c:pt>
                <c:pt idx="2889">
                  <c:v>28.99</c:v>
                </c:pt>
                <c:pt idx="2890">
                  <c:v>29</c:v>
                </c:pt>
                <c:pt idx="2891">
                  <c:v>29.01</c:v>
                </c:pt>
                <c:pt idx="2892">
                  <c:v>29.02</c:v>
                </c:pt>
                <c:pt idx="2893">
                  <c:v>29.03</c:v>
                </c:pt>
                <c:pt idx="2894">
                  <c:v>29.04</c:v>
                </c:pt>
                <c:pt idx="2895">
                  <c:v>29.05</c:v>
                </c:pt>
                <c:pt idx="2896">
                  <c:v>29.06</c:v>
                </c:pt>
                <c:pt idx="2897">
                  <c:v>29.07</c:v>
                </c:pt>
                <c:pt idx="2898">
                  <c:v>29.08</c:v>
                </c:pt>
                <c:pt idx="2899">
                  <c:v>29.09</c:v>
                </c:pt>
                <c:pt idx="2900">
                  <c:v>29.1</c:v>
                </c:pt>
                <c:pt idx="2901">
                  <c:v>29.11</c:v>
                </c:pt>
                <c:pt idx="2902">
                  <c:v>29.12</c:v>
                </c:pt>
                <c:pt idx="2903">
                  <c:v>29.13</c:v>
                </c:pt>
                <c:pt idx="2904">
                  <c:v>29.14</c:v>
                </c:pt>
                <c:pt idx="2905">
                  <c:v>29.15</c:v>
                </c:pt>
                <c:pt idx="2906">
                  <c:v>29.16</c:v>
                </c:pt>
                <c:pt idx="2907">
                  <c:v>29.17</c:v>
                </c:pt>
                <c:pt idx="2908">
                  <c:v>29.18</c:v>
                </c:pt>
                <c:pt idx="2909">
                  <c:v>29.19</c:v>
                </c:pt>
                <c:pt idx="2910">
                  <c:v>29.2</c:v>
                </c:pt>
                <c:pt idx="2911">
                  <c:v>29.21</c:v>
                </c:pt>
                <c:pt idx="2912">
                  <c:v>29.22</c:v>
                </c:pt>
                <c:pt idx="2913">
                  <c:v>29.23</c:v>
                </c:pt>
                <c:pt idx="2914">
                  <c:v>29.24</c:v>
                </c:pt>
                <c:pt idx="2915">
                  <c:v>29.25</c:v>
                </c:pt>
                <c:pt idx="2916">
                  <c:v>29.26</c:v>
                </c:pt>
                <c:pt idx="2917">
                  <c:v>29.27</c:v>
                </c:pt>
                <c:pt idx="2918">
                  <c:v>29.28</c:v>
                </c:pt>
                <c:pt idx="2919">
                  <c:v>29.29</c:v>
                </c:pt>
                <c:pt idx="2920">
                  <c:v>29.3</c:v>
                </c:pt>
                <c:pt idx="2921">
                  <c:v>29.31</c:v>
                </c:pt>
                <c:pt idx="2922">
                  <c:v>29.32</c:v>
                </c:pt>
                <c:pt idx="2923">
                  <c:v>29.33</c:v>
                </c:pt>
                <c:pt idx="2924">
                  <c:v>29.34</c:v>
                </c:pt>
                <c:pt idx="2925">
                  <c:v>29.35</c:v>
                </c:pt>
                <c:pt idx="2926">
                  <c:v>29.36</c:v>
                </c:pt>
                <c:pt idx="2927">
                  <c:v>29.37</c:v>
                </c:pt>
                <c:pt idx="2928">
                  <c:v>29.38</c:v>
                </c:pt>
                <c:pt idx="2929">
                  <c:v>29.39</c:v>
                </c:pt>
                <c:pt idx="2930">
                  <c:v>29.4</c:v>
                </c:pt>
                <c:pt idx="2931">
                  <c:v>29.41</c:v>
                </c:pt>
                <c:pt idx="2932">
                  <c:v>29.42</c:v>
                </c:pt>
                <c:pt idx="2933">
                  <c:v>29.43</c:v>
                </c:pt>
                <c:pt idx="2934">
                  <c:v>29.44</c:v>
                </c:pt>
                <c:pt idx="2935">
                  <c:v>29.45</c:v>
                </c:pt>
                <c:pt idx="2936">
                  <c:v>29.46</c:v>
                </c:pt>
                <c:pt idx="2937">
                  <c:v>29.47</c:v>
                </c:pt>
                <c:pt idx="2938">
                  <c:v>29.48</c:v>
                </c:pt>
                <c:pt idx="2939">
                  <c:v>29.49</c:v>
                </c:pt>
                <c:pt idx="2940">
                  <c:v>29.5</c:v>
                </c:pt>
                <c:pt idx="2941">
                  <c:v>29.51</c:v>
                </c:pt>
                <c:pt idx="2942">
                  <c:v>29.52</c:v>
                </c:pt>
                <c:pt idx="2943">
                  <c:v>29.53</c:v>
                </c:pt>
                <c:pt idx="2944">
                  <c:v>29.54</c:v>
                </c:pt>
                <c:pt idx="2945">
                  <c:v>29.55</c:v>
                </c:pt>
                <c:pt idx="2946">
                  <c:v>29.56</c:v>
                </c:pt>
                <c:pt idx="2947">
                  <c:v>29.57</c:v>
                </c:pt>
                <c:pt idx="2948">
                  <c:v>29.58</c:v>
                </c:pt>
                <c:pt idx="2949">
                  <c:v>29.59</c:v>
                </c:pt>
                <c:pt idx="2950">
                  <c:v>29.6</c:v>
                </c:pt>
                <c:pt idx="2951">
                  <c:v>29.61</c:v>
                </c:pt>
                <c:pt idx="2952">
                  <c:v>29.62</c:v>
                </c:pt>
                <c:pt idx="2953">
                  <c:v>29.63</c:v>
                </c:pt>
                <c:pt idx="2954">
                  <c:v>29.64</c:v>
                </c:pt>
                <c:pt idx="2955">
                  <c:v>29.65</c:v>
                </c:pt>
                <c:pt idx="2956">
                  <c:v>29.66</c:v>
                </c:pt>
                <c:pt idx="2957">
                  <c:v>29.67</c:v>
                </c:pt>
                <c:pt idx="2958">
                  <c:v>29.68</c:v>
                </c:pt>
                <c:pt idx="2959">
                  <c:v>29.69</c:v>
                </c:pt>
                <c:pt idx="2960">
                  <c:v>29.7</c:v>
                </c:pt>
                <c:pt idx="2961">
                  <c:v>29.71</c:v>
                </c:pt>
                <c:pt idx="2962">
                  <c:v>29.72</c:v>
                </c:pt>
                <c:pt idx="2963">
                  <c:v>29.73</c:v>
                </c:pt>
                <c:pt idx="2964">
                  <c:v>29.74</c:v>
                </c:pt>
                <c:pt idx="2965">
                  <c:v>29.75</c:v>
                </c:pt>
                <c:pt idx="2966">
                  <c:v>29.76</c:v>
                </c:pt>
                <c:pt idx="2967">
                  <c:v>29.77</c:v>
                </c:pt>
                <c:pt idx="2968">
                  <c:v>29.78</c:v>
                </c:pt>
                <c:pt idx="2969">
                  <c:v>29.79</c:v>
                </c:pt>
                <c:pt idx="2970">
                  <c:v>29.8</c:v>
                </c:pt>
                <c:pt idx="2971">
                  <c:v>29.81</c:v>
                </c:pt>
                <c:pt idx="2972">
                  <c:v>29.82</c:v>
                </c:pt>
                <c:pt idx="2973">
                  <c:v>29.83</c:v>
                </c:pt>
                <c:pt idx="2974">
                  <c:v>29.84</c:v>
                </c:pt>
                <c:pt idx="2975">
                  <c:v>29.85</c:v>
                </c:pt>
                <c:pt idx="2976">
                  <c:v>29.86</c:v>
                </c:pt>
                <c:pt idx="2977">
                  <c:v>29.87</c:v>
                </c:pt>
                <c:pt idx="2978">
                  <c:v>29.88</c:v>
                </c:pt>
                <c:pt idx="2979">
                  <c:v>29.89</c:v>
                </c:pt>
                <c:pt idx="2980">
                  <c:v>29.9</c:v>
                </c:pt>
                <c:pt idx="2981">
                  <c:v>29.91</c:v>
                </c:pt>
                <c:pt idx="2982">
                  <c:v>29.92</c:v>
                </c:pt>
                <c:pt idx="2983">
                  <c:v>29.93</c:v>
                </c:pt>
                <c:pt idx="2984">
                  <c:v>29.94</c:v>
                </c:pt>
                <c:pt idx="2985">
                  <c:v>29.95</c:v>
                </c:pt>
                <c:pt idx="2986">
                  <c:v>29.96</c:v>
                </c:pt>
                <c:pt idx="2987">
                  <c:v>29.97</c:v>
                </c:pt>
                <c:pt idx="2988">
                  <c:v>29.98</c:v>
                </c:pt>
                <c:pt idx="2989">
                  <c:v>29.99</c:v>
                </c:pt>
                <c:pt idx="2990">
                  <c:v>30</c:v>
                </c:pt>
                <c:pt idx="2991">
                  <c:v>30.01</c:v>
                </c:pt>
                <c:pt idx="2992">
                  <c:v>30.02</c:v>
                </c:pt>
                <c:pt idx="2993">
                  <c:v>30.03</c:v>
                </c:pt>
                <c:pt idx="2994">
                  <c:v>30.04</c:v>
                </c:pt>
                <c:pt idx="2995">
                  <c:v>30.05</c:v>
                </c:pt>
                <c:pt idx="2996">
                  <c:v>30.06</c:v>
                </c:pt>
                <c:pt idx="2997">
                  <c:v>30.07</c:v>
                </c:pt>
                <c:pt idx="2998">
                  <c:v>30.08</c:v>
                </c:pt>
                <c:pt idx="2999">
                  <c:v>30.09</c:v>
                </c:pt>
                <c:pt idx="3000">
                  <c:v>30.1</c:v>
                </c:pt>
                <c:pt idx="3001">
                  <c:v>30.11</c:v>
                </c:pt>
                <c:pt idx="3002">
                  <c:v>30.12</c:v>
                </c:pt>
                <c:pt idx="3003">
                  <c:v>30.13</c:v>
                </c:pt>
                <c:pt idx="3004">
                  <c:v>30.14</c:v>
                </c:pt>
                <c:pt idx="3005">
                  <c:v>30.15</c:v>
                </c:pt>
                <c:pt idx="3006">
                  <c:v>30.16</c:v>
                </c:pt>
                <c:pt idx="3007">
                  <c:v>30.17</c:v>
                </c:pt>
                <c:pt idx="3008">
                  <c:v>30.18</c:v>
                </c:pt>
                <c:pt idx="3009">
                  <c:v>30.19</c:v>
                </c:pt>
                <c:pt idx="3010">
                  <c:v>30.2</c:v>
                </c:pt>
                <c:pt idx="3011">
                  <c:v>30.21</c:v>
                </c:pt>
                <c:pt idx="3012">
                  <c:v>30.22</c:v>
                </c:pt>
                <c:pt idx="3013">
                  <c:v>30.23</c:v>
                </c:pt>
                <c:pt idx="3014">
                  <c:v>30.24</c:v>
                </c:pt>
                <c:pt idx="3015">
                  <c:v>30.25</c:v>
                </c:pt>
                <c:pt idx="3016">
                  <c:v>30.26</c:v>
                </c:pt>
                <c:pt idx="3017">
                  <c:v>30.27</c:v>
                </c:pt>
                <c:pt idx="3018">
                  <c:v>30.28</c:v>
                </c:pt>
                <c:pt idx="3019">
                  <c:v>30.29</c:v>
                </c:pt>
                <c:pt idx="3020">
                  <c:v>30.3</c:v>
                </c:pt>
                <c:pt idx="3021">
                  <c:v>30.31</c:v>
                </c:pt>
                <c:pt idx="3022">
                  <c:v>30.32</c:v>
                </c:pt>
                <c:pt idx="3023">
                  <c:v>30.33</c:v>
                </c:pt>
                <c:pt idx="3024">
                  <c:v>30.34</c:v>
                </c:pt>
                <c:pt idx="3025">
                  <c:v>30.35</c:v>
                </c:pt>
                <c:pt idx="3026">
                  <c:v>30.36</c:v>
                </c:pt>
                <c:pt idx="3027">
                  <c:v>30.37</c:v>
                </c:pt>
                <c:pt idx="3028">
                  <c:v>30.38</c:v>
                </c:pt>
                <c:pt idx="3029">
                  <c:v>30.39</c:v>
                </c:pt>
                <c:pt idx="3030">
                  <c:v>30.4</c:v>
                </c:pt>
                <c:pt idx="3031">
                  <c:v>30.41</c:v>
                </c:pt>
                <c:pt idx="3032">
                  <c:v>30.42</c:v>
                </c:pt>
                <c:pt idx="3033">
                  <c:v>30.43</c:v>
                </c:pt>
                <c:pt idx="3034">
                  <c:v>30.44</c:v>
                </c:pt>
                <c:pt idx="3035">
                  <c:v>30.45</c:v>
                </c:pt>
                <c:pt idx="3036">
                  <c:v>30.46</c:v>
                </c:pt>
                <c:pt idx="3037">
                  <c:v>30.47</c:v>
                </c:pt>
                <c:pt idx="3038">
                  <c:v>30.48</c:v>
                </c:pt>
                <c:pt idx="3039">
                  <c:v>30.49</c:v>
                </c:pt>
                <c:pt idx="3040">
                  <c:v>30.5</c:v>
                </c:pt>
                <c:pt idx="3041">
                  <c:v>30.51</c:v>
                </c:pt>
                <c:pt idx="3042">
                  <c:v>30.52</c:v>
                </c:pt>
                <c:pt idx="3043">
                  <c:v>30.53</c:v>
                </c:pt>
                <c:pt idx="3044">
                  <c:v>30.54</c:v>
                </c:pt>
                <c:pt idx="3045">
                  <c:v>30.55</c:v>
                </c:pt>
                <c:pt idx="3046">
                  <c:v>30.56</c:v>
                </c:pt>
                <c:pt idx="3047">
                  <c:v>30.57</c:v>
                </c:pt>
                <c:pt idx="3048">
                  <c:v>30.58</c:v>
                </c:pt>
                <c:pt idx="3049">
                  <c:v>30.59</c:v>
                </c:pt>
                <c:pt idx="3050">
                  <c:v>30.6</c:v>
                </c:pt>
                <c:pt idx="3051">
                  <c:v>30.61</c:v>
                </c:pt>
                <c:pt idx="3052">
                  <c:v>30.62</c:v>
                </c:pt>
                <c:pt idx="3053">
                  <c:v>30.63</c:v>
                </c:pt>
                <c:pt idx="3054">
                  <c:v>30.64</c:v>
                </c:pt>
                <c:pt idx="3055">
                  <c:v>30.65</c:v>
                </c:pt>
                <c:pt idx="3056">
                  <c:v>30.66</c:v>
                </c:pt>
                <c:pt idx="3057">
                  <c:v>30.67</c:v>
                </c:pt>
                <c:pt idx="3058">
                  <c:v>30.68</c:v>
                </c:pt>
                <c:pt idx="3059">
                  <c:v>30.69</c:v>
                </c:pt>
                <c:pt idx="3060">
                  <c:v>30.7</c:v>
                </c:pt>
                <c:pt idx="3061">
                  <c:v>30.71</c:v>
                </c:pt>
                <c:pt idx="3062">
                  <c:v>30.72</c:v>
                </c:pt>
                <c:pt idx="3063">
                  <c:v>30.73</c:v>
                </c:pt>
                <c:pt idx="3064">
                  <c:v>30.74</c:v>
                </c:pt>
                <c:pt idx="3065">
                  <c:v>30.75</c:v>
                </c:pt>
                <c:pt idx="3066">
                  <c:v>30.76</c:v>
                </c:pt>
                <c:pt idx="3067">
                  <c:v>30.77</c:v>
                </c:pt>
                <c:pt idx="3068">
                  <c:v>30.78</c:v>
                </c:pt>
                <c:pt idx="3069">
                  <c:v>30.79</c:v>
                </c:pt>
                <c:pt idx="3070">
                  <c:v>30.8</c:v>
                </c:pt>
                <c:pt idx="3071">
                  <c:v>30.81</c:v>
                </c:pt>
                <c:pt idx="3072">
                  <c:v>30.82</c:v>
                </c:pt>
                <c:pt idx="3073">
                  <c:v>30.83</c:v>
                </c:pt>
                <c:pt idx="3074">
                  <c:v>30.84</c:v>
                </c:pt>
                <c:pt idx="3075">
                  <c:v>30.85</c:v>
                </c:pt>
                <c:pt idx="3076">
                  <c:v>30.86</c:v>
                </c:pt>
                <c:pt idx="3077">
                  <c:v>30.87</c:v>
                </c:pt>
                <c:pt idx="3078">
                  <c:v>30.88</c:v>
                </c:pt>
                <c:pt idx="3079">
                  <c:v>30.89</c:v>
                </c:pt>
                <c:pt idx="3080">
                  <c:v>30.9</c:v>
                </c:pt>
                <c:pt idx="3081">
                  <c:v>30.91</c:v>
                </c:pt>
                <c:pt idx="3082">
                  <c:v>30.92</c:v>
                </c:pt>
                <c:pt idx="3083">
                  <c:v>30.93</c:v>
                </c:pt>
                <c:pt idx="3084">
                  <c:v>30.94</c:v>
                </c:pt>
                <c:pt idx="3085">
                  <c:v>30.95</c:v>
                </c:pt>
                <c:pt idx="3086">
                  <c:v>30.96</c:v>
                </c:pt>
                <c:pt idx="3087">
                  <c:v>30.97</c:v>
                </c:pt>
                <c:pt idx="3088">
                  <c:v>30.98</c:v>
                </c:pt>
                <c:pt idx="3089">
                  <c:v>30.99</c:v>
                </c:pt>
                <c:pt idx="3090">
                  <c:v>31</c:v>
                </c:pt>
                <c:pt idx="3091">
                  <c:v>31.01</c:v>
                </c:pt>
                <c:pt idx="3092">
                  <c:v>31.02</c:v>
                </c:pt>
                <c:pt idx="3093">
                  <c:v>31.03</c:v>
                </c:pt>
                <c:pt idx="3094">
                  <c:v>31.04</c:v>
                </c:pt>
                <c:pt idx="3095">
                  <c:v>31.05</c:v>
                </c:pt>
                <c:pt idx="3096">
                  <c:v>31.06</c:v>
                </c:pt>
                <c:pt idx="3097">
                  <c:v>31.07</c:v>
                </c:pt>
                <c:pt idx="3098">
                  <c:v>31.08</c:v>
                </c:pt>
                <c:pt idx="3099">
                  <c:v>31.09</c:v>
                </c:pt>
                <c:pt idx="3100">
                  <c:v>31.1</c:v>
                </c:pt>
                <c:pt idx="3101">
                  <c:v>31.11</c:v>
                </c:pt>
                <c:pt idx="3102">
                  <c:v>31.12</c:v>
                </c:pt>
                <c:pt idx="3103">
                  <c:v>31.13</c:v>
                </c:pt>
                <c:pt idx="3104">
                  <c:v>31.14</c:v>
                </c:pt>
                <c:pt idx="3105">
                  <c:v>31.15</c:v>
                </c:pt>
                <c:pt idx="3106">
                  <c:v>31.16</c:v>
                </c:pt>
                <c:pt idx="3107">
                  <c:v>31.17</c:v>
                </c:pt>
                <c:pt idx="3108">
                  <c:v>31.18</c:v>
                </c:pt>
                <c:pt idx="3109">
                  <c:v>31.19</c:v>
                </c:pt>
                <c:pt idx="3110">
                  <c:v>31.2</c:v>
                </c:pt>
                <c:pt idx="3111">
                  <c:v>31.21</c:v>
                </c:pt>
                <c:pt idx="3112">
                  <c:v>31.22</c:v>
                </c:pt>
                <c:pt idx="3113">
                  <c:v>31.23</c:v>
                </c:pt>
                <c:pt idx="3114">
                  <c:v>31.24</c:v>
                </c:pt>
                <c:pt idx="3115">
                  <c:v>31.25</c:v>
                </c:pt>
                <c:pt idx="3116">
                  <c:v>31.26</c:v>
                </c:pt>
                <c:pt idx="3117">
                  <c:v>31.27</c:v>
                </c:pt>
                <c:pt idx="3118">
                  <c:v>31.28</c:v>
                </c:pt>
                <c:pt idx="3119">
                  <c:v>31.29</c:v>
                </c:pt>
                <c:pt idx="3120">
                  <c:v>31.3</c:v>
                </c:pt>
                <c:pt idx="3121">
                  <c:v>31.31</c:v>
                </c:pt>
                <c:pt idx="3122">
                  <c:v>31.32</c:v>
                </c:pt>
                <c:pt idx="3123">
                  <c:v>31.33</c:v>
                </c:pt>
                <c:pt idx="3124">
                  <c:v>31.34</c:v>
                </c:pt>
                <c:pt idx="3125">
                  <c:v>31.35</c:v>
                </c:pt>
                <c:pt idx="3126">
                  <c:v>31.36</c:v>
                </c:pt>
                <c:pt idx="3127">
                  <c:v>31.37</c:v>
                </c:pt>
                <c:pt idx="3128">
                  <c:v>31.38</c:v>
                </c:pt>
                <c:pt idx="3129">
                  <c:v>31.39</c:v>
                </c:pt>
                <c:pt idx="3130">
                  <c:v>31.4</c:v>
                </c:pt>
                <c:pt idx="3131">
                  <c:v>31.41</c:v>
                </c:pt>
                <c:pt idx="3132">
                  <c:v>31.42</c:v>
                </c:pt>
                <c:pt idx="3133">
                  <c:v>31.43</c:v>
                </c:pt>
                <c:pt idx="3134">
                  <c:v>31.44</c:v>
                </c:pt>
                <c:pt idx="3135">
                  <c:v>31.45</c:v>
                </c:pt>
                <c:pt idx="3136">
                  <c:v>31.46</c:v>
                </c:pt>
                <c:pt idx="3137">
                  <c:v>31.47</c:v>
                </c:pt>
                <c:pt idx="3138">
                  <c:v>31.48</c:v>
                </c:pt>
                <c:pt idx="3139">
                  <c:v>31.49</c:v>
                </c:pt>
                <c:pt idx="3140">
                  <c:v>31.5</c:v>
                </c:pt>
                <c:pt idx="3141">
                  <c:v>31.51</c:v>
                </c:pt>
                <c:pt idx="3142">
                  <c:v>31.52</c:v>
                </c:pt>
                <c:pt idx="3143">
                  <c:v>31.53</c:v>
                </c:pt>
                <c:pt idx="3144">
                  <c:v>31.54</c:v>
                </c:pt>
                <c:pt idx="3145">
                  <c:v>31.55</c:v>
                </c:pt>
                <c:pt idx="3146">
                  <c:v>31.56</c:v>
                </c:pt>
                <c:pt idx="3147">
                  <c:v>31.57</c:v>
                </c:pt>
                <c:pt idx="3148">
                  <c:v>31.58</c:v>
                </c:pt>
                <c:pt idx="3149">
                  <c:v>31.59</c:v>
                </c:pt>
                <c:pt idx="3150">
                  <c:v>31.6</c:v>
                </c:pt>
                <c:pt idx="3151">
                  <c:v>31.61</c:v>
                </c:pt>
                <c:pt idx="3152">
                  <c:v>31.62</c:v>
                </c:pt>
                <c:pt idx="3153">
                  <c:v>31.63</c:v>
                </c:pt>
                <c:pt idx="3154">
                  <c:v>31.64</c:v>
                </c:pt>
                <c:pt idx="3155">
                  <c:v>31.65</c:v>
                </c:pt>
                <c:pt idx="3156">
                  <c:v>31.66</c:v>
                </c:pt>
                <c:pt idx="3157">
                  <c:v>31.67</c:v>
                </c:pt>
                <c:pt idx="3158">
                  <c:v>31.68</c:v>
                </c:pt>
                <c:pt idx="3159">
                  <c:v>31.69</c:v>
                </c:pt>
                <c:pt idx="3160">
                  <c:v>31.7</c:v>
                </c:pt>
                <c:pt idx="3161">
                  <c:v>31.71</c:v>
                </c:pt>
                <c:pt idx="3162">
                  <c:v>31.72</c:v>
                </c:pt>
                <c:pt idx="3163">
                  <c:v>31.73</c:v>
                </c:pt>
                <c:pt idx="3164">
                  <c:v>31.74</c:v>
                </c:pt>
                <c:pt idx="3165">
                  <c:v>31.75</c:v>
                </c:pt>
                <c:pt idx="3166">
                  <c:v>31.76</c:v>
                </c:pt>
                <c:pt idx="3167">
                  <c:v>31.77</c:v>
                </c:pt>
                <c:pt idx="3168">
                  <c:v>31.78</c:v>
                </c:pt>
                <c:pt idx="3169">
                  <c:v>31.79</c:v>
                </c:pt>
                <c:pt idx="3170">
                  <c:v>31.8</c:v>
                </c:pt>
                <c:pt idx="3171">
                  <c:v>31.81</c:v>
                </c:pt>
                <c:pt idx="3172">
                  <c:v>31.82</c:v>
                </c:pt>
                <c:pt idx="3173">
                  <c:v>31.83</c:v>
                </c:pt>
                <c:pt idx="3174">
                  <c:v>31.84</c:v>
                </c:pt>
                <c:pt idx="3175">
                  <c:v>31.85</c:v>
                </c:pt>
                <c:pt idx="3176">
                  <c:v>31.86</c:v>
                </c:pt>
                <c:pt idx="3177">
                  <c:v>31.87</c:v>
                </c:pt>
                <c:pt idx="3178">
                  <c:v>31.88</c:v>
                </c:pt>
                <c:pt idx="3179">
                  <c:v>31.89</c:v>
                </c:pt>
                <c:pt idx="3180">
                  <c:v>31.9</c:v>
                </c:pt>
                <c:pt idx="3181">
                  <c:v>31.91</c:v>
                </c:pt>
                <c:pt idx="3182">
                  <c:v>31.92</c:v>
                </c:pt>
                <c:pt idx="3183">
                  <c:v>31.93</c:v>
                </c:pt>
                <c:pt idx="3184">
                  <c:v>31.94</c:v>
                </c:pt>
                <c:pt idx="3185">
                  <c:v>31.95</c:v>
                </c:pt>
                <c:pt idx="3186">
                  <c:v>31.96</c:v>
                </c:pt>
                <c:pt idx="3187">
                  <c:v>31.97</c:v>
                </c:pt>
                <c:pt idx="3188">
                  <c:v>31.98</c:v>
                </c:pt>
                <c:pt idx="3189">
                  <c:v>31.99</c:v>
                </c:pt>
                <c:pt idx="3190">
                  <c:v>32</c:v>
                </c:pt>
                <c:pt idx="3191">
                  <c:v>32.01</c:v>
                </c:pt>
                <c:pt idx="3192">
                  <c:v>32.020000000000003</c:v>
                </c:pt>
                <c:pt idx="3193">
                  <c:v>32.03</c:v>
                </c:pt>
                <c:pt idx="3194">
                  <c:v>32.04</c:v>
                </c:pt>
                <c:pt idx="3195">
                  <c:v>32.049999999999997</c:v>
                </c:pt>
                <c:pt idx="3196">
                  <c:v>32.06</c:v>
                </c:pt>
                <c:pt idx="3197">
                  <c:v>32.07</c:v>
                </c:pt>
                <c:pt idx="3198">
                  <c:v>32.08</c:v>
                </c:pt>
                <c:pt idx="3199">
                  <c:v>32.090000000000003</c:v>
                </c:pt>
                <c:pt idx="3200">
                  <c:v>32.1</c:v>
                </c:pt>
                <c:pt idx="3201">
                  <c:v>32.11</c:v>
                </c:pt>
                <c:pt idx="3202">
                  <c:v>32.119999999999997</c:v>
                </c:pt>
                <c:pt idx="3203">
                  <c:v>32.130000000000003</c:v>
                </c:pt>
                <c:pt idx="3204">
                  <c:v>32.14</c:v>
                </c:pt>
                <c:pt idx="3205">
                  <c:v>32.15</c:v>
                </c:pt>
                <c:pt idx="3206">
                  <c:v>32.159999999999997</c:v>
                </c:pt>
                <c:pt idx="3207">
                  <c:v>32.17</c:v>
                </c:pt>
                <c:pt idx="3208">
                  <c:v>32.18</c:v>
                </c:pt>
                <c:pt idx="3209">
                  <c:v>32.19</c:v>
                </c:pt>
                <c:pt idx="3210">
                  <c:v>32.200000000000003</c:v>
                </c:pt>
                <c:pt idx="3211">
                  <c:v>32.21</c:v>
                </c:pt>
                <c:pt idx="3212">
                  <c:v>32.22</c:v>
                </c:pt>
                <c:pt idx="3213">
                  <c:v>32.229999999999997</c:v>
                </c:pt>
                <c:pt idx="3214">
                  <c:v>32.24</c:v>
                </c:pt>
                <c:pt idx="3215">
                  <c:v>32.25</c:v>
                </c:pt>
                <c:pt idx="3216">
                  <c:v>32.26</c:v>
                </c:pt>
                <c:pt idx="3217">
                  <c:v>32.270000000000003</c:v>
                </c:pt>
                <c:pt idx="3218">
                  <c:v>32.28</c:v>
                </c:pt>
                <c:pt idx="3219">
                  <c:v>32.29</c:v>
                </c:pt>
                <c:pt idx="3220">
                  <c:v>32.299999999999997</c:v>
                </c:pt>
                <c:pt idx="3221">
                  <c:v>32.31</c:v>
                </c:pt>
                <c:pt idx="3222">
                  <c:v>32.32</c:v>
                </c:pt>
                <c:pt idx="3223">
                  <c:v>32.33</c:v>
                </c:pt>
                <c:pt idx="3224">
                  <c:v>32.340000000000003</c:v>
                </c:pt>
                <c:pt idx="3225">
                  <c:v>32.35</c:v>
                </c:pt>
                <c:pt idx="3226">
                  <c:v>32.36</c:v>
                </c:pt>
                <c:pt idx="3227">
                  <c:v>32.369999999999997</c:v>
                </c:pt>
                <c:pt idx="3228">
                  <c:v>32.380000000000003</c:v>
                </c:pt>
                <c:pt idx="3229">
                  <c:v>32.39</c:v>
                </c:pt>
                <c:pt idx="3230">
                  <c:v>32.4</c:v>
                </c:pt>
                <c:pt idx="3231">
                  <c:v>32.409999999999997</c:v>
                </c:pt>
                <c:pt idx="3232">
                  <c:v>32.42</c:v>
                </c:pt>
                <c:pt idx="3233">
                  <c:v>32.43</c:v>
                </c:pt>
                <c:pt idx="3234">
                  <c:v>32.44</c:v>
                </c:pt>
                <c:pt idx="3235">
                  <c:v>32.450000000000003</c:v>
                </c:pt>
                <c:pt idx="3236">
                  <c:v>32.46</c:v>
                </c:pt>
                <c:pt idx="3237">
                  <c:v>32.47</c:v>
                </c:pt>
                <c:pt idx="3238">
                  <c:v>32.479999999999997</c:v>
                </c:pt>
                <c:pt idx="3239">
                  <c:v>32.49</c:v>
                </c:pt>
                <c:pt idx="3240">
                  <c:v>32.5</c:v>
                </c:pt>
                <c:pt idx="3241">
                  <c:v>32.51</c:v>
                </c:pt>
                <c:pt idx="3242">
                  <c:v>32.520000000000003</c:v>
                </c:pt>
                <c:pt idx="3243">
                  <c:v>32.53</c:v>
                </c:pt>
                <c:pt idx="3244">
                  <c:v>32.54</c:v>
                </c:pt>
                <c:pt idx="3245">
                  <c:v>32.549999999999997</c:v>
                </c:pt>
                <c:pt idx="3246">
                  <c:v>32.56</c:v>
                </c:pt>
                <c:pt idx="3247">
                  <c:v>32.57</c:v>
                </c:pt>
                <c:pt idx="3248">
                  <c:v>32.58</c:v>
                </c:pt>
                <c:pt idx="3249">
                  <c:v>32.590000000000003</c:v>
                </c:pt>
                <c:pt idx="3250">
                  <c:v>32.6</c:v>
                </c:pt>
                <c:pt idx="3251">
                  <c:v>32.61</c:v>
                </c:pt>
                <c:pt idx="3252">
                  <c:v>32.619999999999997</c:v>
                </c:pt>
                <c:pt idx="3253">
                  <c:v>32.630000000000003</c:v>
                </c:pt>
                <c:pt idx="3254">
                  <c:v>32.64</c:v>
                </c:pt>
                <c:pt idx="3255">
                  <c:v>32.65</c:v>
                </c:pt>
                <c:pt idx="3256">
                  <c:v>32.659999999999997</c:v>
                </c:pt>
                <c:pt idx="3257">
                  <c:v>32.67</c:v>
                </c:pt>
                <c:pt idx="3258">
                  <c:v>32.68</c:v>
                </c:pt>
                <c:pt idx="3259">
                  <c:v>32.69</c:v>
                </c:pt>
                <c:pt idx="3260">
                  <c:v>32.700000000000003</c:v>
                </c:pt>
                <c:pt idx="3261">
                  <c:v>32.71</c:v>
                </c:pt>
                <c:pt idx="3262">
                  <c:v>32.72</c:v>
                </c:pt>
                <c:pt idx="3263">
                  <c:v>32.729999999999997</c:v>
                </c:pt>
                <c:pt idx="3264">
                  <c:v>32.74</c:v>
                </c:pt>
                <c:pt idx="3265">
                  <c:v>32.75</c:v>
                </c:pt>
                <c:pt idx="3266">
                  <c:v>32.76</c:v>
                </c:pt>
                <c:pt idx="3267">
                  <c:v>32.770000000000003</c:v>
                </c:pt>
                <c:pt idx="3268">
                  <c:v>32.78</c:v>
                </c:pt>
                <c:pt idx="3269">
                  <c:v>32.79</c:v>
                </c:pt>
                <c:pt idx="3270">
                  <c:v>32.799999999999997</c:v>
                </c:pt>
                <c:pt idx="3271">
                  <c:v>32.81</c:v>
                </c:pt>
                <c:pt idx="3272">
                  <c:v>32.82</c:v>
                </c:pt>
                <c:pt idx="3273">
                  <c:v>32.83</c:v>
                </c:pt>
                <c:pt idx="3274">
                  <c:v>32.840000000000003</c:v>
                </c:pt>
                <c:pt idx="3275">
                  <c:v>32.85</c:v>
                </c:pt>
                <c:pt idx="3276">
                  <c:v>32.86</c:v>
                </c:pt>
                <c:pt idx="3277">
                  <c:v>32.869999999999997</c:v>
                </c:pt>
                <c:pt idx="3278">
                  <c:v>32.880000000000003</c:v>
                </c:pt>
                <c:pt idx="3279">
                  <c:v>32.89</c:v>
                </c:pt>
                <c:pt idx="3280">
                  <c:v>32.9</c:v>
                </c:pt>
                <c:pt idx="3281">
                  <c:v>32.909999999999997</c:v>
                </c:pt>
                <c:pt idx="3282">
                  <c:v>32.92</c:v>
                </c:pt>
                <c:pt idx="3283">
                  <c:v>32.93</c:v>
                </c:pt>
                <c:pt idx="3284">
                  <c:v>32.94</c:v>
                </c:pt>
                <c:pt idx="3285">
                  <c:v>32.950000000000003</c:v>
                </c:pt>
                <c:pt idx="3286">
                  <c:v>32.96</c:v>
                </c:pt>
                <c:pt idx="3287">
                  <c:v>32.97</c:v>
                </c:pt>
                <c:pt idx="3288">
                  <c:v>32.979999999999997</c:v>
                </c:pt>
                <c:pt idx="3289">
                  <c:v>32.99</c:v>
                </c:pt>
                <c:pt idx="3290">
                  <c:v>33</c:v>
                </c:pt>
                <c:pt idx="3291">
                  <c:v>33.01</c:v>
                </c:pt>
                <c:pt idx="3292">
                  <c:v>33.020000000000003</c:v>
                </c:pt>
                <c:pt idx="3293">
                  <c:v>33.03</c:v>
                </c:pt>
                <c:pt idx="3294">
                  <c:v>33.04</c:v>
                </c:pt>
                <c:pt idx="3295">
                  <c:v>33.049999999999997</c:v>
                </c:pt>
                <c:pt idx="3296">
                  <c:v>33.06</c:v>
                </c:pt>
                <c:pt idx="3297">
                  <c:v>33.07</c:v>
                </c:pt>
                <c:pt idx="3298">
                  <c:v>33.08</c:v>
                </c:pt>
                <c:pt idx="3299">
                  <c:v>33.090000000000003</c:v>
                </c:pt>
                <c:pt idx="3300">
                  <c:v>33.1</c:v>
                </c:pt>
                <c:pt idx="3301">
                  <c:v>33.11</c:v>
                </c:pt>
                <c:pt idx="3302">
                  <c:v>33.119999999999997</c:v>
                </c:pt>
                <c:pt idx="3303">
                  <c:v>33.130000000000003</c:v>
                </c:pt>
                <c:pt idx="3304">
                  <c:v>33.14</c:v>
                </c:pt>
                <c:pt idx="3305">
                  <c:v>33.15</c:v>
                </c:pt>
                <c:pt idx="3306">
                  <c:v>33.159999999999997</c:v>
                </c:pt>
                <c:pt idx="3307">
                  <c:v>33.17</c:v>
                </c:pt>
                <c:pt idx="3308">
                  <c:v>33.18</c:v>
                </c:pt>
                <c:pt idx="3309">
                  <c:v>33.19</c:v>
                </c:pt>
                <c:pt idx="3310">
                  <c:v>33.200000000000003</c:v>
                </c:pt>
                <c:pt idx="3311">
                  <c:v>33.21</c:v>
                </c:pt>
                <c:pt idx="3312">
                  <c:v>33.22</c:v>
                </c:pt>
                <c:pt idx="3313">
                  <c:v>33.229999999999997</c:v>
                </c:pt>
                <c:pt idx="3314">
                  <c:v>33.24</c:v>
                </c:pt>
                <c:pt idx="3315">
                  <c:v>33.25</c:v>
                </c:pt>
                <c:pt idx="3316">
                  <c:v>33.26</c:v>
                </c:pt>
                <c:pt idx="3317">
                  <c:v>33.270000000000003</c:v>
                </c:pt>
                <c:pt idx="3318">
                  <c:v>33.28</c:v>
                </c:pt>
                <c:pt idx="3319">
                  <c:v>33.29</c:v>
                </c:pt>
                <c:pt idx="3320">
                  <c:v>33.299999999999997</c:v>
                </c:pt>
                <c:pt idx="3321">
                  <c:v>33.31</c:v>
                </c:pt>
                <c:pt idx="3322">
                  <c:v>33.32</c:v>
                </c:pt>
                <c:pt idx="3323">
                  <c:v>33.33</c:v>
                </c:pt>
                <c:pt idx="3324">
                  <c:v>33.340000000000003</c:v>
                </c:pt>
                <c:pt idx="3325">
                  <c:v>33.35</c:v>
                </c:pt>
                <c:pt idx="3326">
                  <c:v>33.36</c:v>
                </c:pt>
                <c:pt idx="3327">
                  <c:v>33.369999999999997</c:v>
                </c:pt>
                <c:pt idx="3328">
                  <c:v>33.380000000000003</c:v>
                </c:pt>
                <c:pt idx="3329">
                  <c:v>33.39</c:v>
                </c:pt>
                <c:pt idx="3330">
                  <c:v>33.4</c:v>
                </c:pt>
                <c:pt idx="3331">
                  <c:v>33.409999999999997</c:v>
                </c:pt>
                <c:pt idx="3332">
                  <c:v>33.42</c:v>
                </c:pt>
                <c:pt idx="3333">
                  <c:v>33.43</c:v>
                </c:pt>
                <c:pt idx="3334">
                  <c:v>33.44</c:v>
                </c:pt>
                <c:pt idx="3335">
                  <c:v>33.450000000000003</c:v>
                </c:pt>
                <c:pt idx="3336">
                  <c:v>33.46</c:v>
                </c:pt>
                <c:pt idx="3337">
                  <c:v>33.47</c:v>
                </c:pt>
                <c:pt idx="3338">
                  <c:v>33.479999999999997</c:v>
                </c:pt>
                <c:pt idx="3339">
                  <c:v>33.49</c:v>
                </c:pt>
                <c:pt idx="3340">
                  <c:v>33.5</c:v>
                </c:pt>
                <c:pt idx="3341">
                  <c:v>33.51</c:v>
                </c:pt>
                <c:pt idx="3342">
                  <c:v>33.520000000000003</c:v>
                </c:pt>
                <c:pt idx="3343">
                  <c:v>33.53</c:v>
                </c:pt>
                <c:pt idx="3344">
                  <c:v>33.54</c:v>
                </c:pt>
                <c:pt idx="3345">
                  <c:v>33.549999999999997</c:v>
                </c:pt>
                <c:pt idx="3346">
                  <c:v>33.56</c:v>
                </c:pt>
                <c:pt idx="3347">
                  <c:v>33.57</c:v>
                </c:pt>
                <c:pt idx="3348">
                  <c:v>33.58</c:v>
                </c:pt>
                <c:pt idx="3349">
                  <c:v>33.590000000000003</c:v>
                </c:pt>
                <c:pt idx="3350">
                  <c:v>33.6</c:v>
                </c:pt>
                <c:pt idx="3351">
                  <c:v>33.61</c:v>
                </c:pt>
                <c:pt idx="3352">
                  <c:v>33.619999999999997</c:v>
                </c:pt>
                <c:pt idx="3353">
                  <c:v>33.630000000000003</c:v>
                </c:pt>
                <c:pt idx="3354">
                  <c:v>33.64</c:v>
                </c:pt>
                <c:pt idx="3355">
                  <c:v>33.65</c:v>
                </c:pt>
                <c:pt idx="3356">
                  <c:v>33.659999999999997</c:v>
                </c:pt>
                <c:pt idx="3357">
                  <c:v>33.67</c:v>
                </c:pt>
                <c:pt idx="3358">
                  <c:v>33.68</c:v>
                </c:pt>
                <c:pt idx="3359">
                  <c:v>33.69</c:v>
                </c:pt>
                <c:pt idx="3360">
                  <c:v>33.700000000000003</c:v>
                </c:pt>
                <c:pt idx="3361">
                  <c:v>33.71</c:v>
                </c:pt>
                <c:pt idx="3362">
                  <c:v>33.72</c:v>
                </c:pt>
                <c:pt idx="3363">
                  <c:v>33.729999999999997</c:v>
                </c:pt>
                <c:pt idx="3364">
                  <c:v>33.74</c:v>
                </c:pt>
                <c:pt idx="3365">
                  <c:v>33.75</c:v>
                </c:pt>
                <c:pt idx="3366">
                  <c:v>33.76</c:v>
                </c:pt>
                <c:pt idx="3367">
                  <c:v>33.770000000000003</c:v>
                </c:pt>
                <c:pt idx="3368">
                  <c:v>33.78</c:v>
                </c:pt>
                <c:pt idx="3369">
                  <c:v>33.79</c:v>
                </c:pt>
                <c:pt idx="3370">
                  <c:v>33.799999999999997</c:v>
                </c:pt>
                <c:pt idx="3371">
                  <c:v>33.81</c:v>
                </c:pt>
                <c:pt idx="3372">
                  <c:v>33.82</c:v>
                </c:pt>
                <c:pt idx="3373">
                  <c:v>33.83</c:v>
                </c:pt>
                <c:pt idx="3374">
                  <c:v>33.840000000000003</c:v>
                </c:pt>
                <c:pt idx="3375">
                  <c:v>33.85</c:v>
                </c:pt>
                <c:pt idx="3376">
                  <c:v>33.86</c:v>
                </c:pt>
                <c:pt idx="3377">
                  <c:v>33.869999999999997</c:v>
                </c:pt>
                <c:pt idx="3378">
                  <c:v>33.880000000000003</c:v>
                </c:pt>
                <c:pt idx="3379">
                  <c:v>33.89</c:v>
                </c:pt>
                <c:pt idx="3380">
                  <c:v>33.9</c:v>
                </c:pt>
                <c:pt idx="3381">
                  <c:v>33.909999999999997</c:v>
                </c:pt>
                <c:pt idx="3382">
                  <c:v>33.92</c:v>
                </c:pt>
                <c:pt idx="3383">
                  <c:v>33.93</c:v>
                </c:pt>
                <c:pt idx="3384">
                  <c:v>33.94</c:v>
                </c:pt>
                <c:pt idx="3385">
                  <c:v>33.950000000000003</c:v>
                </c:pt>
                <c:pt idx="3386">
                  <c:v>33.96</c:v>
                </c:pt>
                <c:pt idx="3387">
                  <c:v>33.97</c:v>
                </c:pt>
                <c:pt idx="3388">
                  <c:v>33.979999999999997</c:v>
                </c:pt>
                <c:pt idx="3389">
                  <c:v>33.99</c:v>
                </c:pt>
                <c:pt idx="3390">
                  <c:v>34</c:v>
                </c:pt>
                <c:pt idx="3391">
                  <c:v>34.01</c:v>
                </c:pt>
                <c:pt idx="3392">
                  <c:v>34.020000000000003</c:v>
                </c:pt>
                <c:pt idx="3393">
                  <c:v>34.03</c:v>
                </c:pt>
                <c:pt idx="3394">
                  <c:v>34.04</c:v>
                </c:pt>
                <c:pt idx="3395">
                  <c:v>34.049999999999997</c:v>
                </c:pt>
                <c:pt idx="3396">
                  <c:v>34.06</c:v>
                </c:pt>
                <c:pt idx="3397">
                  <c:v>34.07</c:v>
                </c:pt>
                <c:pt idx="3398">
                  <c:v>34.08</c:v>
                </c:pt>
                <c:pt idx="3399">
                  <c:v>34.090000000000003</c:v>
                </c:pt>
                <c:pt idx="3400">
                  <c:v>34.1</c:v>
                </c:pt>
                <c:pt idx="3401">
                  <c:v>34.11</c:v>
                </c:pt>
                <c:pt idx="3402">
                  <c:v>34.119999999999997</c:v>
                </c:pt>
                <c:pt idx="3403">
                  <c:v>34.130000000000003</c:v>
                </c:pt>
                <c:pt idx="3404">
                  <c:v>34.14</c:v>
                </c:pt>
                <c:pt idx="3405">
                  <c:v>34.15</c:v>
                </c:pt>
                <c:pt idx="3406">
                  <c:v>34.159999999999997</c:v>
                </c:pt>
                <c:pt idx="3407">
                  <c:v>34.17</c:v>
                </c:pt>
                <c:pt idx="3408">
                  <c:v>34.18</c:v>
                </c:pt>
                <c:pt idx="3409">
                  <c:v>34.19</c:v>
                </c:pt>
                <c:pt idx="3410">
                  <c:v>34.200000000000003</c:v>
                </c:pt>
                <c:pt idx="3411">
                  <c:v>34.21</c:v>
                </c:pt>
                <c:pt idx="3412">
                  <c:v>34.22</c:v>
                </c:pt>
                <c:pt idx="3413">
                  <c:v>34.229999999999997</c:v>
                </c:pt>
                <c:pt idx="3414">
                  <c:v>34.24</c:v>
                </c:pt>
                <c:pt idx="3415">
                  <c:v>34.25</c:v>
                </c:pt>
                <c:pt idx="3416">
                  <c:v>34.26</c:v>
                </c:pt>
                <c:pt idx="3417">
                  <c:v>34.270000000000003</c:v>
                </c:pt>
                <c:pt idx="3418">
                  <c:v>34.28</c:v>
                </c:pt>
                <c:pt idx="3419">
                  <c:v>34.29</c:v>
                </c:pt>
                <c:pt idx="3420">
                  <c:v>34.299999999999997</c:v>
                </c:pt>
                <c:pt idx="3421">
                  <c:v>34.31</c:v>
                </c:pt>
                <c:pt idx="3422">
                  <c:v>34.32</c:v>
                </c:pt>
                <c:pt idx="3423">
                  <c:v>34.33</c:v>
                </c:pt>
                <c:pt idx="3424">
                  <c:v>34.340000000000003</c:v>
                </c:pt>
                <c:pt idx="3425">
                  <c:v>34.35</c:v>
                </c:pt>
                <c:pt idx="3426">
                  <c:v>34.36</c:v>
                </c:pt>
                <c:pt idx="3427">
                  <c:v>34.369999999999997</c:v>
                </c:pt>
                <c:pt idx="3428">
                  <c:v>34.380000000000003</c:v>
                </c:pt>
                <c:pt idx="3429">
                  <c:v>34.39</c:v>
                </c:pt>
                <c:pt idx="3430">
                  <c:v>34.4</c:v>
                </c:pt>
                <c:pt idx="3431">
                  <c:v>34.409999999999997</c:v>
                </c:pt>
                <c:pt idx="3432">
                  <c:v>34.42</c:v>
                </c:pt>
                <c:pt idx="3433">
                  <c:v>34.43</c:v>
                </c:pt>
                <c:pt idx="3434">
                  <c:v>34.44</c:v>
                </c:pt>
                <c:pt idx="3435">
                  <c:v>34.450000000000003</c:v>
                </c:pt>
                <c:pt idx="3436">
                  <c:v>34.46</c:v>
                </c:pt>
                <c:pt idx="3437">
                  <c:v>34.47</c:v>
                </c:pt>
                <c:pt idx="3438">
                  <c:v>34.479999999999997</c:v>
                </c:pt>
                <c:pt idx="3439">
                  <c:v>34.49</c:v>
                </c:pt>
                <c:pt idx="3440">
                  <c:v>34.5</c:v>
                </c:pt>
                <c:pt idx="3441">
                  <c:v>34.51</c:v>
                </c:pt>
                <c:pt idx="3442">
                  <c:v>34.520000000000003</c:v>
                </c:pt>
                <c:pt idx="3443">
                  <c:v>34.53</c:v>
                </c:pt>
                <c:pt idx="3444">
                  <c:v>34.54</c:v>
                </c:pt>
                <c:pt idx="3445">
                  <c:v>34.549999999999997</c:v>
                </c:pt>
                <c:pt idx="3446">
                  <c:v>34.56</c:v>
                </c:pt>
                <c:pt idx="3447">
                  <c:v>34.57</c:v>
                </c:pt>
                <c:pt idx="3448">
                  <c:v>34.58</c:v>
                </c:pt>
                <c:pt idx="3449">
                  <c:v>34.590000000000003</c:v>
                </c:pt>
                <c:pt idx="3450">
                  <c:v>34.6</c:v>
                </c:pt>
                <c:pt idx="3451">
                  <c:v>34.61</c:v>
                </c:pt>
                <c:pt idx="3452">
                  <c:v>34.619999999999997</c:v>
                </c:pt>
                <c:pt idx="3453">
                  <c:v>34.630000000000003</c:v>
                </c:pt>
                <c:pt idx="3454">
                  <c:v>34.64</c:v>
                </c:pt>
                <c:pt idx="3455">
                  <c:v>34.65</c:v>
                </c:pt>
                <c:pt idx="3456">
                  <c:v>34.659999999999997</c:v>
                </c:pt>
                <c:pt idx="3457">
                  <c:v>34.67</c:v>
                </c:pt>
                <c:pt idx="3458">
                  <c:v>34.68</c:v>
                </c:pt>
                <c:pt idx="3459">
                  <c:v>34.69</c:v>
                </c:pt>
                <c:pt idx="3460">
                  <c:v>34.700000000000003</c:v>
                </c:pt>
                <c:pt idx="3461">
                  <c:v>34.71</c:v>
                </c:pt>
                <c:pt idx="3462">
                  <c:v>34.72</c:v>
                </c:pt>
                <c:pt idx="3463">
                  <c:v>34.729999999999997</c:v>
                </c:pt>
                <c:pt idx="3464">
                  <c:v>34.74</c:v>
                </c:pt>
                <c:pt idx="3465">
                  <c:v>34.75</c:v>
                </c:pt>
                <c:pt idx="3466">
                  <c:v>34.76</c:v>
                </c:pt>
                <c:pt idx="3467">
                  <c:v>34.770000000000003</c:v>
                </c:pt>
                <c:pt idx="3468">
                  <c:v>34.78</c:v>
                </c:pt>
                <c:pt idx="3469">
                  <c:v>34.79</c:v>
                </c:pt>
                <c:pt idx="3470">
                  <c:v>34.799999999999997</c:v>
                </c:pt>
                <c:pt idx="3471">
                  <c:v>34.81</c:v>
                </c:pt>
                <c:pt idx="3472">
                  <c:v>34.82</c:v>
                </c:pt>
                <c:pt idx="3473">
                  <c:v>34.83</c:v>
                </c:pt>
                <c:pt idx="3474">
                  <c:v>34.840000000000003</c:v>
                </c:pt>
                <c:pt idx="3475">
                  <c:v>34.85</c:v>
                </c:pt>
                <c:pt idx="3476">
                  <c:v>34.86</c:v>
                </c:pt>
                <c:pt idx="3477">
                  <c:v>34.869999999999997</c:v>
                </c:pt>
                <c:pt idx="3478">
                  <c:v>34.880000000000003</c:v>
                </c:pt>
                <c:pt idx="3479">
                  <c:v>34.89</c:v>
                </c:pt>
                <c:pt idx="3480">
                  <c:v>34.9</c:v>
                </c:pt>
                <c:pt idx="3481">
                  <c:v>34.909999999999997</c:v>
                </c:pt>
                <c:pt idx="3482">
                  <c:v>34.92</c:v>
                </c:pt>
                <c:pt idx="3483">
                  <c:v>34.93</c:v>
                </c:pt>
                <c:pt idx="3484">
                  <c:v>34.94</c:v>
                </c:pt>
                <c:pt idx="3485">
                  <c:v>34.950000000000003</c:v>
                </c:pt>
                <c:pt idx="3486">
                  <c:v>34.96</c:v>
                </c:pt>
                <c:pt idx="3487">
                  <c:v>34.97</c:v>
                </c:pt>
                <c:pt idx="3488">
                  <c:v>34.979999999999997</c:v>
                </c:pt>
                <c:pt idx="3489">
                  <c:v>34.99</c:v>
                </c:pt>
                <c:pt idx="3490">
                  <c:v>35</c:v>
                </c:pt>
                <c:pt idx="3491">
                  <c:v>35.01</c:v>
                </c:pt>
                <c:pt idx="3492">
                  <c:v>35.020000000000003</c:v>
                </c:pt>
                <c:pt idx="3493">
                  <c:v>35.03</c:v>
                </c:pt>
                <c:pt idx="3494">
                  <c:v>35.04</c:v>
                </c:pt>
                <c:pt idx="3495">
                  <c:v>35.049999999999997</c:v>
                </c:pt>
                <c:pt idx="3496">
                  <c:v>35.06</c:v>
                </c:pt>
                <c:pt idx="3497">
                  <c:v>35.07</c:v>
                </c:pt>
                <c:pt idx="3498">
                  <c:v>35.08</c:v>
                </c:pt>
                <c:pt idx="3499">
                  <c:v>35.090000000000003</c:v>
                </c:pt>
                <c:pt idx="3500">
                  <c:v>35.1</c:v>
                </c:pt>
                <c:pt idx="3501">
                  <c:v>35.11</c:v>
                </c:pt>
                <c:pt idx="3502">
                  <c:v>35.119999999999997</c:v>
                </c:pt>
                <c:pt idx="3503">
                  <c:v>35.130000000000003</c:v>
                </c:pt>
                <c:pt idx="3504">
                  <c:v>35.14</c:v>
                </c:pt>
                <c:pt idx="3505">
                  <c:v>35.15</c:v>
                </c:pt>
                <c:pt idx="3506">
                  <c:v>35.159999999999997</c:v>
                </c:pt>
                <c:pt idx="3507">
                  <c:v>35.17</c:v>
                </c:pt>
                <c:pt idx="3508">
                  <c:v>35.18</c:v>
                </c:pt>
                <c:pt idx="3509">
                  <c:v>35.19</c:v>
                </c:pt>
                <c:pt idx="3510">
                  <c:v>35.200000000000003</c:v>
                </c:pt>
                <c:pt idx="3511">
                  <c:v>35.21</c:v>
                </c:pt>
                <c:pt idx="3512">
                  <c:v>35.22</c:v>
                </c:pt>
                <c:pt idx="3513">
                  <c:v>35.229999999999997</c:v>
                </c:pt>
                <c:pt idx="3514">
                  <c:v>35.24</c:v>
                </c:pt>
                <c:pt idx="3515">
                  <c:v>35.25</c:v>
                </c:pt>
                <c:pt idx="3516">
                  <c:v>35.26</c:v>
                </c:pt>
                <c:pt idx="3517">
                  <c:v>35.270000000000003</c:v>
                </c:pt>
                <c:pt idx="3518">
                  <c:v>35.28</c:v>
                </c:pt>
                <c:pt idx="3519">
                  <c:v>35.29</c:v>
                </c:pt>
                <c:pt idx="3520">
                  <c:v>35.299999999999997</c:v>
                </c:pt>
                <c:pt idx="3521">
                  <c:v>35.31</c:v>
                </c:pt>
                <c:pt idx="3522">
                  <c:v>35.32</c:v>
                </c:pt>
                <c:pt idx="3523">
                  <c:v>35.33</c:v>
                </c:pt>
                <c:pt idx="3524">
                  <c:v>35.340000000000003</c:v>
                </c:pt>
                <c:pt idx="3525">
                  <c:v>35.35</c:v>
                </c:pt>
                <c:pt idx="3526">
                  <c:v>35.36</c:v>
                </c:pt>
                <c:pt idx="3527">
                  <c:v>35.369999999999997</c:v>
                </c:pt>
                <c:pt idx="3528">
                  <c:v>35.380000000000003</c:v>
                </c:pt>
                <c:pt idx="3529">
                  <c:v>35.39</c:v>
                </c:pt>
                <c:pt idx="3530">
                  <c:v>35.4</c:v>
                </c:pt>
                <c:pt idx="3531">
                  <c:v>35.409999999999997</c:v>
                </c:pt>
                <c:pt idx="3532">
                  <c:v>35.42</c:v>
                </c:pt>
                <c:pt idx="3533">
                  <c:v>35.43</c:v>
                </c:pt>
                <c:pt idx="3534">
                  <c:v>35.44</c:v>
                </c:pt>
                <c:pt idx="3535">
                  <c:v>35.450000000000003</c:v>
                </c:pt>
                <c:pt idx="3536">
                  <c:v>35.46</c:v>
                </c:pt>
                <c:pt idx="3537">
                  <c:v>35.47</c:v>
                </c:pt>
                <c:pt idx="3538">
                  <c:v>35.479999999999997</c:v>
                </c:pt>
                <c:pt idx="3539">
                  <c:v>35.49</c:v>
                </c:pt>
                <c:pt idx="3540">
                  <c:v>35.5</c:v>
                </c:pt>
                <c:pt idx="3541">
                  <c:v>35.51</c:v>
                </c:pt>
                <c:pt idx="3542">
                  <c:v>35.520000000000003</c:v>
                </c:pt>
                <c:pt idx="3543">
                  <c:v>35.53</c:v>
                </c:pt>
                <c:pt idx="3544">
                  <c:v>35.54</c:v>
                </c:pt>
                <c:pt idx="3545">
                  <c:v>35.549999999999997</c:v>
                </c:pt>
                <c:pt idx="3546">
                  <c:v>35.56</c:v>
                </c:pt>
                <c:pt idx="3547">
                  <c:v>35.57</c:v>
                </c:pt>
                <c:pt idx="3548">
                  <c:v>35.58</c:v>
                </c:pt>
                <c:pt idx="3549">
                  <c:v>35.590000000000003</c:v>
                </c:pt>
                <c:pt idx="3550">
                  <c:v>35.6</c:v>
                </c:pt>
                <c:pt idx="3551">
                  <c:v>35.61</c:v>
                </c:pt>
                <c:pt idx="3552">
                  <c:v>35.619999999999997</c:v>
                </c:pt>
                <c:pt idx="3553">
                  <c:v>35.630000000000003</c:v>
                </c:pt>
                <c:pt idx="3554">
                  <c:v>35.64</c:v>
                </c:pt>
                <c:pt idx="3555">
                  <c:v>35.65</c:v>
                </c:pt>
                <c:pt idx="3556">
                  <c:v>35.659999999999997</c:v>
                </c:pt>
                <c:pt idx="3557">
                  <c:v>35.67</c:v>
                </c:pt>
                <c:pt idx="3558">
                  <c:v>35.68</c:v>
                </c:pt>
                <c:pt idx="3559">
                  <c:v>35.69</c:v>
                </c:pt>
                <c:pt idx="3560">
                  <c:v>35.700000000000003</c:v>
                </c:pt>
                <c:pt idx="3561">
                  <c:v>35.71</c:v>
                </c:pt>
                <c:pt idx="3562">
                  <c:v>35.72</c:v>
                </c:pt>
                <c:pt idx="3563">
                  <c:v>35.729999999999997</c:v>
                </c:pt>
                <c:pt idx="3564">
                  <c:v>35.74</c:v>
                </c:pt>
                <c:pt idx="3565">
                  <c:v>35.75</c:v>
                </c:pt>
                <c:pt idx="3566">
                  <c:v>35.76</c:v>
                </c:pt>
                <c:pt idx="3567">
                  <c:v>35.770000000000003</c:v>
                </c:pt>
                <c:pt idx="3568">
                  <c:v>35.78</c:v>
                </c:pt>
                <c:pt idx="3569">
                  <c:v>35.79</c:v>
                </c:pt>
                <c:pt idx="3570">
                  <c:v>35.799999999999997</c:v>
                </c:pt>
                <c:pt idx="3571">
                  <c:v>35.81</c:v>
                </c:pt>
                <c:pt idx="3572">
                  <c:v>35.82</c:v>
                </c:pt>
                <c:pt idx="3573">
                  <c:v>35.83</c:v>
                </c:pt>
                <c:pt idx="3574">
                  <c:v>35.840000000000003</c:v>
                </c:pt>
                <c:pt idx="3575">
                  <c:v>35.85</c:v>
                </c:pt>
                <c:pt idx="3576">
                  <c:v>35.86</c:v>
                </c:pt>
                <c:pt idx="3577">
                  <c:v>35.869999999999997</c:v>
                </c:pt>
                <c:pt idx="3578">
                  <c:v>35.880000000000003</c:v>
                </c:pt>
                <c:pt idx="3579">
                  <c:v>35.89</c:v>
                </c:pt>
                <c:pt idx="3580">
                  <c:v>35.9</c:v>
                </c:pt>
                <c:pt idx="3581">
                  <c:v>35.909999999999997</c:v>
                </c:pt>
                <c:pt idx="3582">
                  <c:v>35.92</c:v>
                </c:pt>
                <c:pt idx="3583">
                  <c:v>35.93</c:v>
                </c:pt>
                <c:pt idx="3584">
                  <c:v>35.94</c:v>
                </c:pt>
                <c:pt idx="3585">
                  <c:v>35.950000000000003</c:v>
                </c:pt>
                <c:pt idx="3586">
                  <c:v>35.96</c:v>
                </c:pt>
                <c:pt idx="3587">
                  <c:v>35.97</c:v>
                </c:pt>
                <c:pt idx="3588">
                  <c:v>35.979999999999997</c:v>
                </c:pt>
                <c:pt idx="3589">
                  <c:v>35.99</c:v>
                </c:pt>
                <c:pt idx="3590">
                  <c:v>36</c:v>
                </c:pt>
                <c:pt idx="3591">
                  <c:v>36.01</c:v>
                </c:pt>
                <c:pt idx="3592">
                  <c:v>36.020000000000003</c:v>
                </c:pt>
                <c:pt idx="3593">
                  <c:v>36.03</c:v>
                </c:pt>
                <c:pt idx="3594">
                  <c:v>36.04</c:v>
                </c:pt>
                <c:pt idx="3595">
                  <c:v>36.049999999999997</c:v>
                </c:pt>
                <c:pt idx="3596">
                  <c:v>36.06</c:v>
                </c:pt>
                <c:pt idx="3597">
                  <c:v>36.07</c:v>
                </c:pt>
                <c:pt idx="3598">
                  <c:v>36.08</c:v>
                </c:pt>
                <c:pt idx="3599">
                  <c:v>36.090000000000003</c:v>
                </c:pt>
                <c:pt idx="3600">
                  <c:v>36.1</c:v>
                </c:pt>
                <c:pt idx="3601">
                  <c:v>36.11</c:v>
                </c:pt>
                <c:pt idx="3602">
                  <c:v>36.119999999999997</c:v>
                </c:pt>
                <c:pt idx="3603">
                  <c:v>36.130000000000003</c:v>
                </c:pt>
                <c:pt idx="3604">
                  <c:v>36.14</c:v>
                </c:pt>
                <c:pt idx="3605">
                  <c:v>36.15</c:v>
                </c:pt>
                <c:pt idx="3606">
                  <c:v>36.159999999999997</c:v>
                </c:pt>
                <c:pt idx="3607">
                  <c:v>36.17</c:v>
                </c:pt>
                <c:pt idx="3608">
                  <c:v>36.18</c:v>
                </c:pt>
                <c:pt idx="3609">
                  <c:v>36.19</c:v>
                </c:pt>
                <c:pt idx="3610">
                  <c:v>36.200000000000003</c:v>
                </c:pt>
                <c:pt idx="3611">
                  <c:v>36.21</c:v>
                </c:pt>
                <c:pt idx="3612">
                  <c:v>36.22</c:v>
                </c:pt>
                <c:pt idx="3613">
                  <c:v>36.229999999999997</c:v>
                </c:pt>
                <c:pt idx="3614">
                  <c:v>36.24</c:v>
                </c:pt>
                <c:pt idx="3615">
                  <c:v>36.25</c:v>
                </c:pt>
                <c:pt idx="3616">
                  <c:v>36.26</c:v>
                </c:pt>
                <c:pt idx="3617">
                  <c:v>36.270000000000003</c:v>
                </c:pt>
                <c:pt idx="3618">
                  <c:v>36.28</c:v>
                </c:pt>
                <c:pt idx="3619">
                  <c:v>36.29</c:v>
                </c:pt>
                <c:pt idx="3620">
                  <c:v>36.299999999999997</c:v>
                </c:pt>
                <c:pt idx="3621">
                  <c:v>36.31</c:v>
                </c:pt>
                <c:pt idx="3622">
                  <c:v>36.32</c:v>
                </c:pt>
                <c:pt idx="3623">
                  <c:v>36.33</c:v>
                </c:pt>
                <c:pt idx="3624">
                  <c:v>36.340000000000003</c:v>
                </c:pt>
                <c:pt idx="3625">
                  <c:v>36.35</c:v>
                </c:pt>
                <c:pt idx="3626">
                  <c:v>36.36</c:v>
                </c:pt>
                <c:pt idx="3627">
                  <c:v>36.369999999999997</c:v>
                </c:pt>
                <c:pt idx="3628">
                  <c:v>36.380000000000003</c:v>
                </c:pt>
                <c:pt idx="3629">
                  <c:v>36.39</c:v>
                </c:pt>
                <c:pt idx="3630">
                  <c:v>36.4</c:v>
                </c:pt>
                <c:pt idx="3631">
                  <c:v>36.409999999999997</c:v>
                </c:pt>
                <c:pt idx="3632">
                  <c:v>36.42</c:v>
                </c:pt>
                <c:pt idx="3633">
                  <c:v>36.43</c:v>
                </c:pt>
                <c:pt idx="3634">
                  <c:v>36.44</c:v>
                </c:pt>
                <c:pt idx="3635">
                  <c:v>36.450000000000003</c:v>
                </c:pt>
                <c:pt idx="3636">
                  <c:v>36.46</c:v>
                </c:pt>
                <c:pt idx="3637">
                  <c:v>36.47</c:v>
                </c:pt>
                <c:pt idx="3638">
                  <c:v>36.479999999999997</c:v>
                </c:pt>
                <c:pt idx="3639">
                  <c:v>36.49</c:v>
                </c:pt>
                <c:pt idx="3640">
                  <c:v>36.5</c:v>
                </c:pt>
                <c:pt idx="3641">
                  <c:v>36.51</c:v>
                </c:pt>
                <c:pt idx="3642">
                  <c:v>36.520000000000003</c:v>
                </c:pt>
                <c:pt idx="3643">
                  <c:v>36.53</c:v>
                </c:pt>
                <c:pt idx="3644">
                  <c:v>36.54</c:v>
                </c:pt>
                <c:pt idx="3645">
                  <c:v>36.549999999999997</c:v>
                </c:pt>
                <c:pt idx="3646">
                  <c:v>36.56</c:v>
                </c:pt>
                <c:pt idx="3647">
                  <c:v>36.57</c:v>
                </c:pt>
                <c:pt idx="3648">
                  <c:v>36.58</c:v>
                </c:pt>
                <c:pt idx="3649">
                  <c:v>36.590000000000003</c:v>
                </c:pt>
                <c:pt idx="3650">
                  <c:v>36.6</c:v>
                </c:pt>
                <c:pt idx="3651">
                  <c:v>36.61</c:v>
                </c:pt>
                <c:pt idx="3652">
                  <c:v>36.619999999999997</c:v>
                </c:pt>
                <c:pt idx="3653">
                  <c:v>36.630000000000003</c:v>
                </c:pt>
                <c:pt idx="3654">
                  <c:v>36.64</c:v>
                </c:pt>
                <c:pt idx="3655">
                  <c:v>36.65</c:v>
                </c:pt>
                <c:pt idx="3656">
                  <c:v>36.659999999999997</c:v>
                </c:pt>
                <c:pt idx="3657">
                  <c:v>36.67</c:v>
                </c:pt>
                <c:pt idx="3658">
                  <c:v>36.68</c:v>
                </c:pt>
                <c:pt idx="3659">
                  <c:v>36.69</c:v>
                </c:pt>
                <c:pt idx="3660">
                  <c:v>36.700000000000003</c:v>
                </c:pt>
                <c:pt idx="3661">
                  <c:v>36.71</c:v>
                </c:pt>
                <c:pt idx="3662">
                  <c:v>36.72</c:v>
                </c:pt>
                <c:pt idx="3663">
                  <c:v>36.729999999999997</c:v>
                </c:pt>
                <c:pt idx="3664">
                  <c:v>36.74</c:v>
                </c:pt>
                <c:pt idx="3665">
                  <c:v>36.75</c:v>
                </c:pt>
                <c:pt idx="3666">
                  <c:v>36.76</c:v>
                </c:pt>
                <c:pt idx="3667">
                  <c:v>36.770000000000003</c:v>
                </c:pt>
                <c:pt idx="3668">
                  <c:v>36.78</c:v>
                </c:pt>
                <c:pt idx="3669">
                  <c:v>36.79</c:v>
                </c:pt>
                <c:pt idx="3670">
                  <c:v>36.799999999999997</c:v>
                </c:pt>
                <c:pt idx="3671">
                  <c:v>36.81</c:v>
                </c:pt>
                <c:pt idx="3672">
                  <c:v>36.82</c:v>
                </c:pt>
                <c:pt idx="3673">
                  <c:v>36.83</c:v>
                </c:pt>
                <c:pt idx="3674">
                  <c:v>36.840000000000003</c:v>
                </c:pt>
                <c:pt idx="3675">
                  <c:v>36.85</c:v>
                </c:pt>
                <c:pt idx="3676">
                  <c:v>36.86</c:v>
                </c:pt>
                <c:pt idx="3677">
                  <c:v>36.869999999999997</c:v>
                </c:pt>
                <c:pt idx="3678">
                  <c:v>36.880000000000003</c:v>
                </c:pt>
                <c:pt idx="3679">
                  <c:v>36.89</c:v>
                </c:pt>
                <c:pt idx="3680">
                  <c:v>36.9</c:v>
                </c:pt>
                <c:pt idx="3681">
                  <c:v>36.909999999999997</c:v>
                </c:pt>
                <c:pt idx="3682">
                  <c:v>36.92</c:v>
                </c:pt>
                <c:pt idx="3683">
                  <c:v>36.93</c:v>
                </c:pt>
                <c:pt idx="3684">
                  <c:v>36.94</c:v>
                </c:pt>
                <c:pt idx="3685">
                  <c:v>36.950000000000003</c:v>
                </c:pt>
                <c:pt idx="3686">
                  <c:v>36.96</c:v>
                </c:pt>
                <c:pt idx="3687">
                  <c:v>36.97</c:v>
                </c:pt>
                <c:pt idx="3688">
                  <c:v>36.979999999999997</c:v>
                </c:pt>
                <c:pt idx="3689">
                  <c:v>36.99</c:v>
                </c:pt>
                <c:pt idx="3690">
                  <c:v>37</c:v>
                </c:pt>
                <c:pt idx="3691">
                  <c:v>37.01</c:v>
                </c:pt>
                <c:pt idx="3692">
                  <c:v>37.020000000000003</c:v>
                </c:pt>
                <c:pt idx="3693">
                  <c:v>37.03</c:v>
                </c:pt>
                <c:pt idx="3694">
                  <c:v>37.04</c:v>
                </c:pt>
                <c:pt idx="3695">
                  <c:v>37.049999999999997</c:v>
                </c:pt>
                <c:pt idx="3696">
                  <c:v>37.06</c:v>
                </c:pt>
                <c:pt idx="3697">
                  <c:v>37.07</c:v>
                </c:pt>
                <c:pt idx="3698">
                  <c:v>37.08</c:v>
                </c:pt>
                <c:pt idx="3699">
                  <c:v>37.090000000000003</c:v>
                </c:pt>
                <c:pt idx="3700">
                  <c:v>37.1</c:v>
                </c:pt>
                <c:pt idx="3701">
                  <c:v>37.11</c:v>
                </c:pt>
                <c:pt idx="3702">
                  <c:v>37.119999999999997</c:v>
                </c:pt>
                <c:pt idx="3703">
                  <c:v>37.130000000000003</c:v>
                </c:pt>
                <c:pt idx="3704">
                  <c:v>37.14</c:v>
                </c:pt>
                <c:pt idx="3705">
                  <c:v>37.15</c:v>
                </c:pt>
                <c:pt idx="3706">
                  <c:v>37.159999999999997</c:v>
                </c:pt>
                <c:pt idx="3707">
                  <c:v>37.17</c:v>
                </c:pt>
                <c:pt idx="3708">
                  <c:v>37.18</c:v>
                </c:pt>
                <c:pt idx="3709">
                  <c:v>37.19</c:v>
                </c:pt>
                <c:pt idx="3710">
                  <c:v>37.200000000000003</c:v>
                </c:pt>
                <c:pt idx="3711">
                  <c:v>37.21</c:v>
                </c:pt>
                <c:pt idx="3712">
                  <c:v>37.22</c:v>
                </c:pt>
                <c:pt idx="3713">
                  <c:v>37.229999999999997</c:v>
                </c:pt>
                <c:pt idx="3714">
                  <c:v>37.24</c:v>
                </c:pt>
                <c:pt idx="3715">
                  <c:v>37.25</c:v>
                </c:pt>
                <c:pt idx="3716">
                  <c:v>37.26</c:v>
                </c:pt>
                <c:pt idx="3717">
                  <c:v>37.270000000000003</c:v>
                </c:pt>
                <c:pt idx="3718">
                  <c:v>37.28</c:v>
                </c:pt>
                <c:pt idx="3719">
                  <c:v>37.29</c:v>
                </c:pt>
                <c:pt idx="3720">
                  <c:v>37.299999999999997</c:v>
                </c:pt>
                <c:pt idx="3721">
                  <c:v>37.31</c:v>
                </c:pt>
                <c:pt idx="3722">
                  <c:v>37.32</c:v>
                </c:pt>
                <c:pt idx="3723">
                  <c:v>37.33</c:v>
                </c:pt>
                <c:pt idx="3724">
                  <c:v>37.340000000000003</c:v>
                </c:pt>
                <c:pt idx="3725">
                  <c:v>37.35</c:v>
                </c:pt>
                <c:pt idx="3726">
                  <c:v>37.36</c:v>
                </c:pt>
                <c:pt idx="3727">
                  <c:v>37.369999999999997</c:v>
                </c:pt>
                <c:pt idx="3728">
                  <c:v>37.380000000000003</c:v>
                </c:pt>
                <c:pt idx="3729">
                  <c:v>37.39</c:v>
                </c:pt>
                <c:pt idx="3730">
                  <c:v>37.4</c:v>
                </c:pt>
                <c:pt idx="3731">
                  <c:v>37.409999999999997</c:v>
                </c:pt>
                <c:pt idx="3732">
                  <c:v>37.42</c:v>
                </c:pt>
                <c:pt idx="3733">
                  <c:v>37.43</c:v>
                </c:pt>
                <c:pt idx="3734">
                  <c:v>37.44</c:v>
                </c:pt>
                <c:pt idx="3735">
                  <c:v>37.450000000000003</c:v>
                </c:pt>
                <c:pt idx="3736">
                  <c:v>37.46</c:v>
                </c:pt>
                <c:pt idx="3737">
                  <c:v>37.47</c:v>
                </c:pt>
                <c:pt idx="3738">
                  <c:v>37.479999999999997</c:v>
                </c:pt>
                <c:pt idx="3739">
                  <c:v>37.49</c:v>
                </c:pt>
                <c:pt idx="3740">
                  <c:v>37.5</c:v>
                </c:pt>
                <c:pt idx="3741">
                  <c:v>37.51</c:v>
                </c:pt>
                <c:pt idx="3742">
                  <c:v>37.520000000000003</c:v>
                </c:pt>
                <c:pt idx="3743">
                  <c:v>37.53</c:v>
                </c:pt>
                <c:pt idx="3744">
                  <c:v>37.54</c:v>
                </c:pt>
                <c:pt idx="3745">
                  <c:v>37.549999999999997</c:v>
                </c:pt>
                <c:pt idx="3746">
                  <c:v>37.56</c:v>
                </c:pt>
                <c:pt idx="3747">
                  <c:v>37.57</c:v>
                </c:pt>
                <c:pt idx="3748">
                  <c:v>37.58</c:v>
                </c:pt>
                <c:pt idx="3749">
                  <c:v>37.590000000000003</c:v>
                </c:pt>
                <c:pt idx="3750">
                  <c:v>37.6</c:v>
                </c:pt>
                <c:pt idx="3751">
                  <c:v>37.61</c:v>
                </c:pt>
                <c:pt idx="3752">
                  <c:v>37.619999999999997</c:v>
                </c:pt>
                <c:pt idx="3753">
                  <c:v>37.630000000000003</c:v>
                </c:pt>
                <c:pt idx="3754">
                  <c:v>37.64</c:v>
                </c:pt>
                <c:pt idx="3755">
                  <c:v>37.65</c:v>
                </c:pt>
                <c:pt idx="3756">
                  <c:v>37.659999999999997</c:v>
                </c:pt>
                <c:pt idx="3757">
                  <c:v>37.67</c:v>
                </c:pt>
                <c:pt idx="3758">
                  <c:v>37.68</c:v>
                </c:pt>
                <c:pt idx="3759">
                  <c:v>37.69</c:v>
                </c:pt>
                <c:pt idx="3760">
                  <c:v>37.700000000000003</c:v>
                </c:pt>
                <c:pt idx="3761">
                  <c:v>37.71</c:v>
                </c:pt>
                <c:pt idx="3762">
                  <c:v>37.72</c:v>
                </c:pt>
                <c:pt idx="3763">
                  <c:v>37.729999999999997</c:v>
                </c:pt>
                <c:pt idx="3764">
                  <c:v>37.74</c:v>
                </c:pt>
                <c:pt idx="3765">
                  <c:v>37.75</c:v>
                </c:pt>
                <c:pt idx="3766">
                  <c:v>37.76</c:v>
                </c:pt>
                <c:pt idx="3767">
                  <c:v>37.770000000000003</c:v>
                </c:pt>
                <c:pt idx="3768">
                  <c:v>37.78</c:v>
                </c:pt>
                <c:pt idx="3769">
                  <c:v>37.79</c:v>
                </c:pt>
                <c:pt idx="3770">
                  <c:v>37.799999999999997</c:v>
                </c:pt>
                <c:pt idx="3771">
                  <c:v>37.81</c:v>
                </c:pt>
                <c:pt idx="3772">
                  <c:v>37.82</c:v>
                </c:pt>
                <c:pt idx="3773">
                  <c:v>37.83</c:v>
                </c:pt>
                <c:pt idx="3774">
                  <c:v>37.840000000000003</c:v>
                </c:pt>
                <c:pt idx="3775">
                  <c:v>37.85</c:v>
                </c:pt>
                <c:pt idx="3776">
                  <c:v>37.86</c:v>
                </c:pt>
                <c:pt idx="3777">
                  <c:v>37.869999999999997</c:v>
                </c:pt>
                <c:pt idx="3778">
                  <c:v>37.880000000000003</c:v>
                </c:pt>
                <c:pt idx="3779">
                  <c:v>37.89</c:v>
                </c:pt>
                <c:pt idx="3780">
                  <c:v>37.9</c:v>
                </c:pt>
                <c:pt idx="3781">
                  <c:v>37.909999999999997</c:v>
                </c:pt>
                <c:pt idx="3782">
                  <c:v>37.92</c:v>
                </c:pt>
                <c:pt idx="3783">
                  <c:v>37.93</c:v>
                </c:pt>
                <c:pt idx="3784">
                  <c:v>37.94</c:v>
                </c:pt>
                <c:pt idx="3785">
                  <c:v>37.950000000000003</c:v>
                </c:pt>
                <c:pt idx="3786">
                  <c:v>37.96</c:v>
                </c:pt>
                <c:pt idx="3787">
                  <c:v>37.97</c:v>
                </c:pt>
                <c:pt idx="3788">
                  <c:v>37.979999999999997</c:v>
                </c:pt>
                <c:pt idx="3789">
                  <c:v>37.99</c:v>
                </c:pt>
                <c:pt idx="3790">
                  <c:v>38</c:v>
                </c:pt>
                <c:pt idx="3791">
                  <c:v>38.01</c:v>
                </c:pt>
                <c:pt idx="3792">
                  <c:v>38.020000000000003</c:v>
                </c:pt>
                <c:pt idx="3793">
                  <c:v>38.03</c:v>
                </c:pt>
                <c:pt idx="3794">
                  <c:v>38.04</c:v>
                </c:pt>
                <c:pt idx="3795">
                  <c:v>38.049999999999997</c:v>
                </c:pt>
                <c:pt idx="3796">
                  <c:v>38.06</c:v>
                </c:pt>
                <c:pt idx="3797">
                  <c:v>38.07</c:v>
                </c:pt>
                <c:pt idx="3798">
                  <c:v>38.08</c:v>
                </c:pt>
                <c:pt idx="3799">
                  <c:v>38.090000000000003</c:v>
                </c:pt>
                <c:pt idx="3800">
                  <c:v>38.1</c:v>
                </c:pt>
                <c:pt idx="3801">
                  <c:v>38.11</c:v>
                </c:pt>
                <c:pt idx="3802">
                  <c:v>38.119999999999997</c:v>
                </c:pt>
                <c:pt idx="3803">
                  <c:v>38.130000000000003</c:v>
                </c:pt>
                <c:pt idx="3804">
                  <c:v>38.14</c:v>
                </c:pt>
                <c:pt idx="3805">
                  <c:v>38.15</c:v>
                </c:pt>
                <c:pt idx="3806">
                  <c:v>38.159999999999997</c:v>
                </c:pt>
                <c:pt idx="3807">
                  <c:v>38.17</c:v>
                </c:pt>
                <c:pt idx="3808">
                  <c:v>38.18</c:v>
                </c:pt>
                <c:pt idx="3809">
                  <c:v>38.19</c:v>
                </c:pt>
                <c:pt idx="3810">
                  <c:v>38.200000000000003</c:v>
                </c:pt>
                <c:pt idx="3811">
                  <c:v>38.21</c:v>
                </c:pt>
                <c:pt idx="3812">
                  <c:v>38.22</c:v>
                </c:pt>
                <c:pt idx="3813">
                  <c:v>38.229999999999997</c:v>
                </c:pt>
                <c:pt idx="3814">
                  <c:v>38.24</c:v>
                </c:pt>
                <c:pt idx="3815">
                  <c:v>38.25</c:v>
                </c:pt>
                <c:pt idx="3816">
                  <c:v>38.26</c:v>
                </c:pt>
                <c:pt idx="3817">
                  <c:v>38.270000000000003</c:v>
                </c:pt>
                <c:pt idx="3818">
                  <c:v>38.28</c:v>
                </c:pt>
                <c:pt idx="3819">
                  <c:v>38.29</c:v>
                </c:pt>
                <c:pt idx="3820">
                  <c:v>38.299999999999997</c:v>
                </c:pt>
                <c:pt idx="3821">
                  <c:v>38.31</c:v>
                </c:pt>
                <c:pt idx="3822">
                  <c:v>38.32</c:v>
                </c:pt>
                <c:pt idx="3823">
                  <c:v>38.33</c:v>
                </c:pt>
                <c:pt idx="3824">
                  <c:v>38.340000000000003</c:v>
                </c:pt>
                <c:pt idx="3825">
                  <c:v>38.35</c:v>
                </c:pt>
                <c:pt idx="3826">
                  <c:v>38.36</c:v>
                </c:pt>
                <c:pt idx="3827">
                  <c:v>38.369999999999997</c:v>
                </c:pt>
                <c:pt idx="3828">
                  <c:v>38.380000000000003</c:v>
                </c:pt>
                <c:pt idx="3829">
                  <c:v>38.39</c:v>
                </c:pt>
                <c:pt idx="3830">
                  <c:v>38.4</c:v>
                </c:pt>
                <c:pt idx="3831">
                  <c:v>38.409999999999997</c:v>
                </c:pt>
                <c:pt idx="3832">
                  <c:v>38.42</c:v>
                </c:pt>
                <c:pt idx="3833">
                  <c:v>38.43</c:v>
                </c:pt>
                <c:pt idx="3834">
                  <c:v>38.44</c:v>
                </c:pt>
                <c:pt idx="3835">
                  <c:v>38.450000000000003</c:v>
                </c:pt>
                <c:pt idx="3836">
                  <c:v>38.46</c:v>
                </c:pt>
                <c:pt idx="3837">
                  <c:v>38.47</c:v>
                </c:pt>
                <c:pt idx="3838">
                  <c:v>38.479999999999997</c:v>
                </c:pt>
                <c:pt idx="3839">
                  <c:v>38.49</c:v>
                </c:pt>
                <c:pt idx="3840">
                  <c:v>38.5</c:v>
                </c:pt>
                <c:pt idx="3841">
                  <c:v>38.51</c:v>
                </c:pt>
                <c:pt idx="3842">
                  <c:v>38.520000000000003</c:v>
                </c:pt>
                <c:pt idx="3843">
                  <c:v>38.53</c:v>
                </c:pt>
                <c:pt idx="3844">
                  <c:v>38.54</c:v>
                </c:pt>
                <c:pt idx="3845">
                  <c:v>38.549999999999997</c:v>
                </c:pt>
                <c:pt idx="3846">
                  <c:v>38.56</c:v>
                </c:pt>
                <c:pt idx="3847">
                  <c:v>38.57</c:v>
                </c:pt>
                <c:pt idx="3848">
                  <c:v>38.58</c:v>
                </c:pt>
                <c:pt idx="3849">
                  <c:v>38.590000000000003</c:v>
                </c:pt>
                <c:pt idx="3850">
                  <c:v>38.6</c:v>
                </c:pt>
                <c:pt idx="3851">
                  <c:v>38.61</c:v>
                </c:pt>
                <c:pt idx="3852">
                  <c:v>38.619999999999997</c:v>
                </c:pt>
                <c:pt idx="3853">
                  <c:v>38.630000000000003</c:v>
                </c:pt>
                <c:pt idx="3854">
                  <c:v>38.64</c:v>
                </c:pt>
                <c:pt idx="3855">
                  <c:v>38.65</c:v>
                </c:pt>
                <c:pt idx="3856">
                  <c:v>38.659999999999997</c:v>
                </c:pt>
                <c:pt idx="3857">
                  <c:v>38.67</c:v>
                </c:pt>
                <c:pt idx="3858">
                  <c:v>38.68</c:v>
                </c:pt>
                <c:pt idx="3859">
                  <c:v>38.69</c:v>
                </c:pt>
                <c:pt idx="3860">
                  <c:v>38.700000000000003</c:v>
                </c:pt>
                <c:pt idx="3861">
                  <c:v>38.71</c:v>
                </c:pt>
                <c:pt idx="3862">
                  <c:v>38.72</c:v>
                </c:pt>
                <c:pt idx="3863">
                  <c:v>38.729999999999997</c:v>
                </c:pt>
                <c:pt idx="3864">
                  <c:v>38.74</c:v>
                </c:pt>
                <c:pt idx="3865">
                  <c:v>38.75</c:v>
                </c:pt>
                <c:pt idx="3866">
                  <c:v>38.76</c:v>
                </c:pt>
                <c:pt idx="3867">
                  <c:v>38.770000000000003</c:v>
                </c:pt>
                <c:pt idx="3868">
                  <c:v>38.78</c:v>
                </c:pt>
                <c:pt idx="3869">
                  <c:v>38.79</c:v>
                </c:pt>
                <c:pt idx="3870">
                  <c:v>38.799999999999997</c:v>
                </c:pt>
                <c:pt idx="3871">
                  <c:v>38.81</c:v>
                </c:pt>
                <c:pt idx="3872">
                  <c:v>38.82</c:v>
                </c:pt>
                <c:pt idx="3873">
                  <c:v>38.83</c:v>
                </c:pt>
                <c:pt idx="3874">
                  <c:v>38.840000000000003</c:v>
                </c:pt>
                <c:pt idx="3875">
                  <c:v>38.85</c:v>
                </c:pt>
                <c:pt idx="3876">
                  <c:v>38.86</c:v>
                </c:pt>
                <c:pt idx="3877">
                  <c:v>38.869999999999997</c:v>
                </c:pt>
                <c:pt idx="3878">
                  <c:v>38.880000000000003</c:v>
                </c:pt>
                <c:pt idx="3879">
                  <c:v>38.89</c:v>
                </c:pt>
                <c:pt idx="3880">
                  <c:v>38.9</c:v>
                </c:pt>
                <c:pt idx="3881">
                  <c:v>38.909999999999997</c:v>
                </c:pt>
                <c:pt idx="3882">
                  <c:v>38.92</c:v>
                </c:pt>
                <c:pt idx="3883">
                  <c:v>38.93</c:v>
                </c:pt>
                <c:pt idx="3884">
                  <c:v>38.94</c:v>
                </c:pt>
                <c:pt idx="3885">
                  <c:v>38.950000000000003</c:v>
                </c:pt>
                <c:pt idx="3886">
                  <c:v>38.96</c:v>
                </c:pt>
                <c:pt idx="3887">
                  <c:v>38.97</c:v>
                </c:pt>
                <c:pt idx="3888">
                  <c:v>38.979999999999997</c:v>
                </c:pt>
                <c:pt idx="3889">
                  <c:v>38.99</c:v>
                </c:pt>
                <c:pt idx="3890">
                  <c:v>39</c:v>
                </c:pt>
                <c:pt idx="3891">
                  <c:v>39.01</c:v>
                </c:pt>
                <c:pt idx="3892">
                  <c:v>39.020000000000003</c:v>
                </c:pt>
                <c:pt idx="3893">
                  <c:v>39.03</c:v>
                </c:pt>
                <c:pt idx="3894">
                  <c:v>39.04</c:v>
                </c:pt>
                <c:pt idx="3895">
                  <c:v>39.049999999999997</c:v>
                </c:pt>
                <c:pt idx="3896">
                  <c:v>39.06</c:v>
                </c:pt>
                <c:pt idx="3897">
                  <c:v>39.07</c:v>
                </c:pt>
                <c:pt idx="3898">
                  <c:v>39.08</c:v>
                </c:pt>
                <c:pt idx="3899">
                  <c:v>39.090000000000003</c:v>
                </c:pt>
                <c:pt idx="3900">
                  <c:v>39.1</c:v>
                </c:pt>
                <c:pt idx="3901">
                  <c:v>39.11</c:v>
                </c:pt>
                <c:pt idx="3902">
                  <c:v>39.119999999999997</c:v>
                </c:pt>
                <c:pt idx="3903">
                  <c:v>39.130000000000003</c:v>
                </c:pt>
                <c:pt idx="3904">
                  <c:v>39.14</c:v>
                </c:pt>
                <c:pt idx="3905">
                  <c:v>39.15</c:v>
                </c:pt>
                <c:pt idx="3906">
                  <c:v>39.159999999999997</c:v>
                </c:pt>
                <c:pt idx="3907">
                  <c:v>39.17</c:v>
                </c:pt>
                <c:pt idx="3908">
                  <c:v>39.18</c:v>
                </c:pt>
                <c:pt idx="3909">
                  <c:v>39.19</c:v>
                </c:pt>
                <c:pt idx="3910">
                  <c:v>39.200000000000003</c:v>
                </c:pt>
                <c:pt idx="3911">
                  <c:v>39.21</c:v>
                </c:pt>
                <c:pt idx="3912">
                  <c:v>39.22</c:v>
                </c:pt>
                <c:pt idx="3913">
                  <c:v>39.229999999999997</c:v>
                </c:pt>
                <c:pt idx="3914">
                  <c:v>39.24</c:v>
                </c:pt>
                <c:pt idx="3915">
                  <c:v>39.25</c:v>
                </c:pt>
                <c:pt idx="3916">
                  <c:v>39.26</c:v>
                </c:pt>
                <c:pt idx="3917">
                  <c:v>39.270000000000003</c:v>
                </c:pt>
                <c:pt idx="3918">
                  <c:v>39.28</c:v>
                </c:pt>
                <c:pt idx="3919">
                  <c:v>39.29</c:v>
                </c:pt>
                <c:pt idx="3920">
                  <c:v>39.299999999999997</c:v>
                </c:pt>
                <c:pt idx="3921">
                  <c:v>39.31</c:v>
                </c:pt>
                <c:pt idx="3922">
                  <c:v>39.32</c:v>
                </c:pt>
                <c:pt idx="3923">
                  <c:v>39.33</c:v>
                </c:pt>
                <c:pt idx="3924">
                  <c:v>39.340000000000003</c:v>
                </c:pt>
                <c:pt idx="3925">
                  <c:v>39.35</c:v>
                </c:pt>
                <c:pt idx="3926">
                  <c:v>39.36</c:v>
                </c:pt>
                <c:pt idx="3927">
                  <c:v>39.369999999999997</c:v>
                </c:pt>
                <c:pt idx="3928">
                  <c:v>39.380000000000003</c:v>
                </c:pt>
                <c:pt idx="3929">
                  <c:v>39.39</c:v>
                </c:pt>
                <c:pt idx="3930">
                  <c:v>39.4</c:v>
                </c:pt>
                <c:pt idx="3931">
                  <c:v>39.409999999999997</c:v>
                </c:pt>
                <c:pt idx="3932">
                  <c:v>39.42</c:v>
                </c:pt>
                <c:pt idx="3933">
                  <c:v>39.43</c:v>
                </c:pt>
                <c:pt idx="3934">
                  <c:v>39.44</c:v>
                </c:pt>
                <c:pt idx="3935">
                  <c:v>39.450000000000003</c:v>
                </c:pt>
                <c:pt idx="3936">
                  <c:v>39.46</c:v>
                </c:pt>
                <c:pt idx="3937">
                  <c:v>39.47</c:v>
                </c:pt>
                <c:pt idx="3938">
                  <c:v>39.479999999999997</c:v>
                </c:pt>
                <c:pt idx="3939">
                  <c:v>39.49</c:v>
                </c:pt>
                <c:pt idx="3940">
                  <c:v>39.5</c:v>
                </c:pt>
                <c:pt idx="3941">
                  <c:v>39.51</c:v>
                </c:pt>
                <c:pt idx="3942">
                  <c:v>39.520000000000003</c:v>
                </c:pt>
                <c:pt idx="3943">
                  <c:v>39.53</c:v>
                </c:pt>
                <c:pt idx="3944">
                  <c:v>39.54</c:v>
                </c:pt>
                <c:pt idx="3945">
                  <c:v>39.549999999999997</c:v>
                </c:pt>
                <c:pt idx="3946">
                  <c:v>39.56</c:v>
                </c:pt>
                <c:pt idx="3947">
                  <c:v>39.57</c:v>
                </c:pt>
                <c:pt idx="3948">
                  <c:v>39.58</c:v>
                </c:pt>
                <c:pt idx="3949">
                  <c:v>39.590000000000003</c:v>
                </c:pt>
                <c:pt idx="3950">
                  <c:v>39.6</c:v>
                </c:pt>
                <c:pt idx="3951">
                  <c:v>39.61</c:v>
                </c:pt>
                <c:pt idx="3952">
                  <c:v>39.619999999999997</c:v>
                </c:pt>
                <c:pt idx="3953">
                  <c:v>39.630000000000003</c:v>
                </c:pt>
                <c:pt idx="3954">
                  <c:v>39.64</c:v>
                </c:pt>
                <c:pt idx="3955">
                  <c:v>39.65</c:v>
                </c:pt>
                <c:pt idx="3956">
                  <c:v>39.659999999999997</c:v>
                </c:pt>
                <c:pt idx="3957">
                  <c:v>39.67</c:v>
                </c:pt>
                <c:pt idx="3958">
                  <c:v>39.68</c:v>
                </c:pt>
                <c:pt idx="3959">
                  <c:v>39.69</c:v>
                </c:pt>
                <c:pt idx="3960">
                  <c:v>39.700000000000003</c:v>
                </c:pt>
                <c:pt idx="3961">
                  <c:v>39.71</c:v>
                </c:pt>
                <c:pt idx="3962">
                  <c:v>39.72</c:v>
                </c:pt>
                <c:pt idx="3963">
                  <c:v>39.729999999999997</c:v>
                </c:pt>
                <c:pt idx="3964">
                  <c:v>39.74</c:v>
                </c:pt>
                <c:pt idx="3965">
                  <c:v>39.75</c:v>
                </c:pt>
                <c:pt idx="3966">
                  <c:v>39.76</c:v>
                </c:pt>
                <c:pt idx="3967">
                  <c:v>39.770000000000003</c:v>
                </c:pt>
                <c:pt idx="3968">
                  <c:v>39.78</c:v>
                </c:pt>
                <c:pt idx="3969">
                  <c:v>39.79</c:v>
                </c:pt>
                <c:pt idx="3970">
                  <c:v>39.799999999999997</c:v>
                </c:pt>
                <c:pt idx="3971">
                  <c:v>39.81</c:v>
                </c:pt>
                <c:pt idx="3972">
                  <c:v>39.82</c:v>
                </c:pt>
                <c:pt idx="3973">
                  <c:v>39.83</c:v>
                </c:pt>
                <c:pt idx="3974">
                  <c:v>39.840000000000003</c:v>
                </c:pt>
                <c:pt idx="3975">
                  <c:v>39.85</c:v>
                </c:pt>
                <c:pt idx="3976">
                  <c:v>39.86</c:v>
                </c:pt>
                <c:pt idx="3977">
                  <c:v>39.869999999999997</c:v>
                </c:pt>
                <c:pt idx="3978">
                  <c:v>39.880000000000003</c:v>
                </c:pt>
                <c:pt idx="3979">
                  <c:v>39.89</c:v>
                </c:pt>
                <c:pt idx="3980">
                  <c:v>39.9</c:v>
                </c:pt>
                <c:pt idx="3981">
                  <c:v>39.909999999999997</c:v>
                </c:pt>
                <c:pt idx="3982">
                  <c:v>39.92</c:v>
                </c:pt>
                <c:pt idx="3983">
                  <c:v>39.93</c:v>
                </c:pt>
                <c:pt idx="3984">
                  <c:v>39.94</c:v>
                </c:pt>
                <c:pt idx="3985">
                  <c:v>39.950000000000003</c:v>
                </c:pt>
                <c:pt idx="3986">
                  <c:v>39.96</c:v>
                </c:pt>
                <c:pt idx="3987">
                  <c:v>39.97</c:v>
                </c:pt>
                <c:pt idx="3988">
                  <c:v>39.979999999999997</c:v>
                </c:pt>
                <c:pt idx="3989">
                  <c:v>39.99</c:v>
                </c:pt>
                <c:pt idx="3990">
                  <c:v>40</c:v>
                </c:pt>
                <c:pt idx="3991">
                  <c:v>40.01</c:v>
                </c:pt>
                <c:pt idx="3992">
                  <c:v>40.020000000000003</c:v>
                </c:pt>
                <c:pt idx="3993">
                  <c:v>40.03</c:v>
                </c:pt>
                <c:pt idx="3994">
                  <c:v>40.04</c:v>
                </c:pt>
                <c:pt idx="3995">
                  <c:v>40.049999999999997</c:v>
                </c:pt>
                <c:pt idx="3996">
                  <c:v>40.06</c:v>
                </c:pt>
                <c:pt idx="3997">
                  <c:v>40.07</c:v>
                </c:pt>
                <c:pt idx="3998">
                  <c:v>40.08</c:v>
                </c:pt>
                <c:pt idx="3999">
                  <c:v>40.090000000000003</c:v>
                </c:pt>
                <c:pt idx="4000">
                  <c:v>40.1</c:v>
                </c:pt>
                <c:pt idx="4001">
                  <c:v>40.11</c:v>
                </c:pt>
                <c:pt idx="4002">
                  <c:v>40.119999999999997</c:v>
                </c:pt>
                <c:pt idx="4003">
                  <c:v>40.130000000000003</c:v>
                </c:pt>
                <c:pt idx="4004">
                  <c:v>40.14</c:v>
                </c:pt>
                <c:pt idx="4005">
                  <c:v>40.15</c:v>
                </c:pt>
                <c:pt idx="4006">
                  <c:v>40.159999999999997</c:v>
                </c:pt>
                <c:pt idx="4007">
                  <c:v>40.17</c:v>
                </c:pt>
                <c:pt idx="4008">
                  <c:v>40.18</c:v>
                </c:pt>
                <c:pt idx="4009">
                  <c:v>40.19</c:v>
                </c:pt>
                <c:pt idx="4010">
                  <c:v>40.200000000000003</c:v>
                </c:pt>
                <c:pt idx="4011">
                  <c:v>40.21</c:v>
                </c:pt>
                <c:pt idx="4012">
                  <c:v>40.22</c:v>
                </c:pt>
                <c:pt idx="4013">
                  <c:v>40.229999999999997</c:v>
                </c:pt>
                <c:pt idx="4014">
                  <c:v>40.24</c:v>
                </c:pt>
                <c:pt idx="4015">
                  <c:v>40.25</c:v>
                </c:pt>
                <c:pt idx="4016">
                  <c:v>40.26</c:v>
                </c:pt>
                <c:pt idx="4017">
                  <c:v>40.270000000000003</c:v>
                </c:pt>
                <c:pt idx="4018">
                  <c:v>40.28</c:v>
                </c:pt>
                <c:pt idx="4019">
                  <c:v>40.29</c:v>
                </c:pt>
                <c:pt idx="4020">
                  <c:v>40.299999999999997</c:v>
                </c:pt>
                <c:pt idx="4021">
                  <c:v>40.31</c:v>
                </c:pt>
                <c:pt idx="4022">
                  <c:v>40.32</c:v>
                </c:pt>
                <c:pt idx="4023">
                  <c:v>40.33</c:v>
                </c:pt>
                <c:pt idx="4024">
                  <c:v>40.340000000000003</c:v>
                </c:pt>
                <c:pt idx="4025">
                  <c:v>40.35</c:v>
                </c:pt>
                <c:pt idx="4026">
                  <c:v>40.36</c:v>
                </c:pt>
                <c:pt idx="4027">
                  <c:v>40.369999999999997</c:v>
                </c:pt>
                <c:pt idx="4028">
                  <c:v>40.380000000000003</c:v>
                </c:pt>
                <c:pt idx="4029">
                  <c:v>40.39</c:v>
                </c:pt>
                <c:pt idx="4030">
                  <c:v>40.4</c:v>
                </c:pt>
                <c:pt idx="4031">
                  <c:v>40.409999999999997</c:v>
                </c:pt>
                <c:pt idx="4032">
                  <c:v>40.42</c:v>
                </c:pt>
                <c:pt idx="4033">
                  <c:v>40.43</c:v>
                </c:pt>
                <c:pt idx="4034">
                  <c:v>40.44</c:v>
                </c:pt>
                <c:pt idx="4035">
                  <c:v>40.450000000000003</c:v>
                </c:pt>
                <c:pt idx="4036">
                  <c:v>40.46</c:v>
                </c:pt>
                <c:pt idx="4037">
                  <c:v>40.47</c:v>
                </c:pt>
                <c:pt idx="4038">
                  <c:v>40.479999999999997</c:v>
                </c:pt>
                <c:pt idx="4039">
                  <c:v>40.49</c:v>
                </c:pt>
                <c:pt idx="4040">
                  <c:v>40.5</c:v>
                </c:pt>
                <c:pt idx="4041">
                  <c:v>40.51</c:v>
                </c:pt>
                <c:pt idx="4042">
                  <c:v>40.520000000000003</c:v>
                </c:pt>
                <c:pt idx="4043">
                  <c:v>40.53</c:v>
                </c:pt>
                <c:pt idx="4044">
                  <c:v>40.54</c:v>
                </c:pt>
                <c:pt idx="4045">
                  <c:v>40.549999999999997</c:v>
                </c:pt>
                <c:pt idx="4046">
                  <c:v>40.56</c:v>
                </c:pt>
                <c:pt idx="4047">
                  <c:v>40.57</c:v>
                </c:pt>
                <c:pt idx="4048">
                  <c:v>40.58</c:v>
                </c:pt>
                <c:pt idx="4049">
                  <c:v>40.590000000000003</c:v>
                </c:pt>
                <c:pt idx="4050">
                  <c:v>40.6</c:v>
                </c:pt>
                <c:pt idx="4051">
                  <c:v>40.61</c:v>
                </c:pt>
                <c:pt idx="4052">
                  <c:v>40.619999999999997</c:v>
                </c:pt>
                <c:pt idx="4053">
                  <c:v>40.630000000000003</c:v>
                </c:pt>
                <c:pt idx="4054">
                  <c:v>40.64</c:v>
                </c:pt>
                <c:pt idx="4055">
                  <c:v>40.65</c:v>
                </c:pt>
                <c:pt idx="4056">
                  <c:v>40.659999999999997</c:v>
                </c:pt>
                <c:pt idx="4057">
                  <c:v>40.67</c:v>
                </c:pt>
                <c:pt idx="4058">
                  <c:v>40.68</c:v>
                </c:pt>
                <c:pt idx="4059">
                  <c:v>40.69</c:v>
                </c:pt>
                <c:pt idx="4060">
                  <c:v>40.700000000000003</c:v>
                </c:pt>
                <c:pt idx="4061">
                  <c:v>40.71</c:v>
                </c:pt>
                <c:pt idx="4062">
                  <c:v>40.72</c:v>
                </c:pt>
                <c:pt idx="4063">
                  <c:v>40.729999999999997</c:v>
                </c:pt>
                <c:pt idx="4064">
                  <c:v>40.74</c:v>
                </c:pt>
                <c:pt idx="4065">
                  <c:v>40.75</c:v>
                </c:pt>
                <c:pt idx="4066">
                  <c:v>40.76</c:v>
                </c:pt>
                <c:pt idx="4067">
                  <c:v>40.770000000000003</c:v>
                </c:pt>
                <c:pt idx="4068">
                  <c:v>40.78</c:v>
                </c:pt>
                <c:pt idx="4069">
                  <c:v>40.79</c:v>
                </c:pt>
                <c:pt idx="4070">
                  <c:v>40.799999999999997</c:v>
                </c:pt>
                <c:pt idx="4071">
                  <c:v>40.81</c:v>
                </c:pt>
                <c:pt idx="4072">
                  <c:v>40.82</c:v>
                </c:pt>
                <c:pt idx="4073">
                  <c:v>40.83</c:v>
                </c:pt>
                <c:pt idx="4074">
                  <c:v>40.840000000000003</c:v>
                </c:pt>
                <c:pt idx="4075">
                  <c:v>40.85</c:v>
                </c:pt>
                <c:pt idx="4076">
                  <c:v>40.86</c:v>
                </c:pt>
                <c:pt idx="4077">
                  <c:v>40.869999999999997</c:v>
                </c:pt>
                <c:pt idx="4078">
                  <c:v>40.880000000000003</c:v>
                </c:pt>
                <c:pt idx="4079">
                  <c:v>40.89</c:v>
                </c:pt>
                <c:pt idx="4080">
                  <c:v>40.9</c:v>
                </c:pt>
                <c:pt idx="4081">
                  <c:v>40.909999999999997</c:v>
                </c:pt>
                <c:pt idx="4082">
                  <c:v>40.92</c:v>
                </c:pt>
                <c:pt idx="4083">
                  <c:v>40.93</c:v>
                </c:pt>
                <c:pt idx="4084">
                  <c:v>40.94</c:v>
                </c:pt>
                <c:pt idx="4085">
                  <c:v>40.950000000000003</c:v>
                </c:pt>
                <c:pt idx="4086">
                  <c:v>40.96</c:v>
                </c:pt>
                <c:pt idx="4087">
                  <c:v>40.97</c:v>
                </c:pt>
                <c:pt idx="4088">
                  <c:v>40.98</c:v>
                </c:pt>
                <c:pt idx="4089">
                  <c:v>40.99</c:v>
                </c:pt>
                <c:pt idx="4090">
                  <c:v>41</c:v>
                </c:pt>
                <c:pt idx="4091">
                  <c:v>41.01</c:v>
                </c:pt>
                <c:pt idx="4092">
                  <c:v>41.02</c:v>
                </c:pt>
                <c:pt idx="4093">
                  <c:v>41.03</c:v>
                </c:pt>
                <c:pt idx="4094">
                  <c:v>41.04</c:v>
                </c:pt>
                <c:pt idx="4095">
                  <c:v>41.05</c:v>
                </c:pt>
                <c:pt idx="4096">
                  <c:v>41.06</c:v>
                </c:pt>
                <c:pt idx="4097">
                  <c:v>41.07</c:v>
                </c:pt>
                <c:pt idx="4098">
                  <c:v>41.08</c:v>
                </c:pt>
                <c:pt idx="4099">
                  <c:v>41.09</c:v>
                </c:pt>
                <c:pt idx="4100">
                  <c:v>41.1</c:v>
                </c:pt>
                <c:pt idx="4101">
                  <c:v>41.11</c:v>
                </c:pt>
                <c:pt idx="4102">
                  <c:v>41.12</c:v>
                </c:pt>
                <c:pt idx="4103">
                  <c:v>41.13</c:v>
                </c:pt>
                <c:pt idx="4104">
                  <c:v>41.14</c:v>
                </c:pt>
                <c:pt idx="4105">
                  <c:v>41.15</c:v>
                </c:pt>
                <c:pt idx="4106">
                  <c:v>41.16</c:v>
                </c:pt>
                <c:pt idx="4107">
                  <c:v>41.17</c:v>
                </c:pt>
                <c:pt idx="4108">
                  <c:v>41.18</c:v>
                </c:pt>
                <c:pt idx="4109">
                  <c:v>41.19</c:v>
                </c:pt>
                <c:pt idx="4110">
                  <c:v>41.2</c:v>
                </c:pt>
                <c:pt idx="4111">
                  <c:v>41.21</c:v>
                </c:pt>
                <c:pt idx="4112">
                  <c:v>41.22</c:v>
                </c:pt>
                <c:pt idx="4113">
                  <c:v>41.23</c:v>
                </c:pt>
                <c:pt idx="4114">
                  <c:v>41.24</c:v>
                </c:pt>
                <c:pt idx="4115">
                  <c:v>41.25</c:v>
                </c:pt>
                <c:pt idx="4116">
                  <c:v>41.26</c:v>
                </c:pt>
                <c:pt idx="4117">
                  <c:v>41.27</c:v>
                </c:pt>
                <c:pt idx="4118">
                  <c:v>41.28</c:v>
                </c:pt>
                <c:pt idx="4119">
                  <c:v>41.29</c:v>
                </c:pt>
                <c:pt idx="4120">
                  <c:v>41.3</c:v>
                </c:pt>
                <c:pt idx="4121">
                  <c:v>41.31</c:v>
                </c:pt>
                <c:pt idx="4122">
                  <c:v>41.32</c:v>
                </c:pt>
                <c:pt idx="4123">
                  <c:v>41.33</c:v>
                </c:pt>
                <c:pt idx="4124">
                  <c:v>41.34</c:v>
                </c:pt>
                <c:pt idx="4125">
                  <c:v>41.35</c:v>
                </c:pt>
                <c:pt idx="4126">
                  <c:v>41.36</c:v>
                </c:pt>
                <c:pt idx="4127">
                  <c:v>41.37</c:v>
                </c:pt>
                <c:pt idx="4128">
                  <c:v>41.38</c:v>
                </c:pt>
                <c:pt idx="4129">
                  <c:v>41.39</c:v>
                </c:pt>
                <c:pt idx="4130">
                  <c:v>41.4</c:v>
                </c:pt>
                <c:pt idx="4131">
                  <c:v>41.41</c:v>
                </c:pt>
                <c:pt idx="4132">
                  <c:v>41.42</c:v>
                </c:pt>
                <c:pt idx="4133">
                  <c:v>41.43</c:v>
                </c:pt>
                <c:pt idx="4134">
                  <c:v>41.44</c:v>
                </c:pt>
                <c:pt idx="4135">
                  <c:v>41.45</c:v>
                </c:pt>
                <c:pt idx="4136">
                  <c:v>41.46</c:v>
                </c:pt>
                <c:pt idx="4137">
                  <c:v>41.47</c:v>
                </c:pt>
                <c:pt idx="4138">
                  <c:v>41.48</c:v>
                </c:pt>
                <c:pt idx="4139">
                  <c:v>41.49</c:v>
                </c:pt>
                <c:pt idx="4140">
                  <c:v>41.5</c:v>
                </c:pt>
                <c:pt idx="4141">
                  <c:v>41.51</c:v>
                </c:pt>
                <c:pt idx="4142">
                  <c:v>41.52</c:v>
                </c:pt>
                <c:pt idx="4143">
                  <c:v>41.53</c:v>
                </c:pt>
                <c:pt idx="4144">
                  <c:v>41.54</c:v>
                </c:pt>
                <c:pt idx="4145">
                  <c:v>41.55</c:v>
                </c:pt>
                <c:pt idx="4146">
                  <c:v>41.56</c:v>
                </c:pt>
                <c:pt idx="4147">
                  <c:v>41.57</c:v>
                </c:pt>
                <c:pt idx="4148">
                  <c:v>41.58</c:v>
                </c:pt>
                <c:pt idx="4149">
                  <c:v>41.59</c:v>
                </c:pt>
                <c:pt idx="4150">
                  <c:v>41.6</c:v>
                </c:pt>
                <c:pt idx="4151">
                  <c:v>41.61</c:v>
                </c:pt>
                <c:pt idx="4152">
                  <c:v>41.62</c:v>
                </c:pt>
                <c:pt idx="4153">
                  <c:v>41.63</c:v>
                </c:pt>
                <c:pt idx="4154">
                  <c:v>41.64</c:v>
                </c:pt>
                <c:pt idx="4155">
                  <c:v>41.65</c:v>
                </c:pt>
                <c:pt idx="4156">
                  <c:v>41.66</c:v>
                </c:pt>
                <c:pt idx="4157">
                  <c:v>41.67</c:v>
                </c:pt>
                <c:pt idx="4158">
                  <c:v>41.68</c:v>
                </c:pt>
                <c:pt idx="4159">
                  <c:v>41.69</c:v>
                </c:pt>
                <c:pt idx="4160">
                  <c:v>41.7</c:v>
                </c:pt>
                <c:pt idx="4161">
                  <c:v>41.71</c:v>
                </c:pt>
                <c:pt idx="4162">
                  <c:v>41.72</c:v>
                </c:pt>
                <c:pt idx="4163">
                  <c:v>41.73</c:v>
                </c:pt>
                <c:pt idx="4164">
                  <c:v>41.74</c:v>
                </c:pt>
                <c:pt idx="4165">
                  <c:v>41.75</c:v>
                </c:pt>
                <c:pt idx="4166">
                  <c:v>41.76</c:v>
                </c:pt>
                <c:pt idx="4167">
                  <c:v>41.77</c:v>
                </c:pt>
                <c:pt idx="4168">
                  <c:v>41.78</c:v>
                </c:pt>
                <c:pt idx="4169">
                  <c:v>41.79</c:v>
                </c:pt>
                <c:pt idx="4170">
                  <c:v>41.8</c:v>
                </c:pt>
                <c:pt idx="4171">
                  <c:v>41.81</c:v>
                </c:pt>
                <c:pt idx="4172">
                  <c:v>41.82</c:v>
                </c:pt>
                <c:pt idx="4173">
                  <c:v>41.83</c:v>
                </c:pt>
                <c:pt idx="4174">
                  <c:v>41.84</c:v>
                </c:pt>
                <c:pt idx="4175">
                  <c:v>41.85</c:v>
                </c:pt>
                <c:pt idx="4176">
                  <c:v>41.86</c:v>
                </c:pt>
                <c:pt idx="4177">
                  <c:v>41.87</c:v>
                </c:pt>
                <c:pt idx="4178">
                  <c:v>41.88</c:v>
                </c:pt>
                <c:pt idx="4179">
                  <c:v>41.89</c:v>
                </c:pt>
                <c:pt idx="4180">
                  <c:v>41.9</c:v>
                </c:pt>
                <c:pt idx="4181">
                  <c:v>41.91</c:v>
                </c:pt>
                <c:pt idx="4182">
                  <c:v>41.92</c:v>
                </c:pt>
                <c:pt idx="4183">
                  <c:v>41.93</c:v>
                </c:pt>
                <c:pt idx="4184">
                  <c:v>41.94</c:v>
                </c:pt>
                <c:pt idx="4185">
                  <c:v>41.95</c:v>
                </c:pt>
                <c:pt idx="4186">
                  <c:v>41.96</c:v>
                </c:pt>
                <c:pt idx="4187">
                  <c:v>41.97</c:v>
                </c:pt>
                <c:pt idx="4188">
                  <c:v>41.98</c:v>
                </c:pt>
                <c:pt idx="4189">
                  <c:v>41.99</c:v>
                </c:pt>
                <c:pt idx="4190">
                  <c:v>42</c:v>
                </c:pt>
                <c:pt idx="4191">
                  <c:v>42.01</c:v>
                </c:pt>
                <c:pt idx="4192">
                  <c:v>42.02</c:v>
                </c:pt>
                <c:pt idx="4193">
                  <c:v>42.03</c:v>
                </c:pt>
                <c:pt idx="4194">
                  <c:v>42.04</c:v>
                </c:pt>
                <c:pt idx="4195">
                  <c:v>42.05</c:v>
                </c:pt>
                <c:pt idx="4196">
                  <c:v>42.06</c:v>
                </c:pt>
                <c:pt idx="4197">
                  <c:v>42.07</c:v>
                </c:pt>
                <c:pt idx="4198">
                  <c:v>42.08</c:v>
                </c:pt>
                <c:pt idx="4199">
                  <c:v>42.09</c:v>
                </c:pt>
                <c:pt idx="4200">
                  <c:v>42.1</c:v>
                </c:pt>
                <c:pt idx="4201">
                  <c:v>42.11</c:v>
                </c:pt>
                <c:pt idx="4202">
                  <c:v>42.12</c:v>
                </c:pt>
                <c:pt idx="4203">
                  <c:v>42.13</c:v>
                </c:pt>
                <c:pt idx="4204">
                  <c:v>42.14</c:v>
                </c:pt>
                <c:pt idx="4205">
                  <c:v>42.15</c:v>
                </c:pt>
                <c:pt idx="4206">
                  <c:v>42.16</c:v>
                </c:pt>
                <c:pt idx="4207">
                  <c:v>42.17</c:v>
                </c:pt>
                <c:pt idx="4208">
                  <c:v>42.18</c:v>
                </c:pt>
                <c:pt idx="4209">
                  <c:v>42.19</c:v>
                </c:pt>
                <c:pt idx="4210">
                  <c:v>42.2</c:v>
                </c:pt>
                <c:pt idx="4211">
                  <c:v>42.21</c:v>
                </c:pt>
                <c:pt idx="4212">
                  <c:v>42.22</c:v>
                </c:pt>
                <c:pt idx="4213">
                  <c:v>42.23</c:v>
                </c:pt>
                <c:pt idx="4214">
                  <c:v>42.24</c:v>
                </c:pt>
                <c:pt idx="4215">
                  <c:v>42.25</c:v>
                </c:pt>
                <c:pt idx="4216">
                  <c:v>42.26</c:v>
                </c:pt>
                <c:pt idx="4217">
                  <c:v>42.27</c:v>
                </c:pt>
                <c:pt idx="4218">
                  <c:v>42.28</c:v>
                </c:pt>
                <c:pt idx="4219">
                  <c:v>42.29</c:v>
                </c:pt>
                <c:pt idx="4220">
                  <c:v>42.3</c:v>
                </c:pt>
                <c:pt idx="4221">
                  <c:v>42.31</c:v>
                </c:pt>
                <c:pt idx="4222">
                  <c:v>42.32</c:v>
                </c:pt>
                <c:pt idx="4223">
                  <c:v>42.33</c:v>
                </c:pt>
                <c:pt idx="4224">
                  <c:v>42.34</c:v>
                </c:pt>
                <c:pt idx="4225">
                  <c:v>42.35</c:v>
                </c:pt>
                <c:pt idx="4226">
                  <c:v>42.36</c:v>
                </c:pt>
                <c:pt idx="4227">
                  <c:v>42.37</c:v>
                </c:pt>
                <c:pt idx="4228">
                  <c:v>42.38</c:v>
                </c:pt>
                <c:pt idx="4229">
                  <c:v>42.39</c:v>
                </c:pt>
                <c:pt idx="4230">
                  <c:v>42.4</c:v>
                </c:pt>
                <c:pt idx="4231">
                  <c:v>42.41</c:v>
                </c:pt>
                <c:pt idx="4232">
                  <c:v>42.42</c:v>
                </c:pt>
                <c:pt idx="4233">
                  <c:v>42.43</c:v>
                </c:pt>
                <c:pt idx="4234">
                  <c:v>42.44</c:v>
                </c:pt>
                <c:pt idx="4235">
                  <c:v>42.45</c:v>
                </c:pt>
                <c:pt idx="4236">
                  <c:v>42.46</c:v>
                </c:pt>
                <c:pt idx="4237">
                  <c:v>42.47</c:v>
                </c:pt>
                <c:pt idx="4238">
                  <c:v>42.48</c:v>
                </c:pt>
                <c:pt idx="4239">
                  <c:v>42.49</c:v>
                </c:pt>
                <c:pt idx="4240">
                  <c:v>42.5</c:v>
                </c:pt>
                <c:pt idx="4241">
                  <c:v>42.51</c:v>
                </c:pt>
                <c:pt idx="4242">
                  <c:v>42.52</c:v>
                </c:pt>
                <c:pt idx="4243">
                  <c:v>42.53</c:v>
                </c:pt>
                <c:pt idx="4244">
                  <c:v>42.54</c:v>
                </c:pt>
                <c:pt idx="4245">
                  <c:v>42.55</c:v>
                </c:pt>
                <c:pt idx="4246">
                  <c:v>42.56</c:v>
                </c:pt>
                <c:pt idx="4247">
                  <c:v>42.57</c:v>
                </c:pt>
                <c:pt idx="4248">
                  <c:v>42.58</c:v>
                </c:pt>
                <c:pt idx="4249">
                  <c:v>42.59</c:v>
                </c:pt>
                <c:pt idx="4250">
                  <c:v>42.6</c:v>
                </c:pt>
                <c:pt idx="4251">
                  <c:v>42.61</c:v>
                </c:pt>
                <c:pt idx="4252">
                  <c:v>42.62</c:v>
                </c:pt>
                <c:pt idx="4253">
                  <c:v>42.63</c:v>
                </c:pt>
                <c:pt idx="4254">
                  <c:v>42.64</c:v>
                </c:pt>
                <c:pt idx="4255">
                  <c:v>42.65</c:v>
                </c:pt>
                <c:pt idx="4256">
                  <c:v>42.66</c:v>
                </c:pt>
                <c:pt idx="4257">
                  <c:v>42.67</c:v>
                </c:pt>
                <c:pt idx="4258">
                  <c:v>42.68</c:v>
                </c:pt>
                <c:pt idx="4259">
                  <c:v>42.69</c:v>
                </c:pt>
                <c:pt idx="4260">
                  <c:v>42.7</c:v>
                </c:pt>
                <c:pt idx="4261">
                  <c:v>42.71</c:v>
                </c:pt>
                <c:pt idx="4262">
                  <c:v>42.72</c:v>
                </c:pt>
                <c:pt idx="4263">
                  <c:v>42.73</c:v>
                </c:pt>
                <c:pt idx="4264">
                  <c:v>42.74</c:v>
                </c:pt>
                <c:pt idx="4265">
                  <c:v>42.75</c:v>
                </c:pt>
                <c:pt idx="4266">
                  <c:v>42.76</c:v>
                </c:pt>
                <c:pt idx="4267">
                  <c:v>42.77</c:v>
                </c:pt>
                <c:pt idx="4268">
                  <c:v>42.78</c:v>
                </c:pt>
                <c:pt idx="4269">
                  <c:v>42.79</c:v>
                </c:pt>
                <c:pt idx="4270">
                  <c:v>42.8</c:v>
                </c:pt>
                <c:pt idx="4271">
                  <c:v>42.81</c:v>
                </c:pt>
                <c:pt idx="4272">
                  <c:v>42.82</c:v>
                </c:pt>
                <c:pt idx="4273">
                  <c:v>42.83</c:v>
                </c:pt>
                <c:pt idx="4274">
                  <c:v>42.84</c:v>
                </c:pt>
                <c:pt idx="4275">
                  <c:v>42.85</c:v>
                </c:pt>
                <c:pt idx="4276">
                  <c:v>42.86</c:v>
                </c:pt>
                <c:pt idx="4277">
                  <c:v>42.87</c:v>
                </c:pt>
                <c:pt idx="4278">
                  <c:v>42.88</c:v>
                </c:pt>
                <c:pt idx="4279">
                  <c:v>42.89</c:v>
                </c:pt>
                <c:pt idx="4280">
                  <c:v>42.9</c:v>
                </c:pt>
                <c:pt idx="4281">
                  <c:v>42.91</c:v>
                </c:pt>
                <c:pt idx="4282">
                  <c:v>42.92</c:v>
                </c:pt>
                <c:pt idx="4283">
                  <c:v>42.93</c:v>
                </c:pt>
                <c:pt idx="4284">
                  <c:v>42.94</c:v>
                </c:pt>
                <c:pt idx="4285">
                  <c:v>42.95</c:v>
                </c:pt>
                <c:pt idx="4286">
                  <c:v>42.96</c:v>
                </c:pt>
                <c:pt idx="4287">
                  <c:v>42.97</c:v>
                </c:pt>
                <c:pt idx="4288">
                  <c:v>42.98</c:v>
                </c:pt>
                <c:pt idx="4289">
                  <c:v>42.99</c:v>
                </c:pt>
                <c:pt idx="4290">
                  <c:v>43</c:v>
                </c:pt>
                <c:pt idx="4291">
                  <c:v>43.01</c:v>
                </c:pt>
                <c:pt idx="4292">
                  <c:v>43.02</c:v>
                </c:pt>
                <c:pt idx="4293">
                  <c:v>43.03</c:v>
                </c:pt>
                <c:pt idx="4294">
                  <c:v>43.04</c:v>
                </c:pt>
                <c:pt idx="4295">
                  <c:v>43.05</c:v>
                </c:pt>
                <c:pt idx="4296">
                  <c:v>43.06</c:v>
                </c:pt>
                <c:pt idx="4297">
                  <c:v>43.07</c:v>
                </c:pt>
                <c:pt idx="4298">
                  <c:v>43.08</c:v>
                </c:pt>
                <c:pt idx="4299">
                  <c:v>43.09</c:v>
                </c:pt>
                <c:pt idx="4300">
                  <c:v>43.1</c:v>
                </c:pt>
                <c:pt idx="4301">
                  <c:v>43.11</c:v>
                </c:pt>
                <c:pt idx="4302">
                  <c:v>43.12</c:v>
                </c:pt>
                <c:pt idx="4303">
                  <c:v>43.13</c:v>
                </c:pt>
                <c:pt idx="4304">
                  <c:v>43.14</c:v>
                </c:pt>
                <c:pt idx="4305">
                  <c:v>43.15</c:v>
                </c:pt>
                <c:pt idx="4306">
                  <c:v>43.16</c:v>
                </c:pt>
                <c:pt idx="4307">
                  <c:v>43.17</c:v>
                </c:pt>
                <c:pt idx="4308">
                  <c:v>43.18</c:v>
                </c:pt>
                <c:pt idx="4309">
                  <c:v>43.19</c:v>
                </c:pt>
                <c:pt idx="4310">
                  <c:v>43.2</c:v>
                </c:pt>
                <c:pt idx="4311">
                  <c:v>43.21</c:v>
                </c:pt>
                <c:pt idx="4312">
                  <c:v>43.22</c:v>
                </c:pt>
                <c:pt idx="4313">
                  <c:v>43.23</c:v>
                </c:pt>
                <c:pt idx="4314">
                  <c:v>43.24</c:v>
                </c:pt>
                <c:pt idx="4315">
                  <c:v>43.25</c:v>
                </c:pt>
                <c:pt idx="4316">
                  <c:v>43.26</c:v>
                </c:pt>
                <c:pt idx="4317">
                  <c:v>43.27</c:v>
                </c:pt>
                <c:pt idx="4318">
                  <c:v>43.28</c:v>
                </c:pt>
                <c:pt idx="4319">
                  <c:v>43.29</c:v>
                </c:pt>
                <c:pt idx="4320">
                  <c:v>43.3</c:v>
                </c:pt>
                <c:pt idx="4321">
                  <c:v>43.31</c:v>
                </c:pt>
                <c:pt idx="4322">
                  <c:v>43.32</c:v>
                </c:pt>
                <c:pt idx="4323">
                  <c:v>43.33</c:v>
                </c:pt>
                <c:pt idx="4324">
                  <c:v>43.34</c:v>
                </c:pt>
                <c:pt idx="4325">
                  <c:v>43.35</c:v>
                </c:pt>
                <c:pt idx="4326">
                  <c:v>43.36</c:v>
                </c:pt>
                <c:pt idx="4327">
                  <c:v>43.37</c:v>
                </c:pt>
                <c:pt idx="4328">
                  <c:v>43.38</c:v>
                </c:pt>
                <c:pt idx="4329">
                  <c:v>43.39</c:v>
                </c:pt>
                <c:pt idx="4330">
                  <c:v>43.4</c:v>
                </c:pt>
                <c:pt idx="4331">
                  <c:v>43.41</c:v>
                </c:pt>
                <c:pt idx="4332">
                  <c:v>43.42</c:v>
                </c:pt>
                <c:pt idx="4333">
                  <c:v>43.43</c:v>
                </c:pt>
                <c:pt idx="4334">
                  <c:v>43.44</c:v>
                </c:pt>
                <c:pt idx="4335">
                  <c:v>43.45</c:v>
                </c:pt>
                <c:pt idx="4336">
                  <c:v>43.46</c:v>
                </c:pt>
                <c:pt idx="4337">
                  <c:v>43.47</c:v>
                </c:pt>
                <c:pt idx="4338">
                  <c:v>43.48</c:v>
                </c:pt>
                <c:pt idx="4339">
                  <c:v>43.49</c:v>
                </c:pt>
                <c:pt idx="4340">
                  <c:v>43.5</c:v>
                </c:pt>
                <c:pt idx="4341">
                  <c:v>43.51</c:v>
                </c:pt>
                <c:pt idx="4342">
                  <c:v>43.52</c:v>
                </c:pt>
                <c:pt idx="4343">
                  <c:v>43.53</c:v>
                </c:pt>
                <c:pt idx="4344">
                  <c:v>43.54</c:v>
                </c:pt>
                <c:pt idx="4345">
                  <c:v>43.55</c:v>
                </c:pt>
                <c:pt idx="4346">
                  <c:v>43.56</c:v>
                </c:pt>
                <c:pt idx="4347">
                  <c:v>43.57</c:v>
                </c:pt>
                <c:pt idx="4348">
                  <c:v>43.58</c:v>
                </c:pt>
                <c:pt idx="4349">
                  <c:v>43.59</c:v>
                </c:pt>
                <c:pt idx="4350">
                  <c:v>43.6</c:v>
                </c:pt>
                <c:pt idx="4351">
                  <c:v>43.61</c:v>
                </c:pt>
                <c:pt idx="4352">
                  <c:v>43.62</c:v>
                </c:pt>
                <c:pt idx="4353">
                  <c:v>43.63</c:v>
                </c:pt>
                <c:pt idx="4354">
                  <c:v>43.64</c:v>
                </c:pt>
                <c:pt idx="4355">
                  <c:v>43.65</c:v>
                </c:pt>
                <c:pt idx="4356">
                  <c:v>43.66</c:v>
                </c:pt>
                <c:pt idx="4357">
                  <c:v>43.67</c:v>
                </c:pt>
                <c:pt idx="4358">
                  <c:v>43.68</c:v>
                </c:pt>
                <c:pt idx="4359">
                  <c:v>43.69</c:v>
                </c:pt>
                <c:pt idx="4360">
                  <c:v>43.7</c:v>
                </c:pt>
                <c:pt idx="4361">
                  <c:v>43.71</c:v>
                </c:pt>
                <c:pt idx="4362">
                  <c:v>43.72</c:v>
                </c:pt>
                <c:pt idx="4363">
                  <c:v>43.73</c:v>
                </c:pt>
                <c:pt idx="4364">
                  <c:v>43.74</c:v>
                </c:pt>
                <c:pt idx="4365">
                  <c:v>43.75</c:v>
                </c:pt>
                <c:pt idx="4366">
                  <c:v>43.76</c:v>
                </c:pt>
                <c:pt idx="4367">
                  <c:v>43.77</c:v>
                </c:pt>
                <c:pt idx="4368">
                  <c:v>43.78</c:v>
                </c:pt>
                <c:pt idx="4369">
                  <c:v>43.79</c:v>
                </c:pt>
                <c:pt idx="4370">
                  <c:v>43.8</c:v>
                </c:pt>
                <c:pt idx="4371">
                  <c:v>43.81</c:v>
                </c:pt>
                <c:pt idx="4372">
                  <c:v>43.82</c:v>
                </c:pt>
                <c:pt idx="4373">
                  <c:v>43.83</c:v>
                </c:pt>
                <c:pt idx="4374">
                  <c:v>43.84</c:v>
                </c:pt>
                <c:pt idx="4375">
                  <c:v>43.85</c:v>
                </c:pt>
                <c:pt idx="4376">
                  <c:v>43.86</c:v>
                </c:pt>
                <c:pt idx="4377">
                  <c:v>43.87</c:v>
                </c:pt>
                <c:pt idx="4378">
                  <c:v>43.88</c:v>
                </c:pt>
                <c:pt idx="4379">
                  <c:v>43.89</c:v>
                </c:pt>
                <c:pt idx="4380">
                  <c:v>43.9</c:v>
                </c:pt>
                <c:pt idx="4381">
                  <c:v>43.91</c:v>
                </c:pt>
                <c:pt idx="4382">
                  <c:v>43.92</c:v>
                </c:pt>
                <c:pt idx="4383">
                  <c:v>43.93</c:v>
                </c:pt>
                <c:pt idx="4384">
                  <c:v>43.94</c:v>
                </c:pt>
                <c:pt idx="4385">
                  <c:v>43.95</c:v>
                </c:pt>
                <c:pt idx="4386">
                  <c:v>43.96</c:v>
                </c:pt>
                <c:pt idx="4387">
                  <c:v>43.97</c:v>
                </c:pt>
                <c:pt idx="4388">
                  <c:v>43.98</c:v>
                </c:pt>
                <c:pt idx="4389">
                  <c:v>43.99</c:v>
                </c:pt>
                <c:pt idx="4390">
                  <c:v>44</c:v>
                </c:pt>
                <c:pt idx="4391">
                  <c:v>44.01</c:v>
                </c:pt>
                <c:pt idx="4392">
                  <c:v>44.02</c:v>
                </c:pt>
                <c:pt idx="4393">
                  <c:v>44.03</c:v>
                </c:pt>
                <c:pt idx="4394">
                  <c:v>44.04</c:v>
                </c:pt>
                <c:pt idx="4395">
                  <c:v>44.05</c:v>
                </c:pt>
                <c:pt idx="4396">
                  <c:v>44.06</c:v>
                </c:pt>
                <c:pt idx="4397">
                  <c:v>44.07</c:v>
                </c:pt>
                <c:pt idx="4398">
                  <c:v>44.08</c:v>
                </c:pt>
                <c:pt idx="4399">
                  <c:v>44.09</c:v>
                </c:pt>
                <c:pt idx="4400">
                  <c:v>44.1</c:v>
                </c:pt>
                <c:pt idx="4401">
                  <c:v>44.11</c:v>
                </c:pt>
                <c:pt idx="4402">
                  <c:v>44.12</c:v>
                </c:pt>
                <c:pt idx="4403">
                  <c:v>44.13</c:v>
                </c:pt>
                <c:pt idx="4404">
                  <c:v>44.14</c:v>
                </c:pt>
                <c:pt idx="4405">
                  <c:v>44.15</c:v>
                </c:pt>
                <c:pt idx="4406">
                  <c:v>44.16</c:v>
                </c:pt>
                <c:pt idx="4407">
                  <c:v>44.17</c:v>
                </c:pt>
                <c:pt idx="4408">
                  <c:v>44.18</c:v>
                </c:pt>
                <c:pt idx="4409">
                  <c:v>44.19</c:v>
                </c:pt>
                <c:pt idx="4410">
                  <c:v>44.2</c:v>
                </c:pt>
                <c:pt idx="4411">
                  <c:v>44.21</c:v>
                </c:pt>
                <c:pt idx="4412">
                  <c:v>44.22</c:v>
                </c:pt>
                <c:pt idx="4413">
                  <c:v>44.23</c:v>
                </c:pt>
                <c:pt idx="4414">
                  <c:v>44.24</c:v>
                </c:pt>
                <c:pt idx="4415">
                  <c:v>44.25</c:v>
                </c:pt>
                <c:pt idx="4416">
                  <c:v>44.26</c:v>
                </c:pt>
                <c:pt idx="4417">
                  <c:v>44.27</c:v>
                </c:pt>
                <c:pt idx="4418">
                  <c:v>44.28</c:v>
                </c:pt>
                <c:pt idx="4419">
                  <c:v>44.29</c:v>
                </c:pt>
                <c:pt idx="4420">
                  <c:v>44.3</c:v>
                </c:pt>
                <c:pt idx="4421">
                  <c:v>44.31</c:v>
                </c:pt>
                <c:pt idx="4422">
                  <c:v>44.32</c:v>
                </c:pt>
                <c:pt idx="4423">
                  <c:v>44.33</c:v>
                </c:pt>
                <c:pt idx="4424">
                  <c:v>44.34</c:v>
                </c:pt>
                <c:pt idx="4425">
                  <c:v>44.35</c:v>
                </c:pt>
                <c:pt idx="4426">
                  <c:v>44.36</c:v>
                </c:pt>
                <c:pt idx="4427">
                  <c:v>44.37</c:v>
                </c:pt>
                <c:pt idx="4428">
                  <c:v>44.38</c:v>
                </c:pt>
                <c:pt idx="4429">
                  <c:v>44.39</c:v>
                </c:pt>
                <c:pt idx="4430">
                  <c:v>44.4</c:v>
                </c:pt>
                <c:pt idx="4431">
                  <c:v>44.41</c:v>
                </c:pt>
                <c:pt idx="4432">
                  <c:v>44.42</c:v>
                </c:pt>
                <c:pt idx="4433">
                  <c:v>44.43</c:v>
                </c:pt>
                <c:pt idx="4434">
                  <c:v>44.44</c:v>
                </c:pt>
                <c:pt idx="4435">
                  <c:v>44.45</c:v>
                </c:pt>
                <c:pt idx="4436">
                  <c:v>44.46</c:v>
                </c:pt>
                <c:pt idx="4437">
                  <c:v>44.47</c:v>
                </c:pt>
                <c:pt idx="4438">
                  <c:v>44.48</c:v>
                </c:pt>
                <c:pt idx="4439">
                  <c:v>44.49</c:v>
                </c:pt>
                <c:pt idx="4440">
                  <c:v>44.5</c:v>
                </c:pt>
                <c:pt idx="4441">
                  <c:v>44.51</c:v>
                </c:pt>
                <c:pt idx="4442">
                  <c:v>44.52</c:v>
                </c:pt>
                <c:pt idx="4443">
                  <c:v>44.53</c:v>
                </c:pt>
                <c:pt idx="4444">
                  <c:v>44.54</c:v>
                </c:pt>
                <c:pt idx="4445">
                  <c:v>44.55</c:v>
                </c:pt>
                <c:pt idx="4446">
                  <c:v>44.56</c:v>
                </c:pt>
                <c:pt idx="4447">
                  <c:v>44.57</c:v>
                </c:pt>
                <c:pt idx="4448">
                  <c:v>44.58</c:v>
                </c:pt>
                <c:pt idx="4449">
                  <c:v>44.59</c:v>
                </c:pt>
                <c:pt idx="4450">
                  <c:v>44.6</c:v>
                </c:pt>
                <c:pt idx="4451">
                  <c:v>44.61</c:v>
                </c:pt>
                <c:pt idx="4452">
                  <c:v>44.62</c:v>
                </c:pt>
                <c:pt idx="4453">
                  <c:v>44.63</c:v>
                </c:pt>
                <c:pt idx="4454">
                  <c:v>44.64</c:v>
                </c:pt>
                <c:pt idx="4455">
                  <c:v>44.65</c:v>
                </c:pt>
                <c:pt idx="4456">
                  <c:v>44.66</c:v>
                </c:pt>
                <c:pt idx="4457">
                  <c:v>44.67</c:v>
                </c:pt>
                <c:pt idx="4458">
                  <c:v>44.68</c:v>
                </c:pt>
                <c:pt idx="4459">
                  <c:v>44.69</c:v>
                </c:pt>
                <c:pt idx="4460">
                  <c:v>44.7</c:v>
                </c:pt>
                <c:pt idx="4461">
                  <c:v>44.71</c:v>
                </c:pt>
                <c:pt idx="4462">
                  <c:v>44.72</c:v>
                </c:pt>
                <c:pt idx="4463">
                  <c:v>44.73</c:v>
                </c:pt>
                <c:pt idx="4464">
                  <c:v>44.74</c:v>
                </c:pt>
                <c:pt idx="4465">
                  <c:v>44.75</c:v>
                </c:pt>
                <c:pt idx="4466">
                  <c:v>44.76</c:v>
                </c:pt>
                <c:pt idx="4467">
                  <c:v>44.77</c:v>
                </c:pt>
                <c:pt idx="4468">
                  <c:v>44.78</c:v>
                </c:pt>
                <c:pt idx="4469">
                  <c:v>44.79</c:v>
                </c:pt>
                <c:pt idx="4470">
                  <c:v>44.8</c:v>
                </c:pt>
                <c:pt idx="4471">
                  <c:v>44.81</c:v>
                </c:pt>
                <c:pt idx="4472">
                  <c:v>44.82</c:v>
                </c:pt>
                <c:pt idx="4473">
                  <c:v>44.83</c:v>
                </c:pt>
                <c:pt idx="4474">
                  <c:v>44.84</c:v>
                </c:pt>
                <c:pt idx="4475">
                  <c:v>44.85</c:v>
                </c:pt>
                <c:pt idx="4476">
                  <c:v>44.86</c:v>
                </c:pt>
                <c:pt idx="4477">
                  <c:v>44.87</c:v>
                </c:pt>
                <c:pt idx="4478">
                  <c:v>44.88</c:v>
                </c:pt>
                <c:pt idx="4479">
                  <c:v>44.89</c:v>
                </c:pt>
                <c:pt idx="4480">
                  <c:v>44.9</c:v>
                </c:pt>
                <c:pt idx="4481">
                  <c:v>44.91</c:v>
                </c:pt>
                <c:pt idx="4482">
                  <c:v>44.92</c:v>
                </c:pt>
                <c:pt idx="4483">
                  <c:v>44.93</c:v>
                </c:pt>
                <c:pt idx="4484">
                  <c:v>44.94</c:v>
                </c:pt>
                <c:pt idx="4485">
                  <c:v>44.95</c:v>
                </c:pt>
                <c:pt idx="4486">
                  <c:v>44.96</c:v>
                </c:pt>
                <c:pt idx="4487">
                  <c:v>44.97</c:v>
                </c:pt>
                <c:pt idx="4488">
                  <c:v>44.98</c:v>
                </c:pt>
                <c:pt idx="4489">
                  <c:v>44.99</c:v>
                </c:pt>
                <c:pt idx="4490">
                  <c:v>45</c:v>
                </c:pt>
                <c:pt idx="4491">
                  <c:v>45.01</c:v>
                </c:pt>
                <c:pt idx="4492">
                  <c:v>45.02</c:v>
                </c:pt>
                <c:pt idx="4493">
                  <c:v>45.03</c:v>
                </c:pt>
                <c:pt idx="4494">
                  <c:v>45.04</c:v>
                </c:pt>
                <c:pt idx="4495">
                  <c:v>45.05</c:v>
                </c:pt>
                <c:pt idx="4496">
                  <c:v>45.06</c:v>
                </c:pt>
                <c:pt idx="4497">
                  <c:v>45.07</c:v>
                </c:pt>
                <c:pt idx="4498">
                  <c:v>45.08</c:v>
                </c:pt>
                <c:pt idx="4499">
                  <c:v>45.09</c:v>
                </c:pt>
                <c:pt idx="4500">
                  <c:v>45.1</c:v>
                </c:pt>
                <c:pt idx="4501">
                  <c:v>45.11</c:v>
                </c:pt>
                <c:pt idx="4502">
                  <c:v>45.12</c:v>
                </c:pt>
                <c:pt idx="4503">
                  <c:v>45.13</c:v>
                </c:pt>
                <c:pt idx="4504">
                  <c:v>45.14</c:v>
                </c:pt>
                <c:pt idx="4505">
                  <c:v>45.15</c:v>
                </c:pt>
                <c:pt idx="4506">
                  <c:v>45.16</c:v>
                </c:pt>
                <c:pt idx="4507">
                  <c:v>45.17</c:v>
                </c:pt>
                <c:pt idx="4508">
                  <c:v>45.18</c:v>
                </c:pt>
                <c:pt idx="4509">
                  <c:v>45.19</c:v>
                </c:pt>
                <c:pt idx="4510">
                  <c:v>45.2</c:v>
                </c:pt>
                <c:pt idx="4511">
                  <c:v>45.21</c:v>
                </c:pt>
                <c:pt idx="4512">
                  <c:v>45.22</c:v>
                </c:pt>
                <c:pt idx="4513">
                  <c:v>45.23</c:v>
                </c:pt>
                <c:pt idx="4514">
                  <c:v>45.24</c:v>
                </c:pt>
                <c:pt idx="4515">
                  <c:v>45.25</c:v>
                </c:pt>
                <c:pt idx="4516">
                  <c:v>45.26</c:v>
                </c:pt>
                <c:pt idx="4517">
                  <c:v>45.27</c:v>
                </c:pt>
                <c:pt idx="4518">
                  <c:v>45.28</c:v>
                </c:pt>
                <c:pt idx="4519">
                  <c:v>45.29</c:v>
                </c:pt>
                <c:pt idx="4520">
                  <c:v>45.3</c:v>
                </c:pt>
                <c:pt idx="4521">
                  <c:v>45.31</c:v>
                </c:pt>
                <c:pt idx="4522">
                  <c:v>45.32</c:v>
                </c:pt>
                <c:pt idx="4523">
                  <c:v>45.33</c:v>
                </c:pt>
                <c:pt idx="4524">
                  <c:v>45.34</c:v>
                </c:pt>
                <c:pt idx="4525">
                  <c:v>45.35</c:v>
                </c:pt>
                <c:pt idx="4526">
                  <c:v>45.36</c:v>
                </c:pt>
                <c:pt idx="4527">
                  <c:v>45.37</c:v>
                </c:pt>
                <c:pt idx="4528">
                  <c:v>45.38</c:v>
                </c:pt>
                <c:pt idx="4529">
                  <c:v>45.39</c:v>
                </c:pt>
                <c:pt idx="4530">
                  <c:v>45.4</c:v>
                </c:pt>
                <c:pt idx="4531">
                  <c:v>45.41</c:v>
                </c:pt>
                <c:pt idx="4532">
                  <c:v>45.42</c:v>
                </c:pt>
                <c:pt idx="4533">
                  <c:v>45.43</c:v>
                </c:pt>
                <c:pt idx="4534">
                  <c:v>45.44</c:v>
                </c:pt>
                <c:pt idx="4535">
                  <c:v>45.45</c:v>
                </c:pt>
                <c:pt idx="4536">
                  <c:v>45.46</c:v>
                </c:pt>
                <c:pt idx="4537">
                  <c:v>45.47</c:v>
                </c:pt>
                <c:pt idx="4538">
                  <c:v>45.48</c:v>
                </c:pt>
                <c:pt idx="4539">
                  <c:v>45.49</c:v>
                </c:pt>
                <c:pt idx="4540">
                  <c:v>45.5</c:v>
                </c:pt>
                <c:pt idx="4541">
                  <c:v>45.51</c:v>
                </c:pt>
                <c:pt idx="4542">
                  <c:v>45.52</c:v>
                </c:pt>
                <c:pt idx="4543">
                  <c:v>45.53</c:v>
                </c:pt>
                <c:pt idx="4544">
                  <c:v>45.54</c:v>
                </c:pt>
                <c:pt idx="4545">
                  <c:v>45.55</c:v>
                </c:pt>
                <c:pt idx="4546">
                  <c:v>45.56</c:v>
                </c:pt>
                <c:pt idx="4547">
                  <c:v>45.57</c:v>
                </c:pt>
                <c:pt idx="4548">
                  <c:v>45.58</c:v>
                </c:pt>
                <c:pt idx="4549">
                  <c:v>45.59</c:v>
                </c:pt>
                <c:pt idx="4550">
                  <c:v>45.6</c:v>
                </c:pt>
                <c:pt idx="4551">
                  <c:v>45.61</c:v>
                </c:pt>
                <c:pt idx="4552">
                  <c:v>45.62</c:v>
                </c:pt>
                <c:pt idx="4553">
                  <c:v>45.63</c:v>
                </c:pt>
                <c:pt idx="4554">
                  <c:v>45.64</c:v>
                </c:pt>
                <c:pt idx="4555">
                  <c:v>45.65</c:v>
                </c:pt>
                <c:pt idx="4556">
                  <c:v>45.66</c:v>
                </c:pt>
                <c:pt idx="4557">
                  <c:v>45.67</c:v>
                </c:pt>
                <c:pt idx="4558">
                  <c:v>45.68</c:v>
                </c:pt>
                <c:pt idx="4559">
                  <c:v>45.69</c:v>
                </c:pt>
                <c:pt idx="4560">
                  <c:v>45.7</c:v>
                </c:pt>
                <c:pt idx="4561">
                  <c:v>45.71</c:v>
                </c:pt>
                <c:pt idx="4562">
                  <c:v>45.72</c:v>
                </c:pt>
                <c:pt idx="4563">
                  <c:v>45.73</c:v>
                </c:pt>
                <c:pt idx="4564">
                  <c:v>45.74</c:v>
                </c:pt>
                <c:pt idx="4565">
                  <c:v>45.75</c:v>
                </c:pt>
                <c:pt idx="4566">
                  <c:v>45.76</c:v>
                </c:pt>
                <c:pt idx="4567">
                  <c:v>45.77</c:v>
                </c:pt>
                <c:pt idx="4568">
                  <c:v>45.78</c:v>
                </c:pt>
                <c:pt idx="4569">
                  <c:v>45.79</c:v>
                </c:pt>
                <c:pt idx="4570">
                  <c:v>45.8</c:v>
                </c:pt>
                <c:pt idx="4571">
                  <c:v>45.81</c:v>
                </c:pt>
                <c:pt idx="4572">
                  <c:v>45.82</c:v>
                </c:pt>
                <c:pt idx="4573">
                  <c:v>45.83</c:v>
                </c:pt>
                <c:pt idx="4574">
                  <c:v>45.84</c:v>
                </c:pt>
                <c:pt idx="4575">
                  <c:v>45.85</c:v>
                </c:pt>
                <c:pt idx="4576">
                  <c:v>45.86</c:v>
                </c:pt>
                <c:pt idx="4577">
                  <c:v>45.87</c:v>
                </c:pt>
                <c:pt idx="4578">
                  <c:v>45.88</c:v>
                </c:pt>
                <c:pt idx="4579">
                  <c:v>45.89</c:v>
                </c:pt>
                <c:pt idx="4580">
                  <c:v>45.9</c:v>
                </c:pt>
                <c:pt idx="4581">
                  <c:v>45.91</c:v>
                </c:pt>
                <c:pt idx="4582">
                  <c:v>45.92</c:v>
                </c:pt>
                <c:pt idx="4583">
                  <c:v>45.93</c:v>
                </c:pt>
                <c:pt idx="4584">
                  <c:v>45.94</c:v>
                </c:pt>
                <c:pt idx="4585">
                  <c:v>45.95</c:v>
                </c:pt>
                <c:pt idx="4586">
                  <c:v>45.96</c:v>
                </c:pt>
                <c:pt idx="4587">
                  <c:v>45.97</c:v>
                </c:pt>
                <c:pt idx="4588">
                  <c:v>45.98</c:v>
                </c:pt>
                <c:pt idx="4589">
                  <c:v>45.99</c:v>
                </c:pt>
                <c:pt idx="4590">
                  <c:v>46</c:v>
                </c:pt>
                <c:pt idx="4591">
                  <c:v>46.01</c:v>
                </c:pt>
                <c:pt idx="4592">
                  <c:v>46.02</c:v>
                </c:pt>
                <c:pt idx="4593">
                  <c:v>46.03</c:v>
                </c:pt>
                <c:pt idx="4594">
                  <c:v>46.04</c:v>
                </c:pt>
                <c:pt idx="4595">
                  <c:v>46.05</c:v>
                </c:pt>
                <c:pt idx="4596">
                  <c:v>46.06</c:v>
                </c:pt>
                <c:pt idx="4597">
                  <c:v>46.07</c:v>
                </c:pt>
                <c:pt idx="4598">
                  <c:v>46.08</c:v>
                </c:pt>
                <c:pt idx="4599">
                  <c:v>46.09</c:v>
                </c:pt>
                <c:pt idx="4600">
                  <c:v>46.1</c:v>
                </c:pt>
                <c:pt idx="4601">
                  <c:v>46.11</c:v>
                </c:pt>
                <c:pt idx="4602">
                  <c:v>46.12</c:v>
                </c:pt>
                <c:pt idx="4603">
                  <c:v>46.13</c:v>
                </c:pt>
                <c:pt idx="4604">
                  <c:v>46.14</c:v>
                </c:pt>
                <c:pt idx="4605">
                  <c:v>46.15</c:v>
                </c:pt>
                <c:pt idx="4606">
                  <c:v>46.16</c:v>
                </c:pt>
                <c:pt idx="4607">
                  <c:v>46.17</c:v>
                </c:pt>
                <c:pt idx="4608">
                  <c:v>46.18</c:v>
                </c:pt>
                <c:pt idx="4609">
                  <c:v>46.19</c:v>
                </c:pt>
                <c:pt idx="4610">
                  <c:v>46.2</c:v>
                </c:pt>
                <c:pt idx="4611">
                  <c:v>46.21</c:v>
                </c:pt>
                <c:pt idx="4612">
                  <c:v>46.22</c:v>
                </c:pt>
                <c:pt idx="4613">
                  <c:v>46.23</c:v>
                </c:pt>
                <c:pt idx="4614">
                  <c:v>46.24</c:v>
                </c:pt>
                <c:pt idx="4615">
                  <c:v>46.25</c:v>
                </c:pt>
                <c:pt idx="4616">
                  <c:v>46.26</c:v>
                </c:pt>
                <c:pt idx="4617">
                  <c:v>46.27</c:v>
                </c:pt>
                <c:pt idx="4618">
                  <c:v>46.28</c:v>
                </c:pt>
                <c:pt idx="4619">
                  <c:v>46.29</c:v>
                </c:pt>
                <c:pt idx="4620">
                  <c:v>46.3</c:v>
                </c:pt>
                <c:pt idx="4621">
                  <c:v>46.31</c:v>
                </c:pt>
                <c:pt idx="4622">
                  <c:v>46.32</c:v>
                </c:pt>
                <c:pt idx="4623">
                  <c:v>46.33</c:v>
                </c:pt>
                <c:pt idx="4624">
                  <c:v>46.34</c:v>
                </c:pt>
                <c:pt idx="4625">
                  <c:v>46.35</c:v>
                </c:pt>
                <c:pt idx="4626">
                  <c:v>46.36</c:v>
                </c:pt>
                <c:pt idx="4627">
                  <c:v>46.37</c:v>
                </c:pt>
                <c:pt idx="4628">
                  <c:v>46.38</c:v>
                </c:pt>
                <c:pt idx="4629">
                  <c:v>46.39</c:v>
                </c:pt>
                <c:pt idx="4630">
                  <c:v>46.4</c:v>
                </c:pt>
                <c:pt idx="4631">
                  <c:v>46.41</c:v>
                </c:pt>
                <c:pt idx="4632">
                  <c:v>46.42</c:v>
                </c:pt>
                <c:pt idx="4633">
                  <c:v>46.43</c:v>
                </c:pt>
                <c:pt idx="4634">
                  <c:v>46.44</c:v>
                </c:pt>
                <c:pt idx="4635">
                  <c:v>46.45</c:v>
                </c:pt>
                <c:pt idx="4636">
                  <c:v>46.46</c:v>
                </c:pt>
                <c:pt idx="4637">
                  <c:v>46.47</c:v>
                </c:pt>
                <c:pt idx="4638">
                  <c:v>46.48</c:v>
                </c:pt>
                <c:pt idx="4639">
                  <c:v>46.49</c:v>
                </c:pt>
                <c:pt idx="4640">
                  <c:v>46.5</c:v>
                </c:pt>
                <c:pt idx="4641">
                  <c:v>46.51</c:v>
                </c:pt>
                <c:pt idx="4642">
                  <c:v>46.52</c:v>
                </c:pt>
                <c:pt idx="4643">
                  <c:v>46.53</c:v>
                </c:pt>
                <c:pt idx="4644">
                  <c:v>46.54</c:v>
                </c:pt>
                <c:pt idx="4645">
                  <c:v>46.55</c:v>
                </c:pt>
                <c:pt idx="4646">
                  <c:v>46.56</c:v>
                </c:pt>
                <c:pt idx="4647">
                  <c:v>46.57</c:v>
                </c:pt>
                <c:pt idx="4648">
                  <c:v>46.58</c:v>
                </c:pt>
                <c:pt idx="4649">
                  <c:v>46.59</c:v>
                </c:pt>
                <c:pt idx="4650">
                  <c:v>46.6</c:v>
                </c:pt>
                <c:pt idx="4651">
                  <c:v>46.61</c:v>
                </c:pt>
                <c:pt idx="4652">
                  <c:v>46.62</c:v>
                </c:pt>
                <c:pt idx="4653">
                  <c:v>46.63</c:v>
                </c:pt>
                <c:pt idx="4654">
                  <c:v>46.64</c:v>
                </c:pt>
                <c:pt idx="4655">
                  <c:v>46.65</c:v>
                </c:pt>
                <c:pt idx="4656">
                  <c:v>46.66</c:v>
                </c:pt>
                <c:pt idx="4657">
                  <c:v>46.67</c:v>
                </c:pt>
                <c:pt idx="4658">
                  <c:v>46.68</c:v>
                </c:pt>
                <c:pt idx="4659">
                  <c:v>46.69</c:v>
                </c:pt>
                <c:pt idx="4660">
                  <c:v>46.7</c:v>
                </c:pt>
                <c:pt idx="4661">
                  <c:v>46.71</c:v>
                </c:pt>
                <c:pt idx="4662">
                  <c:v>46.72</c:v>
                </c:pt>
                <c:pt idx="4663">
                  <c:v>46.73</c:v>
                </c:pt>
                <c:pt idx="4664">
                  <c:v>46.74</c:v>
                </c:pt>
                <c:pt idx="4665">
                  <c:v>46.75</c:v>
                </c:pt>
                <c:pt idx="4666">
                  <c:v>46.76</c:v>
                </c:pt>
                <c:pt idx="4667">
                  <c:v>46.77</c:v>
                </c:pt>
                <c:pt idx="4668">
                  <c:v>46.78</c:v>
                </c:pt>
                <c:pt idx="4669">
                  <c:v>46.79</c:v>
                </c:pt>
                <c:pt idx="4670">
                  <c:v>46.8</c:v>
                </c:pt>
                <c:pt idx="4671">
                  <c:v>46.81</c:v>
                </c:pt>
                <c:pt idx="4672">
                  <c:v>46.82</c:v>
                </c:pt>
                <c:pt idx="4673">
                  <c:v>46.83</c:v>
                </c:pt>
                <c:pt idx="4674">
                  <c:v>46.84</c:v>
                </c:pt>
                <c:pt idx="4675">
                  <c:v>46.85</c:v>
                </c:pt>
                <c:pt idx="4676">
                  <c:v>46.86</c:v>
                </c:pt>
                <c:pt idx="4677">
                  <c:v>46.87</c:v>
                </c:pt>
                <c:pt idx="4678">
                  <c:v>46.88</c:v>
                </c:pt>
                <c:pt idx="4679">
                  <c:v>46.89</c:v>
                </c:pt>
                <c:pt idx="4680">
                  <c:v>46.9</c:v>
                </c:pt>
                <c:pt idx="4681">
                  <c:v>46.91</c:v>
                </c:pt>
                <c:pt idx="4682">
                  <c:v>46.92</c:v>
                </c:pt>
                <c:pt idx="4683">
                  <c:v>46.93</c:v>
                </c:pt>
                <c:pt idx="4684">
                  <c:v>46.94</c:v>
                </c:pt>
                <c:pt idx="4685">
                  <c:v>46.95</c:v>
                </c:pt>
                <c:pt idx="4686">
                  <c:v>46.96</c:v>
                </c:pt>
                <c:pt idx="4687">
                  <c:v>46.97</c:v>
                </c:pt>
                <c:pt idx="4688">
                  <c:v>46.98</c:v>
                </c:pt>
                <c:pt idx="4689">
                  <c:v>46.99</c:v>
                </c:pt>
                <c:pt idx="4690">
                  <c:v>47</c:v>
                </c:pt>
                <c:pt idx="4691">
                  <c:v>47.01</c:v>
                </c:pt>
                <c:pt idx="4692">
                  <c:v>47.02</c:v>
                </c:pt>
                <c:pt idx="4693">
                  <c:v>47.03</c:v>
                </c:pt>
                <c:pt idx="4694">
                  <c:v>47.04</c:v>
                </c:pt>
                <c:pt idx="4695">
                  <c:v>47.05</c:v>
                </c:pt>
                <c:pt idx="4696">
                  <c:v>47.06</c:v>
                </c:pt>
                <c:pt idx="4697">
                  <c:v>47.07</c:v>
                </c:pt>
                <c:pt idx="4698">
                  <c:v>47.08</c:v>
                </c:pt>
                <c:pt idx="4699">
                  <c:v>47.09</c:v>
                </c:pt>
                <c:pt idx="4700">
                  <c:v>47.1</c:v>
                </c:pt>
                <c:pt idx="4701">
                  <c:v>47.11</c:v>
                </c:pt>
                <c:pt idx="4702">
                  <c:v>47.12</c:v>
                </c:pt>
                <c:pt idx="4703">
                  <c:v>47.13</c:v>
                </c:pt>
                <c:pt idx="4704">
                  <c:v>47.14</c:v>
                </c:pt>
                <c:pt idx="4705">
                  <c:v>47.15</c:v>
                </c:pt>
                <c:pt idx="4706">
                  <c:v>47.16</c:v>
                </c:pt>
                <c:pt idx="4707">
                  <c:v>47.17</c:v>
                </c:pt>
                <c:pt idx="4708">
                  <c:v>47.18</c:v>
                </c:pt>
                <c:pt idx="4709">
                  <c:v>47.19</c:v>
                </c:pt>
                <c:pt idx="4710">
                  <c:v>47.2</c:v>
                </c:pt>
                <c:pt idx="4711">
                  <c:v>47.21</c:v>
                </c:pt>
                <c:pt idx="4712">
                  <c:v>47.22</c:v>
                </c:pt>
                <c:pt idx="4713">
                  <c:v>47.23</c:v>
                </c:pt>
                <c:pt idx="4714">
                  <c:v>47.24</c:v>
                </c:pt>
                <c:pt idx="4715">
                  <c:v>47.25</c:v>
                </c:pt>
                <c:pt idx="4716">
                  <c:v>47.26</c:v>
                </c:pt>
                <c:pt idx="4717">
                  <c:v>47.27</c:v>
                </c:pt>
                <c:pt idx="4718">
                  <c:v>47.28</c:v>
                </c:pt>
                <c:pt idx="4719">
                  <c:v>47.29</c:v>
                </c:pt>
                <c:pt idx="4720">
                  <c:v>47.3</c:v>
                </c:pt>
                <c:pt idx="4721">
                  <c:v>47.31</c:v>
                </c:pt>
                <c:pt idx="4722">
                  <c:v>47.32</c:v>
                </c:pt>
                <c:pt idx="4723">
                  <c:v>47.33</c:v>
                </c:pt>
                <c:pt idx="4724">
                  <c:v>47.34</c:v>
                </c:pt>
                <c:pt idx="4725">
                  <c:v>47.35</c:v>
                </c:pt>
                <c:pt idx="4726">
                  <c:v>47.36</c:v>
                </c:pt>
                <c:pt idx="4727">
                  <c:v>47.37</c:v>
                </c:pt>
                <c:pt idx="4728">
                  <c:v>47.38</c:v>
                </c:pt>
                <c:pt idx="4729">
                  <c:v>47.39</c:v>
                </c:pt>
                <c:pt idx="4730">
                  <c:v>47.4</c:v>
                </c:pt>
                <c:pt idx="4731">
                  <c:v>47.41</c:v>
                </c:pt>
                <c:pt idx="4732">
                  <c:v>47.42</c:v>
                </c:pt>
                <c:pt idx="4733">
                  <c:v>47.43</c:v>
                </c:pt>
                <c:pt idx="4734">
                  <c:v>47.44</c:v>
                </c:pt>
                <c:pt idx="4735">
                  <c:v>47.45</c:v>
                </c:pt>
                <c:pt idx="4736">
                  <c:v>47.46</c:v>
                </c:pt>
                <c:pt idx="4737">
                  <c:v>47.47</c:v>
                </c:pt>
                <c:pt idx="4738">
                  <c:v>47.48</c:v>
                </c:pt>
                <c:pt idx="4739">
                  <c:v>47.49</c:v>
                </c:pt>
                <c:pt idx="4740">
                  <c:v>47.5</c:v>
                </c:pt>
                <c:pt idx="4741">
                  <c:v>47.51</c:v>
                </c:pt>
                <c:pt idx="4742">
                  <c:v>47.52</c:v>
                </c:pt>
                <c:pt idx="4743">
                  <c:v>47.53</c:v>
                </c:pt>
                <c:pt idx="4744">
                  <c:v>47.54</c:v>
                </c:pt>
                <c:pt idx="4745">
                  <c:v>47.55</c:v>
                </c:pt>
                <c:pt idx="4746">
                  <c:v>47.56</c:v>
                </c:pt>
                <c:pt idx="4747">
                  <c:v>47.57</c:v>
                </c:pt>
                <c:pt idx="4748">
                  <c:v>47.58</c:v>
                </c:pt>
                <c:pt idx="4749">
                  <c:v>47.59</c:v>
                </c:pt>
                <c:pt idx="4750">
                  <c:v>47.6</c:v>
                </c:pt>
                <c:pt idx="4751">
                  <c:v>47.61</c:v>
                </c:pt>
                <c:pt idx="4752">
                  <c:v>47.62</c:v>
                </c:pt>
                <c:pt idx="4753">
                  <c:v>47.63</c:v>
                </c:pt>
                <c:pt idx="4754">
                  <c:v>47.64</c:v>
                </c:pt>
                <c:pt idx="4755">
                  <c:v>47.65</c:v>
                </c:pt>
                <c:pt idx="4756">
                  <c:v>47.66</c:v>
                </c:pt>
                <c:pt idx="4757">
                  <c:v>47.67</c:v>
                </c:pt>
                <c:pt idx="4758">
                  <c:v>47.68</c:v>
                </c:pt>
                <c:pt idx="4759">
                  <c:v>47.69</c:v>
                </c:pt>
                <c:pt idx="4760">
                  <c:v>47.7</c:v>
                </c:pt>
                <c:pt idx="4761">
                  <c:v>47.71</c:v>
                </c:pt>
                <c:pt idx="4762">
                  <c:v>47.72</c:v>
                </c:pt>
                <c:pt idx="4763">
                  <c:v>47.73</c:v>
                </c:pt>
                <c:pt idx="4764">
                  <c:v>47.74</c:v>
                </c:pt>
                <c:pt idx="4765">
                  <c:v>47.75</c:v>
                </c:pt>
                <c:pt idx="4766">
                  <c:v>47.76</c:v>
                </c:pt>
                <c:pt idx="4767">
                  <c:v>47.77</c:v>
                </c:pt>
                <c:pt idx="4768">
                  <c:v>47.78</c:v>
                </c:pt>
                <c:pt idx="4769">
                  <c:v>47.79</c:v>
                </c:pt>
                <c:pt idx="4770">
                  <c:v>47.8</c:v>
                </c:pt>
                <c:pt idx="4771">
                  <c:v>47.81</c:v>
                </c:pt>
                <c:pt idx="4772">
                  <c:v>47.82</c:v>
                </c:pt>
                <c:pt idx="4773">
                  <c:v>47.83</c:v>
                </c:pt>
                <c:pt idx="4774">
                  <c:v>47.84</c:v>
                </c:pt>
                <c:pt idx="4775">
                  <c:v>47.85</c:v>
                </c:pt>
                <c:pt idx="4776">
                  <c:v>47.86</c:v>
                </c:pt>
                <c:pt idx="4777">
                  <c:v>47.87</c:v>
                </c:pt>
                <c:pt idx="4778">
                  <c:v>47.88</c:v>
                </c:pt>
                <c:pt idx="4779">
                  <c:v>47.89</c:v>
                </c:pt>
                <c:pt idx="4780">
                  <c:v>47.9</c:v>
                </c:pt>
                <c:pt idx="4781">
                  <c:v>47.91</c:v>
                </c:pt>
                <c:pt idx="4782">
                  <c:v>47.92</c:v>
                </c:pt>
                <c:pt idx="4783">
                  <c:v>47.93</c:v>
                </c:pt>
                <c:pt idx="4784">
                  <c:v>47.94</c:v>
                </c:pt>
                <c:pt idx="4785">
                  <c:v>47.95</c:v>
                </c:pt>
                <c:pt idx="4786">
                  <c:v>47.96</c:v>
                </c:pt>
                <c:pt idx="4787">
                  <c:v>47.97</c:v>
                </c:pt>
                <c:pt idx="4788">
                  <c:v>47.98</c:v>
                </c:pt>
                <c:pt idx="4789">
                  <c:v>47.99</c:v>
                </c:pt>
                <c:pt idx="4790">
                  <c:v>48</c:v>
                </c:pt>
                <c:pt idx="4791">
                  <c:v>48.01</c:v>
                </c:pt>
                <c:pt idx="4792">
                  <c:v>48.02</c:v>
                </c:pt>
                <c:pt idx="4793">
                  <c:v>48.03</c:v>
                </c:pt>
                <c:pt idx="4794">
                  <c:v>48.04</c:v>
                </c:pt>
                <c:pt idx="4795">
                  <c:v>48.05</c:v>
                </c:pt>
                <c:pt idx="4796">
                  <c:v>48.06</c:v>
                </c:pt>
                <c:pt idx="4797">
                  <c:v>48.07</c:v>
                </c:pt>
                <c:pt idx="4798">
                  <c:v>48.08</c:v>
                </c:pt>
                <c:pt idx="4799">
                  <c:v>48.09</c:v>
                </c:pt>
                <c:pt idx="4800">
                  <c:v>48.1</c:v>
                </c:pt>
                <c:pt idx="4801">
                  <c:v>48.11</c:v>
                </c:pt>
                <c:pt idx="4802">
                  <c:v>48.12</c:v>
                </c:pt>
                <c:pt idx="4803">
                  <c:v>48.13</c:v>
                </c:pt>
                <c:pt idx="4804">
                  <c:v>48.14</c:v>
                </c:pt>
                <c:pt idx="4805">
                  <c:v>48.15</c:v>
                </c:pt>
                <c:pt idx="4806">
                  <c:v>48.16</c:v>
                </c:pt>
                <c:pt idx="4807">
                  <c:v>48.17</c:v>
                </c:pt>
                <c:pt idx="4808">
                  <c:v>48.18</c:v>
                </c:pt>
                <c:pt idx="4809">
                  <c:v>48.19</c:v>
                </c:pt>
                <c:pt idx="4810">
                  <c:v>48.2</c:v>
                </c:pt>
                <c:pt idx="4811">
                  <c:v>48.21</c:v>
                </c:pt>
                <c:pt idx="4812">
                  <c:v>48.22</c:v>
                </c:pt>
                <c:pt idx="4813">
                  <c:v>48.23</c:v>
                </c:pt>
                <c:pt idx="4814">
                  <c:v>48.24</c:v>
                </c:pt>
                <c:pt idx="4815">
                  <c:v>48.25</c:v>
                </c:pt>
                <c:pt idx="4816">
                  <c:v>48.26</c:v>
                </c:pt>
                <c:pt idx="4817">
                  <c:v>48.27</c:v>
                </c:pt>
                <c:pt idx="4818">
                  <c:v>48.28</c:v>
                </c:pt>
                <c:pt idx="4819">
                  <c:v>48.29</c:v>
                </c:pt>
                <c:pt idx="4820">
                  <c:v>48.3</c:v>
                </c:pt>
                <c:pt idx="4821">
                  <c:v>48.31</c:v>
                </c:pt>
                <c:pt idx="4822">
                  <c:v>48.32</c:v>
                </c:pt>
                <c:pt idx="4823">
                  <c:v>48.33</c:v>
                </c:pt>
                <c:pt idx="4824">
                  <c:v>48.34</c:v>
                </c:pt>
                <c:pt idx="4825">
                  <c:v>48.35</c:v>
                </c:pt>
                <c:pt idx="4826">
                  <c:v>48.36</c:v>
                </c:pt>
                <c:pt idx="4827">
                  <c:v>48.37</c:v>
                </c:pt>
                <c:pt idx="4828">
                  <c:v>48.38</c:v>
                </c:pt>
                <c:pt idx="4829">
                  <c:v>48.39</c:v>
                </c:pt>
                <c:pt idx="4830">
                  <c:v>48.4</c:v>
                </c:pt>
                <c:pt idx="4831">
                  <c:v>48.41</c:v>
                </c:pt>
                <c:pt idx="4832">
                  <c:v>48.42</c:v>
                </c:pt>
                <c:pt idx="4833">
                  <c:v>48.43</c:v>
                </c:pt>
                <c:pt idx="4834">
                  <c:v>48.44</c:v>
                </c:pt>
                <c:pt idx="4835">
                  <c:v>48.45</c:v>
                </c:pt>
                <c:pt idx="4836">
                  <c:v>48.46</c:v>
                </c:pt>
                <c:pt idx="4837">
                  <c:v>48.47</c:v>
                </c:pt>
                <c:pt idx="4838">
                  <c:v>48.48</c:v>
                </c:pt>
                <c:pt idx="4839">
                  <c:v>48.49</c:v>
                </c:pt>
                <c:pt idx="4840">
                  <c:v>48.5</c:v>
                </c:pt>
                <c:pt idx="4841">
                  <c:v>48.51</c:v>
                </c:pt>
                <c:pt idx="4842">
                  <c:v>48.52</c:v>
                </c:pt>
                <c:pt idx="4843">
                  <c:v>48.53</c:v>
                </c:pt>
                <c:pt idx="4844">
                  <c:v>48.54</c:v>
                </c:pt>
                <c:pt idx="4845">
                  <c:v>48.55</c:v>
                </c:pt>
                <c:pt idx="4846">
                  <c:v>48.56</c:v>
                </c:pt>
                <c:pt idx="4847">
                  <c:v>48.57</c:v>
                </c:pt>
                <c:pt idx="4848">
                  <c:v>48.58</c:v>
                </c:pt>
                <c:pt idx="4849">
                  <c:v>48.59</c:v>
                </c:pt>
                <c:pt idx="4850">
                  <c:v>48.6</c:v>
                </c:pt>
                <c:pt idx="4851">
                  <c:v>48.61</c:v>
                </c:pt>
                <c:pt idx="4852">
                  <c:v>48.62</c:v>
                </c:pt>
                <c:pt idx="4853">
                  <c:v>48.63</c:v>
                </c:pt>
                <c:pt idx="4854">
                  <c:v>48.64</c:v>
                </c:pt>
                <c:pt idx="4855">
                  <c:v>48.65</c:v>
                </c:pt>
                <c:pt idx="4856">
                  <c:v>48.66</c:v>
                </c:pt>
                <c:pt idx="4857">
                  <c:v>48.67</c:v>
                </c:pt>
                <c:pt idx="4858">
                  <c:v>48.68</c:v>
                </c:pt>
                <c:pt idx="4859">
                  <c:v>48.69</c:v>
                </c:pt>
                <c:pt idx="4860">
                  <c:v>48.7</c:v>
                </c:pt>
                <c:pt idx="4861">
                  <c:v>48.71</c:v>
                </c:pt>
                <c:pt idx="4862">
                  <c:v>48.72</c:v>
                </c:pt>
                <c:pt idx="4863">
                  <c:v>48.73</c:v>
                </c:pt>
                <c:pt idx="4864">
                  <c:v>48.74</c:v>
                </c:pt>
                <c:pt idx="4865">
                  <c:v>48.75</c:v>
                </c:pt>
                <c:pt idx="4866">
                  <c:v>48.76</c:v>
                </c:pt>
                <c:pt idx="4867">
                  <c:v>48.77</c:v>
                </c:pt>
                <c:pt idx="4868">
                  <c:v>48.78</c:v>
                </c:pt>
                <c:pt idx="4869">
                  <c:v>48.79</c:v>
                </c:pt>
                <c:pt idx="4870">
                  <c:v>48.8</c:v>
                </c:pt>
                <c:pt idx="4871">
                  <c:v>48.81</c:v>
                </c:pt>
                <c:pt idx="4872">
                  <c:v>48.82</c:v>
                </c:pt>
                <c:pt idx="4873">
                  <c:v>48.83</c:v>
                </c:pt>
                <c:pt idx="4874">
                  <c:v>48.84</c:v>
                </c:pt>
                <c:pt idx="4875">
                  <c:v>48.85</c:v>
                </c:pt>
                <c:pt idx="4876">
                  <c:v>48.86</c:v>
                </c:pt>
                <c:pt idx="4877">
                  <c:v>48.87</c:v>
                </c:pt>
                <c:pt idx="4878">
                  <c:v>48.88</c:v>
                </c:pt>
                <c:pt idx="4879">
                  <c:v>48.89</c:v>
                </c:pt>
                <c:pt idx="4880">
                  <c:v>48.9</c:v>
                </c:pt>
                <c:pt idx="4881">
                  <c:v>48.91</c:v>
                </c:pt>
                <c:pt idx="4882">
                  <c:v>48.92</c:v>
                </c:pt>
                <c:pt idx="4883">
                  <c:v>48.93</c:v>
                </c:pt>
                <c:pt idx="4884">
                  <c:v>48.94</c:v>
                </c:pt>
                <c:pt idx="4885">
                  <c:v>48.95</c:v>
                </c:pt>
                <c:pt idx="4886">
                  <c:v>48.96</c:v>
                </c:pt>
                <c:pt idx="4887">
                  <c:v>48.97</c:v>
                </c:pt>
                <c:pt idx="4888">
                  <c:v>48.98</c:v>
                </c:pt>
                <c:pt idx="4889">
                  <c:v>48.99</c:v>
                </c:pt>
                <c:pt idx="4890">
                  <c:v>49</c:v>
                </c:pt>
                <c:pt idx="4891">
                  <c:v>49.01</c:v>
                </c:pt>
                <c:pt idx="4892">
                  <c:v>49.02</c:v>
                </c:pt>
                <c:pt idx="4893">
                  <c:v>49.03</c:v>
                </c:pt>
                <c:pt idx="4894">
                  <c:v>49.04</c:v>
                </c:pt>
                <c:pt idx="4895">
                  <c:v>49.05</c:v>
                </c:pt>
                <c:pt idx="4896">
                  <c:v>49.06</c:v>
                </c:pt>
                <c:pt idx="4897">
                  <c:v>49.07</c:v>
                </c:pt>
                <c:pt idx="4898">
                  <c:v>49.08</c:v>
                </c:pt>
                <c:pt idx="4899">
                  <c:v>49.09</c:v>
                </c:pt>
                <c:pt idx="4900">
                  <c:v>49.1</c:v>
                </c:pt>
                <c:pt idx="4901">
                  <c:v>49.11</c:v>
                </c:pt>
                <c:pt idx="4902">
                  <c:v>49.12</c:v>
                </c:pt>
                <c:pt idx="4903">
                  <c:v>49.13</c:v>
                </c:pt>
                <c:pt idx="4904">
                  <c:v>49.14</c:v>
                </c:pt>
                <c:pt idx="4905">
                  <c:v>49.15</c:v>
                </c:pt>
                <c:pt idx="4906">
                  <c:v>49.16</c:v>
                </c:pt>
                <c:pt idx="4907">
                  <c:v>49.17</c:v>
                </c:pt>
                <c:pt idx="4908">
                  <c:v>49.18</c:v>
                </c:pt>
                <c:pt idx="4909">
                  <c:v>49.19</c:v>
                </c:pt>
                <c:pt idx="4910">
                  <c:v>49.2</c:v>
                </c:pt>
                <c:pt idx="4911">
                  <c:v>49.21</c:v>
                </c:pt>
                <c:pt idx="4912">
                  <c:v>49.22</c:v>
                </c:pt>
                <c:pt idx="4913">
                  <c:v>49.23</c:v>
                </c:pt>
                <c:pt idx="4914">
                  <c:v>49.24</c:v>
                </c:pt>
                <c:pt idx="4915">
                  <c:v>49.25</c:v>
                </c:pt>
                <c:pt idx="4916">
                  <c:v>49.26</c:v>
                </c:pt>
                <c:pt idx="4917">
                  <c:v>49.27</c:v>
                </c:pt>
                <c:pt idx="4918">
                  <c:v>49.28</c:v>
                </c:pt>
                <c:pt idx="4919">
                  <c:v>49.29</c:v>
                </c:pt>
                <c:pt idx="4920">
                  <c:v>49.3</c:v>
                </c:pt>
                <c:pt idx="4921">
                  <c:v>49.31</c:v>
                </c:pt>
                <c:pt idx="4922">
                  <c:v>49.32</c:v>
                </c:pt>
                <c:pt idx="4923">
                  <c:v>49.33</c:v>
                </c:pt>
                <c:pt idx="4924">
                  <c:v>49.34</c:v>
                </c:pt>
                <c:pt idx="4925">
                  <c:v>49.35</c:v>
                </c:pt>
                <c:pt idx="4926">
                  <c:v>49.36</c:v>
                </c:pt>
                <c:pt idx="4927">
                  <c:v>49.37</c:v>
                </c:pt>
                <c:pt idx="4928">
                  <c:v>49.38</c:v>
                </c:pt>
                <c:pt idx="4929">
                  <c:v>49.39</c:v>
                </c:pt>
                <c:pt idx="4930">
                  <c:v>49.4</c:v>
                </c:pt>
                <c:pt idx="4931">
                  <c:v>49.41</c:v>
                </c:pt>
                <c:pt idx="4932">
                  <c:v>49.42</c:v>
                </c:pt>
                <c:pt idx="4933">
                  <c:v>49.43</c:v>
                </c:pt>
                <c:pt idx="4934">
                  <c:v>49.44</c:v>
                </c:pt>
                <c:pt idx="4935">
                  <c:v>49.45</c:v>
                </c:pt>
                <c:pt idx="4936">
                  <c:v>49.46</c:v>
                </c:pt>
                <c:pt idx="4937">
                  <c:v>49.47</c:v>
                </c:pt>
                <c:pt idx="4938">
                  <c:v>49.48</c:v>
                </c:pt>
                <c:pt idx="4939">
                  <c:v>49.49</c:v>
                </c:pt>
                <c:pt idx="4940">
                  <c:v>49.5</c:v>
                </c:pt>
                <c:pt idx="4941">
                  <c:v>49.51</c:v>
                </c:pt>
                <c:pt idx="4942">
                  <c:v>49.52</c:v>
                </c:pt>
                <c:pt idx="4943">
                  <c:v>49.53</c:v>
                </c:pt>
                <c:pt idx="4944">
                  <c:v>49.54</c:v>
                </c:pt>
                <c:pt idx="4945">
                  <c:v>49.55</c:v>
                </c:pt>
                <c:pt idx="4946">
                  <c:v>49.56</c:v>
                </c:pt>
                <c:pt idx="4947">
                  <c:v>49.57</c:v>
                </c:pt>
                <c:pt idx="4948">
                  <c:v>49.58</c:v>
                </c:pt>
                <c:pt idx="4949">
                  <c:v>49.59</c:v>
                </c:pt>
                <c:pt idx="4950">
                  <c:v>49.6</c:v>
                </c:pt>
                <c:pt idx="4951">
                  <c:v>49.61</c:v>
                </c:pt>
                <c:pt idx="4952">
                  <c:v>49.62</c:v>
                </c:pt>
                <c:pt idx="4953">
                  <c:v>49.63</c:v>
                </c:pt>
                <c:pt idx="4954">
                  <c:v>49.64</c:v>
                </c:pt>
                <c:pt idx="4955">
                  <c:v>49.65</c:v>
                </c:pt>
                <c:pt idx="4956">
                  <c:v>49.66</c:v>
                </c:pt>
                <c:pt idx="4957">
                  <c:v>49.67</c:v>
                </c:pt>
                <c:pt idx="4958">
                  <c:v>49.68</c:v>
                </c:pt>
                <c:pt idx="4959">
                  <c:v>49.69</c:v>
                </c:pt>
                <c:pt idx="4960">
                  <c:v>49.7</c:v>
                </c:pt>
                <c:pt idx="4961">
                  <c:v>49.71</c:v>
                </c:pt>
                <c:pt idx="4962">
                  <c:v>49.72</c:v>
                </c:pt>
                <c:pt idx="4963">
                  <c:v>49.73</c:v>
                </c:pt>
                <c:pt idx="4964">
                  <c:v>49.74</c:v>
                </c:pt>
                <c:pt idx="4965">
                  <c:v>49.75</c:v>
                </c:pt>
                <c:pt idx="4966">
                  <c:v>49.76</c:v>
                </c:pt>
                <c:pt idx="4967">
                  <c:v>49.77</c:v>
                </c:pt>
                <c:pt idx="4968">
                  <c:v>49.78</c:v>
                </c:pt>
                <c:pt idx="4969">
                  <c:v>49.79</c:v>
                </c:pt>
                <c:pt idx="4970">
                  <c:v>49.8</c:v>
                </c:pt>
                <c:pt idx="4971">
                  <c:v>49.81</c:v>
                </c:pt>
                <c:pt idx="4972">
                  <c:v>49.82</c:v>
                </c:pt>
                <c:pt idx="4973">
                  <c:v>49.83</c:v>
                </c:pt>
                <c:pt idx="4974">
                  <c:v>49.84</c:v>
                </c:pt>
                <c:pt idx="4975">
                  <c:v>49.85</c:v>
                </c:pt>
                <c:pt idx="4976">
                  <c:v>49.86</c:v>
                </c:pt>
                <c:pt idx="4977">
                  <c:v>49.87</c:v>
                </c:pt>
                <c:pt idx="4978">
                  <c:v>49.88</c:v>
                </c:pt>
                <c:pt idx="4979">
                  <c:v>49.89</c:v>
                </c:pt>
                <c:pt idx="4980">
                  <c:v>49.9</c:v>
                </c:pt>
                <c:pt idx="4981">
                  <c:v>49.91</c:v>
                </c:pt>
                <c:pt idx="4982">
                  <c:v>49.92</c:v>
                </c:pt>
                <c:pt idx="4983">
                  <c:v>49.93</c:v>
                </c:pt>
                <c:pt idx="4984">
                  <c:v>49.94</c:v>
                </c:pt>
                <c:pt idx="4985">
                  <c:v>49.95</c:v>
                </c:pt>
                <c:pt idx="4986">
                  <c:v>49.96</c:v>
                </c:pt>
                <c:pt idx="4987">
                  <c:v>49.97</c:v>
                </c:pt>
                <c:pt idx="4988">
                  <c:v>49.98</c:v>
                </c:pt>
                <c:pt idx="4989">
                  <c:v>49.99</c:v>
                </c:pt>
                <c:pt idx="4990">
                  <c:v>50</c:v>
                </c:pt>
                <c:pt idx="4991">
                  <c:v>50.01</c:v>
                </c:pt>
                <c:pt idx="4992">
                  <c:v>50.02</c:v>
                </c:pt>
                <c:pt idx="4993">
                  <c:v>50.03</c:v>
                </c:pt>
                <c:pt idx="4994">
                  <c:v>50.04</c:v>
                </c:pt>
                <c:pt idx="4995">
                  <c:v>50.05</c:v>
                </c:pt>
                <c:pt idx="4996">
                  <c:v>50.06</c:v>
                </c:pt>
                <c:pt idx="4997">
                  <c:v>50.07</c:v>
                </c:pt>
                <c:pt idx="4998">
                  <c:v>50.08</c:v>
                </c:pt>
                <c:pt idx="4999">
                  <c:v>50.09</c:v>
                </c:pt>
                <c:pt idx="5000">
                  <c:v>50.1</c:v>
                </c:pt>
                <c:pt idx="5001">
                  <c:v>50.11</c:v>
                </c:pt>
                <c:pt idx="5002">
                  <c:v>50.12</c:v>
                </c:pt>
                <c:pt idx="5003">
                  <c:v>50.13</c:v>
                </c:pt>
                <c:pt idx="5004">
                  <c:v>50.14</c:v>
                </c:pt>
                <c:pt idx="5005">
                  <c:v>50.15</c:v>
                </c:pt>
                <c:pt idx="5006">
                  <c:v>50.16</c:v>
                </c:pt>
                <c:pt idx="5007">
                  <c:v>50.17</c:v>
                </c:pt>
                <c:pt idx="5008">
                  <c:v>50.18</c:v>
                </c:pt>
                <c:pt idx="5009">
                  <c:v>50.19</c:v>
                </c:pt>
                <c:pt idx="5010">
                  <c:v>50.2</c:v>
                </c:pt>
                <c:pt idx="5011">
                  <c:v>50.21</c:v>
                </c:pt>
                <c:pt idx="5012">
                  <c:v>50.22</c:v>
                </c:pt>
                <c:pt idx="5013">
                  <c:v>50.23</c:v>
                </c:pt>
                <c:pt idx="5014">
                  <c:v>50.24</c:v>
                </c:pt>
                <c:pt idx="5015">
                  <c:v>50.25</c:v>
                </c:pt>
                <c:pt idx="5016">
                  <c:v>50.26</c:v>
                </c:pt>
                <c:pt idx="5017">
                  <c:v>50.27</c:v>
                </c:pt>
                <c:pt idx="5018">
                  <c:v>50.28</c:v>
                </c:pt>
                <c:pt idx="5019">
                  <c:v>50.29</c:v>
                </c:pt>
                <c:pt idx="5020">
                  <c:v>50.3</c:v>
                </c:pt>
                <c:pt idx="5021">
                  <c:v>50.31</c:v>
                </c:pt>
                <c:pt idx="5022">
                  <c:v>50.32</c:v>
                </c:pt>
                <c:pt idx="5023">
                  <c:v>50.33</c:v>
                </c:pt>
                <c:pt idx="5024">
                  <c:v>50.34</c:v>
                </c:pt>
                <c:pt idx="5025">
                  <c:v>50.35</c:v>
                </c:pt>
                <c:pt idx="5026">
                  <c:v>50.36</c:v>
                </c:pt>
                <c:pt idx="5027">
                  <c:v>50.37</c:v>
                </c:pt>
                <c:pt idx="5028">
                  <c:v>50.38</c:v>
                </c:pt>
                <c:pt idx="5029">
                  <c:v>50.39</c:v>
                </c:pt>
                <c:pt idx="5030">
                  <c:v>50.4</c:v>
                </c:pt>
                <c:pt idx="5031">
                  <c:v>50.41</c:v>
                </c:pt>
                <c:pt idx="5032">
                  <c:v>50.42</c:v>
                </c:pt>
                <c:pt idx="5033">
                  <c:v>50.43</c:v>
                </c:pt>
                <c:pt idx="5034">
                  <c:v>50.44</c:v>
                </c:pt>
                <c:pt idx="5035">
                  <c:v>50.45</c:v>
                </c:pt>
                <c:pt idx="5036">
                  <c:v>50.46</c:v>
                </c:pt>
                <c:pt idx="5037">
                  <c:v>50.47</c:v>
                </c:pt>
                <c:pt idx="5038">
                  <c:v>50.48</c:v>
                </c:pt>
                <c:pt idx="5039">
                  <c:v>50.49</c:v>
                </c:pt>
                <c:pt idx="5040">
                  <c:v>50.5</c:v>
                </c:pt>
                <c:pt idx="5041">
                  <c:v>50.51</c:v>
                </c:pt>
                <c:pt idx="5042">
                  <c:v>50.52</c:v>
                </c:pt>
                <c:pt idx="5043">
                  <c:v>50.53</c:v>
                </c:pt>
                <c:pt idx="5044">
                  <c:v>50.54</c:v>
                </c:pt>
                <c:pt idx="5045">
                  <c:v>50.55</c:v>
                </c:pt>
                <c:pt idx="5046">
                  <c:v>50.56</c:v>
                </c:pt>
                <c:pt idx="5047">
                  <c:v>50.57</c:v>
                </c:pt>
                <c:pt idx="5048">
                  <c:v>50.58</c:v>
                </c:pt>
                <c:pt idx="5049">
                  <c:v>50.59</c:v>
                </c:pt>
                <c:pt idx="5050">
                  <c:v>50.6</c:v>
                </c:pt>
                <c:pt idx="5051">
                  <c:v>50.61</c:v>
                </c:pt>
                <c:pt idx="5052">
                  <c:v>50.62</c:v>
                </c:pt>
                <c:pt idx="5053">
                  <c:v>50.63</c:v>
                </c:pt>
                <c:pt idx="5054">
                  <c:v>50.64</c:v>
                </c:pt>
                <c:pt idx="5055">
                  <c:v>50.65</c:v>
                </c:pt>
                <c:pt idx="5056">
                  <c:v>50.66</c:v>
                </c:pt>
                <c:pt idx="5057">
                  <c:v>50.67</c:v>
                </c:pt>
                <c:pt idx="5058">
                  <c:v>50.68</c:v>
                </c:pt>
                <c:pt idx="5059">
                  <c:v>50.69</c:v>
                </c:pt>
                <c:pt idx="5060">
                  <c:v>50.7</c:v>
                </c:pt>
                <c:pt idx="5061">
                  <c:v>50.71</c:v>
                </c:pt>
                <c:pt idx="5062">
                  <c:v>50.72</c:v>
                </c:pt>
                <c:pt idx="5063">
                  <c:v>50.73</c:v>
                </c:pt>
                <c:pt idx="5064">
                  <c:v>50.74</c:v>
                </c:pt>
                <c:pt idx="5065">
                  <c:v>50.75</c:v>
                </c:pt>
                <c:pt idx="5066">
                  <c:v>50.76</c:v>
                </c:pt>
                <c:pt idx="5067">
                  <c:v>50.77</c:v>
                </c:pt>
                <c:pt idx="5068">
                  <c:v>50.78</c:v>
                </c:pt>
                <c:pt idx="5069">
                  <c:v>50.79</c:v>
                </c:pt>
                <c:pt idx="5070">
                  <c:v>50.8</c:v>
                </c:pt>
                <c:pt idx="5071">
                  <c:v>50.81</c:v>
                </c:pt>
                <c:pt idx="5072">
                  <c:v>50.82</c:v>
                </c:pt>
                <c:pt idx="5073">
                  <c:v>50.83</c:v>
                </c:pt>
                <c:pt idx="5074">
                  <c:v>50.84</c:v>
                </c:pt>
                <c:pt idx="5075">
                  <c:v>50.85</c:v>
                </c:pt>
                <c:pt idx="5076">
                  <c:v>50.86</c:v>
                </c:pt>
                <c:pt idx="5077">
                  <c:v>50.87</c:v>
                </c:pt>
                <c:pt idx="5078">
                  <c:v>50.88</c:v>
                </c:pt>
                <c:pt idx="5079">
                  <c:v>50.89</c:v>
                </c:pt>
                <c:pt idx="5080">
                  <c:v>50.9</c:v>
                </c:pt>
                <c:pt idx="5081">
                  <c:v>50.91</c:v>
                </c:pt>
                <c:pt idx="5082">
                  <c:v>50.92</c:v>
                </c:pt>
                <c:pt idx="5083">
                  <c:v>50.93</c:v>
                </c:pt>
                <c:pt idx="5084">
                  <c:v>50.94</c:v>
                </c:pt>
                <c:pt idx="5085">
                  <c:v>50.95</c:v>
                </c:pt>
                <c:pt idx="5086">
                  <c:v>50.96</c:v>
                </c:pt>
                <c:pt idx="5087">
                  <c:v>50.97</c:v>
                </c:pt>
                <c:pt idx="5088">
                  <c:v>50.98</c:v>
                </c:pt>
                <c:pt idx="5089">
                  <c:v>50.99</c:v>
                </c:pt>
                <c:pt idx="5090">
                  <c:v>51</c:v>
                </c:pt>
                <c:pt idx="5091">
                  <c:v>51.01</c:v>
                </c:pt>
                <c:pt idx="5092">
                  <c:v>51.02</c:v>
                </c:pt>
                <c:pt idx="5093">
                  <c:v>51.03</c:v>
                </c:pt>
                <c:pt idx="5094">
                  <c:v>51.04</c:v>
                </c:pt>
                <c:pt idx="5095">
                  <c:v>51.05</c:v>
                </c:pt>
                <c:pt idx="5096">
                  <c:v>51.06</c:v>
                </c:pt>
                <c:pt idx="5097">
                  <c:v>51.07</c:v>
                </c:pt>
                <c:pt idx="5098">
                  <c:v>51.08</c:v>
                </c:pt>
                <c:pt idx="5099">
                  <c:v>51.09</c:v>
                </c:pt>
                <c:pt idx="5100">
                  <c:v>51.1</c:v>
                </c:pt>
                <c:pt idx="5101">
                  <c:v>51.11</c:v>
                </c:pt>
                <c:pt idx="5102">
                  <c:v>51.12</c:v>
                </c:pt>
                <c:pt idx="5103">
                  <c:v>51.13</c:v>
                </c:pt>
                <c:pt idx="5104">
                  <c:v>51.14</c:v>
                </c:pt>
                <c:pt idx="5105">
                  <c:v>51.15</c:v>
                </c:pt>
                <c:pt idx="5106">
                  <c:v>51.16</c:v>
                </c:pt>
                <c:pt idx="5107">
                  <c:v>51.17</c:v>
                </c:pt>
                <c:pt idx="5108">
                  <c:v>51.18</c:v>
                </c:pt>
                <c:pt idx="5109">
                  <c:v>51.19</c:v>
                </c:pt>
                <c:pt idx="5110">
                  <c:v>51.2</c:v>
                </c:pt>
                <c:pt idx="5111">
                  <c:v>51.21</c:v>
                </c:pt>
                <c:pt idx="5112">
                  <c:v>51.22</c:v>
                </c:pt>
                <c:pt idx="5113">
                  <c:v>51.23</c:v>
                </c:pt>
                <c:pt idx="5114">
                  <c:v>51.24</c:v>
                </c:pt>
                <c:pt idx="5115">
                  <c:v>51.25</c:v>
                </c:pt>
                <c:pt idx="5116">
                  <c:v>51.26</c:v>
                </c:pt>
                <c:pt idx="5117">
                  <c:v>51.27</c:v>
                </c:pt>
                <c:pt idx="5118">
                  <c:v>51.28</c:v>
                </c:pt>
                <c:pt idx="5119">
                  <c:v>51.29</c:v>
                </c:pt>
                <c:pt idx="5120">
                  <c:v>51.3</c:v>
                </c:pt>
                <c:pt idx="5121">
                  <c:v>51.31</c:v>
                </c:pt>
                <c:pt idx="5122">
                  <c:v>51.32</c:v>
                </c:pt>
                <c:pt idx="5123">
                  <c:v>51.33</c:v>
                </c:pt>
                <c:pt idx="5124">
                  <c:v>51.34</c:v>
                </c:pt>
                <c:pt idx="5125">
                  <c:v>51.35</c:v>
                </c:pt>
                <c:pt idx="5126">
                  <c:v>51.36</c:v>
                </c:pt>
                <c:pt idx="5127">
                  <c:v>51.37</c:v>
                </c:pt>
                <c:pt idx="5128">
                  <c:v>51.38</c:v>
                </c:pt>
                <c:pt idx="5129">
                  <c:v>51.39</c:v>
                </c:pt>
                <c:pt idx="5130">
                  <c:v>51.4</c:v>
                </c:pt>
                <c:pt idx="5131">
                  <c:v>51.41</c:v>
                </c:pt>
                <c:pt idx="5132">
                  <c:v>51.42</c:v>
                </c:pt>
                <c:pt idx="5133">
                  <c:v>51.43</c:v>
                </c:pt>
                <c:pt idx="5134">
                  <c:v>51.44</c:v>
                </c:pt>
                <c:pt idx="5135">
                  <c:v>51.45</c:v>
                </c:pt>
                <c:pt idx="5136">
                  <c:v>51.46</c:v>
                </c:pt>
                <c:pt idx="5137">
                  <c:v>51.47</c:v>
                </c:pt>
                <c:pt idx="5138">
                  <c:v>51.48</c:v>
                </c:pt>
                <c:pt idx="5139">
                  <c:v>51.49</c:v>
                </c:pt>
                <c:pt idx="5140">
                  <c:v>51.5</c:v>
                </c:pt>
                <c:pt idx="5141">
                  <c:v>51.51</c:v>
                </c:pt>
                <c:pt idx="5142">
                  <c:v>51.52</c:v>
                </c:pt>
                <c:pt idx="5143">
                  <c:v>51.53</c:v>
                </c:pt>
                <c:pt idx="5144">
                  <c:v>51.54</c:v>
                </c:pt>
                <c:pt idx="5145">
                  <c:v>51.55</c:v>
                </c:pt>
                <c:pt idx="5146">
                  <c:v>51.56</c:v>
                </c:pt>
                <c:pt idx="5147">
                  <c:v>51.57</c:v>
                </c:pt>
                <c:pt idx="5148">
                  <c:v>51.58</c:v>
                </c:pt>
                <c:pt idx="5149">
                  <c:v>51.59</c:v>
                </c:pt>
                <c:pt idx="5150">
                  <c:v>51.6</c:v>
                </c:pt>
                <c:pt idx="5151">
                  <c:v>51.61</c:v>
                </c:pt>
                <c:pt idx="5152">
                  <c:v>51.62</c:v>
                </c:pt>
                <c:pt idx="5153">
                  <c:v>51.63</c:v>
                </c:pt>
                <c:pt idx="5154">
                  <c:v>51.64</c:v>
                </c:pt>
                <c:pt idx="5155">
                  <c:v>51.65</c:v>
                </c:pt>
                <c:pt idx="5156">
                  <c:v>51.66</c:v>
                </c:pt>
                <c:pt idx="5157">
                  <c:v>51.67</c:v>
                </c:pt>
                <c:pt idx="5158">
                  <c:v>51.68</c:v>
                </c:pt>
                <c:pt idx="5159">
                  <c:v>51.69</c:v>
                </c:pt>
                <c:pt idx="5160">
                  <c:v>51.7</c:v>
                </c:pt>
                <c:pt idx="5161">
                  <c:v>51.71</c:v>
                </c:pt>
                <c:pt idx="5162">
                  <c:v>51.72</c:v>
                </c:pt>
                <c:pt idx="5163">
                  <c:v>51.73</c:v>
                </c:pt>
                <c:pt idx="5164">
                  <c:v>51.74</c:v>
                </c:pt>
                <c:pt idx="5165">
                  <c:v>51.75</c:v>
                </c:pt>
                <c:pt idx="5166">
                  <c:v>51.76</c:v>
                </c:pt>
                <c:pt idx="5167">
                  <c:v>51.77</c:v>
                </c:pt>
                <c:pt idx="5168">
                  <c:v>51.78</c:v>
                </c:pt>
                <c:pt idx="5169">
                  <c:v>51.79</c:v>
                </c:pt>
                <c:pt idx="5170">
                  <c:v>51.8</c:v>
                </c:pt>
                <c:pt idx="5171">
                  <c:v>51.81</c:v>
                </c:pt>
                <c:pt idx="5172">
                  <c:v>51.82</c:v>
                </c:pt>
                <c:pt idx="5173">
                  <c:v>51.83</c:v>
                </c:pt>
                <c:pt idx="5174">
                  <c:v>51.84</c:v>
                </c:pt>
                <c:pt idx="5175">
                  <c:v>51.85</c:v>
                </c:pt>
                <c:pt idx="5176">
                  <c:v>51.86</c:v>
                </c:pt>
                <c:pt idx="5177">
                  <c:v>51.87</c:v>
                </c:pt>
                <c:pt idx="5178">
                  <c:v>51.88</c:v>
                </c:pt>
                <c:pt idx="5179">
                  <c:v>51.89</c:v>
                </c:pt>
                <c:pt idx="5180">
                  <c:v>51.9</c:v>
                </c:pt>
                <c:pt idx="5181">
                  <c:v>51.91</c:v>
                </c:pt>
                <c:pt idx="5182">
                  <c:v>51.92</c:v>
                </c:pt>
                <c:pt idx="5183">
                  <c:v>51.93</c:v>
                </c:pt>
                <c:pt idx="5184">
                  <c:v>51.94</c:v>
                </c:pt>
                <c:pt idx="5185">
                  <c:v>51.95</c:v>
                </c:pt>
                <c:pt idx="5186">
                  <c:v>51.96</c:v>
                </c:pt>
                <c:pt idx="5187">
                  <c:v>51.97</c:v>
                </c:pt>
                <c:pt idx="5188">
                  <c:v>51.98</c:v>
                </c:pt>
                <c:pt idx="5189">
                  <c:v>51.99</c:v>
                </c:pt>
                <c:pt idx="5190">
                  <c:v>52</c:v>
                </c:pt>
                <c:pt idx="5191">
                  <c:v>52.01</c:v>
                </c:pt>
                <c:pt idx="5192">
                  <c:v>52.02</c:v>
                </c:pt>
                <c:pt idx="5193">
                  <c:v>52.03</c:v>
                </c:pt>
                <c:pt idx="5194">
                  <c:v>52.04</c:v>
                </c:pt>
                <c:pt idx="5195">
                  <c:v>52.05</c:v>
                </c:pt>
                <c:pt idx="5196">
                  <c:v>52.06</c:v>
                </c:pt>
                <c:pt idx="5197">
                  <c:v>52.07</c:v>
                </c:pt>
                <c:pt idx="5198">
                  <c:v>52.08</c:v>
                </c:pt>
                <c:pt idx="5199">
                  <c:v>52.09</c:v>
                </c:pt>
                <c:pt idx="5200">
                  <c:v>52.1</c:v>
                </c:pt>
                <c:pt idx="5201">
                  <c:v>52.11</c:v>
                </c:pt>
                <c:pt idx="5202">
                  <c:v>52.12</c:v>
                </c:pt>
                <c:pt idx="5203">
                  <c:v>52.13</c:v>
                </c:pt>
                <c:pt idx="5204">
                  <c:v>52.14</c:v>
                </c:pt>
                <c:pt idx="5205">
                  <c:v>52.15</c:v>
                </c:pt>
                <c:pt idx="5206">
                  <c:v>52.16</c:v>
                </c:pt>
                <c:pt idx="5207">
                  <c:v>52.17</c:v>
                </c:pt>
                <c:pt idx="5208">
                  <c:v>52.18</c:v>
                </c:pt>
                <c:pt idx="5209">
                  <c:v>52.19</c:v>
                </c:pt>
                <c:pt idx="5210">
                  <c:v>52.2</c:v>
                </c:pt>
                <c:pt idx="5211">
                  <c:v>52.21</c:v>
                </c:pt>
                <c:pt idx="5212">
                  <c:v>52.22</c:v>
                </c:pt>
                <c:pt idx="5213">
                  <c:v>52.23</c:v>
                </c:pt>
                <c:pt idx="5214">
                  <c:v>52.24</c:v>
                </c:pt>
                <c:pt idx="5215">
                  <c:v>52.25</c:v>
                </c:pt>
                <c:pt idx="5216">
                  <c:v>52.26</c:v>
                </c:pt>
                <c:pt idx="5217">
                  <c:v>52.27</c:v>
                </c:pt>
                <c:pt idx="5218">
                  <c:v>52.28</c:v>
                </c:pt>
                <c:pt idx="5219">
                  <c:v>52.29</c:v>
                </c:pt>
                <c:pt idx="5220">
                  <c:v>52.3</c:v>
                </c:pt>
                <c:pt idx="5221">
                  <c:v>52.31</c:v>
                </c:pt>
                <c:pt idx="5222">
                  <c:v>52.32</c:v>
                </c:pt>
                <c:pt idx="5223">
                  <c:v>52.33</c:v>
                </c:pt>
                <c:pt idx="5224">
                  <c:v>52.34</c:v>
                </c:pt>
                <c:pt idx="5225">
                  <c:v>52.35</c:v>
                </c:pt>
                <c:pt idx="5226">
                  <c:v>52.36</c:v>
                </c:pt>
                <c:pt idx="5227">
                  <c:v>52.37</c:v>
                </c:pt>
                <c:pt idx="5228">
                  <c:v>52.38</c:v>
                </c:pt>
                <c:pt idx="5229">
                  <c:v>52.39</c:v>
                </c:pt>
                <c:pt idx="5230">
                  <c:v>52.4</c:v>
                </c:pt>
                <c:pt idx="5231">
                  <c:v>52.41</c:v>
                </c:pt>
                <c:pt idx="5232">
                  <c:v>52.42</c:v>
                </c:pt>
                <c:pt idx="5233">
                  <c:v>52.43</c:v>
                </c:pt>
                <c:pt idx="5234">
                  <c:v>52.44</c:v>
                </c:pt>
                <c:pt idx="5235">
                  <c:v>52.45</c:v>
                </c:pt>
                <c:pt idx="5236">
                  <c:v>52.46</c:v>
                </c:pt>
                <c:pt idx="5237">
                  <c:v>52.47</c:v>
                </c:pt>
                <c:pt idx="5238">
                  <c:v>52.48</c:v>
                </c:pt>
                <c:pt idx="5239">
                  <c:v>52.49</c:v>
                </c:pt>
                <c:pt idx="5240">
                  <c:v>52.5</c:v>
                </c:pt>
                <c:pt idx="5241">
                  <c:v>52.51</c:v>
                </c:pt>
                <c:pt idx="5242">
                  <c:v>52.52</c:v>
                </c:pt>
                <c:pt idx="5243">
                  <c:v>52.53</c:v>
                </c:pt>
                <c:pt idx="5244">
                  <c:v>52.54</c:v>
                </c:pt>
                <c:pt idx="5245">
                  <c:v>52.55</c:v>
                </c:pt>
                <c:pt idx="5246">
                  <c:v>52.56</c:v>
                </c:pt>
                <c:pt idx="5247">
                  <c:v>52.57</c:v>
                </c:pt>
                <c:pt idx="5248">
                  <c:v>52.58</c:v>
                </c:pt>
                <c:pt idx="5249">
                  <c:v>52.59</c:v>
                </c:pt>
                <c:pt idx="5250">
                  <c:v>52.6</c:v>
                </c:pt>
                <c:pt idx="5251">
                  <c:v>52.61</c:v>
                </c:pt>
                <c:pt idx="5252">
                  <c:v>52.62</c:v>
                </c:pt>
                <c:pt idx="5253">
                  <c:v>52.63</c:v>
                </c:pt>
                <c:pt idx="5254">
                  <c:v>52.64</c:v>
                </c:pt>
                <c:pt idx="5255">
                  <c:v>52.65</c:v>
                </c:pt>
                <c:pt idx="5256">
                  <c:v>52.66</c:v>
                </c:pt>
                <c:pt idx="5257">
                  <c:v>52.67</c:v>
                </c:pt>
                <c:pt idx="5258">
                  <c:v>52.68</c:v>
                </c:pt>
                <c:pt idx="5259">
                  <c:v>52.69</c:v>
                </c:pt>
                <c:pt idx="5260">
                  <c:v>52.7</c:v>
                </c:pt>
                <c:pt idx="5261">
                  <c:v>52.71</c:v>
                </c:pt>
                <c:pt idx="5262">
                  <c:v>52.72</c:v>
                </c:pt>
                <c:pt idx="5263">
                  <c:v>52.73</c:v>
                </c:pt>
                <c:pt idx="5264">
                  <c:v>52.74</c:v>
                </c:pt>
                <c:pt idx="5265">
                  <c:v>52.75</c:v>
                </c:pt>
                <c:pt idx="5266">
                  <c:v>52.76</c:v>
                </c:pt>
                <c:pt idx="5267">
                  <c:v>52.77</c:v>
                </c:pt>
                <c:pt idx="5268">
                  <c:v>52.78</c:v>
                </c:pt>
                <c:pt idx="5269">
                  <c:v>52.79</c:v>
                </c:pt>
                <c:pt idx="5270">
                  <c:v>52.8</c:v>
                </c:pt>
                <c:pt idx="5271">
                  <c:v>52.81</c:v>
                </c:pt>
                <c:pt idx="5272">
                  <c:v>52.82</c:v>
                </c:pt>
                <c:pt idx="5273">
                  <c:v>52.83</c:v>
                </c:pt>
                <c:pt idx="5274">
                  <c:v>52.84</c:v>
                </c:pt>
                <c:pt idx="5275">
                  <c:v>52.85</c:v>
                </c:pt>
                <c:pt idx="5276">
                  <c:v>52.86</c:v>
                </c:pt>
                <c:pt idx="5277">
                  <c:v>52.87</c:v>
                </c:pt>
                <c:pt idx="5278">
                  <c:v>52.88</c:v>
                </c:pt>
                <c:pt idx="5279">
                  <c:v>52.89</c:v>
                </c:pt>
                <c:pt idx="5280">
                  <c:v>52.9</c:v>
                </c:pt>
                <c:pt idx="5281">
                  <c:v>52.91</c:v>
                </c:pt>
                <c:pt idx="5282">
                  <c:v>52.92</c:v>
                </c:pt>
                <c:pt idx="5283">
                  <c:v>52.93</c:v>
                </c:pt>
                <c:pt idx="5284">
                  <c:v>52.94</c:v>
                </c:pt>
                <c:pt idx="5285">
                  <c:v>52.95</c:v>
                </c:pt>
                <c:pt idx="5286">
                  <c:v>52.96</c:v>
                </c:pt>
                <c:pt idx="5287">
                  <c:v>52.97</c:v>
                </c:pt>
                <c:pt idx="5288">
                  <c:v>52.98</c:v>
                </c:pt>
                <c:pt idx="5289">
                  <c:v>52.99</c:v>
                </c:pt>
                <c:pt idx="5290">
                  <c:v>53</c:v>
                </c:pt>
                <c:pt idx="5291">
                  <c:v>53.01</c:v>
                </c:pt>
                <c:pt idx="5292">
                  <c:v>53.02</c:v>
                </c:pt>
                <c:pt idx="5293">
                  <c:v>53.03</c:v>
                </c:pt>
                <c:pt idx="5294">
                  <c:v>53.04</c:v>
                </c:pt>
                <c:pt idx="5295">
                  <c:v>53.05</c:v>
                </c:pt>
                <c:pt idx="5296">
                  <c:v>53.06</c:v>
                </c:pt>
                <c:pt idx="5297">
                  <c:v>53.07</c:v>
                </c:pt>
                <c:pt idx="5298">
                  <c:v>53.08</c:v>
                </c:pt>
                <c:pt idx="5299">
                  <c:v>53.09</c:v>
                </c:pt>
                <c:pt idx="5300">
                  <c:v>53.1</c:v>
                </c:pt>
                <c:pt idx="5301">
                  <c:v>53.11</c:v>
                </c:pt>
                <c:pt idx="5302">
                  <c:v>53.12</c:v>
                </c:pt>
                <c:pt idx="5303">
                  <c:v>53.13</c:v>
                </c:pt>
                <c:pt idx="5304">
                  <c:v>53.14</c:v>
                </c:pt>
                <c:pt idx="5305">
                  <c:v>53.15</c:v>
                </c:pt>
                <c:pt idx="5306">
                  <c:v>53.16</c:v>
                </c:pt>
                <c:pt idx="5307">
                  <c:v>53.17</c:v>
                </c:pt>
                <c:pt idx="5308">
                  <c:v>53.18</c:v>
                </c:pt>
                <c:pt idx="5309">
                  <c:v>53.19</c:v>
                </c:pt>
                <c:pt idx="5310">
                  <c:v>53.2</c:v>
                </c:pt>
                <c:pt idx="5311">
                  <c:v>53.21</c:v>
                </c:pt>
                <c:pt idx="5312">
                  <c:v>53.22</c:v>
                </c:pt>
                <c:pt idx="5313">
                  <c:v>53.23</c:v>
                </c:pt>
                <c:pt idx="5314">
                  <c:v>53.24</c:v>
                </c:pt>
                <c:pt idx="5315">
                  <c:v>53.25</c:v>
                </c:pt>
                <c:pt idx="5316">
                  <c:v>53.26</c:v>
                </c:pt>
                <c:pt idx="5317">
                  <c:v>53.27</c:v>
                </c:pt>
                <c:pt idx="5318">
                  <c:v>53.28</c:v>
                </c:pt>
                <c:pt idx="5319">
                  <c:v>53.29</c:v>
                </c:pt>
                <c:pt idx="5320">
                  <c:v>53.3</c:v>
                </c:pt>
                <c:pt idx="5321">
                  <c:v>53.31</c:v>
                </c:pt>
                <c:pt idx="5322">
                  <c:v>53.32</c:v>
                </c:pt>
                <c:pt idx="5323">
                  <c:v>53.33</c:v>
                </c:pt>
                <c:pt idx="5324">
                  <c:v>53.34</c:v>
                </c:pt>
                <c:pt idx="5325">
                  <c:v>53.35</c:v>
                </c:pt>
                <c:pt idx="5326">
                  <c:v>53.36</c:v>
                </c:pt>
                <c:pt idx="5327">
                  <c:v>53.37</c:v>
                </c:pt>
                <c:pt idx="5328">
                  <c:v>53.38</c:v>
                </c:pt>
                <c:pt idx="5329">
                  <c:v>53.39</c:v>
                </c:pt>
                <c:pt idx="5330">
                  <c:v>53.4</c:v>
                </c:pt>
                <c:pt idx="5331">
                  <c:v>53.41</c:v>
                </c:pt>
                <c:pt idx="5332">
                  <c:v>53.42</c:v>
                </c:pt>
                <c:pt idx="5333">
                  <c:v>53.43</c:v>
                </c:pt>
                <c:pt idx="5334">
                  <c:v>53.44</c:v>
                </c:pt>
                <c:pt idx="5335">
                  <c:v>53.45</c:v>
                </c:pt>
                <c:pt idx="5336">
                  <c:v>53.46</c:v>
                </c:pt>
                <c:pt idx="5337">
                  <c:v>53.47</c:v>
                </c:pt>
                <c:pt idx="5338">
                  <c:v>53.48</c:v>
                </c:pt>
                <c:pt idx="5339">
                  <c:v>53.49</c:v>
                </c:pt>
                <c:pt idx="5340">
                  <c:v>53.5</c:v>
                </c:pt>
                <c:pt idx="5341">
                  <c:v>53.51</c:v>
                </c:pt>
                <c:pt idx="5342">
                  <c:v>53.52</c:v>
                </c:pt>
                <c:pt idx="5343">
                  <c:v>53.53</c:v>
                </c:pt>
                <c:pt idx="5344">
                  <c:v>53.54</c:v>
                </c:pt>
                <c:pt idx="5345">
                  <c:v>53.55</c:v>
                </c:pt>
                <c:pt idx="5346">
                  <c:v>53.56</c:v>
                </c:pt>
                <c:pt idx="5347">
                  <c:v>53.57</c:v>
                </c:pt>
                <c:pt idx="5348">
                  <c:v>53.58</c:v>
                </c:pt>
                <c:pt idx="5349">
                  <c:v>53.59</c:v>
                </c:pt>
                <c:pt idx="5350">
                  <c:v>53.6</c:v>
                </c:pt>
                <c:pt idx="5351">
                  <c:v>53.61</c:v>
                </c:pt>
                <c:pt idx="5352">
                  <c:v>53.62</c:v>
                </c:pt>
                <c:pt idx="5353">
                  <c:v>53.63</c:v>
                </c:pt>
                <c:pt idx="5354">
                  <c:v>53.64</c:v>
                </c:pt>
                <c:pt idx="5355">
                  <c:v>53.65</c:v>
                </c:pt>
                <c:pt idx="5356">
                  <c:v>53.66</c:v>
                </c:pt>
                <c:pt idx="5357">
                  <c:v>53.67</c:v>
                </c:pt>
                <c:pt idx="5358">
                  <c:v>53.68</c:v>
                </c:pt>
                <c:pt idx="5359">
                  <c:v>53.69</c:v>
                </c:pt>
                <c:pt idx="5360">
                  <c:v>53.7</c:v>
                </c:pt>
                <c:pt idx="5361">
                  <c:v>53.71</c:v>
                </c:pt>
                <c:pt idx="5362">
                  <c:v>53.72</c:v>
                </c:pt>
                <c:pt idx="5363">
                  <c:v>53.73</c:v>
                </c:pt>
                <c:pt idx="5364">
                  <c:v>53.74</c:v>
                </c:pt>
                <c:pt idx="5365">
                  <c:v>53.75</c:v>
                </c:pt>
                <c:pt idx="5366">
                  <c:v>53.76</c:v>
                </c:pt>
                <c:pt idx="5367">
                  <c:v>53.77</c:v>
                </c:pt>
                <c:pt idx="5368">
                  <c:v>53.78</c:v>
                </c:pt>
                <c:pt idx="5369">
                  <c:v>53.79</c:v>
                </c:pt>
                <c:pt idx="5370">
                  <c:v>53.8</c:v>
                </c:pt>
                <c:pt idx="5371">
                  <c:v>53.81</c:v>
                </c:pt>
                <c:pt idx="5372">
                  <c:v>53.82</c:v>
                </c:pt>
                <c:pt idx="5373">
                  <c:v>53.83</c:v>
                </c:pt>
                <c:pt idx="5374">
                  <c:v>53.84</c:v>
                </c:pt>
                <c:pt idx="5375">
                  <c:v>53.85</c:v>
                </c:pt>
                <c:pt idx="5376">
                  <c:v>53.86</c:v>
                </c:pt>
                <c:pt idx="5377">
                  <c:v>53.87</c:v>
                </c:pt>
                <c:pt idx="5378">
                  <c:v>53.88</c:v>
                </c:pt>
                <c:pt idx="5379">
                  <c:v>53.89</c:v>
                </c:pt>
                <c:pt idx="5380">
                  <c:v>53.9</c:v>
                </c:pt>
                <c:pt idx="5381">
                  <c:v>53.91</c:v>
                </c:pt>
                <c:pt idx="5382">
                  <c:v>53.92</c:v>
                </c:pt>
                <c:pt idx="5383">
                  <c:v>53.93</c:v>
                </c:pt>
                <c:pt idx="5384">
                  <c:v>53.94</c:v>
                </c:pt>
                <c:pt idx="5385">
                  <c:v>53.95</c:v>
                </c:pt>
                <c:pt idx="5386">
                  <c:v>53.96</c:v>
                </c:pt>
                <c:pt idx="5387">
                  <c:v>53.97</c:v>
                </c:pt>
                <c:pt idx="5388">
                  <c:v>53.98</c:v>
                </c:pt>
                <c:pt idx="5389">
                  <c:v>53.99</c:v>
                </c:pt>
                <c:pt idx="5390">
                  <c:v>54</c:v>
                </c:pt>
                <c:pt idx="5391">
                  <c:v>54.01</c:v>
                </c:pt>
                <c:pt idx="5392">
                  <c:v>54.02</c:v>
                </c:pt>
                <c:pt idx="5393">
                  <c:v>54.03</c:v>
                </c:pt>
                <c:pt idx="5394">
                  <c:v>54.04</c:v>
                </c:pt>
                <c:pt idx="5395">
                  <c:v>54.05</c:v>
                </c:pt>
                <c:pt idx="5396">
                  <c:v>54.06</c:v>
                </c:pt>
                <c:pt idx="5397">
                  <c:v>54.07</c:v>
                </c:pt>
                <c:pt idx="5398">
                  <c:v>54.08</c:v>
                </c:pt>
                <c:pt idx="5399">
                  <c:v>54.09</c:v>
                </c:pt>
                <c:pt idx="5400">
                  <c:v>54.1</c:v>
                </c:pt>
                <c:pt idx="5401">
                  <c:v>54.11</c:v>
                </c:pt>
                <c:pt idx="5402">
                  <c:v>54.12</c:v>
                </c:pt>
                <c:pt idx="5403">
                  <c:v>54.13</c:v>
                </c:pt>
                <c:pt idx="5404">
                  <c:v>54.14</c:v>
                </c:pt>
                <c:pt idx="5405">
                  <c:v>54.15</c:v>
                </c:pt>
                <c:pt idx="5406">
                  <c:v>54.16</c:v>
                </c:pt>
                <c:pt idx="5407">
                  <c:v>54.17</c:v>
                </c:pt>
                <c:pt idx="5408">
                  <c:v>54.18</c:v>
                </c:pt>
                <c:pt idx="5409">
                  <c:v>54.19</c:v>
                </c:pt>
                <c:pt idx="5410">
                  <c:v>54.2</c:v>
                </c:pt>
                <c:pt idx="5411">
                  <c:v>54.21</c:v>
                </c:pt>
                <c:pt idx="5412">
                  <c:v>54.22</c:v>
                </c:pt>
                <c:pt idx="5413">
                  <c:v>54.23</c:v>
                </c:pt>
                <c:pt idx="5414">
                  <c:v>54.24</c:v>
                </c:pt>
                <c:pt idx="5415">
                  <c:v>54.25</c:v>
                </c:pt>
                <c:pt idx="5416">
                  <c:v>54.26</c:v>
                </c:pt>
                <c:pt idx="5417">
                  <c:v>54.27</c:v>
                </c:pt>
                <c:pt idx="5418">
                  <c:v>54.28</c:v>
                </c:pt>
                <c:pt idx="5419">
                  <c:v>54.29</c:v>
                </c:pt>
                <c:pt idx="5420">
                  <c:v>54.3</c:v>
                </c:pt>
                <c:pt idx="5421">
                  <c:v>54.31</c:v>
                </c:pt>
                <c:pt idx="5422">
                  <c:v>54.32</c:v>
                </c:pt>
                <c:pt idx="5423">
                  <c:v>54.33</c:v>
                </c:pt>
                <c:pt idx="5424">
                  <c:v>54.34</c:v>
                </c:pt>
                <c:pt idx="5425">
                  <c:v>54.35</c:v>
                </c:pt>
                <c:pt idx="5426">
                  <c:v>54.36</c:v>
                </c:pt>
                <c:pt idx="5427">
                  <c:v>54.37</c:v>
                </c:pt>
                <c:pt idx="5428">
                  <c:v>54.38</c:v>
                </c:pt>
                <c:pt idx="5429">
                  <c:v>54.39</c:v>
                </c:pt>
                <c:pt idx="5430">
                  <c:v>54.4</c:v>
                </c:pt>
                <c:pt idx="5431">
                  <c:v>54.41</c:v>
                </c:pt>
                <c:pt idx="5432">
                  <c:v>54.42</c:v>
                </c:pt>
                <c:pt idx="5433">
                  <c:v>54.43</c:v>
                </c:pt>
                <c:pt idx="5434">
                  <c:v>54.44</c:v>
                </c:pt>
                <c:pt idx="5435">
                  <c:v>54.45</c:v>
                </c:pt>
                <c:pt idx="5436">
                  <c:v>54.46</c:v>
                </c:pt>
                <c:pt idx="5437">
                  <c:v>54.47</c:v>
                </c:pt>
                <c:pt idx="5438">
                  <c:v>54.48</c:v>
                </c:pt>
                <c:pt idx="5439">
                  <c:v>54.49</c:v>
                </c:pt>
                <c:pt idx="5440">
                  <c:v>54.5</c:v>
                </c:pt>
                <c:pt idx="5441">
                  <c:v>54.51</c:v>
                </c:pt>
                <c:pt idx="5442">
                  <c:v>54.52</c:v>
                </c:pt>
                <c:pt idx="5443">
                  <c:v>54.53</c:v>
                </c:pt>
                <c:pt idx="5444">
                  <c:v>54.54</c:v>
                </c:pt>
                <c:pt idx="5445">
                  <c:v>54.55</c:v>
                </c:pt>
                <c:pt idx="5446">
                  <c:v>54.56</c:v>
                </c:pt>
                <c:pt idx="5447">
                  <c:v>54.57</c:v>
                </c:pt>
                <c:pt idx="5448">
                  <c:v>54.58</c:v>
                </c:pt>
                <c:pt idx="5449">
                  <c:v>54.59</c:v>
                </c:pt>
                <c:pt idx="5450">
                  <c:v>54.6</c:v>
                </c:pt>
                <c:pt idx="5451">
                  <c:v>54.61</c:v>
                </c:pt>
                <c:pt idx="5452">
                  <c:v>54.62</c:v>
                </c:pt>
                <c:pt idx="5453">
                  <c:v>54.63</c:v>
                </c:pt>
                <c:pt idx="5454">
                  <c:v>54.64</c:v>
                </c:pt>
                <c:pt idx="5455">
                  <c:v>54.65</c:v>
                </c:pt>
                <c:pt idx="5456">
                  <c:v>54.66</c:v>
                </c:pt>
                <c:pt idx="5457">
                  <c:v>54.67</c:v>
                </c:pt>
                <c:pt idx="5458">
                  <c:v>54.68</c:v>
                </c:pt>
                <c:pt idx="5459">
                  <c:v>54.69</c:v>
                </c:pt>
                <c:pt idx="5460">
                  <c:v>54.7</c:v>
                </c:pt>
                <c:pt idx="5461">
                  <c:v>54.71</c:v>
                </c:pt>
                <c:pt idx="5462">
                  <c:v>54.72</c:v>
                </c:pt>
                <c:pt idx="5463">
                  <c:v>54.73</c:v>
                </c:pt>
                <c:pt idx="5464">
                  <c:v>54.74</c:v>
                </c:pt>
                <c:pt idx="5465">
                  <c:v>54.75</c:v>
                </c:pt>
                <c:pt idx="5466">
                  <c:v>54.76</c:v>
                </c:pt>
                <c:pt idx="5467">
                  <c:v>54.77</c:v>
                </c:pt>
                <c:pt idx="5468">
                  <c:v>54.78</c:v>
                </c:pt>
                <c:pt idx="5469">
                  <c:v>54.79</c:v>
                </c:pt>
                <c:pt idx="5470">
                  <c:v>54.8</c:v>
                </c:pt>
                <c:pt idx="5471">
                  <c:v>54.81</c:v>
                </c:pt>
                <c:pt idx="5472">
                  <c:v>54.82</c:v>
                </c:pt>
                <c:pt idx="5473">
                  <c:v>54.83</c:v>
                </c:pt>
                <c:pt idx="5474">
                  <c:v>54.84</c:v>
                </c:pt>
                <c:pt idx="5475">
                  <c:v>54.85</c:v>
                </c:pt>
                <c:pt idx="5476">
                  <c:v>54.86</c:v>
                </c:pt>
                <c:pt idx="5477">
                  <c:v>54.87</c:v>
                </c:pt>
                <c:pt idx="5478">
                  <c:v>54.88</c:v>
                </c:pt>
                <c:pt idx="5479">
                  <c:v>54.89</c:v>
                </c:pt>
                <c:pt idx="5480">
                  <c:v>54.9</c:v>
                </c:pt>
                <c:pt idx="5481">
                  <c:v>54.91</c:v>
                </c:pt>
                <c:pt idx="5482">
                  <c:v>54.92</c:v>
                </c:pt>
                <c:pt idx="5483">
                  <c:v>54.93</c:v>
                </c:pt>
                <c:pt idx="5484">
                  <c:v>54.94</c:v>
                </c:pt>
                <c:pt idx="5485">
                  <c:v>54.95</c:v>
                </c:pt>
                <c:pt idx="5486">
                  <c:v>54.96</c:v>
                </c:pt>
                <c:pt idx="5487">
                  <c:v>54.97</c:v>
                </c:pt>
                <c:pt idx="5488">
                  <c:v>54.98</c:v>
                </c:pt>
                <c:pt idx="5489">
                  <c:v>54.99</c:v>
                </c:pt>
                <c:pt idx="5490">
                  <c:v>55</c:v>
                </c:pt>
                <c:pt idx="5491">
                  <c:v>55.01</c:v>
                </c:pt>
                <c:pt idx="5492">
                  <c:v>55.02</c:v>
                </c:pt>
                <c:pt idx="5493">
                  <c:v>55.03</c:v>
                </c:pt>
                <c:pt idx="5494">
                  <c:v>55.04</c:v>
                </c:pt>
                <c:pt idx="5495">
                  <c:v>55.05</c:v>
                </c:pt>
                <c:pt idx="5496">
                  <c:v>55.06</c:v>
                </c:pt>
                <c:pt idx="5497">
                  <c:v>55.07</c:v>
                </c:pt>
                <c:pt idx="5498">
                  <c:v>55.08</c:v>
                </c:pt>
                <c:pt idx="5499">
                  <c:v>55.09</c:v>
                </c:pt>
                <c:pt idx="5500">
                  <c:v>55.1</c:v>
                </c:pt>
                <c:pt idx="5501">
                  <c:v>55.11</c:v>
                </c:pt>
                <c:pt idx="5502">
                  <c:v>55.12</c:v>
                </c:pt>
                <c:pt idx="5503">
                  <c:v>55.13</c:v>
                </c:pt>
                <c:pt idx="5504">
                  <c:v>55.14</c:v>
                </c:pt>
                <c:pt idx="5505">
                  <c:v>55.15</c:v>
                </c:pt>
                <c:pt idx="5506">
                  <c:v>55.16</c:v>
                </c:pt>
                <c:pt idx="5507">
                  <c:v>55.17</c:v>
                </c:pt>
                <c:pt idx="5508">
                  <c:v>55.18</c:v>
                </c:pt>
                <c:pt idx="5509">
                  <c:v>55.19</c:v>
                </c:pt>
                <c:pt idx="5510">
                  <c:v>55.2</c:v>
                </c:pt>
                <c:pt idx="5511">
                  <c:v>55.21</c:v>
                </c:pt>
                <c:pt idx="5512">
                  <c:v>55.22</c:v>
                </c:pt>
                <c:pt idx="5513">
                  <c:v>55.23</c:v>
                </c:pt>
                <c:pt idx="5514">
                  <c:v>55.24</c:v>
                </c:pt>
                <c:pt idx="5515">
                  <c:v>55.25</c:v>
                </c:pt>
                <c:pt idx="5516">
                  <c:v>55.26</c:v>
                </c:pt>
                <c:pt idx="5517">
                  <c:v>55.27</c:v>
                </c:pt>
                <c:pt idx="5518">
                  <c:v>55.28</c:v>
                </c:pt>
                <c:pt idx="5519">
                  <c:v>55.29</c:v>
                </c:pt>
                <c:pt idx="5520">
                  <c:v>55.3</c:v>
                </c:pt>
                <c:pt idx="5521">
                  <c:v>55.31</c:v>
                </c:pt>
                <c:pt idx="5522">
                  <c:v>55.32</c:v>
                </c:pt>
                <c:pt idx="5523">
                  <c:v>55.33</c:v>
                </c:pt>
                <c:pt idx="5524">
                  <c:v>55.34</c:v>
                </c:pt>
                <c:pt idx="5525">
                  <c:v>55.35</c:v>
                </c:pt>
                <c:pt idx="5526">
                  <c:v>55.36</c:v>
                </c:pt>
                <c:pt idx="5527">
                  <c:v>55.37</c:v>
                </c:pt>
                <c:pt idx="5528">
                  <c:v>55.38</c:v>
                </c:pt>
                <c:pt idx="5529">
                  <c:v>55.39</c:v>
                </c:pt>
                <c:pt idx="5530">
                  <c:v>55.4</c:v>
                </c:pt>
                <c:pt idx="5531">
                  <c:v>55.41</c:v>
                </c:pt>
                <c:pt idx="5532">
                  <c:v>55.42</c:v>
                </c:pt>
                <c:pt idx="5533">
                  <c:v>55.43</c:v>
                </c:pt>
                <c:pt idx="5534">
                  <c:v>55.44</c:v>
                </c:pt>
                <c:pt idx="5535">
                  <c:v>55.45</c:v>
                </c:pt>
                <c:pt idx="5536">
                  <c:v>55.46</c:v>
                </c:pt>
                <c:pt idx="5537">
                  <c:v>55.47</c:v>
                </c:pt>
                <c:pt idx="5538">
                  <c:v>55.48</c:v>
                </c:pt>
                <c:pt idx="5539">
                  <c:v>55.49</c:v>
                </c:pt>
                <c:pt idx="5540">
                  <c:v>55.5</c:v>
                </c:pt>
                <c:pt idx="5541">
                  <c:v>55.51</c:v>
                </c:pt>
                <c:pt idx="5542">
                  <c:v>55.52</c:v>
                </c:pt>
                <c:pt idx="5543">
                  <c:v>55.53</c:v>
                </c:pt>
                <c:pt idx="5544">
                  <c:v>55.54</c:v>
                </c:pt>
                <c:pt idx="5545">
                  <c:v>55.55</c:v>
                </c:pt>
                <c:pt idx="5546">
                  <c:v>55.56</c:v>
                </c:pt>
                <c:pt idx="5547">
                  <c:v>55.57</c:v>
                </c:pt>
                <c:pt idx="5548">
                  <c:v>55.58</c:v>
                </c:pt>
                <c:pt idx="5549">
                  <c:v>55.59</c:v>
                </c:pt>
                <c:pt idx="5550">
                  <c:v>55.6</c:v>
                </c:pt>
                <c:pt idx="5551">
                  <c:v>55.61</c:v>
                </c:pt>
                <c:pt idx="5552">
                  <c:v>55.62</c:v>
                </c:pt>
                <c:pt idx="5553">
                  <c:v>55.63</c:v>
                </c:pt>
                <c:pt idx="5554">
                  <c:v>55.64</c:v>
                </c:pt>
                <c:pt idx="5555">
                  <c:v>55.65</c:v>
                </c:pt>
                <c:pt idx="5556">
                  <c:v>55.66</c:v>
                </c:pt>
                <c:pt idx="5557">
                  <c:v>55.67</c:v>
                </c:pt>
                <c:pt idx="5558">
                  <c:v>55.68</c:v>
                </c:pt>
                <c:pt idx="5559">
                  <c:v>55.69</c:v>
                </c:pt>
                <c:pt idx="5560">
                  <c:v>55.7</c:v>
                </c:pt>
                <c:pt idx="5561">
                  <c:v>55.71</c:v>
                </c:pt>
                <c:pt idx="5562">
                  <c:v>55.72</c:v>
                </c:pt>
                <c:pt idx="5563">
                  <c:v>55.73</c:v>
                </c:pt>
                <c:pt idx="5564">
                  <c:v>55.74</c:v>
                </c:pt>
                <c:pt idx="5565">
                  <c:v>55.75</c:v>
                </c:pt>
                <c:pt idx="5566">
                  <c:v>55.76</c:v>
                </c:pt>
                <c:pt idx="5567">
                  <c:v>55.77</c:v>
                </c:pt>
                <c:pt idx="5568">
                  <c:v>55.78</c:v>
                </c:pt>
                <c:pt idx="5569">
                  <c:v>55.79</c:v>
                </c:pt>
                <c:pt idx="5570">
                  <c:v>55.8</c:v>
                </c:pt>
                <c:pt idx="5571">
                  <c:v>55.81</c:v>
                </c:pt>
                <c:pt idx="5572">
                  <c:v>55.82</c:v>
                </c:pt>
                <c:pt idx="5573">
                  <c:v>55.83</c:v>
                </c:pt>
                <c:pt idx="5574">
                  <c:v>55.84</c:v>
                </c:pt>
                <c:pt idx="5575">
                  <c:v>55.85</c:v>
                </c:pt>
                <c:pt idx="5576">
                  <c:v>55.86</c:v>
                </c:pt>
                <c:pt idx="5577">
                  <c:v>55.87</c:v>
                </c:pt>
                <c:pt idx="5578">
                  <c:v>55.88</c:v>
                </c:pt>
                <c:pt idx="5579">
                  <c:v>55.89</c:v>
                </c:pt>
                <c:pt idx="5580">
                  <c:v>55.9</c:v>
                </c:pt>
                <c:pt idx="5581">
                  <c:v>55.91</c:v>
                </c:pt>
                <c:pt idx="5582">
                  <c:v>55.92</c:v>
                </c:pt>
                <c:pt idx="5583">
                  <c:v>55.93</c:v>
                </c:pt>
                <c:pt idx="5584">
                  <c:v>55.94</c:v>
                </c:pt>
                <c:pt idx="5585">
                  <c:v>55.95</c:v>
                </c:pt>
                <c:pt idx="5586">
                  <c:v>55.96</c:v>
                </c:pt>
                <c:pt idx="5587">
                  <c:v>55.97</c:v>
                </c:pt>
                <c:pt idx="5588">
                  <c:v>55.98</c:v>
                </c:pt>
                <c:pt idx="5589">
                  <c:v>55.99</c:v>
                </c:pt>
                <c:pt idx="5590">
                  <c:v>56</c:v>
                </c:pt>
                <c:pt idx="5591">
                  <c:v>56.01</c:v>
                </c:pt>
                <c:pt idx="5592">
                  <c:v>56.02</c:v>
                </c:pt>
                <c:pt idx="5593">
                  <c:v>56.03</c:v>
                </c:pt>
                <c:pt idx="5594">
                  <c:v>56.04</c:v>
                </c:pt>
                <c:pt idx="5595">
                  <c:v>56.05</c:v>
                </c:pt>
                <c:pt idx="5596">
                  <c:v>56.06</c:v>
                </c:pt>
                <c:pt idx="5597">
                  <c:v>56.07</c:v>
                </c:pt>
                <c:pt idx="5598">
                  <c:v>56.08</c:v>
                </c:pt>
                <c:pt idx="5599">
                  <c:v>56.09</c:v>
                </c:pt>
                <c:pt idx="5600">
                  <c:v>56.1</c:v>
                </c:pt>
                <c:pt idx="5601">
                  <c:v>56.11</c:v>
                </c:pt>
                <c:pt idx="5602">
                  <c:v>56.12</c:v>
                </c:pt>
                <c:pt idx="5603">
                  <c:v>56.13</c:v>
                </c:pt>
                <c:pt idx="5604">
                  <c:v>56.14</c:v>
                </c:pt>
                <c:pt idx="5605">
                  <c:v>56.15</c:v>
                </c:pt>
                <c:pt idx="5606">
                  <c:v>56.16</c:v>
                </c:pt>
                <c:pt idx="5607">
                  <c:v>56.17</c:v>
                </c:pt>
                <c:pt idx="5608">
                  <c:v>56.18</c:v>
                </c:pt>
                <c:pt idx="5609">
                  <c:v>56.19</c:v>
                </c:pt>
                <c:pt idx="5610">
                  <c:v>56.2</c:v>
                </c:pt>
                <c:pt idx="5611">
                  <c:v>56.21</c:v>
                </c:pt>
                <c:pt idx="5612">
                  <c:v>56.22</c:v>
                </c:pt>
                <c:pt idx="5613">
                  <c:v>56.23</c:v>
                </c:pt>
                <c:pt idx="5614">
                  <c:v>56.24</c:v>
                </c:pt>
                <c:pt idx="5615">
                  <c:v>56.25</c:v>
                </c:pt>
                <c:pt idx="5616">
                  <c:v>56.26</c:v>
                </c:pt>
                <c:pt idx="5617">
                  <c:v>56.27</c:v>
                </c:pt>
                <c:pt idx="5618">
                  <c:v>56.28</c:v>
                </c:pt>
                <c:pt idx="5619">
                  <c:v>56.29</c:v>
                </c:pt>
                <c:pt idx="5620">
                  <c:v>56.3</c:v>
                </c:pt>
                <c:pt idx="5621">
                  <c:v>56.31</c:v>
                </c:pt>
                <c:pt idx="5622">
                  <c:v>56.32</c:v>
                </c:pt>
                <c:pt idx="5623">
                  <c:v>56.33</c:v>
                </c:pt>
                <c:pt idx="5624">
                  <c:v>56.34</c:v>
                </c:pt>
                <c:pt idx="5625">
                  <c:v>56.35</c:v>
                </c:pt>
                <c:pt idx="5626">
                  <c:v>56.36</c:v>
                </c:pt>
                <c:pt idx="5627">
                  <c:v>56.37</c:v>
                </c:pt>
                <c:pt idx="5628">
                  <c:v>56.38</c:v>
                </c:pt>
                <c:pt idx="5629">
                  <c:v>56.39</c:v>
                </c:pt>
                <c:pt idx="5630">
                  <c:v>56.4</c:v>
                </c:pt>
                <c:pt idx="5631">
                  <c:v>56.41</c:v>
                </c:pt>
                <c:pt idx="5632">
                  <c:v>56.42</c:v>
                </c:pt>
                <c:pt idx="5633">
                  <c:v>56.43</c:v>
                </c:pt>
                <c:pt idx="5634">
                  <c:v>56.44</c:v>
                </c:pt>
                <c:pt idx="5635">
                  <c:v>56.45</c:v>
                </c:pt>
                <c:pt idx="5636">
                  <c:v>56.46</c:v>
                </c:pt>
                <c:pt idx="5637">
                  <c:v>56.47</c:v>
                </c:pt>
                <c:pt idx="5638">
                  <c:v>56.48</c:v>
                </c:pt>
                <c:pt idx="5639">
                  <c:v>56.49</c:v>
                </c:pt>
                <c:pt idx="5640">
                  <c:v>56.5</c:v>
                </c:pt>
                <c:pt idx="5641">
                  <c:v>56.51</c:v>
                </c:pt>
                <c:pt idx="5642">
                  <c:v>56.52</c:v>
                </c:pt>
                <c:pt idx="5643">
                  <c:v>56.53</c:v>
                </c:pt>
                <c:pt idx="5644">
                  <c:v>56.54</c:v>
                </c:pt>
                <c:pt idx="5645">
                  <c:v>56.55</c:v>
                </c:pt>
                <c:pt idx="5646">
                  <c:v>56.56</c:v>
                </c:pt>
                <c:pt idx="5647">
                  <c:v>56.57</c:v>
                </c:pt>
                <c:pt idx="5648">
                  <c:v>56.58</c:v>
                </c:pt>
                <c:pt idx="5649">
                  <c:v>56.59</c:v>
                </c:pt>
                <c:pt idx="5650">
                  <c:v>56.6</c:v>
                </c:pt>
                <c:pt idx="5651">
                  <c:v>56.61</c:v>
                </c:pt>
                <c:pt idx="5652">
                  <c:v>56.62</c:v>
                </c:pt>
                <c:pt idx="5653">
                  <c:v>56.63</c:v>
                </c:pt>
                <c:pt idx="5654">
                  <c:v>56.64</c:v>
                </c:pt>
                <c:pt idx="5655">
                  <c:v>56.65</c:v>
                </c:pt>
                <c:pt idx="5656">
                  <c:v>56.66</c:v>
                </c:pt>
                <c:pt idx="5657">
                  <c:v>56.67</c:v>
                </c:pt>
                <c:pt idx="5658">
                  <c:v>56.68</c:v>
                </c:pt>
                <c:pt idx="5659">
                  <c:v>56.69</c:v>
                </c:pt>
                <c:pt idx="5660">
                  <c:v>56.7</c:v>
                </c:pt>
                <c:pt idx="5661">
                  <c:v>56.71</c:v>
                </c:pt>
                <c:pt idx="5662">
                  <c:v>56.72</c:v>
                </c:pt>
                <c:pt idx="5663">
                  <c:v>56.73</c:v>
                </c:pt>
                <c:pt idx="5664">
                  <c:v>56.74</c:v>
                </c:pt>
                <c:pt idx="5665">
                  <c:v>56.75</c:v>
                </c:pt>
                <c:pt idx="5666">
                  <c:v>56.76</c:v>
                </c:pt>
                <c:pt idx="5667">
                  <c:v>56.77</c:v>
                </c:pt>
                <c:pt idx="5668">
                  <c:v>56.78</c:v>
                </c:pt>
                <c:pt idx="5669">
                  <c:v>56.79</c:v>
                </c:pt>
                <c:pt idx="5670">
                  <c:v>56.8</c:v>
                </c:pt>
                <c:pt idx="5671">
                  <c:v>56.81</c:v>
                </c:pt>
                <c:pt idx="5672">
                  <c:v>56.82</c:v>
                </c:pt>
                <c:pt idx="5673">
                  <c:v>56.83</c:v>
                </c:pt>
                <c:pt idx="5674">
                  <c:v>56.84</c:v>
                </c:pt>
                <c:pt idx="5675">
                  <c:v>56.85</c:v>
                </c:pt>
                <c:pt idx="5676">
                  <c:v>56.86</c:v>
                </c:pt>
                <c:pt idx="5677">
                  <c:v>56.87</c:v>
                </c:pt>
                <c:pt idx="5678">
                  <c:v>56.88</c:v>
                </c:pt>
                <c:pt idx="5679">
                  <c:v>56.89</c:v>
                </c:pt>
                <c:pt idx="5680">
                  <c:v>56.9</c:v>
                </c:pt>
                <c:pt idx="5681">
                  <c:v>56.91</c:v>
                </c:pt>
                <c:pt idx="5682">
                  <c:v>56.92</c:v>
                </c:pt>
                <c:pt idx="5683">
                  <c:v>56.93</c:v>
                </c:pt>
                <c:pt idx="5684">
                  <c:v>56.94</c:v>
                </c:pt>
                <c:pt idx="5685">
                  <c:v>56.95</c:v>
                </c:pt>
                <c:pt idx="5686">
                  <c:v>56.96</c:v>
                </c:pt>
                <c:pt idx="5687">
                  <c:v>56.97</c:v>
                </c:pt>
                <c:pt idx="5688">
                  <c:v>56.98</c:v>
                </c:pt>
                <c:pt idx="5689">
                  <c:v>56.99</c:v>
                </c:pt>
                <c:pt idx="5690">
                  <c:v>57</c:v>
                </c:pt>
                <c:pt idx="5691">
                  <c:v>57.01</c:v>
                </c:pt>
                <c:pt idx="5692">
                  <c:v>57.02</c:v>
                </c:pt>
                <c:pt idx="5693">
                  <c:v>57.03</c:v>
                </c:pt>
                <c:pt idx="5694">
                  <c:v>57.04</c:v>
                </c:pt>
                <c:pt idx="5695">
                  <c:v>57.05</c:v>
                </c:pt>
                <c:pt idx="5696">
                  <c:v>57.06</c:v>
                </c:pt>
                <c:pt idx="5697">
                  <c:v>57.07</c:v>
                </c:pt>
                <c:pt idx="5698">
                  <c:v>57.08</c:v>
                </c:pt>
                <c:pt idx="5699">
                  <c:v>57.09</c:v>
                </c:pt>
                <c:pt idx="5700">
                  <c:v>57.1</c:v>
                </c:pt>
                <c:pt idx="5701">
                  <c:v>57.11</c:v>
                </c:pt>
                <c:pt idx="5702">
                  <c:v>57.12</c:v>
                </c:pt>
                <c:pt idx="5703">
                  <c:v>57.13</c:v>
                </c:pt>
                <c:pt idx="5704">
                  <c:v>57.14</c:v>
                </c:pt>
                <c:pt idx="5705">
                  <c:v>57.15</c:v>
                </c:pt>
                <c:pt idx="5706">
                  <c:v>57.16</c:v>
                </c:pt>
                <c:pt idx="5707">
                  <c:v>57.17</c:v>
                </c:pt>
                <c:pt idx="5708">
                  <c:v>57.18</c:v>
                </c:pt>
                <c:pt idx="5709">
                  <c:v>57.19</c:v>
                </c:pt>
                <c:pt idx="5710">
                  <c:v>57.2</c:v>
                </c:pt>
                <c:pt idx="5711">
                  <c:v>57.21</c:v>
                </c:pt>
                <c:pt idx="5712">
                  <c:v>57.22</c:v>
                </c:pt>
                <c:pt idx="5713">
                  <c:v>57.23</c:v>
                </c:pt>
                <c:pt idx="5714">
                  <c:v>57.24</c:v>
                </c:pt>
                <c:pt idx="5715">
                  <c:v>57.25</c:v>
                </c:pt>
                <c:pt idx="5716">
                  <c:v>57.26</c:v>
                </c:pt>
                <c:pt idx="5717">
                  <c:v>57.27</c:v>
                </c:pt>
                <c:pt idx="5718">
                  <c:v>57.28</c:v>
                </c:pt>
                <c:pt idx="5719">
                  <c:v>57.29</c:v>
                </c:pt>
                <c:pt idx="5720">
                  <c:v>57.3</c:v>
                </c:pt>
                <c:pt idx="5721">
                  <c:v>57.31</c:v>
                </c:pt>
                <c:pt idx="5722">
                  <c:v>57.32</c:v>
                </c:pt>
                <c:pt idx="5723">
                  <c:v>57.33</c:v>
                </c:pt>
                <c:pt idx="5724">
                  <c:v>57.34</c:v>
                </c:pt>
                <c:pt idx="5725">
                  <c:v>57.35</c:v>
                </c:pt>
                <c:pt idx="5726">
                  <c:v>57.36</c:v>
                </c:pt>
                <c:pt idx="5727">
                  <c:v>57.37</c:v>
                </c:pt>
                <c:pt idx="5728">
                  <c:v>57.38</c:v>
                </c:pt>
                <c:pt idx="5729">
                  <c:v>57.39</c:v>
                </c:pt>
                <c:pt idx="5730">
                  <c:v>57.4</c:v>
                </c:pt>
                <c:pt idx="5731">
                  <c:v>57.41</c:v>
                </c:pt>
                <c:pt idx="5732">
                  <c:v>57.42</c:v>
                </c:pt>
                <c:pt idx="5733">
                  <c:v>57.43</c:v>
                </c:pt>
                <c:pt idx="5734">
                  <c:v>57.44</c:v>
                </c:pt>
                <c:pt idx="5735">
                  <c:v>57.45</c:v>
                </c:pt>
                <c:pt idx="5736">
                  <c:v>57.46</c:v>
                </c:pt>
                <c:pt idx="5737">
                  <c:v>57.47</c:v>
                </c:pt>
                <c:pt idx="5738">
                  <c:v>57.48</c:v>
                </c:pt>
                <c:pt idx="5739">
                  <c:v>57.49</c:v>
                </c:pt>
                <c:pt idx="5740">
                  <c:v>57.5</c:v>
                </c:pt>
                <c:pt idx="5741">
                  <c:v>57.51</c:v>
                </c:pt>
                <c:pt idx="5742">
                  <c:v>57.52</c:v>
                </c:pt>
                <c:pt idx="5743">
                  <c:v>57.53</c:v>
                </c:pt>
                <c:pt idx="5744">
                  <c:v>57.54</c:v>
                </c:pt>
                <c:pt idx="5745">
                  <c:v>57.55</c:v>
                </c:pt>
                <c:pt idx="5746">
                  <c:v>57.56</c:v>
                </c:pt>
                <c:pt idx="5747">
                  <c:v>57.57</c:v>
                </c:pt>
                <c:pt idx="5748">
                  <c:v>57.58</c:v>
                </c:pt>
                <c:pt idx="5749">
                  <c:v>57.59</c:v>
                </c:pt>
                <c:pt idx="5750">
                  <c:v>57.6</c:v>
                </c:pt>
                <c:pt idx="5751">
                  <c:v>57.61</c:v>
                </c:pt>
                <c:pt idx="5752">
                  <c:v>57.62</c:v>
                </c:pt>
                <c:pt idx="5753">
                  <c:v>57.63</c:v>
                </c:pt>
                <c:pt idx="5754">
                  <c:v>57.64</c:v>
                </c:pt>
                <c:pt idx="5755">
                  <c:v>57.65</c:v>
                </c:pt>
                <c:pt idx="5756">
                  <c:v>57.66</c:v>
                </c:pt>
                <c:pt idx="5757">
                  <c:v>57.67</c:v>
                </c:pt>
                <c:pt idx="5758">
                  <c:v>57.68</c:v>
                </c:pt>
                <c:pt idx="5759">
                  <c:v>57.69</c:v>
                </c:pt>
                <c:pt idx="5760">
                  <c:v>57.7</c:v>
                </c:pt>
                <c:pt idx="5761">
                  <c:v>57.71</c:v>
                </c:pt>
                <c:pt idx="5762">
                  <c:v>57.72</c:v>
                </c:pt>
                <c:pt idx="5763">
                  <c:v>57.73</c:v>
                </c:pt>
                <c:pt idx="5764">
                  <c:v>57.74</c:v>
                </c:pt>
                <c:pt idx="5765">
                  <c:v>57.75</c:v>
                </c:pt>
                <c:pt idx="5766">
                  <c:v>57.76</c:v>
                </c:pt>
                <c:pt idx="5767">
                  <c:v>57.77</c:v>
                </c:pt>
                <c:pt idx="5768">
                  <c:v>57.78</c:v>
                </c:pt>
                <c:pt idx="5769">
                  <c:v>57.79</c:v>
                </c:pt>
                <c:pt idx="5770">
                  <c:v>57.8</c:v>
                </c:pt>
                <c:pt idx="5771">
                  <c:v>57.81</c:v>
                </c:pt>
                <c:pt idx="5772">
                  <c:v>57.82</c:v>
                </c:pt>
                <c:pt idx="5773">
                  <c:v>57.83</c:v>
                </c:pt>
                <c:pt idx="5774">
                  <c:v>57.84</c:v>
                </c:pt>
                <c:pt idx="5775">
                  <c:v>57.85</c:v>
                </c:pt>
                <c:pt idx="5776">
                  <c:v>57.86</c:v>
                </c:pt>
                <c:pt idx="5777">
                  <c:v>57.87</c:v>
                </c:pt>
                <c:pt idx="5778">
                  <c:v>57.88</c:v>
                </c:pt>
                <c:pt idx="5779">
                  <c:v>57.89</c:v>
                </c:pt>
                <c:pt idx="5780">
                  <c:v>57.9</c:v>
                </c:pt>
                <c:pt idx="5781">
                  <c:v>57.91</c:v>
                </c:pt>
                <c:pt idx="5782">
                  <c:v>57.92</c:v>
                </c:pt>
                <c:pt idx="5783">
                  <c:v>57.93</c:v>
                </c:pt>
                <c:pt idx="5784">
                  <c:v>57.94</c:v>
                </c:pt>
                <c:pt idx="5785">
                  <c:v>57.95</c:v>
                </c:pt>
                <c:pt idx="5786">
                  <c:v>57.96</c:v>
                </c:pt>
                <c:pt idx="5787">
                  <c:v>57.97</c:v>
                </c:pt>
                <c:pt idx="5788">
                  <c:v>57.98</c:v>
                </c:pt>
                <c:pt idx="5789">
                  <c:v>57.99</c:v>
                </c:pt>
                <c:pt idx="5790">
                  <c:v>58</c:v>
                </c:pt>
                <c:pt idx="5791">
                  <c:v>58.01</c:v>
                </c:pt>
                <c:pt idx="5792">
                  <c:v>58.02</c:v>
                </c:pt>
                <c:pt idx="5793">
                  <c:v>58.03</c:v>
                </c:pt>
                <c:pt idx="5794">
                  <c:v>58.04</c:v>
                </c:pt>
                <c:pt idx="5795">
                  <c:v>58.05</c:v>
                </c:pt>
                <c:pt idx="5796">
                  <c:v>58.06</c:v>
                </c:pt>
                <c:pt idx="5797">
                  <c:v>58.07</c:v>
                </c:pt>
                <c:pt idx="5798">
                  <c:v>58.08</c:v>
                </c:pt>
                <c:pt idx="5799">
                  <c:v>58.09</c:v>
                </c:pt>
                <c:pt idx="5800">
                  <c:v>58.1</c:v>
                </c:pt>
                <c:pt idx="5801">
                  <c:v>58.11</c:v>
                </c:pt>
                <c:pt idx="5802">
                  <c:v>58.12</c:v>
                </c:pt>
                <c:pt idx="5803">
                  <c:v>58.13</c:v>
                </c:pt>
                <c:pt idx="5804">
                  <c:v>58.14</c:v>
                </c:pt>
                <c:pt idx="5805">
                  <c:v>58.15</c:v>
                </c:pt>
                <c:pt idx="5806">
                  <c:v>58.16</c:v>
                </c:pt>
                <c:pt idx="5807">
                  <c:v>58.17</c:v>
                </c:pt>
                <c:pt idx="5808">
                  <c:v>58.18</c:v>
                </c:pt>
                <c:pt idx="5809">
                  <c:v>58.19</c:v>
                </c:pt>
                <c:pt idx="5810">
                  <c:v>58.2</c:v>
                </c:pt>
                <c:pt idx="5811">
                  <c:v>58.21</c:v>
                </c:pt>
                <c:pt idx="5812">
                  <c:v>58.22</c:v>
                </c:pt>
                <c:pt idx="5813">
                  <c:v>58.23</c:v>
                </c:pt>
                <c:pt idx="5814">
                  <c:v>58.24</c:v>
                </c:pt>
                <c:pt idx="5815">
                  <c:v>58.25</c:v>
                </c:pt>
                <c:pt idx="5816">
                  <c:v>58.26</c:v>
                </c:pt>
                <c:pt idx="5817">
                  <c:v>58.27</c:v>
                </c:pt>
                <c:pt idx="5818">
                  <c:v>58.28</c:v>
                </c:pt>
                <c:pt idx="5819">
                  <c:v>58.29</c:v>
                </c:pt>
                <c:pt idx="5820">
                  <c:v>58.3</c:v>
                </c:pt>
                <c:pt idx="5821">
                  <c:v>58.31</c:v>
                </c:pt>
                <c:pt idx="5822">
                  <c:v>58.32</c:v>
                </c:pt>
                <c:pt idx="5823">
                  <c:v>58.33</c:v>
                </c:pt>
                <c:pt idx="5824">
                  <c:v>58.34</c:v>
                </c:pt>
                <c:pt idx="5825">
                  <c:v>58.35</c:v>
                </c:pt>
                <c:pt idx="5826">
                  <c:v>58.36</c:v>
                </c:pt>
                <c:pt idx="5827">
                  <c:v>58.37</c:v>
                </c:pt>
                <c:pt idx="5828">
                  <c:v>58.38</c:v>
                </c:pt>
                <c:pt idx="5829">
                  <c:v>58.39</c:v>
                </c:pt>
                <c:pt idx="5830">
                  <c:v>58.4</c:v>
                </c:pt>
                <c:pt idx="5831">
                  <c:v>58.41</c:v>
                </c:pt>
                <c:pt idx="5832">
                  <c:v>58.42</c:v>
                </c:pt>
                <c:pt idx="5833">
                  <c:v>58.43</c:v>
                </c:pt>
                <c:pt idx="5834">
                  <c:v>58.44</c:v>
                </c:pt>
                <c:pt idx="5835">
                  <c:v>58.45</c:v>
                </c:pt>
                <c:pt idx="5836">
                  <c:v>58.46</c:v>
                </c:pt>
                <c:pt idx="5837">
                  <c:v>58.47</c:v>
                </c:pt>
                <c:pt idx="5838">
                  <c:v>58.48</c:v>
                </c:pt>
                <c:pt idx="5839">
                  <c:v>58.49</c:v>
                </c:pt>
                <c:pt idx="5840">
                  <c:v>58.5</c:v>
                </c:pt>
                <c:pt idx="5841">
                  <c:v>58.51</c:v>
                </c:pt>
                <c:pt idx="5842">
                  <c:v>58.52</c:v>
                </c:pt>
                <c:pt idx="5843">
                  <c:v>58.53</c:v>
                </c:pt>
                <c:pt idx="5844">
                  <c:v>58.54</c:v>
                </c:pt>
                <c:pt idx="5845">
                  <c:v>58.55</c:v>
                </c:pt>
                <c:pt idx="5846">
                  <c:v>58.56</c:v>
                </c:pt>
                <c:pt idx="5847">
                  <c:v>58.57</c:v>
                </c:pt>
                <c:pt idx="5848">
                  <c:v>58.58</c:v>
                </c:pt>
                <c:pt idx="5849">
                  <c:v>58.59</c:v>
                </c:pt>
                <c:pt idx="5850">
                  <c:v>58.6</c:v>
                </c:pt>
                <c:pt idx="5851">
                  <c:v>58.61</c:v>
                </c:pt>
                <c:pt idx="5852">
                  <c:v>58.62</c:v>
                </c:pt>
                <c:pt idx="5853">
                  <c:v>58.63</c:v>
                </c:pt>
                <c:pt idx="5854">
                  <c:v>58.64</c:v>
                </c:pt>
                <c:pt idx="5855">
                  <c:v>58.65</c:v>
                </c:pt>
                <c:pt idx="5856">
                  <c:v>58.66</c:v>
                </c:pt>
                <c:pt idx="5857">
                  <c:v>58.67</c:v>
                </c:pt>
                <c:pt idx="5858">
                  <c:v>58.68</c:v>
                </c:pt>
                <c:pt idx="5859">
                  <c:v>58.69</c:v>
                </c:pt>
                <c:pt idx="5860">
                  <c:v>58.7</c:v>
                </c:pt>
                <c:pt idx="5861">
                  <c:v>58.71</c:v>
                </c:pt>
                <c:pt idx="5862">
                  <c:v>58.72</c:v>
                </c:pt>
                <c:pt idx="5863">
                  <c:v>58.73</c:v>
                </c:pt>
                <c:pt idx="5864">
                  <c:v>58.74</c:v>
                </c:pt>
                <c:pt idx="5865">
                  <c:v>58.75</c:v>
                </c:pt>
                <c:pt idx="5866">
                  <c:v>58.76</c:v>
                </c:pt>
                <c:pt idx="5867">
                  <c:v>58.77</c:v>
                </c:pt>
                <c:pt idx="5868">
                  <c:v>58.78</c:v>
                </c:pt>
                <c:pt idx="5869">
                  <c:v>58.79</c:v>
                </c:pt>
                <c:pt idx="5870">
                  <c:v>58.8</c:v>
                </c:pt>
                <c:pt idx="5871">
                  <c:v>58.81</c:v>
                </c:pt>
                <c:pt idx="5872">
                  <c:v>58.82</c:v>
                </c:pt>
                <c:pt idx="5873">
                  <c:v>58.83</c:v>
                </c:pt>
                <c:pt idx="5874">
                  <c:v>58.84</c:v>
                </c:pt>
                <c:pt idx="5875">
                  <c:v>58.85</c:v>
                </c:pt>
                <c:pt idx="5876">
                  <c:v>58.86</c:v>
                </c:pt>
                <c:pt idx="5877">
                  <c:v>58.87</c:v>
                </c:pt>
                <c:pt idx="5878">
                  <c:v>58.88</c:v>
                </c:pt>
                <c:pt idx="5879">
                  <c:v>58.89</c:v>
                </c:pt>
                <c:pt idx="5880">
                  <c:v>58.9</c:v>
                </c:pt>
                <c:pt idx="5881">
                  <c:v>58.91</c:v>
                </c:pt>
                <c:pt idx="5882">
                  <c:v>58.92</c:v>
                </c:pt>
                <c:pt idx="5883">
                  <c:v>58.93</c:v>
                </c:pt>
                <c:pt idx="5884">
                  <c:v>58.94</c:v>
                </c:pt>
                <c:pt idx="5885">
                  <c:v>58.95</c:v>
                </c:pt>
                <c:pt idx="5886">
                  <c:v>58.96</c:v>
                </c:pt>
                <c:pt idx="5887">
                  <c:v>58.97</c:v>
                </c:pt>
                <c:pt idx="5888">
                  <c:v>58.98</c:v>
                </c:pt>
                <c:pt idx="5889">
                  <c:v>58.99</c:v>
                </c:pt>
                <c:pt idx="5890">
                  <c:v>59</c:v>
                </c:pt>
                <c:pt idx="5891">
                  <c:v>59.01</c:v>
                </c:pt>
                <c:pt idx="5892">
                  <c:v>59.02</c:v>
                </c:pt>
                <c:pt idx="5893">
                  <c:v>59.03</c:v>
                </c:pt>
                <c:pt idx="5894">
                  <c:v>59.04</c:v>
                </c:pt>
                <c:pt idx="5895">
                  <c:v>59.05</c:v>
                </c:pt>
                <c:pt idx="5896">
                  <c:v>59.06</c:v>
                </c:pt>
                <c:pt idx="5897">
                  <c:v>59.07</c:v>
                </c:pt>
                <c:pt idx="5898">
                  <c:v>59.08</c:v>
                </c:pt>
                <c:pt idx="5899">
                  <c:v>59.09</c:v>
                </c:pt>
                <c:pt idx="5900">
                  <c:v>59.1</c:v>
                </c:pt>
                <c:pt idx="5901">
                  <c:v>59.11</c:v>
                </c:pt>
                <c:pt idx="5902">
                  <c:v>59.12</c:v>
                </c:pt>
                <c:pt idx="5903">
                  <c:v>59.13</c:v>
                </c:pt>
                <c:pt idx="5904">
                  <c:v>59.14</c:v>
                </c:pt>
                <c:pt idx="5905">
                  <c:v>59.15</c:v>
                </c:pt>
                <c:pt idx="5906">
                  <c:v>59.16</c:v>
                </c:pt>
                <c:pt idx="5907">
                  <c:v>59.17</c:v>
                </c:pt>
                <c:pt idx="5908">
                  <c:v>59.18</c:v>
                </c:pt>
                <c:pt idx="5909">
                  <c:v>59.19</c:v>
                </c:pt>
                <c:pt idx="5910">
                  <c:v>59.2</c:v>
                </c:pt>
                <c:pt idx="5911">
                  <c:v>59.21</c:v>
                </c:pt>
                <c:pt idx="5912">
                  <c:v>59.22</c:v>
                </c:pt>
                <c:pt idx="5913">
                  <c:v>59.23</c:v>
                </c:pt>
                <c:pt idx="5914">
                  <c:v>59.24</c:v>
                </c:pt>
                <c:pt idx="5915">
                  <c:v>59.25</c:v>
                </c:pt>
                <c:pt idx="5916">
                  <c:v>59.26</c:v>
                </c:pt>
                <c:pt idx="5917">
                  <c:v>59.27</c:v>
                </c:pt>
                <c:pt idx="5918">
                  <c:v>59.28</c:v>
                </c:pt>
                <c:pt idx="5919">
                  <c:v>59.29</c:v>
                </c:pt>
                <c:pt idx="5920">
                  <c:v>59.3</c:v>
                </c:pt>
                <c:pt idx="5921">
                  <c:v>59.31</c:v>
                </c:pt>
                <c:pt idx="5922">
                  <c:v>59.32</c:v>
                </c:pt>
                <c:pt idx="5923">
                  <c:v>59.33</c:v>
                </c:pt>
                <c:pt idx="5924">
                  <c:v>59.34</c:v>
                </c:pt>
                <c:pt idx="5925">
                  <c:v>59.35</c:v>
                </c:pt>
                <c:pt idx="5926">
                  <c:v>59.36</c:v>
                </c:pt>
                <c:pt idx="5927">
                  <c:v>59.37</c:v>
                </c:pt>
                <c:pt idx="5928">
                  <c:v>59.38</c:v>
                </c:pt>
                <c:pt idx="5929">
                  <c:v>59.39</c:v>
                </c:pt>
                <c:pt idx="5930">
                  <c:v>59.4</c:v>
                </c:pt>
                <c:pt idx="5931">
                  <c:v>59.41</c:v>
                </c:pt>
                <c:pt idx="5932">
                  <c:v>59.42</c:v>
                </c:pt>
                <c:pt idx="5933">
                  <c:v>59.43</c:v>
                </c:pt>
                <c:pt idx="5934">
                  <c:v>59.44</c:v>
                </c:pt>
                <c:pt idx="5935">
                  <c:v>59.45</c:v>
                </c:pt>
                <c:pt idx="5936">
                  <c:v>59.46</c:v>
                </c:pt>
                <c:pt idx="5937">
                  <c:v>59.47</c:v>
                </c:pt>
                <c:pt idx="5938">
                  <c:v>59.48</c:v>
                </c:pt>
                <c:pt idx="5939">
                  <c:v>59.49</c:v>
                </c:pt>
                <c:pt idx="5940">
                  <c:v>59.5</c:v>
                </c:pt>
                <c:pt idx="5941">
                  <c:v>59.51</c:v>
                </c:pt>
                <c:pt idx="5942">
                  <c:v>59.52</c:v>
                </c:pt>
                <c:pt idx="5943">
                  <c:v>59.53</c:v>
                </c:pt>
                <c:pt idx="5944">
                  <c:v>59.54</c:v>
                </c:pt>
                <c:pt idx="5945">
                  <c:v>59.55</c:v>
                </c:pt>
                <c:pt idx="5946">
                  <c:v>59.56</c:v>
                </c:pt>
                <c:pt idx="5947">
                  <c:v>59.57</c:v>
                </c:pt>
                <c:pt idx="5948">
                  <c:v>59.58</c:v>
                </c:pt>
                <c:pt idx="5949">
                  <c:v>59.59</c:v>
                </c:pt>
                <c:pt idx="5950">
                  <c:v>59.6</c:v>
                </c:pt>
                <c:pt idx="5951">
                  <c:v>59.61</c:v>
                </c:pt>
                <c:pt idx="5952">
                  <c:v>59.62</c:v>
                </c:pt>
                <c:pt idx="5953">
                  <c:v>59.63</c:v>
                </c:pt>
                <c:pt idx="5954">
                  <c:v>59.64</c:v>
                </c:pt>
                <c:pt idx="5955">
                  <c:v>59.65</c:v>
                </c:pt>
                <c:pt idx="5956">
                  <c:v>59.66</c:v>
                </c:pt>
                <c:pt idx="5957">
                  <c:v>59.67</c:v>
                </c:pt>
                <c:pt idx="5958">
                  <c:v>59.68</c:v>
                </c:pt>
                <c:pt idx="5959">
                  <c:v>59.69</c:v>
                </c:pt>
                <c:pt idx="5960">
                  <c:v>59.7</c:v>
                </c:pt>
                <c:pt idx="5961">
                  <c:v>59.71</c:v>
                </c:pt>
                <c:pt idx="5962">
                  <c:v>59.72</c:v>
                </c:pt>
                <c:pt idx="5963">
                  <c:v>59.73</c:v>
                </c:pt>
                <c:pt idx="5964">
                  <c:v>59.74</c:v>
                </c:pt>
                <c:pt idx="5965">
                  <c:v>59.75</c:v>
                </c:pt>
                <c:pt idx="5966">
                  <c:v>59.76</c:v>
                </c:pt>
                <c:pt idx="5967">
                  <c:v>59.77</c:v>
                </c:pt>
                <c:pt idx="5968">
                  <c:v>59.78</c:v>
                </c:pt>
                <c:pt idx="5969">
                  <c:v>59.79</c:v>
                </c:pt>
                <c:pt idx="5970">
                  <c:v>59.8</c:v>
                </c:pt>
                <c:pt idx="5971">
                  <c:v>59.81</c:v>
                </c:pt>
                <c:pt idx="5972">
                  <c:v>59.82</c:v>
                </c:pt>
                <c:pt idx="5973">
                  <c:v>59.83</c:v>
                </c:pt>
                <c:pt idx="5974">
                  <c:v>59.84</c:v>
                </c:pt>
                <c:pt idx="5975">
                  <c:v>59.85</c:v>
                </c:pt>
                <c:pt idx="5976">
                  <c:v>59.86</c:v>
                </c:pt>
                <c:pt idx="5977">
                  <c:v>59.87</c:v>
                </c:pt>
                <c:pt idx="5978">
                  <c:v>59.88</c:v>
                </c:pt>
                <c:pt idx="5979">
                  <c:v>59.89</c:v>
                </c:pt>
                <c:pt idx="5980">
                  <c:v>59.9</c:v>
                </c:pt>
                <c:pt idx="5981">
                  <c:v>59.91</c:v>
                </c:pt>
                <c:pt idx="5982">
                  <c:v>59.92</c:v>
                </c:pt>
                <c:pt idx="5983">
                  <c:v>59.93</c:v>
                </c:pt>
                <c:pt idx="5984">
                  <c:v>59.94</c:v>
                </c:pt>
                <c:pt idx="5985">
                  <c:v>59.95</c:v>
                </c:pt>
                <c:pt idx="5986">
                  <c:v>59.96</c:v>
                </c:pt>
                <c:pt idx="5987">
                  <c:v>59.97</c:v>
                </c:pt>
                <c:pt idx="5988">
                  <c:v>59.98</c:v>
                </c:pt>
                <c:pt idx="5989">
                  <c:v>59.99</c:v>
                </c:pt>
                <c:pt idx="5990">
                  <c:v>60</c:v>
                </c:pt>
                <c:pt idx="5991">
                  <c:v>60.01</c:v>
                </c:pt>
                <c:pt idx="5992">
                  <c:v>60.02</c:v>
                </c:pt>
                <c:pt idx="5993">
                  <c:v>60.03</c:v>
                </c:pt>
                <c:pt idx="5994">
                  <c:v>60.04</c:v>
                </c:pt>
                <c:pt idx="5995">
                  <c:v>60.05</c:v>
                </c:pt>
                <c:pt idx="5996">
                  <c:v>60.06</c:v>
                </c:pt>
                <c:pt idx="5997">
                  <c:v>60.07</c:v>
                </c:pt>
                <c:pt idx="5998">
                  <c:v>60.08</c:v>
                </c:pt>
                <c:pt idx="5999">
                  <c:v>60.09</c:v>
                </c:pt>
                <c:pt idx="6000">
                  <c:v>60.1</c:v>
                </c:pt>
                <c:pt idx="6001">
                  <c:v>60.11</c:v>
                </c:pt>
                <c:pt idx="6002">
                  <c:v>60.12</c:v>
                </c:pt>
                <c:pt idx="6003">
                  <c:v>60.13</c:v>
                </c:pt>
                <c:pt idx="6004">
                  <c:v>60.14</c:v>
                </c:pt>
                <c:pt idx="6005">
                  <c:v>60.15</c:v>
                </c:pt>
                <c:pt idx="6006">
                  <c:v>60.16</c:v>
                </c:pt>
                <c:pt idx="6007">
                  <c:v>60.17</c:v>
                </c:pt>
                <c:pt idx="6008">
                  <c:v>60.18</c:v>
                </c:pt>
                <c:pt idx="6009">
                  <c:v>60.19</c:v>
                </c:pt>
                <c:pt idx="6010">
                  <c:v>60.2</c:v>
                </c:pt>
                <c:pt idx="6011">
                  <c:v>60.21</c:v>
                </c:pt>
                <c:pt idx="6012">
                  <c:v>60.22</c:v>
                </c:pt>
                <c:pt idx="6013">
                  <c:v>60.23</c:v>
                </c:pt>
                <c:pt idx="6014">
                  <c:v>60.24</c:v>
                </c:pt>
                <c:pt idx="6015">
                  <c:v>60.25</c:v>
                </c:pt>
                <c:pt idx="6016">
                  <c:v>60.26</c:v>
                </c:pt>
                <c:pt idx="6017">
                  <c:v>60.27</c:v>
                </c:pt>
                <c:pt idx="6018">
                  <c:v>60.28</c:v>
                </c:pt>
                <c:pt idx="6019">
                  <c:v>60.29</c:v>
                </c:pt>
                <c:pt idx="6020">
                  <c:v>60.3</c:v>
                </c:pt>
                <c:pt idx="6021">
                  <c:v>60.31</c:v>
                </c:pt>
                <c:pt idx="6022">
                  <c:v>60.32</c:v>
                </c:pt>
                <c:pt idx="6023">
                  <c:v>60.33</c:v>
                </c:pt>
                <c:pt idx="6024">
                  <c:v>60.34</c:v>
                </c:pt>
                <c:pt idx="6025">
                  <c:v>60.35</c:v>
                </c:pt>
                <c:pt idx="6026">
                  <c:v>60.36</c:v>
                </c:pt>
                <c:pt idx="6027">
                  <c:v>60.37</c:v>
                </c:pt>
                <c:pt idx="6028">
                  <c:v>60.38</c:v>
                </c:pt>
                <c:pt idx="6029">
                  <c:v>60.39</c:v>
                </c:pt>
                <c:pt idx="6030">
                  <c:v>60.4</c:v>
                </c:pt>
                <c:pt idx="6031">
                  <c:v>60.41</c:v>
                </c:pt>
                <c:pt idx="6032">
                  <c:v>60.42</c:v>
                </c:pt>
                <c:pt idx="6033">
                  <c:v>60.43</c:v>
                </c:pt>
                <c:pt idx="6034">
                  <c:v>60.44</c:v>
                </c:pt>
                <c:pt idx="6035">
                  <c:v>60.45</c:v>
                </c:pt>
                <c:pt idx="6036">
                  <c:v>60.46</c:v>
                </c:pt>
                <c:pt idx="6037">
                  <c:v>60.47</c:v>
                </c:pt>
                <c:pt idx="6038">
                  <c:v>60.48</c:v>
                </c:pt>
                <c:pt idx="6039">
                  <c:v>60.49</c:v>
                </c:pt>
                <c:pt idx="6040">
                  <c:v>60.5</c:v>
                </c:pt>
                <c:pt idx="6041">
                  <c:v>60.51</c:v>
                </c:pt>
                <c:pt idx="6042">
                  <c:v>60.52</c:v>
                </c:pt>
                <c:pt idx="6043">
                  <c:v>60.53</c:v>
                </c:pt>
                <c:pt idx="6044">
                  <c:v>60.54</c:v>
                </c:pt>
                <c:pt idx="6045">
                  <c:v>60.55</c:v>
                </c:pt>
                <c:pt idx="6046">
                  <c:v>60.56</c:v>
                </c:pt>
                <c:pt idx="6047">
                  <c:v>60.57</c:v>
                </c:pt>
                <c:pt idx="6048">
                  <c:v>60.58</c:v>
                </c:pt>
                <c:pt idx="6049">
                  <c:v>60.59</c:v>
                </c:pt>
                <c:pt idx="6050">
                  <c:v>60.6</c:v>
                </c:pt>
                <c:pt idx="6051">
                  <c:v>60.61</c:v>
                </c:pt>
                <c:pt idx="6052">
                  <c:v>60.62</c:v>
                </c:pt>
                <c:pt idx="6053">
                  <c:v>60.63</c:v>
                </c:pt>
                <c:pt idx="6054">
                  <c:v>60.64</c:v>
                </c:pt>
                <c:pt idx="6055">
                  <c:v>60.65</c:v>
                </c:pt>
                <c:pt idx="6056">
                  <c:v>60.66</c:v>
                </c:pt>
                <c:pt idx="6057">
                  <c:v>60.67</c:v>
                </c:pt>
                <c:pt idx="6058">
                  <c:v>60.68</c:v>
                </c:pt>
                <c:pt idx="6059">
                  <c:v>60.69</c:v>
                </c:pt>
                <c:pt idx="6060">
                  <c:v>60.7</c:v>
                </c:pt>
                <c:pt idx="6061">
                  <c:v>60.71</c:v>
                </c:pt>
                <c:pt idx="6062">
                  <c:v>60.72</c:v>
                </c:pt>
                <c:pt idx="6063">
                  <c:v>60.73</c:v>
                </c:pt>
                <c:pt idx="6064">
                  <c:v>60.74</c:v>
                </c:pt>
                <c:pt idx="6065">
                  <c:v>60.75</c:v>
                </c:pt>
                <c:pt idx="6066">
                  <c:v>60.76</c:v>
                </c:pt>
                <c:pt idx="6067">
                  <c:v>60.77</c:v>
                </c:pt>
                <c:pt idx="6068">
                  <c:v>60.78</c:v>
                </c:pt>
                <c:pt idx="6069">
                  <c:v>60.79</c:v>
                </c:pt>
                <c:pt idx="6070">
                  <c:v>60.8</c:v>
                </c:pt>
                <c:pt idx="6071">
                  <c:v>60.81</c:v>
                </c:pt>
                <c:pt idx="6072">
                  <c:v>60.82</c:v>
                </c:pt>
                <c:pt idx="6073">
                  <c:v>60.83</c:v>
                </c:pt>
                <c:pt idx="6074">
                  <c:v>60.84</c:v>
                </c:pt>
                <c:pt idx="6075">
                  <c:v>60.85</c:v>
                </c:pt>
                <c:pt idx="6076">
                  <c:v>60.86</c:v>
                </c:pt>
                <c:pt idx="6077">
                  <c:v>60.87</c:v>
                </c:pt>
                <c:pt idx="6078">
                  <c:v>60.88</c:v>
                </c:pt>
                <c:pt idx="6079">
                  <c:v>60.89</c:v>
                </c:pt>
                <c:pt idx="6080">
                  <c:v>60.9</c:v>
                </c:pt>
                <c:pt idx="6081">
                  <c:v>60.91</c:v>
                </c:pt>
                <c:pt idx="6082">
                  <c:v>60.92</c:v>
                </c:pt>
                <c:pt idx="6083">
                  <c:v>60.93</c:v>
                </c:pt>
                <c:pt idx="6084">
                  <c:v>60.94</c:v>
                </c:pt>
                <c:pt idx="6085">
                  <c:v>60.95</c:v>
                </c:pt>
                <c:pt idx="6086">
                  <c:v>60.96</c:v>
                </c:pt>
                <c:pt idx="6087">
                  <c:v>60.97</c:v>
                </c:pt>
                <c:pt idx="6088">
                  <c:v>60.98</c:v>
                </c:pt>
                <c:pt idx="6089">
                  <c:v>60.99</c:v>
                </c:pt>
                <c:pt idx="6090">
                  <c:v>61</c:v>
                </c:pt>
                <c:pt idx="6091">
                  <c:v>61.01</c:v>
                </c:pt>
                <c:pt idx="6092">
                  <c:v>61.02</c:v>
                </c:pt>
                <c:pt idx="6093">
                  <c:v>61.03</c:v>
                </c:pt>
                <c:pt idx="6094">
                  <c:v>61.04</c:v>
                </c:pt>
                <c:pt idx="6095">
                  <c:v>61.05</c:v>
                </c:pt>
                <c:pt idx="6096">
                  <c:v>61.06</c:v>
                </c:pt>
                <c:pt idx="6097">
                  <c:v>61.07</c:v>
                </c:pt>
                <c:pt idx="6098">
                  <c:v>61.08</c:v>
                </c:pt>
                <c:pt idx="6099">
                  <c:v>61.09</c:v>
                </c:pt>
                <c:pt idx="6100">
                  <c:v>61.1</c:v>
                </c:pt>
                <c:pt idx="6101">
                  <c:v>61.11</c:v>
                </c:pt>
                <c:pt idx="6102">
                  <c:v>61.12</c:v>
                </c:pt>
                <c:pt idx="6103">
                  <c:v>61.13</c:v>
                </c:pt>
                <c:pt idx="6104">
                  <c:v>61.14</c:v>
                </c:pt>
                <c:pt idx="6105">
                  <c:v>61.15</c:v>
                </c:pt>
                <c:pt idx="6106">
                  <c:v>61.16</c:v>
                </c:pt>
                <c:pt idx="6107">
                  <c:v>61.17</c:v>
                </c:pt>
                <c:pt idx="6108">
                  <c:v>61.18</c:v>
                </c:pt>
                <c:pt idx="6109">
                  <c:v>61.19</c:v>
                </c:pt>
                <c:pt idx="6110">
                  <c:v>61.2</c:v>
                </c:pt>
                <c:pt idx="6111">
                  <c:v>61.21</c:v>
                </c:pt>
                <c:pt idx="6112">
                  <c:v>61.22</c:v>
                </c:pt>
                <c:pt idx="6113">
                  <c:v>61.23</c:v>
                </c:pt>
                <c:pt idx="6114">
                  <c:v>61.24</c:v>
                </c:pt>
                <c:pt idx="6115">
                  <c:v>61.25</c:v>
                </c:pt>
                <c:pt idx="6116">
                  <c:v>61.26</c:v>
                </c:pt>
                <c:pt idx="6117">
                  <c:v>61.27</c:v>
                </c:pt>
                <c:pt idx="6118">
                  <c:v>61.28</c:v>
                </c:pt>
                <c:pt idx="6119">
                  <c:v>61.29</c:v>
                </c:pt>
                <c:pt idx="6120">
                  <c:v>61.3</c:v>
                </c:pt>
                <c:pt idx="6121">
                  <c:v>61.31</c:v>
                </c:pt>
                <c:pt idx="6122">
                  <c:v>61.32</c:v>
                </c:pt>
                <c:pt idx="6123">
                  <c:v>61.33</c:v>
                </c:pt>
                <c:pt idx="6124">
                  <c:v>61.34</c:v>
                </c:pt>
                <c:pt idx="6125">
                  <c:v>61.35</c:v>
                </c:pt>
                <c:pt idx="6126">
                  <c:v>61.36</c:v>
                </c:pt>
                <c:pt idx="6127">
                  <c:v>61.37</c:v>
                </c:pt>
                <c:pt idx="6128">
                  <c:v>61.38</c:v>
                </c:pt>
                <c:pt idx="6129">
                  <c:v>61.39</c:v>
                </c:pt>
                <c:pt idx="6130">
                  <c:v>61.4</c:v>
                </c:pt>
                <c:pt idx="6131">
                  <c:v>61.41</c:v>
                </c:pt>
                <c:pt idx="6132">
                  <c:v>61.42</c:v>
                </c:pt>
                <c:pt idx="6133">
                  <c:v>61.43</c:v>
                </c:pt>
                <c:pt idx="6134">
                  <c:v>61.44</c:v>
                </c:pt>
                <c:pt idx="6135">
                  <c:v>61.45</c:v>
                </c:pt>
                <c:pt idx="6136">
                  <c:v>61.46</c:v>
                </c:pt>
                <c:pt idx="6137">
                  <c:v>61.47</c:v>
                </c:pt>
                <c:pt idx="6138">
                  <c:v>61.48</c:v>
                </c:pt>
                <c:pt idx="6139">
                  <c:v>61.49</c:v>
                </c:pt>
                <c:pt idx="6140">
                  <c:v>61.5</c:v>
                </c:pt>
                <c:pt idx="6141">
                  <c:v>61.51</c:v>
                </c:pt>
                <c:pt idx="6142">
                  <c:v>61.52</c:v>
                </c:pt>
                <c:pt idx="6143">
                  <c:v>61.53</c:v>
                </c:pt>
                <c:pt idx="6144">
                  <c:v>61.54</c:v>
                </c:pt>
                <c:pt idx="6145">
                  <c:v>61.55</c:v>
                </c:pt>
                <c:pt idx="6146">
                  <c:v>61.56</c:v>
                </c:pt>
                <c:pt idx="6147">
                  <c:v>61.57</c:v>
                </c:pt>
                <c:pt idx="6148">
                  <c:v>61.58</c:v>
                </c:pt>
                <c:pt idx="6149">
                  <c:v>61.59</c:v>
                </c:pt>
                <c:pt idx="6150">
                  <c:v>61.6</c:v>
                </c:pt>
                <c:pt idx="6151">
                  <c:v>61.61</c:v>
                </c:pt>
                <c:pt idx="6152">
                  <c:v>61.62</c:v>
                </c:pt>
                <c:pt idx="6153">
                  <c:v>61.63</c:v>
                </c:pt>
                <c:pt idx="6154">
                  <c:v>61.64</c:v>
                </c:pt>
                <c:pt idx="6155">
                  <c:v>61.65</c:v>
                </c:pt>
                <c:pt idx="6156">
                  <c:v>61.66</c:v>
                </c:pt>
                <c:pt idx="6157">
                  <c:v>61.67</c:v>
                </c:pt>
                <c:pt idx="6158">
                  <c:v>61.68</c:v>
                </c:pt>
                <c:pt idx="6159">
                  <c:v>61.69</c:v>
                </c:pt>
                <c:pt idx="6160">
                  <c:v>61.7</c:v>
                </c:pt>
                <c:pt idx="6161">
                  <c:v>61.71</c:v>
                </c:pt>
                <c:pt idx="6162">
                  <c:v>61.72</c:v>
                </c:pt>
                <c:pt idx="6163">
                  <c:v>61.73</c:v>
                </c:pt>
                <c:pt idx="6164">
                  <c:v>61.74</c:v>
                </c:pt>
                <c:pt idx="6165">
                  <c:v>61.75</c:v>
                </c:pt>
                <c:pt idx="6166">
                  <c:v>61.76</c:v>
                </c:pt>
                <c:pt idx="6167">
                  <c:v>61.77</c:v>
                </c:pt>
                <c:pt idx="6168">
                  <c:v>61.78</c:v>
                </c:pt>
                <c:pt idx="6169">
                  <c:v>61.79</c:v>
                </c:pt>
                <c:pt idx="6170">
                  <c:v>61.8</c:v>
                </c:pt>
                <c:pt idx="6171">
                  <c:v>61.81</c:v>
                </c:pt>
                <c:pt idx="6172">
                  <c:v>61.82</c:v>
                </c:pt>
                <c:pt idx="6173">
                  <c:v>61.83</c:v>
                </c:pt>
                <c:pt idx="6174">
                  <c:v>61.84</c:v>
                </c:pt>
                <c:pt idx="6175">
                  <c:v>61.85</c:v>
                </c:pt>
                <c:pt idx="6176">
                  <c:v>61.86</c:v>
                </c:pt>
                <c:pt idx="6177">
                  <c:v>61.87</c:v>
                </c:pt>
                <c:pt idx="6178">
                  <c:v>61.88</c:v>
                </c:pt>
                <c:pt idx="6179">
                  <c:v>61.89</c:v>
                </c:pt>
                <c:pt idx="6180">
                  <c:v>61.9</c:v>
                </c:pt>
                <c:pt idx="6181">
                  <c:v>61.91</c:v>
                </c:pt>
                <c:pt idx="6182">
                  <c:v>61.92</c:v>
                </c:pt>
                <c:pt idx="6183">
                  <c:v>61.93</c:v>
                </c:pt>
                <c:pt idx="6184">
                  <c:v>61.94</c:v>
                </c:pt>
                <c:pt idx="6185">
                  <c:v>61.95</c:v>
                </c:pt>
                <c:pt idx="6186">
                  <c:v>61.96</c:v>
                </c:pt>
                <c:pt idx="6187">
                  <c:v>61.97</c:v>
                </c:pt>
                <c:pt idx="6188">
                  <c:v>61.98</c:v>
                </c:pt>
                <c:pt idx="6189">
                  <c:v>61.99</c:v>
                </c:pt>
                <c:pt idx="6190">
                  <c:v>62</c:v>
                </c:pt>
                <c:pt idx="6191">
                  <c:v>62.01</c:v>
                </c:pt>
                <c:pt idx="6192">
                  <c:v>62.02</c:v>
                </c:pt>
                <c:pt idx="6193">
                  <c:v>62.03</c:v>
                </c:pt>
                <c:pt idx="6194">
                  <c:v>62.04</c:v>
                </c:pt>
                <c:pt idx="6195">
                  <c:v>62.05</c:v>
                </c:pt>
                <c:pt idx="6196">
                  <c:v>62.06</c:v>
                </c:pt>
                <c:pt idx="6197">
                  <c:v>62.07</c:v>
                </c:pt>
                <c:pt idx="6198">
                  <c:v>62.08</c:v>
                </c:pt>
                <c:pt idx="6199">
                  <c:v>62.09</c:v>
                </c:pt>
                <c:pt idx="6200">
                  <c:v>62.1</c:v>
                </c:pt>
                <c:pt idx="6201">
                  <c:v>62.11</c:v>
                </c:pt>
                <c:pt idx="6202">
                  <c:v>62.12</c:v>
                </c:pt>
                <c:pt idx="6203">
                  <c:v>62.13</c:v>
                </c:pt>
                <c:pt idx="6204">
                  <c:v>62.14</c:v>
                </c:pt>
                <c:pt idx="6205">
                  <c:v>62.15</c:v>
                </c:pt>
                <c:pt idx="6206">
                  <c:v>62.16</c:v>
                </c:pt>
                <c:pt idx="6207">
                  <c:v>62.17</c:v>
                </c:pt>
                <c:pt idx="6208">
                  <c:v>62.18</c:v>
                </c:pt>
                <c:pt idx="6209">
                  <c:v>62.19</c:v>
                </c:pt>
                <c:pt idx="6210">
                  <c:v>62.2</c:v>
                </c:pt>
                <c:pt idx="6211">
                  <c:v>62.21</c:v>
                </c:pt>
                <c:pt idx="6212">
                  <c:v>62.22</c:v>
                </c:pt>
                <c:pt idx="6213">
                  <c:v>62.23</c:v>
                </c:pt>
                <c:pt idx="6214">
                  <c:v>62.24</c:v>
                </c:pt>
                <c:pt idx="6215">
                  <c:v>62.25</c:v>
                </c:pt>
                <c:pt idx="6216">
                  <c:v>62.26</c:v>
                </c:pt>
                <c:pt idx="6217">
                  <c:v>62.27</c:v>
                </c:pt>
                <c:pt idx="6218">
                  <c:v>62.28</c:v>
                </c:pt>
                <c:pt idx="6219">
                  <c:v>62.29</c:v>
                </c:pt>
                <c:pt idx="6220">
                  <c:v>62.3</c:v>
                </c:pt>
                <c:pt idx="6221">
                  <c:v>62.31</c:v>
                </c:pt>
                <c:pt idx="6222">
                  <c:v>62.32</c:v>
                </c:pt>
                <c:pt idx="6223">
                  <c:v>62.33</c:v>
                </c:pt>
                <c:pt idx="6224">
                  <c:v>62.34</c:v>
                </c:pt>
                <c:pt idx="6225">
                  <c:v>62.35</c:v>
                </c:pt>
                <c:pt idx="6226">
                  <c:v>62.36</c:v>
                </c:pt>
                <c:pt idx="6227">
                  <c:v>62.37</c:v>
                </c:pt>
                <c:pt idx="6228">
                  <c:v>62.38</c:v>
                </c:pt>
                <c:pt idx="6229">
                  <c:v>62.39</c:v>
                </c:pt>
                <c:pt idx="6230">
                  <c:v>62.4</c:v>
                </c:pt>
                <c:pt idx="6231">
                  <c:v>62.41</c:v>
                </c:pt>
                <c:pt idx="6232">
                  <c:v>62.42</c:v>
                </c:pt>
                <c:pt idx="6233">
                  <c:v>62.43</c:v>
                </c:pt>
                <c:pt idx="6234">
                  <c:v>62.44</c:v>
                </c:pt>
                <c:pt idx="6235">
                  <c:v>62.45</c:v>
                </c:pt>
                <c:pt idx="6236">
                  <c:v>62.46</c:v>
                </c:pt>
                <c:pt idx="6237">
                  <c:v>62.47</c:v>
                </c:pt>
                <c:pt idx="6238">
                  <c:v>62.48</c:v>
                </c:pt>
                <c:pt idx="6239">
                  <c:v>62.49</c:v>
                </c:pt>
                <c:pt idx="6240">
                  <c:v>62.5</c:v>
                </c:pt>
                <c:pt idx="6241">
                  <c:v>62.51</c:v>
                </c:pt>
                <c:pt idx="6242">
                  <c:v>62.52</c:v>
                </c:pt>
                <c:pt idx="6243">
                  <c:v>62.53</c:v>
                </c:pt>
                <c:pt idx="6244">
                  <c:v>62.54</c:v>
                </c:pt>
                <c:pt idx="6245">
                  <c:v>62.55</c:v>
                </c:pt>
                <c:pt idx="6246">
                  <c:v>62.56</c:v>
                </c:pt>
                <c:pt idx="6247">
                  <c:v>62.57</c:v>
                </c:pt>
                <c:pt idx="6248">
                  <c:v>62.58</c:v>
                </c:pt>
                <c:pt idx="6249">
                  <c:v>62.59</c:v>
                </c:pt>
                <c:pt idx="6250">
                  <c:v>62.6</c:v>
                </c:pt>
                <c:pt idx="6251">
                  <c:v>62.61</c:v>
                </c:pt>
                <c:pt idx="6252">
                  <c:v>62.62</c:v>
                </c:pt>
                <c:pt idx="6253">
                  <c:v>62.63</c:v>
                </c:pt>
                <c:pt idx="6254">
                  <c:v>62.64</c:v>
                </c:pt>
                <c:pt idx="6255">
                  <c:v>62.65</c:v>
                </c:pt>
                <c:pt idx="6256">
                  <c:v>62.66</c:v>
                </c:pt>
                <c:pt idx="6257">
                  <c:v>62.67</c:v>
                </c:pt>
                <c:pt idx="6258">
                  <c:v>62.68</c:v>
                </c:pt>
                <c:pt idx="6259">
                  <c:v>62.69</c:v>
                </c:pt>
                <c:pt idx="6260">
                  <c:v>62.7</c:v>
                </c:pt>
                <c:pt idx="6261">
                  <c:v>62.71</c:v>
                </c:pt>
                <c:pt idx="6262">
                  <c:v>62.72</c:v>
                </c:pt>
                <c:pt idx="6263">
                  <c:v>62.73</c:v>
                </c:pt>
                <c:pt idx="6264">
                  <c:v>62.74</c:v>
                </c:pt>
                <c:pt idx="6265">
                  <c:v>62.75</c:v>
                </c:pt>
                <c:pt idx="6266">
                  <c:v>62.76</c:v>
                </c:pt>
                <c:pt idx="6267">
                  <c:v>62.77</c:v>
                </c:pt>
                <c:pt idx="6268">
                  <c:v>62.78</c:v>
                </c:pt>
                <c:pt idx="6269">
                  <c:v>62.79</c:v>
                </c:pt>
                <c:pt idx="6270">
                  <c:v>62.8</c:v>
                </c:pt>
                <c:pt idx="6271">
                  <c:v>62.81</c:v>
                </c:pt>
                <c:pt idx="6272">
                  <c:v>62.82</c:v>
                </c:pt>
                <c:pt idx="6273">
                  <c:v>62.83</c:v>
                </c:pt>
                <c:pt idx="6274">
                  <c:v>62.84</c:v>
                </c:pt>
                <c:pt idx="6275">
                  <c:v>62.85</c:v>
                </c:pt>
                <c:pt idx="6276">
                  <c:v>62.86</c:v>
                </c:pt>
                <c:pt idx="6277">
                  <c:v>62.87</c:v>
                </c:pt>
                <c:pt idx="6278">
                  <c:v>62.88</c:v>
                </c:pt>
                <c:pt idx="6279">
                  <c:v>62.89</c:v>
                </c:pt>
                <c:pt idx="6280">
                  <c:v>62.9</c:v>
                </c:pt>
                <c:pt idx="6281">
                  <c:v>62.91</c:v>
                </c:pt>
                <c:pt idx="6282">
                  <c:v>62.92</c:v>
                </c:pt>
                <c:pt idx="6283">
                  <c:v>62.93</c:v>
                </c:pt>
                <c:pt idx="6284">
                  <c:v>62.94</c:v>
                </c:pt>
                <c:pt idx="6285">
                  <c:v>62.95</c:v>
                </c:pt>
                <c:pt idx="6286">
                  <c:v>62.96</c:v>
                </c:pt>
                <c:pt idx="6287">
                  <c:v>62.97</c:v>
                </c:pt>
                <c:pt idx="6288">
                  <c:v>62.98</c:v>
                </c:pt>
                <c:pt idx="6289">
                  <c:v>62.99</c:v>
                </c:pt>
                <c:pt idx="6290">
                  <c:v>63</c:v>
                </c:pt>
                <c:pt idx="6291">
                  <c:v>63.01</c:v>
                </c:pt>
                <c:pt idx="6292">
                  <c:v>63.02</c:v>
                </c:pt>
                <c:pt idx="6293">
                  <c:v>63.03</c:v>
                </c:pt>
                <c:pt idx="6294">
                  <c:v>63.04</c:v>
                </c:pt>
                <c:pt idx="6295">
                  <c:v>63.05</c:v>
                </c:pt>
                <c:pt idx="6296">
                  <c:v>63.06</c:v>
                </c:pt>
                <c:pt idx="6297">
                  <c:v>63.07</c:v>
                </c:pt>
                <c:pt idx="6298">
                  <c:v>63.08</c:v>
                </c:pt>
                <c:pt idx="6299">
                  <c:v>63.09</c:v>
                </c:pt>
                <c:pt idx="6300">
                  <c:v>63.1</c:v>
                </c:pt>
                <c:pt idx="6301">
                  <c:v>63.11</c:v>
                </c:pt>
                <c:pt idx="6302">
                  <c:v>63.12</c:v>
                </c:pt>
                <c:pt idx="6303">
                  <c:v>63.13</c:v>
                </c:pt>
                <c:pt idx="6304">
                  <c:v>63.14</c:v>
                </c:pt>
                <c:pt idx="6305">
                  <c:v>63.15</c:v>
                </c:pt>
                <c:pt idx="6306">
                  <c:v>63.16</c:v>
                </c:pt>
                <c:pt idx="6307">
                  <c:v>63.17</c:v>
                </c:pt>
                <c:pt idx="6308">
                  <c:v>63.18</c:v>
                </c:pt>
                <c:pt idx="6309">
                  <c:v>63.19</c:v>
                </c:pt>
                <c:pt idx="6310">
                  <c:v>63.2</c:v>
                </c:pt>
                <c:pt idx="6311">
                  <c:v>63.21</c:v>
                </c:pt>
                <c:pt idx="6312">
                  <c:v>63.22</c:v>
                </c:pt>
                <c:pt idx="6313">
                  <c:v>63.23</c:v>
                </c:pt>
                <c:pt idx="6314">
                  <c:v>63.24</c:v>
                </c:pt>
                <c:pt idx="6315">
                  <c:v>63.25</c:v>
                </c:pt>
                <c:pt idx="6316">
                  <c:v>63.26</c:v>
                </c:pt>
                <c:pt idx="6317">
                  <c:v>63.27</c:v>
                </c:pt>
                <c:pt idx="6318">
                  <c:v>63.28</c:v>
                </c:pt>
                <c:pt idx="6319">
                  <c:v>63.29</c:v>
                </c:pt>
                <c:pt idx="6320">
                  <c:v>63.3</c:v>
                </c:pt>
                <c:pt idx="6321">
                  <c:v>63.31</c:v>
                </c:pt>
                <c:pt idx="6322">
                  <c:v>63.32</c:v>
                </c:pt>
                <c:pt idx="6323">
                  <c:v>63.33</c:v>
                </c:pt>
                <c:pt idx="6324">
                  <c:v>63.34</c:v>
                </c:pt>
                <c:pt idx="6325">
                  <c:v>63.35</c:v>
                </c:pt>
                <c:pt idx="6326">
                  <c:v>63.36</c:v>
                </c:pt>
                <c:pt idx="6327">
                  <c:v>63.37</c:v>
                </c:pt>
                <c:pt idx="6328">
                  <c:v>63.38</c:v>
                </c:pt>
                <c:pt idx="6329">
                  <c:v>63.39</c:v>
                </c:pt>
                <c:pt idx="6330">
                  <c:v>63.4</c:v>
                </c:pt>
                <c:pt idx="6331">
                  <c:v>63.41</c:v>
                </c:pt>
                <c:pt idx="6332">
                  <c:v>63.42</c:v>
                </c:pt>
                <c:pt idx="6333">
                  <c:v>63.43</c:v>
                </c:pt>
                <c:pt idx="6334">
                  <c:v>63.44</c:v>
                </c:pt>
                <c:pt idx="6335">
                  <c:v>63.45</c:v>
                </c:pt>
                <c:pt idx="6336">
                  <c:v>63.46</c:v>
                </c:pt>
                <c:pt idx="6337">
                  <c:v>63.47</c:v>
                </c:pt>
                <c:pt idx="6338">
                  <c:v>63.48</c:v>
                </c:pt>
                <c:pt idx="6339">
                  <c:v>63.49</c:v>
                </c:pt>
                <c:pt idx="6340">
                  <c:v>63.5</c:v>
                </c:pt>
                <c:pt idx="6341">
                  <c:v>63.51</c:v>
                </c:pt>
                <c:pt idx="6342">
                  <c:v>63.52</c:v>
                </c:pt>
                <c:pt idx="6343">
                  <c:v>63.53</c:v>
                </c:pt>
                <c:pt idx="6344">
                  <c:v>63.54</c:v>
                </c:pt>
                <c:pt idx="6345">
                  <c:v>63.55</c:v>
                </c:pt>
                <c:pt idx="6346">
                  <c:v>63.56</c:v>
                </c:pt>
                <c:pt idx="6347">
                  <c:v>63.57</c:v>
                </c:pt>
                <c:pt idx="6348">
                  <c:v>63.58</c:v>
                </c:pt>
                <c:pt idx="6349">
                  <c:v>63.59</c:v>
                </c:pt>
                <c:pt idx="6350">
                  <c:v>63.6</c:v>
                </c:pt>
                <c:pt idx="6351">
                  <c:v>63.61</c:v>
                </c:pt>
                <c:pt idx="6352">
                  <c:v>63.62</c:v>
                </c:pt>
                <c:pt idx="6353">
                  <c:v>63.63</c:v>
                </c:pt>
                <c:pt idx="6354">
                  <c:v>63.64</c:v>
                </c:pt>
                <c:pt idx="6355">
                  <c:v>63.65</c:v>
                </c:pt>
                <c:pt idx="6356">
                  <c:v>63.66</c:v>
                </c:pt>
                <c:pt idx="6357">
                  <c:v>63.67</c:v>
                </c:pt>
                <c:pt idx="6358">
                  <c:v>63.68</c:v>
                </c:pt>
                <c:pt idx="6359">
                  <c:v>63.69</c:v>
                </c:pt>
                <c:pt idx="6360">
                  <c:v>63.7</c:v>
                </c:pt>
                <c:pt idx="6361">
                  <c:v>63.71</c:v>
                </c:pt>
                <c:pt idx="6362">
                  <c:v>63.72</c:v>
                </c:pt>
                <c:pt idx="6363">
                  <c:v>63.73</c:v>
                </c:pt>
                <c:pt idx="6364">
                  <c:v>63.74</c:v>
                </c:pt>
                <c:pt idx="6365">
                  <c:v>63.75</c:v>
                </c:pt>
                <c:pt idx="6366">
                  <c:v>63.76</c:v>
                </c:pt>
                <c:pt idx="6367">
                  <c:v>63.77</c:v>
                </c:pt>
                <c:pt idx="6368">
                  <c:v>63.78</c:v>
                </c:pt>
                <c:pt idx="6369">
                  <c:v>63.79</c:v>
                </c:pt>
                <c:pt idx="6370">
                  <c:v>63.8</c:v>
                </c:pt>
                <c:pt idx="6371">
                  <c:v>63.81</c:v>
                </c:pt>
                <c:pt idx="6372">
                  <c:v>63.82</c:v>
                </c:pt>
                <c:pt idx="6373">
                  <c:v>63.83</c:v>
                </c:pt>
                <c:pt idx="6374">
                  <c:v>63.84</c:v>
                </c:pt>
                <c:pt idx="6375">
                  <c:v>63.85</c:v>
                </c:pt>
                <c:pt idx="6376">
                  <c:v>63.86</c:v>
                </c:pt>
                <c:pt idx="6377">
                  <c:v>63.87</c:v>
                </c:pt>
                <c:pt idx="6378">
                  <c:v>63.88</c:v>
                </c:pt>
                <c:pt idx="6379">
                  <c:v>63.89</c:v>
                </c:pt>
                <c:pt idx="6380">
                  <c:v>63.9</c:v>
                </c:pt>
                <c:pt idx="6381">
                  <c:v>63.91</c:v>
                </c:pt>
                <c:pt idx="6382">
                  <c:v>63.92</c:v>
                </c:pt>
                <c:pt idx="6383">
                  <c:v>63.93</c:v>
                </c:pt>
                <c:pt idx="6384">
                  <c:v>63.94</c:v>
                </c:pt>
                <c:pt idx="6385">
                  <c:v>63.95</c:v>
                </c:pt>
                <c:pt idx="6386">
                  <c:v>63.96</c:v>
                </c:pt>
                <c:pt idx="6387">
                  <c:v>63.97</c:v>
                </c:pt>
                <c:pt idx="6388">
                  <c:v>63.98</c:v>
                </c:pt>
                <c:pt idx="6389">
                  <c:v>63.99</c:v>
                </c:pt>
                <c:pt idx="6390">
                  <c:v>64</c:v>
                </c:pt>
                <c:pt idx="6391">
                  <c:v>64.010000000000005</c:v>
                </c:pt>
                <c:pt idx="6392">
                  <c:v>64.02</c:v>
                </c:pt>
                <c:pt idx="6393">
                  <c:v>64.03</c:v>
                </c:pt>
                <c:pt idx="6394">
                  <c:v>64.040000000000006</c:v>
                </c:pt>
                <c:pt idx="6395">
                  <c:v>64.05</c:v>
                </c:pt>
                <c:pt idx="6396">
                  <c:v>64.06</c:v>
                </c:pt>
                <c:pt idx="6397">
                  <c:v>64.069999999999993</c:v>
                </c:pt>
                <c:pt idx="6398">
                  <c:v>64.08</c:v>
                </c:pt>
                <c:pt idx="6399">
                  <c:v>64.09</c:v>
                </c:pt>
                <c:pt idx="6400">
                  <c:v>64.099999999999994</c:v>
                </c:pt>
                <c:pt idx="6401">
                  <c:v>64.11</c:v>
                </c:pt>
                <c:pt idx="6402">
                  <c:v>64.12</c:v>
                </c:pt>
                <c:pt idx="6403">
                  <c:v>64.13</c:v>
                </c:pt>
                <c:pt idx="6404">
                  <c:v>64.14</c:v>
                </c:pt>
                <c:pt idx="6405">
                  <c:v>64.150000000000006</c:v>
                </c:pt>
                <c:pt idx="6406">
                  <c:v>64.16</c:v>
                </c:pt>
                <c:pt idx="6407">
                  <c:v>64.17</c:v>
                </c:pt>
                <c:pt idx="6408">
                  <c:v>64.180000000000007</c:v>
                </c:pt>
                <c:pt idx="6409">
                  <c:v>64.19</c:v>
                </c:pt>
                <c:pt idx="6410">
                  <c:v>64.2</c:v>
                </c:pt>
                <c:pt idx="6411">
                  <c:v>64.209999999999994</c:v>
                </c:pt>
                <c:pt idx="6412">
                  <c:v>64.22</c:v>
                </c:pt>
                <c:pt idx="6413">
                  <c:v>64.23</c:v>
                </c:pt>
                <c:pt idx="6414">
                  <c:v>64.239999999999995</c:v>
                </c:pt>
                <c:pt idx="6415">
                  <c:v>64.25</c:v>
                </c:pt>
                <c:pt idx="6416">
                  <c:v>64.260000000000005</c:v>
                </c:pt>
                <c:pt idx="6417">
                  <c:v>64.27</c:v>
                </c:pt>
                <c:pt idx="6418">
                  <c:v>64.28</c:v>
                </c:pt>
                <c:pt idx="6419">
                  <c:v>64.290000000000006</c:v>
                </c:pt>
                <c:pt idx="6420">
                  <c:v>64.3</c:v>
                </c:pt>
                <c:pt idx="6421">
                  <c:v>64.31</c:v>
                </c:pt>
                <c:pt idx="6422">
                  <c:v>64.319999999999993</c:v>
                </c:pt>
                <c:pt idx="6423">
                  <c:v>64.33</c:v>
                </c:pt>
                <c:pt idx="6424">
                  <c:v>64.34</c:v>
                </c:pt>
                <c:pt idx="6425">
                  <c:v>64.349999999999994</c:v>
                </c:pt>
                <c:pt idx="6426">
                  <c:v>64.36</c:v>
                </c:pt>
                <c:pt idx="6427">
                  <c:v>64.37</c:v>
                </c:pt>
                <c:pt idx="6428">
                  <c:v>64.38</c:v>
                </c:pt>
                <c:pt idx="6429">
                  <c:v>64.39</c:v>
                </c:pt>
                <c:pt idx="6430">
                  <c:v>64.400000000000006</c:v>
                </c:pt>
                <c:pt idx="6431">
                  <c:v>64.41</c:v>
                </c:pt>
                <c:pt idx="6432">
                  <c:v>64.42</c:v>
                </c:pt>
                <c:pt idx="6433">
                  <c:v>64.430000000000007</c:v>
                </c:pt>
                <c:pt idx="6434">
                  <c:v>64.44</c:v>
                </c:pt>
                <c:pt idx="6435">
                  <c:v>64.45</c:v>
                </c:pt>
                <c:pt idx="6436">
                  <c:v>64.459999999999994</c:v>
                </c:pt>
                <c:pt idx="6437">
                  <c:v>64.47</c:v>
                </c:pt>
                <c:pt idx="6438">
                  <c:v>64.48</c:v>
                </c:pt>
                <c:pt idx="6439">
                  <c:v>64.489999999999995</c:v>
                </c:pt>
                <c:pt idx="6440">
                  <c:v>64.5</c:v>
                </c:pt>
                <c:pt idx="6441">
                  <c:v>64.510000000000005</c:v>
                </c:pt>
                <c:pt idx="6442">
                  <c:v>64.52</c:v>
                </c:pt>
                <c:pt idx="6443">
                  <c:v>64.53</c:v>
                </c:pt>
                <c:pt idx="6444">
                  <c:v>64.540000000000006</c:v>
                </c:pt>
                <c:pt idx="6445">
                  <c:v>64.55</c:v>
                </c:pt>
                <c:pt idx="6446">
                  <c:v>64.56</c:v>
                </c:pt>
                <c:pt idx="6447">
                  <c:v>64.569999999999993</c:v>
                </c:pt>
                <c:pt idx="6448">
                  <c:v>64.58</c:v>
                </c:pt>
                <c:pt idx="6449">
                  <c:v>64.59</c:v>
                </c:pt>
                <c:pt idx="6450">
                  <c:v>64.599999999999994</c:v>
                </c:pt>
                <c:pt idx="6451">
                  <c:v>64.61</c:v>
                </c:pt>
                <c:pt idx="6452">
                  <c:v>64.62</c:v>
                </c:pt>
                <c:pt idx="6453">
                  <c:v>64.63</c:v>
                </c:pt>
                <c:pt idx="6454">
                  <c:v>64.64</c:v>
                </c:pt>
                <c:pt idx="6455">
                  <c:v>64.650000000000006</c:v>
                </c:pt>
                <c:pt idx="6456">
                  <c:v>64.66</c:v>
                </c:pt>
                <c:pt idx="6457">
                  <c:v>64.67</c:v>
                </c:pt>
                <c:pt idx="6458">
                  <c:v>64.680000000000007</c:v>
                </c:pt>
                <c:pt idx="6459">
                  <c:v>64.69</c:v>
                </c:pt>
                <c:pt idx="6460">
                  <c:v>64.7</c:v>
                </c:pt>
                <c:pt idx="6461">
                  <c:v>64.709999999999994</c:v>
                </c:pt>
                <c:pt idx="6462">
                  <c:v>64.72</c:v>
                </c:pt>
                <c:pt idx="6463">
                  <c:v>64.73</c:v>
                </c:pt>
                <c:pt idx="6464">
                  <c:v>64.739999999999995</c:v>
                </c:pt>
                <c:pt idx="6465">
                  <c:v>64.75</c:v>
                </c:pt>
                <c:pt idx="6466">
                  <c:v>64.760000000000005</c:v>
                </c:pt>
                <c:pt idx="6467">
                  <c:v>64.77</c:v>
                </c:pt>
                <c:pt idx="6468">
                  <c:v>64.78</c:v>
                </c:pt>
                <c:pt idx="6469">
                  <c:v>64.790000000000006</c:v>
                </c:pt>
                <c:pt idx="6470">
                  <c:v>64.8</c:v>
                </c:pt>
                <c:pt idx="6471">
                  <c:v>64.81</c:v>
                </c:pt>
                <c:pt idx="6472">
                  <c:v>64.819999999999993</c:v>
                </c:pt>
                <c:pt idx="6473">
                  <c:v>64.83</c:v>
                </c:pt>
                <c:pt idx="6474">
                  <c:v>64.84</c:v>
                </c:pt>
                <c:pt idx="6475">
                  <c:v>64.849999999999994</c:v>
                </c:pt>
                <c:pt idx="6476">
                  <c:v>64.86</c:v>
                </c:pt>
                <c:pt idx="6477">
                  <c:v>64.87</c:v>
                </c:pt>
                <c:pt idx="6478">
                  <c:v>64.88</c:v>
                </c:pt>
                <c:pt idx="6479">
                  <c:v>64.89</c:v>
                </c:pt>
                <c:pt idx="6480">
                  <c:v>64.900000000000006</c:v>
                </c:pt>
                <c:pt idx="6481">
                  <c:v>64.91</c:v>
                </c:pt>
                <c:pt idx="6482">
                  <c:v>64.92</c:v>
                </c:pt>
                <c:pt idx="6483">
                  <c:v>64.930000000000007</c:v>
                </c:pt>
                <c:pt idx="6484">
                  <c:v>64.94</c:v>
                </c:pt>
                <c:pt idx="6485">
                  <c:v>64.95</c:v>
                </c:pt>
                <c:pt idx="6486">
                  <c:v>64.959999999999994</c:v>
                </c:pt>
                <c:pt idx="6487">
                  <c:v>64.97</c:v>
                </c:pt>
                <c:pt idx="6488">
                  <c:v>64.98</c:v>
                </c:pt>
                <c:pt idx="6489">
                  <c:v>64.989999999999995</c:v>
                </c:pt>
                <c:pt idx="6490">
                  <c:v>65</c:v>
                </c:pt>
                <c:pt idx="6491">
                  <c:v>65.010000000000005</c:v>
                </c:pt>
                <c:pt idx="6492">
                  <c:v>65.02</c:v>
                </c:pt>
                <c:pt idx="6493">
                  <c:v>65.03</c:v>
                </c:pt>
                <c:pt idx="6494">
                  <c:v>65.040000000000006</c:v>
                </c:pt>
                <c:pt idx="6495">
                  <c:v>65.05</c:v>
                </c:pt>
                <c:pt idx="6496">
                  <c:v>65.06</c:v>
                </c:pt>
                <c:pt idx="6497">
                  <c:v>65.069999999999993</c:v>
                </c:pt>
                <c:pt idx="6498">
                  <c:v>65.08</c:v>
                </c:pt>
                <c:pt idx="6499">
                  <c:v>65.09</c:v>
                </c:pt>
                <c:pt idx="6500">
                  <c:v>65.099999999999994</c:v>
                </c:pt>
                <c:pt idx="6501">
                  <c:v>65.11</c:v>
                </c:pt>
                <c:pt idx="6502">
                  <c:v>65.12</c:v>
                </c:pt>
                <c:pt idx="6503">
                  <c:v>65.13</c:v>
                </c:pt>
                <c:pt idx="6504">
                  <c:v>65.14</c:v>
                </c:pt>
                <c:pt idx="6505">
                  <c:v>65.150000000000006</c:v>
                </c:pt>
                <c:pt idx="6506">
                  <c:v>65.16</c:v>
                </c:pt>
                <c:pt idx="6507">
                  <c:v>65.17</c:v>
                </c:pt>
                <c:pt idx="6508">
                  <c:v>65.180000000000007</c:v>
                </c:pt>
                <c:pt idx="6509">
                  <c:v>65.19</c:v>
                </c:pt>
                <c:pt idx="6510">
                  <c:v>65.2</c:v>
                </c:pt>
                <c:pt idx="6511">
                  <c:v>65.209999999999994</c:v>
                </c:pt>
                <c:pt idx="6512">
                  <c:v>65.22</c:v>
                </c:pt>
                <c:pt idx="6513">
                  <c:v>65.23</c:v>
                </c:pt>
                <c:pt idx="6514">
                  <c:v>65.239999999999995</c:v>
                </c:pt>
                <c:pt idx="6515">
                  <c:v>65.25</c:v>
                </c:pt>
                <c:pt idx="6516">
                  <c:v>65.260000000000005</c:v>
                </c:pt>
                <c:pt idx="6517">
                  <c:v>65.27</c:v>
                </c:pt>
                <c:pt idx="6518">
                  <c:v>65.28</c:v>
                </c:pt>
                <c:pt idx="6519">
                  <c:v>65.290000000000006</c:v>
                </c:pt>
                <c:pt idx="6520">
                  <c:v>65.3</c:v>
                </c:pt>
                <c:pt idx="6521">
                  <c:v>65.31</c:v>
                </c:pt>
                <c:pt idx="6522">
                  <c:v>65.319999999999993</c:v>
                </c:pt>
                <c:pt idx="6523">
                  <c:v>65.33</c:v>
                </c:pt>
                <c:pt idx="6524">
                  <c:v>65.34</c:v>
                </c:pt>
                <c:pt idx="6525">
                  <c:v>65.349999999999994</c:v>
                </c:pt>
                <c:pt idx="6526">
                  <c:v>65.36</c:v>
                </c:pt>
                <c:pt idx="6527">
                  <c:v>65.37</c:v>
                </c:pt>
                <c:pt idx="6528">
                  <c:v>65.38</c:v>
                </c:pt>
                <c:pt idx="6529">
                  <c:v>65.39</c:v>
                </c:pt>
                <c:pt idx="6530">
                  <c:v>65.400000000000006</c:v>
                </c:pt>
                <c:pt idx="6531">
                  <c:v>65.41</c:v>
                </c:pt>
                <c:pt idx="6532">
                  <c:v>65.42</c:v>
                </c:pt>
                <c:pt idx="6533">
                  <c:v>65.430000000000007</c:v>
                </c:pt>
                <c:pt idx="6534">
                  <c:v>65.44</c:v>
                </c:pt>
                <c:pt idx="6535">
                  <c:v>65.45</c:v>
                </c:pt>
                <c:pt idx="6536">
                  <c:v>65.459999999999994</c:v>
                </c:pt>
                <c:pt idx="6537">
                  <c:v>65.47</c:v>
                </c:pt>
                <c:pt idx="6538">
                  <c:v>65.48</c:v>
                </c:pt>
                <c:pt idx="6539">
                  <c:v>65.489999999999995</c:v>
                </c:pt>
                <c:pt idx="6540">
                  <c:v>65.5</c:v>
                </c:pt>
                <c:pt idx="6541">
                  <c:v>65.510000000000005</c:v>
                </c:pt>
                <c:pt idx="6542">
                  <c:v>65.52</c:v>
                </c:pt>
                <c:pt idx="6543">
                  <c:v>65.53</c:v>
                </c:pt>
                <c:pt idx="6544">
                  <c:v>65.540000000000006</c:v>
                </c:pt>
                <c:pt idx="6545">
                  <c:v>65.55</c:v>
                </c:pt>
                <c:pt idx="6546">
                  <c:v>65.56</c:v>
                </c:pt>
                <c:pt idx="6547">
                  <c:v>65.569999999999993</c:v>
                </c:pt>
                <c:pt idx="6548">
                  <c:v>65.58</c:v>
                </c:pt>
                <c:pt idx="6549">
                  <c:v>65.59</c:v>
                </c:pt>
                <c:pt idx="6550">
                  <c:v>65.599999999999994</c:v>
                </c:pt>
                <c:pt idx="6551">
                  <c:v>65.61</c:v>
                </c:pt>
                <c:pt idx="6552">
                  <c:v>65.62</c:v>
                </c:pt>
                <c:pt idx="6553">
                  <c:v>65.63</c:v>
                </c:pt>
                <c:pt idx="6554">
                  <c:v>65.64</c:v>
                </c:pt>
                <c:pt idx="6555">
                  <c:v>65.650000000000006</c:v>
                </c:pt>
                <c:pt idx="6556">
                  <c:v>65.66</c:v>
                </c:pt>
                <c:pt idx="6557">
                  <c:v>65.67</c:v>
                </c:pt>
                <c:pt idx="6558">
                  <c:v>65.680000000000007</c:v>
                </c:pt>
                <c:pt idx="6559">
                  <c:v>65.69</c:v>
                </c:pt>
                <c:pt idx="6560">
                  <c:v>65.7</c:v>
                </c:pt>
                <c:pt idx="6561">
                  <c:v>65.709999999999994</c:v>
                </c:pt>
                <c:pt idx="6562">
                  <c:v>65.72</c:v>
                </c:pt>
                <c:pt idx="6563">
                  <c:v>65.73</c:v>
                </c:pt>
                <c:pt idx="6564">
                  <c:v>65.739999999999995</c:v>
                </c:pt>
                <c:pt idx="6565">
                  <c:v>65.75</c:v>
                </c:pt>
                <c:pt idx="6566">
                  <c:v>65.760000000000005</c:v>
                </c:pt>
                <c:pt idx="6567">
                  <c:v>65.77</c:v>
                </c:pt>
                <c:pt idx="6568">
                  <c:v>65.78</c:v>
                </c:pt>
                <c:pt idx="6569">
                  <c:v>65.790000000000006</c:v>
                </c:pt>
                <c:pt idx="6570">
                  <c:v>65.8</c:v>
                </c:pt>
                <c:pt idx="6571">
                  <c:v>65.81</c:v>
                </c:pt>
                <c:pt idx="6572">
                  <c:v>65.819999999999993</c:v>
                </c:pt>
                <c:pt idx="6573">
                  <c:v>65.83</c:v>
                </c:pt>
                <c:pt idx="6574">
                  <c:v>65.84</c:v>
                </c:pt>
                <c:pt idx="6575">
                  <c:v>65.849999999999994</c:v>
                </c:pt>
                <c:pt idx="6576">
                  <c:v>65.86</c:v>
                </c:pt>
                <c:pt idx="6577">
                  <c:v>65.87</c:v>
                </c:pt>
                <c:pt idx="6578">
                  <c:v>65.88</c:v>
                </c:pt>
                <c:pt idx="6579">
                  <c:v>65.89</c:v>
                </c:pt>
                <c:pt idx="6580">
                  <c:v>65.900000000000006</c:v>
                </c:pt>
                <c:pt idx="6581">
                  <c:v>65.91</c:v>
                </c:pt>
                <c:pt idx="6582">
                  <c:v>65.92</c:v>
                </c:pt>
                <c:pt idx="6583">
                  <c:v>65.930000000000007</c:v>
                </c:pt>
                <c:pt idx="6584">
                  <c:v>65.94</c:v>
                </c:pt>
                <c:pt idx="6585">
                  <c:v>65.95</c:v>
                </c:pt>
                <c:pt idx="6586">
                  <c:v>65.959999999999994</c:v>
                </c:pt>
                <c:pt idx="6587">
                  <c:v>65.97</c:v>
                </c:pt>
                <c:pt idx="6588">
                  <c:v>65.98</c:v>
                </c:pt>
                <c:pt idx="6589">
                  <c:v>65.989999999999995</c:v>
                </c:pt>
                <c:pt idx="6590">
                  <c:v>66</c:v>
                </c:pt>
                <c:pt idx="6591">
                  <c:v>66.010000000000005</c:v>
                </c:pt>
                <c:pt idx="6592">
                  <c:v>66.02</c:v>
                </c:pt>
                <c:pt idx="6593">
                  <c:v>66.03</c:v>
                </c:pt>
                <c:pt idx="6594">
                  <c:v>66.040000000000006</c:v>
                </c:pt>
                <c:pt idx="6595">
                  <c:v>66.05</c:v>
                </c:pt>
                <c:pt idx="6596">
                  <c:v>66.06</c:v>
                </c:pt>
                <c:pt idx="6597">
                  <c:v>66.069999999999993</c:v>
                </c:pt>
                <c:pt idx="6598">
                  <c:v>66.08</c:v>
                </c:pt>
                <c:pt idx="6599">
                  <c:v>66.09</c:v>
                </c:pt>
                <c:pt idx="6600">
                  <c:v>66.099999999999994</c:v>
                </c:pt>
                <c:pt idx="6601">
                  <c:v>66.11</c:v>
                </c:pt>
                <c:pt idx="6602">
                  <c:v>66.12</c:v>
                </c:pt>
                <c:pt idx="6603">
                  <c:v>66.13</c:v>
                </c:pt>
                <c:pt idx="6604">
                  <c:v>66.14</c:v>
                </c:pt>
                <c:pt idx="6605">
                  <c:v>66.150000000000006</c:v>
                </c:pt>
                <c:pt idx="6606">
                  <c:v>66.16</c:v>
                </c:pt>
                <c:pt idx="6607">
                  <c:v>66.17</c:v>
                </c:pt>
                <c:pt idx="6608">
                  <c:v>66.180000000000007</c:v>
                </c:pt>
                <c:pt idx="6609">
                  <c:v>66.19</c:v>
                </c:pt>
                <c:pt idx="6610">
                  <c:v>66.2</c:v>
                </c:pt>
                <c:pt idx="6611">
                  <c:v>66.209999999999994</c:v>
                </c:pt>
                <c:pt idx="6612">
                  <c:v>66.22</c:v>
                </c:pt>
                <c:pt idx="6613">
                  <c:v>66.23</c:v>
                </c:pt>
                <c:pt idx="6614">
                  <c:v>66.239999999999995</c:v>
                </c:pt>
                <c:pt idx="6615">
                  <c:v>66.25</c:v>
                </c:pt>
                <c:pt idx="6616">
                  <c:v>66.260000000000005</c:v>
                </c:pt>
                <c:pt idx="6617">
                  <c:v>66.27</c:v>
                </c:pt>
                <c:pt idx="6618">
                  <c:v>66.28</c:v>
                </c:pt>
                <c:pt idx="6619">
                  <c:v>66.290000000000006</c:v>
                </c:pt>
                <c:pt idx="6620">
                  <c:v>66.3</c:v>
                </c:pt>
                <c:pt idx="6621">
                  <c:v>66.31</c:v>
                </c:pt>
                <c:pt idx="6622">
                  <c:v>66.319999999999993</c:v>
                </c:pt>
                <c:pt idx="6623">
                  <c:v>66.33</c:v>
                </c:pt>
                <c:pt idx="6624">
                  <c:v>66.34</c:v>
                </c:pt>
                <c:pt idx="6625">
                  <c:v>66.349999999999994</c:v>
                </c:pt>
                <c:pt idx="6626">
                  <c:v>66.36</c:v>
                </c:pt>
                <c:pt idx="6627">
                  <c:v>66.37</c:v>
                </c:pt>
                <c:pt idx="6628">
                  <c:v>66.38</c:v>
                </c:pt>
                <c:pt idx="6629">
                  <c:v>66.39</c:v>
                </c:pt>
                <c:pt idx="6630">
                  <c:v>66.400000000000006</c:v>
                </c:pt>
                <c:pt idx="6631">
                  <c:v>66.41</c:v>
                </c:pt>
                <c:pt idx="6632">
                  <c:v>66.42</c:v>
                </c:pt>
                <c:pt idx="6633">
                  <c:v>66.430000000000007</c:v>
                </c:pt>
                <c:pt idx="6634">
                  <c:v>66.44</c:v>
                </c:pt>
                <c:pt idx="6635">
                  <c:v>66.45</c:v>
                </c:pt>
                <c:pt idx="6636">
                  <c:v>66.459999999999994</c:v>
                </c:pt>
                <c:pt idx="6637">
                  <c:v>66.47</c:v>
                </c:pt>
                <c:pt idx="6638">
                  <c:v>66.48</c:v>
                </c:pt>
                <c:pt idx="6639">
                  <c:v>66.489999999999995</c:v>
                </c:pt>
                <c:pt idx="6640">
                  <c:v>66.5</c:v>
                </c:pt>
                <c:pt idx="6641">
                  <c:v>66.510000000000005</c:v>
                </c:pt>
                <c:pt idx="6642">
                  <c:v>66.52</c:v>
                </c:pt>
                <c:pt idx="6643">
                  <c:v>66.53</c:v>
                </c:pt>
                <c:pt idx="6644">
                  <c:v>66.540000000000006</c:v>
                </c:pt>
                <c:pt idx="6645">
                  <c:v>66.55</c:v>
                </c:pt>
                <c:pt idx="6646">
                  <c:v>66.56</c:v>
                </c:pt>
                <c:pt idx="6647">
                  <c:v>66.569999999999993</c:v>
                </c:pt>
                <c:pt idx="6648">
                  <c:v>66.58</c:v>
                </c:pt>
                <c:pt idx="6649">
                  <c:v>66.59</c:v>
                </c:pt>
                <c:pt idx="6650">
                  <c:v>66.599999999999994</c:v>
                </c:pt>
                <c:pt idx="6651">
                  <c:v>66.61</c:v>
                </c:pt>
                <c:pt idx="6652">
                  <c:v>66.62</c:v>
                </c:pt>
                <c:pt idx="6653">
                  <c:v>66.63</c:v>
                </c:pt>
                <c:pt idx="6654">
                  <c:v>66.64</c:v>
                </c:pt>
                <c:pt idx="6655">
                  <c:v>66.650000000000006</c:v>
                </c:pt>
                <c:pt idx="6656">
                  <c:v>66.66</c:v>
                </c:pt>
                <c:pt idx="6657">
                  <c:v>66.67</c:v>
                </c:pt>
                <c:pt idx="6658">
                  <c:v>66.680000000000007</c:v>
                </c:pt>
                <c:pt idx="6659">
                  <c:v>66.69</c:v>
                </c:pt>
                <c:pt idx="6660">
                  <c:v>66.7</c:v>
                </c:pt>
                <c:pt idx="6661">
                  <c:v>66.709999999999994</c:v>
                </c:pt>
                <c:pt idx="6662">
                  <c:v>66.72</c:v>
                </c:pt>
                <c:pt idx="6663">
                  <c:v>66.73</c:v>
                </c:pt>
                <c:pt idx="6664">
                  <c:v>66.739999999999995</c:v>
                </c:pt>
                <c:pt idx="6665">
                  <c:v>66.75</c:v>
                </c:pt>
                <c:pt idx="6666">
                  <c:v>66.760000000000005</c:v>
                </c:pt>
                <c:pt idx="6667">
                  <c:v>66.77</c:v>
                </c:pt>
                <c:pt idx="6668">
                  <c:v>66.78</c:v>
                </c:pt>
                <c:pt idx="6669">
                  <c:v>66.790000000000006</c:v>
                </c:pt>
                <c:pt idx="6670">
                  <c:v>66.8</c:v>
                </c:pt>
                <c:pt idx="6671">
                  <c:v>66.81</c:v>
                </c:pt>
                <c:pt idx="6672">
                  <c:v>66.819999999999993</c:v>
                </c:pt>
                <c:pt idx="6673">
                  <c:v>66.83</c:v>
                </c:pt>
                <c:pt idx="6674">
                  <c:v>66.84</c:v>
                </c:pt>
                <c:pt idx="6675">
                  <c:v>66.849999999999994</c:v>
                </c:pt>
                <c:pt idx="6676">
                  <c:v>66.86</c:v>
                </c:pt>
                <c:pt idx="6677">
                  <c:v>66.87</c:v>
                </c:pt>
                <c:pt idx="6678">
                  <c:v>66.88</c:v>
                </c:pt>
                <c:pt idx="6679">
                  <c:v>66.89</c:v>
                </c:pt>
                <c:pt idx="6680">
                  <c:v>66.900000000000006</c:v>
                </c:pt>
                <c:pt idx="6681">
                  <c:v>66.91</c:v>
                </c:pt>
                <c:pt idx="6682">
                  <c:v>66.92</c:v>
                </c:pt>
                <c:pt idx="6683">
                  <c:v>66.930000000000007</c:v>
                </c:pt>
                <c:pt idx="6684">
                  <c:v>66.94</c:v>
                </c:pt>
                <c:pt idx="6685">
                  <c:v>66.95</c:v>
                </c:pt>
                <c:pt idx="6686">
                  <c:v>66.959999999999994</c:v>
                </c:pt>
                <c:pt idx="6687">
                  <c:v>66.97</c:v>
                </c:pt>
                <c:pt idx="6688">
                  <c:v>66.98</c:v>
                </c:pt>
                <c:pt idx="6689">
                  <c:v>66.989999999999995</c:v>
                </c:pt>
                <c:pt idx="6690">
                  <c:v>67</c:v>
                </c:pt>
                <c:pt idx="6691">
                  <c:v>67.010000000000005</c:v>
                </c:pt>
                <c:pt idx="6692">
                  <c:v>67.02</c:v>
                </c:pt>
                <c:pt idx="6693">
                  <c:v>67.03</c:v>
                </c:pt>
                <c:pt idx="6694">
                  <c:v>67.040000000000006</c:v>
                </c:pt>
                <c:pt idx="6695">
                  <c:v>67.05</c:v>
                </c:pt>
                <c:pt idx="6696">
                  <c:v>67.06</c:v>
                </c:pt>
                <c:pt idx="6697">
                  <c:v>67.069999999999993</c:v>
                </c:pt>
                <c:pt idx="6698">
                  <c:v>67.08</c:v>
                </c:pt>
                <c:pt idx="6699">
                  <c:v>67.09</c:v>
                </c:pt>
                <c:pt idx="6700">
                  <c:v>67.099999999999994</c:v>
                </c:pt>
                <c:pt idx="6701">
                  <c:v>67.11</c:v>
                </c:pt>
                <c:pt idx="6702">
                  <c:v>67.12</c:v>
                </c:pt>
                <c:pt idx="6703">
                  <c:v>67.13</c:v>
                </c:pt>
                <c:pt idx="6704">
                  <c:v>67.14</c:v>
                </c:pt>
                <c:pt idx="6705">
                  <c:v>67.150000000000006</c:v>
                </c:pt>
                <c:pt idx="6706">
                  <c:v>67.16</c:v>
                </c:pt>
                <c:pt idx="6707">
                  <c:v>67.17</c:v>
                </c:pt>
                <c:pt idx="6708">
                  <c:v>67.180000000000007</c:v>
                </c:pt>
                <c:pt idx="6709">
                  <c:v>67.19</c:v>
                </c:pt>
                <c:pt idx="6710">
                  <c:v>67.2</c:v>
                </c:pt>
                <c:pt idx="6711">
                  <c:v>67.209999999999994</c:v>
                </c:pt>
                <c:pt idx="6712">
                  <c:v>67.22</c:v>
                </c:pt>
                <c:pt idx="6713">
                  <c:v>67.23</c:v>
                </c:pt>
                <c:pt idx="6714">
                  <c:v>67.239999999999995</c:v>
                </c:pt>
                <c:pt idx="6715">
                  <c:v>67.25</c:v>
                </c:pt>
                <c:pt idx="6716">
                  <c:v>67.260000000000005</c:v>
                </c:pt>
                <c:pt idx="6717">
                  <c:v>67.27</c:v>
                </c:pt>
                <c:pt idx="6718">
                  <c:v>67.28</c:v>
                </c:pt>
                <c:pt idx="6719">
                  <c:v>67.290000000000006</c:v>
                </c:pt>
                <c:pt idx="6720">
                  <c:v>67.3</c:v>
                </c:pt>
                <c:pt idx="6721">
                  <c:v>67.31</c:v>
                </c:pt>
                <c:pt idx="6722">
                  <c:v>67.319999999999993</c:v>
                </c:pt>
                <c:pt idx="6723">
                  <c:v>67.33</c:v>
                </c:pt>
                <c:pt idx="6724">
                  <c:v>67.34</c:v>
                </c:pt>
                <c:pt idx="6725">
                  <c:v>67.349999999999994</c:v>
                </c:pt>
                <c:pt idx="6726">
                  <c:v>67.36</c:v>
                </c:pt>
                <c:pt idx="6727">
                  <c:v>67.37</c:v>
                </c:pt>
                <c:pt idx="6728">
                  <c:v>67.38</c:v>
                </c:pt>
                <c:pt idx="6729">
                  <c:v>67.39</c:v>
                </c:pt>
                <c:pt idx="6730">
                  <c:v>67.400000000000006</c:v>
                </c:pt>
                <c:pt idx="6731">
                  <c:v>67.41</c:v>
                </c:pt>
                <c:pt idx="6732">
                  <c:v>67.42</c:v>
                </c:pt>
                <c:pt idx="6733">
                  <c:v>67.430000000000007</c:v>
                </c:pt>
                <c:pt idx="6734">
                  <c:v>67.44</c:v>
                </c:pt>
                <c:pt idx="6735">
                  <c:v>67.45</c:v>
                </c:pt>
                <c:pt idx="6736">
                  <c:v>67.459999999999994</c:v>
                </c:pt>
                <c:pt idx="6737">
                  <c:v>67.47</c:v>
                </c:pt>
                <c:pt idx="6738">
                  <c:v>67.48</c:v>
                </c:pt>
                <c:pt idx="6739">
                  <c:v>67.489999999999995</c:v>
                </c:pt>
                <c:pt idx="6740">
                  <c:v>67.5</c:v>
                </c:pt>
                <c:pt idx="6741">
                  <c:v>67.510000000000005</c:v>
                </c:pt>
                <c:pt idx="6742">
                  <c:v>67.52</c:v>
                </c:pt>
                <c:pt idx="6743">
                  <c:v>67.53</c:v>
                </c:pt>
                <c:pt idx="6744">
                  <c:v>67.540000000000006</c:v>
                </c:pt>
                <c:pt idx="6745">
                  <c:v>67.55</c:v>
                </c:pt>
                <c:pt idx="6746">
                  <c:v>67.56</c:v>
                </c:pt>
                <c:pt idx="6747">
                  <c:v>67.569999999999993</c:v>
                </c:pt>
                <c:pt idx="6748">
                  <c:v>67.58</c:v>
                </c:pt>
                <c:pt idx="6749">
                  <c:v>67.59</c:v>
                </c:pt>
                <c:pt idx="6750">
                  <c:v>67.599999999999994</c:v>
                </c:pt>
                <c:pt idx="6751">
                  <c:v>67.61</c:v>
                </c:pt>
                <c:pt idx="6752">
                  <c:v>67.62</c:v>
                </c:pt>
                <c:pt idx="6753">
                  <c:v>67.63</c:v>
                </c:pt>
                <c:pt idx="6754">
                  <c:v>67.64</c:v>
                </c:pt>
                <c:pt idx="6755">
                  <c:v>67.650000000000006</c:v>
                </c:pt>
                <c:pt idx="6756">
                  <c:v>67.66</c:v>
                </c:pt>
                <c:pt idx="6757">
                  <c:v>67.67</c:v>
                </c:pt>
                <c:pt idx="6758">
                  <c:v>67.680000000000007</c:v>
                </c:pt>
                <c:pt idx="6759">
                  <c:v>67.69</c:v>
                </c:pt>
                <c:pt idx="6760">
                  <c:v>67.7</c:v>
                </c:pt>
                <c:pt idx="6761">
                  <c:v>67.709999999999994</c:v>
                </c:pt>
                <c:pt idx="6762">
                  <c:v>67.72</c:v>
                </c:pt>
                <c:pt idx="6763">
                  <c:v>67.73</c:v>
                </c:pt>
                <c:pt idx="6764">
                  <c:v>67.739999999999995</c:v>
                </c:pt>
                <c:pt idx="6765">
                  <c:v>67.75</c:v>
                </c:pt>
                <c:pt idx="6766">
                  <c:v>67.760000000000005</c:v>
                </c:pt>
                <c:pt idx="6767">
                  <c:v>67.77</c:v>
                </c:pt>
                <c:pt idx="6768">
                  <c:v>67.78</c:v>
                </c:pt>
                <c:pt idx="6769">
                  <c:v>67.790000000000006</c:v>
                </c:pt>
                <c:pt idx="6770">
                  <c:v>67.8</c:v>
                </c:pt>
                <c:pt idx="6771">
                  <c:v>67.81</c:v>
                </c:pt>
                <c:pt idx="6772">
                  <c:v>67.819999999999993</c:v>
                </c:pt>
                <c:pt idx="6773">
                  <c:v>67.83</c:v>
                </c:pt>
                <c:pt idx="6774">
                  <c:v>67.84</c:v>
                </c:pt>
                <c:pt idx="6775">
                  <c:v>67.849999999999994</c:v>
                </c:pt>
                <c:pt idx="6776">
                  <c:v>67.86</c:v>
                </c:pt>
                <c:pt idx="6777">
                  <c:v>67.87</c:v>
                </c:pt>
                <c:pt idx="6778">
                  <c:v>67.88</c:v>
                </c:pt>
                <c:pt idx="6779">
                  <c:v>67.89</c:v>
                </c:pt>
                <c:pt idx="6780">
                  <c:v>67.900000000000006</c:v>
                </c:pt>
                <c:pt idx="6781">
                  <c:v>67.91</c:v>
                </c:pt>
                <c:pt idx="6782">
                  <c:v>67.92</c:v>
                </c:pt>
                <c:pt idx="6783">
                  <c:v>67.930000000000007</c:v>
                </c:pt>
                <c:pt idx="6784">
                  <c:v>67.94</c:v>
                </c:pt>
                <c:pt idx="6785">
                  <c:v>67.95</c:v>
                </c:pt>
                <c:pt idx="6786">
                  <c:v>67.959999999999994</c:v>
                </c:pt>
                <c:pt idx="6787">
                  <c:v>67.97</c:v>
                </c:pt>
                <c:pt idx="6788">
                  <c:v>67.98</c:v>
                </c:pt>
                <c:pt idx="6789">
                  <c:v>67.989999999999995</c:v>
                </c:pt>
                <c:pt idx="6790">
                  <c:v>68</c:v>
                </c:pt>
                <c:pt idx="6791">
                  <c:v>68.010000000000005</c:v>
                </c:pt>
                <c:pt idx="6792">
                  <c:v>68.02</c:v>
                </c:pt>
                <c:pt idx="6793">
                  <c:v>68.03</c:v>
                </c:pt>
                <c:pt idx="6794">
                  <c:v>68.040000000000006</c:v>
                </c:pt>
                <c:pt idx="6795">
                  <c:v>68.05</c:v>
                </c:pt>
                <c:pt idx="6796">
                  <c:v>68.06</c:v>
                </c:pt>
                <c:pt idx="6797">
                  <c:v>68.069999999999993</c:v>
                </c:pt>
                <c:pt idx="6798">
                  <c:v>68.08</c:v>
                </c:pt>
                <c:pt idx="6799">
                  <c:v>68.09</c:v>
                </c:pt>
                <c:pt idx="6800">
                  <c:v>68.099999999999994</c:v>
                </c:pt>
                <c:pt idx="6801">
                  <c:v>68.11</c:v>
                </c:pt>
                <c:pt idx="6802">
                  <c:v>68.12</c:v>
                </c:pt>
                <c:pt idx="6803">
                  <c:v>68.13</c:v>
                </c:pt>
                <c:pt idx="6804">
                  <c:v>68.14</c:v>
                </c:pt>
                <c:pt idx="6805">
                  <c:v>68.150000000000006</c:v>
                </c:pt>
                <c:pt idx="6806">
                  <c:v>68.16</c:v>
                </c:pt>
                <c:pt idx="6807">
                  <c:v>68.17</c:v>
                </c:pt>
                <c:pt idx="6808">
                  <c:v>68.180000000000007</c:v>
                </c:pt>
                <c:pt idx="6809">
                  <c:v>68.19</c:v>
                </c:pt>
                <c:pt idx="6810">
                  <c:v>68.2</c:v>
                </c:pt>
                <c:pt idx="6811">
                  <c:v>68.209999999999994</c:v>
                </c:pt>
                <c:pt idx="6812">
                  <c:v>68.22</c:v>
                </c:pt>
                <c:pt idx="6813">
                  <c:v>68.23</c:v>
                </c:pt>
                <c:pt idx="6814">
                  <c:v>68.239999999999995</c:v>
                </c:pt>
                <c:pt idx="6815">
                  <c:v>68.25</c:v>
                </c:pt>
                <c:pt idx="6816">
                  <c:v>68.260000000000005</c:v>
                </c:pt>
                <c:pt idx="6817">
                  <c:v>68.27</c:v>
                </c:pt>
                <c:pt idx="6818">
                  <c:v>68.28</c:v>
                </c:pt>
                <c:pt idx="6819">
                  <c:v>68.290000000000006</c:v>
                </c:pt>
                <c:pt idx="6820">
                  <c:v>68.3</c:v>
                </c:pt>
                <c:pt idx="6821">
                  <c:v>68.31</c:v>
                </c:pt>
                <c:pt idx="6822">
                  <c:v>68.319999999999993</c:v>
                </c:pt>
                <c:pt idx="6823">
                  <c:v>68.33</c:v>
                </c:pt>
                <c:pt idx="6824">
                  <c:v>68.34</c:v>
                </c:pt>
                <c:pt idx="6825">
                  <c:v>68.349999999999994</c:v>
                </c:pt>
                <c:pt idx="6826">
                  <c:v>68.36</c:v>
                </c:pt>
                <c:pt idx="6827">
                  <c:v>68.37</c:v>
                </c:pt>
                <c:pt idx="6828">
                  <c:v>68.38</c:v>
                </c:pt>
                <c:pt idx="6829">
                  <c:v>68.39</c:v>
                </c:pt>
                <c:pt idx="6830">
                  <c:v>68.400000000000006</c:v>
                </c:pt>
                <c:pt idx="6831">
                  <c:v>68.41</c:v>
                </c:pt>
                <c:pt idx="6832">
                  <c:v>68.42</c:v>
                </c:pt>
                <c:pt idx="6833">
                  <c:v>68.430000000000007</c:v>
                </c:pt>
                <c:pt idx="6834">
                  <c:v>68.44</c:v>
                </c:pt>
                <c:pt idx="6835">
                  <c:v>68.45</c:v>
                </c:pt>
                <c:pt idx="6836">
                  <c:v>68.459999999999994</c:v>
                </c:pt>
                <c:pt idx="6837">
                  <c:v>68.47</c:v>
                </c:pt>
                <c:pt idx="6838">
                  <c:v>68.48</c:v>
                </c:pt>
                <c:pt idx="6839">
                  <c:v>68.489999999999995</c:v>
                </c:pt>
                <c:pt idx="6840">
                  <c:v>68.5</c:v>
                </c:pt>
                <c:pt idx="6841">
                  <c:v>68.510000000000005</c:v>
                </c:pt>
                <c:pt idx="6842">
                  <c:v>68.52</c:v>
                </c:pt>
                <c:pt idx="6843">
                  <c:v>68.53</c:v>
                </c:pt>
                <c:pt idx="6844">
                  <c:v>68.540000000000006</c:v>
                </c:pt>
                <c:pt idx="6845">
                  <c:v>68.55</c:v>
                </c:pt>
                <c:pt idx="6846">
                  <c:v>68.56</c:v>
                </c:pt>
                <c:pt idx="6847">
                  <c:v>68.569999999999993</c:v>
                </c:pt>
                <c:pt idx="6848">
                  <c:v>68.58</c:v>
                </c:pt>
                <c:pt idx="6849">
                  <c:v>68.59</c:v>
                </c:pt>
                <c:pt idx="6850">
                  <c:v>68.599999999999994</c:v>
                </c:pt>
                <c:pt idx="6851">
                  <c:v>68.61</c:v>
                </c:pt>
                <c:pt idx="6852">
                  <c:v>68.62</c:v>
                </c:pt>
                <c:pt idx="6853">
                  <c:v>68.63</c:v>
                </c:pt>
                <c:pt idx="6854">
                  <c:v>68.64</c:v>
                </c:pt>
                <c:pt idx="6855">
                  <c:v>68.650000000000006</c:v>
                </c:pt>
                <c:pt idx="6856">
                  <c:v>68.66</c:v>
                </c:pt>
                <c:pt idx="6857">
                  <c:v>68.67</c:v>
                </c:pt>
                <c:pt idx="6858">
                  <c:v>68.680000000000007</c:v>
                </c:pt>
                <c:pt idx="6859">
                  <c:v>68.69</c:v>
                </c:pt>
                <c:pt idx="6860">
                  <c:v>68.7</c:v>
                </c:pt>
                <c:pt idx="6861">
                  <c:v>68.709999999999994</c:v>
                </c:pt>
                <c:pt idx="6862">
                  <c:v>68.72</c:v>
                </c:pt>
                <c:pt idx="6863">
                  <c:v>68.73</c:v>
                </c:pt>
                <c:pt idx="6864">
                  <c:v>68.739999999999995</c:v>
                </c:pt>
                <c:pt idx="6865">
                  <c:v>68.75</c:v>
                </c:pt>
                <c:pt idx="6866">
                  <c:v>68.760000000000005</c:v>
                </c:pt>
                <c:pt idx="6867">
                  <c:v>68.77</c:v>
                </c:pt>
                <c:pt idx="6868">
                  <c:v>68.78</c:v>
                </c:pt>
                <c:pt idx="6869">
                  <c:v>68.790000000000006</c:v>
                </c:pt>
                <c:pt idx="6870">
                  <c:v>68.8</c:v>
                </c:pt>
                <c:pt idx="6871">
                  <c:v>68.81</c:v>
                </c:pt>
                <c:pt idx="6872">
                  <c:v>68.819999999999993</c:v>
                </c:pt>
                <c:pt idx="6873">
                  <c:v>68.83</c:v>
                </c:pt>
                <c:pt idx="6874">
                  <c:v>68.84</c:v>
                </c:pt>
                <c:pt idx="6875">
                  <c:v>68.849999999999994</c:v>
                </c:pt>
                <c:pt idx="6876">
                  <c:v>68.86</c:v>
                </c:pt>
                <c:pt idx="6877">
                  <c:v>68.87</c:v>
                </c:pt>
                <c:pt idx="6878">
                  <c:v>68.88</c:v>
                </c:pt>
                <c:pt idx="6879">
                  <c:v>68.89</c:v>
                </c:pt>
                <c:pt idx="6880">
                  <c:v>68.900000000000006</c:v>
                </c:pt>
                <c:pt idx="6881">
                  <c:v>68.91</c:v>
                </c:pt>
                <c:pt idx="6882">
                  <c:v>68.92</c:v>
                </c:pt>
                <c:pt idx="6883">
                  <c:v>68.930000000000007</c:v>
                </c:pt>
                <c:pt idx="6884">
                  <c:v>68.94</c:v>
                </c:pt>
                <c:pt idx="6885">
                  <c:v>68.95</c:v>
                </c:pt>
                <c:pt idx="6886">
                  <c:v>68.959999999999994</c:v>
                </c:pt>
                <c:pt idx="6887">
                  <c:v>68.97</c:v>
                </c:pt>
                <c:pt idx="6888">
                  <c:v>68.98</c:v>
                </c:pt>
                <c:pt idx="6889">
                  <c:v>68.989999999999995</c:v>
                </c:pt>
                <c:pt idx="6890">
                  <c:v>69</c:v>
                </c:pt>
                <c:pt idx="6891">
                  <c:v>69.010000000000005</c:v>
                </c:pt>
                <c:pt idx="6892">
                  <c:v>69.02</c:v>
                </c:pt>
                <c:pt idx="6893">
                  <c:v>69.03</c:v>
                </c:pt>
                <c:pt idx="6894">
                  <c:v>69.040000000000006</c:v>
                </c:pt>
                <c:pt idx="6895">
                  <c:v>69.05</c:v>
                </c:pt>
                <c:pt idx="6896">
                  <c:v>69.06</c:v>
                </c:pt>
                <c:pt idx="6897">
                  <c:v>69.069999999999993</c:v>
                </c:pt>
                <c:pt idx="6898">
                  <c:v>69.08</c:v>
                </c:pt>
                <c:pt idx="6899">
                  <c:v>69.09</c:v>
                </c:pt>
                <c:pt idx="6900">
                  <c:v>69.099999999999994</c:v>
                </c:pt>
                <c:pt idx="6901">
                  <c:v>69.11</c:v>
                </c:pt>
                <c:pt idx="6902">
                  <c:v>69.12</c:v>
                </c:pt>
                <c:pt idx="6903">
                  <c:v>69.13</c:v>
                </c:pt>
                <c:pt idx="6904">
                  <c:v>69.14</c:v>
                </c:pt>
                <c:pt idx="6905">
                  <c:v>69.150000000000006</c:v>
                </c:pt>
                <c:pt idx="6906">
                  <c:v>69.16</c:v>
                </c:pt>
                <c:pt idx="6907">
                  <c:v>69.17</c:v>
                </c:pt>
                <c:pt idx="6908">
                  <c:v>69.180000000000007</c:v>
                </c:pt>
                <c:pt idx="6909">
                  <c:v>69.19</c:v>
                </c:pt>
                <c:pt idx="6910">
                  <c:v>69.2</c:v>
                </c:pt>
                <c:pt idx="6911">
                  <c:v>69.209999999999994</c:v>
                </c:pt>
                <c:pt idx="6912">
                  <c:v>69.22</c:v>
                </c:pt>
                <c:pt idx="6913">
                  <c:v>69.23</c:v>
                </c:pt>
                <c:pt idx="6914">
                  <c:v>69.239999999999995</c:v>
                </c:pt>
                <c:pt idx="6915">
                  <c:v>69.25</c:v>
                </c:pt>
                <c:pt idx="6916">
                  <c:v>69.260000000000005</c:v>
                </c:pt>
                <c:pt idx="6917">
                  <c:v>69.27</c:v>
                </c:pt>
                <c:pt idx="6918">
                  <c:v>69.28</c:v>
                </c:pt>
                <c:pt idx="6919">
                  <c:v>69.290000000000006</c:v>
                </c:pt>
                <c:pt idx="6920">
                  <c:v>69.3</c:v>
                </c:pt>
                <c:pt idx="6921">
                  <c:v>69.31</c:v>
                </c:pt>
                <c:pt idx="6922">
                  <c:v>69.319999999999993</c:v>
                </c:pt>
                <c:pt idx="6923">
                  <c:v>69.33</c:v>
                </c:pt>
                <c:pt idx="6924">
                  <c:v>69.34</c:v>
                </c:pt>
                <c:pt idx="6925">
                  <c:v>69.349999999999994</c:v>
                </c:pt>
                <c:pt idx="6926">
                  <c:v>69.36</c:v>
                </c:pt>
                <c:pt idx="6927">
                  <c:v>69.37</c:v>
                </c:pt>
                <c:pt idx="6928">
                  <c:v>69.38</c:v>
                </c:pt>
                <c:pt idx="6929">
                  <c:v>69.39</c:v>
                </c:pt>
                <c:pt idx="6930">
                  <c:v>69.400000000000006</c:v>
                </c:pt>
                <c:pt idx="6931">
                  <c:v>69.41</c:v>
                </c:pt>
                <c:pt idx="6932">
                  <c:v>69.42</c:v>
                </c:pt>
                <c:pt idx="6933">
                  <c:v>69.430000000000007</c:v>
                </c:pt>
                <c:pt idx="6934">
                  <c:v>69.44</c:v>
                </c:pt>
                <c:pt idx="6935">
                  <c:v>69.45</c:v>
                </c:pt>
                <c:pt idx="6936">
                  <c:v>69.459999999999994</c:v>
                </c:pt>
                <c:pt idx="6937">
                  <c:v>69.47</c:v>
                </c:pt>
                <c:pt idx="6938">
                  <c:v>69.48</c:v>
                </c:pt>
                <c:pt idx="6939">
                  <c:v>69.489999999999995</c:v>
                </c:pt>
                <c:pt idx="6940">
                  <c:v>69.5</c:v>
                </c:pt>
                <c:pt idx="6941">
                  <c:v>69.510000000000005</c:v>
                </c:pt>
                <c:pt idx="6942">
                  <c:v>69.52</c:v>
                </c:pt>
                <c:pt idx="6943">
                  <c:v>69.53</c:v>
                </c:pt>
                <c:pt idx="6944">
                  <c:v>69.540000000000006</c:v>
                </c:pt>
                <c:pt idx="6945">
                  <c:v>69.55</c:v>
                </c:pt>
                <c:pt idx="6946">
                  <c:v>69.56</c:v>
                </c:pt>
                <c:pt idx="6947">
                  <c:v>69.569999999999993</c:v>
                </c:pt>
                <c:pt idx="6948">
                  <c:v>69.58</c:v>
                </c:pt>
                <c:pt idx="6949">
                  <c:v>69.59</c:v>
                </c:pt>
                <c:pt idx="6950">
                  <c:v>69.599999999999994</c:v>
                </c:pt>
                <c:pt idx="6951">
                  <c:v>69.61</c:v>
                </c:pt>
                <c:pt idx="6952">
                  <c:v>69.62</c:v>
                </c:pt>
                <c:pt idx="6953">
                  <c:v>69.63</c:v>
                </c:pt>
                <c:pt idx="6954">
                  <c:v>69.64</c:v>
                </c:pt>
                <c:pt idx="6955">
                  <c:v>69.650000000000006</c:v>
                </c:pt>
                <c:pt idx="6956">
                  <c:v>69.66</c:v>
                </c:pt>
                <c:pt idx="6957">
                  <c:v>69.67</c:v>
                </c:pt>
                <c:pt idx="6958">
                  <c:v>69.680000000000007</c:v>
                </c:pt>
                <c:pt idx="6959">
                  <c:v>69.69</c:v>
                </c:pt>
                <c:pt idx="6960">
                  <c:v>69.7</c:v>
                </c:pt>
                <c:pt idx="6961">
                  <c:v>69.709999999999994</c:v>
                </c:pt>
                <c:pt idx="6962">
                  <c:v>69.72</c:v>
                </c:pt>
                <c:pt idx="6963">
                  <c:v>69.73</c:v>
                </c:pt>
                <c:pt idx="6964">
                  <c:v>69.739999999999995</c:v>
                </c:pt>
                <c:pt idx="6965">
                  <c:v>69.75</c:v>
                </c:pt>
                <c:pt idx="6966">
                  <c:v>69.760000000000005</c:v>
                </c:pt>
                <c:pt idx="6967">
                  <c:v>69.77</c:v>
                </c:pt>
                <c:pt idx="6968">
                  <c:v>69.78</c:v>
                </c:pt>
                <c:pt idx="6969">
                  <c:v>69.790000000000006</c:v>
                </c:pt>
                <c:pt idx="6970">
                  <c:v>69.8</c:v>
                </c:pt>
                <c:pt idx="6971">
                  <c:v>69.81</c:v>
                </c:pt>
                <c:pt idx="6972">
                  <c:v>69.819999999999993</c:v>
                </c:pt>
                <c:pt idx="6973">
                  <c:v>69.83</c:v>
                </c:pt>
                <c:pt idx="6974">
                  <c:v>69.84</c:v>
                </c:pt>
                <c:pt idx="6975">
                  <c:v>69.849999999999994</c:v>
                </c:pt>
                <c:pt idx="6976">
                  <c:v>69.86</c:v>
                </c:pt>
                <c:pt idx="6977">
                  <c:v>69.87</c:v>
                </c:pt>
                <c:pt idx="6978">
                  <c:v>69.88</c:v>
                </c:pt>
                <c:pt idx="6979">
                  <c:v>69.89</c:v>
                </c:pt>
                <c:pt idx="6980">
                  <c:v>69.900000000000006</c:v>
                </c:pt>
                <c:pt idx="6981">
                  <c:v>69.91</c:v>
                </c:pt>
                <c:pt idx="6982">
                  <c:v>69.92</c:v>
                </c:pt>
                <c:pt idx="6983">
                  <c:v>69.930000000000007</c:v>
                </c:pt>
                <c:pt idx="6984">
                  <c:v>69.94</c:v>
                </c:pt>
                <c:pt idx="6985">
                  <c:v>69.95</c:v>
                </c:pt>
                <c:pt idx="6986">
                  <c:v>69.959999999999994</c:v>
                </c:pt>
                <c:pt idx="6987">
                  <c:v>69.97</c:v>
                </c:pt>
                <c:pt idx="6988">
                  <c:v>69.98</c:v>
                </c:pt>
                <c:pt idx="6989">
                  <c:v>69.989999999999995</c:v>
                </c:pt>
                <c:pt idx="6990">
                  <c:v>70</c:v>
                </c:pt>
                <c:pt idx="6991">
                  <c:v>70.010000000000005</c:v>
                </c:pt>
                <c:pt idx="6992">
                  <c:v>70.02</c:v>
                </c:pt>
                <c:pt idx="6993">
                  <c:v>70.03</c:v>
                </c:pt>
                <c:pt idx="6994">
                  <c:v>70.040000000000006</c:v>
                </c:pt>
                <c:pt idx="6995">
                  <c:v>70.05</c:v>
                </c:pt>
                <c:pt idx="6996">
                  <c:v>70.06</c:v>
                </c:pt>
                <c:pt idx="6997">
                  <c:v>70.069999999999993</c:v>
                </c:pt>
                <c:pt idx="6998">
                  <c:v>70.08</c:v>
                </c:pt>
                <c:pt idx="6999">
                  <c:v>70.09</c:v>
                </c:pt>
                <c:pt idx="7000">
                  <c:v>70.099999999999994</c:v>
                </c:pt>
                <c:pt idx="7001">
                  <c:v>70.11</c:v>
                </c:pt>
                <c:pt idx="7002">
                  <c:v>70.12</c:v>
                </c:pt>
                <c:pt idx="7003">
                  <c:v>70.13</c:v>
                </c:pt>
                <c:pt idx="7004">
                  <c:v>70.14</c:v>
                </c:pt>
                <c:pt idx="7005">
                  <c:v>70.150000000000006</c:v>
                </c:pt>
                <c:pt idx="7006">
                  <c:v>70.16</c:v>
                </c:pt>
                <c:pt idx="7007">
                  <c:v>70.17</c:v>
                </c:pt>
                <c:pt idx="7008">
                  <c:v>70.180000000000007</c:v>
                </c:pt>
                <c:pt idx="7009">
                  <c:v>70.19</c:v>
                </c:pt>
                <c:pt idx="7010">
                  <c:v>70.2</c:v>
                </c:pt>
                <c:pt idx="7011">
                  <c:v>70.209999999999994</c:v>
                </c:pt>
                <c:pt idx="7012">
                  <c:v>70.22</c:v>
                </c:pt>
                <c:pt idx="7013">
                  <c:v>70.23</c:v>
                </c:pt>
                <c:pt idx="7014">
                  <c:v>70.239999999999995</c:v>
                </c:pt>
                <c:pt idx="7015">
                  <c:v>70.25</c:v>
                </c:pt>
                <c:pt idx="7016">
                  <c:v>70.260000000000005</c:v>
                </c:pt>
                <c:pt idx="7017">
                  <c:v>70.27</c:v>
                </c:pt>
                <c:pt idx="7018">
                  <c:v>70.28</c:v>
                </c:pt>
                <c:pt idx="7019">
                  <c:v>70.290000000000006</c:v>
                </c:pt>
                <c:pt idx="7020">
                  <c:v>70.3</c:v>
                </c:pt>
                <c:pt idx="7021">
                  <c:v>70.31</c:v>
                </c:pt>
                <c:pt idx="7022">
                  <c:v>70.319999999999993</c:v>
                </c:pt>
                <c:pt idx="7023">
                  <c:v>70.33</c:v>
                </c:pt>
                <c:pt idx="7024">
                  <c:v>70.34</c:v>
                </c:pt>
                <c:pt idx="7025">
                  <c:v>70.349999999999994</c:v>
                </c:pt>
                <c:pt idx="7026">
                  <c:v>70.36</c:v>
                </c:pt>
                <c:pt idx="7027">
                  <c:v>70.37</c:v>
                </c:pt>
                <c:pt idx="7028">
                  <c:v>70.38</c:v>
                </c:pt>
                <c:pt idx="7029">
                  <c:v>70.39</c:v>
                </c:pt>
                <c:pt idx="7030">
                  <c:v>70.400000000000006</c:v>
                </c:pt>
                <c:pt idx="7031">
                  <c:v>70.41</c:v>
                </c:pt>
                <c:pt idx="7032">
                  <c:v>70.42</c:v>
                </c:pt>
                <c:pt idx="7033">
                  <c:v>70.430000000000007</c:v>
                </c:pt>
                <c:pt idx="7034">
                  <c:v>70.44</c:v>
                </c:pt>
                <c:pt idx="7035">
                  <c:v>70.45</c:v>
                </c:pt>
                <c:pt idx="7036">
                  <c:v>70.459999999999994</c:v>
                </c:pt>
                <c:pt idx="7037">
                  <c:v>70.47</c:v>
                </c:pt>
                <c:pt idx="7038">
                  <c:v>70.48</c:v>
                </c:pt>
                <c:pt idx="7039">
                  <c:v>70.489999999999995</c:v>
                </c:pt>
                <c:pt idx="7040">
                  <c:v>70.5</c:v>
                </c:pt>
                <c:pt idx="7041">
                  <c:v>70.510000000000005</c:v>
                </c:pt>
                <c:pt idx="7042">
                  <c:v>70.52</c:v>
                </c:pt>
                <c:pt idx="7043">
                  <c:v>70.53</c:v>
                </c:pt>
                <c:pt idx="7044">
                  <c:v>70.540000000000006</c:v>
                </c:pt>
                <c:pt idx="7045">
                  <c:v>70.55</c:v>
                </c:pt>
                <c:pt idx="7046">
                  <c:v>70.56</c:v>
                </c:pt>
                <c:pt idx="7047">
                  <c:v>70.569999999999993</c:v>
                </c:pt>
                <c:pt idx="7048">
                  <c:v>70.58</c:v>
                </c:pt>
                <c:pt idx="7049">
                  <c:v>70.59</c:v>
                </c:pt>
                <c:pt idx="7050">
                  <c:v>70.599999999999994</c:v>
                </c:pt>
                <c:pt idx="7051">
                  <c:v>70.61</c:v>
                </c:pt>
                <c:pt idx="7052">
                  <c:v>70.62</c:v>
                </c:pt>
                <c:pt idx="7053">
                  <c:v>70.63</c:v>
                </c:pt>
                <c:pt idx="7054">
                  <c:v>70.64</c:v>
                </c:pt>
                <c:pt idx="7055">
                  <c:v>70.650000000000006</c:v>
                </c:pt>
                <c:pt idx="7056">
                  <c:v>70.66</c:v>
                </c:pt>
                <c:pt idx="7057">
                  <c:v>70.67</c:v>
                </c:pt>
                <c:pt idx="7058">
                  <c:v>70.680000000000007</c:v>
                </c:pt>
                <c:pt idx="7059">
                  <c:v>70.69</c:v>
                </c:pt>
                <c:pt idx="7060">
                  <c:v>70.7</c:v>
                </c:pt>
                <c:pt idx="7061">
                  <c:v>70.709999999999994</c:v>
                </c:pt>
                <c:pt idx="7062">
                  <c:v>70.72</c:v>
                </c:pt>
                <c:pt idx="7063">
                  <c:v>70.73</c:v>
                </c:pt>
                <c:pt idx="7064">
                  <c:v>70.739999999999995</c:v>
                </c:pt>
                <c:pt idx="7065">
                  <c:v>70.75</c:v>
                </c:pt>
                <c:pt idx="7066">
                  <c:v>70.760000000000005</c:v>
                </c:pt>
                <c:pt idx="7067">
                  <c:v>70.77</c:v>
                </c:pt>
                <c:pt idx="7068">
                  <c:v>70.78</c:v>
                </c:pt>
                <c:pt idx="7069">
                  <c:v>70.790000000000006</c:v>
                </c:pt>
                <c:pt idx="7070">
                  <c:v>70.8</c:v>
                </c:pt>
                <c:pt idx="7071">
                  <c:v>70.81</c:v>
                </c:pt>
                <c:pt idx="7072">
                  <c:v>70.819999999999993</c:v>
                </c:pt>
                <c:pt idx="7073">
                  <c:v>70.83</c:v>
                </c:pt>
                <c:pt idx="7074">
                  <c:v>70.84</c:v>
                </c:pt>
                <c:pt idx="7075">
                  <c:v>70.849999999999994</c:v>
                </c:pt>
                <c:pt idx="7076">
                  <c:v>70.86</c:v>
                </c:pt>
                <c:pt idx="7077">
                  <c:v>70.87</c:v>
                </c:pt>
                <c:pt idx="7078">
                  <c:v>70.88</c:v>
                </c:pt>
                <c:pt idx="7079">
                  <c:v>70.89</c:v>
                </c:pt>
                <c:pt idx="7080">
                  <c:v>70.900000000000006</c:v>
                </c:pt>
                <c:pt idx="7081">
                  <c:v>70.91</c:v>
                </c:pt>
                <c:pt idx="7082">
                  <c:v>70.92</c:v>
                </c:pt>
                <c:pt idx="7083">
                  <c:v>70.930000000000007</c:v>
                </c:pt>
                <c:pt idx="7084">
                  <c:v>70.94</c:v>
                </c:pt>
                <c:pt idx="7085">
                  <c:v>70.95</c:v>
                </c:pt>
                <c:pt idx="7086">
                  <c:v>70.959999999999994</c:v>
                </c:pt>
                <c:pt idx="7087">
                  <c:v>70.97</c:v>
                </c:pt>
                <c:pt idx="7088">
                  <c:v>70.98</c:v>
                </c:pt>
                <c:pt idx="7089">
                  <c:v>70.989999999999995</c:v>
                </c:pt>
                <c:pt idx="7090">
                  <c:v>71</c:v>
                </c:pt>
                <c:pt idx="7091">
                  <c:v>71.010000000000005</c:v>
                </c:pt>
                <c:pt idx="7092">
                  <c:v>71.02</c:v>
                </c:pt>
                <c:pt idx="7093">
                  <c:v>71.03</c:v>
                </c:pt>
                <c:pt idx="7094">
                  <c:v>71.040000000000006</c:v>
                </c:pt>
                <c:pt idx="7095">
                  <c:v>71.05</c:v>
                </c:pt>
                <c:pt idx="7096">
                  <c:v>71.06</c:v>
                </c:pt>
                <c:pt idx="7097">
                  <c:v>71.069999999999993</c:v>
                </c:pt>
                <c:pt idx="7098">
                  <c:v>71.08</c:v>
                </c:pt>
                <c:pt idx="7099">
                  <c:v>71.09</c:v>
                </c:pt>
                <c:pt idx="7100">
                  <c:v>71.099999999999994</c:v>
                </c:pt>
                <c:pt idx="7101">
                  <c:v>71.11</c:v>
                </c:pt>
                <c:pt idx="7102">
                  <c:v>71.12</c:v>
                </c:pt>
                <c:pt idx="7103">
                  <c:v>71.13</c:v>
                </c:pt>
                <c:pt idx="7104">
                  <c:v>71.14</c:v>
                </c:pt>
                <c:pt idx="7105">
                  <c:v>71.150000000000006</c:v>
                </c:pt>
                <c:pt idx="7106">
                  <c:v>71.16</c:v>
                </c:pt>
                <c:pt idx="7107">
                  <c:v>71.17</c:v>
                </c:pt>
                <c:pt idx="7108">
                  <c:v>71.180000000000007</c:v>
                </c:pt>
                <c:pt idx="7109">
                  <c:v>71.19</c:v>
                </c:pt>
                <c:pt idx="7110">
                  <c:v>71.2</c:v>
                </c:pt>
                <c:pt idx="7111">
                  <c:v>71.209999999999994</c:v>
                </c:pt>
                <c:pt idx="7112">
                  <c:v>71.22</c:v>
                </c:pt>
                <c:pt idx="7113">
                  <c:v>71.23</c:v>
                </c:pt>
                <c:pt idx="7114">
                  <c:v>71.239999999999995</c:v>
                </c:pt>
                <c:pt idx="7115">
                  <c:v>71.25</c:v>
                </c:pt>
                <c:pt idx="7116">
                  <c:v>71.260000000000005</c:v>
                </c:pt>
                <c:pt idx="7117">
                  <c:v>71.27</c:v>
                </c:pt>
                <c:pt idx="7118">
                  <c:v>71.28</c:v>
                </c:pt>
                <c:pt idx="7119">
                  <c:v>71.290000000000006</c:v>
                </c:pt>
                <c:pt idx="7120">
                  <c:v>71.3</c:v>
                </c:pt>
                <c:pt idx="7121">
                  <c:v>71.31</c:v>
                </c:pt>
                <c:pt idx="7122">
                  <c:v>71.319999999999993</c:v>
                </c:pt>
                <c:pt idx="7123">
                  <c:v>71.33</c:v>
                </c:pt>
                <c:pt idx="7124">
                  <c:v>71.34</c:v>
                </c:pt>
                <c:pt idx="7125">
                  <c:v>71.349999999999994</c:v>
                </c:pt>
                <c:pt idx="7126">
                  <c:v>71.36</c:v>
                </c:pt>
                <c:pt idx="7127">
                  <c:v>71.37</c:v>
                </c:pt>
                <c:pt idx="7128">
                  <c:v>71.38</c:v>
                </c:pt>
                <c:pt idx="7129">
                  <c:v>71.39</c:v>
                </c:pt>
                <c:pt idx="7130">
                  <c:v>71.400000000000006</c:v>
                </c:pt>
                <c:pt idx="7131">
                  <c:v>71.41</c:v>
                </c:pt>
                <c:pt idx="7132">
                  <c:v>71.42</c:v>
                </c:pt>
                <c:pt idx="7133">
                  <c:v>71.430000000000007</c:v>
                </c:pt>
                <c:pt idx="7134">
                  <c:v>71.44</c:v>
                </c:pt>
                <c:pt idx="7135">
                  <c:v>71.45</c:v>
                </c:pt>
                <c:pt idx="7136">
                  <c:v>71.459999999999994</c:v>
                </c:pt>
                <c:pt idx="7137">
                  <c:v>71.47</c:v>
                </c:pt>
                <c:pt idx="7138">
                  <c:v>71.48</c:v>
                </c:pt>
                <c:pt idx="7139">
                  <c:v>71.489999999999995</c:v>
                </c:pt>
                <c:pt idx="7140">
                  <c:v>71.5</c:v>
                </c:pt>
                <c:pt idx="7141">
                  <c:v>71.510000000000005</c:v>
                </c:pt>
                <c:pt idx="7142">
                  <c:v>71.52</c:v>
                </c:pt>
                <c:pt idx="7143">
                  <c:v>71.53</c:v>
                </c:pt>
                <c:pt idx="7144">
                  <c:v>71.540000000000006</c:v>
                </c:pt>
                <c:pt idx="7145">
                  <c:v>71.55</c:v>
                </c:pt>
                <c:pt idx="7146">
                  <c:v>71.56</c:v>
                </c:pt>
                <c:pt idx="7147">
                  <c:v>71.569999999999993</c:v>
                </c:pt>
                <c:pt idx="7148">
                  <c:v>71.58</c:v>
                </c:pt>
                <c:pt idx="7149">
                  <c:v>71.59</c:v>
                </c:pt>
                <c:pt idx="7150">
                  <c:v>71.599999999999994</c:v>
                </c:pt>
                <c:pt idx="7151">
                  <c:v>71.61</c:v>
                </c:pt>
                <c:pt idx="7152">
                  <c:v>71.62</c:v>
                </c:pt>
                <c:pt idx="7153">
                  <c:v>71.63</c:v>
                </c:pt>
                <c:pt idx="7154">
                  <c:v>71.64</c:v>
                </c:pt>
                <c:pt idx="7155">
                  <c:v>71.650000000000006</c:v>
                </c:pt>
                <c:pt idx="7156">
                  <c:v>71.66</c:v>
                </c:pt>
                <c:pt idx="7157">
                  <c:v>71.67</c:v>
                </c:pt>
                <c:pt idx="7158">
                  <c:v>71.680000000000007</c:v>
                </c:pt>
                <c:pt idx="7159">
                  <c:v>71.69</c:v>
                </c:pt>
                <c:pt idx="7160">
                  <c:v>71.7</c:v>
                </c:pt>
                <c:pt idx="7161">
                  <c:v>71.709999999999994</c:v>
                </c:pt>
                <c:pt idx="7162">
                  <c:v>71.72</c:v>
                </c:pt>
                <c:pt idx="7163">
                  <c:v>71.73</c:v>
                </c:pt>
                <c:pt idx="7164">
                  <c:v>71.739999999999995</c:v>
                </c:pt>
                <c:pt idx="7165">
                  <c:v>71.75</c:v>
                </c:pt>
                <c:pt idx="7166">
                  <c:v>71.760000000000005</c:v>
                </c:pt>
                <c:pt idx="7167">
                  <c:v>71.77</c:v>
                </c:pt>
                <c:pt idx="7168">
                  <c:v>71.78</c:v>
                </c:pt>
                <c:pt idx="7169">
                  <c:v>71.790000000000006</c:v>
                </c:pt>
                <c:pt idx="7170">
                  <c:v>71.8</c:v>
                </c:pt>
                <c:pt idx="7171">
                  <c:v>71.81</c:v>
                </c:pt>
                <c:pt idx="7172">
                  <c:v>71.819999999999993</c:v>
                </c:pt>
                <c:pt idx="7173">
                  <c:v>71.83</c:v>
                </c:pt>
                <c:pt idx="7174">
                  <c:v>71.84</c:v>
                </c:pt>
                <c:pt idx="7175">
                  <c:v>71.849999999999994</c:v>
                </c:pt>
                <c:pt idx="7176">
                  <c:v>71.86</c:v>
                </c:pt>
                <c:pt idx="7177">
                  <c:v>71.87</c:v>
                </c:pt>
                <c:pt idx="7178">
                  <c:v>71.88</c:v>
                </c:pt>
                <c:pt idx="7179">
                  <c:v>71.89</c:v>
                </c:pt>
                <c:pt idx="7180">
                  <c:v>71.900000000000006</c:v>
                </c:pt>
                <c:pt idx="7181">
                  <c:v>71.91</c:v>
                </c:pt>
                <c:pt idx="7182">
                  <c:v>71.92</c:v>
                </c:pt>
                <c:pt idx="7183">
                  <c:v>71.930000000000007</c:v>
                </c:pt>
                <c:pt idx="7184">
                  <c:v>71.94</c:v>
                </c:pt>
                <c:pt idx="7185">
                  <c:v>71.95</c:v>
                </c:pt>
                <c:pt idx="7186">
                  <c:v>71.959999999999994</c:v>
                </c:pt>
                <c:pt idx="7187">
                  <c:v>71.97</c:v>
                </c:pt>
                <c:pt idx="7188">
                  <c:v>71.98</c:v>
                </c:pt>
                <c:pt idx="7189">
                  <c:v>71.989999999999995</c:v>
                </c:pt>
                <c:pt idx="7190">
                  <c:v>72</c:v>
                </c:pt>
                <c:pt idx="7191">
                  <c:v>72.010000000000005</c:v>
                </c:pt>
                <c:pt idx="7192">
                  <c:v>72.02</c:v>
                </c:pt>
                <c:pt idx="7193">
                  <c:v>72.03</c:v>
                </c:pt>
                <c:pt idx="7194">
                  <c:v>72.040000000000006</c:v>
                </c:pt>
                <c:pt idx="7195">
                  <c:v>72.05</c:v>
                </c:pt>
                <c:pt idx="7196">
                  <c:v>72.06</c:v>
                </c:pt>
                <c:pt idx="7197">
                  <c:v>72.069999999999993</c:v>
                </c:pt>
                <c:pt idx="7198">
                  <c:v>72.08</c:v>
                </c:pt>
                <c:pt idx="7199">
                  <c:v>72.09</c:v>
                </c:pt>
                <c:pt idx="7200">
                  <c:v>72.099999999999994</c:v>
                </c:pt>
                <c:pt idx="7201">
                  <c:v>72.11</c:v>
                </c:pt>
                <c:pt idx="7202">
                  <c:v>72.12</c:v>
                </c:pt>
                <c:pt idx="7203">
                  <c:v>72.13</c:v>
                </c:pt>
                <c:pt idx="7204">
                  <c:v>72.14</c:v>
                </c:pt>
                <c:pt idx="7205">
                  <c:v>72.150000000000006</c:v>
                </c:pt>
                <c:pt idx="7206">
                  <c:v>72.16</c:v>
                </c:pt>
                <c:pt idx="7207">
                  <c:v>72.17</c:v>
                </c:pt>
                <c:pt idx="7208">
                  <c:v>72.180000000000007</c:v>
                </c:pt>
                <c:pt idx="7209">
                  <c:v>72.19</c:v>
                </c:pt>
                <c:pt idx="7210">
                  <c:v>72.2</c:v>
                </c:pt>
                <c:pt idx="7211">
                  <c:v>72.209999999999994</c:v>
                </c:pt>
                <c:pt idx="7212">
                  <c:v>72.22</c:v>
                </c:pt>
                <c:pt idx="7213">
                  <c:v>72.23</c:v>
                </c:pt>
                <c:pt idx="7214">
                  <c:v>72.239999999999995</c:v>
                </c:pt>
                <c:pt idx="7215">
                  <c:v>72.25</c:v>
                </c:pt>
                <c:pt idx="7216">
                  <c:v>72.260000000000005</c:v>
                </c:pt>
                <c:pt idx="7217">
                  <c:v>72.27</c:v>
                </c:pt>
                <c:pt idx="7218">
                  <c:v>72.28</c:v>
                </c:pt>
                <c:pt idx="7219">
                  <c:v>72.290000000000006</c:v>
                </c:pt>
                <c:pt idx="7220">
                  <c:v>72.3</c:v>
                </c:pt>
                <c:pt idx="7221">
                  <c:v>72.31</c:v>
                </c:pt>
                <c:pt idx="7222">
                  <c:v>72.319999999999993</c:v>
                </c:pt>
                <c:pt idx="7223">
                  <c:v>72.33</c:v>
                </c:pt>
                <c:pt idx="7224">
                  <c:v>72.34</c:v>
                </c:pt>
                <c:pt idx="7225">
                  <c:v>72.349999999999994</c:v>
                </c:pt>
                <c:pt idx="7226">
                  <c:v>72.36</c:v>
                </c:pt>
                <c:pt idx="7227">
                  <c:v>72.37</c:v>
                </c:pt>
                <c:pt idx="7228">
                  <c:v>72.38</c:v>
                </c:pt>
                <c:pt idx="7229">
                  <c:v>72.39</c:v>
                </c:pt>
                <c:pt idx="7230">
                  <c:v>72.400000000000006</c:v>
                </c:pt>
                <c:pt idx="7231">
                  <c:v>72.41</c:v>
                </c:pt>
                <c:pt idx="7232">
                  <c:v>72.42</c:v>
                </c:pt>
                <c:pt idx="7233">
                  <c:v>72.430000000000007</c:v>
                </c:pt>
                <c:pt idx="7234">
                  <c:v>72.44</c:v>
                </c:pt>
                <c:pt idx="7235">
                  <c:v>72.45</c:v>
                </c:pt>
                <c:pt idx="7236">
                  <c:v>72.459999999999994</c:v>
                </c:pt>
                <c:pt idx="7237">
                  <c:v>72.47</c:v>
                </c:pt>
                <c:pt idx="7238">
                  <c:v>72.48</c:v>
                </c:pt>
                <c:pt idx="7239">
                  <c:v>72.489999999999995</c:v>
                </c:pt>
                <c:pt idx="7240">
                  <c:v>72.5</c:v>
                </c:pt>
                <c:pt idx="7241">
                  <c:v>72.510000000000005</c:v>
                </c:pt>
                <c:pt idx="7242">
                  <c:v>72.52</c:v>
                </c:pt>
                <c:pt idx="7243">
                  <c:v>72.53</c:v>
                </c:pt>
                <c:pt idx="7244">
                  <c:v>72.540000000000006</c:v>
                </c:pt>
                <c:pt idx="7245">
                  <c:v>72.55</c:v>
                </c:pt>
                <c:pt idx="7246">
                  <c:v>72.56</c:v>
                </c:pt>
                <c:pt idx="7247">
                  <c:v>72.569999999999993</c:v>
                </c:pt>
                <c:pt idx="7248">
                  <c:v>72.58</c:v>
                </c:pt>
                <c:pt idx="7249">
                  <c:v>72.59</c:v>
                </c:pt>
                <c:pt idx="7250">
                  <c:v>72.599999999999994</c:v>
                </c:pt>
                <c:pt idx="7251">
                  <c:v>72.61</c:v>
                </c:pt>
                <c:pt idx="7252">
                  <c:v>72.62</c:v>
                </c:pt>
                <c:pt idx="7253">
                  <c:v>72.63</c:v>
                </c:pt>
                <c:pt idx="7254">
                  <c:v>72.64</c:v>
                </c:pt>
                <c:pt idx="7255">
                  <c:v>72.650000000000006</c:v>
                </c:pt>
                <c:pt idx="7256">
                  <c:v>72.66</c:v>
                </c:pt>
                <c:pt idx="7257">
                  <c:v>72.67</c:v>
                </c:pt>
                <c:pt idx="7258">
                  <c:v>72.680000000000007</c:v>
                </c:pt>
                <c:pt idx="7259">
                  <c:v>72.69</c:v>
                </c:pt>
                <c:pt idx="7260">
                  <c:v>72.7</c:v>
                </c:pt>
                <c:pt idx="7261">
                  <c:v>72.709999999999994</c:v>
                </c:pt>
                <c:pt idx="7262">
                  <c:v>72.72</c:v>
                </c:pt>
                <c:pt idx="7263">
                  <c:v>72.73</c:v>
                </c:pt>
                <c:pt idx="7264">
                  <c:v>72.739999999999995</c:v>
                </c:pt>
                <c:pt idx="7265">
                  <c:v>72.75</c:v>
                </c:pt>
                <c:pt idx="7266">
                  <c:v>72.760000000000005</c:v>
                </c:pt>
                <c:pt idx="7267">
                  <c:v>72.77</c:v>
                </c:pt>
                <c:pt idx="7268">
                  <c:v>72.78</c:v>
                </c:pt>
                <c:pt idx="7269">
                  <c:v>72.790000000000006</c:v>
                </c:pt>
                <c:pt idx="7270">
                  <c:v>72.8</c:v>
                </c:pt>
                <c:pt idx="7271">
                  <c:v>72.81</c:v>
                </c:pt>
                <c:pt idx="7272">
                  <c:v>72.819999999999993</c:v>
                </c:pt>
                <c:pt idx="7273">
                  <c:v>72.83</c:v>
                </c:pt>
                <c:pt idx="7274">
                  <c:v>72.84</c:v>
                </c:pt>
                <c:pt idx="7275">
                  <c:v>72.849999999999994</c:v>
                </c:pt>
                <c:pt idx="7276">
                  <c:v>72.86</c:v>
                </c:pt>
                <c:pt idx="7277">
                  <c:v>72.87</c:v>
                </c:pt>
                <c:pt idx="7278">
                  <c:v>72.88</c:v>
                </c:pt>
                <c:pt idx="7279">
                  <c:v>72.89</c:v>
                </c:pt>
                <c:pt idx="7280">
                  <c:v>72.900000000000006</c:v>
                </c:pt>
                <c:pt idx="7281">
                  <c:v>72.91</c:v>
                </c:pt>
                <c:pt idx="7282">
                  <c:v>72.92</c:v>
                </c:pt>
                <c:pt idx="7283">
                  <c:v>72.930000000000007</c:v>
                </c:pt>
                <c:pt idx="7284">
                  <c:v>72.94</c:v>
                </c:pt>
                <c:pt idx="7285">
                  <c:v>72.95</c:v>
                </c:pt>
                <c:pt idx="7286">
                  <c:v>72.959999999999994</c:v>
                </c:pt>
                <c:pt idx="7287">
                  <c:v>72.97</c:v>
                </c:pt>
                <c:pt idx="7288">
                  <c:v>72.98</c:v>
                </c:pt>
                <c:pt idx="7289">
                  <c:v>72.989999999999995</c:v>
                </c:pt>
                <c:pt idx="7290">
                  <c:v>73</c:v>
                </c:pt>
                <c:pt idx="7291">
                  <c:v>73.010000000000005</c:v>
                </c:pt>
                <c:pt idx="7292">
                  <c:v>73.02</c:v>
                </c:pt>
                <c:pt idx="7293">
                  <c:v>73.03</c:v>
                </c:pt>
                <c:pt idx="7294">
                  <c:v>73.040000000000006</c:v>
                </c:pt>
                <c:pt idx="7295">
                  <c:v>73.05</c:v>
                </c:pt>
                <c:pt idx="7296">
                  <c:v>73.06</c:v>
                </c:pt>
                <c:pt idx="7297">
                  <c:v>73.069999999999993</c:v>
                </c:pt>
                <c:pt idx="7298">
                  <c:v>73.08</c:v>
                </c:pt>
                <c:pt idx="7299">
                  <c:v>73.09</c:v>
                </c:pt>
                <c:pt idx="7300">
                  <c:v>73.099999999999994</c:v>
                </c:pt>
                <c:pt idx="7301">
                  <c:v>73.11</c:v>
                </c:pt>
                <c:pt idx="7302">
                  <c:v>73.12</c:v>
                </c:pt>
                <c:pt idx="7303">
                  <c:v>73.13</c:v>
                </c:pt>
                <c:pt idx="7304">
                  <c:v>73.14</c:v>
                </c:pt>
                <c:pt idx="7305">
                  <c:v>73.150000000000006</c:v>
                </c:pt>
                <c:pt idx="7306">
                  <c:v>73.16</c:v>
                </c:pt>
                <c:pt idx="7307">
                  <c:v>73.17</c:v>
                </c:pt>
                <c:pt idx="7308">
                  <c:v>73.180000000000007</c:v>
                </c:pt>
                <c:pt idx="7309">
                  <c:v>73.19</c:v>
                </c:pt>
                <c:pt idx="7310">
                  <c:v>73.2</c:v>
                </c:pt>
                <c:pt idx="7311">
                  <c:v>73.209999999999994</c:v>
                </c:pt>
                <c:pt idx="7312">
                  <c:v>73.22</c:v>
                </c:pt>
                <c:pt idx="7313">
                  <c:v>73.23</c:v>
                </c:pt>
                <c:pt idx="7314">
                  <c:v>73.239999999999995</c:v>
                </c:pt>
                <c:pt idx="7315">
                  <c:v>73.25</c:v>
                </c:pt>
                <c:pt idx="7316">
                  <c:v>73.260000000000005</c:v>
                </c:pt>
                <c:pt idx="7317">
                  <c:v>73.27</c:v>
                </c:pt>
                <c:pt idx="7318">
                  <c:v>73.28</c:v>
                </c:pt>
                <c:pt idx="7319">
                  <c:v>73.290000000000006</c:v>
                </c:pt>
                <c:pt idx="7320">
                  <c:v>73.3</c:v>
                </c:pt>
                <c:pt idx="7321">
                  <c:v>73.31</c:v>
                </c:pt>
                <c:pt idx="7322">
                  <c:v>73.319999999999993</c:v>
                </c:pt>
                <c:pt idx="7323">
                  <c:v>73.33</c:v>
                </c:pt>
                <c:pt idx="7324">
                  <c:v>73.34</c:v>
                </c:pt>
                <c:pt idx="7325">
                  <c:v>73.349999999999994</c:v>
                </c:pt>
                <c:pt idx="7326">
                  <c:v>73.36</c:v>
                </c:pt>
                <c:pt idx="7327">
                  <c:v>73.37</c:v>
                </c:pt>
                <c:pt idx="7328">
                  <c:v>73.38</c:v>
                </c:pt>
                <c:pt idx="7329">
                  <c:v>73.39</c:v>
                </c:pt>
                <c:pt idx="7330">
                  <c:v>73.400000000000006</c:v>
                </c:pt>
                <c:pt idx="7331">
                  <c:v>73.41</c:v>
                </c:pt>
                <c:pt idx="7332">
                  <c:v>73.42</c:v>
                </c:pt>
                <c:pt idx="7333">
                  <c:v>73.430000000000007</c:v>
                </c:pt>
                <c:pt idx="7334">
                  <c:v>73.44</c:v>
                </c:pt>
                <c:pt idx="7335">
                  <c:v>73.45</c:v>
                </c:pt>
                <c:pt idx="7336">
                  <c:v>73.459999999999994</c:v>
                </c:pt>
                <c:pt idx="7337">
                  <c:v>73.47</c:v>
                </c:pt>
                <c:pt idx="7338">
                  <c:v>73.48</c:v>
                </c:pt>
                <c:pt idx="7339">
                  <c:v>73.489999999999995</c:v>
                </c:pt>
                <c:pt idx="7340">
                  <c:v>73.5</c:v>
                </c:pt>
                <c:pt idx="7341">
                  <c:v>73.510000000000005</c:v>
                </c:pt>
                <c:pt idx="7342">
                  <c:v>73.52</c:v>
                </c:pt>
                <c:pt idx="7343">
                  <c:v>73.53</c:v>
                </c:pt>
                <c:pt idx="7344">
                  <c:v>73.540000000000006</c:v>
                </c:pt>
                <c:pt idx="7345">
                  <c:v>73.55</c:v>
                </c:pt>
                <c:pt idx="7346">
                  <c:v>73.56</c:v>
                </c:pt>
                <c:pt idx="7347">
                  <c:v>73.569999999999993</c:v>
                </c:pt>
                <c:pt idx="7348">
                  <c:v>73.58</c:v>
                </c:pt>
                <c:pt idx="7349">
                  <c:v>73.59</c:v>
                </c:pt>
                <c:pt idx="7350">
                  <c:v>73.599999999999994</c:v>
                </c:pt>
                <c:pt idx="7351">
                  <c:v>73.61</c:v>
                </c:pt>
                <c:pt idx="7352">
                  <c:v>73.62</c:v>
                </c:pt>
                <c:pt idx="7353">
                  <c:v>73.63</c:v>
                </c:pt>
                <c:pt idx="7354">
                  <c:v>73.64</c:v>
                </c:pt>
                <c:pt idx="7355">
                  <c:v>73.650000000000006</c:v>
                </c:pt>
                <c:pt idx="7356">
                  <c:v>73.66</c:v>
                </c:pt>
                <c:pt idx="7357">
                  <c:v>73.67</c:v>
                </c:pt>
                <c:pt idx="7358">
                  <c:v>73.680000000000007</c:v>
                </c:pt>
                <c:pt idx="7359">
                  <c:v>73.69</c:v>
                </c:pt>
                <c:pt idx="7360">
                  <c:v>73.7</c:v>
                </c:pt>
                <c:pt idx="7361">
                  <c:v>73.709999999999994</c:v>
                </c:pt>
                <c:pt idx="7362">
                  <c:v>73.72</c:v>
                </c:pt>
                <c:pt idx="7363">
                  <c:v>73.73</c:v>
                </c:pt>
                <c:pt idx="7364">
                  <c:v>73.739999999999995</c:v>
                </c:pt>
                <c:pt idx="7365">
                  <c:v>73.75</c:v>
                </c:pt>
                <c:pt idx="7366">
                  <c:v>73.760000000000005</c:v>
                </c:pt>
                <c:pt idx="7367">
                  <c:v>73.77</c:v>
                </c:pt>
                <c:pt idx="7368">
                  <c:v>73.78</c:v>
                </c:pt>
                <c:pt idx="7369">
                  <c:v>73.790000000000006</c:v>
                </c:pt>
                <c:pt idx="7370">
                  <c:v>73.8</c:v>
                </c:pt>
                <c:pt idx="7371">
                  <c:v>73.81</c:v>
                </c:pt>
                <c:pt idx="7372">
                  <c:v>73.819999999999993</c:v>
                </c:pt>
                <c:pt idx="7373">
                  <c:v>73.83</c:v>
                </c:pt>
                <c:pt idx="7374">
                  <c:v>73.84</c:v>
                </c:pt>
                <c:pt idx="7375">
                  <c:v>73.849999999999994</c:v>
                </c:pt>
                <c:pt idx="7376">
                  <c:v>73.86</c:v>
                </c:pt>
                <c:pt idx="7377">
                  <c:v>73.87</c:v>
                </c:pt>
                <c:pt idx="7378">
                  <c:v>73.88</c:v>
                </c:pt>
                <c:pt idx="7379">
                  <c:v>73.89</c:v>
                </c:pt>
                <c:pt idx="7380">
                  <c:v>73.900000000000006</c:v>
                </c:pt>
                <c:pt idx="7381">
                  <c:v>73.91</c:v>
                </c:pt>
                <c:pt idx="7382">
                  <c:v>73.92</c:v>
                </c:pt>
                <c:pt idx="7383">
                  <c:v>73.930000000000007</c:v>
                </c:pt>
                <c:pt idx="7384">
                  <c:v>73.94</c:v>
                </c:pt>
                <c:pt idx="7385">
                  <c:v>73.95</c:v>
                </c:pt>
                <c:pt idx="7386">
                  <c:v>73.959999999999994</c:v>
                </c:pt>
                <c:pt idx="7387">
                  <c:v>73.97</c:v>
                </c:pt>
                <c:pt idx="7388">
                  <c:v>73.98</c:v>
                </c:pt>
                <c:pt idx="7389">
                  <c:v>73.989999999999995</c:v>
                </c:pt>
                <c:pt idx="7390">
                  <c:v>74</c:v>
                </c:pt>
                <c:pt idx="7391">
                  <c:v>74.010000000000005</c:v>
                </c:pt>
                <c:pt idx="7392">
                  <c:v>74.02</c:v>
                </c:pt>
                <c:pt idx="7393">
                  <c:v>74.03</c:v>
                </c:pt>
                <c:pt idx="7394">
                  <c:v>74.040000000000006</c:v>
                </c:pt>
                <c:pt idx="7395">
                  <c:v>74.05</c:v>
                </c:pt>
                <c:pt idx="7396">
                  <c:v>74.06</c:v>
                </c:pt>
                <c:pt idx="7397">
                  <c:v>74.069999999999993</c:v>
                </c:pt>
                <c:pt idx="7398">
                  <c:v>74.08</c:v>
                </c:pt>
                <c:pt idx="7399">
                  <c:v>74.09</c:v>
                </c:pt>
                <c:pt idx="7400">
                  <c:v>74.099999999999994</c:v>
                </c:pt>
                <c:pt idx="7401">
                  <c:v>74.11</c:v>
                </c:pt>
                <c:pt idx="7402">
                  <c:v>74.12</c:v>
                </c:pt>
                <c:pt idx="7403">
                  <c:v>74.13</c:v>
                </c:pt>
                <c:pt idx="7404">
                  <c:v>74.14</c:v>
                </c:pt>
                <c:pt idx="7405">
                  <c:v>74.150000000000006</c:v>
                </c:pt>
                <c:pt idx="7406">
                  <c:v>74.16</c:v>
                </c:pt>
                <c:pt idx="7407">
                  <c:v>74.17</c:v>
                </c:pt>
                <c:pt idx="7408">
                  <c:v>74.180000000000007</c:v>
                </c:pt>
                <c:pt idx="7409">
                  <c:v>74.19</c:v>
                </c:pt>
                <c:pt idx="7410">
                  <c:v>74.2</c:v>
                </c:pt>
                <c:pt idx="7411">
                  <c:v>74.209999999999994</c:v>
                </c:pt>
                <c:pt idx="7412">
                  <c:v>74.22</c:v>
                </c:pt>
                <c:pt idx="7413">
                  <c:v>74.23</c:v>
                </c:pt>
                <c:pt idx="7414">
                  <c:v>74.239999999999995</c:v>
                </c:pt>
                <c:pt idx="7415">
                  <c:v>74.25</c:v>
                </c:pt>
                <c:pt idx="7416">
                  <c:v>74.260000000000005</c:v>
                </c:pt>
                <c:pt idx="7417">
                  <c:v>74.27</c:v>
                </c:pt>
                <c:pt idx="7418">
                  <c:v>74.28</c:v>
                </c:pt>
                <c:pt idx="7419">
                  <c:v>74.290000000000006</c:v>
                </c:pt>
                <c:pt idx="7420">
                  <c:v>74.3</c:v>
                </c:pt>
                <c:pt idx="7421">
                  <c:v>74.31</c:v>
                </c:pt>
                <c:pt idx="7422">
                  <c:v>74.319999999999993</c:v>
                </c:pt>
                <c:pt idx="7423">
                  <c:v>74.33</c:v>
                </c:pt>
                <c:pt idx="7424">
                  <c:v>74.34</c:v>
                </c:pt>
                <c:pt idx="7425">
                  <c:v>74.349999999999994</c:v>
                </c:pt>
                <c:pt idx="7426">
                  <c:v>74.36</c:v>
                </c:pt>
                <c:pt idx="7427">
                  <c:v>74.37</c:v>
                </c:pt>
                <c:pt idx="7428">
                  <c:v>74.38</c:v>
                </c:pt>
                <c:pt idx="7429">
                  <c:v>74.39</c:v>
                </c:pt>
                <c:pt idx="7430">
                  <c:v>74.400000000000006</c:v>
                </c:pt>
                <c:pt idx="7431">
                  <c:v>74.41</c:v>
                </c:pt>
                <c:pt idx="7432">
                  <c:v>74.42</c:v>
                </c:pt>
                <c:pt idx="7433">
                  <c:v>74.430000000000007</c:v>
                </c:pt>
                <c:pt idx="7434">
                  <c:v>74.44</c:v>
                </c:pt>
                <c:pt idx="7435">
                  <c:v>74.45</c:v>
                </c:pt>
                <c:pt idx="7436">
                  <c:v>74.459999999999994</c:v>
                </c:pt>
                <c:pt idx="7437">
                  <c:v>74.47</c:v>
                </c:pt>
                <c:pt idx="7438">
                  <c:v>74.48</c:v>
                </c:pt>
                <c:pt idx="7439">
                  <c:v>74.489999999999995</c:v>
                </c:pt>
                <c:pt idx="7440">
                  <c:v>74.5</c:v>
                </c:pt>
                <c:pt idx="7441">
                  <c:v>74.510000000000005</c:v>
                </c:pt>
                <c:pt idx="7442">
                  <c:v>74.52</c:v>
                </c:pt>
                <c:pt idx="7443">
                  <c:v>74.53</c:v>
                </c:pt>
                <c:pt idx="7444">
                  <c:v>74.540000000000006</c:v>
                </c:pt>
                <c:pt idx="7445">
                  <c:v>74.55</c:v>
                </c:pt>
                <c:pt idx="7446">
                  <c:v>74.56</c:v>
                </c:pt>
                <c:pt idx="7447">
                  <c:v>74.569999999999993</c:v>
                </c:pt>
                <c:pt idx="7448">
                  <c:v>74.58</c:v>
                </c:pt>
                <c:pt idx="7449">
                  <c:v>74.59</c:v>
                </c:pt>
                <c:pt idx="7450">
                  <c:v>74.599999999999994</c:v>
                </c:pt>
                <c:pt idx="7451">
                  <c:v>74.61</c:v>
                </c:pt>
                <c:pt idx="7452">
                  <c:v>74.62</c:v>
                </c:pt>
                <c:pt idx="7453">
                  <c:v>74.63</c:v>
                </c:pt>
                <c:pt idx="7454">
                  <c:v>74.64</c:v>
                </c:pt>
                <c:pt idx="7455">
                  <c:v>74.650000000000006</c:v>
                </c:pt>
                <c:pt idx="7456">
                  <c:v>74.66</c:v>
                </c:pt>
                <c:pt idx="7457">
                  <c:v>74.67</c:v>
                </c:pt>
                <c:pt idx="7458">
                  <c:v>74.680000000000007</c:v>
                </c:pt>
                <c:pt idx="7459">
                  <c:v>74.69</c:v>
                </c:pt>
                <c:pt idx="7460">
                  <c:v>74.7</c:v>
                </c:pt>
                <c:pt idx="7461">
                  <c:v>74.709999999999994</c:v>
                </c:pt>
                <c:pt idx="7462">
                  <c:v>74.72</c:v>
                </c:pt>
                <c:pt idx="7463">
                  <c:v>74.73</c:v>
                </c:pt>
                <c:pt idx="7464">
                  <c:v>74.739999999999995</c:v>
                </c:pt>
                <c:pt idx="7465">
                  <c:v>74.75</c:v>
                </c:pt>
                <c:pt idx="7466">
                  <c:v>74.760000000000005</c:v>
                </c:pt>
                <c:pt idx="7467">
                  <c:v>74.77</c:v>
                </c:pt>
                <c:pt idx="7468">
                  <c:v>74.78</c:v>
                </c:pt>
                <c:pt idx="7469">
                  <c:v>74.790000000000006</c:v>
                </c:pt>
                <c:pt idx="7470">
                  <c:v>74.8</c:v>
                </c:pt>
                <c:pt idx="7471">
                  <c:v>74.81</c:v>
                </c:pt>
                <c:pt idx="7472">
                  <c:v>74.819999999999993</c:v>
                </c:pt>
                <c:pt idx="7473">
                  <c:v>74.83</c:v>
                </c:pt>
                <c:pt idx="7474">
                  <c:v>74.84</c:v>
                </c:pt>
                <c:pt idx="7475">
                  <c:v>74.849999999999994</c:v>
                </c:pt>
                <c:pt idx="7476">
                  <c:v>74.86</c:v>
                </c:pt>
                <c:pt idx="7477">
                  <c:v>74.87</c:v>
                </c:pt>
                <c:pt idx="7478">
                  <c:v>74.88</c:v>
                </c:pt>
                <c:pt idx="7479">
                  <c:v>74.89</c:v>
                </c:pt>
                <c:pt idx="7480">
                  <c:v>74.900000000000006</c:v>
                </c:pt>
                <c:pt idx="7481">
                  <c:v>74.91</c:v>
                </c:pt>
                <c:pt idx="7482">
                  <c:v>74.92</c:v>
                </c:pt>
                <c:pt idx="7483">
                  <c:v>74.930000000000007</c:v>
                </c:pt>
                <c:pt idx="7484">
                  <c:v>74.94</c:v>
                </c:pt>
                <c:pt idx="7485">
                  <c:v>74.95</c:v>
                </c:pt>
                <c:pt idx="7486">
                  <c:v>74.959999999999994</c:v>
                </c:pt>
                <c:pt idx="7487">
                  <c:v>74.97</c:v>
                </c:pt>
                <c:pt idx="7488">
                  <c:v>74.98</c:v>
                </c:pt>
                <c:pt idx="7489">
                  <c:v>74.989999999999995</c:v>
                </c:pt>
                <c:pt idx="7490">
                  <c:v>75</c:v>
                </c:pt>
                <c:pt idx="7491">
                  <c:v>75.010000000000005</c:v>
                </c:pt>
                <c:pt idx="7492">
                  <c:v>75.02</c:v>
                </c:pt>
                <c:pt idx="7493">
                  <c:v>75.03</c:v>
                </c:pt>
                <c:pt idx="7494">
                  <c:v>75.040000000000006</c:v>
                </c:pt>
                <c:pt idx="7495">
                  <c:v>75.05</c:v>
                </c:pt>
                <c:pt idx="7496">
                  <c:v>75.06</c:v>
                </c:pt>
                <c:pt idx="7497">
                  <c:v>75.069999999999993</c:v>
                </c:pt>
                <c:pt idx="7498">
                  <c:v>75.08</c:v>
                </c:pt>
                <c:pt idx="7499">
                  <c:v>75.09</c:v>
                </c:pt>
                <c:pt idx="7500">
                  <c:v>75.099999999999994</c:v>
                </c:pt>
                <c:pt idx="7501">
                  <c:v>75.11</c:v>
                </c:pt>
                <c:pt idx="7502">
                  <c:v>75.12</c:v>
                </c:pt>
                <c:pt idx="7503">
                  <c:v>75.13</c:v>
                </c:pt>
                <c:pt idx="7504">
                  <c:v>75.14</c:v>
                </c:pt>
                <c:pt idx="7505">
                  <c:v>75.150000000000006</c:v>
                </c:pt>
                <c:pt idx="7506">
                  <c:v>75.16</c:v>
                </c:pt>
                <c:pt idx="7507">
                  <c:v>75.17</c:v>
                </c:pt>
                <c:pt idx="7508">
                  <c:v>75.180000000000007</c:v>
                </c:pt>
                <c:pt idx="7509">
                  <c:v>75.19</c:v>
                </c:pt>
                <c:pt idx="7510">
                  <c:v>75.2</c:v>
                </c:pt>
                <c:pt idx="7511">
                  <c:v>75.209999999999994</c:v>
                </c:pt>
                <c:pt idx="7512">
                  <c:v>75.22</c:v>
                </c:pt>
                <c:pt idx="7513">
                  <c:v>75.23</c:v>
                </c:pt>
                <c:pt idx="7514">
                  <c:v>75.239999999999995</c:v>
                </c:pt>
                <c:pt idx="7515">
                  <c:v>75.25</c:v>
                </c:pt>
                <c:pt idx="7516">
                  <c:v>75.260000000000005</c:v>
                </c:pt>
                <c:pt idx="7517">
                  <c:v>75.27</c:v>
                </c:pt>
                <c:pt idx="7518">
                  <c:v>75.28</c:v>
                </c:pt>
                <c:pt idx="7519">
                  <c:v>75.290000000000006</c:v>
                </c:pt>
                <c:pt idx="7520">
                  <c:v>75.3</c:v>
                </c:pt>
                <c:pt idx="7521">
                  <c:v>75.31</c:v>
                </c:pt>
                <c:pt idx="7522">
                  <c:v>75.319999999999993</c:v>
                </c:pt>
                <c:pt idx="7523">
                  <c:v>75.33</c:v>
                </c:pt>
                <c:pt idx="7524">
                  <c:v>75.34</c:v>
                </c:pt>
                <c:pt idx="7525">
                  <c:v>75.349999999999994</c:v>
                </c:pt>
                <c:pt idx="7526">
                  <c:v>75.36</c:v>
                </c:pt>
                <c:pt idx="7527">
                  <c:v>75.37</c:v>
                </c:pt>
                <c:pt idx="7528">
                  <c:v>75.38</c:v>
                </c:pt>
                <c:pt idx="7529">
                  <c:v>75.39</c:v>
                </c:pt>
                <c:pt idx="7530">
                  <c:v>75.400000000000006</c:v>
                </c:pt>
                <c:pt idx="7531">
                  <c:v>75.41</c:v>
                </c:pt>
                <c:pt idx="7532">
                  <c:v>75.42</c:v>
                </c:pt>
                <c:pt idx="7533">
                  <c:v>75.430000000000007</c:v>
                </c:pt>
                <c:pt idx="7534">
                  <c:v>75.44</c:v>
                </c:pt>
                <c:pt idx="7535">
                  <c:v>75.45</c:v>
                </c:pt>
                <c:pt idx="7536">
                  <c:v>75.459999999999994</c:v>
                </c:pt>
                <c:pt idx="7537">
                  <c:v>75.47</c:v>
                </c:pt>
                <c:pt idx="7538">
                  <c:v>75.48</c:v>
                </c:pt>
                <c:pt idx="7539">
                  <c:v>75.489999999999995</c:v>
                </c:pt>
                <c:pt idx="7540">
                  <c:v>75.5</c:v>
                </c:pt>
                <c:pt idx="7541">
                  <c:v>75.510000000000005</c:v>
                </c:pt>
                <c:pt idx="7542">
                  <c:v>75.52</c:v>
                </c:pt>
                <c:pt idx="7543">
                  <c:v>75.53</c:v>
                </c:pt>
                <c:pt idx="7544">
                  <c:v>75.540000000000006</c:v>
                </c:pt>
                <c:pt idx="7545">
                  <c:v>75.55</c:v>
                </c:pt>
                <c:pt idx="7546">
                  <c:v>75.56</c:v>
                </c:pt>
                <c:pt idx="7547">
                  <c:v>75.569999999999993</c:v>
                </c:pt>
                <c:pt idx="7548">
                  <c:v>75.58</c:v>
                </c:pt>
                <c:pt idx="7549">
                  <c:v>75.59</c:v>
                </c:pt>
                <c:pt idx="7550">
                  <c:v>75.599999999999994</c:v>
                </c:pt>
                <c:pt idx="7551">
                  <c:v>75.61</c:v>
                </c:pt>
                <c:pt idx="7552">
                  <c:v>75.62</c:v>
                </c:pt>
                <c:pt idx="7553">
                  <c:v>75.63</c:v>
                </c:pt>
                <c:pt idx="7554">
                  <c:v>75.64</c:v>
                </c:pt>
                <c:pt idx="7555">
                  <c:v>75.650000000000006</c:v>
                </c:pt>
                <c:pt idx="7556">
                  <c:v>75.66</c:v>
                </c:pt>
                <c:pt idx="7557">
                  <c:v>75.67</c:v>
                </c:pt>
                <c:pt idx="7558">
                  <c:v>75.680000000000007</c:v>
                </c:pt>
                <c:pt idx="7559">
                  <c:v>75.69</c:v>
                </c:pt>
                <c:pt idx="7560">
                  <c:v>75.7</c:v>
                </c:pt>
                <c:pt idx="7561">
                  <c:v>75.709999999999994</c:v>
                </c:pt>
                <c:pt idx="7562">
                  <c:v>75.72</c:v>
                </c:pt>
                <c:pt idx="7563">
                  <c:v>75.73</c:v>
                </c:pt>
                <c:pt idx="7564">
                  <c:v>75.739999999999995</c:v>
                </c:pt>
                <c:pt idx="7565">
                  <c:v>75.75</c:v>
                </c:pt>
                <c:pt idx="7566">
                  <c:v>75.760000000000005</c:v>
                </c:pt>
                <c:pt idx="7567">
                  <c:v>75.77</c:v>
                </c:pt>
                <c:pt idx="7568">
                  <c:v>75.78</c:v>
                </c:pt>
                <c:pt idx="7569">
                  <c:v>75.790000000000006</c:v>
                </c:pt>
                <c:pt idx="7570">
                  <c:v>75.8</c:v>
                </c:pt>
                <c:pt idx="7571">
                  <c:v>75.81</c:v>
                </c:pt>
                <c:pt idx="7572">
                  <c:v>75.819999999999993</c:v>
                </c:pt>
                <c:pt idx="7573">
                  <c:v>75.83</c:v>
                </c:pt>
                <c:pt idx="7574">
                  <c:v>75.84</c:v>
                </c:pt>
                <c:pt idx="7575">
                  <c:v>75.849999999999994</c:v>
                </c:pt>
                <c:pt idx="7576">
                  <c:v>75.86</c:v>
                </c:pt>
                <c:pt idx="7577">
                  <c:v>75.87</c:v>
                </c:pt>
                <c:pt idx="7578">
                  <c:v>75.88</c:v>
                </c:pt>
                <c:pt idx="7579">
                  <c:v>75.89</c:v>
                </c:pt>
                <c:pt idx="7580">
                  <c:v>75.900000000000006</c:v>
                </c:pt>
                <c:pt idx="7581">
                  <c:v>75.91</c:v>
                </c:pt>
                <c:pt idx="7582">
                  <c:v>75.92</c:v>
                </c:pt>
                <c:pt idx="7583">
                  <c:v>75.930000000000007</c:v>
                </c:pt>
                <c:pt idx="7584">
                  <c:v>75.94</c:v>
                </c:pt>
                <c:pt idx="7585">
                  <c:v>75.95</c:v>
                </c:pt>
                <c:pt idx="7586">
                  <c:v>75.959999999999994</c:v>
                </c:pt>
                <c:pt idx="7587">
                  <c:v>75.97</c:v>
                </c:pt>
                <c:pt idx="7588">
                  <c:v>75.98</c:v>
                </c:pt>
                <c:pt idx="7589">
                  <c:v>75.989999999999995</c:v>
                </c:pt>
                <c:pt idx="7590">
                  <c:v>76</c:v>
                </c:pt>
                <c:pt idx="7591">
                  <c:v>76.010000000000005</c:v>
                </c:pt>
                <c:pt idx="7592">
                  <c:v>76.02</c:v>
                </c:pt>
                <c:pt idx="7593">
                  <c:v>76.03</c:v>
                </c:pt>
                <c:pt idx="7594">
                  <c:v>76.040000000000006</c:v>
                </c:pt>
                <c:pt idx="7595">
                  <c:v>76.05</c:v>
                </c:pt>
                <c:pt idx="7596">
                  <c:v>76.06</c:v>
                </c:pt>
                <c:pt idx="7597">
                  <c:v>76.069999999999993</c:v>
                </c:pt>
                <c:pt idx="7598">
                  <c:v>76.08</c:v>
                </c:pt>
                <c:pt idx="7599">
                  <c:v>76.09</c:v>
                </c:pt>
                <c:pt idx="7600">
                  <c:v>76.099999999999994</c:v>
                </c:pt>
                <c:pt idx="7601">
                  <c:v>76.11</c:v>
                </c:pt>
                <c:pt idx="7602">
                  <c:v>76.12</c:v>
                </c:pt>
                <c:pt idx="7603">
                  <c:v>76.13</c:v>
                </c:pt>
                <c:pt idx="7604">
                  <c:v>76.14</c:v>
                </c:pt>
                <c:pt idx="7605">
                  <c:v>76.150000000000006</c:v>
                </c:pt>
                <c:pt idx="7606">
                  <c:v>76.16</c:v>
                </c:pt>
                <c:pt idx="7607">
                  <c:v>76.17</c:v>
                </c:pt>
                <c:pt idx="7608">
                  <c:v>76.180000000000007</c:v>
                </c:pt>
                <c:pt idx="7609">
                  <c:v>76.19</c:v>
                </c:pt>
                <c:pt idx="7610">
                  <c:v>76.2</c:v>
                </c:pt>
                <c:pt idx="7611">
                  <c:v>76.209999999999994</c:v>
                </c:pt>
                <c:pt idx="7612">
                  <c:v>76.22</c:v>
                </c:pt>
                <c:pt idx="7613">
                  <c:v>76.23</c:v>
                </c:pt>
                <c:pt idx="7614">
                  <c:v>76.239999999999995</c:v>
                </c:pt>
                <c:pt idx="7615">
                  <c:v>76.25</c:v>
                </c:pt>
                <c:pt idx="7616">
                  <c:v>76.260000000000005</c:v>
                </c:pt>
                <c:pt idx="7617">
                  <c:v>76.27</c:v>
                </c:pt>
                <c:pt idx="7618">
                  <c:v>76.28</c:v>
                </c:pt>
                <c:pt idx="7619">
                  <c:v>76.290000000000006</c:v>
                </c:pt>
                <c:pt idx="7620">
                  <c:v>76.3</c:v>
                </c:pt>
                <c:pt idx="7621">
                  <c:v>76.31</c:v>
                </c:pt>
                <c:pt idx="7622">
                  <c:v>76.319999999999993</c:v>
                </c:pt>
                <c:pt idx="7623">
                  <c:v>76.33</c:v>
                </c:pt>
                <c:pt idx="7624">
                  <c:v>76.34</c:v>
                </c:pt>
                <c:pt idx="7625">
                  <c:v>76.349999999999994</c:v>
                </c:pt>
                <c:pt idx="7626">
                  <c:v>76.36</c:v>
                </c:pt>
                <c:pt idx="7627">
                  <c:v>76.37</c:v>
                </c:pt>
                <c:pt idx="7628">
                  <c:v>76.38</c:v>
                </c:pt>
                <c:pt idx="7629">
                  <c:v>76.39</c:v>
                </c:pt>
                <c:pt idx="7630">
                  <c:v>76.400000000000006</c:v>
                </c:pt>
                <c:pt idx="7631">
                  <c:v>76.41</c:v>
                </c:pt>
                <c:pt idx="7632">
                  <c:v>76.42</c:v>
                </c:pt>
                <c:pt idx="7633">
                  <c:v>76.430000000000007</c:v>
                </c:pt>
                <c:pt idx="7634">
                  <c:v>76.44</c:v>
                </c:pt>
                <c:pt idx="7635">
                  <c:v>76.45</c:v>
                </c:pt>
                <c:pt idx="7636">
                  <c:v>76.459999999999994</c:v>
                </c:pt>
                <c:pt idx="7637">
                  <c:v>76.47</c:v>
                </c:pt>
                <c:pt idx="7638">
                  <c:v>76.48</c:v>
                </c:pt>
                <c:pt idx="7639">
                  <c:v>76.489999999999995</c:v>
                </c:pt>
                <c:pt idx="7640">
                  <c:v>76.5</c:v>
                </c:pt>
                <c:pt idx="7641">
                  <c:v>76.510000000000005</c:v>
                </c:pt>
                <c:pt idx="7642">
                  <c:v>76.52</c:v>
                </c:pt>
                <c:pt idx="7643">
                  <c:v>76.53</c:v>
                </c:pt>
                <c:pt idx="7644">
                  <c:v>76.540000000000006</c:v>
                </c:pt>
                <c:pt idx="7645">
                  <c:v>76.55</c:v>
                </c:pt>
                <c:pt idx="7646">
                  <c:v>76.56</c:v>
                </c:pt>
                <c:pt idx="7647">
                  <c:v>76.569999999999993</c:v>
                </c:pt>
                <c:pt idx="7648">
                  <c:v>76.58</c:v>
                </c:pt>
                <c:pt idx="7649">
                  <c:v>76.59</c:v>
                </c:pt>
                <c:pt idx="7650">
                  <c:v>76.599999999999994</c:v>
                </c:pt>
                <c:pt idx="7651">
                  <c:v>76.61</c:v>
                </c:pt>
                <c:pt idx="7652">
                  <c:v>76.62</c:v>
                </c:pt>
                <c:pt idx="7653">
                  <c:v>76.63</c:v>
                </c:pt>
                <c:pt idx="7654">
                  <c:v>76.64</c:v>
                </c:pt>
                <c:pt idx="7655">
                  <c:v>76.650000000000006</c:v>
                </c:pt>
                <c:pt idx="7656">
                  <c:v>76.66</c:v>
                </c:pt>
                <c:pt idx="7657">
                  <c:v>76.67</c:v>
                </c:pt>
                <c:pt idx="7658">
                  <c:v>76.680000000000007</c:v>
                </c:pt>
                <c:pt idx="7659">
                  <c:v>76.69</c:v>
                </c:pt>
                <c:pt idx="7660">
                  <c:v>76.7</c:v>
                </c:pt>
                <c:pt idx="7661">
                  <c:v>76.709999999999994</c:v>
                </c:pt>
                <c:pt idx="7662">
                  <c:v>76.72</c:v>
                </c:pt>
                <c:pt idx="7663">
                  <c:v>76.73</c:v>
                </c:pt>
                <c:pt idx="7664">
                  <c:v>76.739999999999995</c:v>
                </c:pt>
                <c:pt idx="7665">
                  <c:v>76.75</c:v>
                </c:pt>
                <c:pt idx="7666">
                  <c:v>76.760000000000005</c:v>
                </c:pt>
                <c:pt idx="7667">
                  <c:v>76.77</c:v>
                </c:pt>
                <c:pt idx="7668">
                  <c:v>76.78</c:v>
                </c:pt>
                <c:pt idx="7669">
                  <c:v>76.790000000000006</c:v>
                </c:pt>
                <c:pt idx="7670">
                  <c:v>76.8</c:v>
                </c:pt>
                <c:pt idx="7671">
                  <c:v>76.81</c:v>
                </c:pt>
                <c:pt idx="7672">
                  <c:v>76.819999999999993</c:v>
                </c:pt>
                <c:pt idx="7673">
                  <c:v>76.83</c:v>
                </c:pt>
                <c:pt idx="7674">
                  <c:v>76.84</c:v>
                </c:pt>
                <c:pt idx="7675">
                  <c:v>76.849999999999994</c:v>
                </c:pt>
                <c:pt idx="7676">
                  <c:v>76.86</c:v>
                </c:pt>
                <c:pt idx="7677">
                  <c:v>76.87</c:v>
                </c:pt>
                <c:pt idx="7678">
                  <c:v>76.88</c:v>
                </c:pt>
                <c:pt idx="7679">
                  <c:v>76.89</c:v>
                </c:pt>
                <c:pt idx="7680">
                  <c:v>76.900000000000006</c:v>
                </c:pt>
                <c:pt idx="7681">
                  <c:v>76.91</c:v>
                </c:pt>
                <c:pt idx="7682">
                  <c:v>76.92</c:v>
                </c:pt>
                <c:pt idx="7683">
                  <c:v>76.930000000000007</c:v>
                </c:pt>
                <c:pt idx="7684">
                  <c:v>76.94</c:v>
                </c:pt>
                <c:pt idx="7685">
                  <c:v>76.95</c:v>
                </c:pt>
                <c:pt idx="7686">
                  <c:v>76.959999999999994</c:v>
                </c:pt>
                <c:pt idx="7687">
                  <c:v>76.97</c:v>
                </c:pt>
                <c:pt idx="7688">
                  <c:v>76.98</c:v>
                </c:pt>
                <c:pt idx="7689">
                  <c:v>76.989999999999995</c:v>
                </c:pt>
                <c:pt idx="7690">
                  <c:v>77</c:v>
                </c:pt>
                <c:pt idx="7691">
                  <c:v>77.010000000000005</c:v>
                </c:pt>
                <c:pt idx="7692">
                  <c:v>77.02</c:v>
                </c:pt>
                <c:pt idx="7693">
                  <c:v>77.03</c:v>
                </c:pt>
                <c:pt idx="7694">
                  <c:v>77.040000000000006</c:v>
                </c:pt>
                <c:pt idx="7695">
                  <c:v>77.05</c:v>
                </c:pt>
                <c:pt idx="7696">
                  <c:v>77.06</c:v>
                </c:pt>
                <c:pt idx="7697">
                  <c:v>77.069999999999993</c:v>
                </c:pt>
                <c:pt idx="7698">
                  <c:v>77.08</c:v>
                </c:pt>
                <c:pt idx="7699">
                  <c:v>77.09</c:v>
                </c:pt>
                <c:pt idx="7700">
                  <c:v>77.099999999999994</c:v>
                </c:pt>
                <c:pt idx="7701">
                  <c:v>77.11</c:v>
                </c:pt>
                <c:pt idx="7702">
                  <c:v>77.12</c:v>
                </c:pt>
                <c:pt idx="7703">
                  <c:v>77.13</c:v>
                </c:pt>
                <c:pt idx="7704">
                  <c:v>77.14</c:v>
                </c:pt>
                <c:pt idx="7705">
                  <c:v>77.150000000000006</c:v>
                </c:pt>
                <c:pt idx="7706">
                  <c:v>77.16</c:v>
                </c:pt>
                <c:pt idx="7707">
                  <c:v>77.17</c:v>
                </c:pt>
                <c:pt idx="7708">
                  <c:v>77.180000000000007</c:v>
                </c:pt>
                <c:pt idx="7709">
                  <c:v>77.19</c:v>
                </c:pt>
                <c:pt idx="7710">
                  <c:v>77.2</c:v>
                </c:pt>
                <c:pt idx="7711">
                  <c:v>77.209999999999994</c:v>
                </c:pt>
                <c:pt idx="7712">
                  <c:v>77.22</c:v>
                </c:pt>
                <c:pt idx="7713">
                  <c:v>77.23</c:v>
                </c:pt>
                <c:pt idx="7714">
                  <c:v>77.239999999999995</c:v>
                </c:pt>
                <c:pt idx="7715">
                  <c:v>77.25</c:v>
                </c:pt>
                <c:pt idx="7716">
                  <c:v>77.260000000000005</c:v>
                </c:pt>
                <c:pt idx="7717">
                  <c:v>77.27</c:v>
                </c:pt>
                <c:pt idx="7718">
                  <c:v>77.28</c:v>
                </c:pt>
                <c:pt idx="7719">
                  <c:v>77.290000000000006</c:v>
                </c:pt>
                <c:pt idx="7720">
                  <c:v>77.3</c:v>
                </c:pt>
                <c:pt idx="7721">
                  <c:v>77.31</c:v>
                </c:pt>
                <c:pt idx="7722">
                  <c:v>77.319999999999993</c:v>
                </c:pt>
                <c:pt idx="7723">
                  <c:v>77.33</c:v>
                </c:pt>
                <c:pt idx="7724">
                  <c:v>77.34</c:v>
                </c:pt>
                <c:pt idx="7725">
                  <c:v>77.349999999999994</c:v>
                </c:pt>
                <c:pt idx="7726">
                  <c:v>77.36</c:v>
                </c:pt>
                <c:pt idx="7727">
                  <c:v>77.37</c:v>
                </c:pt>
                <c:pt idx="7728">
                  <c:v>77.38</c:v>
                </c:pt>
                <c:pt idx="7729">
                  <c:v>77.39</c:v>
                </c:pt>
                <c:pt idx="7730">
                  <c:v>77.400000000000006</c:v>
                </c:pt>
                <c:pt idx="7731">
                  <c:v>77.41</c:v>
                </c:pt>
                <c:pt idx="7732">
                  <c:v>77.42</c:v>
                </c:pt>
                <c:pt idx="7733">
                  <c:v>77.430000000000007</c:v>
                </c:pt>
                <c:pt idx="7734">
                  <c:v>77.44</c:v>
                </c:pt>
                <c:pt idx="7735">
                  <c:v>77.45</c:v>
                </c:pt>
                <c:pt idx="7736">
                  <c:v>77.459999999999994</c:v>
                </c:pt>
                <c:pt idx="7737">
                  <c:v>77.47</c:v>
                </c:pt>
                <c:pt idx="7738">
                  <c:v>77.48</c:v>
                </c:pt>
                <c:pt idx="7739">
                  <c:v>77.489999999999995</c:v>
                </c:pt>
                <c:pt idx="7740">
                  <c:v>77.5</c:v>
                </c:pt>
                <c:pt idx="7741">
                  <c:v>77.510000000000005</c:v>
                </c:pt>
                <c:pt idx="7742">
                  <c:v>77.52</c:v>
                </c:pt>
                <c:pt idx="7743">
                  <c:v>77.53</c:v>
                </c:pt>
                <c:pt idx="7744">
                  <c:v>77.540000000000006</c:v>
                </c:pt>
                <c:pt idx="7745">
                  <c:v>77.55</c:v>
                </c:pt>
                <c:pt idx="7746">
                  <c:v>77.56</c:v>
                </c:pt>
                <c:pt idx="7747">
                  <c:v>77.569999999999993</c:v>
                </c:pt>
                <c:pt idx="7748">
                  <c:v>77.58</c:v>
                </c:pt>
                <c:pt idx="7749">
                  <c:v>77.59</c:v>
                </c:pt>
                <c:pt idx="7750">
                  <c:v>77.599999999999994</c:v>
                </c:pt>
                <c:pt idx="7751">
                  <c:v>77.61</c:v>
                </c:pt>
                <c:pt idx="7752">
                  <c:v>77.62</c:v>
                </c:pt>
                <c:pt idx="7753">
                  <c:v>77.63</c:v>
                </c:pt>
                <c:pt idx="7754">
                  <c:v>77.64</c:v>
                </c:pt>
                <c:pt idx="7755">
                  <c:v>77.650000000000006</c:v>
                </c:pt>
                <c:pt idx="7756">
                  <c:v>77.66</c:v>
                </c:pt>
                <c:pt idx="7757">
                  <c:v>77.67</c:v>
                </c:pt>
                <c:pt idx="7758">
                  <c:v>77.680000000000007</c:v>
                </c:pt>
                <c:pt idx="7759">
                  <c:v>77.69</c:v>
                </c:pt>
                <c:pt idx="7760">
                  <c:v>77.7</c:v>
                </c:pt>
                <c:pt idx="7761">
                  <c:v>77.709999999999994</c:v>
                </c:pt>
                <c:pt idx="7762">
                  <c:v>77.72</c:v>
                </c:pt>
                <c:pt idx="7763">
                  <c:v>77.73</c:v>
                </c:pt>
                <c:pt idx="7764">
                  <c:v>77.739999999999995</c:v>
                </c:pt>
                <c:pt idx="7765">
                  <c:v>77.75</c:v>
                </c:pt>
                <c:pt idx="7766">
                  <c:v>77.760000000000005</c:v>
                </c:pt>
                <c:pt idx="7767">
                  <c:v>77.77</c:v>
                </c:pt>
                <c:pt idx="7768">
                  <c:v>77.78</c:v>
                </c:pt>
                <c:pt idx="7769">
                  <c:v>77.790000000000006</c:v>
                </c:pt>
                <c:pt idx="7770">
                  <c:v>77.8</c:v>
                </c:pt>
                <c:pt idx="7771">
                  <c:v>77.81</c:v>
                </c:pt>
                <c:pt idx="7772">
                  <c:v>77.819999999999993</c:v>
                </c:pt>
                <c:pt idx="7773">
                  <c:v>77.83</c:v>
                </c:pt>
                <c:pt idx="7774">
                  <c:v>77.84</c:v>
                </c:pt>
                <c:pt idx="7775">
                  <c:v>77.849999999999994</c:v>
                </c:pt>
                <c:pt idx="7776">
                  <c:v>77.86</c:v>
                </c:pt>
                <c:pt idx="7777">
                  <c:v>77.87</c:v>
                </c:pt>
                <c:pt idx="7778">
                  <c:v>77.88</c:v>
                </c:pt>
                <c:pt idx="7779">
                  <c:v>77.89</c:v>
                </c:pt>
                <c:pt idx="7780">
                  <c:v>77.900000000000006</c:v>
                </c:pt>
                <c:pt idx="7781">
                  <c:v>77.91</c:v>
                </c:pt>
                <c:pt idx="7782">
                  <c:v>77.92</c:v>
                </c:pt>
                <c:pt idx="7783">
                  <c:v>77.930000000000007</c:v>
                </c:pt>
                <c:pt idx="7784">
                  <c:v>77.94</c:v>
                </c:pt>
                <c:pt idx="7785">
                  <c:v>77.95</c:v>
                </c:pt>
                <c:pt idx="7786">
                  <c:v>77.959999999999994</c:v>
                </c:pt>
                <c:pt idx="7787">
                  <c:v>77.97</c:v>
                </c:pt>
                <c:pt idx="7788">
                  <c:v>77.98</c:v>
                </c:pt>
                <c:pt idx="7789">
                  <c:v>77.989999999999995</c:v>
                </c:pt>
                <c:pt idx="7790">
                  <c:v>78</c:v>
                </c:pt>
                <c:pt idx="7791">
                  <c:v>78.010000000000005</c:v>
                </c:pt>
                <c:pt idx="7792">
                  <c:v>78.02</c:v>
                </c:pt>
                <c:pt idx="7793">
                  <c:v>78.03</c:v>
                </c:pt>
                <c:pt idx="7794">
                  <c:v>78.040000000000006</c:v>
                </c:pt>
                <c:pt idx="7795">
                  <c:v>78.05</c:v>
                </c:pt>
                <c:pt idx="7796">
                  <c:v>78.06</c:v>
                </c:pt>
                <c:pt idx="7797">
                  <c:v>78.069999999999993</c:v>
                </c:pt>
                <c:pt idx="7798">
                  <c:v>78.08</c:v>
                </c:pt>
                <c:pt idx="7799">
                  <c:v>78.09</c:v>
                </c:pt>
                <c:pt idx="7800">
                  <c:v>78.099999999999994</c:v>
                </c:pt>
                <c:pt idx="7801">
                  <c:v>78.11</c:v>
                </c:pt>
                <c:pt idx="7802">
                  <c:v>78.12</c:v>
                </c:pt>
                <c:pt idx="7803">
                  <c:v>78.13</c:v>
                </c:pt>
                <c:pt idx="7804">
                  <c:v>78.14</c:v>
                </c:pt>
                <c:pt idx="7805">
                  <c:v>78.150000000000006</c:v>
                </c:pt>
                <c:pt idx="7806">
                  <c:v>78.16</c:v>
                </c:pt>
                <c:pt idx="7807">
                  <c:v>78.17</c:v>
                </c:pt>
                <c:pt idx="7808">
                  <c:v>78.180000000000007</c:v>
                </c:pt>
                <c:pt idx="7809">
                  <c:v>78.19</c:v>
                </c:pt>
                <c:pt idx="7810">
                  <c:v>78.2</c:v>
                </c:pt>
                <c:pt idx="7811">
                  <c:v>78.209999999999994</c:v>
                </c:pt>
                <c:pt idx="7812">
                  <c:v>78.22</c:v>
                </c:pt>
                <c:pt idx="7813">
                  <c:v>78.23</c:v>
                </c:pt>
                <c:pt idx="7814">
                  <c:v>78.239999999999995</c:v>
                </c:pt>
                <c:pt idx="7815">
                  <c:v>78.25</c:v>
                </c:pt>
                <c:pt idx="7816">
                  <c:v>78.260000000000005</c:v>
                </c:pt>
                <c:pt idx="7817">
                  <c:v>78.27</c:v>
                </c:pt>
                <c:pt idx="7818">
                  <c:v>78.28</c:v>
                </c:pt>
                <c:pt idx="7819">
                  <c:v>78.290000000000006</c:v>
                </c:pt>
                <c:pt idx="7820">
                  <c:v>78.3</c:v>
                </c:pt>
                <c:pt idx="7821">
                  <c:v>78.31</c:v>
                </c:pt>
                <c:pt idx="7822">
                  <c:v>78.319999999999993</c:v>
                </c:pt>
                <c:pt idx="7823">
                  <c:v>78.33</c:v>
                </c:pt>
                <c:pt idx="7824">
                  <c:v>78.34</c:v>
                </c:pt>
                <c:pt idx="7825">
                  <c:v>78.349999999999994</c:v>
                </c:pt>
                <c:pt idx="7826">
                  <c:v>78.36</c:v>
                </c:pt>
                <c:pt idx="7827">
                  <c:v>78.37</c:v>
                </c:pt>
                <c:pt idx="7828">
                  <c:v>78.38</c:v>
                </c:pt>
                <c:pt idx="7829">
                  <c:v>78.39</c:v>
                </c:pt>
                <c:pt idx="7830">
                  <c:v>78.400000000000006</c:v>
                </c:pt>
                <c:pt idx="7831">
                  <c:v>78.41</c:v>
                </c:pt>
                <c:pt idx="7832">
                  <c:v>78.42</c:v>
                </c:pt>
                <c:pt idx="7833">
                  <c:v>78.430000000000007</c:v>
                </c:pt>
                <c:pt idx="7834">
                  <c:v>78.44</c:v>
                </c:pt>
                <c:pt idx="7835">
                  <c:v>78.45</c:v>
                </c:pt>
                <c:pt idx="7836">
                  <c:v>78.459999999999994</c:v>
                </c:pt>
                <c:pt idx="7837">
                  <c:v>78.47</c:v>
                </c:pt>
                <c:pt idx="7838">
                  <c:v>78.48</c:v>
                </c:pt>
                <c:pt idx="7839">
                  <c:v>78.489999999999995</c:v>
                </c:pt>
                <c:pt idx="7840">
                  <c:v>78.5</c:v>
                </c:pt>
                <c:pt idx="7841">
                  <c:v>78.510000000000005</c:v>
                </c:pt>
                <c:pt idx="7842">
                  <c:v>78.52</c:v>
                </c:pt>
                <c:pt idx="7843">
                  <c:v>78.53</c:v>
                </c:pt>
                <c:pt idx="7844">
                  <c:v>78.540000000000006</c:v>
                </c:pt>
                <c:pt idx="7845">
                  <c:v>78.55</c:v>
                </c:pt>
                <c:pt idx="7846">
                  <c:v>78.56</c:v>
                </c:pt>
                <c:pt idx="7847">
                  <c:v>78.569999999999993</c:v>
                </c:pt>
                <c:pt idx="7848">
                  <c:v>78.58</c:v>
                </c:pt>
                <c:pt idx="7849">
                  <c:v>78.59</c:v>
                </c:pt>
                <c:pt idx="7850">
                  <c:v>78.599999999999994</c:v>
                </c:pt>
                <c:pt idx="7851">
                  <c:v>78.61</c:v>
                </c:pt>
                <c:pt idx="7852">
                  <c:v>78.62</c:v>
                </c:pt>
                <c:pt idx="7853">
                  <c:v>78.63</c:v>
                </c:pt>
                <c:pt idx="7854">
                  <c:v>78.64</c:v>
                </c:pt>
                <c:pt idx="7855">
                  <c:v>78.650000000000006</c:v>
                </c:pt>
                <c:pt idx="7856">
                  <c:v>78.66</c:v>
                </c:pt>
                <c:pt idx="7857">
                  <c:v>78.67</c:v>
                </c:pt>
                <c:pt idx="7858">
                  <c:v>78.680000000000007</c:v>
                </c:pt>
                <c:pt idx="7859">
                  <c:v>78.69</c:v>
                </c:pt>
                <c:pt idx="7860">
                  <c:v>78.7</c:v>
                </c:pt>
                <c:pt idx="7861">
                  <c:v>78.709999999999994</c:v>
                </c:pt>
                <c:pt idx="7862">
                  <c:v>78.72</c:v>
                </c:pt>
                <c:pt idx="7863">
                  <c:v>78.73</c:v>
                </c:pt>
                <c:pt idx="7864">
                  <c:v>78.739999999999995</c:v>
                </c:pt>
                <c:pt idx="7865">
                  <c:v>78.75</c:v>
                </c:pt>
                <c:pt idx="7866">
                  <c:v>78.760000000000005</c:v>
                </c:pt>
                <c:pt idx="7867">
                  <c:v>78.77</c:v>
                </c:pt>
                <c:pt idx="7868">
                  <c:v>78.78</c:v>
                </c:pt>
                <c:pt idx="7869">
                  <c:v>78.790000000000006</c:v>
                </c:pt>
                <c:pt idx="7870">
                  <c:v>78.8</c:v>
                </c:pt>
                <c:pt idx="7871">
                  <c:v>78.81</c:v>
                </c:pt>
                <c:pt idx="7872">
                  <c:v>78.819999999999993</c:v>
                </c:pt>
                <c:pt idx="7873">
                  <c:v>78.83</c:v>
                </c:pt>
                <c:pt idx="7874">
                  <c:v>78.84</c:v>
                </c:pt>
                <c:pt idx="7875">
                  <c:v>78.849999999999994</c:v>
                </c:pt>
                <c:pt idx="7876">
                  <c:v>78.86</c:v>
                </c:pt>
                <c:pt idx="7877">
                  <c:v>78.87</c:v>
                </c:pt>
                <c:pt idx="7878">
                  <c:v>78.88</c:v>
                </c:pt>
                <c:pt idx="7879">
                  <c:v>78.89</c:v>
                </c:pt>
                <c:pt idx="7880">
                  <c:v>78.900000000000006</c:v>
                </c:pt>
                <c:pt idx="7881">
                  <c:v>78.91</c:v>
                </c:pt>
                <c:pt idx="7882">
                  <c:v>78.92</c:v>
                </c:pt>
                <c:pt idx="7883">
                  <c:v>78.930000000000007</c:v>
                </c:pt>
                <c:pt idx="7884">
                  <c:v>78.94</c:v>
                </c:pt>
                <c:pt idx="7885">
                  <c:v>78.95</c:v>
                </c:pt>
                <c:pt idx="7886">
                  <c:v>78.959999999999994</c:v>
                </c:pt>
                <c:pt idx="7887">
                  <c:v>78.97</c:v>
                </c:pt>
                <c:pt idx="7888">
                  <c:v>78.98</c:v>
                </c:pt>
                <c:pt idx="7889">
                  <c:v>78.989999999999995</c:v>
                </c:pt>
                <c:pt idx="7890">
                  <c:v>79</c:v>
                </c:pt>
                <c:pt idx="7891">
                  <c:v>79.010000000000005</c:v>
                </c:pt>
                <c:pt idx="7892">
                  <c:v>79.02</c:v>
                </c:pt>
                <c:pt idx="7893">
                  <c:v>79.03</c:v>
                </c:pt>
                <c:pt idx="7894">
                  <c:v>79.040000000000006</c:v>
                </c:pt>
                <c:pt idx="7895">
                  <c:v>79.05</c:v>
                </c:pt>
                <c:pt idx="7896">
                  <c:v>79.06</c:v>
                </c:pt>
                <c:pt idx="7897">
                  <c:v>79.069999999999993</c:v>
                </c:pt>
                <c:pt idx="7898">
                  <c:v>79.08</c:v>
                </c:pt>
                <c:pt idx="7899">
                  <c:v>79.09</c:v>
                </c:pt>
                <c:pt idx="7900">
                  <c:v>79.099999999999994</c:v>
                </c:pt>
                <c:pt idx="7901">
                  <c:v>79.11</c:v>
                </c:pt>
                <c:pt idx="7902">
                  <c:v>79.12</c:v>
                </c:pt>
                <c:pt idx="7903">
                  <c:v>79.13</c:v>
                </c:pt>
                <c:pt idx="7904">
                  <c:v>79.14</c:v>
                </c:pt>
                <c:pt idx="7905">
                  <c:v>79.150000000000006</c:v>
                </c:pt>
                <c:pt idx="7906">
                  <c:v>79.16</c:v>
                </c:pt>
                <c:pt idx="7907">
                  <c:v>79.17</c:v>
                </c:pt>
                <c:pt idx="7908">
                  <c:v>79.180000000000007</c:v>
                </c:pt>
                <c:pt idx="7909">
                  <c:v>79.19</c:v>
                </c:pt>
                <c:pt idx="7910">
                  <c:v>79.2</c:v>
                </c:pt>
                <c:pt idx="7911">
                  <c:v>79.209999999999994</c:v>
                </c:pt>
                <c:pt idx="7912">
                  <c:v>79.22</c:v>
                </c:pt>
                <c:pt idx="7913">
                  <c:v>79.23</c:v>
                </c:pt>
                <c:pt idx="7914">
                  <c:v>79.239999999999995</c:v>
                </c:pt>
                <c:pt idx="7915">
                  <c:v>79.25</c:v>
                </c:pt>
                <c:pt idx="7916">
                  <c:v>79.260000000000005</c:v>
                </c:pt>
                <c:pt idx="7917">
                  <c:v>79.27</c:v>
                </c:pt>
                <c:pt idx="7918">
                  <c:v>79.28</c:v>
                </c:pt>
                <c:pt idx="7919">
                  <c:v>79.290000000000006</c:v>
                </c:pt>
                <c:pt idx="7920">
                  <c:v>79.3</c:v>
                </c:pt>
                <c:pt idx="7921">
                  <c:v>79.31</c:v>
                </c:pt>
                <c:pt idx="7922">
                  <c:v>79.319999999999993</c:v>
                </c:pt>
                <c:pt idx="7923">
                  <c:v>79.33</c:v>
                </c:pt>
                <c:pt idx="7924">
                  <c:v>79.34</c:v>
                </c:pt>
                <c:pt idx="7925">
                  <c:v>79.349999999999994</c:v>
                </c:pt>
                <c:pt idx="7926">
                  <c:v>79.36</c:v>
                </c:pt>
                <c:pt idx="7927">
                  <c:v>79.37</c:v>
                </c:pt>
                <c:pt idx="7928">
                  <c:v>79.38</c:v>
                </c:pt>
                <c:pt idx="7929">
                  <c:v>79.39</c:v>
                </c:pt>
                <c:pt idx="7930">
                  <c:v>79.400000000000006</c:v>
                </c:pt>
                <c:pt idx="7931">
                  <c:v>79.41</c:v>
                </c:pt>
                <c:pt idx="7932">
                  <c:v>79.42</c:v>
                </c:pt>
                <c:pt idx="7933">
                  <c:v>79.430000000000007</c:v>
                </c:pt>
                <c:pt idx="7934">
                  <c:v>79.44</c:v>
                </c:pt>
                <c:pt idx="7935">
                  <c:v>79.45</c:v>
                </c:pt>
                <c:pt idx="7936">
                  <c:v>79.459999999999994</c:v>
                </c:pt>
                <c:pt idx="7937">
                  <c:v>79.47</c:v>
                </c:pt>
                <c:pt idx="7938">
                  <c:v>79.48</c:v>
                </c:pt>
                <c:pt idx="7939">
                  <c:v>79.489999999999995</c:v>
                </c:pt>
                <c:pt idx="7940">
                  <c:v>79.5</c:v>
                </c:pt>
                <c:pt idx="7941">
                  <c:v>79.510000000000005</c:v>
                </c:pt>
                <c:pt idx="7942">
                  <c:v>79.52</c:v>
                </c:pt>
                <c:pt idx="7943">
                  <c:v>79.53</c:v>
                </c:pt>
                <c:pt idx="7944">
                  <c:v>79.540000000000006</c:v>
                </c:pt>
                <c:pt idx="7945">
                  <c:v>79.55</c:v>
                </c:pt>
                <c:pt idx="7946">
                  <c:v>79.56</c:v>
                </c:pt>
                <c:pt idx="7947">
                  <c:v>79.569999999999993</c:v>
                </c:pt>
                <c:pt idx="7948">
                  <c:v>79.58</c:v>
                </c:pt>
                <c:pt idx="7949">
                  <c:v>79.59</c:v>
                </c:pt>
                <c:pt idx="7950">
                  <c:v>79.599999999999994</c:v>
                </c:pt>
                <c:pt idx="7951">
                  <c:v>79.61</c:v>
                </c:pt>
                <c:pt idx="7952">
                  <c:v>79.62</c:v>
                </c:pt>
                <c:pt idx="7953">
                  <c:v>79.63</c:v>
                </c:pt>
                <c:pt idx="7954">
                  <c:v>79.64</c:v>
                </c:pt>
                <c:pt idx="7955">
                  <c:v>79.650000000000006</c:v>
                </c:pt>
                <c:pt idx="7956">
                  <c:v>79.66</c:v>
                </c:pt>
                <c:pt idx="7957">
                  <c:v>79.67</c:v>
                </c:pt>
                <c:pt idx="7958">
                  <c:v>79.680000000000007</c:v>
                </c:pt>
                <c:pt idx="7959">
                  <c:v>79.69</c:v>
                </c:pt>
                <c:pt idx="7960">
                  <c:v>79.7</c:v>
                </c:pt>
                <c:pt idx="7961">
                  <c:v>79.709999999999994</c:v>
                </c:pt>
                <c:pt idx="7962">
                  <c:v>79.72</c:v>
                </c:pt>
                <c:pt idx="7963">
                  <c:v>79.73</c:v>
                </c:pt>
                <c:pt idx="7964">
                  <c:v>79.739999999999995</c:v>
                </c:pt>
                <c:pt idx="7965">
                  <c:v>79.75</c:v>
                </c:pt>
                <c:pt idx="7966">
                  <c:v>79.760000000000005</c:v>
                </c:pt>
                <c:pt idx="7967">
                  <c:v>79.77</c:v>
                </c:pt>
                <c:pt idx="7968">
                  <c:v>79.78</c:v>
                </c:pt>
                <c:pt idx="7969">
                  <c:v>79.790000000000006</c:v>
                </c:pt>
                <c:pt idx="7970">
                  <c:v>79.8</c:v>
                </c:pt>
                <c:pt idx="7971">
                  <c:v>79.81</c:v>
                </c:pt>
                <c:pt idx="7972">
                  <c:v>79.819999999999993</c:v>
                </c:pt>
                <c:pt idx="7973">
                  <c:v>79.83</c:v>
                </c:pt>
                <c:pt idx="7974">
                  <c:v>79.84</c:v>
                </c:pt>
                <c:pt idx="7975">
                  <c:v>79.849999999999994</c:v>
                </c:pt>
                <c:pt idx="7976">
                  <c:v>79.86</c:v>
                </c:pt>
                <c:pt idx="7977">
                  <c:v>79.87</c:v>
                </c:pt>
                <c:pt idx="7978">
                  <c:v>79.88</c:v>
                </c:pt>
                <c:pt idx="7979">
                  <c:v>79.89</c:v>
                </c:pt>
                <c:pt idx="7980">
                  <c:v>79.900000000000006</c:v>
                </c:pt>
                <c:pt idx="7981">
                  <c:v>79.91</c:v>
                </c:pt>
                <c:pt idx="7982">
                  <c:v>79.92</c:v>
                </c:pt>
                <c:pt idx="7983">
                  <c:v>79.930000000000007</c:v>
                </c:pt>
                <c:pt idx="7984">
                  <c:v>79.94</c:v>
                </c:pt>
                <c:pt idx="7985">
                  <c:v>79.95</c:v>
                </c:pt>
                <c:pt idx="7986">
                  <c:v>79.959999999999994</c:v>
                </c:pt>
                <c:pt idx="7987">
                  <c:v>79.97</c:v>
                </c:pt>
                <c:pt idx="7988">
                  <c:v>79.98</c:v>
                </c:pt>
                <c:pt idx="7989">
                  <c:v>79.989999999999995</c:v>
                </c:pt>
                <c:pt idx="7990">
                  <c:v>80</c:v>
                </c:pt>
                <c:pt idx="7991">
                  <c:v>80.010000000000005</c:v>
                </c:pt>
                <c:pt idx="7992">
                  <c:v>80.02</c:v>
                </c:pt>
                <c:pt idx="7993">
                  <c:v>80.03</c:v>
                </c:pt>
                <c:pt idx="7994">
                  <c:v>80.040000000000006</c:v>
                </c:pt>
                <c:pt idx="7995">
                  <c:v>80.05</c:v>
                </c:pt>
                <c:pt idx="7996">
                  <c:v>80.06</c:v>
                </c:pt>
                <c:pt idx="7997">
                  <c:v>80.069999999999993</c:v>
                </c:pt>
                <c:pt idx="7998">
                  <c:v>80.08</c:v>
                </c:pt>
                <c:pt idx="7999">
                  <c:v>80.09</c:v>
                </c:pt>
                <c:pt idx="8000">
                  <c:v>80.099999999999994</c:v>
                </c:pt>
                <c:pt idx="8001">
                  <c:v>80.11</c:v>
                </c:pt>
                <c:pt idx="8002">
                  <c:v>80.12</c:v>
                </c:pt>
                <c:pt idx="8003">
                  <c:v>80.13</c:v>
                </c:pt>
                <c:pt idx="8004">
                  <c:v>80.14</c:v>
                </c:pt>
                <c:pt idx="8005">
                  <c:v>80.150000000000006</c:v>
                </c:pt>
                <c:pt idx="8006">
                  <c:v>80.16</c:v>
                </c:pt>
                <c:pt idx="8007">
                  <c:v>80.17</c:v>
                </c:pt>
                <c:pt idx="8008">
                  <c:v>80.180000000000007</c:v>
                </c:pt>
                <c:pt idx="8009">
                  <c:v>80.19</c:v>
                </c:pt>
                <c:pt idx="8010">
                  <c:v>80.2</c:v>
                </c:pt>
                <c:pt idx="8011">
                  <c:v>80.209999999999994</c:v>
                </c:pt>
                <c:pt idx="8012">
                  <c:v>80.22</c:v>
                </c:pt>
                <c:pt idx="8013">
                  <c:v>80.23</c:v>
                </c:pt>
                <c:pt idx="8014">
                  <c:v>80.239999999999995</c:v>
                </c:pt>
                <c:pt idx="8015">
                  <c:v>80.25</c:v>
                </c:pt>
                <c:pt idx="8016">
                  <c:v>80.260000000000005</c:v>
                </c:pt>
                <c:pt idx="8017">
                  <c:v>80.27</c:v>
                </c:pt>
                <c:pt idx="8018">
                  <c:v>80.28</c:v>
                </c:pt>
                <c:pt idx="8019">
                  <c:v>80.290000000000006</c:v>
                </c:pt>
                <c:pt idx="8020">
                  <c:v>80.3</c:v>
                </c:pt>
                <c:pt idx="8021">
                  <c:v>80.31</c:v>
                </c:pt>
                <c:pt idx="8022">
                  <c:v>80.319999999999993</c:v>
                </c:pt>
                <c:pt idx="8023">
                  <c:v>80.33</c:v>
                </c:pt>
                <c:pt idx="8024">
                  <c:v>80.34</c:v>
                </c:pt>
                <c:pt idx="8025">
                  <c:v>80.349999999999994</c:v>
                </c:pt>
                <c:pt idx="8026">
                  <c:v>80.36</c:v>
                </c:pt>
                <c:pt idx="8027">
                  <c:v>80.37</c:v>
                </c:pt>
                <c:pt idx="8028">
                  <c:v>80.38</c:v>
                </c:pt>
                <c:pt idx="8029">
                  <c:v>80.39</c:v>
                </c:pt>
                <c:pt idx="8030">
                  <c:v>80.400000000000006</c:v>
                </c:pt>
                <c:pt idx="8031">
                  <c:v>80.41</c:v>
                </c:pt>
                <c:pt idx="8032">
                  <c:v>80.42</c:v>
                </c:pt>
                <c:pt idx="8033">
                  <c:v>80.430000000000007</c:v>
                </c:pt>
                <c:pt idx="8034">
                  <c:v>80.44</c:v>
                </c:pt>
                <c:pt idx="8035">
                  <c:v>80.45</c:v>
                </c:pt>
                <c:pt idx="8036">
                  <c:v>80.459999999999994</c:v>
                </c:pt>
                <c:pt idx="8037">
                  <c:v>80.47</c:v>
                </c:pt>
                <c:pt idx="8038">
                  <c:v>80.48</c:v>
                </c:pt>
                <c:pt idx="8039">
                  <c:v>80.489999999999995</c:v>
                </c:pt>
                <c:pt idx="8040">
                  <c:v>80.5</c:v>
                </c:pt>
                <c:pt idx="8041">
                  <c:v>80.510000000000005</c:v>
                </c:pt>
                <c:pt idx="8042">
                  <c:v>80.52</c:v>
                </c:pt>
                <c:pt idx="8043">
                  <c:v>80.53</c:v>
                </c:pt>
                <c:pt idx="8044">
                  <c:v>80.540000000000006</c:v>
                </c:pt>
                <c:pt idx="8045">
                  <c:v>80.55</c:v>
                </c:pt>
                <c:pt idx="8046">
                  <c:v>80.56</c:v>
                </c:pt>
                <c:pt idx="8047">
                  <c:v>80.569999999999993</c:v>
                </c:pt>
                <c:pt idx="8048">
                  <c:v>80.58</c:v>
                </c:pt>
                <c:pt idx="8049">
                  <c:v>80.59</c:v>
                </c:pt>
                <c:pt idx="8050">
                  <c:v>80.599999999999994</c:v>
                </c:pt>
                <c:pt idx="8051">
                  <c:v>80.61</c:v>
                </c:pt>
                <c:pt idx="8052">
                  <c:v>80.62</c:v>
                </c:pt>
                <c:pt idx="8053">
                  <c:v>80.63</c:v>
                </c:pt>
                <c:pt idx="8054">
                  <c:v>80.64</c:v>
                </c:pt>
                <c:pt idx="8055">
                  <c:v>80.650000000000006</c:v>
                </c:pt>
                <c:pt idx="8056">
                  <c:v>80.66</c:v>
                </c:pt>
                <c:pt idx="8057">
                  <c:v>80.67</c:v>
                </c:pt>
                <c:pt idx="8058">
                  <c:v>80.680000000000007</c:v>
                </c:pt>
                <c:pt idx="8059">
                  <c:v>80.69</c:v>
                </c:pt>
                <c:pt idx="8060">
                  <c:v>80.7</c:v>
                </c:pt>
                <c:pt idx="8061">
                  <c:v>80.709999999999994</c:v>
                </c:pt>
                <c:pt idx="8062">
                  <c:v>80.72</c:v>
                </c:pt>
                <c:pt idx="8063">
                  <c:v>80.73</c:v>
                </c:pt>
                <c:pt idx="8064">
                  <c:v>80.739999999999995</c:v>
                </c:pt>
                <c:pt idx="8065">
                  <c:v>80.75</c:v>
                </c:pt>
                <c:pt idx="8066">
                  <c:v>80.760000000000005</c:v>
                </c:pt>
                <c:pt idx="8067">
                  <c:v>80.77</c:v>
                </c:pt>
                <c:pt idx="8068">
                  <c:v>80.78</c:v>
                </c:pt>
                <c:pt idx="8069">
                  <c:v>80.790000000000006</c:v>
                </c:pt>
                <c:pt idx="8070">
                  <c:v>80.8</c:v>
                </c:pt>
                <c:pt idx="8071">
                  <c:v>80.81</c:v>
                </c:pt>
                <c:pt idx="8072">
                  <c:v>80.819999999999993</c:v>
                </c:pt>
                <c:pt idx="8073">
                  <c:v>80.83</c:v>
                </c:pt>
                <c:pt idx="8074">
                  <c:v>80.84</c:v>
                </c:pt>
                <c:pt idx="8075">
                  <c:v>80.849999999999994</c:v>
                </c:pt>
                <c:pt idx="8076">
                  <c:v>80.86</c:v>
                </c:pt>
                <c:pt idx="8077">
                  <c:v>80.87</c:v>
                </c:pt>
                <c:pt idx="8078">
                  <c:v>80.88</c:v>
                </c:pt>
                <c:pt idx="8079">
                  <c:v>80.89</c:v>
                </c:pt>
                <c:pt idx="8080">
                  <c:v>80.900000000000006</c:v>
                </c:pt>
                <c:pt idx="8081">
                  <c:v>80.91</c:v>
                </c:pt>
                <c:pt idx="8082">
                  <c:v>80.92</c:v>
                </c:pt>
                <c:pt idx="8083">
                  <c:v>80.930000000000007</c:v>
                </c:pt>
                <c:pt idx="8084">
                  <c:v>80.94</c:v>
                </c:pt>
                <c:pt idx="8085">
                  <c:v>80.95</c:v>
                </c:pt>
                <c:pt idx="8086">
                  <c:v>80.959999999999994</c:v>
                </c:pt>
                <c:pt idx="8087">
                  <c:v>80.97</c:v>
                </c:pt>
                <c:pt idx="8088">
                  <c:v>80.98</c:v>
                </c:pt>
                <c:pt idx="8089">
                  <c:v>80.989999999999995</c:v>
                </c:pt>
                <c:pt idx="8090">
                  <c:v>81</c:v>
                </c:pt>
                <c:pt idx="8091">
                  <c:v>81.010000000000005</c:v>
                </c:pt>
                <c:pt idx="8092">
                  <c:v>81.02</c:v>
                </c:pt>
                <c:pt idx="8093">
                  <c:v>81.03</c:v>
                </c:pt>
                <c:pt idx="8094">
                  <c:v>81.040000000000006</c:v>
                </c:pt>
                <c:pt idx="8095">
                  <c:v>81.05</c:v>
                </c:pt>
                <c:pt idx="8096">
                  <c:v>81.06</c:v>
                </c:pt>
                <c:pt idx="8097">
                  <c:v>81.069999999999993</c:v>
                </c:pt>
                <c:pt idx="8098">
                  <c:v>81.08</c:v>
                </c:pt>
                <c:pt idx="8099">
                  <c:v>81.09</c:v>
                </c:pt>
                <c:pt idx="8100">
                  <c:v>81.099999999999994</c:v>
                </c:pt>
                <c:pt idx="8101">
                  <c:v>81.11</c:v>
                </c:pt>
                <c:pt idx="8102">
                  <c:v>81.12</c:v>
                </c:pt>
                <c:pt idx="8103">
                  <c:v>81.13</c:v>
                </c:pt>
                <c:pt idx="8104">
                  <c:v>81.14</c:v>
                </c:pt>
                <c:pt idx="8105">
                  <c:v>81.150000000000006</c:v>
                </c:pt>
                <c:pt idx="8106">
                  <c:v>81.16</c:v>
                </c:pt>
                <c:pt idx="8107">
                  <c:v>81.17</c:v>
                </c:pt>
                <c:pt idx="8108">
                  <c:v>81.180000000000007</c:v>
                </c:pt>
                <c:pt idx="8109">
                  <c:v>81.19</c:v>
                </c:pt>
                <c:pt idx="8110">
                  <c:v>81.2</c:v>
                </c:pt>
                <c:pt idx="8111">
                  <c:v>81.209999999999994</c:v>
                </c:pt>
                <c:pt idx="8112">
                  <c:v>81.22</c:v>
                </c:pt>
                <c:pt idx="8113">
                  <c:v>81.23</c:v>
                </c:pt>
                <c:pt idx="8114">
                  <c:v>81.239999999999995</c:v>
                </c:pt>
                <c:pt idx="8115">
                  <c:v>81.25</c:v>
                </c:pt>
                <c:pt idx="8116">
                  <c:v>81.260000000000005</c:v>
                </c:pt>
                <c:pt idx="8117">
                  <c:v>81.27</c:v>
                </c:pt>
                <c:pt idx="8118">
                  <c:v>81.28</c:v>
                </c:pt>
                <c:pt idx="8119">
                  <c:v>81.290000000000006</c:v>
                </c:pt>
                <c:pt idx="8120">
                  <c:v>81.3</c:v>
                </c:pt>
                <c:pt idx="8121">
                  <c:v>81.31</c:v>
                </c:pt>
                <c:pt idx="8122">
                  <c:v>81.319999999999993</c:v>
                </c:pt>
                <c:pt idx="8123">
                  <c:v>81.33</c:v>
                </c:pt>
                <c:pt idx="8124">
                  <c:v>81.34</c:v>
                </c:pt>
                <c:pt idx="8125">
                  <c:v>81.349999999999994</c:v>
                </c:pt>
                <c:pt idx="8126">
                  <c:v>81.36</c:v>
                </c:pt>
                <c:pt idx="8127">
                  <c:v>81.37</c:v>
                </c:pt>
                <c:pt idx="8128">
                  <c:v>81.38</c:v>
                </c:pt>
                <c:pt idx="8129">
                  <c:v>81.39</c:v>
                </c:pt>
                <c:pt idx="8130">
                  <c:v>81.400000000000006</c:v>
                </c:pt>
                <c:pt idx="8131">
                  <c:v>81.41</c:v>
                </c:pt>
                <c:pt idx="8132">
                  <c:v>81.42</c:v>
                </c:pt>
                <c:pt idx="8133">
                  <c:v>81.430000000000007</c:v>
                </c:pt>
                <c:pt idx="8134">
                  <c:v>81.44</c:v>
                </c:pt>
                <c:pt idx="8135">
                  <c:v>81.45</c:v>
                </c:pt>
                <c:pt idx="8136">
                  <c:v>81.459999999999994</c:v>
                </c:pt>
                <c:pt idx="8137">
                  <c:v>81.47</c:v>
                </c:pt>
                <c:pt idx="8138">
                  <c:v>81.48</c:v>
                </c:pt>
                <c:pt idx="8139">
                  <c:v>81.489999999999995</c:v>
                </c:pt>
                <c:pt idx="8140">
                  <c:v>81.5</c:v>
                </c:pt>
                <c:pt idx="8141">
                  <c:v>81.510000000000005</c:v>
                </c:pt>
                <c:pt idx="8142">
                  <c:v>81.52</c:v>
                </c:pt>
                <c:pt idx="8143">
                  <c:v>81.53</c:v>
                </c:pt>
                <c:pt idx="8144">
                  <c:v>81.540000000000006</c:v>
                </c:pt>
                <c:pt idx="8145">
                  <c:v>81.55</c:v>
                </c:pt>
                <c:pt idx="8146">
                  <c:v>81.56</c:v>
                </c:pt>
                <c:pt idx="8147">
                  <c:v>81.569999999999993</c:v>
                </c:pt>
                <c:pt idx="8148">
                  <c:v>81.58</c:v>
                </c:pt>
                <c:pt idx="8149">
                  <c:v>81.59</c:v>
                </c:pt>
                <c:pt idx="8150">
                  <c:v>81.599999999999994</c:v>
                </c:pt>
                <c:pt idx="8151">
                  <c:v>81.61</c:v>
                </c:pt>
                <c:pt idx="8152">
                  <c:v>81.62</c:v>
                </c:pt>
                <c:pt idx="8153">
                  <c:v>81.63</c:v>
                </c:pt>
                <c:pt idx="8154">
                  <c:v>81.64</c:v>
                </c:pt>
                <c:pt idx="8155">
                  <c:v>81.650000000000006</c:v>
                </c:pt>
                <c:pt idx="8156">
                  <c:v>81.66</c:v>
                </c:pt>
                <c:pt idx="8157">
                  <c:v>81.67</c:v>
                </c:pt>
                <c:pt idx="8158">
                  <c:v>81.680000000000007</c:v>
                </c:pt>
                <c:pt idx="8159">
                  <c:v>81.69</c:v>
                </c:pt>
                <c:pt idx="8160">
                  <c:v>81.7</c:v>
                </c:pt>
                <c:pt idx="8161">
                  <c:v>81.709999999999994</c:v>
                </c:pt>
                <c:pt idx="8162">
                  <c:v>81.72</c:v>
                </c:pt>
                <c:pt idx="8163">
                  <c:v>81.73</c:v>
                </c:pt>
                <c:pt idx="8164">
                  <c:v>81.739999999999995</c:v>
                </c:pt>
                <c:pt idx="8165">
                  <c:v>81.75</c:v>
                </c:pt>
                <c:pt idx="8166">
                  <c:v>81.760000000000005</c:v>
                </c:pt>
                <c:pt idx="8167">
                  <c:v>81.77</c:v>
                </c:pt>
                <c:pt idx="8168">
                  <c:v>81.78</c:v>
                </c:pt>
                <c:pt idx="8169">
                  <c:v>81.790000000000006</c:v>
                </c:pt>
                <c:pt idx="8170">
                  <c:v>81.8</c:v>
                </c:pt>
                <c:pt idx="8171">
                  <c:v>81.81</c:v>
                </c:pt>
                <c:pt idx="8172">
                  <c:v>81.819999999999993</c:v>
                </c:pt>
                <c:pt idx="8173">
                  <c:v>81.83</c:v>
                </c:pt>
                <c:pt idx="8174">
                  <c:v>81.84</c:v>
                </c:pt>
                <c:pt idx="8175">
                  <c:v>81.849999999999994</c:v>
                </c:pt>
                <c:pt idx="8176">
                  <c:v>81.86</c:v>
                </c:pt>
                <c:pt idx="8177">
                  <c:v>81.87</c:v>
                </c:pt>
                <c:pt idx="8178">
                  <c:v>81.88</c:v>
                </c:pt>
                <c:pt idx="8179">
                  <c:v>81.89</c:v>
                </c:pt>
                <c:pt idx="8180">
                  <c:v>81.900000000000006</c:v>
                </c:pt>
                <c:pt idx="8181">
                  <c:v>81.91</c:v>
                </c:pt>
                <c:pt idx="8182">
                  <c:v>81.92</c:v>
                </c:pt>
                <c:pt idx="8183">
                  <c:v>81.93</c:v>
                </c:pt>
                <c:pt idx="8184">
                  <c:v>81.94</c:v>
                </c:pt>
                <c:pt idx="8185">
                  <c:v>81.95</c:v>
                </c:pt>
                <c:pt idx="8186">
                  <c:v>81.96</c:v>
                </c:pt>
                <c:pt idx="8187">
                  <c:v>81.97</c:v>
                </c:pt>
                <c:pt idx="8188">
                  <c:v>81.98</c:v>
                </c:pt>
                <c:pt idx="8189">
                  <c:v>81.99</c:v>
                </c:pt>
                <c:pt idx="8190">
                  <c:v>82</c:v>
                </c:pt>
                <c:pt idx="8191">
                  <c:v>82.01</c:v>
                </c:pt>
                <c:pt idx="8192">
                  <c:v>82.02</c:v>
                </c:pt>
                <c:pt idx="8193">
                  <c:v>82.03</c:v>
                </c:pt>
                <c:pt idx="8194">
                  <c:v>82.04</c:v>
                </c:pt>
                <c:pt idx="8195">
                  <c:v>82.05</c:v>
                </c:pt>
                <c:pt idx="8196">
                  <c:v>82.06</c:v>
                </c:pt>
                <c:pt idx="8197">
                  <c:v>82.07</c:v>
                </c:pt>
                <c:pt idx="8198">
                  <c:v>82.08</c:v>
                </c:pt>
                <c:pt idx="8199">
                  <c:v>82.09</c:v>
                </c:pt>
                <c:pt idx="8200">
                  <c:v>82.1</c:v>
                </c:pt>
                <c:pt idx="8201">
                  <c:v>82.11</c:v>
                </c:pt>
                <c:pt idx="8202">
                  <c:v>82.12</c:v>
                </c:pt>
                <c:pt idx="8203">
                  <c:v>82.13</c:v>
                </c:pt>
                <c:pt idx="8204">
                  <c:v>82.14</c:v>
                </c:pt>
                <c:pt idx="8205">
                  <c:v>82.15</c:v>
                </c:pt>
                <c:pt idx="8206">
                  <c:v>82.16</c:v>
                </c:pt>
                <c:pt idx="8207">
                  <c:v>82.17</c:v>
                </c:pt>
                <c:pt idx="8208">
                  <c:v>82.18</c:v>
                </c:pt>
                <c:pt idx="8209">
                  <c:v>82.19</c:v>
                </c:pt>
                <c:pt idx="8210">
                  <c:v>82.2</c:v>
                </c:pt>
                <c:pt idx="8211">
                  <c:v>82.21</c:v>
                </c:pt>
                <c:pt idx="8212">
                  <c:v>82.22</c:v>
                </c:pt>
                <c:pt idx="8213">
                  <c:v>82.23</c:v>
                </c:pt>
                <c:pt idx="8214">
                  <c:v>82.24</c:v>
                </c:pt>
                <c:pt idx="8215">
                  <c:v>82.25</c:v>
                </c:pt>
                <c:pt idx="8216">
                  <c:v>82.26</c:v>
                </c:pt>
                <c:pt idx="8217">
                  <c:v>82.27</c:v>
                </c:pt>
                <c:pt idx="8218">
                  <c:v>82.28</c:v>
                </c:pt>
                <c:pt idx="8219">
                  <c:v>82.29</c:v>
                </c:pt>
                <c:pt idx="8220">
                  <c:v>82.3</c:v>
                </c:pt>
                <c:pt idx="8221">
                  <c:v>82.31</c:v>
                </c:pt>
                <c:pt idx="8222">
                  <c:v>82.32</c:v>
                </c:pt>
                <c:pt idx="8223">
                  <c:v>82.33</c:v>
                </c:pt>
                <c:pt idx="8224">
                  <c:v>82.34</c:v>
                </c:pt>
                <c:pt idx="8225">
                  <c:v>82.35</c:v>
                </c:pt>
                <c:pt idx="8226">
                  <c:v>82.36</c:v>
                </c:pt>
                <c:pt idx="8227">
                  <c:v>82.37</c:v>
                </c:pt>
                <c:pt idx="8228">
                  <c:v>82.38</c:v>
                </c:pt>
                <c:pt idx="8229">
                  <c:v>82.39</c:v>
                </c:pt>
                <c:pt idx="8230">
                  <c:v>82.4</c:v>
                </c:pt>
                <c:pt idx="8231">
                  <c:v>82.41</c:v>
                </c:pt>
                <c:pt idx="8232">
                  <c:v>82.42</c:v>
                </c:pt>
                <c:pt idx="8233">
                  <c:v>82.43</c:v>
                </c:pt>
                <c:pt idx="8234">
                  <c:v>82.44</c:v>
                </c:pt>
                <c:pt idx="8235">
                  <c:v>82.45</c:v>
                </c:pt>
                <c:pt idx="8236">
                  <c:v>82.46</c:v>
                </c:pt>
                <c:pt idx="8237">
                  <c:v>82.47</c:v>
                </c:pt>
                <c:pt idx="8238">
                  <c:v>82.48</c:v>
                </c:pt>
                <c:pt idx="8239">
                  <c:v>82.49</c:v>
                </c:pt>
                <c:pt idx="8240">
                  <c:v>82.5</c:v>
                </c:pt>
                <c:pt idx="8241">
                  <c:v>82.51</c:v>
                </c:pt>
                <c:pt idx="8242">
                  <c:v>82.52</c:v>
                </c:pt>
                <c:pt idx="8243">
                  <c:v>82.53</c:v>
                </c:pt>
                <c:pt idx="8244">
                  <c:v>82.54</c:v>
                </c:pt>
                <c:pt idx="8245">
                  <c:v>82.55</c:v>
                </c:pt>
                <c:pt idx="8246">
                  <c:v>82.56</c:v>
                </c:pt>
                <c:pt idx="8247">
                  <c:v>82.57</c:v>
                </c:pt>
                <c:pt idx="8248">
                  <c:v>82.58</c:v>
                </c:pt>
                <c:pt idx="8249">
                  <c:v>82.59</c:v>
                </c:pt>
                <c:pt idx="8250">
                  <c:v>82.6</c:v>
                </c:pt>
                <c:pt idx="8251">
                  <c:v>82.61</c:v>
                </c:pt>
                <c:pt idx="8252">
                  <c:v>82.62</c:v>
                </c:pt>
                <c:pt idx="8253">
                  <c:v>82.63</c:v>
                </c:pt>
                <c:pt idx="8254">
                  <c:v>82.64</c:v>
                </c:pt>
                <c:pt idx="8255">
                  <c:v>82.65</c:v>
                </c:pt>
                <c:pt idx="8256">
                  <c:v>82.66</c:v>
                </c:pt>
                <c:pt idx="8257">
                  <c:v>82.67</c:v>
                </c:pt>
                <c:pt idx="8258">
                  <c:v>82.68</c:v>
                </c:pt>
                <c:pt idx="8259">
                  <c:v>82.69</c:v>
                </c:pt>
                <c:pt idx="8260">
                  <c:v>82.7</c:v>
                </c:pt>
                <c:pt idx="8261">
                  <c:v>82.71</c:v>
                </c:pt>
                <c:pt idx="8262">
                  <c:v>82.72</c:v>
                </c:pt>
                <c:pt idx="8263">
                  <c:v>82.73</c:v>
                </c:pt>
                <c:pt idx="8264">
                  <c:v>82.74</c:v>
                </c:pt>
                <c:pt idx="8265">
                  <c:v>82.75</c:v>
                </c:pt>
                <c:pt idx="8266">
                  <c:v>82.76</c:v>
                </c:pt>
                <c:pt idx="8267">
                  <c:v>82.77</c:v>
                </c:pt>
                <c:pt idx="8268">
                  <c:v>82.78</c:v>
                </c:pt>
                <c:pt idx="8269">
                  <c:v>82.79</c:v>
                </c:pt>
                <c:pt idx="8270">
                  <c:v>82.8</c:v>
                </c:pt>
                <c:pt idx="8271">
                  <c:v>82.81</c:v>
                </c:pt>
                <c:pt idx="8272">
                  <c:v>82.82</c:v>
                </c:pt>
                <c:pt idx="8273">
                  <c:v>82.83</c:v>
                </c:pt>
                <c:pt idx="8274">
                  <c:v>82.84</c:v>
                </c:pt>
                <c:pt idx="8275">
                  <c:v>82.85</c:v>
                </c:pt>
                <c:pt idx="8276">
                  <c:v>82.86</c:v>
                </c:pt>
                <c:pt idx="8277">
                  <c:v>82.87</c:v>
                </c:pt>
                <c:pt idx="8278">
                  <c:v>82.88</c:v>
                </c:pt>
                <c:pt idx="8279">
                  <c:v>82.89</c:v>
                </c:pt>
                <c:pt idx="8280">
                  <c:v>82.9</c:v>
                </c:pt>
                <c:pt idx="8281">
                  <c:v>82.91</c:v>
                </c:pt>
                <c:pt idx="8282">
                  <c:v>82.92</c:v>
                </c:pt>
                <c:pt idx="8283">
                  <c:v>82.93</c:v>
                </c:pt>
                <c:pt idx="8284">
                  <c:v>82.94</c:v>
                </c:pt>
                <c:pt idx="8285">
                  <c:v>82.95</c:v>
                </c:pt>
                <c:pt idx="8286">
                  <c:v>82.96</c:v>
                </c:pt>
                <c:pt idx="8287">
                  <c:v>82.97</c:v>
                </c:pt>
                <c:pt idx="8288">
                  <c:v>82.98</c:v>
                </c:pt>
                <c:pt idx="8289">
                  <c:v>82.99</c:v>
                </c:pt>
                <c:pt idx="8290">
                  <c:v>83</c:v>
                </c:pt>
                <c:pt idx="8291">
                  <c:v>83.01</c:v>
                </c:pt>
                <c:pt idx="8292">
                  <c:v>83.02</c:v>
                </c:pt>
                <c:pt idx="8293">
                  <c:v>83.03</c:v>
                </c:pt>
                <c:pt idx="8294">
                  <c:v>83.04</c:v>
                </c:pt>
                <c:pt idx="8295">
                  <c:v>83.05</c:v>
                </c:pt>
                <c:pt idx="8296">
                  <c:v>83.06</c:v>
                </c:pt>
                <c:pt idx="8297">
                  <c:v>83.07</c:v>
                </c:pt>
                <c:pt idx="8298">
                  <c:v>83.08</c:v>
                </c:pt>
                <c:pt idx="8299">
                  <c:v>83.09</c:v>
                </c:pt>
                <c:pt idx="8300">
                  <c:v>83.1</c:v>
                </c:pt>
                <c:pt idx="8301">
                  <c:v>83.11</c:v>
                </c:pt>
                <c:pt idx="8302">
                  <c:v>83.12</c:v>
                </c:pt>
                <c:pt idx="8303">
                  <c:v>83.13</c:v>
                </c:pt>
                <c:pt idx="8304">
                  <c:v>83.14</c:v>
                </c:pt>
                <c:pt idx="8305">
                  <c:v>83.15</c:v>
                </c:pt>
                <c:pt idx="8306">
                  <c:v>83.16</c:v>
                </c:pt>
                <c:pt idx="8307">
                  <c:v>83.17</c:v>
                </c:pt>
                <c:pt idx="8308">
                  <c:v>83.18</c:v>
                </c:pt>
                <c:pt idx="8309">
                  <c:v>83.19</c:v>
                </c:pt>
                <c:pt idx="8310">
                  <c:v>83.2</c:v>
                </c:pt>
                <c:pt idx="8311">
                  <c:v>83.21</c:v>
                </c:pt>
                <c:pt idx="8312">
                  <c:v>83.22</c:v>
                </c:pt>
                <c:pt idx="8313">
                  <c:v>83.23</c:v>
                </c:pt>
                <c:pt idx="8314">
                  <c:v>83.24</c:v>
                </c:pt>
                <c:pt idx="8315">
                  <c:v>83.25</c:v>
                </c:pt>
                <c:pt idx="8316">
                  <c:v>83.26</c:v>
                </c:pt>
                <c:pt idx="8317">
                  <c:v>83.27</c:v>
                </c:pt>
                <c:pt idx="8318">
                  <c:v>83.28</c:v>
                </c:pt>
                <c:pt idx="8319">
                  <c:v>83.29</c:v>
                </c:pt>
                <c:pt idx="8320">
                  <c:v>83.3</c:v>
                </c:pt>
                <c:pt idx="8321">
                  <c:v>83.31</c:v>
                </c:pt>
                <c:pt idx="8322">
                  <c:v>83.32</c:v>
                </c:pt>
                <c:pt idx="8323">
                  <c:v>83.33</c:v>
                </c:pt>
                <c:pt idx="8324">
                  <c:v>83.34</c:v>
                </c:pt>
                <c:pt idx="8325">
                  <c:v>83.35</c:v>
                </c:pt>
                <c:pt idx="8326">
                  <c:v>83.36</c:v>
                </c:pt>
                <c:pt idx="8327">
                  <c:v>83.37</c:v>
                </c:pt>
                <c:pt idx="8328">
                  <c:v>83.38</c:v>
                </c:pt>
                <c:pt idx="8329">
                  <c:v>83.39</c:v>
                </c:pt>
                <c:pt idx="8330">
                  <c:v>83.4</c:v>
                </c:pt>
                <c:pt idx="8331">
                  <c:v>83.41</c:v>
                </c:pt>
                <c:pt idx="8332">
                  <c:v>83.42</c:v>
                </c:pt>
                <c:pt idx="8333">
                  <c:v>83.43</c:v>
                </c:pt>
                <c:pt idx="8334">
                  <c:v>83.44</c:v>
                </c:pt>
                <c:pt idx="8335">
                  <c:v>83.45</c:v>
                </c:pt>
                <c:pt idx="8336">
                  <c:v>83.46</c:v>
                </c:pt>
                <c:pt idx="8337">
                  <c:v>83.47</c:v>
                </c:pt>
                <c:pt idx="8338">
                  <c:v>83.48</c:v>
                </c:pt>
                <c:pt idx="8339">
                  <c:v>83.49</c:v>
                </c:pt>
                <c:pt idx="8340">
                  <c:v>83.5</c:v>
                </c:pt>
                <c:pt idx="8341">
                  <c:v>83.51</c:v>
                </c:pt>
                <c:pt idx="8342">
                  <c:v>83.52</c:v>
                </c:pt>
                <c:pt idx="8343">
                  <c:v>83.53</c:v>
                </c:pt>
                <c:pt idx="8344">
                  <c:v>83.54</c:v>
                </c:pt>
                <c:pt idx="8345">
                  <c:v>83.55</c:v>
                </c:pt>
                <c:pt idx="8346">
                  <c:v>83.56</c:v>
                </c:pt>
                <c:pt idx="8347">
                  <c:v>83.57</c:v>
                </c:pt>
                <c:pt idx="8348">
                  <c:v>83.58</c:v>
                </c:pt>
                <c:pt idx="8349">
                  <c:v>83.59</c:v>
                </c:pt>
                <c:pt idx="8350">
                  <c:v>83.6</c:v>
                </c:pt>
                <c:pt idx="8351">
                  <c:v>83.61</c:v>
                </c:pt>
                <c:pt idx="8352">
                  <c:v>83.62</c:v>
                </c:pt>
                <c:pt idx="8353">
                  <c:v>83.63</c:v>
                </c:pt>
                <c:pt idx="8354">
                  <c:v>83.64</c:v>
                </c:pt>
                <c:pt idx="8355">
                  <c:v>83.65</c:v>
                </c:pt>
                <c:pt idx="8356">
                  <c:v>83.66</c:v>
                </c:pt>
                <c:pt idx="8357">
                  <c:v>83.67</c:v>
                </c:pt>
                <c:pt idx="8358">
                  <c:v>83.68</c:v>
                </c:pt>
                <c:pt idx="8359">
                  <c:v>83.69</c:v>
                </c:pt>
                <c:pt idx="8360">
                  <c:v>83.7</c:v>
                </c:pt>
                <c:pt idx="8361">
                  <c:v>83.71</c:v>
                </c:pt>
                <c:pt idx="8362">
                  <c:v>83.72</c:v>
                </c:pt>
                <c:pt idx="8363">
                  <c:v>83.73</c:v>
                </c:pt>
                <c:pt idx="8364">
                  <c:v>83.74</c:v>
                </c:pt>
                <c:pt idx="8365">
                  <c:v>83.75</c:v>
                </c:pt>
                <c:pt idx="8366">
                  <c:v>83.76</c:v>
                </c:pt>
                <c:pt idx="8367">
                  <c:v>83.77</c:v>
                </c:pt>
                <c:pt idx="8368">
                  <c:v>83.78</c:v>
                </c:pt>
                <c:pt idx="8369">
                  <c:v>83.79</c:v>
                </c:pt>
                <c:pt idx="8370">
                  <c:v>83.8</c:v>
                </c:pt>
                <c:pt idx="8371">
                  <c:v>83.81</c:v>
                </c:pt>
                <c:pt idx="8372">
                  <c:v>83.82</c:v>
                </c:pt>
                <c:pt idx="8373">
                  <c:v>83.83</c:v>
                </c:pt>
                <c:pt idx="8374">
                  <c:v>83.84</c:v>
                </c:pt>
                <c:pt idx="8375">
                  <c:v>83.85</c:v>
                </c:pt>
                <c:pt idx="8376">
                  <c:v>83.86</c:v>
                </c:pt>
                <c:pt idx="8377">
                  <c:v>83.87</c:v>
                </c:pt>
                <c:pt idx="8378">
                  <c:v>83.88</c:v>
                </c:pt>
                <c:pt idx="8379">
                  <c:v>83.89</c:v>
                </c:pt>
                <c:pt idx="8380">
                  <c:v>83.9</c:v>
                </c:pt>
                <c:pt idx="8381">
                  <c:v>83.91</c:v>
                </c:pt>
                <c:pt idx="8382">
                  <c:v>83.92</c:v>
                </c:pt>
                <c:pt idx="8383">
                  <c:v>83.93</c:v>
                </c:pt>
                <c:pt idx="8384">
                  <c:v>83.94</c:v>
                </c:pt>
                <c:pt idx="8385">
                  <c:v>83.95</c:v>
                </c:pt>
                <c:pt idx="8386">
                  <c:v>83.96</c:v>
                </c:pt>
                <c:pt idx="8387">
                  <c:v>83.97</c:v>
                </c:pt>
                <c:pt idx="8388">
                  <c:v>83.98</c:v>
                </c:pt>
                <c:pt idx="8389">
                  <c:v>83.99</c:v>
                </c:pt>
                <c:pt idx="8390">
                  <c:v>84</c:v>
                </c:pt>
                <c:pt idx="8391">
                  <c:v>84.01</c:v>
                </c:pt>
                <c:pt idx="8392">
                  <c:v>84.02</c:v>
                </c:pt>
                <c:pt idx="8393">
                  <c:v>84.03</c:v>
                </c:pt>
                <c:pt idx="8394">
                  <c:v>84.04</c:v>
                </c:pt>
                <c:pt idx="8395">
                  <c:v>84.05</c:v>
                </c:pt>
                <c:pt idx="8396">
                  <c:v>84.06</c:v>
                </c:pt>
                <c:pt idx="8397">
                  <c:v>84.07</c:v>
                </c:pt>
                <c:pt idx="8398">
                  <c:v>84.08</c:v>
                </c:pt>
                <c:pt idx="8399">
                  <c:v>84.09</c:v>
                </c:pt>
                <c:pt idx="8400">
                  <c:v>84.1</c:v>
                </c:pt>
                <c:pt idx="8401">
                  <c:v>84.11</c:v>
                </c:pt>
                <c:pt idx="8402">
                  <c:v>84.12</c:v>
                </c:pt>
                <c:pt idx="8403">
                  <c:v>84.13</c:v>
                </c:pt>
                <c:pt idx="8404">
                  <c:v>84.14</c:v>
                </c:pt>
                <c:pt idx="8405">
                  <c:v>84.15</c:v>
                </c:pt>
                <c:pt idx="8406">
                  <c:v>84.16</c:v>
                </c:pt>
                <c:pt idx="8407">
                  <c:v>84.17</c:v>
                </c:pt>
                <c:pt idx="8408">
                  <c:v>84.18</c:v>
                </c:pt>
                <c:pt idx="8409">
                  <c:v>84.19</c:v>
                </c:pt>
                <c:pt idx="8410">
                  <c:v>84.2</c:v>
                </c:pt>
                <c:pt idx="8411">
                  <c:v>84.21</c:v>
                </c:pt>
                <c:pt idx="8412">
                  <c:v>84.22</c:v>
                </c:pt>
                <c:pt idx="8413">
                  <c:v>84.23</c:v>
                </c:pt>
                <c:pt idx="8414">
                  <c:v>84.24</c:v>
                </c:pt>
                <c:pt idx="8415">
                  <c:v>84.25</c:v>
                </c:pt>
                <c:pt idx="8416">
                  <c:v>84.26</c:v>
                </c:pt>
                <c:pt idx="8417">
                  <c:v>84.27</c:v>
                </c:pt>
                <c:pt idx="8418">
                  <c:v>84.28</c:v>
                </c:pt>
                <c:pt idx="8419">
                  <c:v>84.29</c:v>
                </c:pt>
                <c:pt idx="8420">
                  <c:v>84.3</c:v>
                </c:pt>
                <c:pt idx="8421">
                  <c:v>84.31</c:v>
                </c:pt>
                <c:pt idx="8422">
                  <c:v>84.32</c:v>
                </c:pt>
                <c:pt idx="8423">
                  <c:v>84.33</c:v>
                </c:pt>
                <c:pt idx="8424">
                  <c:v>84.34</c:v>
                </c:pt>
                <c:pt idx="8425">
                  <c:v>84.35</c:v>
                </c:pt>
                <c:pt idx="8426">
                  <c:v>84.36</c:v>
                </c:pt>
                <c:pt idx="8427">
                  <c:v>84.37</c:v>
                </c:pt>
                <c:pt idx="8428">
                  <c:v>84.38</c:v>
                </c:pt>
                <c:pt idx="8429">
                  <c:v>84.39</c:v>
                </c:pt>
                <c:pt idx="8430">
                  <c:v>84.4</c:v>
                </c:pt>
                <c:pt idx="8431">
                  <c:v>84.41</c:v>
                </c:pt>
                <c:pt idx="8432">
                  <c:v>84.42</c:v>
                </c:pt>
                <c:pt idx="8433">
                  <c:v>84.43</c:v>
                </c:pt>
                <c:pt idx="8434">
                  <c:v>84.44</c:v>
                </c:pt>
                <c:pt idx="8435">
                  <c:v>84.45</c:v>
                </c:pt>
                <c:pt idx="8436">
                  <c:v>84.46</c:v>
                </c:pt>
                <c:pt idx="8437">
                  <c:v>84.47</c:v>
                </c:pt>
                <c:pt idx="8438">
                  <c:v>84.48</c:v>
                </c:pt>
                <c:pt idx="8439">
                  <c:v>84.49</c:v>
                </c:pt>
                <c:pt idx="8440">
                  <c:v>84.5</c:v>
                </c:pt>
                <c:pt idx="8441">
                  <c:v>84.51</c:v>
                </c:pt>
                <c:pt idx="8442">
                  <c:v>84.52</c:v>
                </c:pt>
                <c:pt idx="8443">
                  <c:v>84.53</c:v>
                </c:pt>
                <c:pt idx="8444">
                  <c:v>84.54</c:v>
                </c:pt>
                <c:pt idx="8445">
                  <c:v>84.55</c:v>
                </c:pt>
                <c:pt idx="8446">
                  <c:v>84.56</c:v>
                </c:pt>
                <c:pt idx="8447">
                  <c:v>84.57</c:v>
                </c:pt>
                <c:pt idx="8448">
                  <c:v>84.58</c:v>
                </c:pt>
                <c:pt idx="8449">
                  <c:v>84.59</c:v>
                </c:pt>
                <c:pt idx="8450">
                  <c:v>84.6</c:v>
                </c:pt>
                <c:pt idx="8451">
                  <c:v>84.61</c:v>
                </c:pt>
                <c:pt idx="8452">
                  <c:v>84.62</c:v>
                </c:pt>
                <c:pt idx="8453">
                  <c:v>84.63</c:v>
                </c:pt>
                <c:pt idx="8454">
                  <c:v>84.64</c:v>
                </c:pt>
                <c:pt idx="8455">
                  <c:v>84.65</c:v>
                </c:pt>
                <c:pt idx="8456">
                  <c:v>84.66</c:v>
                </c:pt>
                <c:pt idx="8457">
                  <c:v>84.67</c:v>
                </c:pt>
                <c:pt idx="8458">
                  <c:v>84.68</c:v>
                </c:pt>
                <c:pt idx="8459">
                  <c:v>84.69</c:v>
                </c:pt>
                <c:pt idx="8460">
                  <c:v>84.7</c:v>
                </c:pt>
                <c:pt idx="8461">
                  <c:v>84.71</c:v>
                </c:pt>
                <c:pt idx="8462">
                  <c:v>84.72</c:v>
                </c:pt>
                <c:pt idx="8463">
                  <c:v>84.73</c:v>
                </c:pt>
                <c:pt idx="8464">
                  <c:v>84.74</c:v>
                </c:pt>
                <c:pt idx="8465">
                  <c:v>84.75</c:v>
                </c:pt>
                <c:pt idx="8466">
                  <c:v>84.76</c:v>
                </c:pt>
                <c:pt idx="8467">
                  <c:v>84.77</c:v>
                </c:pt>
                <c:pt idx="8468">
                  <c:v>84.78</c:v>
                </c:pt>
                <c:pt idx="8469">
                  <c:v>84.79</c:v>
                </c:pt>
                <c:pt idx="8470">
                  <c:v>84.8</c:v>
                </c:pt>
                <c:pt idx="8471">
                  <c:v>84.81</c:v>
                </c:pt>
                <c:pt idx="8472">
                  <c:v>84.82</c:v>
                </c:pt>
                <c:pt idx="8473">
                  <c:v>84.83</c:v>
                </c:pt>
                <c:pt idx="8474">
                  <c:v>84.84</c:v>
                </c:pt>
                <c:pt idx="8475">
                  <c:v>84.85</c:v>
                </c:pt>
                <c:pt idx="8476">
                  <c:v>84.86</c:v>
                </c:pt>
                <c:pt idx="8477">
                  <c:v>84.87</c:v>
                </c:pt>
                <c:pt idx="8478">
                  <c:v>84.88</c:v>
                </c:pt>
                <c:pt idx="8479">
                  <c:v>84.89</c:v>
                </c:pt>
                <c:pt idx="8480">
                  <c:v>84.9</c:v>
                </c:pt>
                <c:pt idx="8481">
                  <c:v>84.91</c:v>
                </c:pt>
                <c:pt idx="8482">
                  <c:v>84.92</c:v>
                </c:pt>
                <c:pt idx="8483">
                  <c:v>84.93</c:v>
                </c:pt>
                <c:pt idx="8484">
                  <c:v>84.94</c:v>
                </c:pt>
                <c:pt idx="8485">
                  <c:v>84.95</c:v>
                </c:pt>
                <c:pt idx="8486">
                  <c:v>84.96</c:v>
                </c:pt>
                <c:pt idx="8487">
                  <c:v>84.97</c:v>
                </c:pt>
                <c:pt idx="8488">
                  <c:v>84.98</c:v>
                </c:pt>
                <c:pt idx="8489">
                  <c:v>84.99</c:v>
                </c:pt>
                <c:pt idx="8490">
                  <c:v>85</c:v>
                </c:pt>
                <c:pt idx="8491">
                  <c:v>85.01</c:v>
                </c:pt>
                <c:pt idx="8492">
                  <c:v>85.02</c:v>
                </c:pt>
                <c:pt idx="8493">
                  <c:v>85.03</c:v>
                </c:pt>
                <c:pt idx="8494">
                  <c:v>85.04</c:v>
                </c:pt>
                <c:pt idx="8495">
                  <c:v>85.05</c:v>
                </c:pt>
                <c:pt idx="8496">
                  <c:v>85.06</c:v>
                </c:pt>
                <c:pt idx="8497">
                  <c:v>85.07</c:v>
                </c:pt>
                <c:pt idx="8498">
                  <c:v>85.08</c:v>
                </c:pt>
                <c:pt idx="8499">
                  <c:v>85.09</c:v>
                </c:pt>
                <c:pt idx="8500">
                  <c:v>85.1</c:v>
                </c:pt>
                <c:pt idx="8501">
                  <c:v>85.11</c:v>
                </c:pt>
                <c:pt idx="8502">
                  <c:v>85.12</c:v>
                </c:pt>
                <c:pt idx="8503">
                  <c:v>85.13</c:v>
                </c:pt>
                <c:pt idx="8504">
                  <c:v>85.14</c:v>
                </c:pt>
                <c:pt idx="8505">
                  <c:v>85.15</c:v>
                </c:pt>
                <c:pt idx="8506">
                  <c:v>85.16</c:v>
                </c:pt>
                <c:pt idx="8507">
                  <c:v>85.17</c:v>
                </c:pt>
                <c:pt idx="8508">
                  <c:v>85.18</c:v>
                </c:pt>
                <c:pt idx="8509">
                  <c:v>85.19</c:v>
                </c:pt>
                <c:pt idx="8510">
                  <c:v>85.2</c:v>
                </c:pt>
                <c:pt idx="8511">
                  <c:v>85.21</c:v>
                </c:pt>
                <c:pt idx="8512">
                  <c:v>85.22</c:v>
                </c:pt>
                <c:pt idx="8513">
                  <c:v>85.23</c:v>
                </c:pt>
                <c:pt idx="8514">
                  <c:v>85.24</c:v>
                </c:pt>
                <c:pt idx="8515">
                  <c:v>85.25</c:v>
                </c:pt>
                <c:pt idx="8516">
                  <c:v>85.26</c:v>
                </c:pt>
                <c:pt idx="8517">
                  <c:v>85.27</c:v>
                </c:pt>
                <c:pt idx="8518">
                  <c:v>85.28</c:v>
                </c:pt>
                <c:pt idx="8519">
                  <c:v>85.29</c:v>
                </c:pt>
                <c:pt idx="8520">
                  <c:v>85.3</c:v>
                </c:pt>
                <c:pt idx="8521">
                  <c:v>85.31</c:v>
                </c:pt>
                <c:pt idx="8522">
                  <c:v>85.32</c:v>
                </c:pt>
                <c:pt idx="8523">
                  <c:v>85.33</c:v>
                </c:pt>
                <c:pt idx="8524">
                  <c:v>85.34</c:v>
                </c:pt>
                <c:pt idx="8525">
                  <c:v>85.35</c:v>
                </c:pt>
                <c:pt idx="8526">
                  <c:v>85.36</c:v>
                </c:pt>
                <c:pt idx="8527">
                  <c:v>85.37</c:v>
                </c:pt>
                <c:pt idx="8528">
                  <c:v>85.38</c:v>
                </c:pt>
                <c:pt idx="8529">
                  <c:v>85.39</c:v>
                </c:pt>
                <c:pt idx="8530">
                  <c:v>85.4</c:v>
                </c:pt>
                <c:pt idx="8531">
                  <c:v>85.41</c:v>
                </c:pt>
                <c:pt idx="8532">
                  <c:v>85.42</c:v>
                </c:pt>
                <c:pt idx="8533">
                  <c:v>85.43</c:v>
                </c:pt>
                <c:pt idx="8534">
                  <c:v>85.44</c:v>
                </c:pt>
                <c:pt idx="8535">
                  <c:v>85.45</c:v>
                </c:pt>
                <c:pt idx="8536">
                  <c:v>85.46</c:v>
                </c:pt>
                <c:pt idx="8537">
                  <c:v>85.47</c:v>
                </c:pt>
                <c:pt idx="8538">
                  <c:v>85.48</c:v>
                </c:pt>
                <c:pt idx="8539">
                  <c:v>85.49</c:v>
                </c:pt>
                <c:pt idx="8540">
                  <c:v>85.5</c:v>
                </c:pt>
                <c:pt idx="8541">
                  <c:v>85.51</c:v>
                </c:pt>
                <c:pt idx="8542">
                  <c:v>85.52</c:v>
                </c:pt>
                <c:pt idx="8543">
                  <c:v>85.53</c:v>
                </c:pt>
                <c:pt idx="8544">
                  <c:v>85.54</c:v>
                </c:pt>
                <c:pt idx="8545">
                  <c:v>85.55</c:v>
                </c:pt>
                <c:pt idx="8546">
                  <c:v>85.56</c:v>
                </c:pt>
                <c:pt idx="8547">
                  <c:v>85.57</c:v>
                </c:pt>
                <c:pt idx="8548">
                  <c:v>85.58</c:v>
                </c:pt>
                <c:pt idx="8549">
                  <c:v>85.59</c:v>
                </c:pt>
                <c:pt idx="8550">
                  <c:v>85.6</c:v>
                </c:pt>
                <c:pt idx="8551">
                  <c:v>85.61</c:v>
                </c:pt>
                <c:pt idx="8552">
                  <c:v>85.62</c:v>
                </c:pt>
                <c:pt idx="8553">
                  <c:v>85.63</c:v>
                </c:pt>
                <c:pt idx="8554">
                  <c:v>85.64</c:v>
                </c:pt>
                <c:pt idx="8555">
                  <c:v>85.65</c:v>
                </c:pt>
                <c:pt idx="8556">
                  <c:v>85.66</c:v>
                </c:pt>
                <c:pt idx="8557">
                  <c:v>85.67</c:v>
                </c:pt>
                <c:pt idx="8558">
                  <c:v>85.68</c:v>
                </c:pt>
                <c:pt idx="8559">
                  <c:v>85.69</c:v>
                </c:pt>
                <c:pt idx="8560">
                  <c:v>85.7</c:v>
                </c:pt>
                <c:pt idx="8561">
                  <c:v>85.71</c:v>
                </c:pt>
                <c:pt idx="8562">
                  <c:v>85.72</c:v>
                </c:pt>
                <c:pt idx="8563">
                  <c:v>85.73</c:v>
                </c:pt>
                <c:pt idx="8564">
                  <c:v>85.74</c:v>
                </c:pt>
                <c:pt idx="8565">
                  <c:v>85.75</c:v>
                </c:pt>
                <c:pt idx="8566">
                  <c:v>85.76</c:v>
                </c:pt>
                <c:pt idx="8567">
                  <c:v>85.77</c:v>
                </c:pt>
                <c:pt idx="8568">
                  <c:v>85.78</c:v>
                </c:pt>
                <c:pt idx="8569">
                  <c:v>85.79</c:v>
                </c:pt>
                <c:pt idx="8570">
                  <c:v>85.8</c:v>
                </c:pt>
                <c:pt idx="8571">
                  <c:v>85.81</c:v>
                </c:pt>
                <c:pt idx="8572">
                  <c:v>85.82</c:v>
                </c:pt>
                <c:pt idx="8573">
                  <c:v>85.83</c:v>
                </c:pt>
                <c:pt idx="8574">
                  <c:v>85.84</c:v>
                </c:pt>
                <c:pt idx="8575">
                  <c:v>85.85</c:v>
                </c:pt>
                <c:pt idx="8576">
                  <c:v>85.86</c:v>
                </c:pt>
                <c:pt idx="8577">
                  <c:v>85.87</c:v>
                </c:pt>
                <c:pt idx="8578">
                  <c:v>85.88</c:v>
                </c:pt>
                <c:pt idx="8579">
                  <c:v>85.89</c:v>
                </c:pt>
                <c:pt idx="8580">
                  <c:v>85.9</c:v>
                </c:pt>
                <c:pt idx="8581">
                  <c:v>85.91</c:v>
                </c:pt>
                <c:pt idx="8582">
                  <c:v>85.92</c:v>
                </c:pt>
                <c:pt idx="8583">
                  <c:v>85.93</c:v>
                </c:pt>
                <c:pt idx="8584">
                  <c:v>85.94</c:v>
                </c:pt>
                <c:pt idx="8585">
                  <c:v>85.95</c:v>
                </c:pt>
                <c:pt idx="8586">
                  <c:v>85.96</c:v>
                </c:pt>
                <c:pt idx="8587">
                  <c:v>85.97</c:v>
                </c:pt>
                <c:pt idx="8588">
                  <c:v>85.98</c:v>
                </c:pt>
                <c:pt idx="8589">
                  <c:v>85.99</c:v>
                </c:pt>
                <c:pt idx="8590">
                  <c:v>86</c:v>
                </c:pt>
                <c:pt idx="8591">
                  <c:v>86.01</c:v>
                </c:pt>
                <c:pt idx="8592">
                  <c:v>86.02</c:v>
                </c:pt>
                <c:pt idx="8593">
                  <c:v>86.03</c:v>
                </c:pt>
                <c:pt idx="8594">
                  <c:v>86.04</c:v>
                </c:pt>
                <c:pt idx="8595">
                  <c:v>86.05</c:v>
                </c:pt>
                <c:pt idx="8596">
                  <c:v>86.06</c:v>
                </c:pt>
                <c:pt idx="8597">
                  <c:v>86.07</c:v>
                </c:pt>
                <c:pt idx="8598">
                  <c:v>86.08</c:v>
                </c:pt>
                <c:pt idx="8599">
                  <c:v>86.09</c:v>
                </c:pt>
                <c:pt idx="8600">
                  <c:v>86.1</c:v>
                </c:pt>
                <c:pt idx="8601">
                  <c:v>86.11</c:v>
                </c:pt>
                <c:pt idx="8602">
                  <c:v>86.12</c:v>
                </c:pt>
                <c:pt idx="8603">
                  <c:v>86.13</c:v>
                </c:pt>
                <c:pt idx="8604">
                  <c:v>86.14</c:v>
                </c:pt>
                <c:pt idx="8605">
                  <c:v>86.15</c:v>
                </c:pt>
                <c:pt idx="8606">
                  <c:v>86.16</c:v>
                </c:pt>
                <c:pt idx="8607">
                  <c:v>86.17</c:v>
                </c:pt>
                <c:pt idx="8608">
                  <c:v>86.18</c:v>
                </c:pt>
                <c:pt idx="8609">
                  <c:v>86.19</c:v>
                </c:pt>
                <c:pt idx="8610">
                  <c:v>86.2</c:v>
                </c:pt>
                <c:pt idx="8611">
                  <c:v>86.21</c:v>
                </c:pt>
                <c:pt idx="8612">
                  <c:v>86.22</c:v>
                </c:pt>
                <c:pt idx="8613">
                  <c:v>86.23</c:v>
                </c:pt>
                <c:pt idx="8614">
                  <c:v>86.24</c:v>
                </c:pt>
                <c:pt idx="8615">
                  <c:v>86.25</c:v>
                </c:pt>
                <c:pt idx="8616">
                  <c:v>86.26</c:v>
                </c:pt>
                <c:pt idx="8617">
                  <c:v>86.27</c:v>
                </c:pt>
                <c:pt idx="8618">
                  <c:v>86.28</c:v>
                </c:pt>
                <c:pt idx="8619">
                  <c:v>86.29</c:v>
                </c:pt>
                <c:pt idx="8620">
                  <c:v>86.3</c:v>
                </c:pt>
                <c:pt idx="8621">
                  <c:v>86.31</c:v>
                </c:pt>
                <c:pt idx="8622">
                  <c:v>86.32</c:v>
                </c:pt>
                <c:pt idx="8623">
                  <c:v>86.33</c:v>
                </c:pt>
                <c:pt idx="8624">
                  <c:v>86.34</c:v>
                </c:pt>
                <c:pt idx="8625">
                  <c:v>86.35</c:v>
                </c:pt>
                <c:pt idx="8626">
                  <c:v>86.36</c:v>
                </c:pt>
                <c:pt idx="8627">
                  <c:v>86.37</c:v>
                </c:pt>
                <c:pt idx="8628">
                  <c:v>86.38</c:v>
                </c:pt>
                <c:pt idx="8629">
                  <c:v>86.39</c:v>
                </c:pt>
                <c:pt idx="8630">
                  <c:v>86.4</c:v>
                </c:pt>
                <c:pt idx="8631">
                  <c:v>86.41</c:v>
                </c:pt>
                <c:pt idx="8632">
                  <c:v>86.42</c:v>
                </c:pt>
                <c:pt idx="8633">
                  <c:v>86.43</c:v>
                </c:pt>
                <c:pt idx="8634">
                  <c:v>86.44</c:v>
                </c:pt>
                <c:pt idx="8635">
                  <c:v>86.45</c:v>
                </c:pt>
                <c:pt idx="8636">
                  <c:v>86.46</c:v>
                </c:pt>
                <c:pt idx="8637">
                  <c:v>86.47</c:v>
                </c:pt>
                <c:pt idx="8638">
                  <c:v>86.48</c:v>
                </c:pt>
                <c:pt idx="8639">
                  <c:v>86.49</c:v>
                </c:pt>
                <c:pt idx="8640">
                  <c:v>86.5</c:v>
                </c:pt>
                <c:pt idx="8641">
                  <c:v>86.51</c:v>
                </c:pt>
                <c:pt idx="8642">
                  <c:v>86.52</c:v>
                </c:pt>
                <c:pt idx="8643">
                  <c:v>86.53</c:v>
                </c:pt>
                <c:pt idx="8644">
                  <c:v>86.54</c:v>
                </c:pt>
                <c:pt idx="8645">
                  <c:v>86.55</c:v>
                </c:pt>
                <c:pt idx="8646">
                  <c:v>86.56</c:v>
                </c:pt>
                <c:pt idx="8647">
                  <c:v>86.57</c:v>
                </c:pt>
                <c:pt idx="8648">
                  <c:v>86.58</c:v>
                </c:pt>
                <c:pt idx="8649">
                  <c:v>86.59</c:v>
                </c:pt>
                <c:pt idx="8650">
                  <c:v>86.6</c:v>
                </c:pt>
                <c:pt idx="8651">
                  <c:v>86.61</c:v>
                </c:pt>
                <c:pt idx="8652">
                  <c:v>86.62</c:v>
                </c:pt>
                <c:pt idx="8653">
                  <c:v>86.63</c:v>
                </c:pt>
                <c:pt idx="8654">
                  <c:v>86.64</c:v>
                </c:pt>
                <c:pt idx="8655">
                  <c:v>86.65</c:v>
                </c:pt>
                <c:pt idx="8656">
                  <c:v>86.66</c:v>
                </c:pt>
                <c:pt idx="8657">
                  <c:v>86.67</c:v>
                </c:pt>
                <c:pt idx="8658">
                  <c:v>86.68</c:v>
                </c:pt>
                <c:pt idx="8659">
                  <c:v>86.69</c:v>
                </c:pt>
                <c:pt idx="8660">
                  <c:v>86.7</c:v>
                </c:pt>
                <c:pt idx="8661">
                  <c:v>86.71</c:v>
                </c:pt>
                <c:pt idx="8662">
                  <c:v>86.72</c:v>
                </c:pt>
                <c:pt idx="8663">
                  <c:v>86.73</c:v>
                </c:pt>
                <c:pt idx="8664">
                  <c:v>86.74</c:v>
                </c:pt>
                <c:pt idx="8665">
                  <c:v>86.75</c:v>
                </c:pt>
                <c:pt idx="8666">
                  <c:v>86.76</c:v>
                </c:pt>
                <c:pt idx="8667">
                  <c:v>86.77</c:v>
                </c:pt>
                <c:pt idx="8668">
                  <c:v>86.78</c:v>
                </c:pt>
                <c:pt idx="8669">
                  <c:v>86.79</c:v>
                </c:pt>
                <c:pt idx="8670">
                  <c:v>86.8</c:v>
                </c:pt>
                <c:pt idx="8671">
                  <c:v>86.81</c:v>
                </c:pt>
                <c:pt idx="8672">
                  <c:v>86.82</c:v>
                </c:pt>
                <c:pt idx="8673">
                  <c:v>86.83</c:v>
                </c:pt>
                <c:pt idx="8674">
                  <c:v>86.84</c:v>
                </c:pt>
                <c:pt idx="8675">
                  <c:v>86.85</c:v>
                </c:pt>
                <c:pt idx="8676">
                  <c:v>86.86</c:v>
                </c:pt>
                <c:pt idx="8677">
                  <c:v>86.87</c:v>
                </c:pt>
                <c:pt idx="8678">
                  <c:v>86.88</c:v>
                </c:pt>
                <c:pt idx="8679">
                  <c:v>86.89</c:v>
                </c:pt>
                <c:pt idx="8680">
                  <c:v>86.9</c:v>
                </c:pt>
                <c:pt idx="8681">
                  <c:v>86.91</c:v>
                </c:pt>
                <c:pt idx="8682">
                  <c:v>86.92</c:v>
                </c:pt>
                <c:pt idx="8683">
                  <c:v>86.93</c:v>
                </c:pt>
                <c:pt idx="8684">
                  <c:v>86.94</c:v>
                </c:pt>
                <c:pt idx="8685">
                  <c:v>86.95</c:v>
                </c:pt>
                <c:pt idx="8686">
                  <c:v>86.96</c:v>
                </c:pt>
                <c:pt idx="8687">
                  <c:v>86.97</c:v>
                </c:pt>
                <c:pt idx="8688">
                  <c:v>86.98</c:v>
                </c:pt>
                <c:pt idx="8689">
                  <c:v>86.99</c:v>
                </c:pt>
                <c:pt idx="8690">
                  <c:v>87</c:v>
                </c:pt>
                <c:pt idx="8691">
                  <c:v>87.01</c:v>
                </c:pt>
                <c:pt idx="8692">
                  <c:v>87.02</c:v>
                </c:pt>
                <c:pt idx="8693">
                  <c:v>87.03</c:v>
                </c:pt>
                <c:pt idx="8694">
                  <c:v>87.04</c:v>
                </c:pt>
                <c:pt idx="8695">
                  <c:v>87.05</c:v>
                </c:pt>
                <c:pt idx="8696">
                  <c:v>87.06</c:v>
                </c:pt>
                <c:pt idx="8697">
                  <c:v>87.07</c:v>
                </c:pt>
                <c:pt idx="8698">
                  <c:v>87.08</c:v>
                </c:pt>
                <c:pt idx="8699">
                  <c:v>87.09</c:v>
                </c:pt>
                <c:pt idx="8700">
                  <c:v>87.1</c:v>
                </c:pt>
                <c:pt idx="8701">
                  <c:v>87.11</c:v>
                </c:pt>
                <c:pt idx="8702">
                  <c:v>87.12</c:v>
                </c:pt>
                <c:pt idx="8703">
                  <c:v>87.13</c:v>
                </c:pt>
                <c:pt idx="8704">
                  <c:v>87.14</c:v>
                </c:pt>
                <c:pt idx="8705">
                  <c:v>87.15</c:v>
                </c:pt>
                <c:pt idx="8706">
                  <c:v>87.16</c:v>
                </c:pt>
                <c:pt idx="8707">
                  <c:v>87.17</c:v>
                </c:pt>
                <c:pt idx="8708">
                  <c:v>87.18</c:v>
                </c:pt>
                <c:pt idx="8709">
                  <c:v>87.19</c:v>
                </c:pt>
                <c:pt idx="8710">
                  <c:v>87.2</c:v>
                </c:pt>
                <c:pt idx="8711">
                  <c:v>87.21</c:v>
                </c:pt>
                <c:pt idx="8712">
                  <c:v>87.22</c:v>
                </c:pt>
                <c:pt idx="8713">
                  <c:v>87.23</c:v>
                </c:pt>
                <c:pt idx="8714">
                  <c:v>87.24</c:v>
                </c:pt>
                <c:pt idx="8715">
                  <c:v>87.25</c:v>
                </c:pt>
                <c:pt idx="8716">
                  <c:v>87.26</c:v>
                </c:pt>
                <c:pt idx="8717">
                  <c:v>87.27</c:v>
                </c:pt>
                <c:pt idx="8718">
                  <c:v>87.28</c:v>
                </c:pt>
                <c:pt idx="8719">
                  <c:v>87.29</c:v>
                </c:pt>
                <c:pt idx="8720">
                  <c:v>87.3</c:v>
                </c:pt>
                <c:pt idx="8721">
                  <c:v>87.31</c:v>
                </c:pt>
                <c:pt idx="8722">
                  <c:v>87.32</c:v>
                </c:pt>
                <c:pt idx="8723">
                  <c:v>87.33</c:v>
                </c:pt>
                <c:pt idx="8724">
                  <c:v>87.34</c:v>
                </c:pt>
                <c:pt idx="8725">
                  <c:v>87.35</c:v>
                </c:pt>
                <c:pt idx="8726">
                  <c:v>87.36</c:v>
                </c:pt>
                <c:pt idx="8727">
                  <c:v>87.37</c:v>
                </c:pt>
                <c:pt idx="8728">
                  <c:v>87.38</c:v>
                </c:pt>
                <c:pt idx="8729">
                  <c:v>87.39</c:v>
                </c:pt>
                <c:pt idx="8730">
                  <c:v>87.4</c:v>
                </c:pt>
                <c:pt idx="8731">
                  <c:v>87.41</c:v>
                </c:pt>
                <c:pt idx="8732">
                  <c:v>87.42</c:v>
                </c:pt>
                <c:pt idx="8733">
                  <c:v>87.43</c:v>
                </c:pt>
                <c:pt idx="8734">
                  <c:v>87.44</c:v>
                </c:pt>
                <c:pt idx="8735">
                  <c:v>87.45</c:v>
                </c:pt>
                <c:pt idx="8736">
                  <c:v>87.46</c:v>
                </c:pt>
                <c:pt idx="8737">
                  <c:v>87.47</c:v>
                </c:pt>
                <c:pt idx="8738">
                  <c:v>87.48</c:v>
                </c:pt>
                <c:pt idx="8739">
                  <c:v>87.49</c:v>
                </c:pt>
                <c:pt idx="8740">
                  <c:v>87.5</c:v>
                </c:pt>
                <c:pt idx="8741">
                  <c:v>87.51</c:v>
                </c:pt>
                <c:pt idx="8742">
                  <c:v>87.52</c:v>
                </c:pt>
                <c:pt idx="8743">
                  <c:v>87.53</c:v>
                </c:pt>
                <c:pt idx="8744">
                  <c:v>87.54</c:v>
                </c:pt>
                <c:pt idx="8745">
                  <c:v>87.55</c:v>
                </c:pt>
                <c:pt idx="8746">
                  <c:v>87.56</c:v>
                </c:pt>
                <c:pt idx="8747">
                  <c:v>87.57</c:v>
                </c:pt>
                <c:pt idx="8748">
                  <c:v>87.58</c:v>
                </c:pt>
                <c:pt idx="8749">
                  <c:v>87.59</c:v>
                </c:pt>
                <c:pt idx="8750">
                  <c:v>87.6</c:v>
                </c:pt>
                <c:pt idx="8751">
                  <c:v>87.61</c:v>
                </c:pt>
                <c:pt idx="8752">
                  <c:v>87.62</c:v>
                </c:pt>
                <c:pt idx="8753">
                  <c:v>87.63</c:v>
                </c:pt>
                <c:pt idx="8754">
                  <c:v>87.64</c:v>
                </c:pt>
                <c:pt idx="8755">
                  <c:v>87.65</c:v>
                </c:pt>
                <c:pt idx="8756">
                  <c:v>87.66</c:v>
                </c:pt>
                <c:pt idx="8757">
                  <c:v>87.67</c:v>
                </c:pt>
                <c:pt idx="8758">
                  <c:v>87.68</c:v>
                </c:pt>
                <c:pt idx="8759">
                  <c:v>87.69</c:v>
                </c:pt>
                <c:pt idx="8760">
                  <c:v>87.7</c:v>
                </c:pt>
                <c:pt idx="8761">
                  <c:v>87.71</c:v>
                </c:pt>
                <c:pt idx="8762">
                  <c:v>87.72</c:v>
                </c:pt>
                <c:pt idx="8763">
                  <c:v>87.73</c:v>
                </c:pt>
                <c:pt idx="8764">
                  <c:v>87.74</c:v>
                </c:pt>
                <c:pt idx="8765">
                  <c:v>87.75</c:v>
                </c:pt>
                <c:pt idx="8766">
                  <c:v>87.76</c:v>
                </c:pt>
                <c:pt idx="8767">
                  <c:v>87.77</c:v>
                </c:pt>
                <c:pt idx="8768">
                  <c:v>87.78</c:v>
                </c:pt>
                <c:pt idx="8769">
                  <c:v>87.79</c:v>
                </c:pt>
                <c:pt idx="8770">
                  <c:v>87.8</c:v>
                </c:pt>
                <c:pt idx="8771">
                  <c:v>87.81</c:v>
                </c:pt>
                <c:pt idx="8772">
                  <c:v>87.82</c:v>
                </c:pt>
                <c:pt idx="8773">
                  <c:v>87.83</c:v>
                </c:pt>
                <c:pt idx="8774">
                  <c:v>87.84</c:v>
                </c:pt>
                <c:pt idx="8775">
                  <c:v>87.85</c:v>
                </c:pt>
                <c:pt idx="8776">
                  <c:v>87.86</c:v>
                </c:pt>
                <c:pt idx="8777">
                  <c:v>87.87</c:v>
                </c:pt>
                <c:pt idx="8778">
                  <c:v>87.88</c:v>
                </c:pt>
                <c:pt idx="8779">
                  <c:v>87.89</c:v>
                </c:pt>
                <c:pt idx="8780">
                  <c:v>87.9</c:v>
                </c:pt>
                <c:pt idx="8781">
                  <c:v>87.91</c:v>
                </c:pt>
                <c:pt idx="8782">
                  <c:v>87.92</c:v>
                </c:pt>
                <c:pt idx="8783">
                  <c:v>87.93</c:v>
                </c:pt>
                <c:pt idx="8784">
                  <c:v>87.94</c:v>
                </c:pt>
                <c:pt idx="8785">
                  <c:v>87.95</c:v>
                </c:pt>
                <c:pt idx="8786">
                  <c:v>87.96</c:v>
                </c:pt>
                <c:pt idx="8787">
                  <c:v>87.97</c:v>
                </c:pt>
                <c:pt idx="8788">
                  <c:v>87.98</c:v>
                </c:pt>
                <c:pt idx="8789">
                  <c:v>87.99</c:v>
                </c:pt>
                <c:pt idx="8790">
                  <c:v>88</c:v>
                </c:pt>
                <c:pt idx="8791">
                  <c:v>88.01</c:v>
                </c:pt>
                <c:pt idx="8792">
                  <c:v>88.02</c:v>
                </c:pt>
                <c:pt idx="8793">
                  <c:v>88.03</c:v>
                </c:pt>
                <c:pt idx="8794">
                  <c:v>88.04</c:v>
                </c:pt>
                <c:pt idx="8795">
                  <c:v>88.05</c:v>
                </c:pt>
                <c:pt idx="8796">
                  <c:v>88.06</c:v>
                </c:pt>
                <c:pt idx="8797">
                  <c:v>88.07</c:v>
                </c:pt>
                <c:pt idx="8798">
                  <c:v>88.08</c:v>
                </c:pt>
                <c:pt idx="8799">
                  <c:v>88.09</c:v>
                </c:pt>
                <c:pt idx="8800">
                  <c:v>88.1</c:v>
                </c:pt>
                <c:pt idx="8801">
                  <c:v>88.11</c:v>
                </c:pt>
                <c:pt idx="8802">
                  <c:v>88.12</c:v>
                </c:pt>
                <c:pt idx="8803">
                  <c:v>88.13</c:v>
                </c:pt>
                <c:pt idx="8804">
                  <c:v>88.14</c:v>
                </c:pt>
                <c:pt idx="8805">
                  <c:v>88.15</c:v>
                </c:pt>
                <c:pt idx="8806">
                  <c:v>88.16</c:v>
                </c:pt>
                <c:pt idx="8807">
                  <c:v>88.17</c:v>
                </c:pt>
                <c:pt idx="8808">
                  <c:v>88.18</c:v>
                </c:pt>
                <c:pt idx="8809">
                  <c:v>88.19</c:v>
                </c:pt>
                <c:pt idx="8810">
                  <c:v>88.2</c:v>
                </c:pt>
                <c:pt idx="8811">
                  <c:v>88.21</c:v>
                </c:pt>
                <c:pt idx="8812">
                  <c:v>88.22</c:v>
                </c:pt>
                <c:pt idx="8813">
                  <c:v>88.23</c:v>
                </c:pt>
                <c:pt idx="8814">
                  <c:v>88.24</c:v>
                </c:pt>
                <c:pt idx="8815">
                  <c:v>88.25</c:v>
                </c:pt>
                <c:pt idx="8816">
                  <c:v>88.26</c:v>
                </c:pt>
                <c:pt idx="8817">
                  <c:v>88.27</c:v>
                </c:pt>
                <c:pt idx="8818">
                  <c:v>88.28</c:v>
                </c:pt>
                <c:pt idx="8819">
                  <c:v>88.29</c:v>
                </c:pt>
                <c:pt idx="8820">
                  <c:v>88.3</c:v>
                </c:pt>
                <c:pt idx="8821">
                  <c:v>88.31</c:v>
                </c:pt>
                <c:pt idx="8822">
                  <c:v>88.32</c:v>
                </c:pt>
                <c:pt idx="8823">
                  <c:v>88.33</c:v>
                </c:pt>
                <c:pt idx="8824">
                  <c:v>88.34</c:v>
                </c:pt>
                <c:pt idx="8825">
                  <c:v>88.35</c:v>
                </c:pt>
                <c:pt idx="8826">
                  <c:v>88.36</c:v>
                </c:pt>
                <c:pt idx="8827">
                  <c:v>88.37</c:v>
                </c:pt>
                <c:pt idx="8828">
                  <c:v>88.38</c:v>
                </c:pt>
                <c:pt idx="8829">
                  <c:v>88.39</c:v>
                </c:pt>
                <c:pt idx="8830">
                  <c:v>88.4</c:v>
                </c:pt>
                <c:pt idx="8831">
                  <c:v>88.41</c:v>
                </c:pt>
                <c:pt idx="8832">
                  <c:v>88.42</c:v>
                </c:pt>
                <c:pt idx="8833">
                  <c:v>88.43</c:v>
                </c:pt>
                <c:pt idx="8834">
                  <c:v>88.44</c:v>
                </c:pt>
                <c:pt idx="8835">
                  <c:v>88.45</c:v>
                </c:pt>
                <c:pt idx="8836">
                  <c:v>88.46</c:v>
                </c:pt>
                <c:pt idx="8837">
                  <c:v>88.47</c:v>
                </c:pt>
                <c:pt idx="8838">
                  <c:v>88.48</c:v>
                </c:pt>
                <c:pt idx="8839">
                  <c:v>88.49</c:v>
                </c:pt>
                <c:pt idx="8840">
                  <c:v>88.5</c:v>
                </c:pt>
                <c:pt idx="8841">
                  <c:v>88.51</c:v>
                </c:pt>
                <c:pt idx="8842">
                  <c:v>88.52</c:v>
                </c:pt>
                <c:pt idx="8843">
                  <c:v>88.53</c:v>
                </c:pt>
                <c:pt idx="8844">
                  <c:v>88.54</c:v>
                </c:pt>
                <c:pt idx="8845">
                  <c:v>88.55</c:v>
                </c:pt>
                <c:pt idx="8846">
                  <c:v>88.56</c:v>
                </c:pt>
                <c:pt idx="8847">
                  <c:v>88.57</c:v>
                </c:pt>
                <c:pt idx="8848">
                  <c:v>88.58</c:v>
                </c:pt>
                <c:pt idx="8849">
                  <c:v>88.59</c:v>
                </c:pt>
                <c:pt idx="8850">
                  <c:v>88.6</c:v>
                </c:pt>
                <c:pt idx="8851">
                  <c:v>88.61</c:v>
                </c:pt>
                <c:pt idx="8852">
                  <c:v>88.62</c:v>
                </c:pt>
                <c:pt idx="8853">
                  <c:v>88.63</c:v>
                </c:pt>
                <c:pt idx="8854">
                  <c:v>88.64</c:v>
                </c:pt>
                <c:pt idx="8855">
                  <c:v>88.65</c:v>
                </c:pt>
                <c:pt idx="8856">
                  <c:v>88.66</c:v>
                </c:pt>
                <c:pt idx="8857">
                  <c:v>88.67</c:v>
                </c:pt>
                <c:pt idx="8858">
                  <c:v>88.68</c:v>
                </c:pt>
                <c:pt idx="8859">
                  <c:v>88.69</c:v>
                </c:pt>
                <c:pt idx="8860">
                  <c:v>88.7</c:v>
                </c:pt>
                <c:pt idx="8861">
                  <c:v>88.71</c:v>
                </c:pt>
                <c:pt idx="8862">
                  <c:v>88.72</c:v>
                </c:pt>
                <c:pt idx="8863">
                  <c:v>88.73</c:v>
                </c:pt>
                <c:pt idx="8864">
                  <c:v>88.74</c:v>
                </c:pt>
                <c:pt idx="8865">
                  <c:v>88.75</c:v>
                </c:pt>
                <c:pt idx="8866">
                  <c:v>88.76</c:v>
                </c:pt>
                <c:pt idx="8867">
                  <c:v>88.77</c:v>
                </c:pt>
                <c:pt idx="8868">
                  <c:v>88.78</c:v>
                </c:pt>
                <c:pt idx="8869">
                  <c:v>88.79</c:v>
                </c:pt>
                <c:pt idx="8870">
                  <c:v>88.8</c:v>
                </c:pt>
                <c:pt idx="8871">
                  <c:v>88.81</c:v>
                </c:pt>
                <c:pt idx="8872">
                  <c:v>88.82</c:v>
                </c:pt>
                <c:pt idx="8873">
                  <c:v>88.83</c:v>
                </c:pt>
                <c:pt idx="8874">
                  <c:v>88.84</c:v>
                </c:pt>
                <c:pt idx="8875">
                  <c:v>88.85</c:v>
                </c:pt>
                <c:pt idx="8876">
                  <c:v>88.86</c:v>
                </c:pt>
                <c:pt idx="8877">
                  <c:v>88.87</c:v>
                </c:pt>
                <c:pt idx="8878">
                  <c:v>88.88</c:v>
                </c:pt>
                <c:pt idx="8879">
                  <c:v>88.89</c:v>
                </c:pt>
                <c:pt idx="8880">
                  <c:v>88.9</c:v>
                </c:pt>
                <c:pt idx="8881">
                  <c:v>88.91</c:v>
                </c:pt>
                <c:pt idx="8882">
                  <c:v>88.92</c:v>
                </c:pt>
                <c:pt idx="8883">
                  <c:v>88.93</c:v>
                </c:pt>
                <c:pt idx="8884">
                  <c:v>88.94</c:v>
                </c:pt>
                <c:pt idx="8885">
                  <c:v>88.95</c:v>
                </c:pt>
                <c:pt idx="8886">
                  <c:v>88.96</c:v>
                </c:pt>
                <c:pt idx="8887">
                  <c:v>88.97</c:v>
                </c:pt>
                <c:pt idx="8888">
                  <c:v>88.98</c:v>
                </c:pt>
                <c:pt idx="8889">
                  <c:v>88.99</c:v>
                </c:pt>
                <c:pt idx="8890">
                  <c:v>89</c:v>
                </c:pt>
                <c:pt idx="8891">
                  <c:v>89.01</c:v>
                </c:pt>
                <c:pt idx="8892">
                  <c:v>89.02</c:v>
                </c:pt>
                <c:pt idx="8893">
                  <c:v>89.03</c:v>
                </c:pt>
                <c:pt idx="8894">
                  <c:v>89.04</c:v>
                </c:pt>
                <c:pt idx="8895">
                  <c:v>89.05</c:v>
                </c:pt>
                <c:pt idx="8896">
                  <c:v>89.06</c:v>
                </c:pt>
                <c:pt idx="8897">
                  <c:v>89.07</c:v>
                </c:pt>
                <c:pt idx="8898">
                  <c:v>89.08</c:v>
                </c:pt>
                <c:pt idx="8899">
                  <c:v>89.09</c:v>
                </c:pt>
                <c:pt idx="8900">
                  <c:v>89.1</c:v>
                </c:pt>
                <c:pt idx="8901">
                  <c:v>89.11</c:v>
                </c:pt>
                <c:pt idx="8902">
                  <c:v>89.12</c:v>
                </c:pt>
                <c:pt idx="8903">
                  <c:v>89.13</c:v>
                </c:pt>
                <c:pt idx="8904">
                  <c:v>89.14</c:v>
                </c:pt>
                <c:pt idx="8905">
                  <c:v>89.15</c:v>
                </c:pt>
                <c:pt idx="8906">
                  <c:v>89.16</c:v>
                </c:pt>
                <c:pt idx="8907">
                  <c:v>89.17</c:v>
                </c:pt>
                <c:pt idx="8908">
                  <c:v>89.18</c:v>
                </c:pt>
                <c:pt idx="8909">
                  <c:v>89.19</c:v>
                </c:pt>
                <c:pt idx="8910">
                  <c:v>89.2</c:v>
                </c:pt>
                <c:pt idx="8911">
                  <c:v>89.21</c:v>
                </c:pt>
                <c:pt idx="8912">
                  <c:v>89.22</c:v>
                </c:pt>
                <c:pt idx="8913">
                  <c:v>89.23</c:v>
                </c:pt>
                <c:pt idx="8914">
                  <c:v>89.24</c:v>
                </c:pt>
                <c:pt idx="8915">
                  <c:v>89.25</c:v>
                </c:pt>
                <c:pt idx="8916">
                  <c:v>89.26</c:v>
                </c:pt>
                <c:pt idx="8917">
                  <c:v>89.27</c:v>
                </c:pt>
                <c:pt idx="8918">
                  <c:v>89.28</c:v>
                </c:pt>
                <c:pt idx="8919">
                  <c:v>89.29</c:v>
                </c:pt>
                <c:pt idx="8920">
                  <c:v>89.3</c:v>
                </c:pt>
                <c:pt idx="8921">
                  <c:v>89.31</c:v>
                </c:pt>
                <c:pt idx="8922">
                  <c:v>89.32</c:v>
                </c:pt>
                <c:pt idx="8923">
                  <c:v>89.33</c:v>
                </c:pt>
                <c:pt idx="8924">
                  <c:v>89.34</c:v>
                </c:pt>
                <c:pt idx="8925">
                  <c:v>89.35</c:v>
                </c:pt>
                <c:pt idx="8926">
                  <c:v>89.36</c:v>
                </c:pt>
                <c:pt idx="8927">
                  <c:v>89.37</c:v>
                </c:pt>
                <c:pt idx="8928">
                  <c:v>89.38</c:v>
                </c:pt>
                <c:pt idx="8929">
                  <c:v>89.39</c:v>
                </c:pt>
                <c:pt idx="8930">
                  <c:v>89.4</c:v>
                </c:pt>
                <c:pt idx="8931">
                  <c:v>89.41</c:v>
                </c:pt>
                <c:pt idx="8932">
                  <c:v>89.42</c:v>
                </c:pt>
                <c:pt idx="8933">
                  <c:v>89.43</c:v>
                </c:pt>
                <c:pt idx="8934">
                  <c:v>89.44</c:v>
                </c:pt>
                <c:pt idx="8935">
                  <c:v>89.45</c:v>
                </c:pt>
                <c:pt idx="8936">
                  <c:v>89.46</c:v>
                </c:pt>
                <c:pt idx="8937">
                  <c:v>89.47</c:v>
                </c:pt>
                <c:pt idx="8938">
                  <c:v>89.48</c:v>
                </c:pt>
                <c:pt idx="8939">
                  <c:v>89.49</c:v>
                </c:pt>
                <c:pt idx="8940">
                  <c:v>89.5</c:v>
                </c:pt>
                <c:pt idx="8941">
                  <c:v>89.51</c:v>
                </c:pt>
                <c:pt idx="8942">
                  <c:v>89.52</c:v>
                </c:pt>
                <c:pt idx="8943">
                  <c:v>89.53</c:v>
                </c:pt>
                <c:pt idx="8944">
                  <c:v>89.54</c:v>
                </c:pt>
                <c:pt idx="8945">
                  <c:v>89.55</c:v>
                </c:pt>
                <c:pt idx="8946">
                  <c:v>89.56</c:v>
                </c:pt>
                <c:pt idx="8947">
                  <c:v>89.57</c:v>
                </c:pt>
                <c:pt idx="8948">
                  <c:v>89.58</c:v>
                </c:pt>
                <c:pt idx="8949">
                  <c:v>89.59</c:v>
                </c:pt>
                <c:pt idx="8950">
                  <c:v>89.6</c:v>
                </c:pt>
                <c:pt idx="8951">
                  <c:v>89.61</c:v>
                </c:pt>
                <c:pt idx="8952">
                  <c:v>89.62</c:v>
                </c:pt>
                <c:pt idx="8953">
                  <c:v>89.63</c:v>
                </c:pt>
                <c:pt idx="8954">
                  <c:v>89.64</c:v>
                </c:pt>
                <c:pt idx="8955">
                  <c:v>89.65</c:v>
                </c:pt>
                <c:pt idx="8956">
                  <c:v>89.66</c:v>
                </c:pt>
                <c:pt idx="8957">
                  <c:v>89.67</c:v>
                </c:pt>
                <c:pt idx="8958">
                  <c:v>89.68</c:v>
                </c:pt>
                <c:pt idx="8959">
                  <c:v>89.69</c:v>
                </c:pt>
                <c:pt idx="8960">
                  <c:v>89.7</c:v>
                </c:pt>
                <c:pt idx="8961">
                  <c:v>89.71</c:v>
                </c:pt>
                <c:pt idx="8962">
                  <c:v>89.72</c:v>
                </c:pt>
                <c:pt idx="8963">
                  <c:v>89.73</c:v>
                </c:pt>
                <c:pt idx="8964">
                  <c:v>89.74</c:v>
                </c:pt>
                <c:pt idx="8965">
                  <c:v>89.75</c:v>
                </c:pt>
                <c:pt idx="8966">
                  <c:v>89.76</c:v>
                </c:pt>
                <c:pt idx="8967">
                  <c:v>89.77</c:v>
                </c:pt>
                <c:pt idx="8968">
                  <c:v>89.78</c:v>
                </c:pt>
                <c:pt idx="8969">
                  <c:v>89.79</c:v>
                </c:pt>
                <c:pt idx="8970">
                  <c:v>89.8</c:v>
                </c:pt>
                <c:pt idx="8971">
                  <c:v>89.81</c:v>
                </c:pt>
                <c:pt idx="8972">
                  <c:v>89.82</c:v>
                </c:pt>
                <c:pt idx="8973">
                  <c:v>89.83</c:v>
                </c:pt>
                <c:pt idx="8974">
                  <c:v>89.84</c:v>
                </c:pt>
                <c:pt idx="8975">
                  <c:v>89.85</c:v>
                </c:pt>
                <c:pt idx="8976">
                  <c:v>89.86</c:v>
                </c:pt>
                <c:pt idx="8977">
                  <c:v>89.87</c:v>
                </c:pt>
                <c:pt idx="8978">
                  <c:v>89.88</c:v>
                </c:pt>
                <c:pt idx="8979">
                  <c:v>89.89</c:v>
                </c:pt>
                <c:pt idx="8980">
                  <c:v>89.9</c:v>
                </c:pt>
                <c:pt idx="8981">
                  <c:v>89.91</c:v>
                </c:pt>
                <c:pt idx="8982">
                  <c:v>89.92</c:v>
                </c:pt>
                <c:pt idx="8983">
                  <c:v>89.93</c:v>
                </c:pt>
                <c:pt idx="8984">
                  <c:v>89.94</c:v>
                </c:pt>
                <c:pt idx="8985">
                  <c:v>89.95</c:v>
                </c:pt>
                <c:pt idx="8986">
                  <c:v>89.96</c:v>
                </c:pt>
                <c:pt idx="8987">
                  <c:v>89.97</c:v>
                </c:pt>
                <c:pt idx="8988">
                  <c:v>89.98</c:v>
                </c:pt>
                <c:pt idx="8989">
                  <c:v>89.99</c:v>
                </c:pt>
                <c:pt idx="8990">
                  <c:v>90</c:v>
                </c:pt>
                <c:pt idx="8991">
                  <c:v>90.01</c:v>
                </c:pt>
                <c:pt idx="8992">
                  <c:v>90.02</c:v>
                </c:pt>
                <c:pt idx="8993">
                  <c:v>90.03</c:v>
                </c:pt>
                <c:pt idx="8994">
                  <c:v>90.04</c:v>
                </c:pt>
                <c:pt idx="8995">
                  <c:v>90.05</c:v>
                </c:pt>
                <c:pt idx="8996">
                  <c:v>90.06</c:v>
                </c:pt>
                <c:pt idx="8997">
                  <c:v>90.07</c:v>
                </c:pt>
                <c:pt idx="8998">
                  <c:v>90.08</c:v>
                </c:pt>
                <c:pt idx="8999">
                  <c:v>90.09</c:v>
                </c:pt>
                <c:pt idx="9000">
                  <c:v>90.1</c:v>
                </c:pt>
                <c:pt idx="9001">
                  <c:v>90.11</c:v>
                </c:pt>
                <c:pt idx="9002">
                  <c:v>90.12</c:v>
                </c:pt>
                <c:pt idx="9003">
                  <c:v>90.13</c:v>
                </c:pt>
                <c:pt idx="9004">
                  <c:v>90.14</c:v>
                </c:pt>
                <c:pt idx="9005">
                  <c:v>90.15</c:v>
                </c:pt>
                <c:pt idx="9006">
                  <c:v>90.16</c:v>
                </c:pt>
                <c:pt idx="9007">
                  <c:v>90.17</c:v>
                </c:pt>
                <c:pt idx="9008">
                  <c:v>90.18</c:v>
                </c:pt>
                <c:pt idx="9009">
                  <c:v>90.19</c:v>
                </c:pt>
                <c:pt idx="9010">
                  <c:v>90.2</c:v>
                </c:pt>
                <c:pt idx="9011">
                  <c:v>90.21</c:v>
                </c:pt>
                <c:pt idx="9012">
                  <c:v>90.22</c:v>
                </c:pt>
                <c:pt idx="9013">
                  <c:v>90.23</c:v>
                </c:pt>
                <c:pt idx="9014">
                  <c:v>90.24</c:v>
                </c:pt>
                <c:pt idx="9015">
                  <c:v>90.25</c:v>
                </c:pt>
                <c:pt idx="9016">
                  <c:v>90.26</c:v>
                </c:pt>
                <c:pt idx="9017">
                  <c:v>90.27</c:v>
                </c:pt>
                <c:pt idx="9018">
                  <c:v>90.28</c:v>
                </c:pt>
                <c:pt idx="9019">
                  <c:v>90.29</c:v>
                </c:pt>
                <c:pt idx="9020">
                  <c:v>90.3</c:v>
                </c:pt>
                <c:pt idx="9021">
                  <c:v>90.31</c:v>
                </c:pt>
                <c:pt idx="9022">
                  <c:v>90.32</c:v>
                </c:pt>
                <c:pt idx="9023">
                  <c:v>90.33</c:v>
                </c:pt>
                <c:pt idx="9024">
                  <c:v>90.34</c:v>
                </c:pt>
                <c:pt idx="9025">
                  <c:v>90.35</c:v>
                </c:pt>
                <c:pt idx="9026">
                  <c:v>90.36</c:v>
                </c:pt>
                <c:pt idx="9027">
                  <c:v>90.37</c:v>
                </c:pt>
                <c:pt idx="9028">
                  <c:v>90.38</c:v>
                </c:pt>
                <c:pt idx="9029">
                  <c:v>90.39</c:v>
                </c:pt>
                <c:pt idx="9030">
                  <c:v>90.4</c:v>
                </c:pt>
                <c:pt idx="9031">
                  <c:v>90.41</c:v>
                </c:pt>
                <c:pt idx="9032">
                  <c:v>90.42</c:v>
                </c:pt>
                <c:pt idx="9033">
                  <c:v>90.43</c:v>
                </c:pt>
                <c:pt idx="9034">
                  <c:v>90.44</c:v>
                </c:pt>
                <c:pt idx="9035">
                  <c:v>90.45</c:v>
                </c:pt>
                <c:pt idx="9036">
                  <c:v>90.46</c:v>
                </c:pt>
                <c:pt idx="9037">
                  <c:v>90.47</c:v>
                </c:pt>
                <c:pt idx="9038">
                  <c:v>90.48</c:v>
                </c:pt>
                <c:pt idx="9039">
                  <c:v>90.49</c:v>
                </c:pt>
                <c:pt idx="9040">
                  <c:v>90.5</c:v>
                </c:pt>
                <c:pt idx="9041">
                  <c:v>90.51</c:v>
                </c:pt>
                <c:pt idx="9042">
                  <c:v>90.52</c:v>
                </c:pt>
                <c:pt idx="9043">
                  <c:v>90.53</c:v>
                </c:pt>
                <c:pt idx="9044">
                  <c:v>90.54</c:v>
                </c:pt>
                <c:pt idx="9045">
                  <c:v>90.55</c:v>
                </c:pt>
                <c:pt idx="9046">
                  <c:v>90.56</c:v>
                </c:pt>
                <c:pt idx="9047">
                  <c:v>90.57</c:v>
                </c:pt>
                <c:pt idx="9048">
                  <c:v>90.58</c:v>
                </c:pt>
                <c:pt idx="9049">
                  <c:v>90.59</c:v>
                </c:pt>
                <c:pt idx="9050">
                  <c:v>90.6</c:v>
                </c:pt>
                <c:pt idx="9051">
                  <c:v>90.61</c:v>
                </c:pt>
                <c:pt idx="9052">
                  <c:v>90.62</c:v>
                </c:pt>
                <c:pt idx="9053">
                  <c:v>90.63</c:v>
                </c:pt>
                <c:pt idx="9054">
                  <c:v>90.64</c:v>
                </c:pt>
                <c:pt idx="9055">
                  <c:v>90.65</c:v>
                </c:pt>
                <c:pt idx="9056">
                  <c:v>90.66</c:v>
                </c:pt>
                <c:pt idx="9057">
                  <c:v>90.67</c:v>
                </c:pt>
                <c:pt idx="9058">
                  <c:v>90.68</c:v>
                </c:pt>
                <c:pt idx="9059">
                  <c:v>90.69</c:v>
                </c:pt>
                <c:pt idx="9060">
                  <c:v>90.7</c:v>
                </c:pt>
                <c:pt idx="9061">
                  <c:v>90.71</c:v>
                </c:pt>
                <c:pt idx="9062">
                  <c:v>90.72</c:v>
                </c:pt>
                <c:pt idx="9063">
                  <c:v>90.73</c:v>
                </c:pt>
                <c:pt idx="9064">
                  <c:v>90.74</c:v>
                </c:pt>
                <c:pt idx="9065">
                  <c:v>90.75</c:v>
                </c:pt>
                <c:pt idx="9066">
                  <c:v>90.76</c:v>
                </c:pt>
                <c:pt idx="9067">
                  <c:v>90.77</c:v>
                </c:pt>
                <c:pt idx="9068">
                  <c:v>90.78</c:v>
                </c:pt>
                <c:pt idx="9069">
                  <c:v>90.79</c:v>
                </c:pt>
                <c:pt idx="9070">
                  <c:v>90.8</c:v>
                </c:pt>
                <c:pt idx="9071">
                  <c:v>90.81</c:v>
                </c:pt>
                <c:pt idx="9072">
                  <c:v>90.82</c:v>
                </c:pt>
                <c:pt idx="9073">
                  <c:v>90.83</c:v>
                </c:pt>
                <c:pt idx="9074">
                  <c:v>90.84</c:v>
                </c:pt>
                <c:pt idx="9075">
                  <c:v>90.85</c:v>
                </c:pt>
                <c:pt idx="9076">
                  <c:v>90.86</c:v>
                </c:pt>
                <c:pt idx="9077">
                  <c:v>90.87</c:v>
                </c:pt>
                <c:pt idx="9078">
                  <c:v>90.88</c:v>
                </c:pt>
                <c:pt idx="9079">
                  <c:v>90.89</c:v>
                </c:pt>
                <c:pt idx="9080">
                  <c:v>90.9</c:v>
                </c:pt>
                <c:pt idx="9081">
                  <c:v>90.91</c:v>
                </c:pt>
                <c:pt idx="9082">
                  <c:v>90.92</c:v>
                </c:pt>
                <c:pt idx="9083">
                  <c:v>90.93</c:v>
                </c:pt>
                <c:pt idx="9084">
                  <c:v>90.94</c:v>
                </c:pt>
                <c:pt idx="9085">
                  <c:v>90.95</c:v>
                </c:pt>
                <c:pt idx="9086">
                  <c:v>90.96</c:v>
                </c:pt>
                <c:pt idx="9087">
                  <c:v>90.97</c:v>
                </c:pt>
                <c:pt idx="9088">
                  <c:v>90.98</c:v>
                </c:pt>
                <c:pt idx="9089">
                  <c:v>90.99</c:v>
                </c:pt>
                <c:pt idx="9090">
                  <c:v>91</c:v>
                </c:pt>
                <c:pt idx="9091">
                  <c:v>91.01</c:v>
                </c:pt>
                <c:pt idx="9092">
                  <c:v>91.02</c:v>
                </c:pt>
                <c:pt idx="9093">
                  <c:v>91.03</c:v>
                </c:pt>
                <c:pt idx="9094">
                  <c:v>91.04</c:v>
                </c:pt>
                <c:pt idx="9095">
                  <c:v>91.05</c:v>
                </c:pt>
                <c:pt idx="9096">
                  <c:v>91.06</c:v>
                </c:pt>
                <c:pt idx="9097">
                  <c:v>91.07</c:v>
                </c:pt>
                <c:pt idx="9098">
                  <c:v>91.08</c:v>
                </c:pt>
                <c:pt idx="9099">
                  <c:v>91.09</c:v>
                </c:pt>
                <c:pt idx="9100">
                  <c:v>91.1</c:v>
                </c:pt>
                <c:pt idx="9101">
                  <c:v>91.11</c:v>
                </c:pt>
                <c:pt idx="9102">
                  <c:v>91.12</c:v>
                </c:pt>
                <c:pt idx="9103">
                  <c:v>91.13</c:v>
                </c:pt>
                <c:pt idx="9104">
                  <c:v>91.14</c:v>
                </c:pt>
                <c:pt idx="9105">
                  <c:v>91.15</c:v>
                </c:pt>
                <c:pt idx="9106">
                  <c:v>91.16</c:v>
                </c:pt>
                <c:pt idx="9107">
                  <c:v>91.17</c:v>
                </c:pt>
                <c:pt idx="9108">
                  <c:v>91.18</c:v>
                </c:pt>
                <c:pt idx="9109">
                  <c:v>91.19</c:v>
                </c:pt>
                <c:pt idx="9110">
                  <c:v>91.2</c:v>
                </c:pt>
                <c:pt idx="9111">
                  <c:v>91.21</c:v>
                </c:pt>
                <c:pt idx="9112">
                  <c:v>91.22</c:v>
                </c:pt>
                <c:pt idx="9113">
                  <c:v>91.23</c:v>
                </c:pt>
                <c:pt idx="9114">
                  <c:v>91.24</c:v>
                </c:pt>
                <c:pt idx="9115">
                  <c:v>91.25</c:v>
                </c:pt>
                <c:pt idx="9116">
                  <c:v>91.26</c:v>
                </c:pt>
                <c:pt idx="9117">
                  <c:v>91.27</c:v>
                </c:pt>
                <c:pt idx="9118">
                  <c:v>91.28</c:v>
                </c:pt>
                <c:pt idx="9119">
                  <c:v>91.29</c:v>
                </c:pt>
                <c:pt idx="9120">
                  <c:v>91.3</c:v>
                </c:pt>
                <c:pt idx="9121">
                  <c:v>91.31</c:v>
                </c:pt>
                <c:pt idx="9122">
                  <c:v>91.32</c:v>
                </c:pt>
                <c:pt idx="9123">
                  <c:v>91.33</c:v>
                </c:pt>
                <c:pt idx="9124">
                  <c:v>91.34</c:v>
                </c:pt>
                <c:pt idx="9125">
                  <c:v>91.35</c:v>
                </c:pt>
                <c:pt idx="9126">
                  <c:v>91.36</c:v>
                </c:pt>
                <c:pt idx="9127">
                  <c:v>91.37</c:v>
                </c:pt>
                <c:pt idx="9128">
                  <c:v>91.38</c:v>
                </c:pt>
                <c:pt idx="9129">
                  <c:v>91.39</c:v>
                </c:pt>
                <c:pt idx="9130">
                  <c:v>91.4</c:v>
                </c:pt>
                <c:pt idx="9131">
                  <c:v>91.41</c:v>
                </c:pt>
                <c:pt idx="9132">
                  <c:v>91.42</c:v>
                </c:pt>
                <c:pt idx="9133">
                  <c:v>91.43</c:v>
                </c:pt>
                <c:pt idx="9134">
                  <c:v>91.44</c:v>
                </c:pt>
                <c:pt idx="9135">
                  <c:v>91.45</c:v>
                </c:pt>
                <c:pt idx="9136">
                  <c:v>91.46</c:v>
                </c:pt>
                <c:pt idx="9137">
                  <c:v>91.47</c:v>
                </c:pt>
                <c:pt idx="9138">
                  <c:v>91.48</c:v>
                </c:pt>
                <c:pt idx="9139">
                  <c:v>91.49</c:v>
                </c:pt>
                <c:pt idx="9140">
                  <c:v>91.5</c:v>
                </c:pt>
                <c:pt idx="9141">
                  <c:v>91.51</c:v>
                </c:pt>
                <c:pt idx="9142">
                  <c:v>91.52</c:v>
                </c:pt>
                <c:pt idx="9143">
                  <c:v>91.53</c:v>
                </c:pt>
                <c:pt idx="9144">
                  <c:v>91.54</c:v>
                </c:pt>
                <c:pt idx="9145">
                  <c:v>91.55</c:v>
                </c:pt>
                <c:pt idx="9146">
                  <c:v>91.56</c:v>
                </c:pt>
                <c:pt idx="9147">
                  <c:v>91.57</c:v>
                </c:pt>
                <c:pt idx="9148">
                  <c:v>91.58</c:v>
                </c:pt>
                <c:pt idx="9149">
                  <c:v>91.59</c:v>
                </c:pt>
                <c:pt idx="9150">
                  <c:v>91.6</c:v>
                </c:pt>
                <c:pt idx="9151">
                  <c:v>91.61</c:v>
                </c:pt>
                <c:pt idx="9152">
                  <c:v>91.62</c:v>
                </c:pt>
                <c:pt idx="9153">
                  <c:v>91.63</c:v>
                </c:pt>
                <c:pt idx="9154">
                  <c:v>91.64</c:v>
                </c:pt>
                <c:pt idx="9155">
                  <c:v>91.65</c:v>
                </c:pt>
                <c:pt idx="9156">
                  <c:v>91.66</c:v>
                </c:pt>
                <c:pt idx="9157">
                  <c:v>91.67</c:v>
                </c:pt>
                <c:pt idx="9158">
                  <c:v>91.68</c:v>
                </c:pt>
                <c:pt idx="9159">
                  <c:v>91.69</c:v>
                </c:pt>
                <c:pt idx="9160">
                  <c:v>91.7</c:v>
                </c:pt>
                <c:pt idx="9161">
                  <c:v>91.71</c:v>
                </c:pt>
                <c:pt idx="9162">
                  <c:v>91.72</c:v>
                </c:pt>
                <c:pt idx="9163">
                  <c:v>91.73</c:v>
                </c:pt>
                <c:pt idx="9164">
                  <c:v>91.74</c:v>
                </c:pt>
                <c:pt idx="9165">
                  <c:v>91.75</c:v>
                </c:pt>
                <c:pt idx="9166">
                  <c:v>91.76</c:v>
                </c:pt>
                <c:pt idx="9167">
                  <c:v>91.77</c:v>
                </c:pt>
                <c:pt idx="9168">
                  <c:v>91.78</c:v>
                </c:pt>
                <c:pt idx="9169">
                  <c:v>91.79</c:v>
                </c:pt>
                <c:pt idx="9170">
                  <c:v>91.8</c:v>
                </c:pt>
                <c:pt idx="9171">
                  <c:v>91.81</c:v>
                </c:pt>
                <c:pt idx="9172">
                  <c:v>91.82</c:v>
                </c:pt>
                <c:pt idx="9173">
                  <c:v>91.83</c:v>
                </c:pt>
                <c:pt idx="9174">
                  <c:v>91.84</c:v>
                </c:pt>
                <c:pt idx="9175">
                  <c:v>91.85</c:v>
                </c:pt>
                <c:pt idx="9176">
                  <c:v>91.86</c:v>
                </c:pt>
                <c:pt idx="9177">
                  <c:v>91.87</c:v>
                </c:pt>
                <c:pt idx="9178">
                  <c:v>91.88</c:v>
                </c:pt>
                <c:pt idx="9179">
                  <c:v>91.89</c:v>
                </c:pt>
                <c:pt idx="9180">
                  <c:v>91.9</c:v>
                </c:pt>
                <c:pt idx="9181">
                  <c:v>91.91</c:v>
                </c:pt>
                <c:pt idx="9182">
                  <c:v>91.92</c:v>
                </c:pt>
                <c:pt idx="9183">
                  <c:v>91.93</c:v>
                </c:pt>
                <c:pt idx="9184">
                  <c:v>91.94</c:v>
                </c:pt>
                <c:pt idx="9185">
                  <c:v>91.95</c:v>
                </c:pt>
                <c:pt idx="9186">
                  <c:v>91.96</c:v>
                </c:pt>
                <c:pt idx="9187">
                  <c:v>91.97</c:v>
                </c:pt>
                <c:pt idx="9188">
                  <c:v>91.98</c:v>
                </c:pt>
                <c:pt idx="9189">
                  <c:v>91.99</c:v>
                </c:pt>
                <c:pt idx="9190">
                  <c:v>92</c:v>
                </c:pt>
                <c:pt idx="9191">
                  <c:v>92.01</c:v>
                </c:pt>
                <c:pt idx="9192">
                  <c:v>92.02</c:v>
                </c:pt>
                <c:pt idx="9193">
                  <c:v>92.03</c:v>
                </c:pt>
                <c:pt idx="9194">
                  <c:v>92.04</c:v>
                </c:pt>
                <c:pt idx="9195">
                  <c:v>92.05</c:v>
                </c:pt>
                <c:pt idx="9196">
                  <c:v>92.06</c:v>
                </c:pt>
                <c:pt idx="9197">
                  <c:v>92.07</c:v>
                </c:pt>
                <c:pt idx="9198">
                  <c:v>92.08</c:v>
                </c:pt>
                <c:pt idx="9199">
                  <c:v>92.09</c:v>
                </c:pt>
                <c:pt idx="9200">
                  <c:v>92.1</c:v>
                </c:pt>
                <c:pt idx="9201">
                  <c:v>92.11</c:v>
                </c:pt>
                <c:pt idx="9202">
                  <c:v>92.12</c:v>
                </c:pt>
                <c:pt idx="9203">
                  <c:v>92.13</c:v>
                </c:pt>
                <c:pt idx="9204">
                  <c:v>92.14</c:v>
                </c:pt>
                <c:pt idx="9205">
                  <c:v>92.15</c:v>
                </c:pt>
                <c:pt idx="9206">
                  <c:v>92.16</c:v>
                </c:pt>
                <c:pt idx="9207">
                  <c:v>92.17</c:v>
                </c:pt>
                <c:pt idx="9208">
                  <c:v>92.18</c:v>
                </c:pt>
                <c:pt idx="9209">
                  <c:v>92.19</c:v>
                </c:pt>
                <c:pt idx="9210">
                  <c:v>92.2</c:v>
                </c:pt>
                <c:pt idx="9211">
                  <c:v>92.21</c:v>
                </c:pt>
                <c:pt idx="9212">
                  <c:v>92.22</c:v>
                </c:pt>
                <c:pt idx="9213">
                  <c:v>92.23</c:v>
                </c:pt>
                <c:pt idx="9214">
                  <c:v>92.24</c:v>
                </c:pt>
                <c:pt idx="9215">
                  <c:v>92.25</c:v>
                </c:pt>
                <c:pt idx="9216">
                  <c:v>92.26</c:v>
                </c:pt>
                <c:pt idx="9217">
                  <c:v>92.27</c:v>
                </c:pt>
                <c:pt idx="9218">
                  <c:v>92.28</c:v>
                </c:pt>
                <c:pt idx="9219">
                  <c:v>92.29</c:v>
                </c:pt>
                <c:pt idx="9220">
                  <c:v>92.3</c:v>
                </c:pt>
                <c:pt idx="9221">
                  <c:v>92.31</c:v>
                </c:pt>
                <c:pt idx="9222">
                  <c:v>92.32</c:v>
                </c:pt>
                <c:pt idx="9223">
                  <c:v>92.33</c:v>
                </c:pt>
                <c:pt idx="9224">
                  <c:v>92.34</c:v>
                </c:pt>
                <c:pt idx="9225">
                  <c:v>92.35</c:v>
                </c:pt>
                <c:pt idx="9226">
                  <c:v>92.36</c:v>
                </c:pt>
                <c:pt idx="9227">
                  <c:v>92.37</c:v>
                </c:pt>
                <c:pt idx="9228">
                  <c:v>92.38</c:v>
                </c:pt>
                <c:pt idx="9229">
                  <c:v>92.39</c:v>
                </c:pt>
                <c:pt idx="9230">
                  <c:v>92.4</c:v>
                </c:pt>
                <c:pt idx="9231">
                  <c:v>92.41</c:v>
                </c:pt>
                <c:pt idx="9232">
                  <c:v>92.42</c:v>
                </c:pt>
                <c:pt idx="9233">
                  <c:v>92.43</c:v>
                </c:pt>
                <c:pt idx="9234">
                  <c:v>92.44</c:v>
                </c:pt>
                <c:pt idx="9235">
                  <c:v>92.45</c:v>
                </c:pt>
                <c:pt idx="9236">
                  <c:v>92.46</c:v>
                </c:pt>
                <c:pt idx="9237">
                  <c:v>92.47</c:v>
                </c:pt>
                <c:pt idx="9238">
                  <c:v>92.48</c:v>
                </c:pt>
                <c:pt idx="9239">
                  <c:v>92.49</c:v>
                </c:pt>
                <c:pt idx="9240">
                  <c:v>92.5</c:v>
                </c:pt>
                <c:pt idx="9241">
                  <c:v>92.51</c:v>
                </c:pt>
                <c:pt idx="9242">
                  <c:v>92.52</c:v>
                </c:pt>
                <c:pt idx="9243">
                  <c:v>92.53</c:v>
                </c:pt>
                <c:pt idx="9244">
                  <c:v>92.54</c:v>
                </c:pt>
                <c:pt idx="9245">
                  <c:v>92.55</c:v>
                </c:pt>
                <c:pt idx="9246">
                  <c:v>92.56</c:v>
                </c:pt>
                <c:pt idx="9247">
                  <c:v>92.57</c:v>
                </c:pt>
                <c:pt idx="9248">
                  <c:v>92.58</c:v>
                </c:pt>
                <c:pt idx="9249">
                  <c:v>92.59</c:v>
                </c:pt>
                <c:pt idx="9250">
                  <c:v>92.6</c:v>
                </c:pt>
                <c:pt idx="9251">
                  <c:v>92.61</c:v>
                </c:pt>
                <c:pt idx="9252">
                  <c:v>92.62</c:v>
                </c:pt>
                <c:pt idx="9253">
                  <c:v>92.63</c:v>
                </c:pt>
                <c:pt idx="9254">
                  <c:v>92.64</c:v>
                </c:pt>
                <c:pt idx="9255">
                  <c:v>92.65</c:v>
                </c:pt>
                <c:pt idx="9256">
                  <c:v>92.66</c:v>
                </c:pt>
                <c:pt idx="9257">
                  <c:v>92.67</c:v>
                </c:pt>
                <c:pt idx="9258">
                  <c:v>92.68</c:v>
                </c:pt>
                <c:pt idx="9259">
                  <c:v>92.69</c:v>
                </c:pt>
                <c:pt idx="9260">
                  <c:v>92.7</c:v>
                </c:pt>
                <c:pt idx="9261">
                  <c:v>92.71</c:v>
                </c:pt>
                <c:pt idx="9262">
                  <c:v>92.72</c:v>
                </c:pt>
                <c:pt idx="9263">
                  <c:v>92.73</c:v>
                </c:pt>
                <c:pt idx="9264">
                  <c:v>92.74</c:v>
                </c:pt>
                <c:pt idx="9265">
                  <c:v>92.75</c:v>
                </c:pt>
                <c:pt idx="9266">
                  <c:v>92.76</c:v>
                </c:pt>
                <c:pt idx="9267">
                  <c:v>92.77</c:v>
                </c:pt>
                <c:pt idx="9268">
                  <c:v>92.78</c:v>
                </c:pt>
                <c:pt idx="9269">
                  <c:v>92.79</c:v>
                </c:pt>
                <c:pt idx="9270">
                  <c:v>92.8</c:v>
                </c:pt>
                <c:pt idx="9271">
                  <c:v>92.81</c:v>
                </c:pt>
                <c:pt idx="9272">
                  <c:v>92.82</c:v>
                </c:pt>
                <c:pt idx="9273">
                  <c:v>92.83</c:v>
                </c:pt>
                <c:pt idx="9274">
                  <c:v>92.84</c:v>
                </c:pt>
                <c:pt idx="9275">
                  <c:v>92.85</c:v>
                </c:pt>
                <c:pt idx="9276">
                  <c:v>92.86</c:v>
                </c:pt>
                <c:pt idx="9277">
                  <c:v>92.87</c:v>
                </c:pt>
                <c:pt idx="9278">
                  <c:v>92.88</c:v>
                </c:pt>
                <c:pt idx="9279">
                  <c:v>92.89</c:v>
                </c:pt>
                <c:pt idx="9280">
                  <c:v>92.9</c:v>
                </c:pt>
                <c:pt idx="9281">
                  <c:v>92.91</c:v>
                </c:pt>
                <c:pt idx="9282">
                  <c:v>92.92</c:v>
                </c:pt>
                <c:pt idx="9283">
                  <c:v>92.93</c:v>
                </c:pt>
                <c:pt idx="9284">
                  <c:v>92.94</c:v>
                </c:pt>
                <c:pt idx="9285">
                  <c:v>92.95</c:v>
                </c:pt>
                <c:pt idx="9286">
                  <c:v>92.96</c:v>
                </c:pt>
                <c:pt idx="9287">
                  <c:v>92.97</c:v>
                </c:pt>
                <c:pt idx="9288">
                  <c:v>92.98</c:v>
                </c:pt>
                <c:pt idx="9289">
                  <c:v>92.99</c:v>
                </c:pt>
                <c:pt idx="9290">
                  <c:v>93</c:v>
                </c:pt>
                <c:pt idx="9291">
                  <c:v>93.01</c:v>
                </c:pt>
                <c:pt idx="9292">
                  <c:v>93.02</c:v>
                </c:pt>
                <c:pt idx="9293">
                  <c:v>93.03</c:v>
                </c:pt>
                <c:pt idx="9294">
                  <c:v>93.04</c:v>
                </c:pt>
                <c:pt idx="9295">
                  <c:v>93.05</c:v>
                </c:pt>
                <c:pt idx="9296">
                  <c:v>93.06</c:v>
                </c:pt>
                <c:pt idx="9297">
                  <c:v>93.07</c:v>
                </c:pt>
                <c:pt idx="9298">
                  <c:v>93.08</c:v>
                </c:pt>
                <c:pt idx="9299">
                  <c:v>93.09</c:v>
                </c:pt>
                <c:pt idx="9300">
                  <c:v>93.1</c:v>
                </c:pt>
                <c:pt idx="9301">
                  <c:v>93.11</c:v>
                </c:pt>
                <c:pt idx="9302">
                  <c:v>93.12</c:v>
                </c:pt>
                <c:pt idx="9303">
                  <c:v>93.13</c:v>
                </c:pt>
                <c:pt idx="9304">
                  <c:v>93.14</c:v>
                </c:pt>
                <c:pt idx="9305">
                  <c:v>93.15</c:v>
                </c:pt>
                <c:pt idx="9306">
                  <c:v>93.16</c:v>
                </c:pt>
                <c:pt idx="9307">
                  <c:v>93.17</c:v>
                </c:pt>
                <c:pt idx="9308">
                  <c:v>93.18</c:v>
                </c:pt>
                <c:pt idx="9309">
                  <c:v>93.19</c:v>
                </c:pt>
                <c:pt idx="9310">
                  <c:v>93.2</c:v>
                </c:pt>
                <c:pt idx="9311">
                  <c:v>93.21</c:v>
                </c:pt>
                <c:pt idx="9312">
                  <c:v>93.22</c:v>
                </c:pt>
                <c:pt idx="9313">
                  <c:v>93.23</c:v>
                </c:pt>
                <c:pt idx="9314">
                  <c:v>93.24</c:v>
                </c:pt>
                <c:pt idx="9315">
                  <c:v>93.25</c:v>
                </c:pt>
                <c:pt idx="9316">
                  <c:v>93.26</c:v>
                </c:pt>
                <c:pt idx="9317">
                  <c:v>93.27</c:v>
                </c:pt>
                <c:pt idx="9318">
                  <c:v>93.28</c:v>
                </c:pt>
                <c:pt idx="9319">
                  <c:v>93.29</c:v>
                </c:pt>
                <c:pt idx="9320">
                  <c:v>93.3</c:v>
                </c:pt>
                <c:pt idx="9321">
                  <c:v>93.31</c:v>
                </c:pt>
                <c:pt idx="9322">
                  <c:v>93.32</c:v>
                </c:pt>
                <c:pt idx="9323">
                  <c:v>93.33</c:v>
                </c:pt>
                <c:pt idx="9324">
                  <c:v>93.34</c:v>
                </c:pt>
                <c:pt idx="9325">
                  <c:v>93.35</c:v>
                </c:pt>
                <c:pt idx="9326">
                  <c:v>93.36</c:v>
                </c:pt>
                <c:pt idx="9327">
                  <c:v>93.37</c:v>
                </c:pt>
                <c:pt idx="9328">
                  <c:v>93.38</c:v>
                </c:pt>
                <c:pt idx="9329">
                  <c:v>93.39</c:v>
                </c:pt>
                <c:pt idx="9330">
                  <c:v>93.4</c:v>
                </c:pt>
                <c:pt idx="9331">
                  <c:v>93.41</c:v>
                </c:pt>
                <c:pt idx="9332">
                  <c:v>93.42</c:v>
                </c:pt>
                <c:pt idx="9333">
                  <c:v>93.43</c:v>
                </c:pt>
                <c:pt idx="9334">
                  <c:v>93.44</c:v>
                </c:pt>
                <c:pt idx="9335">
                  <c:v>93.45</c:v>
                </c:pt>
                <c:pt idx="9336">
                  <c:v>93.46</c:v>
                </c:pt>
                <c:pt idx="9337">
                  <c:v>93.47</c:v>
                </c:pt>
                <c:pt idx="9338">
                  <c:v>93.48</c:v>
                </c:pt>
                <c:pt idx="9339">
                  <c:v>93.49</c:v>
                </c:pt>
                <c:pt idx="9340">
                  <c:v>93.5</c:v>
                </c:pt>
                <c:pt idx="9341">
                  <c:v>93.51</c:v>
                </c:pt>
                <c:pt idx="9342">
                  <c:v>93.52</c:v>
                </c:pt>
                <c:pt idx="9343">
                  <c:v>93.53</c:v>
                </c:pt>
                <c:pt idx="9344">
                  <c:v>93.54</c:v>
                </c:pt>
                <c:pt idx="9345">
                  <c:v>93.55</c:v>
                </c:pt>
                <c:pt idx="9346">
                  <c:v>93.56</c:v>
                </c:pt>
                <c:pt idx="9347">
                  <c:v>93.57</c:v>
                </c:pt>
                <c:pt idx="9348">
                  <c:v>93.58</c:v>
                </c:pt>
                <c:pt idx="9349">
                  <c:v>93.59</c:v>
                </c:pt>
                <c:pt idx="9350">
                  <c:v>93.6</c:v>
                </c:pt>
                <c:pt idx="9351">
                  <c:v>93.61</c:v>
                </c:pt>
                <c:pt idx="9352">
                  <c:v>93.62</c:v>
                </c:pt>
                <c:pt idx="9353">
                  <c:v>93.63</c:v>
                </c:pt>
                <c:pt idx="9354">
                  <c:v>93.64</c:v>
                </c:pt>
                <c:pt idx="9355">
                  <c:v>93.65</c:v>
                </c:pt>
                <c:pt idx="9356">
                  <c:v>93.66</c:v>
                </c:pt>
                <c:pt idx="9357">
                  <c:v>93.67</c:v>
                </c:pt>
                <c:pt idx="9358">
                  <c:v>93.68</c:v>
                </c:pt>
                <c:pt idx="9359">
                  <c:v>93.69</c:v>
                </c:pt>
                <c:pt idx="9360">
                  <c:v>93.7</c:v>
                </c:pt>
                <c:pt idx="9361">
                  <c:v>93.71</c:v>
                </c:pt>
                <c:pt idx="9362">
                  <c:v>93.72</c:v>
                </c:pt>
                <c:pt idx="9363">
                  <c:v>93.73</c:v>
                </c:pt>
                <c:pt idx="9364">
                  <c:v>93.74</c:v>
                </c:pt>
                <c:pt idx="9365">
                  <c:v>93.75</c:v>
                </c:pt>
                <c:pt idx="9366">
                  <c:v>93.76</c:v>
                </c:pt>
                <c:pt idx="9367">
                  <c:v>93.77</c:v>
                </c:pt>
                <c:pt idx="9368">
                  <c:v>93.78</c:v>
                </c:pt>
                <c:pt idx="9369">
                  <c:v>93.79</c:v>
                </c:pt>
                <c:pt idx="9370">
                  <c:v>93.8</c:v>
                </c:pt>
                <c:pt idx="9371">
                  <c:v>93.81</c:v>
                </c:pt>
                <c:pt idx="9372">
                  <c:v>93.82</c:v>
                </c:pt>
                <c:pt idx="9373">
                  <c:v>93.83</c:v>
                </c:pt>
                <c:pt idx="9374">
                  <c:v>93.84</c:v>
                </c:pt>
                <c:pt idx="9375">
                  <c:v>93.85</c:v>
                </c:pt>
                <c:pt idx="9376">
                  <c:v>93.86</c:v>
                </c:pt>
                <c:pt idx="9377">
                  <c:v>93.87</c:v>
                </c:pt>
                <c:pt idx="9378">
                  <c:v>93.88</c:v>
                </c:pt>
                <c:pt idx="9379">
                  <c:v>93.89</c:v>
                </c:pt>
                <c:pt idx="9380">
                  <c:v>93.9</c:v>
                </c:pt>
                <c:pt idx="9381">
                  <c:v>93.91</c:v>
                </c:pt>
                <c:pt idx="9382">
                  <c:v>93.92</c:v>
                </c:pt>
                <c:pt idx="9383">
                  <c:v>93.93</c:v>
                </c:pt>
                <c:pt idx="9384">
                  <c:v>93.94</c:v>
                </c:pt>
                <c:pt idx="9385">
                  <c:v>93.95</c:v>
                </c:pt>
                <c:pt idx="9386">
                  <c:v>93.96</c:v>
                </c:pt>
                <c:pt idx="9387">
                  <c:v>93.97</c:v>
                </c:pt>
                <c:pt idx="9388">
                  <c:v>93.98</c:v>
                </c:pt>
                <c:pt idx="9389">
                  <c:v>93.99</c:v>
                </c:pt>
                <c:pt idx="9390">
                  <c:v>94</c:v>
                </c:pt>
                <c:pt idx="9391">
                  <c:v>94.01</c:v>
                </c:pt>
                <c:pt idx="9392">
                  <c:v>94.02</c:v>
                </c:pt>
                <c:pt idx="9393">
                  <c:v>94.03</c:v>
                </c:pt>
                <c:pt idx="9394">
                  <c:v>94.04</c:v>
                </c:pt>
                <c:pt idx="9395">
                  <c:v>94.05</c:v>
                </c:pt>
                <c:pt idx="9396">
                  <c:v>94.06</c:v>
                </c:pt>
                <c:pt idx="9397">
                  <c:v>94.07</c:v>
                </c:pt>
                <c:pt idx="9398">
                  <c:v>94.08</c:v>
                </c:pt>
                <c:pt idx="9399">
                  <c:v>94.09</c:v>
                </c:pt>
                <c:pt idx="9400">
                  <c:v>94.1</c:v>
                </c:pt>
                <c:pt idx="9401">
                  <c:v>94.11</c:v>
                </c:pt>
                <c:pt idx="9402">
                  <c:v>94.12</c:v>
                </c:pt>
                <c:pt idx="9403">
                  <c:v>94.13</c:v>
                </c:pt>
                <c:pt idx="9404">
                  <c:v>94.14</c:v>
                </c:pt>
                <c:pt idx="9405">
                  <c:v>94.15</c:v>
                </c:pt>
                <c:pt idx="9406">
                  <c:v>94.16</c:v>
                </c:pt>
                <c:pt idx="9407">
                  <c:v>94.17</c:v>
                </c:pt>
                <c:pt idx="9408">
                  <c:v>94.18</c:v>
                </c:pt>
                <c:pt idx="9409">
                  <c:v>94.19</c:v>
                </c:pt>
                <c:pt idx="9410">
                  <c:v>94.2</c:v>
                </c:pt>
                <c:pt idx="9411">
                  <c:v>94.21</c:v>
                </c:pt>
                <c:pt idx="9412">
                  <c:v>94.22</c:v>
                </c:pt>
                <c:pt idx="9413">
                  <c:v>94.23</c:v>
                </c:pt>
                <c:pt idx="9414">
                  <c:v>94.24</c:v>
                </c:pt>
                <c:pt idx="9415">
                  <c:v>94.25</c:v>
                </c:pt>
                <c:pt idx="9416">
                  <c:v>94.26</c:v>
                </c:pt>
                <c:pt idx="9417">
                  <c:v>94.27</c:v>
                </c:pt>
                <c:pt idx="9418">
                  <c:v>94.28</c:v>
                </c:pt>
                <c:pt idx="9419">
                  <c:v>94.29</c:v>
                </c:pt>
                <c:pt idx="9420">
                  <c:v>94.3</c:v>
                </c:pt>
                <c:pt idx="9421">
                  <c:v>94.31</c:v>
                </c:pt>
                <c:pt idx="9422">
                  <c:v>94.32</c:v>
                </c:pt>
                <c:pt idx="9423">
                  <c:v>94.33</c:v>
                </c:pt>
                <c:pt idx="9424">
                  <c:v>94.34</c:v>
                </c:pt>
                <c:pt idx="9425">
                  <c:v>94.35</c:v>
                </c:pt>
                <c:pt idx="9426">
                  <c:v>94.36</c:v>
                </c:pt>
                <c:pt idx="9427">
                  <c:v>94.37</c:v>
                </c:pt>
                <c:pt idx="9428">
                  <c:v>94.38</c:v>
                </c:pt>
                <c:pt idx="9429">
                  <c:v>94.39</c:v>
                </c:pt>
                <c:pt idx="9430">
                  <c:v>94.4</c:v>
                </c:pt>
                <c:pt idx="9431">
                  <c:v>94.41</c:v>
                </c:pt>
                <c:pt idx="9432">
                  <c:v>94.42</c:v>
                </c:pt>
                <c:pt idx="9433">
                  <c:v>94.43</c:v>
                </c:pt>
                <c:pt idx="9434">
                  <c:v>94.44</c:v>
                </c:pt>
                <c:pt idx="9435">
                  <c:v>94.45</c:v>
                </c:pt>
                <c:pt idx="9436">
                  <c:v>94.46</c:v>
                </c:pt>
                <c:pt idx="9437">
                  <c:v>94.47</c:v>
                </c:pt>
                <c:pt idx="9438">
                  <c:v>94.48</c:v>
                </c:pt>
                <c:pt idx="9439">
                  <c:v>94.49</c:v>
                </c:pt>
                <c:pt idx="9440">
                  <c:v>94.5</c:v>
                </c:pt>
                <c:pt idx="9441">
                  <c:v>94.51</c:v>
                </c:pt>
                <c:pt idx="9442">
                  <c:v>94.52</c:v>
                </c:pt>
                <c:pt idx="9443">
                  <c:v>94.53</c:v>
                </c:pt>
                <c:pt idx="9444">
                  <c:v>94.54</c:v>
                </c:pt>
                <c:pt idx="9445">
                  <c:v>94.55</c:v>
                </c:pt>
                <c:pt idx="9446">
                  <c:v>94.56</c:v>
                </c:pt>
                <c:pt idx="9447">
                  <c:v>94.57</c:v>
                </c:pt>
                <c:pt idx="9448">
                  <c:v>94.58</c:v>
                </c:pt>
                <c:pt idx="9449">
                  <c:v>94.59</c:v>
                </c:pt>
                <c:pt idx="9450">
                  <c:v>94.6</c:v>
                </c:pt>
                <c:pt idx="9451">
                  <c:v>94.61</c:v>
                </c:pt>
                <c:pt idx="9452">
                  <c:v>94.62</c:v>
                </c:pt>
                <c:pt idx="9453">
                  <c:v>94.63</c:v>
                </c:pt>
                <c:pt idx="9454">
                  <c:v>94.64</c:v>
                </c:pt>
                <c:pt idx="9455">
                  <c:v>94.65</c:v>
                </c:pt>
                <c:pt idx="9456">
                  <c:v>94.66</c:v>
                </c:pt>
                <c:pt idx="9457">
                  <c:v>94.67</c:v>
                </c:pt>
                <c:pt idx="9458">
                  <c:v>94.68</c:v>
                </c:pt>
                <c:pt idx="9459">
                  <c:v>94.69</c:v>
                </c:pt>
                <c:pt idx="9460">
                  <c:v>94.7</c:v>
                </c:pt>
                <c:pt idx="9461">
                  <c:v>94.71</c:v>
                </c:pt>
                <c:pt idx="9462">
                  <c:v>94.72</c:v>
                </c:pt>
                <c:pt idx="9463">
                  <c:v>94.73</c:v>
                </c:pt>
                <c:pt idx="9464">
                  <c:v>94.74</c:v>
                </c:pt>
                <c:pt idx="9465">
                  <c:v>94.75</c:v>
                </c:pt>
                <c:pt idx="9466">
                  <c:v>94.76</c:v>
                </c:pt>
                <c:pt idx="9467">
                  <c:v>94.77</c:v>
                </c:pt>
                <c:pt idx="9468">
                  <c:v>94.78</c:v>
                </c:pt>
                <c:pt idx="9469">
                  <c:v>94.79</c:v>
                </c:pt>
                <c:pt idx="9470">
                  <c:v>94.8</c:v>
                </c:pt>
                <c:pt idx="9471">
                  <c:v>94.81</c:v>
                </c:pt>
                <c:pt idx="9472">
                  <c:v>94.82</c:v>
                </c:pt>
                <c:pt idx="9473">
                  <c:v>94.83</c:v>
                </c:pt>
                <c:pt idx="9474">
                  <c:v>94.84</c:v>
                </c:pt>
                <c:pt idx="9475">
                  <c:v>94.85</c:v>
                </c:pt>
                <c:pt idx="9476">
                  <c:v>94.86</c:v>
                </c:pt>
                <c:pt idx="9477">
                  <c:v>94.87</c:v>
                </c:pt>
                <c:pt idx="9478">
                  <c:v>94.88</c:v>
                </c:pt>
                <c:pt idx="9479">
                  <c:v>94.89</c:v>
                </c:pt>
                <c:pt idx="9480">
                  <c:v>94.9</c:v>
                </c:pt>
                <c:pt idx="9481">
                  <c:v>94.91</c:v>
                </c:pt>
                <c:pt idx="9482">
                  <c:v>94.92</c:v>
                </c:pt>
                <c:pt idx="9483">
                  <c:v>94.93</c:v>
                </c:pt>
                <c:pt idx="9484">
                  <c:v>94.94</c:v>
                </c:pt>
                <c:pt idx="9485">
                  <c:v>94.95</c:v>
                </c:pt>
                <c:pt idx="9486">
                  <c:v>94.96</c:v>
                </c:pt>
                <c:pt idx="9487">
                  <c:v>94.97</c:v>
                </c:pt>
                <c:pt idx="9488">
                  <c:v>94.98</c:v>
                </c:pt>
                <c:pt idx="9489">
                  <c:v>94.99</c:v>
                </c:pt>
                <c:pt idx="9490">
                  <c:v>95</c:v>
                </c:pt>
                <c:pt idx="9491">
                  <c:v>95.01</c:v>
                </c:pt>
                <c:pt idx="9492">
                  <c:v>95.02</c:v>
                </c:pt>
                <c:pt idx="9493">
                  <c:v>95.03</c:v>
                </c:pt>
                <c:pt idx="9494">
                  <c:v>95.04</c:v>
                </c:pt>
                <c:pt idx="9495">
                  <c:v>95.05</c:v>
                </c:pt>
                <c:pt idx="9496">
                  <c:v>95.06</c:v>
                </c:pt>
                <c:pt idx="9497">
                  <c:v>95.07</c:v>
                </c:pt>
                <c:pt idx="9498">
                  <c:v>95.08</c:v>
                </c:pt>
                <c:pt idx="9499">
                  <c:v>95.09</c:v>
                </c:pt>
                <c:pt idx="9500">
                  <c:v>95.1</c:v>
                </c:pt>
                <c:pt idx="9501">
                  <c:v>95.11</c:v>
                </c:pt>
                <c:pt idx="9502">
                  <c:v>95.12</c:v>
                </c:pt>
                <c:pt idx="9503">
                  <c:v>95.13</c:v>
                </c:pt>
                <c:pt idx="9504">
                  <c:v>95.14</c:v>
                </c:pt>
                <c:pt idx="9505">
                  <c:v>95.15</c:v>
                </c:pt>
                <c:pt idx="9506">
                  <c:v>95.16</c:v>
                </c:pt>
                <c:pt idx="9507">
                  <c:v>95.17</c:v>
                </c:pt>
                <c:pt idx="9508">
                  <c:v>95.18</c:v>
                </c:pt>
                <c:pt idx="9509">
                  <c:v>95.19</c:v>
                </c:pt>
                <c:pt idx="9510">
                  <c:v>95.2</c:v>
                </c:pt>
                <c:pt idx="9511">
                  <c:v>95.21</c:v>
                </c:pt>
                <c:pt idx="9512">
                  <c:v>95.22</c:v>
                </c:pt>
                <c:pt idx="9513">
                  <c:v>95.23</c:v>
                </c:pt>
                <c:pt idx="9514">
                  <c:v>95.24</c:v>
                </c:pt>
                <c:pt idx="9515">
                  <c:v>95.25</c:v>
                </c:pt>
                <c:pt idx="9516">
                  <c:v>95.26</c:v>
                </c:pt>
                <c:pt idx="9517">
                  <c:v>95.27</c:v>
                </c:pt>
                <c:pt idx="9518">
                  <c:v>95.28</c:v>
                </c:pt>
                <c:pt idx="9519">
                  <c:v>95.29</c:v>
                </c:pt>
                <c:pt idx="9520">
                  <c:v>95.3</c:v>
                </c:pt>
                <c:pt idx="9521">
                  <c:v>95.31</c:v>
                </c:pt>
                <c:pt idx="9522">
                  <c:v>95.32</c:v>
                </c:pt>
                <c:pt idx="9523">
                  <c:v>95.33</c:v>
                </c:pt>
                <c:pt idx="9524">
                  <c:v>95.34</c:v>
                </c:pt>
                <c:pt idx="9525">
                  <c:v>95.35</c:v>
                </c:pt>
                <c:pt idx="9526">
                  <c:v>95.36</c:v>
                </c:pt>
                <c:pt idx="9527">
                  <c:v>95.37</c:v>
                </c:pt>
                <c:pt idx="9528">
                  <c:v>95.38</c:v>
                </c:pt>
                <c:pt idx="9529">
                  <c:v>95.39</c:v>
                </c:pt>
                <c:pt idx="9530">
                  <c:v>95.4</c:v>
                </c:pt>
                <c:pt idx="9531">
                  <c:v>95.41</c:v>
                </c:pt>
                <c:pt idx="9532">
                  <c:v>95.42</c:v>
                </c:pt>
                <c:pt idx="9533">
                  <c:v>95.43</c:v>
                </c:pt>
                <c:pt idx="9534">
                  <c:v>95.44</c:v>
                </c:pt>
                <c:pt idx="9535">
                  <c:v>95.45</c:v>
                </c:pt>
                <c:pt idx="9536">
                  <c:v>95.46</c:v>
                </c:pt>
                <c:pt idx="9537">
                  <c:v>95.47</c:v>
                </c:pt>
                <c:pt idx="9538">
                  <c:v>95.48</c:v>
                </c:pt>
                <c:pt idx="9539">
                  <c:v>95.49</c:v>
                </c:pt>
                <c:pt idx="9540">
                  <c:v>95.5</c:v>
                </c:pt>
                <c:pt idx="9541">
                  <c:v>95.51</c:v>
                </c:pt>
                <c:pt idx="9542">
                  <c:v>95.52</c:v>
                </c:pt>
                <c:pt idx="9543">
                  <c:v>95.53</c:v>
                </c:pt>
                <c:pt idx="9544">
                  <c:v>95.54</c:v>
                </c:pt>
                <c:pt idx="9545">
                  <c:v>95.55</c:v>
                </c:pt>
                <c:pt idx="9546">
                  <c:v>95.56</c:v>
                </c:pt>
                <c:pt idx="9547">
                  <c:v>95.57</c:v>
                </c:pt>
                <c:pt idx="9548">
                  <c:v>95.58</c:v>
                </c:pt>
                <c:pt idx="9549">
                  <c:v>95.59</c:v>
                </c:pt>
                <c:pt idx="9550">
                  <c:v>95.6</c:v>
                </c:pt>
                <c:pt idx="9551">
                  <c:v>95.61</c:v>
                </c:pt>
                <c:pt idx="9552">
                  <c:v>95.62</c:v>
                </c:pt>
                <c:pt idx="9553">
                  <c:v>95.63</c:v>
                </c:pt>
                <c:pt idx="9554">
                  <c:v>95.64</c:v>
                </c:pt>
                <c:pt idx="9555">
                  <c:v>95.65</c:v>
                </c:pt>
                <c:pt idx="9556">
                  <c:v>95.66</c:v>
                </c:pt>
                <c:pt idx="9557">
                  <c:v>95.67</c:v>
                </c:pt>
                <c:pt idx="9558">
                  <c:v>95.68</c:v>
                </c:pt>
                <c:pt idx="9559">
                  <c:v>95.69</c:v>
                </c:pt>
                <c:pt idx="9560">
                  <c:v>95.7</c:v>
                </c:pt>
                <c:pt idx="9561">
                  <c:v>95.71</c:v>
                </c:pt>
                <c:pt idx="9562">
                  <c:v>95.72</c:v>
                </c:pt>
                <c:pt idx="9563">
                  <c:v>95.73</c:v>
                </c:pt>
                <c:pt idx="9564">
                  <c:v>95.74</c:v>
                </c:pt>
                <c:pt idx="9565">
                  <c:v>95.75</c:v>
                </c:pt>
                <c:pt idx="9566">
                  <c:v>95.76</c:v>
                </c:pt>
                <c:pt idx="9567">
                  <c:v>95.77</c:v>
                </c:pt>
                <c:pt idx="9568">
                  <c:v>95.78</c:v>
                </c:pt>
                <c:pt idx="9569">
                  <c:v>95.79</c:v>
                </c:pt>
                <c:pt idx="9570">
                  <c:v>95.8</c:v>
                </c:pt>
                <c:pt idx="9571">
                  <c:v>95.81</c:v>
                </c:pt>
                <c:pt idx="9572">
                  <c:v>95.82</c:v>
                </c:pt>
                <c:pt idx="9573">
                  <c:v>95.83</c:v>
                </c:pt>
                <c:pt idx="9574">
                  <c:v>95.84</c:v>
                </c:pt>
                <c:pt idx="9575">
                  <c:v>95.85</c:v>
                </c:pt>
                <c:pt idx="9576">
                  <c:v>95.86</c:v>
                </c:pt>
                <c:pt idx="9577">
                  <c:v>95.87</c:v>
                </c:pt>
                <c:pt idx="9578">
                  <c:v>95.88</c:v>
                </c:pt>
                <c:pt idx="9579">
                  <c:v>95.89</c:v>
                </c:pt>
                <c:pt idx="9580">
                  <c:v>95.9</c:v>
                </c:pt>
                <c:pt idx="9581">
                  <c:v>95.91</c:v>
                </c:pt>
                <c:pt idx="9582">
                  <c:v>95.92</c:v>
                </c:pt>
                <c:pt idx="9583">
                  <c:v>95.93</c:v>
                </c:pt>
                <c:pt idx="9584">
                  <c:v>95.94</c:v>
                </c:pt>
                <c:pt idx="9585">
                  <c:v>95.95</c:v>
                </c:pt>
                <c:pt idx="9586">
                  <c:v>95.96</c:v>
                </c:pt>
                <c:pt idx="9587">
                  <c:v>95.97</c:v>
                </c:pt>
                <c:pt idx="9588">
                  <c:v>95.98</c:v>
                </c:pt>
                <c:pt idx="9589">
                  <c:v>95.99</c:v>
                </c:pt>
                <c:pt idx="9590">
                  <c:v>96</c:v>
                </c:pt>
                <c:pt idx="9591">
                  <c:v>96.01</c:v>
                </c:pt>
                <c:pt idx="9592">
                  <c:v>96.02</c:v>
                </c:pt>
                <c:pt idx="9593">
                  <c:v>96.03</c:v>
                </c:pt>
                <c:pt idx="9594">
                  <c:v>96.04</c:v>
                </c:pt>
                <c:pt idx="9595">
                  <c:v>96.05</c:v>
                </c:pt>
                <c:pt idx="9596">
                  <c:v>96.06</c:v>
                </c:pt>
                <c:pt idx="9597">
                  <c:v>96.07</c:v>
                </c:pt>
                <c:pt idx="9598">
                  <c:v>96.08</c:v>
                </c:pt>
                <c:pt idx="9599">
                  <c:v>96.09</c:v>
                </c:pt>
                <c:pt idx="9600">
                  <c:v>96.1</c:v>
                </c:pt>
                <c:pt idx="9601">
                  <c:v>96.11</c:v>
                </c:pt>
                <c:pt idx="9602">
                  <c:v>96.12</c:v>
                </c:pt>
                <c:pt idx="9603">
                  <c:v>96.13</c:v>
                </c:pt>
                <c:pt idx="9604">
                  <c:v>96.14</c:v>
                </c:pt>
                <c:pt idx="9605">
                  <c:v>96.15</c:v>
                </c:pt>
                <c:pt idx="9606">
                  <c:v>96.16</c:v>
                </c:pt>
                <c:pt idx="9607">
                  <c:v>96.17</c:v>
                </c:pt>
                <c:pt idx="9608">
                  <c:v>96.18</c:v>
                </c:pt>
                <c:pt idx="9609">
                  <c:v>96.19</c:v>
                </c:pt>
                <c:pt idx="9610">
                  <c:v>96.2</c:v>
                </c:pt>
                <c:pt idx="9611">
                  <c:v>96.21</c:v>
                </c:pt>
                <c:pt idx="9612">
                  <c:v>96.22</c:v>
                </c:pt>
                <c:pt idx="9613">
                  <c:v>96.23</c:v>
                </c:pt>
                <c:pt idx="9614">
                  <c:v>96.24</c:v>
                </c:pt>
                <c:pt idx="9615">
                  <c:v>96.25</c:v>
                </c:pt>
                <c:pt idx="9616">
                  <c:v>96.26</c:v>
                </c:pt>
                <c:pt idx="9617">
                  <c:v>96.27</c:v>
                </c:pt>
                <c:pt idx="9618">
                  <c:v>96.28</c:v>
                </c:pt>
                <c:pt idx="9619">
                  <c:v>96.29</c:v>
                </c:pt>
                <c:pt idx="9620">
                  <c:v>96.3</c:v>
                </c:pt>
                <c:pt idx="9621">
                  <c:v>96.31</c:v>
                </c:pt>
                <c:pt idx="9622">
                  <c:v>96.32</c:v>
                </c:pt>
                <c:pt idx="9623">
                  <c:v>96.33</c:v>
                </c:pt>
                <c:pt idx="9624">
                  <c:v>96.34</c:v>
                </c:pt>
                <c:pt idx="9625">
                  <c:v>96.35</c:v>
                </c:pt>
                <c:pt idx="9626">
                  <c:v>96.36</c:v>
                </c:pt>
                <c:pt idx="9627">
                  <c:v>96.37</c:v>
                </c:pt>
                <c:pt idx="9628">
                  <c:v>96.38</c:v>
                </c:pt>
                <c:pt idx="9629">
                  <c:v>96.39</c:v>
                </c:pt>
                <c:pt idx="9630">
                  <c:v>96.4</c:v>
                </c:pt>
                <c:pt idx="9631">
                  <c:v>96.41</c:v>
                </c:pt>
                <c:pt idx="9632">
                  <c:v>96.42</c:v>
                </c:pt>
                <c:pt idx="9633">
                  <c:v>96.43</c:v>
                </c:pt>
                <c:pt idx="9634">
                  <c:v>96.44</c:v>
                </c:pt>
                <c:pt idx="9635">
                  <c:v>96.45</c:v>
                </c:pt>
                <c:pt idx="9636">
                  <c:v>96.46</c:v>
                </c:pt>
                <c:pt idx="9637">
                  <c:v>96.47</c:v>
                </c:pt>
                <c:pt idx="9638">
                  <c:v>96.48</c:v>
                </c:pt>
                <c:pt idx="9639">
                  <c:v>96.49</c:v>
                </c:pt>
                <c:pt idx="9640">
                  <c:v>96.5</c:v>
                </c:pt>
                <c:pt idx="9641">
                  <c:v>96.51</c:v>
                </c:pt>
                <c:pt idx="9642">
                  <c:v>96.52</c:v>
                </c:pt>
                <c:pt idx="9643">
                  <c:v>96.53</c:v>
                </c:pt>
                <c:pt idx="9644">
                  <c:v>96.54</c:v>
                </c:pt>
                <c:pt idx="9645">
                  <c:v>96.55</c:v>
                </c:pt>
                <c:pt idx="9646">
                  <c:v>96.56</c:v>
                </c:pt>
                <c:pt idx="9647">
                  <c:v>96.57</c:v>
                </c:pt>
                <c:pt idx="9648">
                  <c:v>96.58</c:v>
                </c:pt>
                <c:pt idx="9649">
                  <c:v>96.59</c:v>
                </c:pt>
                <c:pt idx="9650">
                  <c:v>96.6</c:v>
                </c:pt>
                <c:pt idx="9651">
                  <c:v>96.61</c:v>
                </c:pt>
                <c:pt idx="9652">
                  <c:v>96.62</c:v>
                </c:pt>
                <c:pt idx="9653">
                  <c:v>96.63</c:v>
                </c:pt>
                <c:pt idx="9654">
                  <c:v>96.64</c:v>
                </c:pt>
                <c:pt idx="9655">
                  <c:v>96.65</c:v>
                </c:pt>
                <c:pt idx="9656">
                  <c:v>96.66</c:v>
                </c:pt>
                <c:pt idx="9657">
                  <c:v>96.67</c:v>
                </c:pt>
                <c:pt idx="9658">
                  <c:v>96.68</c:v>
                </c:pt>
                <c:pt idx="9659">
                  <c:v>96.69</c:v>
                </c:pt>
                <c:pt idx="9660">
                  <c:v>96.7</c:v>
                </c:pt>
                <c:pt idx="9661">
                  <c:v>96.71</c:v>
                </c:pt>
                <c:pt idx="9662">
                  <c:v>96.72</c:v>
                </c:pt>
                <c:pt idx="9663">
                  <c:v>96.73</c:v>
                </c:pt>
                <c:pt idx="9664">
                  <c:v>96.74</c:v>
                </c:pt>
                <c:pt idx="9665">
                  <c:v>96.75</c:v>
                </c:pt>
                <c:pt idx="9666">
                  <c:v>96.76</c:v>
                </c:pt>
                <c:pt idx="9667">
                  <c:v>96.77</c:v>
                </c:pt>
                <c:pt idx="9668">
                  <c:v>96.78</c:v>
                </c:pt>
                <c:pt idx="9669">
                  <c:v>96.79</c:v>
                </c:pt>
                <c:pt idx="9670">
                  <c:v>96.8</c:v>
                </c:pt>
                <c:pt idx="9671">
                  <c:v>96.81</c:v>
                </c:pt>
                <c:pt idx="9672">
                  <c:v>96.82</c:v>
                </c:pt>
                <c:pt idx="9673">
                  <c:v>96.83</c:v>
                </c:pt>
                <c:pt idx="9674">
                  <c:v>96.84</c:v>
                </c:pt>
                <c:pt idx="9675">
                  <c:v>96.85</c:v>
                </c:pt>
                <c:pt idx="9676">
                  <c:v>96.86</c:v>
                </c:pt>
                <c:pt idx="9677">
                  <c:v>96.87</c:v>
                </c:pt>
                <c:pt idx="9678">
                  <c:v>96.88</c:v>
                </c:pt>
                <c:pt idx="9679">
                  <c:v>96.89</c:v>
                </c:pt>
                <c:pt idx="9680">
                  <c:v>96.9</c:v>
                </c:pt>
                <c:pt idx="9681">
                  <c:v>96.91</c:v>
                </c:pt>
                <c:pt idx="9682">
                  <c:v>96.92</c:v>
                </c:pt>
                <c:pt idx="9683">
                  <c:v>96.93</c:v>
                </c:pt>
                <c:pt idx="9684">
                  <c:v>96.94</c:v>
                </c:pt>
                <c:pt idx="9685">
                  <c:v>96.95</c:v>
                </c:pt>
                <c:pt idx="9686">
                  <c:v>96.96</c:v>
                </c:pt>
                <c:pt idx="9687">
                  <c:v>96.97</c:v>
                </c:pt>
                <c:pt idx="9688">
                  <c:v>96.98</c:v>
                </c:pt>
                <c:pt idx="9689">
                  <c:v>96.99</c:v>
                </c:pt>
                <c:pt idx="9690">
                  <c:v>97</c:v>
                </c:pt>
                <c:pt idx="9691">
                  <c:v>97.01</c:v>
                </c:pt>
                <c:pt idx="9692">
                  <c:v>97.02</c:v>
                </c:pt>
                <c:pt idx="9693">
                  <c:v>97.03</c:v>
                </c:pt>
                <c:pt idx="9694">
                  <c:v>97.04</c:v>
                </c:pt>
                <c:pt idx="9695">
                  <c:v>97.05</c:v>
                </c:pt>
                <c:pt idx="9696">
                  <c:v>97.06</c:v>
                </c:pt>
                <c:pt idx="9697">
                  <c:v>97.07</c:v>
                </c:pt>
                <c:pt idx="9698">
                  <c:v>97.08</c:v>
                </c:pt>
                <c:pt idx="9699">
                  <c:v>97.09</c:v>
                </c:pt>
                <c:pt idx="9700">
                  <c:v>97.1</c:v>
                </c:pt>
                <c:pt idx="9701">
                  <c:v>97.11</c:v>
                </c:pt>
                <c:pt idx="9702">
                  <c:v>97.12</c:v>
                </c:pt>
                <c:pt idx="9703">
                  <c:v>97.13</c:v>
                </c:pt>
                <c:pt idx="9704">
                  <c:v>97.14</c:v>
                </c:pt>
                <c:pt idx="9705">
                  <c:v>97.15</c:v>
                </c:pt>
                <c:pt idx="9706">
                  <c:v>97.16</c:v>
                </c:pt>
                <c:pt idx="9707">
                  <c:v>97.17</c:v>
                </c:pt>
                <c:pt idx="9708">
                  <c:v>97.18</c:v>
                </c:pt>
                <c:pt idx="9709">
                  <c:v>97.19</c:v>
                </c:pt>
                <c:pt idx="9710">
                  <c:v>97.2</c:v>
                </c:pt>
                <c:pt idx="9711">
                  <c:v>97.21</c:v>
                </c:pt>
                <c:pt idx="9712">
                  <c:v>97.22</c:v>
                </c:pt>
                <c:pt idx="9713">
                  <c:v>97.23</c:v>
                </c:pt>
                <c:pt idx="9714">
                  <c:v>97.24</c:v>
                </c:pt>
                <c:pt idx="9715">
                  <c:v>97.25</c:v>
                </c:pt>
                <c:pt idx="9716">
                  <c:v>97.26</c:v>
                </c:pt>
                <c:pt idx="9717">
                  <c:v>97.27</c:v>
                </c:pt>
                <c:pt idx="9718">
                  <c:v>97.28</c:v>
                </c:pt>
                <c:pt idx="9719">
                  <c:v>97.29</c:v>
                </c:pt>
                <c:pt idx="9720">
                  <c:v>97.3</c:v>
                </c:pt>
                <c:pt idx="9721">
                  <c:v>97.31</c:v>
                </c:pt>
                <c:pt idx="9722">
                  <c:v>97.32</c:v>
                </c:pt>
                <c:pt idx="9723">
                  <c:v>97.33</c:v>
                </c:pt>
                <c:pt idx="9724">
                  <c:v>97.34</c:v>
                </c:pt>
                <c:pt idx="9725">
                  <c:v>97.35</c:v>
                </c:pt>
                <c:pt idx="9726">
                  <c:v>97.36</c:v>
                </c:pt>
                <c:pt idx="9727">
                  <c:v>97.37</c:v>
                </c:pt>
                <c:pt idx="9728">
                  <c:v>97.38</c:v>
                </c:pt>
                <c:pt idx="9729">
                  <c:v>97.39</c:v>
                </c:pt>
                <c:pt idx="9730">
                  <c:v>97.4</c:v>
                </c:pt>
                <c:pt idx="9731">
                  <c:v>97.41</c:v>
                </c:pt>
                <c:pt idx="9732">
                  <c:v>97.42</c:v>
                </c:pt>
                <c:pt idx="9733">
                  <c:v>97.43</c:v>
                </c:pt>
                <c:pt idx="9734">
                  <c:v>97.44</c:v>
                </c:pt>
                <c:pt idx="9735">
                  <c:v>97.45</c:v>
                </c:pt>
                <c:pt idx="9736">
                  <c:v>97.46</c:v>
                </c:pt>
                <c:pt idx="9737">
                  <c:v>97.47</c:v>
                </c:pt>
                <c:pt idx="9738">
                  <c:v>97.48</c:v>
                </c:pt>
                <c:pt idx="9739">
                  <c:v>97.49</c:v>
                </c:pt>
                <c:pt idx="9740">
                  <c:v>97.5</c:v>
                </c:pt>
                <c:pt idx="9741">
                  <c:v>97.51</c:v>
                </c:pt>
                <c:pt idx="9742">
                  <c:v>97.52</c:v>
                </c:pt>
                <c:pt idx="9743">
                  <c:v>97.53</c:v>
                </c:pt>
                <c:pt idx="9744">
                  <c:v>97.54</c:v>
                </c:pt>
                <c:pt idx="9745">
                  <c:v>97.55</c:v>
                </c:pt>
                <c:pt idx="9746">
                  <c:v>97.56</c:v>
                </c:pt>
                <c:pt idx="9747">
                  <c:v>97.57</c:v>
                </c:pt>
                <c:pt idx="9748">
                  <c:v>97.58</c:v>
                </c:pt>
                <c:pt idx="9749">
                  <c:v>97.59</c:v>
                </c:pt>
                <c:pt idx="9750">
                  <c:v>97.6</c:v>
                </c:pt>
                <c:pt idx="9751">
                  <c:v>97.61</c:v>
                </c:pt>
                <c:pt idx="9752">
                  <c:v>97.62</c:v>
                </c:pt>
                <c:pt idx="9753">
                  <c:v>97.63</c:v>
                </c:pt>
                <c:pt idx="9754">
                  <c:v>97.64</c:v>
                </c:pt>
                <c:pt idx="9755">
                  <c:v>97.65</c:v>
                </c:pt>
                <c:pt idx="9756">
                  <c:v>97.66</c:v>
                </c:pt>
                <c:pt idx="9757">
                  <c:v>97.67</c:v>
                </c:pt>
                <c:pt idx="9758">
                  <c:v>97.68</c:v>
                </c:pt>
                <c:pt idx="9759">
                  <c:v>97.69</c:v>
                </c:pt>
                <c:pt idx="9760">
                  <c:v>97.7</c:v>
                </c:pt>
                <c:pt idx="9761">
                  <c:v>97.71</c:v>
                </c:pt>
                <c:pt idx="9762">
                  <c:v>97.72</c:v>
                </c:pt>
                <c:pt idx="9763">
                  <c:v>97.73</c:v>
                </c:pt>
                <c:pt idx="9764">
                  <c:v>97.74</c:v>
                </c:pt>
                <c:pt idx="9765">
                  <c:v>97.75</c:v>
                </c:pt>
                <c:pt idx="9766">
                  <c:v>97.76</c:v>
                </c:pt>
                <c:pt idx="9767">
                  <c:v>97.77</c:v>
                </c:pt>
                <c:pt idx="9768">
                  <c:v>97.78</c:v>
                </c:pt>
                <c:pt idx="9769">
                  <c:v>97.79</c:v>
                </c:pt>
                <c:pt idx="9770">
                  <c:v>97.8</c:v>
                </c:pt>
                <c:pt idx="9771">
                  <c:v>97.81</c:v>
                </c:pt>
                <c:pt idx="9772">
                  <c:v>97.82</c:v>
                </c:pt>
                <c:pt idx="9773">
                  <c:v>97.83</c:v>
                </c:pt>
                <c:pt idx="9774">
                  <c:v>97.84</c:v>
                </c:pt>
                <c:pt idx="9775">
                  <c:v>97.85</c:v>
                </c:pt>
                <c:pt idx="9776">
                  <c:v>97.86</c:v>
                </c:pt>
                <c:pt idx="9777">
                  <c:v>97.87</c:v>
                </c:pt>
                <c:pt idx="9778">
                  <c:v>97.88</c:v>
                </c:pt>
                <c:pt idx="9779">
                  <c:v>97.89</c:v>
                </c:pt>
                <c:pt idx="9780">
                  <c:v>97.9</c:v>
                </c:pt>
                <c:pt idx="9781">
                  <c:v>97.91</c:v>
                </c:pt>
                <c:pt idx="9782">
                  <c:v>97.92</c:v>
                </c:pt>
                <c:pt idx="9783">
                  <c:v>97.93</c:v>
                </c:pt>
                <c:pt idx="9784">
                  <c:v>97.94</c:v>
                </c:pt>
                <c:pt idx="9785">
                  <c:v>97.95</c:v>
                </c:pt>
                <c:pt idx="9786">
                  <c:v>97.96</c:v>
                </c:pt>
                <c:pt idx="9787">
                  <c:v>97.97</c:v>
                </c:pt>
                <c:pt idx="9788">
                  <c:v>97.98</c:v>
                </c:pt>
                <c:pt idx="9789">
                  <c:v>97.99</c:v>
                </c:pt>
                <c:pt idx="9790">
                  <c:v>98</c:v>
                </c:pt>
                <c:pt idx="9791">
                  <c:v>98.01</c:v>
                </c:pt>
                <c:pt idx="9792">
                  <c:v>98.02</c:v>
                </c:pt>
                <c:pt idx="9793">
                  <c:v>98.03</c:v>
                </c:pt>
                <c:pt idx="9794">
                  <c:v>98.04</c:v>
                </c:pt>
                <c:pt idx="9795">
                  <c:v>98.05</c:v>
                </c:pt>
                <c:pt idx="9796">
                  <c:v>98.06</c:v>
                </c:pt>
                <c:pt idx="9797">
                  <c:v>98.07</c:v>
                </c:pt>
                <c:pt idx="9798">
                  <c:v>98.08</c:v>
                </c:pt>
                <c:pt idx="9799">
                  <c:v>98.09</c:v>
                </c:pt>
                <c:pt idx="9800">
                  <c:v>98.1</c:v>
                </c:pt>
                <c:pt idx="9801">
                  <c:v>98.11</c:v>
                </c:pt>
                <c:pt idx="9802">
                  <c:v>98.12</c:v>
                </c:pt>
                <c:pt idx="9803">
                  <c:v>98.13</c:v>
                </c:pt>
                <c:pt idx="9804">
                  <c:v>98.14</c:v>
                </c:pt>
                <c:pt idx="9805">
                  <c:v>98.15</c:v>
                </c:pt>
                <c:pt idx="9806">
                  <c:v>98.16</c:v>
                </c:pt>
                <c:pt idx="9807">
                  <c:v>98.17</c:v>
                </c:pt>
                <c:pt idx="9808">
                  <c:v>98.18</c:v>
                </c:pt>
                <c:pt idx="9809">
                  <c:v>98.19</c:v>
                </c:pt>
                <c:pt idx="9810">
                  <c:v>98.2</c:v>
                </c:pt>
                <c:pt idx="9811">
                  <c:v>98.21</c:v>
                </c:pt>
                <c:pt idx="9812">
                  <c:v>98.22</c:v>
                </c:pt>
                <c:pt idx="9813">
                  <c:v>98.23</c:v>
                </c:pt>
                <c:pt idx="9814">
                  <c:v>98.24</c:v>
                </c:pt>
                <c:pt idx="9815">
                  <c:v>98.25</c:v>
                </c:pt>
                <c:pt idx="9816">
                  <c:v>98.26</c:v>
                </c:pt>
                <c:pt idx="9817">
                  <c:v>98.27</c:v>
                </c:pt>
                <c:pt idx="9818">
                  <c:v>98.28</c:v>
                </c:pt>
                <c:pt idx="9819">
                  <c:v>98.29</c:v>
                </c:pt>
                <c:pt idx="9820">
                  <c:v>98.3</c:v>
                </c:pt>
                <c:pt idx="9821">
                  <c:v>98.31</c:v>
                </c:pt>
                <c:pt idx="9822">
                  <c:v>98.32</c:v>
                </c:pt>
                <c:pt idx="9823">
                  <c:v>98.33</c:v>
                </c:pt>
                <c:pt idx="9824">
                  <c:v>98.34</c:v>
                </c:pt>
                <c:pt idx="9825">
                  <c:v>98.35</c:v>
                </c:pt>
                <c:pt idx="9826">
                  <c:v>98.36</c:v>
                </c:pt>
                <c:pt idx="9827">
                  <c:v>98.37</c:v>
                </c:pt>
                <c:pt idx="9828">
                  <c:v>98.38</c:v>
                </c:pt>
                <c:pt idx="9829">
                  <c:v>98.39</c:v>
                </c:pt>
                <c:pt idx="9830">
                  <c:v>98.4</c:v>
                </c:pt>
                <c:pt idx="9831">
                  <c:v>98.41</c:v>
                </c:pt>
                <c:pt idx="9832">
                  <c:v>98.42</c:v>
                </c:pt>
                <c:pt idx="9833">
                  <c:v>98.43</c:v>
                </c:pt>
                <c:pt idx="9834">
                  <c:v>98.44</c:v>
                </c:pt>
                <c:pt idx="9835">
                  <c:v>98.45</c:v>
                </c:pt>
                <c:pt idx="9836">
                  <c:v>98.46</c:v>
                </c:pt>
                <c:pt idx="9837">
                  <c:v>98.47</c:v>
                </c:pt>
                <c:pt idx="9838">
                  <c:v>98.48</c:v>
                </c:pt>
                <c:pt idx="9839">
                  <c:v>98.49</c:v>
                </c:pt>
                <c:pt idx="9840">
                  <c:v>98.5</c:v>
                </c:pt>
                <c:pt idx="9841">
                  <c:v>98.51</c:v>
                </c:pt>
                <c:pt idx="9842">
                  <c:v>98.52</c:v>
                </c:pt>
                <c:pt idx="9843">
                  <c:v>98.53</c:v>
                </c:pt>
                <c:pt idx="9844">
                  <c:v>98.54</c:v>
                </c:pt>
                <c:pt idx="9845">
                  <c:v>98.55</c:v>
                </c:pt>
                <c:pt idx="9846">
                  <c:v>98.56</c:v>
                </c:pt>
                <c:pt idx="9847">
                  <c:v>98.57</c:v>
                </c:pt>
                <c:pt idx="9848">
                  <c:v>98.58</c:v>
                </c:pt>
                <c:pt idx="9849">
                  <c:v>98.59</c:v>
                </c:pt>
                <c:pt idx="9850">
                  <c:v>98.6</c:v>
                </c:pt>
                <c:pt idx="9851">
                  <c:v>98.61</c:v>
                </c:pt>
                <c:pt idx="9852">
                  <c:v>98.62</c:v>
                </c:pt>
                <c:pt idx="9853">
                  <c:v>98.63</c:v>
                </c:pt>
                <c:pt idx="9854">
                  <c:v>98.64</c:v>
                </c:pt>
                <c:pt idx="9855">
                  <c:v>98.65</c:v>
                </c:pt>
                <c:pt idx="9856">
                  <c:v>98.66</c:v>
                </c:pt>
                <c:pt idx="9857">
                  <c:v>98.67</c:v>
                </c:pt>
                <c:pt idx="9858">
                  <c:v>98.68</c:v>
                </c:pt>
                <c:pt idx="9859">
                  <c:v>98.69</c:v>
                </c:pt>
                <c:pt idx="9860">
                  <c:v>98.7</c:v>
                </c:pt>
                <c:pt idx="9861">
                  <c:v>98.71</c:v>
                </c:pt>
                <c:pt idx="9862">
                  <c:v>98.72</c:v>
                </c:pt>
                <c:pt idx="9863">
                  <c:v>98.73</c:v>
                </c:pt>
                <c:pt idx="9864">
                  <c:v>98.74</c:v>
                </c:pt>
                <c:pt idx="9865">
                  <c:v>98.75</c:v>
                </c:pt>
                <c:pt idx="9866">
                  <c:v>98.76</c:v>
                </c:pt>
                <c:pt idx="9867">
                  <c:v>98.77</c:v>
                </c:pt>
                <c:pt idx="9868">
                  <c:v>98.78</c:v>
                </c:pt>
                <c:pt idx="9869">
                  <c:v>98.79</c:v>
                </c:pt>
                <c:pt idx="9870">
                  <c:v>98.8</c:v>
                </c:pt>
                <c:pt idx="9871">
                  <c:v>98.81</c:v>
                </c:pt>
                <c:pt idx="9872">
                  <c:v>98.82</c:v>
                </c:pt>
                <c:pt idx="9873">
                  <c:v>98.83</c:v>
                </c:pt>
                <c:pt idx="9874">
                  <c:v>98.84</c:v>
                </c:pt>
                <c:pt idx="9875">
                  <c:v>98.85</c:v>
                </c:pt>
                <c:pt idx="9876">
                  <c:v>98.86</c:v>
                </c:pt>
                <c:pt idx="9877">
                  <c:v>98.87</c:v>
                </c:pt>
                <c:pt idx="9878">
                  <c:v>98.88</c:v>
                </c:pt>
                <c:pt idx="9879">
                  <c:v>98.89</c:v>
                </c:pt>
                <c:pt idx="9880">
                  <c:v>98.9</c:v>
                </c:pt>
                <c:pt idx="9881">
                  <c:v>98.91</c:v>
                </c:pt>
                <c:pt idx="9882">
                  <c:v>98.92</c:v>
                </c:pt>
                <c:pt idx="9883">
                  <c:v>98.93</c:v>
                </c:pt>
                <c:pt idx="9884">
                  <c:v>98.94</c:v>
                </c:pt>
                <c:pt idx="9885">
                  <c:v>98.95</c:v>
                </c:pt>
                <c:pt idx="9886">
                  <c:v>98.96</c:v>
                </c:pt>
                <c:pt idx="9887">
                  <c:v>98.97</c:v>
                </c:pt>
                <c:pt idx="9888">
                  <c:v>98.98</c:v>
                </c:pt>
                <c:pt idx="9889">
                  <c:v>98.99</c:v>
                </c:pt>
                <c:pt idx="9890">
                  <c:v>99</c:v>
                </c:pt>
                <c:pt idx="9891">
                  <c:v>99.01</c:v>
                </c:pt>
                <c:pt idx="9892">
                  <c:v>99.02</c:v>
                </c:pt>
                <c:pt idx="9893">
                  <c:v>99.03</c:v>
                </c:pt>
                <c:pt idx="9894">
                  <c:v>99.04</c:v>
                </c:pt>
                <c:pt idx="9895">
                  <c:v>99.05</c:v>
                </c:pt>
                <c:pt idx="9896">
                  <c:v>99.06</c:v>
                </c:pt>
                <c:pt idx="9897">
                  <c:v>99.07</c:v>
                </c:pt>
                <c:pt idx="9898">
                  <c:v>99.08</c:v>
                </c:pt>
                <c:pt idx="9899">
                  <c:v>99.09</c:v>
                </c:pt>
                <c:pt idx="9900">
                  <c:v>99.1</c:v>
                </c:pt>
                <c:pt idx="9901">
                  <c:v>99.11</c:v>
                </c:pt>
                <c:pt idx="9902">
                  <c:v>99.12</c:v>
                </c:pt>
                <c:pt idx="9903">
                  <c:v>99.13</c:v>
                </c:pt>
                <c:pt idx="9904">
                  <c:v>99.14</c:v>
                </c:pt>
                <c:pt idx="9905">
                  <c:v>99.15</c:v>
                </c:pt>
                <c:pt idx="9906">
                  <c:v>99.16</c:v>
                </c:pt>
                <c:pt idx="9907">
                  <c:v>99.17</c:v>
                </c:pt>
                <c:pt idx="9908">
                  <c:v>99.18</c:v>
                </c:pt>
                <c:pt idx="9909">
                  <c:v>99.19</c:v>
                </c:pt>
                <c:pt idx="9910">
                  <c:v>99.2</c:v>
                </c:pt>
                <c:pt idx="9911">
                  <c:v>99.21</c:v>
                </c:pt>
                <c:pt idx="9912">
                  <c:v>99.22</c:v>
                </c:pt>
                <c:pt idx="9913">
                  <c:v>99.23</c:v>
                </c:pt>
                <c:pt idx="9914">
                  <c:v>99.24</c:v>
                </c:pt>
                <c:pt idx="9915">
                  <c:v>99.25</c:v>
                </c:pt>
                <c:pt idx="9916">
                  <c:v>99.26</c:v>
                </c:pt>
                <c:pt idx="9917">
                  <c:v>99.27</c:v>
                </c:pt>
                <c:pt idx="9918">
                  <c:v>99.28</c:v>
                </c:pt>
                <c:pt idx="9919">
                  <c:v>99.29</c:v>
                </c:pt>
                <c:pt idx="9920">
                  <c:v>99.3</c:v>
                </c:pt>
                <c:pt idx="9921">
                  <c:v>99.31</c:v>
                </c:pt>
                <c:pt idx="9922">
                  <c:v>99.32</c:v>
                </c:pt>
                <c:pt idx="9923">
                  <c:v>99.33</c:v>
                </c:pt>
                <c:pt idx="9924">
                  <c:v>99.34</c:v>
                </c:pt>
                <c:pt idx="9925">
                  <c:v>99.35</c:v>
                </c:pt>
                <c:pt idx="9926">
                  <c:v>99.36</c:v>
                </c:pt>
                <c:pt idx="9927">
                  <c:v>99.37</c:v>
                </c:pt>
                <c:pt idx="9928">
                  <c:v>99.38</c:v>
                </c:pt>
                <c:pt idx="9929">
                  <c:v>99.39</c:v>
                </c:pt>
                <c:pt idx="9930">
                  <c:v>99.4</c:v>
                </c:pt>
                <c:pt idx="9931">
                  <c:v>99.41</c:v>
                </c:pt>
                <c:pt idx="9932">
                  <c:v>99.42</c:v>
                </c:pt>
                <c:pt idx="9933">
                  <c:v>99.43</c:v>
                </c:pt>
                <c:pt idx="9934">
                  <c:v>99.44</c:v>
                </c:pt>
                <c:pt idx="9935">
                  <c:v>99.45</c:v>
                </c:pt>
                <c:pt idx="9936">
                  <c:v>99.46</c:v>
                </c:pt>
                <c:pt idx="9937">
                  <c:v>99.47</c:v>
                </c:pt>
                <c:pt idx="9938">
                  <c:v>99.48</c:v>
                </c:pt>
                <c:pt idx="9939">
                  <c:v>99.49</c:v>
                </c:pt>
                <c:pt idx="9940">
                  <c:v>99.5</c:v>
                </c:pt>
                <c:pt idx="9941">
                  <c:v>99.51</c:v>
                </c:pt>
                <c:pt idx="9942">
                  <c:v>99.52</c:v>
                </c:pt>
                <c:pt idx="9943">
                  <c:v>99.53</c:v>
                </c:pt>
                <c:pt idx="9944">
                  <c:v>99.54</c:v>
                </c:pt>
                <c:pt idx="9945">
                  <c:v>99.55</c:v>
                </c:pt>
                <c:pt idx="9946">
                  <c:v>99.56</c:v>
                </c:pt>
                <c:pt idx="9947">
                  <c:v>99.57</c:v>
                </c:pt>
                <c:pt idx="9948">
                  <c:v>99.58</c:v>
                </c:pt>
                <c:pt idx="9949">
                  <c:v>99.59</c:v>
                </c:pt>
                <c:pt idx="9950">
                  <c:v>99.6</c:v>
                </c:pt>
                <c:pt idx="9951">
                  <c:v>99.61</c:v>
                </c:pt>
                <c:pt idx="9952">
                  <c:v>99.62</c:v>
                </c:pt>
                <c:pt idx="9953">
                  <c:v>99.63</c:v>
                </c:pt>
                <c:pt idx="9954">
                  <c:v>99.64</c:v>
                </c:pt>
                <c:pt idx="9955">
                  <c:v>99.65</c:v>
                </c:pt>
                <c:pt idx="9956">
                  <c:v>99.66</c:v>
                </c:pt>
                <c:pt idx="9957">
                  <c:v>99.67</c:v>
                </c:pt>
                <c:pt idx="9958">
                  <c:v>99.68</c:v>
                </c:pt>
                <c:pt idx="9959">
                  <c:v>99.69</c:v>
                </c:pt>
                <c:pt idx="9960">
                  <c:v>99.7</c:v>
                </c:pt>
                <c:pt idx="9961">
                  <c:v>99.71</c:v>
                </c:pt>
                <c:pt idx="9962">
                  <c:v>99.72</c:v>
                </c:pt>
                <c:pt idx="9963">
                  <c:v>99.73</c:v>
                </c:pt>
                <c:pt idx="9964">
                  <c:v>99.74</c:v>
                </c:pt>
                <c:pt idx="9965">
                  <c:v>99.75</c:v>
                </c:pt>
                <c:pt idx="9966">
                  <c:v>99.76</c:v>
                </c:pt>
                <c:pt idx="9967">
                  <c:v>99.77</c:v>
                </c:pt>
                <c:pt idx="9968">
                  <c:v>99.78</c:v>
                </c:pt>
                <c:pt idx="9969">
                  <c:v>99.79</c:v>
                </c:pt>
                <c:pt idx="9970">
                  <c:v>99.8</c:v>
                </c:pt>
                <c:pt idx="9971">
                  <c:v>99.81</c:v>
                </c:pt>
                <c:pt idx="9972">
                  <c:v>99.82</c:v>
                </c:pt>
                <c:pt idx="9973">
                  <c:v>99.83</c:v>
                </c:pt>
                <c:pt idx="9974">
                  <c:v>99.84</c:v>
                </c:pt>
                <c:pt idx="9975">
                  <c:v>99.85</c:v>
                </c:pt>
                <c:pt idx="9976">
                  <c:v>99.86</c:v>
                </c:pt>
                <c:pt idx="9977">
                  <c:v>99.87</c:v>
                </c:pt>
                <c:pt idx="9978">
                  <c:v>99.88</c:v>
                </c:pt>
                <c:pt idx="9979">
                  <c:v>99.89</c:v>
                </c:pt>
                <c:pt idx="9980">
                  <c:v>99.9</c:v>
                </c:pt>
                <c:pt idx="9981">
                  <c:v>99.91</c:v>
                </c:pt>
                <c:pt idx="9982">
                  <c:v>99.92</c:v>
                </c:pt>
                <c:pt idx="9983">
                  <c:v>99.93</c:v>
                </c:pt>
                <c:pt idx="9984">
                  <c:v>99.94</c:v>
                </c:pt>
                <c:pt idx="9985">
                  <c:v>99.95</c:v>
                </c:pt>
                <c:pt idx="9986">
                  <c:v>99.96</c:v>
                </c:pt>
                <c:pt idx="9987">
                  <c:v>99.97</c:v>
                </c:pt>
                <c:pt idx="9988">
                  <c:v>99.98</c:v>
                </c:pt>
                <c:pt idx="9989">
                  <c:v>99.99</c:v>
                </c:pt>
                <c:pt idx="9990">
                  <c:v>100</c:v>
                </c:pt>
              </c:numCache>
            </c:numRef>
          </c:xVal>
          <c:yVal>
            <c:numRef>
              <c:f>'2-23'!$C$6:$C$9996</c:f>
              <c:numCache>
                <c:formatCode>0.00E+00</c:formatCode>
                <c:ptCount val="9991"/>
                <c:pt idx="0">
                  <c:v>5.7006137665945405E-8</c:v>
                </c:pt>
                <c:pt idx="1">
                  <c:v>2.7633080198803072E-6</c:v>
                </c:pt>
                <c:pt idx="2">
                  <c:v>6.7537619349293437E-5</c:v>
                </c:pt>
                <c:pt idx="3">
                  <c:v>9.7761975963576693E-4</c:v>
                </c:pt>
                <c:pt idx="4">
                  <c:v>9.3982668494229284E-3</c:v>
                </c:pt>
                <c:pt idx="5">
                  <c:v>6.5241816431328467E-2</c:v>
                </c:pt>
                <c:pt idx="6">
                  <c:v>0.34814889107653091</c:v>
                </c:pt>
                <c:pt idx="7">
                  <c:v>1.4978140573061967</c:v>
                </c:pt>
                <c:pt idx="8">
                  <c:v>5.3906365842785249</c:v>
                </c:pt>
                <c:pt idx="9">
                  <c:v>16.707986363772179</c:v>
                </c:pt>
                <c:pt idx="10">
                  <c:v>45.641795620324324</c:v>
                </c:pt>
                <c:pt idx="11">
                  <c:v>111.96013695019644</c:v>
                </c:pt>
                <c:pt idx="12">
                  <c:v>250.4003025317775</c:v>
                </c:pt>
                <c:pt idx="13">
                  <c:v>517.03011009592728</c:v>
                </c:pt>
                <c:pt idx="14">
                  <c:v>995.91362297380715</c:v>
                </c:pt>
                <c:pt idx="15">
                  <c:v>1805.2230720993921</c:v>
                </c:pt>
                <c:pt idx="16">
                  <c:v>3101.9052100743806</c:v>
                </c:pt>
                <c:pt idx="17">
                  <c:v>5084.1400109973019</c:v>
                </c:pt>
                <c:pt idx="18">
                  <c:v>7991.0845548130383</c:v>
                </c:pt>
                <c:pt idx="19">
                  <c:v>12099.715101184809</c:v>
                </c:pt>
                <c:pt idx="20">
                  <c:v>17718.903282201976</c:v>
                </c:pt>
                <c:pt idx="21">
                  <c:v>25181.137481269227</c:v>
                </c:pt>
                <c:pt idx="22">
                  <c:v>34832.496357700024</c:v>
                </c:pt>
                <c:pt idx="23">
                  <c:v>47021.586426874273</c:v>
                </c:pt>
                <c:pt idx="24">
                  <c:v>62088.174114801404</c:v>
                </c:pt>
                <c:pt idx="25">
                  <c:v>80352.190025230055</c:v>
                </c:pt>
                <c:pt idx="26">
                  <c:v>102103.67978775177</c:v>
                </c:pt>
                <c:pt idx="27">
                  <c:v>127594.14305870133</c:v>
                </c:pt>
                <c:pt idx="28">
                  <c:v>157029.55898803461</c:v>
                </c:pt>
                <c:pt idx="29">
                  <c:v>190565.25774871465</c:v>
                </c:pt>
                <c:pt idx="30">
                  <c:v>228302.6740518614</c:v>
                </c:pt>
                <c:pt idx="31">
                  <c:v>270287.91617039632</c:v>
                </c:pt>
                <c:pt idx="32">
                  <c:v>316512.00549774332</c:v>
                </c:pt>
                <c:pt idx="33">
                  <c:v>366912.58696797094</c:v>
                </c:pt>
                <c:pt idx="34">
                  <c:v>421376.87777416292</c:v>
                </c:pt>
                <c:pt idx="35">
                  <c:v>479745.60764159739</c:v>
                </c:pt>
                <c:pt idx="36">
                  <c:v>541817.70483561652</c:v>
                </c:pt>
                <c:pt idx="37">
                  <c:v>607355.49445007404</c:v>
                </c:pt>
                <c:pt idx="38">
                  <c:v>676090.19591696735</c:v>
                </c:pt>
                <c:pt idx="39">
                  <c:v>747727.53211238165</c:v>
                </c:pt>
                <c:pt idx="40">
                  <c:v>821953.29042765358</c:v>
                </c:pt>
                <c:pt idx="41">
                  <c:v>898438.70477022964</c:v>
                </c:pt>
                <c:pt idx="42">
                  <c:v>976845.55519249523</c:v>
                </c:pt>
                <c:pt idx="43">
                  <c:v>1056830.9076927186</c:v>
                </c:pt>
                <c:pt idx="44">
                  <c:v>1138051.4400337681</c:v>
                </c:pt>
                <c:pt idx="45">
                  <c:v>1220167.3198240302</c:v>
                </c:pt>
                <c:pt idx="46">
                  <c:v>1302845.618474097</c:v>
                </c:pt>
                <c:pt idx="47">
                  <c:v>1385763.259025462</c:v>
                </c:pt>
                <c:pt idx="48">
                  <c:v>1468609.5074065374</c:v>
                </c:pt>
                <c:pt idx="49">
                  <c:v>1551088.0256464025</c:v>
                </c:pt>
                <c:pt idx="50">
                  <c:v>1632918.5122511329</c:v>
                </c:pt>
                <c:pt idx="51">
                  <c:v>1713837.9596228478</c:v>
                </c:pt>
                <c:pt idx="52">
                  <c:v>1793601.56137914</c:v>
                </c:pt>
                <c:pt idx="53">
                  <c:v>1871983.3039981537</c:v>
                </c:pt>
                <c:pt idx="54">
                  <c:v>1948776.2776387075</c:v>
                </c:pt>
                <c:pt idx="55">
                  <c:v>2023792.7405053419</c:v>
                </c:pt>
                <c:pt idx="56">
                  <c:v>2096863.969956097</c:v>
                </c:pt>
                <c:pt idx="57">
                  <c:v>2167839.9318683743</c:v>
                </c:pt>
                <c:pt idx="58">
                  <c:v>2236588.7977394303</c:v>
                </c:pt>
                <c:pt idx="59">
                  <c:v>2302996.3367310758</c:v>
                </c:pt>
                <c:pt idx="60">
                  <c:v>2366965.2074770099</c:v>
                </c:pt>
                <c:pt idx="61">
                  <c:v>2428414.1720396131</c:v>
                </c:pt>
                <c:pt idx="62">
                  <c:v>2487277.2519954909</c:v>
                </c:pt>
                <c:pt idx="63">
                  <c:v>2543502.8442950221</c:v>
                </c:pt>
                <c:pt idx="64">
                  <c:v>2597052.8123166184</c:v>
                </c:pt>
                <c:pt idx="65">
                  <c:v>2647901.5654460927</c:v>
                </c:pt>
                <c:pt idx="66">
                  <c:v>2696035.138571674</c:v>
                </c:pt>
                <c:pt idx="67">
                  <c:v>2741450.281104418</c:v>
                </c:pt>
                <c:pt idx="68">
                  <c:v>2784153.5635151267</c:v>
                </c:pt>
                <c:pt idx="69">
                  <c:v>2824160.5079211406</c:v>
                </c:pt>
                <c:pt idx="70">
                  <c:v>2861494.7479547192</c:v>
                </c:pt>
                <c:pt idx="71">
                  <c:v>2896187.2219925127</c:v>
                </c:pt>
                <c:pt idx="72">
                  <c:v>2928275.4028136958</c:v>
                </c:pt>
                <c:pt idx="73">
                  <c:v>2957802.5658734581</c:v>
                </c:pt>
                <c:pt idx="74">
                  <c:v>2984817.0976181845</c:v>
                </c:pt>
                <c:pt idx="75">
                  <c:v>3009371.8446183326</c:v>
                </c:pt>
                <c:pt idx="76">
                  <c:v>3031523.5037444653</c:v>
                </c:pt>
                <c:pt idx="77">
                  <c:v>3051332.0531509072</c:v>
                </c:pt>
                <c:pt idx="78">
                  <c:v>3068860.2234504437</c:v>
                </c:pt>
                <c:pt idx="79">
                  <c:v>3084173.0081532118</c:v>
                </c:pt>
                <c:pt idx="80">
                  <c:v>3097337.2121950933</c:v>
                </c:pt>
                <c:pt idx="81">
                  <c:v>3108421.0371874203</c:v>
                </c:pt>
                <c:pt idx="82">
                  <c:v>3117493.7018737216</c:v>
                </c:pt>
                <c:pt idx="83">
                  <c:v>3124625.0961738382</c:v>
                </c:pt>
                <c:pt idx="84">
                  <c:v>3129885.4671252626</c:v>
                </c:pt>
                <c:pt idx="85">
                  <c:v>3133345.1349906139</c:v>
                </c:pt>
                <c:pt idx="86">
                  <c:v>3135074.2377841575</c:v>
                </c:pt>
                <c:pt idx="87">
                  <c:v>3135142.5024749967</c:v>
                </c:pt>
                <c:pt idx="88">
                  <c:v>3133619.0411462192</c:v>
                </c:pt>
                <c:pt idx="89">
                  <c:v>3130572.1704248837</c:v>
                </c:pt>
                <c:pt idx="90">
                  <c:v>3126069.2525443146</c:v>
                </c:pt>
                <c:pt idx="91">
                  <c:v>3120176.5564552504</c:v>
                </c:pt>
                <c:pt idx="92">
                  <c:v>3112959.1374641475</c:v>
                </c:pt>
                <c:pt idx="93">
                  <c:v>3104480.7339431969</c:v>
                </c:pt>
                <c:pt idx="94">
                  <c:v>3094803.6797262654</c:v>
                </c:pt>
                <c:pt idx="95">
                  <c:v>3083988.8308763532</c:v>
                </c:pt>
                <c:pt idx="96">
                  <c:v>3072095.5055824793</c:v>
                </c:pt>
                <c:pt idx="97">
                  <c:v>3059181.436016154</c:v>
                </c:pt>
                <c:pt idx="98">
                  <c:v>3045302.7310489984</c:v>
                </c:pt>
                <c:pt idx="99">
                  <c:v>3030513.8488032334</c:v>
                </c:pt>
                <c:pt idx="100">
                  <c:v>3014867.5780748962</c:v>
                </c:pt>
                <c:pt idx="101">
                  <c:v>2998415.0277357385</c:v>
                </c:pt>
                <c:pt idx="102">
                  <c:v>2981205.6232833178</c:v>
                </c:pt>
                <c:pt idx="103">
                  <c:v>2963287.1097695711</c:v>
                </c:pt>
                <c:pt idx="104">
                  <c:v>2944705.5603963463</c:v>
                </c:pt>
                <c:pt idx="105">
                  <c:v>2925505.3901214069</c:v>
                </c:pt>
                <c:pt idx="106">
                  <c:v>2905729.3736706702</c:v>
                </c:pt>
                <c:pt idx="107">
                  <c:v>2885418.6674017734</c:v>
                </c:pt>
                <c:pt idx="108">
                  <c:v>2864612.8345103138</c:v>
                </c:pt>
                <c:pt idx="109">
                  <c:v>2843349.8731137705</c:v>
                </c:pt>
                <c:pt idx="110">
                  <c:v>2821666.2467886815</c:v>
                </c:pt>
                <c:pt idx="111">
                  <c:v>2799596.9171748594</c:v>
                </c:pt>
                <c:pt idx="112">
                  <c:v>2777175.3782957131</c:v>
                </c:pt>
                <c:pt idx="113">
                  <c:v>2754433.6922768354</c:v>
                </c:pt>
                <c:pt idx="114">
                  <c:v>2731402.5261754873</c:v>
                </c:pt>
                <c:pt idx="115">
                  <c:v>2708111.1896620211</c:v>
                </c:pt>
                <c:pt idx="116">
                  <c:v>2684587.6733204038</c:v>
                </c:pt>
                <c:pt idx="117">
                  <c:v>2660858.6873592124</c:v>
                </c:pt>
                <c:pt idx="118">
                  <c:v>2636949.7005466879</c:v>
                </c:pt>
                <c:pt idx="119">
                  <c:v>2612884.9792039455</c:v>
                </c:pt>
                <c:pt idx="120">
                  <c:v>2588687.6261091754</c:v>
                </c:pt>
                <c:pt idx="121">
                  <c:v>2564379.6191829243</c:v>
                </c:pt>
                <c:pt idx="122">
                  <c:v>2539981.8498402899</c:v>
                </c:pt>
                <c:pt idx="123">
                  <c:v>2515514.1609102204</c:v>
                </c:pt>
                <c:pt idx="124">
                  <c:v>2490995.3840352558</c:v>
                </c:pt>
                <c:pt idx="125">
                  <c:v>2466443.3764769626</c:v>
                </c:pt>
                <c:pt idx="126">
                  <c:v>2441875.0572631545</c:v>
                </c:pt>
                <c:pt idx="127">
                  <c:v>2417306.442622826</c:v>
                </c:pt>
                <c:pt idx="128">
                  <c:v>2392752.6806636052</c:v>
                </c:pt>
                <c:pt idx="129">
                  <c:v>2368228.085254563</c:v>
                </c:pt>
                <c:pt idx="130">
                  <c:v>2343746.1690844866</c:v>
                </c:pt>
                <c:pt idx="131">
                  <c:v>2319319.6758721475</c:v>
                </c:pt>
                <c:pt idx="132">
                  <c:v>2294960.6117110099</c:v>
                </c:pt>
                <c:pt idx="133">
                  <c:v>2270680.275535984</c:v>
                </c:pt>
                <c:pt idx="134">
                  <c:v>2246489.2887044903</c:v>
                </c:pt>
                <c:pt idx="135">
                  <c:v>2222397.6236882573</c:v>
                </c:pt>
                <c:pt idx="136">
                  <c:v>2198414.6318758801</c:v>
                </c:pt>
                <c:pt idx="137">
                  <c:v>2174549.0704894541</c:v>
                </c:pt>
                <c:pt idx="138">
                  <c:v>2150809.128621398</c:v>
                </c:pt>
                <c:pt idx="139">
                  <c:v>2127202.4524000552</c:v>
                </c:pt>
                <c:pt idx="140">
                  <c:v>2103736.1692948448</c:v>
                </c:pt>
                <c:pt idx="141">
                  <c:v>2080416.9115735558</c:v>
                </c:pt>
                <c:pt idx="142">
                  <c:v>2057250.8389260001</c:v>
                </c:pt>
                <c:pt idx="143">
                  <c:v>2034243.660269571</c:v>
                </c:pt>
                <c:pt idx="144">
                  <c:v>2011400.6547533958</c:v>
                </c:pt>
                <c:pt idx="145">
                  <c:v>1988726.6919786914</c:v>
                </c:pt>
                <c:pt idx="146">
                  <c:v>1966226.2514537373</c:v>
                </c:pt>
                <c:pt idx="147">
                  <c:v>1943903.4413024148</c:v>
                </c:pt>
                <c:pt idx="148">
                  <c:v>1921762.0162457745</c:v>
                </c:pt>
                <c:pt idx="149">
                  <c:v>1899805.3948764191</c:v>
                </c:pt>
                <c:pt idx="150">
                  <c:v>1878036.676245688</c:v>
                </c:pt>
                <c:pt idx="151">
                  <c:v>1856458.655783772</c:v>
                </c:pt>
                <c:pt idx="152">
                  <c:v>1835073.8405729204</c:v>
                </c:pt>
                <c:pt idx="153">
                  <c:v>1813884.4639938395</c:v>
                </c:pt>
                <c:pt idx="154">
                  <c:v>1792892.4997652923</c:v>
                </c:pt>
                <c:pt idx="155">
                  <c:v>1772099.6753967213</c:v>
                </c:pt>
                <c:pt idx="156">
                  <c:v>1751507.4850734926</c:v>
                </c:pt>
                <c:pt idx="157">
                  <c:v>1731117.201994092</c:v>
                </c:pt>
                <c:pt idx="158">
                  <c:v>1710929.8901783016</c:v>
                </c:pt>
                <c:pt idx="159">
                  <c:v>1690946.4157650315</c:v>
                </c:pt>
                <c:pt idx="160">
                  <c:v>1671167.4578181216</c:v>
                </c:pt>
                <c:pt idx="161">
                  <c:v>1651593.5186580459</c:v>
                </c:pt>
                <c:pt idx="162">
                  <c:v>1632224.9337370058</c:v>
                </c:pt>
                <c:pt idx="163">
                  <c:v>1613061.8810745312</c:v>
                </c:pt>
                <c:pt idx="164">
                  <c:v>1594104.3902702166</c:v>
                </c:pt>
                <c:pt idx="165">
                  <c:v>1575352.3511098134</c:v>
                </c:pt>
                <c:pt idx="166">
                  <c:v>1556805.5217804201</c:v>
                </c:pt>
                <c:pt idx="167">
                  <c:v>1538463.5367100874</c:v>
                </c:pt>
                <c:pt idx="168">
                  <c:v>1520325.9140466736</c:v>
                </c:pt>
                <c:pt idx="169">
                  <c:v>1502392.0627903515</c:v>
                </c:pt>
                <c:pt idx="170">
                  <c:v>1484661.2895936901</c:v>
                </c:pt>
                <c:pt idx="171">
                  <c:v>1467132.8052428255</c:v>
                </c:pt>
                <c:pt idx="172">
                  <c:v>1449805.7308327388</c:v>
                </c:pt>
                <c:pt idx="173">
                  <c:v>1432679.1036492737</c:v>
                </c:pt>
                <c:pt idx="174">
                  <c:v>1415751.8827700499</c:v>
                </c:pt>
                <c:pt idx="175">
                  <c:v>1399022.9543960302</c:v>
                </c:pt>
                <c:pt idx="176">
                  <c:v>1382491.136925088</c:v>
                </c:pt>
                <c:pt idx="177">
                  <c:v>1366155.1857784721</c:v>
                </c:pt>
                <c:pt idx="178">
                  <c:v>1350013.7979907396</c:v>
                </c:pt>
                <c:pt idx="179">
                  <c:v>1334065.6165732532</c:v>
                </c:pt>
                <c:pt idx="180">
                  <c:v>1318309.2346610464</c:v>
                </c:pt>
                <c:pt idx="181">
                  <c:v>1302743.1994524177</c:v>
                </c:pt>
                <c:pt idx="182">
                  <c:v>1287366.0159503042</c:v>
                </c:pt>
                <c:pt idx="183">
                  <c:v>1272176.1505141142</c:v>
                </c:pt>
                <c:pt idx="184">
                  <c:v>1257172.0342303666</c:v>
                </c:pt>
                <c:pt idx="185">
                  <c:v>1242352.0661101649</c:v>
                </c:pt>
                <c:pt idx="186">
                  <c:v>1227714.6161211883</c:v>
                </c:pt>
                <c:pt idx="187">
                  <c:v>1213258.0280616123</c:v>
                </c:pt>
                <c:pt idx="188">
                  <c:v>1198980.6222830489</c:v>
                </c:pt>
                <c:pt idx="189">
                  <c:v>1184880.6982693106</c:v>
                </c:pt>
                <c:pt idx="190">
                  <c:v>1170956.5370775375</c:v>
                </c:pt>
                <c:pt idx="191">
                  <c:v>1157206.4036479394</c:v>
                </c:pt>
                <c:pt idx="192">
                  <c:v>1143628.5489881702</c:v>
                </c:pt>
                <c:pt idx="193">
                  <c:v>1130221.2122380801</c:v>
                </c:pt>
                <c:pt idx="194">
                  <c:v>1116982.622620357</c:v>
                </c:pt>
                <c:pt idx="195">
                  <c:v>1103911.0012823511</c:v>
                </c:pt>
                <c:pt idx="196">
                  <c:v>1091004.5630341268</c:v>
                </c:pt>
                <c:pt idx="197">
                  <c:v>1078261.5179876005</c:v>
                </c:pt>
                <c:pt idx="198">
                  <c:v>1065680.0731013925</c:v>
                </c:pt>
                <c:pt idx="199">
                  <c:v>1053258.4336358323</c:v>
                </c:pt>
                <c:pt idx="200">
                  <c:v>1040994.8045223716</c:v>
                </c:pt>
                <c:pt idx="201">
                  <c:v>1028887.3916514672</c:v>
                </c:pt>
                <c:pt idx="202">
                  <c:v>1016934.403082811</c:v>
                </c:pt>
                <c:pt idx="203">
                  <c:v>1005134.0501816513</c:v>
                </c:pt>
                <c:pt idx="204">
                  <c:v>993484.54868472461</c:v>
                </c:pt>
                <c:pt idx="205">
                  <c:v>981984.11969923868</c:v>
                </c:pt>
                <c:pt idx="206">
                  <c:v>970630.99063812394</c:v>
                </c:pt>
                <c:pt idx="207">
                  <c:v>959423.39609467785</c:v>
                </c:pt>
                <c:pt idx="208">
                  <c:v>948359.57865956484</c:v>
                </c:pt>
                <c:pt idx="209">
                  <c:v>937437.7896830102</c:v>
                </c:pt>
                <c:pt idx="210">
                  <c:v>926656.28998489794</c:v>
                </c:pt>
                <c:pt idx="211">
                  <c:v>916013.35051535617</c:v>
                </c:pt>
                <c:pt idx="212">
                  <c:v>905507.25296831282</c:v>
                </c:pt>
                <c:pt idx="213">
                  <c:v>895136.29035037407</c:v>
                </c:pt>
                <c:pt idx="214">
                  <c:v>884898.76750727626</c:v>
                </c:pt>
                <c:pt idx="215">
                  <c:v>874793.00161007722</c:v>
                </c:pt>
                <c:pt idx="216">
                  <c:v>864817.32260312652</c:v>
                </c:pt>
                <c:pt idx="217">
                  <c:v>854970.07361578103</c:v>
                </c:pt>
                <c:pt idx="218">
                  <c:v>845249.61133973917</c:v>
                </c:pt>
                <c:pt idx="219">
                  <c:v>835654.30637377244</c:v>
                </c:pt>
                <c:pt idx="220">
                  <c:v>826182.54353755875</c:v>
                </c:pt>
                <c:pt idx="221">
                  <c:v>816832.72215624631</c:v>
                </c:pt>
                <c:pt idx="222">
                  <c:v>807603.25631728955</c:v>
                </c:pt>
                <c:pt idx="223">
                  <c:v>798492.57510103926</c:v>
                </c:pt>
                <c:pt idx="224">
                  <c:v>789499.12278649397</c:v>
                </c:pt>
                <c:pt idx="225">
                  <c:v>780621.35903354932</c:v>
                </c:pt>
                <c:pt idx="226">
                  <c:v>771857.75904304138</c:v>
                </c:pt>
                <c:pt idx="227">
                  <c:v>763206.81369577639</c:v>
                </c:pt>
                <c:pt idx="228">
                  <c:v>754667.0296717399</c:v>
                </c:pt>
                <c:pt idx="229">
                  <c:v>746236.92955056496</c:v>
                </c:pt>
                <c:pt idx="230">
                  <c:v>737915.05189433473</c:v>
                </c:pt>
                <c:pt idx="231">
                  <c:v>729699.95131371066</c:v>
                </c:pt>
                <c:pt idx="232">
                  <c:v>721590.19851834886</c:v>
                </c:pt>
                <c:pt idx="233">
                  <c:v>713584.38035251328</c:v>
                </c:pt>
                <c:pt idx="234">
                  <c:v>705681.0998167576</c:v>
                </c:pt>
                <c:pt idx="235">
                  <c:v>697878.97607649141</c:v>
                </c:pt>
                <c:pt idx="236">
                  <c:v>690176.64445822733</c:v>
                </c:pt>
                <c:pt idx="237">
                  <c:v>682572.75643424748</c:v>
                </c:pt>
                <c:pt idx="238">
                  <c:v>675065.97959640727</c:v>
                </c:pt>
                <c:pt idx="239">
                  <c:v>667654.99761974777</c:v>
                </c:pt>
                <c:pt idx="240">
                  <c:v>660338.5102165615</c:v>
                </c:pt>
                <c:pt idx="241">
                  <c:v>653115.23308152496</c:v>
                </c:pt>
                <c:pt idx="242">
                  <c:v>645983.89782847662</c:v>
                </c:pt>
                <c:pt idx="243">
                  <c:v>638943.25191939448</c:v>
                </c:pt>
                <c:pt idx="244">
                  <c:v>631992.05858609709</c:v>
                </c:pt>
                <c:pt idx="245">
                  <c:v>625129.09674516786</c:v>
                </c:pt>
                <c:pt idx="246">
                  <c:v>618353.16090657632</c:v>
                </c:pt>
                <c:pt idx="247">
                  <c:v>611663.06107644492</c:v>
                </c:pt>
                <c:pt idx="248">
                  <c:v>605057.62265439006</c:v>
                </c:pt>
                <c:pt idx="249">
                  <c:v>598535.68632584088</c:v>
                </c:pt>
                <c:pt idx="250">
                  <c:v>592096.10794972104</c:v>
                </c:pt>
                <c:pt idx="251">
                  <c:v>585737.75844186253</c:v>
                </c:pt>
                <c:pt idx="252">
                  <c:v>579459.52365448594</c:v>
                </c:pt>
                <c:pt idx="253">
                  <c:v>573260.3042520904</c:v>
                </c:pt>
                <c:pt idx="254">
                  <c:v>567139.01558404916</c:v>
                </c:pt>
                <c:pt idx="255">
                  <c:v>561094.58755422058</c:v>
                </c:pt>
                <c:pt idx="256">
                  <c:v>555125.96448783483</c:v>
                </c:pt>
                <c:pt idx="257">
                  <c:v>549232.10499594093</c:v>
                </c:pt>
                <c:pt idx="258">
                  <c:v>543411.98183764471</c:v>
                </c:pt>
                <c:pt idx="259">
                  <c:v>537664.58178039116</c:v>
                </c:pt>
                <c:pt idx="260">
                  <c:v>531988.90545849886</c:v>
                </c:pt>
                <c:pt idx="261">
                  <c:v>526383.96723017271</c:v>
                </c:pt>
                <c:pt idx="262">
                  <c:v>520848.79503318132</c:v>
                </c:pt>
                <c:pt idx="263">
                  <c:v>515382.43023939867</c:v>
                </c:pt>
                <c:pt idx="264">
                  <c:v>509983.92750837875</c:v>
                </c:pt>
                <c:pt idx="265">
                  <c:v>504652.35464014026</c:v>
                </c:pt>
                <c:pt idx="266">
                  <c:v>499386.79242730938</c:v>
                </c:pt>
                <c:pt idx="267">
                  <c:v>494186.33450677944</c:v>
                </c:pt>
                <c:pt idx="268">
                  <c:v>489050.08721102367</c:v>
                </c:pt>
                <c:pt idx="269">
                  <c:v>483977.16941918922</c:v>
                </c:pt>
                <c:pt idx="270">
                  <c:v>478966.71240810736</c:v>
                </c:pt>
                <c:pt idx="271">
                  <c:v>474017.85970332409</c:v>
                </c:pt>
                <c:pt idx="272">
                  <c:v>469129.76693027408</c:v>
                </c:pt>
                <c:pt idx="273">
                  <c:v>464301.60166568577</c:v>
                </c:pt>
                <c:pt idx="274">
                  <c:v>459532.54328933224</c:v>
                </c:pt>
                <c:pt idx="275">
                  <c:v>454821.78283619974</c:v>
                </c:pt>
                <c:pt idx="276">
                  <c:v>450168.52284917433</c:v>
                </c:pt>
                <c:pt idx="277">
                  <c:v>445571.97723231366</c:v>
                </c:pt>
                <c:pt idx="278">
                  <c:v>441031.37110478774</c:v>
                </c:pt>
                <c:pt idx="279">
                  <c:v>436545.9406555476</c:v>
                </c:pt>
                <c:pt idx="280">
                  <c:v>432114.93299879675</c:v>
                </c:pt>
                <c:pt idx="281">
                  <c:v>427737.60603031359</c:v>
                </c:pt>
                <c:pt idx="282">
                  <c:v>423413.22828469152</c:v>
                </c:pt>
                <c:pt idx="283">
                  <c:v>419141.07879353734</c:v>
                </c:pt>
                <c:pt idx="284">
                  <c:v>414920.44694468612</c:v>
                </c:pt>
                <c:pt idx="285">
                  <c:v>410750.63234246435</c:v>
                </c:pt>
                <c:pt idx="286">
                  <c:v>406630.94466905412</c:v>
                </c:pt>
                <c:pt idx="287">
                  <c:v>402560.70354698499</c:v>
                </c:pt>
                <c:pt idx="288">
                  <c:v>398539.2384027947</c:v>
                </c:pt>
                <c:pt idx="289">
                  <c:v>394565.8883318844</c:v>
                </c:pt>
                <c:pt idx="290">
                  <c:v>390640.00196460163</c:v>
                </c:pt>
                <c:pt idx="291">
                  <c:v>386760.93733357114</c:v>
                </c:pt>
                <c:pt idx="292">
                  <c:v>382928.06174230215</c:v>
                </c:pt>
                <c:pt idx="293">
                  <c:v>379140.75163508859</c:v>
                </c:pt>
                <c:pt idx="294">
                  <c:v>375398.39246822149</c:v>
                </c:pt>
                <c:pt idx="295">
                  <c:v>371700.37858253281</c:v>
                </c:pt>
                <c:pt idx="296">
                  <c:v>368046.11307727965</c:v>
                </c:pt>
                <c:pt idx="297">
                  <c:v>364435.00768538768</c:v>
                </c:pt>
                <c:pt idx="298">
                  <c:v>360866.48265005765</c:v>
                </c:pt>
                <c:pt idx="299">
                  <c:v>357339.96660275018</c:v>
                </c:pt>
                <c:pt idx="300">
                  <c:v>353854.89644255169</c:v>
                </c:pt>
                <c:pt idx="301">
                  <c:v>350410.7172169296</c:v>
                </c:pt>
                <c:pt idx="302">
                  <c:v>347006.88200387947</c:v>
                </c:pt>
                <c:pt idx="303">
                  <c:v>343642.8517954711</c:v>
                </c:pt>
                <c:pt idx="304">
                  <c:v>340318.09538278828</c:v>
                </c:pt>
                <c:pt idx="305">
                  <c:v>337032.08924227237</c:v>
                </c:pt>
                <c:pt idx="306">
                  <c:v>333784.31742345879</c:v>
                </c:pt>
                <c:pt idx="307">
                  <c:v>330574.27143811603</c:v>
                </c:pt>
                <c:pt idx="308">
                  <c:v>327401.4501507727</c:v>
                </c:pt>
                <c:pt idx="309">
                  <c:v>324265.35967064224</c:v>
                </c:pt>
                <c:pt idx="310">
                  <c:v>321165.51324492774</c:v>
                </c:pt>
                <c:pt idx="311">
                  <c:v>318101.43115351564</c:v>
                </c:pt>
                <c:pt idx="312">
                  <c:v>315072.64060503821</c:v>
                </c:pt>
                <c:pt idx="313">
                  <c:v>312078.67563431157</c:v>
                </c:pt>
                <c:pt idx="314">
                  <c:v>309119.07700113254</c:v>
                </c:pt>
                <c:pt idx="315">
                  <c:v>306193.3920904324</c:v>
                </c:pt>
                <c:pt idx="316">
                  <c:v>303301.17481377546</c:v>
                </c:pt>
                <c:pt idx="317">
                  <c:v>300441.98551219649</c:v>
                </c:pt>
                <c:pt idx="318">
                  <c:v>297615.39086036693</c:v>
                </c:pt>
                <c:pt idx="319">
                  <c:v>294820.9637720777</c:v>
                </c:pt>
                <c:pt idx="320">
                  <c:v>292058.28330703382</c:v>
                </c:pt>
                <c:pt idx="321">
                  <c:v>289326.93457894376</c:v>
                </c:pt>
                <c:pt idx="322">
                  <c:v>286626.50866489921</c:v>
                </c:pt>
                <c:pt idx="323">
                  <c:v>283956.60251602757</c:v>
                </c:pt>
                <c:pt idx="324">
                  <c:v>281316.81886941253</c:v>
                </c:pt>
                <c:pt idx="325">
                  <c:v>278706.76616126409</c:v>
                </c:pt>
                <c:pt idx="326">
                  <c:v>276126.05844133237</c:v>
                </c:pt>
                <c:pt idx="327">
                  <c:v>273574.31528854807</c:v>
                </c:pt>
                <c:pt idx="328">
                  <c:v>271051.16172788054</c:v>
                </c:pt>
                <c:pt idx="329">
                  <c:v>268556.22814839822</c:v>
                </c:pt>
                <c:pt idx="330">
                  <c:v>266089.15022252244</c:v>
                </c:pt>
                <c:pt idx="331">
                  <c:v>263649.56882645597</c:v>
                </c:pt>
                <c:pt idx="332">
                  <c:v>261237.12996178135</c:v>
                </c:pt>
                <c:pt idx="333">
                  <c:v>258851.48467820644</c:v>
                </c:pt>
                <c:pt idx="334">
                  <c:v>256492.28899745396</c:v>
                </c:pt>
                <c:pt idx="335">
                  <c:v>254159.20383827249</c:v>
                </c:pt>
                <c:pt idx="336">
                  <c:v>251851.89494256445</c:v>
                </c:pt>
                <c:pt idx="337">
                  <c:v>249570.03280260929</c:v>
                </c:pt>
                <c:pt idx="338">
                  <c:v>247313.29258937616</c:v>
                </c:pt>
                <c:pt idx="339">
                  <c:v>245081.35408190748</c:v>
                </c:pt>
                <c:pt idx="340">
                  <c:v>242873.90159776266</c:v>
                </c:pt>
                <c:pt idx="341">
                  <c:v>240690.62392450715</c:v>
                </c:pt>
                <c:pt idx="342">
                  <c:v>238531.21425223531</c:v>
                </c:pt>
                <c:pt idx="343">
                  <c:v>236395.37010711277</c:v>
                </c:pt>
                <c:pt idx="344">
                  <c:v>234282.79328592398</c:v>
                </c:pt>
                <c:pt idx="345">
                  <c:v>232193.18979161413</c:v>
                </c:pt>
                <c:pt idx="346">
                  <c:v>230126.26976981005</c:v>
                </c:pt>
                <c:pt idx="347">
                  <c:v>228081.74744630928</c:v>
                </c:pt>
                <c:pt idx="348">
                  <c:v>226059.34106552094</c:v>
                </c:pt>
                <c:pt idx="349">
                  <c:v>224058.77282985006</c:v>
                </c:pt>
                <c:pt idx="350">
                  <c:v>222079.76884000737</c:v>
                </c:pt>
                <c:pt idx="351">
                  <c:v>220122.05903623684</c:v>
                </c:pt>
                <c:pt idx="352">
                  <c:v>218185.37714044307</c:v>
                </c:pt>
                <c:pt idx="353">
                  <c:v>216269.46059921122</c:v>
                </c:pt>
                <c:pt idx="354">
                  <c:v>214374.05052770197</c:v>
                </c:pt>
                <c:pt idx="355">
                  <c:v>212498.89165441366</c:v>
                </c:pt>
                <c:pt idx="356">
                  <c:v>210643.73226679498</c:v>
                </c:pt>
                <c:pt idx="357">
                  <c:v>208808.32415769968</c:v>
                </c:pt>
                <c:pt idx="358">
                  <c:v>206992.42257266847</c:v>
                </c:pt>
                <c:pt idx="359">
                  <c:v>205195.78615802832</c:v>
                </c:pt>
                <c:pt idx="360">
                  <c:v>203418.17690979515</c:v>
                </c:pt>
                <c:pt idx="361">
                  <c:v>201659.36012336993</c:v>
                </c:pt>
                <c:pt idx="362">
                  <c:v>199919.10434401539</c:v>
                </c:pt>
                <c:pt idx="363">
                  <c:v>198197.18131810261</c:v>
                </c:pt>
                <c:pt idx="364">
                  <c:v>196493.36594511519</c:v>
                </c:pt>
                <c:pt idx="365">
                  <c:v>194807.4362304013</c:v>
                </c:pt>
                <c:pt idx="366">
                  <c:v>193139.17323865945</c:v>
                </c:pt>
                <c:pt idx="367">
                  <c:v>191488.3610481513</c:v>
                </c:pt>
                <c:pt idx="368">
                  <c:v>189854.78670562632</c:v>
                </c:pt>
                <c:pt idx="369">
                  <c:v>188238.24018195024</c:v>
                </c:pt>
                <c:pt idx="370">
                  <c:v>186638.51432842604</c:v>
                </c:pt>
                <c:pt idx="371">
                  <c:v>185055.40483379542</c:v>
                </c:pt>
                <c:pt idx="372">
                  <c:v>183488.71018191354</c:v>
                </c:pt>
                <c:pt idx="373">
                  <c:v>181938.23161008311</c:v>
                </c:pt>
                <c:pt idx="374">
                  <c:v>180403.77306804102</c:v>
                </c:pt>
                <c:pt idx="375">
                  <c:v>178885.14117758424</c:v>
                </c:pt>
                <c:pt idx="376">
                  <c:v>177382.1451928287</c:v>
                </c:pt>
                <c:pt idx="377">
                  <c:v>175894.5969610874</c:v>
                </c:pt>
                <c:pt idx="378">
                  <c:v>174422.31088436261</c:v>
                </c:pt>
                <c:pt idx="379">
                  <c:v>172965.10388143797</c:v>
                </c:pt>
                <c:pt idx="380">
                  <c:v>171522.79535056511</c:v>
                </c:pt>
                <c:pt idx="381">
                  <c:v>170095.20713273276</c:v>
                </c:pt>
                <c:pt idx="382">
                  <c:v>168682.16347551168</c:v>
                </c:pt>
                <c:pt idx="383">
                  <c:v>167283.4909974628</c:v>
                </c:pt>
                <c:pt idx="384">
                  <c:v>165899.01865310478</c:v>
                </c:pt>
                <c:pt idx="385">
                  <c:v>164528.57769842722</c:v>
                </c:pt>
                <c:pt idx="386">
                  <c:v>163172.00165694454</c:v>
                </c:pt>
                <c:pt idx="387">
                  <c:v>161829.12628627906</c:v>
                </c:pt>
                <c:pt idx="388">
                  <c:v>160499.78954526866</c:v>
                </c:pt>
                <c:pt idx="389">
                  <c:v>159183.83156158627</c:v>
                </c:pt>
                <c:pt idx="390">
                  <c:v>157881.09459986709</c:v>
                </c:pt>
                <c:pt idx="391">
                  <c:v>156591.42303033237</c:v>
                </c:pt>
                <c:pt idx="392">
                  <c:v>155314.66329790468</c:v>
                </c:pt>
                <c:pt idx="393">
                  <c:v>154050.66389180388</c:v>
                </c:pt>
                <c:pt idx="394">
                  <c:v>152799.27531561942</c:v>
                </c:pt>
                <c:pt idx="395">
                  <c:v>151560.35005784791</c:v>
                </c:pt>
                <c:pt idx="396">
                  <c:v>150333.74256289148</c:v>
                </c:pt>
                <c:pt idx="397">
                  <c:v>149119.30920250781</c:v>
                </c:pt>
                <c:pt idx="398">
                  <c:v>147916.90824770613</c:v>
                </c:pt>
                <c:pt idx="399">
                  <c:v>146726.3998410794</c:v>
                </c:pt>
                <c:pt idx="400">
                  <c:v>145547.64596956898</c:v>
                </c:pt>
                <c:pt idx="401">
                  <c:v>144380.51043765282</c:v>
                </c:pt>
                <c:pt idx="402">
                  <c:v>143224.85884095076</c:v>
                </c:pt>
                <c:pt idx="403">
                  <c:v>142080.55854024002</c:v>
                </c:pt>
                <c:pt idx="404">
                  <c:v>140947.47863587554</c:v>
                </c:pt>
                <c:pt idx="405">
                  <c:v>139825.48994260703</c:v>
                </c:pt>
                <c:pt idx="406">
                  <c:v>138714.46496478748</c:v>
                </c:pt>
                <c:pt idx="407">
                  <c:v>137614.27787196595</c:v>
                </c:pt>
                <c:pt idx="408">
                  <c:v>136524.80447485979</c:v>
                </c:pt>
                <c:pt idx="409">
                  <c:v>135445.92220169841</c:v>
                </c:pt>
                <c:pt idx="410">
                  <c:v>134377.51007493483</c:v>
                </c:pt>
                <c:pt idx="411">
                  <c:v>133319.44868831642</c:v>
                </c:pt>
                <c:pt idx="412">
                  <c:v>132271.62018431132</c:v>
                </c:pt>
                <c:pt idx="413">
                  <c:v>131233.90823188386</c:v>
                </c:pt>
                <c:pt idx="414">
                  <c:v>130206.19800461382</c:v>
                </c:pt>
                <c:pt idx="415">
                  <c:v>129188.37615915239</c:v>
                </c:pt>
                <c:pt idx="416">
                  <c:v>128180.33081401201</c:v>
                </c:pt>
                <c:pt idx="417">
                  <c:v>127181.95152868259</c:v>
                </c:pt>
                <c:pt idx="418">
                  <c:v>126193.12928307001</c:v>
                </c:pt>
                <c:pt idx="419">
                  <c:v>125213.75645725109</c:v>
                </c:pt>
                <c:pt idx="420">
                  <c:v>124243.72681153983</c:v>
                </c:pt>
                <c:pt idx="421">
                  <c:v>123282.93546686097</c:v>
                </c:pt>
                <c:pt idx="422">
                  <c:v>122331.27888542427</c:v>
                </c:pt>
                <c:pt idx="423">
                  <c:v>121388.65485169651</c:v>
                </c:pt>
                <c:pt idx="424">
                  <c:v>120454.96245366443</c:v>
                </c:pt>
                <c:pt idx="425">
                  <c:v>119530.10206438581</c:v>
                </c:pt>
                <c:pt idx="426">
                  <c:v>118613.97532382244</c:v>
                </c:pt>
                <c:pt idx="427">
                  <c:v>117706.48512095207</c:v>
                </c:pt>
                <c:pt idx="428">
                  <c:v>116807.53557615283</c:v>
                </c:pt>
                <c:pt idx="429">
                  <c:v>115917.03202385784</c:v>
                </c:pt>
                <c:pt idx="430">
                  <c:v>115034.88099547391</c:v>
                </c:pt>
                <c:pt idx="431">
                  <c:v>114160.99020256153</c:v>
                </c:pt>
                <c:pt idx="432">
                  <c:v>113295.26852027065</c:v>
                </c:pt>
                <c:pt idx="433">
                  <c:v>112437.62597102906</c:v>
                </c:pt>
                <c:pt idx="434">
                  <c:v>111587.97370847866</c:v>
                </c:pt>
                <c:pt idx="435">
                  <c:v>110746.22400165677</c:v>
                </c:pt>
                <c:pt idx="436">
                  <c:v>109912.29021941627</c:v>
                </c:pt>
                <c:pt idx="437">
                  <c:v>109086.08681508368</c:v>
                </c:pt>
                <c:pt idx="438">
                  <c:v>108267.52931134873</c:v>
                </c:pt>
                <c:pt idx="439">
                  <c:v>107456.53428538365</c:v>
                </c:pt>
                <c:pt idx="440">
                  <c:v>106653.01935418718</c:v>
                </c:pt>
                <c:pt idx="441">
                  <c:v>105856.90316015002</c:v>
                </c:pt>
                <c:pt idx="442">
                  <c:v>105068.10535683883</c:v>
                </c:pt>
                <c:pt idx="443">
                  <c:v>104286.54659499456</c:v>
                </c:pt>
                <c:pt idx="444">
                  <c:v>103512.14850874193</c:v>
                </c:pt>
                <c:pt idx="445">
                  <c:v>102744.8337020061</c:v>
                </c:pt>
                <c:pt idx="446">
                  <c:v>101984.52573513465</c:v>
                </c:pt>
                <c:pt idx="447">
                  <c:v>101231.14911172003</c:v>
                </c:pt>
                <c:pt idx="448">
                  <c:v>100484.62926562021</c:v>
                </c:pt>
                <c:pt idx="449">
                  <c:v>99744.892548173739</c:v>
                </c:pt>
                <c:pt idx="450">
                  <c:v>99011.866215606817</c:v>
                </c:pt>
                <c:pt idx="451">
                  <c:v>98285.478416628684</c:v>
                </c:pt>
                <c:pt idx="452">
                  <c:v>97565.65818021282</c:v>
                </c:pt>
                <c:pt idx="453">
                  <c:v>96852.335403560413</c:v>
                </c:pt>
                <c:pt idx="454">
                  <c:v>96145.440840243507</c:v>
                </c:pt>
                <c:pt idx="455">
                  <c:v>95444.906088525517</c:v>
                </c:pt>
                <c:pt idx="456">
                  <c:v>94750.663579855085</c:v>
                </c:pt>
                <c:pt idx="457">
                  <c:v>94062.646567531541</c:v>
                </c:pt>
                <c:pt idx="458">
                  <c:v>93380.789115538573</c:v>
                </c:pt>
                <c:pt idx="459">
                  <c:v>92705.026087544262</c:v>
                </c:pt>
                <c:pt idx="460">
                  <c:v>92035.293136063818</c:v>
                </c:pt>
                <c:pt idx="461">
                  <c:v>91371.526691783118</c:v>
                </c:pt>
                <c:pt idx="462">
                  <c:v>90713.663953040203</c:v>
                </c:pt>
                <c:pt idx="463">
                  <c:v>90061.642875462348</c:v>
                </c:pt>
                <c:pt idx="464">
                  <c:v>89415.40216175669</c:v>
                </c:pt>
                <c:pt idx="465">
                  <c:v>88774.881251650615</c:v>
                </c:pt>
                <c:pt idx="466">
                  <c:v>88140.020311981105</c:v>
                </c:pt>
                <c:pt idx="467">
                  <c:v>87510.760226929968</c:v>
                </c:pt>
                <c:pt idx="468">
                  <c:v>86887.04258840243</c:v>
                </c:pt>
                <c:pt idx="469">
                  <c:v>86268.809686547305</c:v>
                </c:pt>
                <c:pt idx="470">
                  <c:v>85656.004500416282</c:v>
                </c:pt>
                <c:pt idx="471">
                  <c:v>85048.570688759995</c:v>
                </c:pt>
                <c:pt idx="472">
                  <c:v>84446.45258095907</c:v>
                </c:pt>
                <c:pt idx="473">
                  <c:v>83849.595168087981</c:v>
                </c:pt>
                <c:pt idx="474">
                  <c:v>83257.944094108927</c:v>
                </c:pt>
                <c:pt idx="475">
                  <c:v>82671.445647194807</c:v>
                </c:pt>
                <c:pt idx="476">
                  <c:v>82090.046751178481</c:v>
                </c:pt>
                <c:pt idx="477">
                  <c:v>81513.694957126689</c:v>
                </c:pt>
                <c:pt idx="478">
                  <c:v>80942.338435036247</c:v>
                </c:pt>
                <c:pt idx="479">
                  <c:v>80375.925965651171</c:v>
                </c:pt>
                <c:pt idx="480">
                  <c:v>79814.40693239856</c:v>
                </c:pt>
                <c:pt idx="481">
                  <c:v>79257.731313441429</c:v>
                </c:pt>
                <c:pt idx="482">
                  <c:v>78705.849673846242</c:v>
                </c:pt>
                <c:pt idx="483">
                  <c:v>78158.713157864375</c:v>
                </c:pt>
                <c:pt idx="484">
                  <c:v>77616.273481324461</c:v>
                </c:pt>
                <c:pt idx="485">
                  <c:v>77078.482924135315</c:v>
                </c:pt>
                <c:pt idx="486">
                  <c:v>76545.294322895876</c:v>
                </c:pt>
                <c:pt idx="487">
                  <c:v>76016.661063612599</c:v>
                </c:pt>
                <c:pt idx="488">
                  <c:v>75492.537074520849</c:v>
                </c:pt>
                <c:pt idx="489">
                  <c:v>74972.876819010024</c:v>
                </c:pt>
                <c:pt idx="490">
                  <c:v>74457.635288649588</c:v>
                </c:pt>
                <c:pt idx="491">
                  <c:v>73946.767996315539</c:v>
                </c:pt>
                <c:pt idx="492">
                  <c:v>73440.230969414974</c:v>
                </c:pt>
                <c:pt idx="493">
                  <c:v>72937.980743207823</c:v>
                </c:pt>
                <c:pt idx="494">
                  <c:v>72439.97435422377</c:v>
                </c:pt>
                <c:pt idx="495">
                  <c:v>71946.169333773069</c:v>
                </c:pt>
                <c:pt idx="496">
                  <c:v>71456.523701549886</c:v>
                </c:pt>
                <c:pt idx="497">
                  <c:v>70970.995959326727</c:v>
                </c:pt>
                <c:pt idx="498">
                  <c:v>70489.545084738624</c:v>
                </c:pt>
                <c:pt idx="499">
                  <c:v>70012.13052515508</c:v>
                </c:pt>
                <c:pt idx="500">
                  <c:v>69538.712191639628</c:v>
                </c:pt>
                <c:pt idx="501">
                  <c:v>69069.250452994354</c:v>
                </c:pt>
                <c:pt idx="502">
                  <c:v>68603.706129889106</c:v>
                </c:pt>
                <c:pt idx="503">
                  <c:v>68142.04048907345</c:v>
                </c:pt>
                <c:pt idx="504">
                  <c:v>67684.215237670243</c:v>
                </c:pt>
                <c:pt idx="505">
                  <c:v>67230.192517549978</c:v>
                </c:pt>
                <c:pt idx="506">
                  <c:v>66779.934899784232</c:v>
                </c:pt>
                <c:pt idx="507">
                  <c:v>66333.40537917678</c:v>
                </c:pt>
                <c:pt idx="508">
                  <c:v>65890.567368872085</c:v>
                </c:pt>
                <c:pt idx="509">
                  <c:v>65451.384695038978</c:v>
                </c:pt>
                <c:pt idx="510">
                  <c:v>65015.821591629378</c:v>
                </c:pt>
                <c:pt idx="511">
                  <c:v>64583.8426952097</c:v>
                </c:pt>
                <c:pt idx="512">
                  <c:v>64155.413039865009</c:v>
                </c:pt>
                <c:pt idx="513">
                  <c:v>63730.498052174298</c:v>
                </c:pt>
                <c:pt idx="514">
                  <c:v>63309.063546255733</c:v>
                </c:pt>
                <c:pt idx="515">
                  <c:v>62891.075718880915</c:v>
                </c:pt>
                <c:pt idx="516">
                  <c:v>62476.501144657122</c:v>
                </c:pt>
                <c:pt idx="517">
                  <c:v>62065.30677127665</c:v>
                </c:pt>
                <c:pt idx="518">
                  <c:v>61657.459914831947</c:v>
                </c:pt>
                <c:pt idx="519">
                  <c:v>61252.92825519589</c:v>
                </c:pt>
                <c:pt idx="520">
                  <c:v>60851.679831465641</c:v>
                </c:pt>
                <c:pt idx="521">
                  <c:v>60453.683037469993</c:v>
                </c:pt>
                <c:pt idx="522">
                  <c:v>60058.906617338413</c:v>
                </c:pt>
                <c:pt idx="523">
                  <c:v>59667.319661131623</c:v>
                </c:pt>
                <c:pt idx="524">
                  <c:v>59278.891600531744</c:v>
                </c:pt>
                <c:pt idx="525">
                  <c:v>58893.592204592562</c:v>
                </c:pt>
                <c:pt idx="526">
                  <c:v>58511.391575547488</c:v>
                </c:pt>
                <c:pt idx="527">
                  <c:v>58132.260144675696</c:v>
                </c:pt>
                <c:pt idx="528">
                  <c:v>57756.168668224411</c:v>
                </c:pt>
                <c:pt idx="529">
                  <c:v>57383.088223387444</c:v>
                </c:pt>
                <c:pt idx="530">
                  <c:v>57012.990204338508</c:v>
                </c:pt>
                <c:pt idx="531">
                  <c:v>56645.846318318974</c:v>
                </c:pt>
                <c:pt idx="532">
                  <c:v>56281.628581778721</c:v>
                </c:pt>
                <c:pt idx="533">
                  <c:v>55920.309316569794</c:v>
                </c:pt>
                <c:pt idx="534">
                  <c:v>55561.861146191761</c:v>
                </c:pt>
                <c:pt idx="535">
                  <c:v>55206.256992088463</c:v>
                </c:pt>
                <c:pt idx="536">
                  <c:v>54853.470069994342</c:v>
                </c:pt>
                <c:pt idx="537">
                  <c:v>54503.473886331172</c:v>
                </c:pt>
                <c:pt idx="538">
                  <c:v>54156.242234652949</c:v>
                </c:pt>
                <c:pt idx="539">
                  <c:v>53811.749192139359</c:v>
                </c:pt>
                <c:pt idx="540">
                  <c:v>53469.969116136206</c:v>
                </c:pt>
                <c:pt idx="541">
                  <c:v>53130.876640742877</c:v>
                </c:pt>
                <c:pt idx="542">
                  <c:v>52794.446673445666</c:v>
                </c:pt>
                <c:pt idx="543">
                  <c:v>52460.654391796445</c:v>
                </c:pt>
                <c:pt idx="544">
                  <c:v>52129.475240136082</c:v>
                </c:pt>
                <c:pt idx="545">
                  <c:v>51800.884926361708</c:v>
                </c:pt>
                <c:pt idx="546">
                  <c:v>51474.85941873744</c:v>
                </c:pt>
                <c:pt idx="547">
                  <c:v>51151.374942747891</c:v>
                </c:pt>
                <c:pt idx="548">
                  <c:v>50830.407977993855</c:v>
                </c:pt>
                <c:pt idx="549">
                  <c:v>50511.935255129145</c:v>
                </c:pt>
                <c:pt idx="550">
                  <c:v>50195.933752838682</c:v>
                </c:pt>
                <c:pt idx="551">
                  <c:v>49882.380694856758</c:v>
                </c:pt>
                <c:pt idx="552">
                  <c:v>49571.253547025066</c:v>
                </c:pt>
                <c:pt idx="553">
                  <c:v>49262.530014389602</c:v>
                </c:pt>
                <c:pt idx="554">
                  <c:v>48956.188038336521</c:v>
                </c:pt>
                <c:pt idx="555">
                  <c:v>48652.20579376557</c:v>
                </c:pt>
                <c:pt idx="556">
                  <c:v>48350.56168630164</c:v>
                </c:pt>
                <c:pt idx="557">
                  <c:v>48051.234349542312</c:v>
                </c:pt>
                <c:pt idx="558">
                  <c:v>47754.202642342541</c:v>
                </c:pt>
                <c:pt idx="559">
                  <c:v>47459.445646134904</c:v>
                </c:pt>
                <c:pt idx="560">
                  <c:v>47166.942662285204</c:v>
                </c:pt>
                <c:pt idx="561">
                  <c:v>46876.673209482848</c:v>
                </c:pt>
                <c:pt idx="562">
                  <c:v>46588.617021165745</c:v>
                </c:pt>
                <c:pt idx="563">
                  <c:v>46302.75404297866</c:v>
                </c:pt>
                <c:pt idx="564">
                  <c:v>46019.064430265535</c:v>
                </c:pt>
                <c:pt idx="565">
                  <c:v>45737.528545594025</c:v>
                </c:pt>
                <c:pt idx="566">
                  <c:v>45458.126956312772</c:v>
                </c:pt>
                <c:pt idx="567">
                  <c:v>45180.840432140729</c:v>
                </c:pt>
                <c:pt idx="568">
                  <c:v>44905.649942787546</c:v>
                </c:pt>
                <c:pt idx="569">
                  <c:v>44632.536655605625</c:v>
                </c:pt>
                <c:pt idx="570">
                  <c:v>44361.481933271942</c:v>
                </c:pt>
                <c:pt idx="571">
                  <c:v>44092.467331500848</c:v>
                </c:pt>
                <c:pt idx="572">
                  <c:v>43825.474596785985</c:v>
                </c:pt>
                <c:pt idx="573">
                  <c:v>43560.485664171894</c:v>
                </c:pt>
                <c:pt idx="574">
                  <c:v>43297.482655054264</c:v>
                </c:pt>
                <c:pt idx="575">
                  <c:v>43036.447875008707</c:v>
                </c:pt>
                <c:pt idx="576">
                  <c:v>42777.363811647811</c:v>
                </c:pt>
                <c:pt idx="577">
                  <c:v>42520.213132505654</c:v>
                </c:pt>
                <c:pt idx="578">
                  <c:v>42264.978682949586</c:v>
                </c:pt>
                <c:pt idx="579">
                  <c:v>42011.643484119028</c:v>
                </c:pt>
                <c:pt idx="580">
                  <c:v>41760.190730890761</c:v>
                </c:pt>
                <c:pt idx="581">
                  <c:v>41510.603789870518</c:v>
                </c:pt>
                <c:pt idx="582">
                  <c:v>41262.86619740993</c:v>
                </c:pt>
                <c:pt idx="583">
                  <c:v>41016.961657649328</c:v>
                </c:pt>
                <c:pt idx="584">
                  <c:v>40772.874040585411</c:v>
                </c:pt>
                <c:pt idx="585">
                  <c:v>40530.587380163743</c:v>
                </c:pt>
                <c:pt idx="586">
                  <c:v>40290.085872395357</c:v>
                </c:pt>
                <c:pt idx="587">
                  <c:v>40051.353873497719</c:v>
                </c:pt>
                <c:pt idx="588">
                  <c:v>39814.375898059094</c:v>
                </c:pt>
                <c:pt idx="589">
                  <c:v>39579.136617226599</c:v>
                </c:pt>
                <c:pt idx="590">
                  <c:v>39345.620856916867</c:v>
                </c:pt>
                <c:pt idx="591">
                  <c:v>39113.813596049782</c:v>
                </c:pt>
                <c:pt idx="592">
                  <c:v>38883.699964804473</c:v>
                </c:pt>
                <c:pt idx="593">
                  <c:v>38655.265242897323</c:v>
                </c:pt>
                <c:pt idx="594">
                  <c:v>38428.494857881968</c:v>
                </c:pt>
                <c:pt idx="595">
                  <c:v>38203.374383470509</c:v>
                </c:pt>
                <c:pt idx="596">
                  <c:v>37979.88953787621</c:v>
                </c:pt>
                <c:pt idx="597">
                  <c:v>37758.026182176654</c:v>
                </c:pt>
                <c:pt idx="598">
                  <c:v>37537.770318698065</c:v>
                </c:pt>
                <c:pt idx="599">
                  <c:v>37319.108089419424</c:v>
                </c:pt>
                <c:pt idx="600">
                  <c:v>37102.025774396956</c:v>
                </c:pt>
                <c:pt idx="601">
                  <c:v>36886.509790208169</c:v>
                </c:pt>
                <c:pt idx="602">
                  <c:v>36672.546688415583</c:v>
                </c:pt>
                <c:pt idx="603">
                  <c:v>36460.123154049521</c:v>
                </c:pt>
                <c:pt idx="604">
                  <c:v>36249.226004109878</c:v>
                </c:pt>
                <c:pt idx="605">
                  <c:v>36039.842186086644</c:v>
                </c:pt>
                <c:pt idx="606">
                  <c:v>35831.958776498926</c:v>
                </c:pt>
                <c:pt idx="607">
                  <c:v>35625.562979451926</c:v>
                </c:pt>
                <c:pt idx="608">
                  <c:v>35420.642125212151</c:v>
                </c:pt>
                <c:pt idx="609">
                  <c:v>35217.183668800113</c:v>
                </c:pt>
                <c:pt idx="610">
                  <c:v>35015.175188600682</c:v>
                </c:pt>
                <c:pt idx="611">
                  <c:v>34814.604384990278</c:v>
                </c:pt>
                <c:pt idx="612">
                  <c:v>34615.459078981577</c:v>
                </c:pt>
                <c:pt idx="613">
                  <c:v>34417.727210884557</c:v>
                </c:pt>
                <c:pt idx="614">
                  <c:v>34221.39683898427</c:v>
                </c:pt>
                <c:pt idx="615">
                  <c:v>34026.456138234847</c:v>
                </c:pt>
                <c:pt idx="616">
                  <c:v>33832.893398969551</c:v>
                </c:pt>
                <c:pt idx="617">
                  <c:v>33640.697025626854</c:v>
                </c:pt>
                <c:pt idx="618">
                  <c:v>33449.855535491944</c:v>
                </c:pt>
                <c:pt idx="619">
                  <c:v>33260.357557453928</c:v>
                </c:pt>
                <c:pt idx="620">
                  <c:v>33072.191830778036</c:v>
                </c:pt>
                <c:pt idx="621">
                  <c:v>32885.347203892889</c:v>
                </c:pt>
                <c:pt idx="622">
                  <c:v>32699.812633192756</c:v>
                </c:pt>
                <c:pt idx="623">
                  <c:v>32515.577181854391</c:v>
                </c:pt>
                <c:pt idx="624">
                  <c:v>32332.630018668049</c:v>
                </c:pt>
                <c:pt idx="625">
                  <c:v>32150.960416883074</c:v>
                </c:pt>
                <c:pt idx="626">
                  <c:v>31970.557753067387</c:v>
                </c:pt>
                <c:pt idx="627">
                  <c:v>31791.411505980825</c:v>
                </c:pt>
                <c:pt idx="628">
                  <c:v>31613.51125546217</c:v>
                </c:pt>
                <c:pt idx="629">
                  <c:v>31436.84668132968</c:v>
                </c:pt>
                <c:pt idx="630">
                  <c:v>31261.407562294895</c:v>
                </c:pt>
                <c:pt idx="631">
                  <c:v>31087.183774889745</c:v>
                </c:pt>
                <c:pt idx="632">
                  <c:v>30914.16529240632</c:v>
                </c:pt>
                <c:pt idx="633">
                  <c:v>30742.342183849712</c:v>
                </c:pt>
                <c:pt idx="634">
                  <c:v>30571.704612903293</c:v>
                </c:pt>
                <c:pt idx="635">
                  <c:v>30402.242836906626</c:v>
                </c:pt>
                <c:pt idx="636">
                  <c:v>30233.947205845434</c:v>
                </c:pt>
                <c:pt idx="637">
                  <c:v>30066.808161353925</c:v>
                </c:pt>
                <c:pt idx="638">
                  <c:v>29900.816235728867</c:v>
                </c:pt>
                <c:pt idx="639">
                  <c:v>29735.962050955768</c:v>
                </c:pt>
                <c:pt idx="640">
                  <c:v>29572.236317746308</c:v>
                </c:pt>
                <c:pt idx="641">
                  <c:v>29409.629834587649</c:v>
                </c:pt>
                <c:pt idx="642">
                  <c:v>29248.133486802875</c:v>
                </c:pt>
                <c:pt idx="643">
                  <c:v>29087.738245622688</c:v>
                </c:pt>
                <c:pt idx="644">
                  <c:v>28928.435167268224</c:v>
                </c:pt>
                <c:pt idx="645">
                  <c:v>28770.215392044676</c:v>
                </c:pt>
                <c:pt idx="646">
                  <c:v>28613.07014344569</c:v>
                </c:pt>
                <c:pt idx="647">
                  <c:v>28456.99072726849</c:v>
                </c:pt>
                <c:pt idx="648">
                  <c:v>28301.968530739443</c:v>
                </c:pt>
                <c:pt idx="649">
                  <c:v>28147.995021649869</c:v>
                </c:pt>
                <c:pt idx="650">
                  <c:v>27995.061747502252</c:v>
                </c:pt>
                <c:pt idx="651">
                  <c:v>27843.160334666343</c:v>
                </c:pt>
                <c:pt idx="652">
                  <c:v>27692.282487545435</c:v>
                </c:pt>
                <c:pt idx="653">
                  <c:v>27542.419987752251</c:v>
                </c:pt>
                <c:pt idx="654">
                  <c:v>27393.5646932946</c:v>
                </c:pt>
                <c:pt idx="655">
                  <c:v>27245.708537770734</c:v>
                </c:pt>
                <c:pt idx="656">
                  <c:v>27098.843529573951</c:v>
                </c:pt>
                <c:pt idx="657">
                  <c:v>26952.961751106624</c:v>
                </c:pt>
                <c:pt idx="658">
                  <c:v>26808.055358003439</c:v>
                </c:pt>
                <c:pt idx="659">
                  <c:v>26664.116578363708</c:v>
                </c:pt>
                <c:pt idx="660">
                  <c:v>26521.137711992669</c:v>
                </c:pt>
                <c:pt idx="661">
                  <c:v>26379.111129651574</c:v>
                </c:pt>
                <c:pt idx="662">
                  <c:v>26238.029272316628</c:v>
                </c:pt>
                <c:pt idx="663">
                  <c:v>26097.884650446416</c:v>
                </c:pt>
                <c:pt idx="664">
                  <c:v>25958.669843258038</c:v>
                </c:pt>
                <c:pt idx="665">
                  <c:v>25820.377498011432</c:v>
                </c:pt>
                <c:pt idx="666">
                  <c:v>25683.000329302191</c:v>
                </c:pt>
                <c:pt idx="667">
                  <c:v>25546.53111836244</c:v>
                </c:pt>
                <c:pt idx="668">
                  <c:v>25410.96271236991</c:v>
                </c:pt>
                <c:pt idx="669">
                  <c:v>25276.288023764955</c:v>
                </c:pt>
                <c:pt idx="670">
                  <c:v>25142.500029575389</c:v>
                </c:pt>
                <c:pt idx="671">
                  <c:v>25009.591770749244</c:v>
                </c:pt>
                <c:pt idx="672">
                  <c:v>24877.556351495077</c:v>
                </c:pt>
                <c:pt idx="673">
                  <c:v>24746.386938630076</c:v>
                </c:pt>
                <c:pt idx="674">
                  <c:v>24616.076760935313</c:v>
                </c:pt>
                <c:pt idx="675">
                  <c:v>24486.6191085188</c:v>
                </c:pt>
                <c:pt idx="676">
                  <c:v>24358.007332185527</c:v>
                </c:pt>
                <c:pt idx="677">
                  <c:v>24230.234842814938</c:v>
                </c:pt>
                <c:pt idx="678">
                  <c:v>24103.29511074537</c:v>
                </c:pt>
                <c:pt idx="679">
                  <c:v>23977.181665165626</c:v>
                </c:pt>
                <c:pt idx="680">
                  <c:v>23851.888093513429</c:v>
                </c:pt>
                <c:pt idx="681">
                  <c:v>23727.408040880833</c:v>
                </c:pt>
                <c:pt idx="682">
                  <c:v>23603.735209426242</c:v>
                </c:pt>
                <c:pt idx="683">
                  <c:v>23480.8633577933</c:v>
                </c:pt>
                <c:pt idx="684">
                  <c:v>23358.786300536205</c:v>
                </c:pt>
                <c:pt idx="685">
                  <c:v>23237.497907551755</c:v>
                </c:pt>
                <c:pt idx="686">
                  <c:v>23116.992103517594</c:v>
                </c:pt>
                <c:pt idx="687">
                  <c:v>22997.262867336998</c:v>
                </c:pt>
                <c:pt idx="688">
                  <c:v>22878.304231589849</c:v>
                </c:pt>
                <c:pt idx="689">
                  <c:v>22760.11028198991</c:v>
                </c:pt>
                <c:pt idx="690">
                  <c:v>22642.675156848018</c:v>
                </c:pt>
                <c:pt idx="691">
                  <c:v>22525.993046541611</c:v>
                </c:pt>
                <c:pt idx="692">
                  <c:v>22410.058192989967</c:v>
                </c:pt>
                <c:pt idx="693">
                  <c:v>22294.864889135508</c:v>
                </c:pt>
                <c:pt idx="694">
                  <c:v>22180.40747843088</c:v>
                </c:pt>
                <c:pt idx="695">
                  <c:v>22066.680354331747</c:v>
                </c:pt>
                <c:pt idx="696">
                  <c:v>21953.677959795339</c:v>
                </c:pt>
                <c:pt idx="697">
                  <c:v>21841.394786784527</c:v>
                </c:pt>
                <c:pt idx="698">
                  <c:v>21729.825375777586</c:v>
                </c:pt>
                <c:pt idx="699">
                  <c:v>21618.964315283214</c:v>
                </c:pt>
                <c:pt idx="700">
                  <c:v>21508.806241361199</c:v>
                </c:pt>
                <c:pt idx="701">
                  <c:v>21399.34583714823</c:v>
                </c:pt>
                <c:pt idx="702">
                  <c:v>21290.577832389146</c:v>
                </c:pt>
                <c:pt idx="703">
                  <c:v>21182.497002973254</c:v>
                </c:pt>
                <c:pt idx="704">
                  <c:v>21075.09817047586</c:v>
                </c:pt>
                <c:pt idx="705">
                  <c:v>20968.376201704912</c:v>
                </c:pt>
                <c:pt idx="706">
                  <c:v>20862.326008252661</c:v>
                </c:pt>
                <c:pt idx="707">
                  <c:v>20756.9425460522</c:v>
                </c:pt>
                <c:pt idx="708">
                  <c:v>20652.220814938988</c:v>
                </c:pt>
                <c:pt idx="709">
                  <c:v>20548.155858217182</c:v>
                </c:pt>
                <c:pt idx="710">
                  <c:v>20444.74276223081</c:v>
                </c:pt>
                <c:pt idx="711">
                  <c:v>20341.976655939547</c:v>
                </c:pt>
                <c:pt idx="712">
                  <c:v>20239.852710499243</c:v>
                </c:pt>
                <c:pt idx="713">
                  <c:v>20138.36613884709</c:v>
                </c:pt>
                <c:pt idx="714">
                  <c:v>20037.512195291285</c:v>
                </c:pt>
                <c:pt idx="715">
                  <c:v>19937.286175105153</c:v>
                </c:pt>
                <c:pt idx="716">
                  <c:v>19837.683414125833</c:v>
                </c:pt>
                <c:pt idx="717">
                  <c:v>19738.699288357275</c:v>
                </c:pt>
                <c:pt idx="718">
                  <c:v>19640.32921357757</c:v>
                </c:pt>
                <c:pt idx="719">
                  <c:v>19542.568644950643</c:v>
                </c:pt>
                <c:pt idx="720">
                  <c:v>19445.413076642024</c:v>
                </c:pt>
                <c:pt idx="721">
                  <c:v>19348.858041439042</c:v>
                </c:pt>
                <c:pt idx="722">
                  <c:v>19252.899110374863</c:v>
                </c:pt>
                <c:pt idx="723">
                  <c:v>19157.531892356932</c:v>
                </c:pt>
                <c:pt idx="724">
                  <c:v>19062.752033799119</c:v>
                </c:pt>
                <c:pt idx="725">
                  <c:v>18968.555218258116</c:v>
                </c:pt>
                <c:pt idx="726">
                  <c:v>18874.937166073625</c:v>
                </c:pt>
                <c:pt idx="727">
                  <c:v>18781.893634012544</c:v>
                </c:pt>
                <c:pt idx="728">
                  <c:v>18689.420414916865</c:v>
                </c:pt>
                <c:pt idx="729">
                  <c:v>18597.513337355493</c:v>
                </c:pt>
                <c:pt idx="730">
                  <c:v>18506.168265279739</c:v>
                </c:pt>
                <c:pt idx="731">
                  <c:v>18415.38109768261</c:v>
                </c:pt>
                <c:pt idx="732">
                  <c:v>18325.14776826165</c:v>
                </c:pt>
                <c:pt idx="733">
                  <c:v>18235.464245085506</c:v>
                </c:pt>
                <c:pt idx="734">
                  <c:v>18146.326530264021</c:v>
                </c:pt>
                <c:pt idx="735">
                  <c:v>18057.730659621873</c:v>
                </c:pt>
                <c:pt idx="736">
                  <c:v>17969.672702375723</c:v>
                </c:pt>
                <c:pt idx="737">
                  <c:v>17882.148760814787</c:v>
                </c:pt>
                <c:pt idx="738">
                  <c:v>17795.15496998484</c:v>
                </c:pt>
                <c:pt idx="739">
                  <c:v>17708.687497375649</c:v>
                </c:pt>
                <c:pt idx="740">
                  <c:v>17622.742542611599</c:v>
                </c:pt>
                <c:pt idx="741">
                  <c:v>17537.316337145756</c:v>
                </c:pt>
                <c:pt idx="742">
                  <c:v>17452.405143957105</c:v>
                </c:pt>
                <c:pt idx="743">
                  <c:v>17368.005257251036</c:v>
                </c:pt>
                <c:pt idx="744">
                  <c:v>17284.113002163027</c:v>
                </c:pt>
                <c:pt idx="745">
                  <c:v>17200.724734465373</c:v>
                </c:pt>
                <c:pt idx="746">
                  <c:v>17117.836840277178</c:v>
                </c:pt>
                <c:pt idx="747">
                  <c:v>17035.445735777259</c:v>
                </c:pt>
                <c:pt idx="748">
                  <c:v>16953.547866920217</c:v>
                </c:pt>
                <c:pt idx="749">
                  <c:v>16872.139709155392</c:v>
                </c:pt>
                <c:pt idx="750">
                  <c:v>16791.217767148853</c:v>
                </c:pt>
                <c:pt idx="751">
                  <c:v>16710.778574508313</c:v>
                </c:pt>
                <c:pt idx="752">
                  <c:v>16630.818693510893</c:v>
                </c:pt>
                <c:pt idx="753">
                  <c:v>16551.334714833811</c:v>
                </c:pt>
                <c:pt idx="754">
                  <c:v>16472.323257287822</c:v>
                </c:pt>
                <c:pt idx="755">
                  <c:v>16393.780967553546</c:v>
                </c:pt>
                <c:pt idx="756">
                  <c:v>16315.704519920482</c:v>
                </c:pt>
                <c:pt idx="757">
                  <c:v>16238.090616028769</c:v>
                </c:pt>
                <c:pt idx="758">
                  <c:v>16160.935984613678</c:v>
                </c:pt>
                <c:pt idx="759">
                  <c:v>16084.237381252751</c:v>
                </c:pt>
                <c:pt idx="760">
                  <c:v>16007.991588115574</c:v>
                </c:pt>
                <c:pt idx="761">
                  <c:v>15932.195413716165</c:v>
                </c:pt>
                <c:pt idx="762">
                  <c:v>15856.845692667923</c:v>
                </c:pt>
                <c:pt idx="763">
                  <c:v>15781.939285441138</c:v>
                </c:pt>
                <c:pt idx="764">
                  <c:v>15707.473078123074</c:v>
                </c:pt>
                <c:pt idx="765">
                  <c:v>15633.443982180397</c:v>
                </c:pt>
                <c:pt idx="766">
                  <c:v>15559.848934224223</c:v>
                </c:pt>
                <c:pt idx="767">
                  <c:v>15486.684895777496</c:v>
                </c:pt>
                <c:pt idx="768">
                  <c:v>15413.948853044818</c:v>
                </c:pt>
                <c:pt idx="769">
                  <c:v>15341.637816684648</c:v>
                </c:pt>
                <c:pt idx="770">
                  <c:v>15269.748821583833</c:v>
                </c:pt>
                <c:pt idx="771">
                  <c:v>15198.27892663449</c:v>
                </c:pt>
                <c:pt idx="772">
                  <c:v>15127.22521451315</c:v>
                </c:pt>
                <c:pt idx="773">
                  <c:v>15056.584791462254</c:v>
                </c:pt>
                <c:pt idx="774">
                  <c:v>14986.354787073757</c:v>
                </c:pt>
                <c:pt idx="775">
                  <c:v>14916.532354075076</c:v>
                </c:pt>
                <c:pt idx="776">
                  <c:v>14847.11466811719</c:v>
                </c:pt>
                <c:pt idx="777">
                  <c:v>14778.098927564914</c:v>
                </c:pt>
                <c:pt idx="778">
                  <c:v>14709.482353289281</c:v>
                </c:pt>
                <c:pt idx="779">
                  <c:v>14641.262188462098</c:v>
                </c:pt>
                <c:pt idx="780">
                  <c:v>14573.435698352567</c:v>
                </c:pt>
                <c:pt idx="781">
                  <c:v>14506.000170126044</c:v>
                </c:pt>
                <c:pt idx="782">
                  <c:v>14438.952912644716</c:v>
                </c:pt>
                <c:pt idx="783">
                  <c:v>14372.29125627042</c:v>
                </c:pt>
                <c:pt idx="784">
                  <c:v>14306.012552669439</c:v>
                </c:pt>
                <c:pt idx="785">
                  <c:v>14240.114174619299</c:v>
                </c:pt>
                <c:pt idx="786">
                  <c:v>14174.593515817423</c:v>
                </c:pt>
                <c:pt idx="787">
                  <c:v>14109.447990691884</c:v>
                </c:pt>
                <c:pt idx="788">
                  <c:v>14044.675034213915</c:v>
                </c:pt>
                <c:pt idx="789">
                  <c:v>13980.272101712464</c:v>
                </c:pt>
                <c:pt idx="790">
                  <c:v>13916.236668690479</c:v>
                </c:pt>
                <c:pt idx="791">
                  <c:v>13852.566230643162</c:v>
                </c:pt>
                <c:pt idx="792">
                  <c:v>13789.258302877981</c:v>
                </c:pt>
                <c:pt idx="793">
                  <c:v>13726.310420336531</c:v>
                </c:pt>
                <c:pt idx="794">
                  <c:v>13663.720137418184</c:v>
                </c:pt>
                <c:pt idx="795">
                  <c:v>13601.485027805467</c:v>
                </c:pt>
                <c:pt idx="796">
                  <c:v>13539.602684291291</c:v>
                </c:pt>
                <c:pt idx="797">
                  <c:v>13478.070718607787</c:v>
                </c:pt>
                <c:pt idx="798">
                  <c:v>13416.886761256959</c:v>
                </c:pt>
                <c:pt idx="799">
                  <c:v>13356.048461342956</c:v>
                </c:pt>
                <c:pt idx="800">
                  <c:v>13295.553486406085</c:v>
                </c:pt>
                <c:pt idx="801">
                  <c:v>13235.399522258436</c:v>
                </c:pt>
                <c:pt idx="802">
                  <c:v>13175.584272821174</c:v>
                </c:pt>
                <c:pt idx="803">
                  <c:v>13116.105459963404</c:v>
                </c:pt>
                <c:pt idx="804">
                  <c:v>13056.960823342739</c:v>
                </c:pt>
                <c:pt idx="805">
                  <c:v>12998.148120247326</c:v>
                </c:pt>
                <c:pt idx="806">
                  <c:v>12939.665125439507</c:v>
                </c:pt>
                <c:pt idx="807">
                  <c:v>12881.509631001083</c:v>
                </c:pt>
                <c:pt idx="808">
                  <c:v>12823.679446179987</c:v>
                </c:pt>
                <c:pt idx="809">
                  <c:v>12766.172397238592</c:v>
                </c:pt>
                <c:pt idx="810">
                  <c:v>12708.986327303443</c:v>
                </c:pt>
                <c:pt idx="811">
                  <c:v>12652.119096216515</c:v>
                </c:pt>
                <c:pt idx="812">
                  <c:v>12595.568580387928</c:v>
                </c:pt>
                <c:pt idx="813">
                  <c:v>12539.332672650093</c:v>
                </c:pt>
                <c:pt idx="814">
                  <c:v>12483.40928211332</c:v>
                </c:pt>
                <c:pt idx="815">
                  <c:v>12427.796334022842</c:v>
                </c:pt>
                <c:pt idx="816">
                  <c:v>12372.491769617252</c:v>
                </c:pt>
                <c:pt idx="817">
                  <c:v>12317.493545988287</c:v>
                </c:pt>
                <c:pt idx="818">
                  <c:v>12262.79963594205</c:v>
                </c:pt>
                <c:pt idx="819">
                  <c:v>12208.408027861547</c:v>
                </c:pt>
                <c:pt idx="820">
                  <c:v>12154.316725570572</c:v>
                </c:pt>
                <c:pt idx="821">
                  <c:v>12100.523748198964</c:v>
                </c:pt>
                <c:pt idx="822">
                  <c:v>12047.027130049129</c:v>
                </c:pt>
                <c:pt idx="823">
                  <c:v>11993.824920463863</c:v>
                </c:pt>
                <c:pt idx="824">
                  <c:v>11940.915183695528</c:v>
                </c:pt>
                <c:pt idx="825">
                  <c:v>11888.295998776433</c:v>
                </c:pt>
                <c:pt idx="826">
                  <c:v>11835.965459390505</c:v>
                </c:pt>
                <c:pt idx="827">
                  <c:v>11783.921673746214</c:v>
                </c:pt>
                <c:pt idx="828">
                  <c:v>11732.16276445069</c:v>
                </c:pt>
                <c:pt idx="829">
                  <c:v>11680.686868385154</c:v>
                </c:pt>
                <c:pt idx="830">
                  <c:v>11629.492136581426</c:v>
                </c:pt>
                <c:pt idx="831">
                  <c:v>11578.576734099721</c:v>
                </c:pt>
                <c:pt idx="832">
                  <c:v>11527.938839907603</c:v>
                </c:pt>
                <c:pt idx="833">
                  <c:v>11477.576646760115</c:v>
                </c:pt>
                <c:pt idx="834">
                  <c:v>11427.488361081034</c:v>
                </c:pt>
                <c:pt idx="835">
                  <c:v>11377.672202845306</c:v>
                </c:pt>
                <c:pt idx="836">
                  <c:v>11328.126405462592</c:v>
                </c:pt>
                <c:pt idx="837">
                  <c:v>11278.84921566197</c:v>
                </c:pt>
                <c:pt idx="838">
                  <c:v>11229.838893377648</c:v>
                </c:pt>
                <c:pt idx="839">
                  <c:v>11181.093711635918</c:v>
                </c:pt>
                <c:pt idx="840">
                  <c:v>11132.611956443068</c:v>
                </c:pt>
                <c:pt idx="841">
                  <c:v>11084.391926674443</c:v>
                </c:pt>
                <c:pt idx="842">
                  <c:v>11036.431933964514</c:v>
                </c:pt>
                <c:pt idx="843">
                  <c:v>10988.730302598058</c:v>
                </c:pt>
                <c:pt idx="844">
                  <c:v>10941.285369402325</c:v>
                </c:pt>
                <c:pt idx="845">
                  <c:v>10894.09548364026</c:v>
                </c:pt>
                <c:pt idx="846">
                  <c:v>10847.159006904725</c:v>
                </c:pt>
                <c:pt idx="847">
                  <c:v>10800.474313013769</c:v>
                </c:pt>
                <c:pt idx="848">
                  <c:v>10754.039787906815</c:v>
                </c:pt>
                <c:pt idx="849">
                  <c:v>10707.853829541924</c:v>
                </c:pt>
                <c:pt idx="850">
                  <c:v>10661.914847793983</c:v>
                </c:pt>
                <c:pt idx="851">
                  <c:v>10616.221264353855</c:v>
                </c:pt>
                <c:pt idx="852">
                  <c:v>10570.771512628506</c:v>
                </c:pt>
                <c:pt idx="853">
                  <c:v>10525.564037642058</c:v>
                </c:pt>
                <c:pt idx="854">
                  <c:v>10480.597295937829</c:v>
                </c:pt>
                <c:pt idx="855">
                  <c:v>10435.869755481188</c:v>
                </c:pt>
                <c:pt idx="856">
                  <c:v>10391.379895563457</c:v>
                </c:pt>
                <c:pt idx="857">
                  <c:v>10347.126206706616</c:v>
                </c:pt>
                <c:pt idx="858">
                  <c:v>10303.107190568964</c:v>
                </c:pt>
                <c:pt idx="859">
                  <c:v>10259.32135985166</c:v>
                </c:pt>
                <c:pt idx="860">
                  <c:v>10215.767238206103</c:v>
                </c:pt>
                <c:pt idx="861">
                  <c:v>10172.443360142219</c:v>
                </c:pt>
                <c:pt idx="862">
                  <c:v>10129.348270937651</c:v>
                </c:pt>
                <c:pt idx="863">
                  <c:v>10086.480526547655</c:v>
                </c:pt>
                <c:pt idx="864">
                  <c:v>10043.838693515994</c:v>
                </c:pt>
                <c:pt idx="865">
                  <c:v>10001.421348886599</c:v>
                </c:pt>
                <c:pt idx="866">
                  <c:v>9959.2270801160412</c:v>
                </c:pt>
                <c:pt idx="867">
                  <c:v>9917.2544849868591</c:v>
                </c:pt>
                <c:pt idx="868">
                  <c:v>9875.5021715216426</c:v>
                </c:pt>
                <c:pt idx="869">
                  <c:v>9833.9687578979901</c:v>
                </c:pt>
                <c:pt idx="870">
                  <c:v>9792.6528723641804</c:v>
                </c:pt>
                <c:pt idx="871">
                  <c:v>9751.5531531556844</c:v>
                </c:pt>
                <c:pt idx="872">
                  <c:v>9710.6682484124176</c:v>
                </c:pt>
                <c:pt idx="873">
                  <c:v>9669.9968160967801</c:v>
                </c:pt>
                <c:pt idx="874">
                  <c:v>9629.5375239124442</c:v>
                </c:pt>
                <c:pt idx="875">
                  <c:v>9589.2890492239057</c:v>
                </c:pt>
                <c:pt idx="876">
                  <c:v>9549.2500789767619</c:v>
                </c:pt>
                <c:pt idx="877">
                  <c:v>9509.4193096187446</c:v>
                </c:pt>
                <c:pt idx="878">
                  <c:v>9469.79544702147</c:v>
                </c:pt>
                <c:pt idx="879">
                  <c:v>9430.3772064029345</c:v>
                </c:pt>
                <c:pt idx="880">
                  <c:v>9391.163312250661</c:v>
                </c:pt>
                <c:pt idx="881">
                  <c:v>9352.1524982456376</c:v>
                </c:pt>
                <c:pt idx="882">
                  <c:v>9313.3435071868844</c:v>
                </c:pt>
                <c:pt idx="883">
                  <c:v>9274.7350909167635</c:v>
                </c:pt>
                <c:pt idx="884">
                  <c:v>9236.3260102469358</c:v>
                </c:pt>
                <c:pt idx="885">
                  <c:v>9198.1150348850315</c:v>
                </c:pt>
                <c:pt idx="886">
                  <c:v>9160.1009433619547</c:v>
                </c:pt>
                <c:pt idx="887">
                  <c:v>9122.2825229598966</c:v>
                </c:pt>
                <c:pt idx="888">
                  <c:v>9084.6585696409566</c:v>
                </c:pt>
                <c:pt idx="889">
                  <c:v>9047.2278879764763</c:v>
                </c:pt>
                <c:pt idx="890">
                  <c:v>9009.9892910769304</c:v>
                </c:pt>
                <c:pt idx="891">
                  <c:v>8972.9416005225739</c:v>
                </c:pt>
                <c:pt idx="892">
                  <c:v>8936.083646294599</c:v>
                </c:pt>
                <c:pt idx="893">
                  <c:v>8899.4142667070137</c:v>
                </c:pt>
                <c:pt idx="894">
                  <c:v>8862.9323083390955</c:v>
                </c:pt>
                <c:pt idx="895">
                  <c:v>8826.636625968431</c:v>
                </c:pt>
                <c:pt idx="896">
                  <c:v>8790.5260825046571</c:v>
                </c:pt>
                <c:pt idx="897">
                  <c:v>8754.5995489236793</c:v>
                </c:pt>
                <c:pt idx="898">
                  <c:v>8718.8559042025936</c:v>
                </c:pt>
                <c:pt idx="899">
                  <c:v>8683.2940352551068</c:v>
                </c:pt>
                <c:pt idx="900">
                  <c:v>8647.9128368676393</c:v>
                </c:pt>
                <c:pt idx="901">
                  <c:v>8612.7112116358949</c:v>
                </c:pt>
                <c:pt idx="902">
                  <c:v>8577.6880699021003</c:v>
                </c:pt>
                <c:pt idx="903">
                  <c:v>8542.8423296927303</c:v>
                </c:pt>
                <c:pt idx="904">
                  <c:v>8508.1729166568657</c:v>
                </c:pt>
                <c:pt idx="905">
                  <c:v>8473.6787640050461</c:v>
                </c:pt>
                <c:pt idx="906">
                  <c:v>8439.3588124486942</c:v>
                </c:pt>
                <c:pt idx="907">
                  <c:v>8405.2120101401015</c:v>
                </c:pt>
                <c:pt idx="908">
                  <c:v>8371.2373126129187</c:v>
                </c:pt>
                <c:pt idx="909">
                  <c:v>8337.4336827232055</c:v>
                </c:pt>
                <c:pt idx="910">
                  <c:v>8303.8000905910012</c:v>
                </c:pt>
                <c:pt idx="911">
                  <c:v>8270.3355135424008</c:v>
                </c:pt>
                <c:pt idx="912">
                  <c:v>8237.0389360521876</c:v>
                </c:pt>
                <c:pt idx="913">
                  <c:v>8203.9093496869154</c:v>
                </c:pt>
                <c:pt idx="914">
                  <c:v>8170.9457530485697</c:v>
                </c:pt>
                <c:pt idx="915">
                  <c:v>8138.1471517186728</c:v>
                </c:pt>
                <c:pt idx="916">
                  <c:v>8105.5125582029268</c:v>
                </c:pt>
                <c:pt idx="917">
                  <c:v>8073.0409918763116</c:v>
                </c:pt>
                <c:pt idx="918">
                  <c:v>8040.7314789287102</c:v>
                </c:pt>
                <c:pt idx="919">
                  <c:v>8008.5830523109798</c:v>
                </c:pt>
                <c:pt idx="920">
                  <c:v>7976.5947516815222</c:v>
                </c:pt>
                <c:pt idx="921">
                  <c:v>7944.7656233533326</c:v>
                </c:pt>
                <c:pt idx="922">
                  <c:v>7913.0947202414909</c:v>
                </c:pt>
                <c:pt idx="923">
                  <c:v>7881.5811018111381</c:v>
                </c:pt>
                <c:pt idx="924">
                  <c:v>7850.2238340259109</c:v>
                </c:pt>
                <c:pt idx="925">
                  <c:v>7819.0219892968125</c:v>
                </c:pt>
                <c:pt idx="926">
                  <c:v>7787.9746464315767</c:v>
                </c:pt>
                <c:pt idx="927">
                  <c:v>7757.0808905844115</c:v>
                </c:pt>
                <c:pt idx="928">
                  <c:v>7726.3398132062493</c:v>
                </c:pt>
                <c:pt idx="929">
                  <c:v>7695.7505119954085</c:v>
                </c:pt>
                <c:pt idx="930">
                  <c:v>7665.3120908486708</c:v>
                </c:pt>
                <c:pt idx="931">
                  <c:v>7635.0236598128158</c:v>
                </c:pt>
                <c:pt idx="932">
                  <c:v>7604.884335036556</c:v>
                </c:pt>
                <c:pt idx="933">
                  <c:v>7574.8932387229243</c:v>
                </c:pt>
                <c:pt idx="934">
                  <c:v>7545.0494990820416</c:v>
                </c:pt>
                <c:pt idx="935">
                  <c:v>7515.3522502843234</c:v>
                </c:pt>
                <c:pt idx="936">
                  <c:v>7485.8006324140788</c:v>
                </c:pt>
                <c:pt idx="937">
                  <c:v>7456.3937914235403</c:v>
                </c:pt>
                <c:pt idx="938">
                  <c:v>7427.1308790872463</c:v>
                </c:pt>
                <c:pt idx="939">
                  <c:v>7398.011052956861</c:v>
                </c:pt>
                <c:pt idx="940">
                  <c:v>7369.0334763163937</c:v>
                </c:pt>
                <c:pt idx="941">
                  <c:v>7340.1973181377552</c:v>
                </c:pt>
                <c:pt idx="942">
                  <c:v>7311.5017530367668</c:v>
                </c:pt>
                <c:pt idx="943">
                  <c:v>7282.945961229495</c:v>
                </c:pt>
                <c:pt idx="944">
                  <c:v>7254.529128489</c:v>
                </c:pt>
                <c:pt idx="945">
                  <c:v>7226.2504461024373</c:v>
                </c:pt>
                <c:pt idx="946">
                  <c:v>7198.1091108285564</c:v>
                </c:pt>
                <c:pt idx="947">
                  <c:v>7170.1043248555216</c:v>
                </c:pt>
                <c:pt idx="948">
                  <c:v>7142.2352957591547</c:v>
                </c:pt>
                <c:pt idx="949">
                  <c:v>7114.5012364614822</c:v>
                </c:pt>
                <c:pt idx="950">
                  <c:v>7086.9013651896812</c:v>
                </c:pt>
                <c:pt idx="951">
                  <c:v>7059.4349054353643</c:v>
                </c:pt>
                <c:pt idx="952">
                  <c:v>7032.1010859142016</c:v>
                </c:pt>
                <c:pt idx="953">
                  <c:v>7004.8991405259048</c:v>
                </c:pt>
                <c:pt idx="954">
                  <c:v>6977.8283083145707</c:v>
                </c:pt>
                <c:pt idx="955">
                  <c:v>6950.887833429314</c:v>
                </c:pt>
                <c:pt idx="956">
                  <c:v>6924.076965085289</c:v>
                </c:pt>
                <c:pt idx="957">
                  <c:v>6897.3949575250208</c:v>
                </c:pt>
                <c:pt idx="958">
                  <c:v>6870.8410699800716</c:v>
                </c:pt>
                <c:pt idx="959">
                  <c:v>6844.4145666330342</c:v>
                </c:pt>
                <c:pt idx="960">
                  <c:v>6818.114716579852</c:v>
                </c:pt>
                <c:pt idx="961">
                  <c:v>6791.9407937924498</c:v>
                </c:pt>
                <c:pt idx="962">
                  <c:v>6765.8920770817167</c:v>
                </c:pt>
                <c:pt idx="963">
                  <c:v>6739.9678500607388</c:v>
                </c:pt>
                <c:pt idx="964">
                  <c:v>6714.1674011084251</c:v>
                </c:pt>
                <c:pt idx="965">
                  <c:v>6688.4900233333801</c:v>
                </c:pt>
                <c:pt idx="966">
                  <c:v>6662.9350145381068</c:v>
                </c:pt>
                <c:pt idx="967">
                  <c:v>6637.5016771835235</c:v>
                </c:pt>
                <c:pt idx="968">
                  <c:v>6612.1893183537595</c:v>
                </c:pt>
                <c:pt idx="969">
                  <c:v>6586.9972497212693</c:v>
                </c:pt>
                <c:pt idx="970">
                  <c:v>6561.9247875122119</c:v>
                </c:pt>
                <c:pt idx="971">
                  <c:v>6536.971252472179</c:v>
                </c:pt>
                <c:pt idx="972">
                  <c:v>6512.1359698321385</c:v>
                </c:pt>
                <c:pt idx="973">
                  <c:v>6487.4182692747245</c:v>
                </c:pt>
                <c:pt idx="974">
                  <c:v>6462.8174849007801</c:v>
                </c:pt>
                <c:pt idx="975">
                  <c:v>6438.3329551962115</c:v>
                </c:pt>
                <c:pt idx="976">
                  <c:v>6413.9640229990719</c:v>
                </c:pt>
                <c:pt idx="977">
                  <c:v>6389.7100354669719</c:v>
                </c:pt>
                <c:pt idx="978">
                  <c:v>6365.5703440447433</c:v>
                </c:pt>
                <c:pt idx="979">
                  <c:v>6341.5443044323729</c:v>
                </c:pt>
                <c:pt idx="980">
                  <c:v>6317.6312765531993</c:v>
                </c:pt>
                <c:pt idx="981">
                  <c:v>6293.8306245223866</c:v>
                </c:pt>
                <c:pt idx="982">
                  <c:v>6270.1417166156607</c:v>
                </c:pt>
                <c:pt idx="983">
                  <c:v>6246.563925238308</c:v>
                </c:pt>
                <c:pt idx="984">
                  <c:v>6223.0966268944258</c:v>
                </c:pt>
                <c:pt idx="985">
                  <c:v>6199.7392021564356</c:v>
                </c:pt>
                <c:pt idx="986">
                  <c:v>6176.4910356348428</c:v>
                </c:pt>
                <c:pt idx="987">
                  <c:v>6153.3515159482668</c:v>
                </c:pt>
                <c:pt idx="988">
                  <c:v>6130.3200356936968</c:v>
                </c:pt>
                <c:pt idx="989">
                  <c:v>6107.3959914170091</c:v>
                </c:pt>
                <c:pt idx="990">
                  <c:v>6084.5787835837282</c:v>
                </c:pt>
                <c:pt idx="991">
                  <c:v>6061.8678165500232</c:v>
                </c:pt>
                <c:pt idx="992">
                  <c:v>6039.2624985339608</c:v>
                </c:pt>
                <c:pt idx="993">
                  <c:v>6016.762241586971</c:v>
                </c:pt>
                <c:pt idx="994">
                  <c:v>5994.3664615655798</c:v>
                </c:pt>
                <c:pt idx="995">
                  <c:v>5972.0745781033484</c:v>
                </c:pt>
                <c:pt idx="996">
                  <c:v>5949.8860145830668</c:v>
                </c:pt>
                <c:pt idx="997">
                  <c:v>5927.8001981091493</c:v>
                </c:pt>
                <c:pt idx="998">
                  <c:v>5905.8165594802867</c:v>
                </c:pt>
                <c:pt idx="999">
                  <c:v>5883.9345331623144</c:v>
                </c:pt>
                <c:pt idx="1000">
                  <c:v>5862.1535572612866</c:v>
                </c:pt>
                <c:pt idx="1001">
                  <c:v>5840.4730734968043</c:v>
                </c:pt>
                <c:pt idx="1002">
                  <c:v>5818.8925271755234</c:v>
                </c:pt>
                <c:pt idx="1003">
                  <c:v>5797.4113671649266</c:v>
                </c:pt>
                <c:pt idx="1004">
                  <c:v>5776.0290458672671</c:v>
                </c:pt>
                <c:pt idx="1005">
                  <c:v>5754.7450191937523</c:v>
                </c:pt>
                <c:pt idx="1006">
                  <c:v>5733.5587465389272</c:v>
                </c:pt>
                <c:pt idx="1007">
                  <c:v>5712.4696907552689</c:v>
                </c:pt>
                <c:pt idx="1008">
                  <c:v>5691.4773181280025</c:v>
                </c:pt>
                <c:pt idx="1009">
                  <c:v>5670.5810983501015</c:v>
                </c:pt>
                <c:pt idx="1010">
                  <c:v>5649.7805044974984</c:v>
                </c:pt>
                <c:pt idx="1011">
                  <c:v>5629.0750130045144</c:v>
                </c:pt>
                <c:pt idx="1012">
                  <c:v>5608.4641036394742</c:v>
                </c:pt>
                <c:pt idx="1013">
                  <c:v>5587.9472594804993</c:v>
                </c:pt>
                <c:pt idx="1014">
                  <c:v>5567.5239668915538</c:v>
                </c:pt>
                <c:pt idx="1015">
                  <c:v>5547.1937154986254</c:v>
                </c:pt>
                <c:pt idx="1016">
                  <c:v>5526.955998166135</c:v>
                </c:pt>
                <c:pt idx="1017">
                  <c:v>5506.8103109735275</c:v>
                </c:pt>
                <c:pt idx="1018">
                  <c:v>5486.7561531920546</c:v>
                </c:pt>
                <c:pt idx="1019">
                  <c:v>5466.7930272617368</c:v>
                </c:pt>
                <c:pt idx="1020">
                  <c:v>5446.9204387685304</c:v>
                </c:pt>
                <c:pt idx="1021">
                  <c:v>5427.137896421661</c:v>
                </c:pt>
                <c:pt idx="1022">
                  <c:v>5407.4449120311438</c:v>
                </c:pt>
                <c:pt idx="1023">
                  <c:v>5387.8410004854904</c:v>
                </c:pt>
                <c:pt idx="1024">
                  <c:v>5368.3256797295962</c:v>
                </c:pt>
                <c:pt idx="1025">
                  <c:v>5348.8984707428017</c:v>
                </c:pt>
                <c:pt idx="1026">
                  <c:v>5329.5588975171277</c:v>
                </c:pt>
                <c:pt idx="1027">
                  <c:v>5310.3064870356902</c:v>
                </c:pt>
                <c:pt idx="1028">
                  <c:v>5291.1407692512939</c:v>
                </c:pt>
                <c:pt idx="1029">
                  <c:v>5272.0612770651915</c:v>
                </c:pt>
                <c:pt idx="1030">
                  <c:v>5253.0675463059961</c:v>
                </c:pt>
                <c:pt idx="1031">
                  <c:v>5234.1591157088023</c:v>
                </c:pt>
                <c:pt idx="1032">
                  <c:v>5215.3355268944379</c:v>
                </c:pt>
                <c:pt idx="1033">
                  <c:v>5196.5963243488977</c:v>
                </c:pt>
                <c:pt idx="1034">
                  <c:v>5177.9410554029473</c:v>
                </c:pt>
                <c:pt idx="1035">
                  <c:v>5159.3692702118715</c:v>
                </c:pt>
                <c:pt idx="1036">
                  <c:v>5140.8805217354002</c:v>
                </c:pt>
                <c:pt idx="1037">
                  <c:v>5122.4743657177924</c:v>
                </c:pt>
                <c:pt idx="1038">
                  <c:v>5104.1503606680672</c:v>
                </c:pt>
                <c:pt idx="1039">
                  <c:v>5085.9080678404071</c:v>
                </c:pt>
                <c:pt idx="1040">
                  <c:v>5067.7470512147029</c:v>
                </c:pt>
                <c:pt idx="1041">
                  <c:v>5049.6668774772706</c:v>
                </c:pt>
                <c:pt idx="1042">
                  <c:v>5031.6671160017013</c:v>
                </c:pt>
                <c:pt idx="1043">
                  <c:v>5013.7473388298777</c:v>
                </c:pt>
                <c:pt idx="1044">
                  <c:v>4995.9071206531416</c:v>
                </c:pt>
                <c:pt idx="1045">
                  <c:v>4978.1460387935922</c:v>
                </c:pt>
                <c:pt idx="1046">
                  <c:v>4960.4636731855589</c:v>
                </c:pt>
                <c:pt idx="1047">
                  <c:v>4942.8596063572031</c:v>
                </c:pt>
                <c:pt idx="1048">
                  <c:v>4925.3334234122576</c:v>
                </c:pt>
                <c:pt idx="1049">
                  <c:v>4907.884712011939</c:v>
                </c:pt>
                <c:pt idx="1050">
                  <c:v>4890.5130623569703</c:v>
                </c:pt>
                <c:pt idx="1051">
                  <c:v>4873.2180671697724</c:v>
                </c:pt>
                <c:pt idx="1052">
                  <c:v>4855.9993216767816</c:v>
                </c:pt>
                <c:pt idx="1053">
                  <c:v>4838.8564235908925</c:v>
                </c:pt>
                <c:pt idx="1054">
                  <c:v>4821.7889730940788</c:v>
                </c:pt>
                <c:pt idx="1055">
                  <c:v>4804.7965728201079</c:v>
                </c:pt>
                <c:pt idx="1056">
                  <c:v>4787.8788278374141</c:v>
                </c:pt>
                <c:pt idx="1057">
                  <c:v>4771.0353456321027</c:v>
                </c:pt>
                <c:pt idx="1058">
                  <c:v>4754.2657360910889</c:v>
                </c:pt>
                <c:pt idx="1059">
                  <c:v>4737.5696114853563</c:v>
                </c:pt>
                <c:pt idx="1060">
                  <c:v>4720.9465864533577</c:v>
                </c:pt>
                <c:pt idx="1061">
                  <c:v>4704.3962779845515</c:v>
                </c:pt>
                <c:pt idx="1062">
                  <c:v>4687.9183054030573</c:v>
                </c:pt>
                <c:pt idx="1063">
                  <c:v>4671.5122903514193</c:v>
                </c:pt>
                <c:pt idx="1064">
                  <c:v>4655.1778567745469</c:v>
                </c:pt>
                <c:pt idx="1065">
                  <c:v>4638.9146309037242</c:v>
                </c:pt>
                <c:pt idx="1066">
                  <c:v>4622.72224124079</c:v>
                </c:pt>
                <c:pt idx="1067">
                  <c:v>4606.6003185424033</c:v>
                </c:pt>
                <c:pt idx="1068">
                  <c:v>4590.5484958044653</c:v>
                </c:pt>
                <c:pt idx="1069">
                  <c:v>4574.5664082466237</c:v>
                </c:pt>
                <c:pt idx="1070">
                  <c:v>4558.6536932969384</c:v>
                </c:pt>
                <c:pt idx="1071">
                  <c:v>4542.809990576643</c:v>
                </c:pt>
                <c:pt idx="1072">
                  <c:v>4527.0349418850137</c:v>
                </c:pt>
                <c:pt idx="1073">
                  <c:v>4511.3281911843824</c:v>
                </c:pt>
                <c:pt idx="1074">
                  <c:v>4495.6893845852392</c:v>
                </c:pt>
                <c:pt idx="1075">
                  <c:v>4480.1181703314833</c:v>
                </c:pt>
                <c:pt idx="1076">
                  <c:v>4464.6141987857445</c:v>
                </c:pt>
                <c:pt idx="1077">
                  <c:v>4449.1771224148479</c:v>
                </c:pt>
                <c:pt idx="1078">
                  <c:v>4433.8065957753906</c:v>
                </c:pt>
                <c:pt idx="1079">
                  <c:v>4418.5022754994143</c:v>
                </c:pt>
                <c:pt idx="1080">
                  <c:v>4403.2638202802</c:v>
                </c:pt>
                <c:pt idx="1081">
                  <c:v>4388.0908908581505</c:v>
                </c:pt>
                <c:pt idx="1082">
                  <c:v>4372.9831500068258</c:v>
                </c:pt>
                <c:pt idx="1083">
                  <c:v>4357.9402625190314</c:v>
                </c:pt>
                <c:pt idx="1084">
                  <c:v>4342.9618951930579</c:v>
                </c:pt>
                <c:pt idx="1085">
                  <c:v>4328.0477168189946</c:v>
                </c:pt>
                <c:pt idx="1086">
                  <c:v>4313.1973981651681</c:v>
                </c:pt>
                <c:pt idx="1087">
                  <c:v>4298.4106119646785</c:v>
                </c:pt>
                <c:pt idx="1088">
                  <c:v>4283.6870329020257</c:v>
                </c:pt>
                <c:pt idx="1089">
                  <c:v>4269.026337599862</c:v>
                </c:pt>
                <c:pt idx="1090">
                  <c:v>4254.4282046058252</c:v>
                </c:pt>
                <c:pt idx="1091">
                  <c:v>4239.8923143794773</c:v>
                </c:pt>
                <c:pt idx="1092">
                  <c:v>4225.4183492793509</c:v>
                </c:pt>
                <c:pt idx="1093">
                  <c:v>4211.0059935500876</c:v>
                </c:pt>
                <c:pt idx="1094">
                  <c:v>4196.6549333096718</c:v>
                </c:pt>
                <c:pt idx="1095">
                  <c:v>4182.3648565367503</c:v>
                </c:pt>
                <c:pt idx="1096">
                  <c:v>4168.1354530581011</c:v>
                </c:pt>
                <c:pt idx="1097">
                  <c:v>4153.9664145361121</c:v>
                </c:pt>
                <c:pt idx="1098">
                  <c:v>4139.8574344564249</c:v>
                </c:pt>
                <c:pt idx="1099">
                  <c:v>4125.8082081156426</c:v>
                </c:pt>
                <c:pt idx="1100">
                  <c:v>4111.8184326091396</c:v>
                </c:pt>
                <c:pt idx="1101">
                  <c:v>4097.8878068189515</c:v>
                </c:pt>
                <c:pt idx="1102">
                  <c:v>4084.0160314017685</c:v>
                </c:pt>
                <c:pt idx="1103">
                  <c:v>4070.20280877701</c:v>
                </c:pt>
                <c:pt idx="1104">
                  <c:v>4056.4478431150142</c:v>
                </c:pt>
                <c:pt idx="1105">
                  <c:v>4042.7508403252646</c:v>
                </c:pt>
                <c:pt idx="1106">
                  <c:v>4029.1115080447594</c:v>
                </c:pt>
                <c:pt idx="1107">
                  <c:v>4015.5295556264391</c:v>
                </c:pt>
                <c:pt idx="1108">
                  <c:v>4002.0046941277105</c:v>
                </c:pt>
                <c:pt idx="1109">
                  <c:v>3988.536636299048</c:v>
                </c:pt>
                <c:pt idx="1110">
                  <c:v>3975.1250965726954</c:v>
                </c:pt>
                <c:pt idx="1111">
                  <c:v>3961.7697910514325</c:v>
                </c:pt>
                <c:pt idx="1112">
                  <c:v>3948.4704374974531</c:v>
                </c:pt>
                <c:pt idx="1113">
                  <c:v>3935.226755321291</c:v>
                </c:pt>
                <c:pt idx="1114">
                  <c:v>3922.0384655708599</c:v>
                </c:pt>
                <c:pt idx="1115">
                  <c:v>3908.9052909205561</c:v>
                </c:pt>
                <c:pt idx="1116">
                  <c:v>3895.826955660455</c:v>
                </c:pt>
                <c:pt idx="1117">
                  <c:v>3882.8031856855796</c:v>
                </c:pt>
                <c:pt idx="1118">
                  <c:v>3869.8337084852519</c:v>
                </c:pt>
                <c:pt idx="1119">
                  <c:v>3856.9182531325214</c:v>
                </c:pt>
                <c:pt idx="1120">
                  <c:v>3844.0565502736767</c:v>
                </c:pt>
                <c:pt idx="1121">
                  <c:v>3831.2483321178397</c:v>
                </c:pt>
                <c:pt idx="1122">
                  <c:v>3818.4933324266126</c:v>
                </c:pt>
                <c:pt idx="1123">
                  <c:v>3805.791286503832</c:v>
                </c:pt>
                <c:pt idx="1124">
                  <c:v>3793.1419311853861</c:v>
                </c:pt>
                <c:pt idx="1125">
                  <c:v>3780.5450048290977</c:v>
                </c:pt>
                <c:pt idx="1126">
                  <c:v>3768.000247304702</c:v>
                </c:pt>
                <c:pt idx="1127">
                  <c:v>3755.5073999838864</c:v>
                </c:pt>
                <c:pt idx="1128">
                  <c:v>3743.0662057303975</c:v>
                </c:pt>
                <c:pt idx="1129">
                  <c:v>3730.6764088902432</c:v>
                </c:pt>
                <c:pt idx="1130">
                  <c:v>3718.337755281937</c:v>
                </c:pt>
                <c:pt idx="1131">
                  <c:v>3706.0499921868454</c:v>
                </c:pt>
                <c:pt idx="1132">
                  <c:v>3693.8128683395771</c:v>
                </c:pt>
                <c:pt idx="1133">
                  <c:v>3681.6261339184744</c:v>
                </c:pt>
                <c:pt idx="1134">
                  <c:v>3669.4895405361399</c:v>
                </c:pt>
                <c:pt idx="1135">
                  <c:v>3657.4028412300581</c:v>
                </c:pt>
                <c:pt idx="1136">
                  <c:v>3645.3657904532852</c:v>
                </c:pt>
                <c:pt idx="1137">
                  <c:v>3633.3781440651883</c:v>
                </c:pt>
                <c:pt idx="1138">
                  <c:v>3621.4396593222687</c:v>
                </c:pt>
                <c:pt idx="1139">
                  <c:v>3609.5500948690487</c:v>
                </c:pt>
                <c:pt idx="1140">
                  <c:v>3597.7092107290237</c:v>
                </c:pt>
                <c:pt idx="1141">
                  <c:v>3585.9167682956822</c:v>
                </c:pt>
                <c:pt idx="1142">
                  <c:v>3574.172530323588</c:v>
                </c:pt>
                <c:pt idx="1143">
                  <c:v>3562.4762609195313</c:v>
                </c:pt>
                <c:pt idx="1144">
                  <c:v>3550.827725533748</c:v>
                </c:pt>
                <c:pt idx="1145">
                  <c:v>3539.2266909511818</c:v>
                </c:pt>
                <c:pt idx="1146">
                  <c:v>3527.6729252828486</c:v>
                </c:pt>
                <c:pt idx="1147">
                  <c:v>3516.1661979572236</c:v>
                </c:pt>
                <c:pt idx="1148">
                  <c:v>3504.7062797117205</c:v>
                </c:pt>
                <c:pt idx="1149">
                  <c:v>3493.2929425842044</c:v>
                </c:pt>
                <c:pt idx="1150">
                  <c:v>3481.9259599046045</c:v>
                </c:pt>
                <c:pt idx="1151">
                  <c:v>3470.6051062865504</c:v>
                </c:pt>
                <c:pt idx="1152">
                  <c:v>3459.330157619087</c:v>
                </c:pt>
                <c:pt idx="1153">
                  <c:v>3448.1008910584515</c:v>
                </c:pt>
                <c:pt idx="1154">
                  <c:v>3436.917085019903</c:v>
                </c:pt>
                <c:pt idx="1155">
                  <c:v>3425.7785191696157</c:v>
                </c:pt>
                <c:pt idx="1156">
                  <c:v>3414.6849744166166</c:v>
                </c:pt>
                <c:pt idx="1157">
                  <c:v>3403.6362329048156</c:v>
                </c:pt>
                <c:pt idx="1158">
                  <c:v>3392.6320780050478</c:v>
                </c:pt>
                <c:pt idx="1159">
                  <c:v>3381.6722943072114</c:v>
                </c:pt>
                <c:pt idx="1160">
                  <c:v>3370.7566676124411</c:v>
                </c:pt>
                <c:pt idx="1161">
                  <c:v>3359.8849849253452</c:v>
                </c:pt>
                <c:pt idx="1162">
                  <c:v>3349.0570344463008</c:v>
                </c:pt>
                <c:pt idx="1163">
                  <c:v>3338.2726055637881</c:v>
                </c:pt>
                <c:pt idx="1164">
                  <c:v>3327.5314888468088</c:v>
                </c:pt>
                <c:pt idx="1165">
                  <c:v>3316.8334760373327</c:v>
                </c:pt>
                <c:pt idx="1166">
                  <c:v>3306.1783600428066</c:v>
                </c:pt>
                <c:pt idx="1167">
                  <c:v>3295.5659349287266</c:v>
                </c:pt>
                <c:pt idx="1168">
                  <c:v>3284.9959959112493</c:v>
                </c:pt>
                <c:pt idx="1169">
                  <c:v>3274.4683393498626</c:v>
                </c:pt>
                <c:pt idx="1170">
                  <c:v>3263.9827627401137</c:v>
                </c:pt>
                <c:pt idx="1171">
                  <c:v>3253.5390647063764</c:v>
                </c:pt>
                <c:pt idx="1172">
                  <c:v>3243.137044994683</c:v>
                </c:pt>
                <c:pt idx="1173">
                  <c:v>3232.7765044655926</c:v>
                </c:pt>
                <c:pt idx="1174">
                  <c:v>3222.4572450871347</c:v>
                </c:pt>
                <c:pt idx="1175">
                  <c:v>3212.1790699277717</c:v>
                </c:pt>
                <c:pt idx="1176">
                  <c:v>3201.941783149437</c:v>
                </c:pt>
                <c:pt idx="1177">
                  <c:v>3191.7451900006095</c:v>
                </c:pt>
                <c:pt idx="1178">
                  <c:v>3181.5890968094409</c:v>
                </c:pt>
                <c:pt idx="1179">
                  <c:v>3171.473310976935</c:v>
                </c:pt>
                <c:pt idx="1180">
                  <c:v>3161.3976409701659</c:v>
                </c:pt>
                <c:pt idx="1181">
                  <c:v>3151.3618963155568</c:v>
                </c:pt>
                <c:pt idx="1182">
                  <c:v>3141.3658875921901</c:v>
                </c:pt>
                <c:pt idx="1183">
                  <c:v>3131.4094264251889</c:v>
                </c:pt>
                <c:pt idx="1184">
                  <c:v>3121.4923254791202</c:v>
                </c:pt>
                <c:pt idx="1185">
                  <c:v>3111.6143984514574</c:v>
                </c:pt>
                <c:pt idx="1186">
                  <c:v>3101.7754600660905</c:v>
                </c:pt>
                <c:pt idx="1187">
                  <c:v>3091.9753260668795</c:v>
                </c:pt>
                <c:pt idx="1188">
                  <c:v>3082.2138132112445</c:v>
                </c:pt>
                <c:pt idx="1189">
                  <c:v>3072.4907392638206</c:v>
                </c:pt>
                <c:pt idx="1190">
                  <c:v>3062.8059229901319</c:v>
                </c:pt>
                <c:pt idx="1191">
                  <c:v>3053.1591841503391</c:v>
                </c:pt>
                <c:pt idx="1192">
                  <c:v>3043.5503434930006</c:v>
                </c:pt>
                <c:pt idx="1193">
                  <c:v>3033.9792227489102</c:v>
                </c:pt>
                <c:pt idx="1194">
                  <c:v>3024.4456446249392</c:v>
                </c:pt>
                <c:pt idx="1195">
                  <c:v>3014.9494327979619</c:v>
                </c:pt>
                <c:pt idx="1196">
                  <c:v>3005.4904119087983</c:v>
                </c:pt>
                <c:pt idx="1197">
                  <c:v>2996.0684075562003</c:v>
                </c:pt>
                <c:pt idx="1198">
                  <c:v>2986.6832462908878</c:v>
                </c:pt>
                <c:pt idx="1199">
                  <c:v>2977.3347556096292</c:v>
                </c:pt>
                <c:pt idx="1200">
                  <c:v>2968.0227639493551</c:v>
                </c:pt>
                <c:pt idx="1201">
                  <c:v>2958.7471006813121</c:v>
                </c:pt>
                <c:pt idx="1202">
                  <c:v>2949.507596105268</c:v>
                </c:pt>
                <c:pt idx="1203">
                  <c:v>2940.3040814437409</c:v>
                </c:pt>
                <c:pt idx="1204">
                  <c:v>2931.1363888362935</c:v>
                </c:pt>
                <c:pt idx="1205">
                  <c:v>2922.0043513338346</c:v>
                </c:pt>
                <c:pt idx="1206">
                  <c:v>2912.9078028929907</c:v>
                </c:pt>
                <c:pt idx="1207">
                  <c:v>2903.8465783704946</c:v>
                </c:pt>
                <c:pt idx="1208">
                  <c:v>2894.8205135176304</c:v>
                </c:pt>
                <c:pt idx="1209">
                  <c:v>2885.8294449747</c:v>
                </c:pt>
                <c:pt idx="1210">
                  <c:v>2876.8732102655381</c:v>
                </c:pt>
                <c:pt idx="1211">
                  <c:v>2867.9516477920693</c:v>
                </c:pt>
                <c:pt idx="1212">
                  <c:v>2859.0645968288954</c:v>
                </c:pt>
                <c:pt idx="1213">
                  <c:v>2850.2118975179133</c:v>
                </c:pt>
                <c:pt idx="1214">
                  <c:v>2841.3933908629883</c:v>
                </c:pt>
                <c:pt idx="1215">
                  <c:v>2832.6089187246525</c:v>
                </c:pt>
                <c:pt idx="1216">
                  <c:v>2823.8583238148358</c:v>
                </c:pt>
                <c:pt idx="1217">
                  <c:v>2815.14144969165</c:v>
                </c:pt>
                <c:pt idx="1218">
                  <c:v>2806.4581407541868</c:v>
                </c:pt>
                <c:pt idx="1219">
                  <c:v>2797.8082422373677</c:v>
                </c:pt>
                <c:pt idx="1220">
                  <c:v>2789.1916002068269</c:v>
                </c:pt>
                <c:pt idx="1221">
                  <c:v>2780.6080615538285</c:v>
                </c:pt>
                <c:pt idx="1222">
                  <c:v>2772.0574739902063</c:v>
                </c:pt>
                <c:pt idx="1223">
                  <c:v>2763.5396860433561</c:v>
                </c:pt>
                <c:pt idx="1224">
                  <c:v>2755.0545470512625</c:v>
                </c:pt>
                <c:pt idx="1225">
                  <c:v>2746.6019071575392</c:v>
                </c:pt>
                <c:pt idx="1226">
                  <c:v>2738.1816173065245</c:v>
                </c:pt>
                <c:pt idx="1227">
                  <c:v>2729.7935292384009</c:v>
                </c:pt>
                <c:pt idx="1228">
                  <c:v>2721.4374954843506</c:v>
                </c:pt>
                <c:pt idx="1229">
                  <c:v>2713.1133693617471</c:v>
                </c:pt>
                <c:pt idx="1230">
                  <c:v>2704.8210049693607</c:v>
                </c:pt>
                <c:pt idx="1231">
                  <c:v>2696.5602571826312</c:v>
                </c:pt>
                <c:pt idx="1232">
                  <c:v>2688.3309816489432</c:v>
                </c:pt>
                <c:pt idx="1233">
                  <c:v>2680.1330347829398</c:v>
                </c:pt>
                <c:pt idx="1234">
                  <c:v>2671.9662737618851</c:v>
                </c:pt>
                <c:pt idx="1235">
                  <c:v>2663.8305565210349</c:v>
                </c:pt>
                <c:pt idx="1236">
                  <c:v>2655.7257417490468</c:v>
                </c:pt>
                <c:pt idx="1237">
                  <c:v>2647.6516888834412</c:v>
                </c:pt>
                <c:pt idx="1238">
                  <c:v>2639.6082581060555</c:v>
                </c:pt>
                <c:pt idx="1239">
                  <c:v>2631.5953103385632</c:v>
                </c:pt>
                <c:pt idx="1240">
                  <c:v>2623.6127072379995</c:v>
                </c:pt>
                <c:pt idx="1241">
                  <c:v>2615.6603111923405</c:v>
                </c:pt>
                <c:pt idx="1242">
                  <c:v>2607.7379853160833</c:v>
                </c:pt>
                <c:pt idx="1243">
                  <c:v>2599.8455934458884</c:v>
                </c:pt>
                <c:pt idx="1244">
                  <c:v>2591.9830001362202</c:v>
                </c:pt>
                <c:pt idx="1245">
                  <c:v>2584.1500706550396</c:v>
                </c:pt>
                <c:pt idx="1246">
                  <c:v>2576.346670979528</c:v>
                </c:pt>
                <c:pt idx="1247">
                  <c:v>2568.5726677918019</c:v>
                </c:pt>
                <c:pt idx="1248">
                  <c:v>2560.8279284747146</c:v>
                </c:pt>
                <c:pt idx="1249">
                  <c:v>2553.1123211076383</c:v>
                </c:pt>
                <c:pt idx="1250">
                  <c:v>2545.4257144622939</c:v>
                </c:pt>
                <c:pt idx="1251">
                  <c:v>2537.7679779986183</c:v>
                </c:pt>
                <c:pt idx="1252">
                  <c:v>2530.1389818606344</c:v>
                </c:pt>
                <c:pt idx="1253">
                  <c:v>2522.5385968723699</c:v>
                </c:pt>
                <c:pt idx="1254">
                  <c:v>2514.9666945338017</c:v>
                </c:pt>
                <c:pt idx="1255">
                  <c:v>2507.4231470168102</c:v>
                </c:pt>
                <c:pt idx="1256">
                  <c:v>2499.907827161182</c:v>
                </c:pt>
                <c:pt idx="1257">
                  <c:v>2492.4206084706225</c:v>
                </c:pt>
                <c:pt idx="1258">
                  <c:v>2484.9613651088139</c:v>
                </c:pt>
                <c:pt idx="1259">
                  <c:v>2477.5299718954775</c:v>
                </c:pt>
                <c:pt idx="1260">
                  <c:v>2470.126304302476</c:v>
                </c:pt>
                <c:pt idx="1261">
                  <c:v>2462.7502384499458</c:v>
                </c:pt>
                <c:pt idx="1262">
                  <c:v>2455.4016511024411</c:v>
                </c:pt>
                <c:pt idx="1263">
                  <c:v>2448.0804196651097</c:v>
                </c:pt>
                <c:pt idx="1264">
                  <c:v>2440.7864221799027</c:v>
                </c:pt>
                <c:pt idx="1265">
                  <c:v>2433.5195373217966</c:v>
                </c:pt>
                <c:pt idx="1266">
                  <c:v>2426.2796443950479</c:v>
                </c:pt>
                <c:pt idx="1267">
                  <c:v>2419.0666233294701</c:v>
                </c:pt>
                <c:pt idx="1268">
                  <c:v>2411.8803546767358</c:v>
                </c:pt>
                <c:pt idx="1269">
                  <c:v>2404.7207196067075</c:v>
                </c:pt>
                <c:pt idx="1270">
                  <c:v>2397.5875999037826</c:v>
                </c:pt>
                <c:pt idx="1271">
                  <c:v>2390.4808779632776</c:v>
                </c:pt>
                <c:pt idx="1272">
                  <c:v>2383.4004367878151</c:v>
                </c:pt>
                <c:pt idx="1273">
                  <c:v>2376.3461599837606</c:v>
                </c:pt>
                <c:pt idx="1274">
                  <c:v>2369.3179317576587</c:v>
                </c:pt>
                <c:pt idx="1275">
                  <c:v>2362.3156369127109</c:v>
                </c:pt>
                <c:pt idx="1276">
                  <c:v>2355.3391608452639</c:v>
                </c:pt>
                <c:pt idx="1277">
                  <c:v>2348.3883895413328</c:v>
                </c:pt>
                <c:pt idx="1278">
                  <c:v>2341.4632095731299</c:v>
                </c:pt>
                <c:pt idx="1279">
                  <c:v>2334.5635080956454</c:v>
                </c:pt>
                <c:pt idx="1280">
                  <c:v>2327.6891728432138</c:v>
                </c:pt>
                <c:pt idx="1281">
                  <c:v>2320.8400921261295</c:v>
                </c:pt>
                <c:pt idx="1282">
                  <c:v>2314.0161548272808</c:v>
                </c:pt>
                <c:pt idx="1283">
                  <c:v>2307.2172503987977</c:v>
                </c:pt>
                <c:pt idx="1284">
                  <c:v>2300.4432688587235</c:v>
                </c:pt>
                <c:pt idx="1285">
                  <c:v>2293.6941007877149</c:v>
                </c:pt>
                <c:pt idx="1286">
                  <c:v>2286.9696373257589</c:v>
                </c:pt>
                <c:pt idx="1287">
                  <c:v>2280.269770168914</c:v>
                </c:pt>
                <c:pt idx="1288">
                  <c:v>2273.5943915660637</c:v>
                </c:pt>
                <c:pt idx="1289">
                  <c:v>2266.9433943157046</c:v>
                </c:pt>
                <c:pt idx="1290">
                  <c:v>2260.316671762746</c:v>
                </c:pt>
                <c:pt idx="1291">
                  <c:v>2253.714117795334</c:v>
                </c:pt>
                <c:pt idx="1292">
                  <c:v>2247.135626841698</c:v>
                </c:pt>
                <c:pt idx="1293">
                  <c:v>2240.5810938670134</c:v>
                </c:pt>
                <c:pt idx="1294">
                  <c:v>2234.0504143702838</c:v>
                </c:pt>
                <c:pt idx="1295">
                  <c:v>2227.5434843812513</c:v>
                </c:pt>
                <c:pt idx="1296">
                  <c:v>2221.0602004573266</c:v>
                </c:pt>
                <c:pt idx="1297">
                  <c:v>2214.6004596805196</c:v>
                </c:pt>
                <c:pt idx="1298">
                  <c:v>2208.1641596544209</c:v>
                </c:pt>
                <c:pt idx="1299">
                  <c:v>2201.7511985011774</c:v>
                </c:pt>
                <c:pt idx="1300">
                  <c:v>2195.3614748584996</c:v>
                </c:pt>
                <c:pt idx="1301">
                  <c:v>2188.9948878766859</c:v>
                </c:pt>
                <c:pt idx="1302">
                  <c:v>2182.6513372156701</c:v>
                </c:pt>
                <c:pt idx="1303">
                  <c:v>2176.3307230420746</c:v>
                </c:pt>
                <c:pt idx="1304">
                  <c:v>2170.0329460263056</c:v>
                </c:pt>
                <c:pt idx="1305">
                  <c:v>2163.7579073396391</c:v>
                </c:pt>
                <c:pt idx="1306">
                  <c:v>2157.5055086513494</c:v>
                </c:pt>
                <c:pt idx="1307">
                  <c:v>2151.2756521258434</c:v>
                </c:pt>
                <c:pt idx="1308">
                  <c:v>2145.0682404198205</c:v>
                </c:pt>
                <c:pt idx="1309">
                  <c:v>2138.8831766794428</c:v>
                </c:pt>
                <c:pt idx="1310">
                  <c:v>2132.7203645375289</c:v>
                </c:pt>
                <c:pt idx="1311">
                  <c:v>2126.579708110768</c:v>
                </c:pt>
                <c:pt idx="1312">
                  <c:v>2120.4611119969486</c:v>
                </c:pt>
                <c:pt idx="1313">
                  <c:v>2114.3644812721968</c:v>
                </c:pt>
                <c:pt idx="1314">
                  <c:v>2108.2897214882551</c:v>
                </c:pt>
                <c:pt idx="1315">
                  <c:v>2102.2367386697515</c:v>
                </c:pt>
                <c:pt idx="1316">
                  <c:v>2096.2054393115041</c:v>
                </c:pt>
                <c:pt idx="1317">
                  <c:v>2090.1957303758381</c:v>
                </c:pt>
                <c:pt idx="1318">
                  <c:v>2084.2075192899206</c:v>
                </c:pt>
                <c:pt idx="1319">
                  <c:v>2078.2407139431079</c:v>
                </c:pt>
                <c:pt idx="1320">
                  <c:v>2072.2952226843172</c:v>
                </c:pt>
                <c:pt idx="1321">
                  <c:v>2066.3709543194109</c:v>
                </c:pt>
                <c:pt idx="1322">
                  <c:v>2060.4678181085956</c:v>
                </c:pt>
                <c:pt idx="1323">
                  <c:v>2054.5857237638406</c:v>
                </c:pt>
                <c:pt idx="1324">
                  <c:v>2048.7245814463149</c:v>
                </c:pt>
                <c:pt idx="1325">
                  <c:v>2042.8843017638369</c:v>
                </c:pt>
                <c:pt idx="1326">
                  <c:v>2037.0647957683393</c:v>
                </c:pt>
                <c:pt idx="1327">
                  <c:v>2031.2659749533564</c:v>
                </c:pt>
                <c:pt idx="1328">
                  <c:v>2025.4877512515193</c:v>
                </c:pt>
                <c:pt idx="1329">
                  <c:v>2019.7300370320763</c:v>
                </c:pt>
                <c:pt idx="1330">
                  <c:v>2013.9927450984155</c:v>
                </c:pt>
                <c:pt idx="1331">
                  <c:v>2008.275788685622</c:v>
                </c:pt>
                <c:pt idx="1332">
                  <c:v>2002.5790814580309</c:v>
                </c:pt>
                <c:pt idx="1333">
                  <c:v>1996.9025375068088</c:v>
                </c:pt>
                <c:pt idx="1334">
                  <c:v>1991.2460713475489</c:v>
                </c:pt>
                <c:pt idx="1335">
                  <c:v>1985.6095979178751</c:v>
                </c:pt>
                <c:pt idx="1336">
                  <c:v>1979.9930325750661</c:v>
                </c:pt>
                <c:pt idx="1337">
                  <c:v>1974.3962910936998</c:v>
                </c:pt>
                <c:pt idx="1338">
                  <c:v>1968.8192896632982</c:v>
                </c:pt>
                <c:pt idx="1339">
                  <c:v>1963.2619448859966</c:v>
                </c:pt>
                <c:pt idx="1340">
                  <c:v>1957.7241737742352</c:v>
                </c:pt>
                <c:pt idx="1341">
                  <c:v>1952.2058937484449</c:v>
                </c:pt>
                <c:pt idx="1342">
                  <c:v>1946.7070226347689</c:v>
                </c:pt>
                <c:pt idx="1343">
                  <c:v>1941.2274786627813</c:v>
                </c:pt>
                <c:pt idx="1344">
                  <c:v>1935.7671804632339</c:v>
                </c:pt>
                <c:pt idx="1345">
                  <c:v>1930.3260470658056</c:v>
                </c:pt>
                <c:pt idx="1346">
                  <c:v>1924.903997896879</c:v>
                </c:pt>
                <c:pt idx="1347">
                  <c:v>1919.5009527773159</c:v>
                </c:pt>
                <c:pt idx="1348">
                  <c:v>1914.1168319202563</c:v>
                </c:pt>
                <c:pt idx="1349">
                  <c:v>1908.751555928932</c:v>
                </c:pt>
                <c:pt idx="1350">
                  <c:v>1903.4050457944873</c:v>
                </c:pt>
                <c:pt idx="1351">
                  <c:v>1898.0772228938197</c:v>
                </c:pt>
                <c:pt idx="1352">
                  <c:v>1892.7680089874291</c:v>
                </c:pt>
                <c:pt idx="1353">
                  <c:v>1887.477326217286</c:v>
                </c:pt>
                <c:pt idx="1354">
                  <c:v>1882.2050971047081</c:v>
                </c:pt>
                <c:pt idx="1355">
                  <c:v>1876.9512445482521</c:v>
                </c:pt>
                <c:pt idx="1356">
                  <c:v>1871.7156918216174</c:v>
                </c:pt>
                <c:pt idx="1357">
                  <c:v>1866.4983625715631</c:v>
                </c:pt>
                <c:pt idx="1358">
                  <c:v>1861.2991808158451</c:v>
                </c:pt>
                <c:pt idx="1359">
                  <c:v>1856.1180709411528</c:v>
                </c:pt>
                <c:pt idx="1360">
                  <c:v>1850.9549577010691</c:v>
                </c:pt>
                <c:pt idx="1361">
                  <c:v>1845.8097662140344</c:v>
                </c:pt>
                <c:pt idx="1362">
                  <c:v>1840.6824219613418</c:v>
                </c:pt>
                <c:pt idx="1363">
                  <c:v>1835.5728507851145</c:v>
                </c:pt>
                <c:pt idx="1364">
                  <c:v>1830.4809788863226</c:v>
                </c:pt>
                <c:pt idx="1365">
                  <c:v>1825.4067328228018</c:v>
                </c:pt>
                <c:pt idx="1366">
                  <c:v>1820.350039507282</c:v>
                </c:pt>
                <c:pt idx="1367">
                  <c:v>1815.3108262054318</c:v>
                </c:pt>
                <c:pt idx="1368">
                  <c:v>1810.2890205339158</c:v>
                </c:pt>
                <c:pt idx="1369">
                  <c:v>1805.2845504584607</c:v>
                </c:pt>
                <c:pt idx="1370">
                  <c:v>1800.2973442919367</c:v>
                </c:pt>
                <c:pt idx="1371">
                  <c:v>1795.3273306924473</c:v>
                </c:pt>
                <c:pt idx="1372">
                  <c:v>1790.3744386614344</c:v>
                </c:pt>
                <c:pt idx="1373">
                  <c:v>1785.4385975417886</c:v>
                </c:pt>
                <c:pt idx="1374">
                  <c:v>1780.5197370159849</c:v>
                </c:pt>
                <c:pt idx="1375">
                  <c:v>1775.6177871042121</c:v>
                </c:pt>
                <c:pt idx="1376">
                  <c:v>1770.7326781625284</c:v>
                </c:pt>
                <c:pt idx="1377">
                  <c:v>1765.8643408810183</c:v>
                </c:pt>
                <c:pt idx="1378">
                  <c:v>1761.0127062819679</c:v>
                </c:pt>
                <c:pt idx="1379">
                  <c:v>1756.1777057180486</c:v>
                </c:pt>
                <c:pt idx="1380">
                  <c:v>1751.3592708705091</c:v>
                </c:pt>
                <c:pt idx="1381">
                  <c:v>1746.5573337473843</c:v>
                </c:pt>
                <c:pt idx="1382">
                  <c:v>1741.7718266817087</c:v>
                </c:pt>
                <c:pt idx="1383">
                  <c:v>1737.0026823297489</c:v>
                </c:pt>
                <c:pt idx="1384">
                  <c:v>1732.2498336692374</c:v>
                </c:pt>
                <c:pt idx="1385">
                  <c:v>1727.5132139976265</c:v>
                </c:pt>
                <c:pt idx="1386">
                  <c:v>1722.7927569303422</c:v>
                </c:pt>
                <c:pt idx="1387">
                  <c:v>1718.0883963990652</c:v>
                </c:pt>
                <c:pt idx="1388">
                  <c:v>1713.4000666500006</c:v>
                </c:pt>
                <c:pt idx="1389">
                  <c:v>1708.7277022421747</c:v>
                </c:pt>
                <c:pt idx="1390">
                  <c:v>1704.0712380457408</c:v>
                </c:pt>
                <c:pt idx="1391">
                  <c:v>1699.4306092402869</c:v>
                </c:pt>
                <c:pt idx="1392">
                  <c:v>1694.8057513131603</c:v>
                </c:pt>
                <c:pt idx="1393">
                  <c:v>1690.1966000577988</c:v>
                </c:pt>
                <c:pt idx="1394">
                  <c:v>1685.6030915720755</c:v>
                </c:pt>
                <c:pt idx="1395">
                  <c:v>1681.0251622566545</c:v>
                </c:pt>
                <c:pt idx="1396">
                  <c:v>1676.4627488133519</c:v>
                </c:pt>
                <c:pt idx="1397">
                  <c:v>1671.9157882435059</c:v>
                </c:pt>
                <c:pt idx="1398">
                  <c:v>1667.3842178463628</c:v>
                </c:pt>
                <c:pt idx="1399">
                  <c:v>1662.867975217471</c:v>
                </c:pt>
                <c:pt idx="1400">
                  <c:v>1658.3669982470828</c:v>
                </c:pt>
                <c:pt idx="1401">
                  <c:v>1653.881225118567</c:v>
                </c:pt>
                <c:pt idx="1402">
                  <c:v>1649.4105943068255</c:v>
                </c:pt>
                <c:pt idx="1403">
                  <c:v>1644.9550445767338</c:v>
                </c:pt>
                <c:pt idx="1404">
                  <c:v>1640.514514981576</c:v>
                </c:pt>
                <c:pt idx="1405">
                  <c:v>1636.0889448614964</c:v>
                </c:pt>
                <c:pt idx="1406">
                  <c:v>1631.6782738419565</c:v>
                </c:pt>
                <c:pt idx="1407">
                  <c:v>1627.2824418322116</c:v>
                </c:pt>
                <c:pt idx="1408">
                  <c:v>1622.9013890237793</c:v>
                </c:pt>
                <c:pt idx="1409">
                  <c:v>1618.5350558889334</c:v>
                </c:pt>
                <c:pt idx="1410">
                  <c:v>1614.1833831791996</c:v>
                </c:pt>
                <c:pt idx="1411">
                  <c:v>1609.8463119238568</c:v>
                </c:pt>
                <c:pt idx="1412">
                  <c:v>1605.523783428459</c:v>
                </c:pt>
                <c:pt idx="1413">
                  <c:v>1601.2157392733484</c:v>
                </c:pt>
                <c:pt idx="1414">
                  <c:v>1596.922121312198</c:v>
                </c:pt>
                <c:pt idx="1415">
                  <c:v>1592.6428716705475</c:v>
                </c:pt>
                <c:pt idx="1416">
                  <c:v>1588.3779327443506</c:v>
                </c:pt>
                <c:pt idx="1417">
                  <c:v>1584.1272471985415</c:v>
                </c:pt>
                <c:pt idx="1418">
                  <c:v>1579.8907579655922</c:v>
                </c:pt>
                <c:pt idx="1419">
                  <c:v>1575.6684082440952</c:v>
                </c:pt>
                <c:pt idx="1420">
                  <c:v>1571.4601414973486</c:v>
                </c:pt>
                <c:pt idx="1421">
                  <c:v>1567.2659014519393</c:v>
                </c:pt>
                <c:pt idx="1422">
                  <c:v>1563.0856320963576</c:v>
                </c:pt>
                <c:pt idx="1423">
                  <c:v>1558.9192776795933</c:v>
                </c:pt>
                <c:pt idx="1424">
                  <c:v>1554.7667827097641</c:v>
                </c:pt>
                <c:pt idx="1425">
                  <c:v>1550.6280919527339</c:v>
                </c:pt>
                <c:pt idx="1426">
                  <c:v>1546.5031504307524</c:v>
                </c:pt>
                <c:pt idx="1427">
                  <c:v>1542.391903421093</c:v>
                </c:pt>
                <c:pt idx="1428">
                  <c:v>1538.294296454706</c:v>
                </c:pt>
                <c:pt idx="1429">
                  <c:v>1534.2102753148786</c:v>
                </c:pt>
                <c:pt idx="1430">
                  <c:v>1530.1397860358945</c:v>
                </c:pt>
                <c:pt idx="1431">
                  <c:v>1526.0827749017146</c:v>
                </c:pt>
                <c:pt idx="1432">
                  <c:v>1522.0391884446562</c:v>
                </c:pt>
                <c:pt idx="1433">
                  <c:v>1518.0089734440846</c:v>
                </c:pt>
                <c:pt idx="1434">
                  <c:v>1513.9920769251078</c:v>
                </c:pt>
                <c:pt idx="1435">
                  <c:v>1509.988446157286</c:v>
                </c:pt>
                <c:pt idx="1436">
                  <c:v>1505.9980286533389</c:v>
                </c:pt>
                <c:pt idx="1437">
                  <c:v>1502.0207721678744</c:v>
                </c:pt>
                <c:pt idx="1438">
                  <c:v>1498.0566246961102</c:v>
                </c:pt>
                <c:pt idx="1439">
                  <c:v>1494.1055344726099</c:v>
                </c:pt>
                <c:pt idx="1440">
                  <c:v>1490.1674499700309</c:v>
                </c:pt>
                <c:pt idx="1441">
                  <c:v>1486.242319897869</c:v>
                </c:pt>
                <c:pt idx="1442">
                  <c:v>1482.3300932012219</c:v>
                </c:pt>
                <c:pt idx="1443">
                  <c:v>1478.4307190595503</c:v>
                </c:pt>
                <c:pt idx="1444">
                  <c:v>1474.5441468854517</c:v>
                </c:pt>
                <c:pt idx="1445">
                  <c:v>1470.6703263234408</c:v>
                </c:pt>
                <c:pt idx="1446">
                  <c:v>1466.8092072487384</c:v>
                </c:pt>
                <c:pt idx="1447">
                  <c:v>1462.96073976606</c:v>
                </c:pt>
                <c:pt idx="1448">
                  <c:v>1459.1248742084215</c:v>
                </c:pt>
                <c:pt idx="1449">
                  <c:v>1455.3015611359442</c:v>
                </c:pt>
                <c:pt idx="1450">
                  <c:v>1451.4907513346755</c:v>
                </c:pt>
                <c:pt idx="1451">
                  <c:v>1447.692395815403</c:v>
                </c:pt>
                <c:pt idx="1452">
                  <c:v>1443.9064458124894</c:v>
                </c:pt>
                <c:pt idx="1453">
                  <c:v>1440.1328527827063</c:v>
                </c:pt>
                <c:pt idx="1454">
                  <c:v>1436.371568404079</c:v>
                </c:pt>
                <c:pt idx="1455">
                  <c:v>1432.622544574732</c:v>
                </c:pt>
                <c:pt idx="1456">
                  <c:v>1428.8857334117477</c:v>
                </c:pt>
                <c:pt idx="1457">
                  <c:v>1425.1610872500289</c:v>
                </c:pt>
                <c:pt idx="1458">
                  <c:v>1421.448558641167</c:v>
                </c:pt>
                <c:pt idx="1459">
                  <c:v>1417.7481003523205</c:v>
                </c:pt>
                <c:pt idx="1460">
                  <c:v>1414.0596653650971</c:v>
                </c:pt>
                <c:pt idx="1461">
                  <c:v>1410.3832068744382</c:v>
                </c:pt>
                <c:pt idx="1462">
                  <c:v>1406.7186782875233</c:v>
                </c:pt>
                <c:pt idx="1463">
                  <c:v>1403.0660332226623</c:v>
                </c:pt>
                <c:pt idx="1464">
                  <c:v>1399.4252255082099</c:v>
                </c:pt>
                <c:pt idx="1465">
                  <c:v>1395.7962091814798</c:v>
                </c:pt>
                <c:pt idx="1466">
                  <c:v>1392.1789384876638</c:v>
                </c:pt>
                <c:pt idx="1467">
                  <c:v>1388.5733678787597</c:v>
                </c:pt>
                <c:pt idx="1468">
                  <c:v>1384.9794520125045</c:v>
                </c:pt>
                <c:pt idx="1469">
                  <c:v>1381.3971457513167</c:v>
                </c:pt>
                <c:pt idx="1470">
                  <c:v>1377.8264041612358</c:v>
                </c:pt>
                <c:pt idx="1471">
                  <c:v>1374.2671825108839</c:v>
                </c:pt>
                <c:pt idx="1472">
                  <c:v>1370.7194362704133</c:v>
                </c:pt>
                <c:pt idx="1473">
                  <c:v>1367.1831211104775</c:v>
                </c:pt>
                <c:pt idx="1474">
                  <c:v>1363.6581929011977</c:v>
                </c:pt>
                <c:pt idx="1475">
                  <c:v>1360.1446077111411</c:v>
                </c:pt>
                <c:pt idx="1476">
                  <c:v>1356.6423218062998</c:v>
                </c:pt>
                <c:pt idx="1477">
                  <c:v>1353.1512916490813</c:v>
                </c:pt>
                <c:pt idx="1478">
                  <c:v>1349.6714738972989</c:v>
                </c:pt>
                <c:pt idx="1479">
                  <c:v>1346.2028254031773</c:v>
                </c:pt>
                <c:pt idx="1480">
                  <c:v>1342.7453032123467</c:v>
                </c:pt>
                <c:pt idx="1481">
                  <c:v>1339.2988645628666</c:v>
                </c:pt>
                <c:pt idx="1482">
                  <c:v>1335.8634668842299</c:v>
                </c:pt>
                <c:pt idx="1483">
                  <c:v>1332.4390677963945</c:v>
                </c:pt>
                <c:pt idx="1484">
                  <c:v>1329.0256251088067</c:v>
                </c:pt>
                <c:pt idx="1485">
                  <c:v>1325.6230968194332</c:v>
                </c:pt>
                <c:pt idx="1486">
                  <c:v>1322.2314411138018</c:v>
                </c:pt>
                <c:pt idx="1487">
                  <c:v>1318.8506163640504</c:v>
                </c:pt>
                <c:pt idx="1488">
                  <c:v>1315.4805811279662</c:v>
                </c:pt>
                <c:pt idx="1489">
                  <c:v>1312.1212941480492</c:v>
                </c:pt>
                <c:pt idx="1490">
                  <c:v>1308.7727143505706</c:v>
                </c:pt>
                <c:pt idx="1491">
                  <c:v>1305.4348008446375</c:v>
                </c:pt>
                <c:pt idx="1492">
                  <c:v>1302.1075129212666</c:v>
                </c:pt>
                <c:pt idx="1493">
                  <c:v>1298.7908100524573</c:v>
                </c:pt>
                <c:pt idx="1494">
                  <c:v>1295.4846518902789</c:v>
                </c:pt>
                <c:pt idx="1495">
                  <c:v>1292.1889982659525</c:v>
                </c:pt>
                <c:pt idx="1496">
                  <c:v>1288.9038091889458</c:v>
                </c:pt>
                <c:pt idx="1497">
                  <c:v>1285.6290448460697</c:v>
                </c:pt>
                <c:pt idx="1498">
                  <c:v>1282.3646656005837</c:v>
                </c:pt>
                <c:pt idx="1499">
                  <c:v>1279.1106319912969</c:v>
                </c:pt>
                <c:pt idx="1500">
                  <c:v>1275.8669047316896</c:v>
                </c:pt>
                <c:pt idx="1501">
                  <c:v>1272.6334447090235</c:v>
                </c:pt>
                <c:pt idx="1502">
                  <c:v>1269.41021298347</c:v>
                </c:pt>
                <c:pt idx="1503">
                  <c:v>1266.1971707872337</c:v>
                </c:pt>
                <c:pt idx="1504">
                  <c:v>1262.99427952369</c:v>
                </c:pt>
                <c:pt idx="1505">
                  <c:v>1259.801500766516</c:v>
                </c:pt>
                <c:pt idx="1506">
                  <c:v>1256.6187962588392</c:v>
                </c:pt>
                <c:pt idx="1507">
                  <c:v>1253.4461279123836</c:v>
                </c:pt>
                <c:pt idx="1508">
                  <c:v>1250.2834578066174</c:v>
                </c:pt>
                <c:pt idx="1509">
                  <c:v>1247.1307481879162</c:v>
                </c:pt>
                <c:pt idx="1510">
                  <c:v>1243.9879614687213</c:v>
                </c:pt>
                <c:pt idx="1511">
                  <c:v>1240.8550602267067</c:v>
                </c:pt>
                <c:pt idx="1512">
                  <c:v>1237.7320072039504</c:v>
                </c:pt>
                <c:pt idx="1513">
                  <c:v>1234.6187653061102</c:v>
                </c:pt>
                <c:pt idx="1514">
                  <c:v>1231.5152976016043</c:v>
                </c:pt>
                <c:pt idx="1515">
                  <c:v>1228.4215673207964</c:v>
                </c:pt>
                <c:pt idx="1516">
                  <c:v>1225.3375378551846</c:v>
                </c:pt>
                <c:pt idx="1517">
                  <c:v>1222.2631727565968</c:v>
                </c:pt>
                <c:pt idx="1518">
                  <c:v>1219.1984357363883</c:v>
                </c:pt>
                <c:pt idx="1519">
                  <c:v>1216.1432906646478</c:v>
                </c:pt>
                <c:pt idx="1520">
                  <c:v>1213.0977015693995</c:v>
                </c:pt>
                <c:pt idx="1521">
                  <c:v>1210.0616326358231</c:v>
                </c:pt>
                <c:pt idx="1522">
                  <c:v>1207.0350482054623</c:v>
                </c:pt>
                <c:pt idx="1523">
                  <c:v>1204.0179127754518</c:v>
                </c:pt>
                <c:pt idx="1524">
                  <c:v>1201.0101909977382</c:v>
                </c:pt>
                <c:pt idx="1525">
                  <c:v>1198.0118476783127</c:v>
                </c:pt>
                <c:pt idx="1526">
                  <c:v>1195.022847776446</c:v>
                </c:pt>
                <c:pt idx="1527">
                  <c:v>1192.0431564039225</c:v>
                </c:pt>
                <c:pt idx="1528">
                  <c:v>1189.072738824284</c:v>
                </c:pt>
                <c:pt idx="1529">
                  <c:v>1186.1115604520812</c:v>
                </c:pt>
                <c:pt idx="1530">
                  <c:v>1183.1595868521172</c:v>
                </c:pt>
                <c:pt idx="1531">
                  <c:v>1180.2167837387087</c:v>
                </c:pt>
                <c:pt idx="1532">
                  <c:v>1177.2831169749402</c:v>
                </c:pt>
                <c:pt idx="1533">
                  <c:v>1174.3585525719323</c:v>
                </c:pt>
                <c:pt idx="1534">
                  <c:v>1171.4430566881056</c:v>
                </c:pt>
                <c:pt idx="1535">
                  <c:v>1168.5365956284522</c:v>
                </c:pt>
                <c:pt idx="1536">
                  <c:v>1165.6391358438141</c:v>
                </c:pt>
                <c:pt idx="1537">
                  <c:v>1162.7506439301617</c:v>
                </c:pt>
                <c:pt idx="1538">
                  <c:v>1159.8710866278759</c:v>
                </c:pt>
                <c:pt idx="1539">
                  <c:v>1157.0004308210364</c:v>
                </c:pt>
                <c:pt idx="1540">
                  <c:v>1154.1386435367124</c:v>
                </c:pt>
                <c:pt idx="1541">
                  <c:v>1151.2856919442622</c:v>
                </c:pt>
                <c:pt idx="1542">
                  <c:v>1148.4415433546267</c:v>
                </c:pt>
                <c:pt idx="1543">
                  <c:v>1145.6061652196356</c:v>
                </c:pt>
                <c:pt idx="1544">
                  <c:v>1142.7795251313159</c:v>
                </c:pt>
                <c:pt idx="1545">
                  <c:v>1139.9615908211981</c:v>
                </c:pt>
                <c:pt idx="1546">
                  <c:v>1137.152330159638</c:v>
                </c:pt>
                <c:pt idx="1547">
                  <c:v>1134.3517111551273</c:v>
                </c:pt>
                <c:pt idx="1548">
                  <c:v>1131.5597019536219</c:v>
                </c:pt>
                <c:pt idx="1549">
                  <c:v>1128.7762708378639</c:v>
                </c:pt>
                <c:pt idx="1550">
                  <c:v>1126.0013862267144</c:v>
                </c:pt>
                <c:pt idx="1551">
                  <c:v>1123.2350166744845</c:v>
                </c:pt>
                <c:pt idx="1552">
                  <c:v>1120.4771308702739</c:v>
                </c:pt>
                <c:pt idx="1553">
                  <c:v>1117.7276976373096</c:v>
                </c:pt>
                <c:pt idx="1554">
                  <c:v>1114.9866859322949</c:v>
                </c:pt>
                <c:pt idx="1555">
                  <c:v>1112.2540648447509</c:v>
                </c:pt>
                <c:pt idx="1556">
                  <c:v>1109.5298035963713</c:v>
                </c:pt>
                <c:pt idx="1557">
                  <c:v>1106.8138715403788</c:v>
                </c:pt>
                <c:pt idx="1558">
                  <c:v>1104.1062381608806</c:v>
                </c:pt>
                <c:pt idx="1559">
                  <c:v>1101.4068730722327</c:v>
                </c:pt>
                <c:pt idx="1560">
                  <c:v>1098.7157460184048</c:v>
                </c:pt>
                <c:pt idx="1561">
                  <c:v>1096.0328268723492</c:v>
                </c:pt>
                <c:pt idx="1562">
                  <c:v>1093.3580856353744</c:v>
                </c:pt>
                <c:pt idx="1563">
                  <c:v>1090.6914924365187</c:v>
                </c:pt>
                <c:pt idx="1564">
                  <c:v>1088.0330175319316</c:v>
                </c:pt>
                <c:pt idx="1565">
                  <c:v>1085.3826313042559</c:v>
                </c:pt>
                <c:pt idx="1566">
                  <c:v>1082.7403042620144</c:v>
                </c:pt>
                <c:pt idx="1567">
                  <c:v>1080.1060070389972</c:v>
                </c:pt>
                <c:pt idx="1568">
                  <c:v>1077.4797103936571</c:v>
                </c:pt>
                <c:pt idx="1569">
                  <c:v>1074.8613852085045</c:v>
                </c:pt>
                <c:pt idx="1570">
                  <c:v>1072.2510024895066</c:v>
                </c:pt>
                <c:pt idx="1571">
                  <c:v>1069.6485333654907</c:v>
                </c:pt>
                <c:pt idx="1572">
                  <c:v>1067.0539490875501</c:v>
                </c:pt>
                <c:pt idx="1573">
                  <c:v>1064.4672210284521</c:v>
                </c:pt>
                <c:pt idx="1574">
                  <c:v>1061.8883206820499</c:v>
                </c:pt>
                <c:pt idx="1575">
                  <c:v>1059.3172196627013</c:v>
                </c:pt>
                <c:pt idx="1576">
                  <c:v>1056.753889704685</c:v>
                </c:pt>
                <c:pt idx="1577">
                  <c:v>1054.198302661621</c:v>
                </c:pt>
                <c:pt idx="1578">
                  <c:v>1051.6504305058984</c:v>
                </c:pt>
                <c:pt idx="1579">
                  <c:v>1049.1102453281039</c:v>
                </c:pt>
                <c:pt idx="1580">
                  <c:v>1046.5777193364488</c:v>
                </c:pt>
                <c:pt idx="1581">
                  <c:v>1044.0528248562064</c:v>
                </c:pt>
                <c:pt idx="1582">
                  <c:v>1041.5355343291508</c:v>
                </c:pt>
                <c:pt idx="1583">
                  <c:v>1039.0258203129927</c:v>
                </c:pt>
                <c:pt idx="1584">
                  <c:v>1036.5236554808259</c:v>
                </c:pt>
                <c:pt idx="1585">
                  <c:v>1034.0290126205746</c:v>
                </c:pt>
                <c:pt idx="1586">
                  <c:v>1031.5418646344374</c:v>
                </c:pt>
                <c:pt idx="1587">
                  <c:v>1029.0621845383489</c:v>
                </c:pt>
                <c:pt idx="1588">
                  <c:v>1026.5899454614246</c:v>
                </c:pt>
                <c:pt idx="1589">
                  <c:v>1024.1251206454251</c:v>
                </c:pt>
                <c:pt idx="1590">
                  <c:v>1021.6676834442171</c:v>
                </c:pt>
                <c:pt idx="1591">
                  <c:v>1019.2176073232355</c:v>
                </c:pt>
                <c:pt idx="1592">
                  <c:v>1016.7748658589519</c:v>
                </c:pt>
                <c:pt idx="1593">
                  <c:v>1014.3394327383405</c:v>
                </c:pt>
                <c:pt idx="1594">
                  <c:v>1011.9112817583592</c:v>
                </c:pt>
                <c:pt idx="1595">
                  <c:v>1009.4903868254135</c:v>
                </c:pt>
                <c:pt idx="1596">
                  <c:v>1007.0767219548444</c:v>
                </c:pt>
                <c:pt idx="1597">
                  <c:v>1004.6702612704046</c:v>
                </c:pt>
                <c:pt idx="1598">
                  <c:v>1002.2709790037453</c:v>
                </c:pt>
                <c:pt idx="1599">
                  <c:v>999.87884949389513</c:v>
                </c:pt>
                <c:pt idx="1600">
                  <c:v>997.49384718676333</c:v>
                </c:pt>
                <c:pt idx="1601">
                  <c:v>995.11594663461722</c:v>
                </c:pt>
                <c:pt idx="1602">
                  <c:v>992.74512249558586</c:v>
                </c:pt>
                <c:pt idx="1603">
                  <c:v>990.38134953315557</c:v>
                </c:pt>
                <c:pt idx="1604">
                  <c:v>988.02460261566773</c:v>
                </c:pt>
                <c:pt idx="1605">
                  <c:v>985.67485671582574</c:v>
                </c:pt>
                <c:pt idx="1606">
                  <c:v>983.33208691019399</c:v>
                </c:pt>
                <c:pt idx="1607">
                  <c:v>980.99626837871358</c:v>
                </c:pt>
                <c:pt idx="1608">
                  <c:v>978.66737640420922</c:v>
                </c:pt>
                <c:pt idx="1609">
                  <c:v>976.34538637189985</c:v>
                </c:pt>
                <c:pt idx="1610">
                  <c:v>974.03027376892078</c:v>
                </c:pt>
                <c:pt idx="1611">
                  <c:v>971.72201418383577</c:v>
                </c:pt>
                <c:pt idx="1612">
                  <c:v>969.42058330616203</c:v>
                </c:pt>
                <c:pt idx="1613">
                  <c:v>967.12595692589264</c:v>
                </c:pt>
                <c:pt idx="1614">
                  <c:v>964.83811093302415</c:v>
                </c:pt>
                <c:pt idx="1615">
                  <c:v>962.55702131707972</c:v>
                </c:pt>
                <c:pt idx="1616">
                  <c:v>960.28266416664724</c:v>
                </c:pt>
                <c:pt idx="1617">
                  <c:v>958.01501566891068</c:v>
                </c:pt>
                <c:pt idx="1618">
                  <c:v>955.75405210918109</c:v>
                </c:pt>
                <c:pt idx="1619">
                  <c:v>953.499749870443</c:v>
                </c:pt>
                <c:pt idx="1620">
                  <c:v>951.25208543288886</c:v>
                </c:pt>
                <c:pt idx="1621">
                  <c:v>949.01103537346751</c:v>
                </c:pt>
                <c:pt idx="1622">
                  <c:v>946.77657636542438</c:v>
                </c:pt>
                <c:pt idx="1623">
                  <c:v>944.5486851778561</c:v>
                </c:pt>
                <c:pt idx="1624">
                  <c:v>942.32733867525417</c:v>
                </c:pt>
                <c:pt idx="1625">
                  <c:v>940.11251381706313</c:v>
                </c:pt>
                <c:pt idx="1626">
                  <c:v>937.90418765723496</c:v>
                </c:pt>
                <c:pt idx="1627">
                  <c:v>935.70233734378246</c:v>
                </c:pt>
                <c:pt idx="1628">
                  <c:v>933.50694011834719</c:v>
                </c:pt>
                <c:pt idx="1629">
                  <c:v>931.31797331575046</c:v>
                </c:pt>
                <c:pt idx="1630">
                  <c:v>929.1354143635715</c:v>
                </c:pt>
                <c:pt idx="1631">
                  <c:v>926.95924078170015</c:v>
                </c:pt>
                <c:pt idx="1632">
                  <c:v>924.78943018191683</c:v>
                </c:pt>
                <c:pt idx="1633">
                  <c:v>922.62596026746098</c:v>
                </c:pt>
                <c:pt idx="1634">
                  <c:v>920.46880883259951</c:v>
                </c:pt>
                <c:pt idx="1635">
                  <c:v>918.31795376221021</c:v>
                </c:pt>
                <c:pt idx="1636">
                  <c:v>916.17337303135366</c:v>
                </c:pt>
                <c:pt idx="1637">
                  <c:v>914.03504470485882</c:v>
                </c:pt>
                <c:pt idx="1638">
                  <c:v>911.90294693689941</c:v>
                </c:pt>
                <c:pt idx="1639">
                  <c:v>909.77705797058513</c:v>
                </c:pt>
                <c:pt idx="1640">
                  <c:v>907.65735613754237</c:v>
                </c:pt>
                <c:pt idx="1641">
                  <c:v>905.54381985750899</c:v>
                </c:pt>
                <c:pt idx="1642">
                  <c:v>903.43642763792138</c:v>
                </c:pt>
                <c:pt idx="1643">
                  <c:v>901.33515807350568</c:v>
                </c:pt>
                <c:pt idx="1644">
                  <c:v>899.23998984588104</c:v>
                </c:pt>
                <c:pt idx="1645">
                  <c:v>897.15090172314819</c:v>
                </c:pt>
                <c:pt idx="1646">
                  <c:v>895.067872559497</c:v>
                </c:pt>
                <c:pt idx="1647">
                  <c:v>892.99088129479901</c:v>
                </c:pt>
                <c:pt idx="1648">
                  <c:v>890.91990695422191</c:v>
                </c:pt>
                <c:pt idx="1649">
                  <c:v>888.85492864782623</c:v>
                </c:pt>
                <c:pt idx="1650">
                  <c:v>886.79592557017634</c:v>
                </c:pt>
                <c:pt idx="1651">
                  <c:v>884.74287699995318</c:v>
                </c:pt>
                <c:pt idx="1652">
                  <c:v>882.69576229956056</c:v>
                </c:pt>
                <c:pt idx="1653">
                  <c:v>880.65456091474528</c:v>
                </c:pt>
                <c:pt idx="1654">
                  <c:v>878.61925237420598</c:v>
                </c:pt>
                <c:pt idx="1655">
                  <c:v>876.58981628921788</c:v>
                </c:pt>
                <c:pt idx="1656">
                  <c:v>874.56623235324753</c:v>
                </c:pt>
                <c:pt idx="1657">
                  <c:v>872.54848034157828</c:v>
                </c:pt>
                <c:pt idx="1658">
                  <c:v>870.53654011093192</c:v>
                </c:pt>
                <c:pt idx="1659">
                  <c:v>868.53039159909349</c:v>
                </c:pt>
                <c:pt idx="1660">
                  <c:v>866.53001482454215</c:v>
                </c:pt>
                <c:pt idx="1661">
                  <c:v>864.53538988607772</c:v>
                </c:pt>
                <c:pt idx="1662">
                  <c:v>862.54649696245519</c:v>
                </c:pt>
                <c:pt idx="1663">
                  <c:v>860.56331631201306</c:v>
                </c:pt>
                <c:pt idx="1664">
                  <c:v>858.58582827231578</c:v>
                </c:pt>
                <c:pt idx="1665">
                  <c:v>856.61401325978306</c:v>
                </c:pt>
                <c:pt idx="1666">
                  <c:v>854.6478517693364</c:v>
                </c:pt>
                <c:pt idx="1667">
                  <c:v>852.68732437403412</c:v>
                </c:pt>
                <c:pt idx="1668">
                  <c:v>850.73241172471523</c:v>
                </c:pt>
                <c:pt idx="1669">
                  <c:v>848.78309454964972</c:v>
                </c:pt>
                <c:pt idx="1670">
                  <c:v>846.83935365417472</c:v>
                </c:pt>
                <c:pt idx="1671">
                  <c:v>844.90116992035189</c:v>
                </c:pt>
                <c:pt idx="1672">
                  <c:v>842.9685243066117</c:v>
                </c:pt>
                <c:pt idx="1673">
                  <c:v>841.04139784740948</c:v>
                </c:pt>
                <c:pt idx="1674">
                  <c:v>839.1197716528751</c:v>
                </c:pt>
                <c:pt idx="1675">
                  <c:v>837.20362690846946</c:v>
                </c:pt>
                <c:pt idx="1676">
                  <c:v>835.29294487464551</c:v>
                </c:pt>
                <c:pt idx="1677">
                  <c:v>833.38770688649947</c:v>
                </c:pt>
                <c:pt idx="1678">
                  <c:v>831.48789435343986</c:v>
                </c:pt>
                <c:pt idx="1679">
                  <c:v>829.59348875884098</c:v>
                </c:pt>
                <c:pt idx="1680">
                  <c:v>827.704471659717</c:v>
                </c:pt>
                <c:pt idx="1681">
                  <c:v>825.82082468637805</c:v>
                </c:pt>
                <c:pt idx="1682">
                  <c:v>823.94252954210481</c:v>
                </c:pt>
                <c:pt idx="1683">
                  <c:v>822.06956800281523</c:v>
                </c:pt>
                <c:pt idx="1684">
                  <c:v>820.20192191673175</c:v>
                </c:pt>
                <c:pt idx="1685">
                  <c:v>818.33957320406228</c:v>
                </c:pt>
                <c:pt idx="1686">
                  <c:v>816.48250385666404</c:v>
                </c:pt>
                <c:pt idx="1687">
                  <c:v>814.63069593773025</c:v>
                </c:pt>
                <c:pt idx="1688">
                  <c:v>812.78413158145679</c:v>
                </c:pt>
                <c:pt idx="1689">
                  <c:v>810.94279299273182</c:v>
                </c:pt>
                <c:pt idx="1690">
                  <c:v>809.10666244680715</c:v>
                </c:pt>
                <c:pt idx="1691">
                  <c:v>807.27572228898714</c:v>
                </c:pt>
                <c:pt idx="1692">
                  <c:v>805.44995493431111</c:v>
                </c:pt>
                <c:pt idx="1693">
                  <c:v>803.62934286723646</c:v>
                </c:pt>
                <c:pt idx="1694">
                  <c:v>801.8138686413298</c:v>
                </c:pt>
                <c:pt idx="1695">
                  <c:v>800.00351487895057</c:v>
                </c:pt>
                <c:pt idx="1696">
                  <c:v>798.19826427094881</c:v>
                </c:pt>
                <c:pt idx="1697">
                  <c:v>796.39809957634941</c:v>
                </c:pt>
                <c:pt idx="1698">
                  <c:v>794.60300362205066</c:v>
                </c:pt>
                <c:pt idx="1699">
                  <c:v>792.81295930251599</c:v>
                </c:pt>
                <c:pt idx="1700">
                  <c:v>791.02794957947458</c:v>
                </c:pt>
                <c:pt idx="1701">
                  <c:v>789.24795748161569</c:v>
                </c:pt>
                <c:pt idx="1702">
                  <c:v>787.47296610428896</c:v>
                </c:pt>
                <c:pt idx="1703">
                  <c:v>785.70295860920749</c:v>
                </c:pt>
                <c:pt idx="1704">
                  <c:v>783.93791822414869</c:v>
                </c:pt>
                <c:pt idx="1705">
                  <c:v>782.1778282426593</c:v>
                </c:pt>
                <c:pt idx="1706">
                  <c:v>780.42267202375922</c:v>
                </c:pt>
                <c:pt idx="1707">
                  <c:v>778.67243299165193</c:v>
                </c:pt>
                <c:pt idx="1708">
                  <c:v>776.92709463543133</c:v>
                </c:pt>
                <c:pt idx="1709">
                  <c:v>775.18664050878874</c:v>
                </c:pt>
                <c:pt idx="1710">
                  <c:v>773.45105422973199</c:v>
                </c:pt>
                <c:pt idx="1711">
                  <c:v>771.72031948028859</c:v>
                </c:pt>
                <c:pt idx="1712">
                  <c:v>769.99442000622969</c:v>
                </c:pt>
                <c:pt idx="1713">
                  <c:v>768.27333961677869</c:v>
                </c:pt>
                <c:pt idx="1714">
                  <c:v>766.55706218433238</c:v>
                </c:pt>
                <c:pt idx="1715">
                  <c:v>764.84557164417765</c:v>
                </c:pt>
                <c:pt idx="1716">
                  <c:v>763.13885199421361</c:v>
                </c:pt>
                <c:pt idx="1717">
                  <c:v>761.43688729467056</c:v>
                </c:pt>
                <c:pt idx="1718">
                  <c:v>759.73966166783475</c:v>
                </c:pt>
                <c:pt idx="1719">
                  <c:v>758.04715929777228</c:v>
                </c:pt>
                <c:pt idx="1720">
                  <c:v>756.35936443005278</c:v>
                </c:pt>
                <c:pt idx="1721">
                  <c:v>754.6762613714809</c:v>
                </c:pt>
                <c:pt idx="1722">
                  <c:v>752.99783448981896</c:v>
                </c:pt>
                <c:pt idx="1723">
                  <c:v>751.32406821352163</c:v>
                </c:pt>
                <c:pt idx="1724">
                  <c:v>749.65494703146248</c:v>
                </c:pt>
                <c:pt idx="1725">
                  <c:v>747.990455492671</c:v>
                </c:pt>
                <c:pt idx="1726">
                  <c:v>746.33057820606359</c:v>
                </c:pt>
                <c:pt idx="1727">
                  <c:v>744.67529984017847</c:v>
                </c:pt>
                <c:pt idx="1728">
                  <c:v>743.02460512291282</c:v>
                </c:pt>
                <c:pt idx="1729">
                  <c:v>741.37847884125938</c:v>
                </c:pt>
                <c:pt idx="1730">
                  <c:v>739.73690584104907</c:v>
                </c:pt>
                <c:pt idx="1731">
                  <c:v>738.09987102668492</c:v>
                </c:pt>
                <c:pt idx="1732">
                  <c:v>736.46735936088999</c:v>
                </c:pt>
                <c:pt idx="1733">
                  <c:v>734.83935586444738</c:v>
                </c:pt>
                <c:pt idx="1734">
                  <c:v>733.21584561594182</c:v>
                </c:pt>
                <c:pt idx="1735">
                  <c:v>731.59681375151047</c:v>
                </c:pt>
                <c:pt idx="1736">
                  <c:v>729.98224546458493</c:v>
                </c:pt>
                <c:pt idx="1737">
                  <c:v>728.3721260056426</c:v>
                </c:pt>
                <c:pt idx="1738">
                  <c:v>726.76644068195219</c:v>
                </c:pt>
                <c:pt idx="1739">
                  <c:v>725.16517485732822</c:v>
                </c:pt>
                <c:pt idx="1740">
                  <c:v>723.56831395187828</c:v>
                </c:pt>
                <c:pt idx="1741">
                  <c:v>721.97584344176039</c:v>
                </c:pt>
                <c:pt idx="1742">
                  <c:v>720.38774885893292</c:v>
                </c:pt>
                <c:pt idx="1743">
                  <c:v>718.80401579091188</c:v>
                </c:pt>
                <c:pt idx="1744">
                  <c:v>717.22462988052928</c:v>
                </c:pt>
                <c:pt idx="1745">
                  <c:v>715.64957682568536</c:v>
                </c:pt>
                <c:pt idx="1746">
                  <c:v>714.07884237911367</c:v>
                </c:pt>
                <c:pt idx="1747">
                  <c:v>712.51241234813699</c:v>
                </c:pt>
                <c:pt idx="1748">
                  <c:v>710.95027259443066</c:v>
                </c:pt>
                <c:pt idx="1749">
                  <c:v>709.39240903378334</c:v>
                </c:pt>
                <c:pt idx="1750">
                  <c:v>707.8388076358616</c:v>
                </c:pt>
                <c:pt idx="1751">
                  <c:v>706.28945442397526</c:v>
                </c:pt>
                <c:pt idx="1752">
                  <c:v>704.74433547484159</c:v>
                </c:pt>
                <c:pt idx="1753">
                  <c:v>703.20343691835467</c:v>
                </c:pt>
                <c:pt idx="1754">
                  <c:v>701.6667449373499</c:v>
                </c:pt>
                <c:pt idx="1755">
                  <c:v>700.13424576737816</c:v>
                </c:pt>
                <c:pt idx="1756">
                  <c:v>698.60592569647133</c:v>
                </c:pt>
                <c:pt idx="1757">
                  <c:v>697.08177106491871</c:v>
                </c:pt>
                <c:pt idx="1758">
                  <c:v>695.56176826503588</c:v>
                </c:pt>
                <c:pt idx="1759">
                  <c:v>694.0459037409388</c:v>
                </c:pt>
                <c:pt idx="1760">
                  <c:v>692.53416398832235</c:v>
                </c:pt>
                <c:pt idx="1761">
                  <c:v>691.02653555423058</c:v>
                </c:pt>
                <c:pt idx="1762">
                  <c:v>689.52300503684137</c:v>
                </c:pt>
                <c:pt idx="1763">
                  <c:v>688.0235590852343</c:v>
                </c:pt>
                <c:pt idx="1764">
                  <c:v>686.52818439918224</c:v>
                </c:pt>
                <c:pt idx="1765">
                  <c:v>685.03686772891956</c:v>
                </c:pt>
                <c:pt idx="1766">
                  <c:v>683.54959587493374</c:v>
                </c:pt>
                <c:pt idx="1767">
                  <c:v>682.06635568774016</c:v>
                </c:pt>
                <c:pt idx="1768">
                  <c:v>680.58713406767072</c:v>
                </c:pt>
                <c:pt idx="1769">
                  <c:v>679.11191796465664</c:v>
                </c:pt>
                <c:pt idx="1770">
                  <c:v>677.64069437801106</c:v>
                </c:pt>
                <c:pt idx="1771">
                  <c:v>676.1734503562235</c:v>
                </c:pt>
                <c:pt idx="1772">
                  <c:v>674.71017299673792</c:v>
                </c:pt>
                <c:pt idx="1773">
                  <c:v>673.25084944575053</c:v>
                </c:pt>
                <c:pt idx="1774">
                  <c:v>671.79546689799099</c:v>
                </c:pt>
                <c:pt idx="1775">
                  <c:v>670.34401259652077</c:v>
                </c:pt>
                <c:pt idx="1776">
                  <c:v>668.89647383252009</c:v>
                </c:pt>
                <c:pt idx="1777">
                  <c:v>667.45283794508271</c:v>
                </c:pt>
                <c:pt idx="1778">
                  <c:v>666.01309232100937</c:v>
                </c:pt>
                <c:pt idx="1779">
                  <c:v>664.57722439460201</c:v>
                </c:pt>
                <c:pt idx="1780">
                  <c:v>663.14522164746029</c:v>
                </c:pt>
                <c:pt idx="1781">
                  <c:v>661.71707160827827</c:v>
                </c:pt>
                <c:pt idx="1782">
                  <c:v>660.29276185264246</c:v>
                </c:pt>
                <c:pt idx="1783">
                  <c:v>658.8722800028288</c:v>
                </c:pt>
                <c:pt idx="1784">
                  <c:v>657.45561372760505</c:v>
                </c:pt>
                <c:pt idx="1785">
                  <c:v>656.04275074202974</c:v>
                </c:pt>
                <c:pt idx="1786">
                  <c:v>654.63367880725343</c:v>
                </c:pt>
                <c:pt idx="1787">
                  <c:v>653.22838573032368</c:v>
                </c:pt>
                <c:pt idx="1788">
                  <c:v>651.82685936398445</c:v>
                </c:pt>
                <c:pt idx="1789">
                  <c:v>650.42908760648584</c:v>
                </c:pt>
                <c:pt idx="1790">
                  <c:v>649.03505840138416</c:v>
                </c:pt>
                <c:pt idx="1791">
                  <c:v>647.64475973735273</c:v>
                </c:pt>
                <c:pt idx="1792">
                  <c:v>646.25817964798762</c:v>
                </c:pt>
                <c:pt idx="1793">
                  <c:v>644.87530621161306</c:v>
                </c:pt>
                <c:pt idx="1794">
                  <c:v>643.49612755109592</c:v>
                </c:pt>
                <c:pt idx="1795">
                  <c:v>642.12063183365035</c:v>
                </c:pt>
                <c:pt idx="1796">
                  <c:v>640.74880727065351</c:v>
                </c:pt>
                <c:pt idx="1797">
                  <c:v>639.38064211745404</c:v>
                </c:pt>
                <c:pt idx="1798">
                  <c:v>638.01612467318637</c:v>
                </c:pt>
                <c:pt idx="1799">
                  <c:v>636.65524328058257</c:v>
                </c:pt>
                <c:pt idx="1800">
                  <c:v>635.29798632579161</c:v>
                </c:pt>
                <c:pt idx="1801">
                  <c:v>633.94434223818882</c:v>
                </c:pt>
                <c:pt idx="1802">
                  <c:v>632.59429949019477</c:v>
                </c:pt>
                <c:pt idx="1803">
                  <c:v>631.24784659709474</c:v>
                </c:pt>
                <c:pt idx="1804">
                  <c:v>629.90497211685181</c:v>
                </c:pt>
                <c:pt idx="1805">
                  <c:v>628.56566464993159</c:v>
                </c:pt>
                <c:pt idx="1806">
                  <c:v>627.22991283911699</c:v>
                </c:pt>
                <c:pt idx="1807">
                  <c:v>625.89770536933179</c:v>
                </c:pt>
                <c:pt idx="1808">
                  <c:v>624.56903096746112</c:v>
                </c:pt>
                <c:pt idx="1809">
                  <c:v>623.24387840217423</c:v>
                </c:pt>
                <c:pt idx="1810">
                  <c:v>621.92223648374704</c:v>
                </c:pt>
                <c:pt idx="1811">
                  <c:v>620.60409406388703</c:v>
                </c:pt>
                <c:pt idx="1812">
                  <c:v>619.28944003555728</c:v>
                </c:pt>
                <c:pt idx="1813">
                  <c:v>617.97826333280307</c:v>
                </c:pt>
                <c:pt idx="1814">
                  <c:v>616.67055293057854</c:v>
                </c:pt>
                <c:pt idx="1815">
                  <c:v>615.36629784457205</c:v>
                </c:pt>
                <c:pt idx="1816">
                  <c:v>614.06548713103632</c:v>
                </c:pt>
                <c:pt idx="1817">
                  <c:v>612.76810988661737</c:v>
                </c:pt>
                <c:pt idx="1818">
                  <c:v>611.47415524818393</c:v>
                </c:pt>
                <c:pt idx="1819">
                  <c:v>610.18361239265789</c:v>
                </c:pt>
                <c:pt idx="1820">
                  <c:v>608.89647053684439</c:v>
                </c:pt>
                <c:pt idx="1821">
                  <c:v>607.6127189372686</c:v>
                </c:pt>
                <c:pt idx="1822">
                  <c:v>606.33234689000165</c:v>
                </c:pt>
                <c:pt idx="1823">
                  <c:v>605.05534373050216</c:v>
                </c:pt>
                <c:pt idx="1824">
                  <c:v>603.78169883344344</c:v>
                </c:pt>
                <c:pt idx="1825">
                  <c:v>602.51140161255603</c:v>
                </c:pt>
                <c:pt idx="1826">
                  <c:v>601.2444415204576</c:v>
                </c:pt>
                <c:pt idx="1827">
                  <c:v>599.98080804849292</c:v>
                </c:pt>
                <c:pt idx="1828">
                  <c:v>598.72049072657228</c:v>
                </c:pt>
                <c:pt idx="1829">
                  <c:v>597.46347912300746</c:v>
                </c:pt>
                <c:pt idx="1830">
                  <c:v>596.20976284435369</c:v>
                </c:pt>
                <c:pt idx="1831">
                  <c:v>594.95933153524561</c:v>
                </c:pt>
                <c:pt idx="1832">
                  <c:v>593.71217487824379</c:v>
                </c:pt>
                <c:pt idx="1833">
                  <c:v>592.46828259367101</c:v>
                </c:pt>
                <c:pt idx="1834">
                  <c:v>591.22764443945596</c:v>
                </c:pt>
                <c:pt idx="1835">
                  <c:v>589.99025021097816</c:v>
                </c:pt>
                <c:pt idx="1836">
                  <c:v>588.75608974090903</c:v>
                </c:pt>
                <c:pt idx="1837">
                  <c:v>587.5251528990575</c:v>
                </c:pt>
                <c:pt idx="1838">
                  <c:v>586.29742959221517</c:v>
                </c:pt>
                <c:pt idx="1839">
                  <c:v>585.07290976400259</c:v>
                </c:pt>
                <c:pt idx="1840">
                  <c:v>583.85158339471388</c:v>
                </c:pt>
                <c:pt idx="1841">
                  <c:v>582.633440501167</c:v>
                </c:pt>
                <c:pt idx="1842">
                  <c:v>581.41847113654933</c:v>
                </c:pt>
                <c:pt idx="1843">
                  <c:v>580.20666539026729</c:v>
                </c:pt>
                <c:pt idx="1844">
                  <c:v>578.9980133877973</c:v>
                </c:pt>
                <c:pt idx="1845">
                  <c:v>577.79250529053206</c:v>
                </c:pt>
                <c:pt idx="1846">
                  <c:v>576.59013129563516</c:v>
                </c:pt>
                <c:pt idx="1847">
                  <c:v>575.39088163589167</c:v>
                </c:pt>
                <c:pt idx="1848">
                  <c:v>574.19474657955823</c:v>
                </c:pt>
                <c:pt idx="1849">
                  <c:v>573.00171643021974</c:v>
                </c:pt>
                <c:pt idx="1850">
                  <c:v>571.81178152663972</c:v>
                </c:pt>
                <c:pt idx="1851">
                  <c:v>570.6249322426163</c:v>
                </c:pt>
                <c:pt idx="1852">
                  <c:v>569.44115898683572</c:v>
                </c:pt>
                <c:pt idx="1853">
                  <c:v>568.26045220273033</c:v>
                </c:pt>
                <c:pt idx="1854">
                  <c:v>567.08280236833218</c:v>
                </c:pt>
                <c:pt idx="1855">
                  <c:v>565.90819999613279</c:v>
                </c:pt>
                <c:pt idx="1856">
                  <c:v>564.73663563293758</c:v>
                </c:pt>
                <c:pt idx="1857">
                  <c:v>563.56809985972768</c:v>
                </c:pt>
                <c:pt idx="1858">
                  <c:v>562.40258329151629</c:v>
                </c:pt>
                <c:pt idx="1859">
                  <c:v>561.24007657720881</c:v>
                </c:pt>
                <c:pt idx="1860">
                  <c:v>560.08057039946448</c:v>
                </c:pt>
                <c:pt idx="1861">
                  <c:v>558.92405547455496</c:v>
                </c:pt>
                <c:pt idx="1862">
                  <c:v>557.77052255222907</c:v>
                </c:pt>
                <c:pt idx="1863">
                  <c:v>556.61996241557108</c:v>
                </c:pt>
                <c:pt idx="1864">
                  <c:v>555.47236588086707</c:v>
                </c:pt>
                <c:pt idx="1865">
                  <c:v>554.32772379746575</c:v>
                </c:pt>
                <c:pt idx="1866">
                  <c:v>553.18602704764555</c:v>
                </c:pt>
                <c:pt idx="1867">
                  <c:v>552.04726654647561</c:v>
                </c:pt>
                <c:pt idx="1868">
                  <c:v>550.91143324168377</c:v>
                </c:pt>
                <c:pt idx="1869">
                  <c:v>549.77851811352286</c:v>
                </c:pt>
                <c:pt idx="1870">
                  <c:v>548.64851217463445</c:v>
                </c:pt>
                <c:pt idx="1871">
                  <c:v>547.52140646991984</c:v>
                </c:pt>
                <c:pt idx="1872">
                  <c:v>546.39719207640405</c:v>
                </c:pt>
                <c:pt idx="1873">
                  <c:v>545.27586010310824</c:v>
                </c:pt>
                <c:pt idx="1874">
                  <c:v>544.15740169091396</c:v>
                </c:pt>
                <c:pt idx="1875">
                  <c:v>543.04180801243831</c:v>
                </c:pt>
                <c:pt idx="1876">
                  <c:v>541.92907027190029</c:v>
                </c:pt>
                <c:pt idx="1877">
                  <c:v>540.81917970499114</c:v>
                </c:pt>
                <c:pt idx="1878">
                  <c:v>539.71212757874957</c:v>
                </c:pt>
                <c:pt idx="1879">
                  <c:v>538.60790519143029</c:v>
                </c:pt>
                <c:pt idx="1880">
                  <c:v>537.50650387237908</c:v>
                </c:pt>
                <c:pt idx="1881">
                  <c:v>536.40791498190276</c:v>
                </c:pt>
                <c:pt idx="1882">
                  <c:v>535.31212991114671</c:v>
                </c:pt>
                <c:pt idx="1883">
                  <c:v>534.21914008196677</c:v>
                </c:pt>
                <c:pt idx="1884">
                  <c:v>533.12893694680452</c:v>
                </c:pt>
                <c:pt idx="1885">
                  <c:v>532.04151198856448</c:v>
                </c:pt>
                <c:pt idx="1886">
                  <c:v>530.95685672048683</c:v>
                </c:pt>
                <c:pt idx="1887">
                  <c:v>529.87496268602763</c:v>
                </c:pt>
                <c:pt idx="1888">
                  <c:v>528.79582145873371</c:v>
                </c:pt>
                <c:pt idx="1889">
                  <c:v>527.71942464212225</c:v>
                </c:pt>
                <c:pt idx="1890">
                  <c:v>526.64576386955537</c:v>
                </c:pt>
                <c:pt idx="1891">
                  <c:v>525.57483080412385</c:v>
                </c:pt>
                <c:pt idx="1892">
                  <c:v>524.50661713852423</c:v>
                </c:pt>
                <c:pt idx="1893">
                  <c:v>523.4411145949382</c:v>
                </c:pt>
                <c:pt idx="1894">
                  <c:v>522.37831492491387</c:v>
                </c:pt>
                <c:pt idx="1895">
                  <c:v>521.31820990924678</c:v>
                </c:pt>
                <c:pt idx="1896">
                  <c:v>520.26079135786188</c:v>
                </c:pt>
                <c:pt idx="1897">
                  <c:v>519.20605110969461</c:v>
                </c:pt>
                <c:pt idx="1898">
                  <c:v>518.15398103257462</c:v>
                </c:pt>
                <c:pt idx="1899">
                  <c:v>517.10457302310829</c:v>
                </c:pt>
                <c:pt idx="1900">
                  <c:v>516.05781900656348</c:v>
                </c:pt>
                <c:pt idx="1901">
                  <c:v>515.01371093675255</c:v>
                </c:pt>
                <c:pt idx="1902">
                  <c:v>513.97224079591797</c:v>
                </c:pt>
                <c:pt idx="1903">
                  <c:v>512.93340059461707</c:v>
                </c:pt>
                <c:pt idx="1904">
                  <c:v>511.89718237160844</c:v>
                </c:pt>
                <c:pt idx="1905">
                  <c:v>510.86357819373825</c:v>
                </c:pt>
                <c:pt idx="1906">
                  <c:v>509.83258015582624</c:v>
                </c:pt>
                <c:pt idx="1907">
                  <c:v>508.80418038055421</c:v>
                </c:pt>
                <c:pt idx="1908">
                  <c:v>507.77837101835371</c:v>
                </c:pt>
                <c:pt idx="1909">
                  <c:v>506.75514424729374</c:v>
                </c:pt>
                <c:pt idx="1910">
                  <c:v>505.73449227297078</c:v>
                </c:pt>
                <c:pt idx="1911">
                  <c:v>504.71640732839637</c:v>
                </c:pt>
                <c:pt idx="1912">
                  <c:v>503.70088167388957</c:v>
                </c:pt>
                <c:pt idx="1913">
                  <c:v>502.68790759696498</c:v>
                </c:pt>
                <c:pt idx="1914">
                  <c:v>501.67747741222519</c:v>
                </c:pt>
                <c:pt idx="1915">
                  <c:v>500.66958346125051</c:v>
                </c:pt>
                <c:pt idx="1916">
                  <c:v>499.66421811249347</c:v>
                </c:pt>
                <c:pt idx="1917">
                  <c:v>498.66137376116939</c:v>
                </c:pt>
                <c:pt idx="1918">
                  <c:v>497.66104282914796</c:v>
                </c:pt>
                <c:pt idx="1919">
                  <c:v>496.66321776485029</c:v>
                </c:pt>
                <c:pt idx="1920">
                  <c:v>495.66789104313881</c:v>
                </c:pt>
                <c:pt idx="1921">
                  <c:v>494.6750551652143</c:v>
                </c:pt>
                <c:pt idx="1922">
                  <c:v>493.68470265850908</c:v>
                </c:pt>
                <c:pt idx="1923">
                  <c:v>492.69682607658325</c:v>
                </c:pt>
                <c:pt idx="1924">
                  <c:v>491.7114179990192</c:v>
                </c:pt>
                <c:pt idx="1925">
                  <c:v>490.72847103131915</c:v>
                </c:pt>
                <c:pt idx="1926">
                  <c:v>489.74797780480185</c:v>
                </c:pt>
                <c:pt idx="1927">
                  <c:v>488.76993097649745</c:v>
                </c:pt>
                <c:pt idx="1928">
                  <c:v>487.79432322904717</c:v>
                </c:pt>
                <c:pt idx="1929">
                  <c:v>486.82114727060173</c:v>
                </c:pt>
                <c:pt idx="1930">
                  <c:v>485.85039583471769</c:v>
                </c:pt>
                <c:pt idx="1931">
                  <c:v>484.882061680258</c:v>
                </c:pt>
                <c:pt idx="1932">
                  <c:v>483.91613759129081</c:v>
                </c:pt>
                <c:pt idx="1933">
                  <c:v>482.95261637698985</c:v>
                </c:pt>
                <c:pt idx="1934">
                  <c:v>481.9914908715337</c:v>
                </c:pt>
                <c:pt idx="1935">
                  <c:v>481.03275393400804</c:v>
                </c:pt>
                <c:pt idx="1936">
                  <c:v>480.07639844830413</c:v>
                </c:pt>
                <c:pt idx="1937">
                  <c:v>479.12241732302454</c:v>
                </c:pt>
                <c:pt idx="1938">
                  <c:v>478.17080349138041</c:v>
                </c:pt>
                <c:pt idx="1939">
                  <c:v>477.22154991109858</c:v>
                </c:pt>
                <c:pt idx="1940">
                  <c:v>476.27464956432061</c:v>
                </c:pt>
                <c:pt idx="1941">
                  <c:v>475.33009545750878</c:v>
                </c:pt>
                <c:pt idx="1942">
                  <c:v>474.38788062134893</c:v>
                </c:pt>
                <c:pt idx="1943">
                  <c:v>473.44799811065411</c:v>
                </c:pt>
                <c:pt idx="1944">
                  <c:v>472.51044100426958</c:v>
                </c:pt>
                <c:pt idx="1945">
                  <c:v>471.57520240497877</c:v>
                </c:pt>
                <c:pt idx="1946">
                  <c:v>470.6422754394078</c:v>
                </c:pt>
                <c:pt idx="1947">
                  <c:v>469.71165325793089</c:v>
                </c:pt>
                <c:pt idx="1948">
                  <c:v>468.78332903457925</c:v>
                </c:pt>
                <c:pt idx="1949">
                  <c:v>467.85729596694347</c:v>
                </c:pt>
                <c:pt idx="1950">
                  <c:v>466.93354727608437</c:v>
                </c:pt>
                <c:pt idx="1951">
                  <c:v>466.01207620644055</c:v>
                </c:pt>
                <c:pt idx="1952">
                  <c:v>465.09287602573255</c:v>
                </c:pt>
                <c:pt idx="1953">
                  <c:v>464.17594002487635</c:v>
                </c:pt>
                <c:pt idx="1954">
                  <c:v>463.26126151788759</c:v>
                </c:pt>
                <c:pt idx="1955">
                  <c:v>462.34883384179409</c:v>
                </c:pt>
                <c:pt idx="1956">
                  <c:v>461.43865035654392</c:v>
                </c:pt>
                <c:pt idx="1957">
                  <c:v>460.53070444491442</c:v>
                </c:pt>
                <c:pt idx="1958">
                  <c:v>459.62498951242543</c:v>
                </c:pt>
                <c:pt idx="1959">
                  <c:v>458.7214989872474</c:v>
                </c:pt>
                <c:pt idx="1960">
                  <c:v>457.8202263201141</c:v>
                </c:pt>
                <c:pt idx="1961">
                  <c:v>456.92116498423223</c:v>
                </c:pt>
                <c:pt idx="1962">
                  <c:v>456.02430847519679</c:v>
                </c:pt>
                <c:pt idx="1963">
                  <c:v>455.12965031089936</c:v>
                </c:pt>
                <c:pt idx="1964">
                  <c:v>454.23718403144483</c:v>
                </c:pt>
                <c:pt idx="1965">
                  <c:v>453.34690319906053</c:v>
                </c:pt>
                <c:pt idx="1966">
                  <c:v>452.45880139801329</c:v>
                </c:pt>
                <c:pt idx="1967">
                  <c:v>451.57287223452118</c:v>
                </c:pt>
                <c:pt idx="1968">
                  <c:v>450.68910933666746</c:v>
                </c:pt>
                <c:pt idx="1969">
                  <c:v>449.80750635431764</c:v>
                </c:pt>
                <c:pt idx="1970">
                  <c:v>448.92805695903132</c:v>
                </c:pt>
                <c:pt idx="1971">
                  <c:v>448.05075484398054</c:v>
                </c:pt>
                <c:pt idx="1972">
                  <c:v>447.17559372386279</c:v>
                </c:pt>
                <c:pt idx="1973">
                  <c:v>446.30256733481946</c:v>
                </c:pt>
                <c:pt idx="1974">
                  <c:v>445.43166943435011</c:v>
                </c:pt>
                <c:pt idx="1975">
                  <c:v>444.56289380123195</c:v>
                </c:pt>
                <c:pt idx="1976">
                  <c:v>443.69623423543499</c:v>
                </c:pt>
                <c:pt idx="1977">
                  <c:v>442.83168455803963</c:v>
                </c:pt>
                <c:pt idx="1978">
                  <c:v>441.96923861115607</c:v>
                </c:pt>
                <c:pt idx="1979">
                  <c:v>441.10889025784047</c:v>
                </c:pt>
                <c:pt idx="1980">
                  <c:v>440.25063338201693</c:v>
                </c:pt>
                <c:pt idx="1981">
                  <c:v>439.39446188839219</c:v>
                </c:pt>
                <c:pt idx="1982">
                  <c:v>438.54036970237803</c:v>
                </c:pt>
                <c:pt idx="1983">
                  <c:v>437.68835077001063</c:v>
                </c:pt>
                <c:pt idx="1984">
                  <c:v>436.83839905786948</c:v>
                </c:pt>
                <c:pt idx="1985">
                  <c:v>435.99050855299879</c:v>
                </c:pt>
                <c:pt idx="1986">
                  <c:v>435.1446732628275</c:v>
                </c:pt>
                <c:pt idx="1987">
                  <c:v>434.30088721509117</c:v>
                </c:pt>
                <c:pt idx="1988">
                  <c:v>433.45914445775247</c:v>
                </c:pt>
                <c:pt idx="1989">
                  <c:v>432.61943905892463</c:v>
                </c:pt>
                <c:pt idx="1990">
                  <c:v>431.78176510679077</c:v>
                </c:pt>
                <c:pt idx="1991">
                  <c:v>430.94611670952912</c:v>
                </c:pt>
                <c:pt idx="1992">
                  <c:v>430.11248799523469</c:v>
                </c:pt>
                <c:pt idx="1993">
                  <c:v>429.28087311184231</c:v>
                </c:pt>
                <c:pt idx="1994">
                  <c:v>428.4512662270497</c:v>
                </c:pt>
                <c:pt idx="1995">
                  <c:v>427.62366152824205</c:v>
                </c:pt>
                <c:pt idx="1996">
                  <c:v>426.79805322241651</c:v>
                </c:pt>
                <c:pt idx="1997">
                  <c:v>425.97443553610515</c:v>
                </c:pt>
                <c:pt idx="1998">
                  <c:v>425.15280271530088</c:v>
                </c:pt>
                <c:pt idx="1999">
                  <c:v>424.33314902538228</c:v>
                </c:pt>
                <c:pt idx="2000">
                  <c:v>423.51546875103918</c:v>
                </c:pt>
                <c:pt idx="2001">
                  <c:v>422.69975619619822</c:v>
                </c:pt>
                <c:pt idx="2002">
                  <c:v>421.8860056839481</c:v>
                </c:pt>
                <c:pt idx="2003">
                  <c:v>421.07421155646853</c:v>
                </c:pt>
                <c:pt idx="2004">
                  <c:v>420.26436817495369</c:v>
                </c:pt>
                <c:pt idx="2005">
                  <c:v>419.45646991954163</c:v>
                </c:pt>
                <c:pt idx="2006">
                  <c:v>418.65051118924021</c:v>
                </c:pt>
                <c:pt idx="2007">
                  <c:v>417.84648640185617</c:v>
                </c:pt>
                <c:pt idx="2008">
                  <c:v>417.04438999392187</c:v>
                </c:pt>
                <c:pt idx="2009">
                  <c:v>416.24421642062333</c:v>
                </c:pt>
                <c:pt idx="2010">
                  <c:v>415.44596015573029</c:v>
                </c:pt>
                <c:pt idx="2011">
                  <c:v>414.64961569152359</c:v>
                </c:pt>
                <c:pt idx="2012">
                  <c:v>413.85517753872625</c:v>
                </c:pt>
                <c:pt idx="2013">
                  <c:v>413.06264022642995</c:v>
                </c:pt>
                <c:pt idx="2014">
                  <c:v>412.27199830202829</c:v>
                </c:pt>
                <c:pt idx="2015">
                  <c:v>411.48324633114447</c:v>
                </c:pt>
                <c:pt idx="2016">
                  <c:v>410.69637889756206</c:v>
                </c:pt>
                <c:pt idx="2017">
                  <c:v>409.91139060315771</c:v>
                </c:pt>
                <c:pt idx="2018">
                  <c:v>409.12827606782832</c:v>
                </c:pt>
                <c:pt idx="2019">
                  <c:v>408.34702992942715</c:v>
                </c:pt>
                <c:pt idx="2020">
                  <c:v>407.56764684369006</c:v>
                </c:pt>
                <c:pt idx="2021">
                  <c:v>406.79012148417314</c:v>
                </c:pt>
                <c:pt idx="2022">
                  <c:v>406.01444854217914</c:v>
                </c:pt>
                <c:pt idx="2023">
                  <c:v>405.24062272669488</c:v>
                </c:pt>
                <c:pt idx="2024">
                  <c:v>404.46863876432087</c:v>
                </c:pt>
                <c:pt idx="2025">
                  <c:v>403.69849139920547</c:v>
                </c:pt>
                <c:pt idx="2026">
                  <c:v>402.9301753929783</c:v>
                </c:pt>
                <c:pt idx="2027">
                  <c:v>402.16368552468327</c:v>
                </c:pt>
                <c:pt idx="2028">
                  <c:v>401.39901659071364</c:v>
                </c:pt>
                <c:pt idx="2029">
                  <c:v>400.63616340474397</c:v>
                </c:pt>
                <c:pt idx="2030">
                  <c:v>399.87512079766805</c:v>
                </c:pt>
                <c:pt idx="2031">
                  <c:v>399.11588361752973</c:v>
                </c:pt>
                <c:pt idx="2032">
                  <c:v>398.35844672946121</c:v>
                </c:pt>
                <c:pt idx="2033">
                  <c:v>397.60280501561624</c:v>
                </c:pt>
                <c:pt idx="2034">
                  <c:v>396.84895337510636</c:v>
                </c:pt>
                <c:pt idx="2035">
                  <c:v>396.0968867239373</c:v>
                </c:pt>
                <c:pt idx="2036">
                  <c:v>395.34659999494426</c:v>
                </c:pt>
                <c:pt idx="2037">
                  <c:v>394.59808813772872</c:v>
                </c:pt>
                <c:pt idx="2038">
                  <c:v>393.85134611859479</c:v>
                </c:pt>
                <c:pt idx="2039">
                  <c:v>393.10636892048694</c:v>
                </c:pt>
                <c:pt idx="2040">
                  <c:v>392.36315154292589</c:v>
                </c:pt>
                <c:pt idx="2041">
                  <c:v>391.62168900194717</c:v>
                </c:pt>
                <c:pt idx="2042">
                  <c:v>390.88197633003875</c:v>
                </c:pt>
                <c:pt idx="2043">
                  <c:v>390.14400857607814</c:v>
                </c:pt>
                <c:pt idx="2044">
                  <c:v>389.40778080527201</c:v>
                </c:pt>
                <c:pt idx="2045">
                  <c:v>388.67328809909327</c:v>
                </c:pt>
                <c:pt idx="2046">
                  <c:v>387.94052555522035</c:v>
                </c:pt>
                <c:pt idx="2047">
                  <c:v>387.20948828747754</c:v>
                </c:pt>
                <c:pt idx="2048">
                  <c:v>386.48017142577226</c:v>
                </c:pt>
                <c:pt idx="2049">
                  <c:v>385.75257011603566</c:v>
                </c:pt>
                <c:pt idx="2050">
                  <c:v>385.02667952016236</c:v>
                </c:pt>
                <c:pt idx="2051">
                  <c:v>384.30249481595058</c:v>
                </c:pt>
                <c:pt idx="2052">
                  <c:v>383.58001119704153</c:v>
                </c:pt>
                <c:pt idx="2053">
                  <c:v>382.85922387286234</c:v>
                </c:pt>
                <c:pt idx="2054">
                  <c:v>382.14012806856334</c:v>
                </c:pt>
                <c:pt idx="2055">
                  <c:v>381.42271902496248</c:v>
                </c:pt>
                <c:pt idx="2056">
                  <c:v>380.70699199848468</c:v>
                </c:pt>
                <c:pt idx="2057">
                  <c:v>379.99294226110351</c:v>
                </c:pt>
                <c:pt idx="2058">
                  <c:v>379.28056510028449</c:v>
                </c:pt>
                <c:pt idx="2059">
                  <c:v>378.56985581892468</c:v>
                </c:pt>
                <c:pt idx="2060">
                  <c:v>377.86080973529795</c:v>
                </c:pt>
                <c:pt idx="2061">
                  <c:v>377.15342218299401</c:v>
                </c:pt>
                <c:pt idx="2062">
                  <c:v>376.44768851086536</c:v>
                </c:pt>
                <c:pt idx="2063">
                  <c:v>375.7436040829657</c:v>
                </c:pt>
                <c:pt idx="2064">
                  <c:v>375.04116427849743</c:v>
                </c:pt>
                <c:pt idx="2065">
                  <c:v>374.34036449175204</c:v>
                </c:pt>
                <c:pt idx="2066">
                  <c:v>373.64120013205542</c:v>
                </c:pt>
                <c:pt idx="2067">
                  <c:v>372.94366662371192</c:v>
                </c:pt>
                <c:pt idx="2068">
                  <c:v>372.24775940594697</c:v>
                </c:pt>
                <c:pt idx="2069">
                  <c:v>371.55347393285444</c:v>
                </c:pt>
                <c:pt idx="2070">
                  <c:v>370.86080567333676</c:v>
                </c:pt>
                <c:pt idx="2071">
                  <c:v>370.16975011105541</c:v>
                </c:pt>
                <c:pt idx="2072">
                  <c:v>369.48030274437156</c:v>
                </c:pt>
                <c:pt idx="2073">
                  <c:v>368.79245908629326</c:v>
                </c:pt>
                <c:pt idx="2074">
                  <c:v>368.10621466442143</c:v>
                </c:pt>
                <c:pt idx="2075">
                  <c:v>367.42156502089398</c:v>
                </c:pt>
                <c:pt idx="2076">
                  <c:v>366.7385057123343</c:v>
                </c:pt>
                <c:pt idx="2077">
                  <c:v>366.05703230979498</c:v>
                </c:pt>
                <c:pt idx="2078">
                  <c:v>365.37714039870673</c:v>
                </c:pt>
                <c:pt idx="2079">
                  <c:v>364.69882557882215</c:v>
                </c:pt>
                <c:pt idx="2080">
                  <c:v>364.02208346416649</c:v>
                </c:pt>
                <c:pt idx="2081">
                  <c:v>363.34690968298031</c:v>
                </c:pt>
                <c:pt idx="2082">
                  <c:v>362.67329987767135</c:v>
                </c:pt>
                <c:pt idx="2083">
                  <c:v>362.00124970475929</c:v>
                </c:pt>
                <c:pt idx="2084">
                  <c:v>361.33075483482298</c:v>
                </c:pt>
                <c:pt idx="2085">
                  <c:v>360.66181095245213</c:v>
                </c:pt>
                <c:pt idx="2086">
                  <c:v>359.99441375619125</c:v>
                </c:pt>
                <c:pt idx="2087">
                  <c:v>359.3285589584915</c:v>
                </c:pt>
                <c:pt idx="2088">
                  <c:v>358.66424228565614</c:v>
                </c:pt>
                <c:pt idx="2089">
                  <c:v>358.00145947779299</c:v>
                </c:pt>
                <c:pt idx="2090">
                  <c:v>357.34020628876095</c:v>
                </c:pt>
                <c:pt idx="2091">
                  <c:v>356.68047848611997</c:v>
                </c:pt>
                <c:pt idx="2092">
                  <c:v>356.02227185108109</c:v>
                </c:pt>
                <c:pt idx="2093">
                  <c:v>355.36558217845504</c:v>
                </c:pt>
                <c:pt idx="2094">
                  <c:v>354.71040527660449</c:v>
                </c:pt>
                <c:pt idx="2095">
                  <c:v>354.05673696739024</c:v>
                </c:pt>
                <c:pt idx="2096">
                  <c:v>353.40457308612622</c:v>
                </c:pt>
                <c:pt idx="2097">
                  <c:v>352.75390948152619</c:v>
                </c:pt>
                <c:pt idx="2098">
                  <c:v>352.10474201565739</c:v>
                </c:pt>
                <c:pt idx="2099">
                  <c:v>351.45706656388899</c:v>
                </c:pt>
                <c:pt idx="2100">
                  <c:v>350.810879014845</c:v>
                </c:pt>
                <c:pt idx="2101">
                  <c:v>350.16617527035561</c:v>
                </c:pt>
                <c:pt idx="2102">
                  <c:v>349.52295124540706</c:v>
                </c:pt>
                <c:pt idx="2103">
                  <c:v>348.8812028680959</c:v>
                </c:pt>
                <c:pt idx="2104">
                  <c:v>348.24092607957834</c:v>
                </c:pt>
                <c:pt idx="2105">
                  <c:v>347.60211683402525</c:v>
                </c:pt>
                <c:pt idx="2106">
                  <c:v>346.96477109857119</c:v>
                </c:pt>
                <c:pt idx="2107">
                  <c:v>346.32888485327049</c:v>
                </c:pt>
                <c:pt idx="2108">
                  <c:v>345.69445409104748</c:v>
                </c:pt>
                <c:pt idx="2109">
                  <c:v>345.0614748176497</c:v>
                </c:pt>
                <c:pt idx="2110">
                  <c:v>344.42994305160289</c:v>
                </c:pt>
                <c:pt idx="2111">
                  <c:v>343.79985482416191</c:v>
                </c:pt>
                <c:pt idx="2112">
                  <c:v>343.17120617926605</c:v>
                </c:pt>
                <c:pt idx="2113">
                  <c:v>342.54399317349151</c:v>
                </c:pt>
                <c:pt idx="2114">
                  <c:v>341.91821187600618</c:v>
                </c:pt>
                <c:pt idx="2115">
                  <c:v>341.29385836852333</c:v>
                </c:pt>
                <c:pt idx="2116">
                  <c:v>340.67092874525611</c:v>
                </c:pt>
                <c:pt idx="2117">
                  <c:v>340.04941911287216</c:v>
                </c:pt>
                <c:pt idx="2118">
                  <c:v>339.42932559044669</c:v>
                </c:pt>
                <c:pt idx="2119">
                  <c:v>338.81064430942035</c:v>
                </c:pt>
                <c:pt idx="2120">
                  <c:v>338.19337141355112</c:v>
                </c:pt>
                <c:pt idx="2121">
                  <c:v>337.57750305887208</c:v>
                </c:pt>
                <c:pt idx="2122">
                  <c:v>336.96303541364466</c:v>
                </c:pt>
                <c:pt idx="2123">
                  <c:v>336.34996465831586</c:v>
                </c:pt>
                <c:pt idx="2124">
                  <c:v>335.7382869854726</c:v>
                </c:pt>
                <c:pt idx="2125">
                  <c:v>335.12799859979935</c:v>
                </c:pt>
                <c:pt idx="2126">
                  <c:v>334.51909571803321</c:v>
                </c:pt>
                <c:pt idx="2127">
                  <c:v>333.91157456891887</c:v>
                </c:pt>
                <c:pt idx="2128">
                  <c:v>333.30543139316882</c:v>
                </c:pt>
                <c:pt idx="2129">
                  <c:v>332.70066244341518</c:v>
                </c:pt>
                <c:pt idx="2130">
                  <c:v>332.09726398417132</c:v>
                </c:pt>
                <c:pt idx="2131">
                  <c:v>331.49523229178453</c:v>
                </c:pt>
                <c:pt idx="2132">
                  <c:v>330.8945636543973</c:v>
                </c:pt>
                <c:pt idx="2133">
                  <c:v>330.29525437190108</c:v>
                </c:pt>
                <c:pt idx="2134">
                  <c:v>329.69730075589575</c:v>
                </c:pt>
                <c:pt idx="2135">
                  <c:v>329.10069912964752</c:v>
                </c:pt>
                <c:pt idx="2136">
                  <c:v>328.5054458280448</c:v>
                </c:pt>
                <c:pt idx="2137">
                  <c:v>327.9115371975596</c:v>
                </c:pt>
                <c:pt idx="2138">
                  <c:v>327.3189695962015</c:v>
                </c:pt>
                <c:pt idx="2139">
                  <c:v>326.72773939348053</c:v>
                </c:pt>
                <c:pt idx="2140">
                  <c:v>326.13784297036153</c:v>
                </c:pt>
                <c:pt idx="2141">
                  <c:v>325.54927671922644</c:v>
                </c:pt>
                <c:pt idx="2142">
                  <c:v>324.96203704383083</c:v>
                </c:pt>
                <c:pt idx="2143">
                  <c:v>324.37612035926344</c:v>
                </c:pt>
                <c:pt idx="2144">
                  <c:v>323.79152309190613</c:v>
                </c:pt>
                <c:pt idx="2145">
                  <c:v>323.20824167939219</c:v>
                </c:pt>
                <c:pt idx="2146">
                  <c:v>322.62627257056772</c:v>
                </c:pt>
                <c:pt idx="2147">
                  <c:v>322.04561222544845</c:v>
                </c:pt>
                <c:pt idx="2148">
                  <c:v>321.46625711518254</c:v>
                </c:pt>
                <c:pt idx="2149">
                  <c:v>320.8882037220086</c:v>
                </c:pt>
                <c:pt idx="2150">
                  <c:v>320.31144853921722</c:v>
                </c:pt>
                <c:pt idx="2151">
                  <c:v>319.73598807111051</c:v>
                </c:pt>
                <c:pt idx="2152">
                  <c:v>319.16181883296207</c:v>
                </c:pt>
                <c:pt idx="2153">
                  <c:v>318.58893735097956</c:v>
                </c:pt>
                <c:pt idx="2154">
                  <c:v>318.01734016226374</c:v>
                </c:pt>
                <c:pt idx="2155">
                  <c:v>317.4470238147706</c:v>
                </c:pt>
                <c:pt idx="2156">
                  <c:v>316.87798486727115</c:v>
                </c:pt>
                <c:pt idx="2157">
                  <c:v>316.3102198893144</c:v>
                </c:pt>
                <c:pt idx="2158">
                  <c:v>315.74372546118821</c:v>
                </c:pt>
                <c:pt idx="2159">
                  <c:v>315.17849817387986</c:v>
                </c:pt>
                <c:pt idx="2160">
                  <c:v>314.61453462903916</c:v>
                </c:pt>
                <c:pt idx="2161">
                  <c:v>314.0518314389397</c:v>
                </c:pt>
                <c:pt idx="2162">
                  <c:v>313.4903852264419</c:v>
                </c:pt>
                <c:pt idx="2163">
                  <c:v>312.93019262495278</c:v>
                </c:pt>
                <c:pt idx="2164">
                  <c:v>312.37125027839193</c:v>
                </c:pt>
                <c:pt idx="2165">
                  <c:v>311.81355484115079</c:v>
                </c:pt>
                <c:pt idx="2166">
                  <c:v>311.25710297805699</c:v>
                </c:pt>
                <c:pt idx="2167">
                  <c:v>310.70189136433731</c:v>
                </c:pt>
                <c:pt idx="2168">
                  <c:v>310.1479166855795</c:v>
                </c:pt>
                <c:pt idx="2169">
                  <c:v>309.59517563769691</c:v>
                </c:pt>
                <c:pt idx="2170">
                  <c:v>309.04366492688962</c:v>
                </c:pt>
                <c:pt idx="2171">
                  <c:v>308.49338126961089</c:v>
                </c:pt>
                <c:pt idx="2172">
                  <c:v>307.94432139252763</c:v>
                </c:pt>
                <c:pt idx="2173">
                  <c:v>307.39648203248692</c:v>
                </c:pt>
                <c:pt idx="2174">
                  <c:v>306.84985993647632</c:v>
                </c:pt>
                <c:pt idx="2175">
                  <c:v>306.30445186159261</c:v>
                </c:pt>
                <c:pt idx="2176">
                  <c:v>305.7602545750014</c:v>
                </c:pt>
                <c:pt idx="2177">
                  <c:v>305.21726485390394</c:v>
                </c:pt>
                <c:pt idx="2178">
                  <c:v>304.67547948550163</c:v>
                </c:pt>
                <c:pt idx="2179">
                  <c:v>304.13489526695906</c:v>
                </c:pt>
                <c:pt idx="2180">
                  <c:v>303.59550900536965</c:v>
                </c:pt>
                <c:pt idx="2181">
                  <c:v>303.05731751772066</c:v>
                </c:pt>
                <c:pt idx="2182">
                  <c:v>302.52031763085853</c:v>
                </c:pt>
                <c:pt idx="2183">
                  <c:v>301.98450618145273</c:v>
                </c:pt>
                <c:pt idx="2184">
                  <c:v>301.44988001596147</c:v>
                </c:pt>
                <c:pt idx="2185">
                  <c:v>300.91643599059864</c:v>
                </c:pt>
                <c:pt idx="2186">
                  <c:v>300.38417097129667</c:v>
                </c:pt>
                <c:pt idx="2187">
                  <c:v>299.85308183367505</c:v>
                </c:pt>
                <c:pt idx="2188">
                  <c:v>299.32316546300342</c:v>
                </c:pt>
                <c:pt idx="2189">
                  <c:v>298.79441875417007</c:v>
                </c:pt>
                <c:pt idx="2190">
                  <c:v>298.26683861164577</c:v>
                </c:pt>
                <c:pt idx="2191">
                  <c:v>297.74042194945156</c:v>
                </c:pt>
                <c:pt idx="2192">
                  <c:v>297.21516569112526</c:v>
                </c:pt>
                <c:pt idx="2193">
                  <c:v>296.69106676968556</c:v>
                </c:pt>
                <c:pt idx="2194">
                  <c:v>296.16812212760232</c:v>
                </c:pt>
                <c:pt idx="2195">
                  <c:v>295.64632871675997</c:v>
                </c:pt>
                <c:pt idx="2196">
                  <c:v>295.12568349842667</c:v>
                </c:pt>
                <c:pt idx="2197">
                  <c:v>294.60618344322</c:v>
                </c:pt>
                <c:pt idx="2198">
                  <c:v>294.08782553107494</c:v>
                </c:pt>
                <c:pt idx="2199">
                  <c:v>293.57060675121016</c:v>
                </c:pt>
                <c:pt idx="2200">
                  <c:v>293.05452410209688</c:v>
                </c:pt>
                <c:pt idx="2201">
                  <c:v>292.53957459142515</c:v>
                </c:pt>
                <c:pt idx="2202">
                  <c:v>292.02575523607186</c:v>
                </c:pt>
                <c:pt idx="2203">
                  <c:v>291.51306306206931</c:v>
                </c:pt>
                <c:pt idx="2204">
                  <c:v>291.00149510457118</c:v>
                </c:pt>
                <c:pt idx="2205">
                  <c:v>290.49104840782309</c:v>
                </c:pt>
                <c:pt idx="2206">
                  <c:v>289.98172002512888</c:v>
                </c:pt>
                <c:pt idx="2207">
                  <c:v>289.47350701881913</c:v>
                </c:pt>
                <c:pt idx="2208">
                  <c:v>288.96640646022183</c:v>
                </c:pt>
                <c:pt idx="2209">
                  <c:v>288.46041542962666</c:v>
                </c:pt>
                <c:pt idx="2210">
                  <c:v>287.95553101625762</c:v>
                </c:pt>
                <c:pt idx="2211">
                  <c:v>287.45175031823999</c:v>
                </c:pt>
                <c:pt idx="2212">
                  <c:v>286.94907044256968</c:v>
                </c:pt>
                <c:pt idx="2213">
                  <c:v>286.44748850508159</c:v>
                </c:pt>
                <c:pt idx="2214">
                  <c:v>285.94700163041966</c:v>
                </c:pt>
                <c:pt idx="2215">
                  <c:v>285.44760695200625</c:v>
                </c:pt>
                <c:pt idx="2216">
                  <c:v>284.94930161200983</c:v>
                </c:pt>
                <c:pt idx="2217">
                  <c:v>284.45208276131785</c:v>
                </c:pt>
                <c:pt idx="2218">
                  <c:v>283.95594755950179</c:v>
                </c:pt>
                <c:pt idx="2219">
                  <c:v>283.46089317479175</c:v>
                </c:pt>
                <c:pt idx="2220">
                  <c:v>282.96691678404204</c:v>
                </c:pt>
                <c:pt idx="2221">
                  <c:v>282.47401557270456</c:v>
                </c:pt>
                <c:pt idx="2222">
                  <c:v>281.98218673479664</c:v>
                </c:pt>
                <c:pt idx="2223">
                  <c:v>281.49142747287243</c:v>
                </c:pt>
                <c:pt idx="2224">
                  <c:v>281.00173499799291</c:v>
                </c:pt>
                <c:pt idx="2225">
                  <c:v>280.51310652969659</c:v>
                </c:pt>
                <c:pt idx="2226">
                  <c:v>280.02553929596974</c:v>
                </c:pt>
                <c:pt idx="2227">
                  <c:v>279.53903053321636</c:v>
                </c:pt>
                <c:pt idx="2228">
                  <c:v>279.0535774862314</c:v>
                </c:pt>
                <c:pt idx="2229">
                  <c:v>278.56917740816851</c:v>
                </c:pt>
                <c:pt idx="2230">
                  <c:v>278.08582756051391</c:v>
                </c:pt>
                <c:pt idx="2231">
                  <c:v>277.60352521305566</c:v>
                </c:pt>
                <c:pt idx="2232">
                  <c:v>277.12226764385554</c:v>
                </c:pt>
                <c:pt idx="2233">
                  <c:v>276.64205213922088</c:v>
                </c:pt>
                <c:pt idx="2234">
                  <c:v>276.1628759936749</c:v>
                </c:pt>
                <c:pt idx="2235">
                  <c:v>275.68473650992962</c:v>
                </c:pt>
                <c:pt idx="2236">
                  <c:v>275.20763099885664</c:v>
                </c:pt>
                <c:pt idx="2237">
                  <c:v>274.73155677945931</c:v>
                </c:pt>
                <c:pt idx="2238">
                  <c:v>274.25651117884399</c:v>
                </c:pt>
                <c:pt idx="2239">
                  <c:v>273.7824915321944</c:v>
                </c:pt>
                <c:pt idx="2240">
                  <c:v>273.30949518273951</c:v>
                </c:pt>
                <c:pt idx="2241">
                  <c:v>272.83751948173023</c:v>
                </c:pt>
                <c:pt idx="2242">
                  <c:v>272.36656178840974</c:v>
                </c:pt>
                <c:pt idx="2243">
                  <c:v>271.8966194699849</c:v>
                </c:pt>
                <c:pt idx="2244">
                  <c:v>271.42768990160079</c:v>
                </c:pt>
                <c:pt idx="2245">
                  <c:v>270.95977046631219</c:v>
                </c:pt>
                <c:pt idx="2246">
                  <c:v>270.49285855505764</c:v>
                </c:pt>
                <c:pt idx="2247">
                  <c:v>270.02695156662998</c:v>
                </c:pt>
                <c:pt idx="2248">
                  <c:v>269.56204690765196</c:v>
                </c:pt>
                <c:pt idx="2249">
                  <c:v>269.09814199254726</c:v>
                </c:pt>
                <c:pt idx="2250">
                  <c:v>268.63523424351541</c:v>
                </c:pt>
                <c:pt idx="2251">
                  <c:v>268.17332109050415</c:v>
                </c:pt>
                <c:pt idx="2252">
                  <c:v>267.71239997118181</c:v>
                </c:pt>
                <c:pt idx="2253">
                  <c:v>267.25246833091376</c:v>
                </c:pt>
                <c:pt idx="2254">
                  <c:v>266.79352362273232</c:v>
                </c:pt>
                <c:pt idx="2255">
                  <c:v>266.3355633073142</c:v>
                </c:pt>
                <c:pt idx="2256">
                  <c:v>265.87858485295084</c:v>
                </c:pt>
                <c:pt idx="2257">
                  <c:v>265.42258573552516</c:v>
                </c:pt>
                <c:pt idx="2258">
                  <c:v>264.96756343848409</c:v>
                </c:pt>
                <c:pt idx="2259">
                  <c:v>264.5135154528121</c:v>
                </c:pt>
                <c:pt idx="2260">
                  <c:v>264.06043927700756</c:v>
                </c:pt>
                <c:pt idx="2261">
                  <c:v>263.60833241705507</c:v>
                </c:pt>
                <c:pt idx="2262">
                  <c:v>263.15719238640042</c:v>
                </c:pt>
                <c:pt idx="2263">
                  <c:v>262.70701670592575</c:v>
                </c:pt>
                <c:pt idx="2264">
                  <c:v>262.25780290392368</c:v>
                </c:pt>
                <c:pt idx="2265">
                  <c:v>261.80954851607129</c:v>
                </c:pt>
                <c:pt idx="2266">
                  <c:v>261.36225108540623</c:v>
                </c:pt>
                <c:pt idx="2267">
                  <c:v>260.91590816230092</c:v>
                </c:pt>
                <c:pt idx="2268">
                  <c:v>260.47051730443758</c:v>
                </c:pt>
                <c:pt idx="2269">
                  <c:v>260.02607607678357</c:v>
                </c:pt>
                <c:pt idx="2270">
                  <c:v>259.58258205156591</c:v>
                </c:pt>
                <c:pt idx="2271">
                  <c:v>259.14003280824772</c:v>
                </c:pt>
                <c:pt idx="2272">
                  <c:v>258.69842593350205</c:v>
                </c:pt>
                <c:pt idx="2273">
                  <c:v>258.25775902118926</c:v>
                </c:pt>
                <c:pt idx="2274">
                  <c:v>257.81802967233051</c:v>
                </c:pt>
                <c:pt idx="2275">
                  <c:v>257.37923549508503</c:v>
                </c:pt>
                <c:pt idx="2276">
                  <c:v>256.94137410472547</c:v>
                </c:pt>
                <c:pt idx="2277">
                  <c:v>256.50444312361316</c:v>
                </c:pt>
                <c:pt idx="2278">
                  <c:v>256.06844018117454</c:v>
                </c:pt>
                <c:pt idx="2279">
                  <c:v>255.63336291387671</c:v>
                </c:pt>
                <c:pt idx="2280">
                  <c:v>255.19920896520503</c:v>
                </c:pt>
                <c:pt idx="2281">
                  <c:v>254.765975985637</c:v>
                </c:pt>
                <c:pt idx="2282">
                  <c:v>254.33366163262045</c:v>
                </c:pt>
                <c:pt idx="2283">
                  <c:v>253.90226357054914</c:v>
                </c:pt>
                <c:pt idx="2284">
                  <c:v>253.47177947073939</c:v>
                </c:pt>
                <c:pt idx="2285">
                  <c:v>253.04220701140665</c:v>
                </c:pt>
                <c:pt idx="2286">
                  <c:v>252.61354387764194</c:v>
                </c:pt>
                <c:pt idx="2287">
                  <c:v>252.18578776138946</c:v>
                </c:pt>
                <c:pt idx="2288">
                  <c:v>251.75893636142121</c:v>
                </c:pt>
                <c:pt idx="2289">
                  <c:v>251.33298738331746</c:v>
                </c:pt>
                <c:pt idx="2290">
                  <c:v>250.90793853944029</c:v>
                </c:pt>
                <c:pt idx="2291">
                  <c:v>250.48378754891266</c:v>
                </c:pt>
                <c:pt idx="2292">
                  <c:v>250.06053213759557</c:v>
                </c:pt>
                <c:pt idx="2293">
                  <c:v>249.6381700380642</c:v>
                </c:pt>
                <c:pt idx="2294">
                  <c:v>249.21669898958612</c:v>
                </c:pt>
                <c:pt idx="2295">
                  <c:v>248.79611673809831</c:v>
                </c:pt>
                <c:pt idx="2296">
                  <c:v>248.37642103618555</c:v>
                </c:pt>
                <c:pt idx="2297">
                  <c:v>247.95760964305697</c:v>
                </c:pt>
                <c:pt idx="2298">
                  <c:v>247.53968032452465</c:v>
                </c:pt>
                <c:pt idx="2299">
                  <c:v>247.12263085297954</c:v>
                </c:pt>
                <c:pt idx="2300">
                  <c:v>246.70645900737298</c:v>
                </c:pt>
                <c:pt idx="2301">
                  <c:v>246.29116257319041</c:v>
                </c:pt>
                <c:pt idx="2302">
                  <c:v>245.87673934243239</c:v>
                </c:pt>
                <c:pt idx="2303">
                  <c:v>245.46318711359154</c:v>
                </c:pt>
                <c:pt idx="2304">
                  <c:v>245.05050369163106</c:v>
                </c:pt>
                <c:pt idx="2305">
                  <c:v>244.63868688796256</c:v>
                </c:pt>
                <c:pt idx="2306">
                  <c:v>244.22773452042492</c:v>
                </c:pt>
                <c:pt idx="2307">
                  <c:v>243.81764441326263</c:v>
                </c:pt>
                <c:pt idx="2308">
                  <c:v>243.40841439710417</c:v>
                </c:pt>
                <c:pt idx="2309">
                  <c:v>243.00004230894095</c:v>
                </c:pt>
                <c:pt idx="2310">
                  <c:v>242.59252599210515</c:v>
                </c:pt>
                <c:pt idx="2311">
                  <c:v>242.18586329624947</c:v>
                </c:pt>
                <c:pt idx="2312">
                  <c:v>241.78005207732616</c:v>
                </c:pt>
                <c:pt idx="2313">
                  <c:v>241.37509019756396</c:v>
                </c:pt>
                <c:pt idx="2314">
                  <c:v>240.97097552545009</c:v>
                </c:pt>
                <c:pt idx="2315">
                  <c:v>240.56770593570687</c:v>
                </c:pt>
                <c:pt idx="2316">
                  <c:v>240.16527930927177</c:v>
                </c:pt>
                <c:pt idx="2317">
                  <c:v>239.76369353327738</c:v>
                </c:pt>
                <c:pt idx="2318">
                  <c:v>239.36294650102897</c:v>
                </c:pt>
                <c:pt idx="2319">
                  <c:v>238.96303611198618</c:v>
                </c:pt>
                <c:pt idx="2320">
                  <c:v>238.56396027174057</c:v>
                </c:pt>
                <c:pt idx="2321">
                  <c:v>238.16571689199563</c:v>
                </c:pt>
                <c:pt idx="2322">
                  <c:v>237.76830389054697</c:v>
                </c:pt>
                <c:pt idx="2323">
                  <c:v>237.37171919126232</c:v>
                </c:pt>
                <c:pt idx="2324">
                  <c:v>236.97596072405932</c:v>
                </c:pt>
                <c:pt idx="2325">
                  <c:v>236.58102642488797</c:v>
                </c:pt>
                <c:pt idx="2326">
                  <c:v>236.18691423570917</c:v>
                </c:pt>
                <c:pt idx="2327">
                  <c:v>235.79362210447408</c:v>
                </c:pt>
                <c:pt idx="2328">
                  <c:v>235.40114798510626</c:v>
                </c:pt>
                <c:pt idx="2329">
                  <c:v>235.00948983747946</c:v>
                </c:pt>
                <c:pt idx="2330">
                  <c:v>234.61864562740001</c:v>
                </c:pt>
                <c:pt idx="2331">
                  <c:v>234.22861332658516</c:v>
                </c:pt>
                <c:pt idx="2332">
                  <c:v>233.83939091264517</c:v>
                </c:pt>
                <c:pt idx="2333">
                  <c:v>233.45097636906277</c:v>
                </c:pt>
                <c:pt idx="2334">
                  <c:v>233.06336768517349</c:v>
                </c:pt>
                <c:pt idx="2335">
                  <c:v>232.67656285614757</c:v>
                </c:pt>
                <c:pt idx="2336">
                  <c:v>232.29055988296869</c:v>
                </c:pt>
                <c:pt idx="2337">
                  <c:v>231.90535677241684</c:v>
                </c:pt>
                <c:pt idx="2338">
                  <c:v>231.52095153704707</c:v>
                </c:pt>
                <c:pt idx="2339">
                  <c:v>231.13734219517241</c:v>
                </c:pt>
                <c:pt idx="2340">
                  <c:v>230.7545267708426</c:v>
                </c:pt>
                <c:pt idx="2341">
                  <c:v>230.37250329382721</c:v>
                </c:pt>
                <c:pt idx="2342">
                  <c:v>229.99126979959581</c:v>
                </c:pt>
                <c:pt idx="2343">
                  <c:v>229.61082432929823</c:v>
                </c:pt>
                <c:pt idx="2344">
                  <c:v>229.23116492974833</c:v>
                </c:pt>
                <c:pt idx="2345">
                  <c:v>228.85228965340193</c:v>
                </c:pt>
                <c:pt idx="2346">
                  <c:v>228.47419655834122</c:v>
                </c:pt>
                <c:pt idx="2347">
                  <c:v>228.09688370825444</c:v>
                </c:pt>
                <c:pt idx="2348">
                  <c:v>227.72034917241783</c:v>
                </c:pt>
                <c:pt idx="2349">
                  <c:v>227.34459102567772</c:v>
                </c:pt>
                <c:pt idx="2350">
                  <c:v>226.96960734843145</c:v>
                </c:pt>
                <c:pt idx="2351">
                  <c:v>226.59539622660932</c:v>
                </c:pt>
                <c:pt idx="2352">
                  <c:v>226.22195575165668</c:v>
                </c:pt>
                <c:pt idx="2353">
                  <c:v>225.84928402051528</c:v>
                </c:pt>
                <c:pt idx="2354">
                  <c:v>225.47737913560533</c:v>
                </c:pt>
                <c:pt idx="2355">
                  <c:v>225.10623920480859</c:v>
                </c:pt>
                <c:pt idx="2356">
                  <c:v>224.73586234144798</c:v>
                </c:pt>
                <c:pt idx="2357">
                  <c:v>224.36624666427258</c:v>
                </c:pt>
                <c:pt idx="2358">
                  <c:v>223.99739029743736</c:v>
                </c:pt>
                <c:pt idx="2359">
                  <c:v>223.62929137048701</c:v>
                </c:pt>
                <c:pt idx="2360">
                  <c:v>223.26194801833782</c:v>
                </c:pt>
                <c:pt idx="2361">
                  <c:v>222.8953583812596</c:v>
                </c:pt>
                <c:pt idx="2362">
                  <c:v>222.52952060485876</c:v>
                </c:pt>
                <c:pt idx="2363">
                  <c:v>222.1644328400607</c:v>
                </c:pt>
                <c:pt idx="2364">
                  <c:v>221.80009324309157</c:v>
                </c:pt>
                <c:pt idx="2365">
                  <c:v>221.43649997546248</c:v>
                </c:pt>
                <c:pt idx="2366">
                  <c:v>221.07365120395096</c:v>
                </c:pt>
                <c:pt idx="2367">
                  <c:v>220.71154510058429</c:v>
                </c:pt>
                <c:pt idx="2368">
                  <c:v>220.35017984262149</c:v>
                </c:pt>
                <c:pt idx="2369">
                  <c:v>219.98955361253758</c:v>
                </c:pt>
                <c:pt idx="2370">
                  <c:v>219.62966459800546</c:v>
                </c:pt>
                <c:pt idx="2371">
                  <c:v>219.27051099187963</c:v>
                </c:pt>
                <c:pt idx="2372">
                  <c:v>218.91209099217843</c:v>
                </c:pt>
                <c:pt idx="2373">
                  <c:v>218.55440280206832</c:v>
                </c:pt>
                <c:pt idx="2374">
                  <c:v>218.19744462984585</c:v>
                </c:pt>
                <c:pt idx="2375">
                  <c:v>217.84121468892175</c:v>
                </c:pt>
                <c:pt idx="2376">
                  <c:v>217.48571119780442</c:v>
                </c:pt>
                <c:pt idx="2377">
                  <c:v>217.1309323800825</c:v>
                </c:pt>
                <c:pt idx="2378">
                  <c:v>216.77687646440913</c:v>
                </c:pt>
                <c:pt idx="2379">
                  <c:v>216.42354168448443</c:v>
                </c:pt>
                <c:pt idx="2380">
                  <c:v>216.07092627904115</c:v>
                </c:pt>
                <c:pt idx="2381">
                  <c:v>215.71902849182513</c:v>
                </c:pt>
                <c:pt idx="2382">
                  <c:v>215.36784657158191</c:v>
                </c:pt>
                <c:pt idx="2383">
                  <c:v>215.01737877203965</c:v>
                </c:pt>
                <c:pt idx="2384">
                  <c:v>214.66762335189125</c:v>
                </c:pt>
                <c:pt idx="2385">
                  <c:v>214.31857857478104</c:v>
                </c:pt>
                <c:pt idx="2386">
                  <c:v>213.97024270928611</c:v>
                </c:pt>
                <c:pt idx="2387">
                  <c:v>213.62261402890286</c:v>
                </c:pt>
                <c:pt idx="2388">
                  <c:v>213.27569081202816</c:v>
                </c:pt>
                <c:pt idx="2389">
                  <c:v>212.92947134194603</c:v>
                </c:pt>
                <c:pt idx="2390">
                  <c:v>212.58395390680997</c:v>
                </c:pt>
                <c:pt idx="2391">
                  <c:v>212.23913679962862</c:v>
                </c:pt>
                <c:pt idx="2392">
                  <c:v>211.89501831824899</c:v>
                </c:pt>
                <c:pt idx="2393">
                  <c:v>211.55159676534112</c:v>
                </c:pt>
                <c:pt idx="2394">
                  <c:v>211.20887044838261</c:v>
                </c:pt>
                <c:pt idx="2395">
                  <c:v>210.86683767964294</c:v>
                </c:pt>
                <c:pt idx="2396">
                  <c:v>210.52549677616841</c:v>
                </c:pt>
                <c:pt idx="2397">
                  <c:v>210.18484605976522</c:v>
                </c:pt>
                <c:pt idx="2398">
                  <c:v>209.8448838569866</c:v>
                </c:pt>
                <c:pt idx="2399">
                  <c:v>209.50560849911503</c:v>
                </c:pt>
                <c:pt idx="2400">
                  <c:v>209.16701832214818</c:v>
                </c:pt>
                <c:pt idx="2401">
                  <c:v>208.82911166678423</c:v>
                </c:pt>
                <c:pt idx="2402">
                  <c:v>208.49188687840453</c:v>
                </c:pt>
                <c:pt idx="2403">
                  <c:v>208.15534230706157</c:v>
                </c:pt>
                <c:pt idx="2404">
                  <c:v>207.81947630746143</c:v>
                </c:pt>
                <c:pt idx="2405">
                  <c:v>207.48428723894986</c:v>
                </c:pt>
                <c:pt idx="2406">
                  <c:v>207.14977346549682</c:v>
                </c:pt>
                <c:pt idx="2407">
                  <c:v>206.81593335568255</c:v>
                </c:pt>
                <c:pt idx="2408">
                  <c:v>206.48276528268175</c:v>
                </c:pt>
                <c:pt idx="2409">
                  <c:v>206.1502676242493</c:v>
                </c:pt>
                <c:pt idx="2410">
                  <c:v>205.81843876270531</c:v>
                </c:pt>
                <c:pt idx="2411">
                  <c:v>205.48727708492052</c:v>
                </c:pt>
                <c:pt idx="2412">
                  <c:v>205.15678098230177</c:v>
                </c:pt>
                <c:pt idx="2413">
                  <c:v>204.82694885077709</c:v>
                </c:pt>
                <c:pt idx="2414">
                  <c:v>204.49777909078233</c:v>
                </c:pt>
                <c:pt idx="2415">
                  <c:v>204.16927010724447</c:v>
                </c:pt>
                <c:pt idx="2416">
                  <c:v>203.84142030956966</c:v>
                </c:pt>
                <c:pt idx="2417">
                  <c:v>203.51422811162766</c:v>
                </c:pt>
                <c:pt idx="2418">
                  <c:v>203.18769193173685</c:v>
                </c:pt>
                <c:pt idx="2419">
                  <c:v>202.86181019265197</c:v>
                </c:pt>
                <c:pt idx="2420">
                  <c:v>202.53658132154752</c:v>
                </c:pt>
                <c:pt idx="2421">
                  <c:v>202.21200375000538</c:v>
                </c:pt>
                <c:pt idx="2422">
                  <c:v>201.88807591400044</c:v>
                </c:pt>
                <c:pt idx="2423">
                  <c:v>201.56479625388587</c:v>
                </c:pt>
                <c:pt idx="2424">
                  <c:v>201.24216321437899</c:v>
                </c:pt>
                <c:pt idx="2425">
                  <c:v>200.92017524454914</c:v>
                </c:pt>
                <c:pt idx="2426">
                  <c:v>200.59883079780144</c:v>
                </c:pt>
                <c:pt idx="2427">
                  <c:v>200.27812833186394</c:v>
                </c:pt>
                <c:pt idx="2428">
                  <c:v>199.9580663087747</c:v>
                </c:pt>
                <c:pt idx="2429">
                  <c:v>199.63864319486592</c:v>
                </c:pt>
                <c:pt idx="2430">
                  <c:v>199.31985746075293</c:v>
                </c:pt>
                <c:pt idx="2431">
                  <c:v>199.0017075813179</c:v>
                </c:pt>
                <c:pt idx="2432">
                  <c:v>198.6841920356982</c:v>
                </c:pt>
                <c:pt idx="2433">
                  <c:v>198.367309307272</c:v>
                </c:pt>
                <c:pt idx="2434">
                  <c:v>198.05105788364455</c:v>
                </c:pt>
                <c:pt idx="2435">
                  <c:v>197.7354362566351</c:v>
                </c:pt>
                <c:pt idx="2436">
                  <c:v>197.42044292226367</c:v>
                </c:pt>
                <c:pt idx="2437">
                  <c:v>197.10607638073728</c:v>
                </c:pt>
                <c:pt idx="2438">
                  <c:v>196.79233513643698</c:v>
                </c:pt>
                <c:pt idx="2439">
                  <c:v>196.47921769790423</c:v>
                </c:pt>
                <c:pt idx="2440">
                  <c:v>196.16672257782773</c:v>
                </c:pt>
                <c:pt idx="2441">
                  <c:v>195.85484829303067</c:v>
                </c:pt>
                <c:pt idx="2442">
                  <c:v>195.54359336445751</c:v>
                </c:pt>
                <c:pt idx="2443">
                  <c:v>195.23295631716013</c:v>
                </c:pt>
                <c:pt idx="2444">
                  <c:v>194.92293568028578</c:v>
                </c:pt>
                <c:pt idx="2445">
                  <c:v>194.61352998706337</c:v>
                </c:pt>
                <c:pt idx="2446">
                  <c:v>194.30473777479133</c:v>
                </c:pt>
                <c:pt idx="2447">
                  <c:v>193.99655758482368</c:v>
                </c:pt>
                <c:pt idx="2448">
                  <c:v>193.6889879625584</c:v>
                </c:pt>
                <c:pt idx="2449">
                  <c:v>193.38202745742325</c:v>
                </c:pt>
                <c:pt idx="2450">
                  <c:v>193.07567462286443</c:v>
                </c:pt>
                <c:pt idx="2451">
                  <c:v>192.76992801633295</c:v>
                </c:pt>
                <c:pt idx="2452">
                  <c:v>192.46478619927206</c:v>
                </c:pt>
                <c:pt idx="2453">
                  <c:v>192.16024773710475</c:v>
                </c:pt>
                <c:pt idx="2454">
                  <c:v>191.85631119922149</c:v>
                </c:pt>
                <c:pt idx="2455">
                  <c:v>191.55297515896726</c:v>
                </c:pt>
                <c:pt idx="2456">
                  <c:v>191.25023819362889</c:v>
                </c:pt>
                <c:pt idx="2457">
                  <c:v>190.94809888442336</c:v>
                </c:pt>
                <c:pt idx="2458">
                  <c:v>190.64655581648509</c:v>
                </c:pt>
                <c:pt idx="2459">
                  <c:v>190.34560757885325</c:v>
                </c:pt>
                <c:pt idx="2460">
                  <c:v>190.04525276445966</c:v>
                </c:pt>
                <c:pt idx="2461">
                  <c:v>189.74548997011658</c:v>
                </c:pt>
                <c:pt idx="2462">
                  <c:v>189.4463177965045</c:v>
                </c:pt>
                <c:pt idx="2463">
                  <c:v>189.14773484815993</c:v>
                </c:pt>
                <c:pt idx="2464">
                  <c:v>188.84973973346342</c:v>
                </c:pt>
                <c:pt idx="2465">
                  <c:v>188.55233106462697</c:v>
                </c:pt>
                <c:pt idx="2466">
                  <c:v>188.25550745768254</c:v>
                </c:pt>
                <c:pt idx="2467">
                  <c:v>187.95926753247005</c:v>
                </c:pt>
                <c:pt idx="2468">
                  <c:v>187.66360991262437</c:v>
                </c:pt>
                <c:pt idx="2469">
                  <c:v>187.36853322556524</c:v>
                </c:pt>
                <c:pt idx="2470">
                  <c:v>187.07403610248357</c:v>
                </c:pt>
                <c:pt idx="2471">
                  <c:v>186.78011717833118</c:v>
                </c:pt>
                <c:pt idx="2472">
                  <c:v>186.48677509180695</c:v>
                </c:pt>
                <c:pt idx="2473">
                  <c:v>186.19400848534804</c:v>
                </c:pt>
                <c:pt idx="2474">
                  <c:v>185.90181600511494</c:v>
                </c:pt>
                <c:pt idx="2475">
                  <c:v>185.6101963009823</c:v>
                </c:pt>
                <c:pt idx="2476">
                  <c:v>185.31914802652588</c:v>
                </c:pt>
                <c:pt idx="2477">
                  <c:v>185.02866983901151</c:v>
                </c:pt>
                <c:pt idx="2478">
                  <c:v>184.73876039938366</c:v>
                </c:pt>
                <c:pt idx="2479">
                  <c:v>184.44941837225301</c:v>
                </c:pt>
                <c:pt idx="2480">
                  <c:v>184.160642425887</c:v>
                </c:pt>
                <c:pt idx="2481">
                  <c:v>183.87243123219534</c:v>
                </c:pt>
                <c:pt idx="2482">
                  <c:v>183.58478346672183</c:v>
                </c:pt>
                <c:pt idx="2483">
                  <c:v>183.2976978086312</c:v>
                </c:pt>
                <c:pt idx="2484">
                  <c:v>183.01117294069749</c:v>
                </c:pt>
                <c:pt idx="2485">
                  <c:v>182.72520754929428</c:v>
                </c:pt>
                <c:pt idx="2486">
                  <c:v>182.43980032438216</c:v>
                </c:pt>
                <c:pt idx="2487">
                  <c:v>182.15494995949825</c:v>
                </c:pt>
                <c:pt idx="2488">
                  <c:v>181.8706551517443</c:v>
                </c:pt>
                <c:pt idx="2489">
                  <c:v>181.5869146017769</c:v>
                </c:pt>
                <c:pt idx="2490">
                  <c:v>181.30372701379494</c:v>
                </c:pt>
                <c:pt idx="2491">
                  <c:v>181.02109109552964</c:v>
                </c:pt>
                <c:pt idx="2492">
                  <c:v>180.73900555823298</c:v>
                </c:pt>
                <c:pt idx="2493">
                  <c:v>180.45746911666666</c:v>
                </c:pt>
                <c:pt idx="2494">
                  <c:v>180.17648048909172</c:v>
                </c:pt>
                <c:pt idx="2495">
                  <c:v>179.89603839725743</c:v>
                </c:pt>
                <c:pt idx="2496">
                  <c:v>179.61614156639064</c:v>
                </c:pt>
                <c:pt idx="2497">
                  <c:v>179.33678872518357</c:v>
                </c:pt>
                <c:pt idx="2498">
                  <c:v>179.05797860578588</c:v>
                </c:pt>
                <c:pt idx="2499">
                  <c:v>178.77970994379086</c:v>
                </c:pt>
                <c:pt idx="2500">
                  <c:v>178.5019814782267</c:v>
                </c:pt>
                <c:pt idx="2501">
                  <c:v>178.22479195154582</c:v>
                </c:pt>
                <c:pt idx="2502">
                  <c:v>177.94814010961255</c:v>
                </c:pt>
                <c:pt idx="2503">
                  <c:v>177.67202470169462</c:v>
                </c:pt>
                <c:pt idx="2504">
                  <c:v>177.39644448045141</c:v>
                </c:pt>
                <c:pt idx="2505">
                  <c:v>177.12139820192377</c:v>
                </c:pt>
                <c:pt idx="2506">
                  <c:v>176.84688462552347</c:v>
                </c:pt>
                <c:pt idx="2507">
                  <c:v>176.57290251402287</c:v>
                </c:pt>
                <c:pt idx="2508">
                  <c:v>176.29945063354472</c:v>
                </c:pt>
                <c:pt idx="2509">
                  <c:v>176.02652775355108</c:v>
                </c:pt>
                <c:pt idx="2510">
                  <c:v>175.75413264683377</c:v>
                </c:pt>
                <c:pt idx="2511">
                  <c:v>175.48226408950379</c:v>
                </c:pt>
                <c:pt idx="2512">
                  <c:v>175.21092086098139</c:v>
                </c:pt>
                <c:pt idx="2513">
                  <c:v>174.94010174398437</c:v>
                </c:pt>
                <c:pt idx="2514">
                  <c:v>174.66980552452046</c:v>
                </c:pt>
                <c:pt idx="2515">
                  <c:v>174.40003099187484</c:v>
                </c:pt>
                <c:pt idx="2516">
                  <c:v>174.13077693860143</c:v>
                </c:pt>
                <c:pt idx="2517">
                  <c:v>173.86204216051223</c:v>
                </c:pt>
                <c:pt idx="2518">
                  <c:v>173.59382545666728</c:v>
                </c:pt>
                <c:pt idx="2519">
                  <c:v>173.32612562936501</c:v>
                </c:pt>
                <c:pt idx="2520">
                  <c:v>173.05894148413145</c:v>
                </c:pt>
                <c:pt idx="2521">
                  <c:v>172.79227182971155</c:v>
                </c:pt>
                <c:pt idx="2522">
                  <c:v>172.52611547805824</c:v>
                </c:pt>
                <c:pt idx="2523">
                  <c:v>172.26047124432293</c:v>
                </c:pt>
                <c:pt idx="2524">
                  <c:v>171.99533794684592</c:v>
                </c:pt>
                <c:pt idx="2525">
                  <c:v>171.73071440714577</c:v>
                </c:pt>
                <c:pt idx="2526">
                  <c:v>171.46659944991075</c:v>
                </c:pt>
                <c:pt idx="2527">
                  <c:v>171.20299190298812</c:v>
                </c:pt>
                <c:pt idx="2528">
                  <c:v>170.93989059737498</c:v>
                </c:pt>
                <c:pt idx="2529">
                  <c:v>170.67729436720779</c:v>
                </c:pt>
                <c:pt idx="2530">
                  <c:v>170.41520204975427</c:v>
                </c:pt>
                <c:pt idx="2531">
                  <c:v>170.15361248540219</c:v>
                </c:pt>
                <c:pt idx="2532">
                  <c:v>169.89252451765077</c:v>
                </c:pt>
                <c:pt idx="2533">
                  <c:v>169.63193699310094</c:v>
                </c:pt>
                <c:pt idx="2534">
                  <c:v>169.37184876144528</c:v>
                </c:pt>
                <c:pt idx="2535">
                  <c:v>169.11225867545966</c:v>
                </c:pt>
                <c:pt idx="2536">
                  <c:v>168.85316559099277</c:v>
                </c:pt>
                <c:pt idx="2537">
                  <c:v>168.5945683669577</c:v>
                </c:pt>
                <c:pt idx="2538">
                  <c:v>168.3364658653208</c:v>
                </c:pt>
                <c:pt idx="2539">
                  <c:v>168.07885695109505</c:v>
                </c:pt>
                <c:pt idx="2540">
                  <c:v>167.82174049232816</c:v>
                </c:pt>
                <c:pt idx="2541">
                  <c:v>167.56511536009475</c:v>
                </c:pt>
                <c:pt idx="2542">
                  <c:v>167.30898042848679</c:v>
                </c:pt>
                <c:pt idx="2543">
                  <c:v>167.05333457460418</c:v>
                </c:pt>
                <c:pt idx="2544">
                  <c:v>166.79817667854635</c:v>
                </c:pt>
                <c:pt idx="2545">
                  <c:v>166.54350562340107</c:v>
                </c:pt>
                <c:pt idx="2546">
                  <c:v>166.28932029523847</c:v>
                </c:pt>
                <c:pt idx="2547">
                  <c:v>166.03561958309908</c:v>
                </c:pt>
                <c:pt idx="2548">
                  <c:v>165.78240237898646</c:v>
                </c:pt>
                <c:pt idx="2549">
                  <c:v>165.52966757785734</c:v>
                </c:pt>
                <c:pt idx="2550">
                  <c:v>165.2774140776132</c:v>
                </c:pt>
                <c:pt idx="2551">
                  <c:v>165.0256407790913</c:v>
                </c:pt>
                <c:pt idx="2552">
                  <c:v>164.77434658605463</c:v>
                </c:pt>
                <c:pt idx="2553">
                  <c:v>164.52353040518483</c:v>
                </c:pt>
                <c:pt idx="2554">
                  <c:v>164.27319114607195</c:v>
                </c:pt>
                <c:pt idx="2555">
                  <c:v>164.02332772120602</c:v>
                </c:pt>
                <c:pt idx="2556">
                  <c:v>163.77393904596812</c:v>
                </c:pt>
                <c:pt idx="2557">
                  <c:v>163.52502403862226</c:v>
                </c:pt>
                <c:pt idx="2558">
                  <c:v>163.27658162030559</c:v>
                </c:pt>
                <c:pt idx="2559">
                  <c:v>163.02861071502073</c:v>
                </c:pt>
                <c:pt idx="2560">
                  <c:v>162.78111024962595</c:v>
                </c:pt>
                <c:pt idx="2561">
                  <c:v>162.53407915382752</c:v>
                </c:pt>
                <c:pt idx="2562">
                  <c:v>162.28751636017066</c:v>
                </c:pt>
                <c:pt idx="2563">
                  <c:v>162.04142080403048</c:v>
                </c:pt>
                <c:pt idx="2564">
                  <c:v>161.79579142360495</c:v>
                </c:pt>
                <c:pt idx="2565">
                  <c:v>161.550627159904</c:v>
                </c:pt>
                <c:pt idx="2566">
                  <c:v>161.30592695674315</c:v>
                </c:pt>
                <c:pt idx="2567">
                  <c:v>161.06168976073397</c:v>
                </c:pt>
                <c:pt idx="2568">
                  <c:v>160.81791452127595</c:v>
                </c:pt>
                <c:pt idx="2569">
                  <c:v>160.57460019054761</c:v>
                </c:pt>
                <c:pt idx="2570">
                  <c:v>160.3317457234987</c:v>
                </c:pt>
                <c:pt idx="2571">
                  <c:v>160.08935007784169</c:v>
                </c:pt>
                <c:pt idx="2572">
                  <c:v>159.84741221404286</c:v>
                </c:pt>
                <c:pt idx="2573">
                  <c:v>159.6059310953151</c:v>
                </c:pt>
                <c:pt idx="2574">
                  <c:v>159.36490568760829</c:v>
                </c:pt>
                <c:pt idx="2575">
                  <c:v>159.12433495960224</c:v>
                </c:pt>
                <c:pt idx="2576">
                  <c:v>158.88421788269798</c:v>
                </c:pt>
                <c:pt idx="2577">
                  <c:v>158.64455343100889</c:v>
                </c:pt>
                <c:pt idx="2578">
                  <c:v>158.40534058135381</c:v>
                </c:pt>
                <c:pt idx="2579">
                  <c:v>158.16657831324804</c:v>
                </c:pt>
                <c:pt idx="2580">
                  <c:v>157.9282656088956</c:v>
                </c:pt>
                <c:pt idx="2581">
                  <c:v>157.69040145318041</c:v>
                </c:pt>
                <c:pt idx="2582">
                  <c:v>157.45298483365934</c:v>
                </c:pt>
                <c:pt idx="2583">
                  <c:v>157.2160147405535</c:v>
                </c:pt>
                <c:pt idx="2584">
                  <c:v>156.97949016674036</c:v>
                </c:pt>
                <c:pt idx="2585">
                  <c:v>156.74341010774586</c:v>
                </c:pt>
                <c:pt idx="2586">
                  <c:v>156.5077735617358</c:v>
                </c:pt>
                <c:pt idx="2587">
                  <c:v>156.27257952950933</c:v>
                </c:pt>
                <c:pt idx="2588">
                  <c:v>156.03782701448938</c:v>
                </c:pt>
                <c:pt idx="2589">
                  <c:v>155.80351502271651</c:v>
                </c:pt>
                <c:pt idx="2590">
                  <c:v>155.56964256283925</c:v>
                </c:pt>
                <c:pt idx="2591">
                  <c:v>155.33620864610756</c:v>
                </c:pt>
                <c:pt idx="2592">
                  <c:v>155.10321228636496</c:v>
                </c:pt>
                <c:pt idx="2593">
                  <c:v>154.87065250004002</c:v>
                </c:pt>
                <c:pt idx="2594">
                  <c:v>154.63852830613919</c:v>
                </c:pt>
                <c:pt idx="2595">
                  <c:v>154.4068387262389</c:v>
                </c:pt>
                <c:pt idx="2596">
                  <c:v>154.17558278447837</c:v>
                </c:pt>
                <c:pt idx="2597">
                  <c:v>153.94475950755054</c:v>
                </c:pt>
                <c:pt idx="2598">
                  <c:v>153.7143679246966</c:v>
                </c:pt>
                <c:pt idx="2599">
                  <c:v>153.48440706769611</c:v>
                </c:pt>
                <c:pt idx="2600">
                  <c:v>153.25487597086121</c:v>
                </c:pt>
                <c:pt idx="2601">
                  <c:v>153.02577367102788</c:v>
                </c:pt>
                <c:pt idx="2602">
                  <c:v>152.79709920754897</c:v>
                </c:pt>
                <c:pt idx="2603">
                  <c:v>152.56885162228667</c:v>
                </c:pt>
                <c:pt idx="2604">
                  <c:v>152.34102995960473</c:v>
                </c:pt>
                <c:pt idx="2605">
                  <c:v>152.11363326636155</c:v>
                </c:pt>
                <c:pt idx="2606">
                  <c:v>151.88666059190183</c:v>
                </c:pt>
                <c:pt idx="2607">
                  <c:v>151.66011098805029</c:v>
                </c:pt>
                <c:pt idx="2608">
                  <c:v>151.43398350910326</c:v>
                </c:pt>
                <c:pt idx="2609">
                  <c:v>151.20827721182181</c:v>
                </c:pt>
                <c:pt idx="2610">
                  <c:v>150.9829911554248</c:v>
                </c:pt>
                <c:pt idx="2611">
                  <c:v>150.75812440158055</c:v>
                </c:pt>
                <c:pt idx="2612">
                  <c:v>150.53367601440067</c:v>
                </c:pt>
                <c:pt idx="2613">
                  <c:v>150.30964506043173</c:v>
                </c:pt>
                <c:pt idx="2614">
                  <c:v>150.08603060864914</c:v>
                </c:pt>
                <c:pt idx="2615">
                  <c:v>149.86283173044882</c:v>
                </c:pt>
                <c:pt idx="2616">
                  <c:v>149.64004749964096</c:v>
                </c:pt>
                <c:pt idx="2617">
                  <c:v>149.4176769924421</c:v>
                </c:pt>
                <c:pt idx="2618">
                  <c:v>149.19571928746851</c:v>
                </c:pt>
                <c:pt idx="2619">
                  <c:v>148.974173465729</c:v>
                </c:pt>
                <c:pt idx="2620">
                  <c:v>148.75303861061749</c:v>
                </c:pt>
                <c:pt idx="2621">
                  <c:v>148.53231380790621</c:v>
                </c:pt>
                <c:pt idx="2622">
                  <c:v>148.31199814573867</c:v>
                </c:pt>
                <c:pt idx="2623">
                  <c:v>148.09209071462246</c:v>
                </c:pt>
                <c:pt idx="2624">
                  <c:v>147.8725906074223</c:v>
                </c:pt>
                <c:pt idx="2625">
                  <c:v>147.65349691935361</c:v>
                </c:pt>
                <c:pt idx="2626">
                  <c:v>147.43480874797444</c:v>
                </c:pt>
                <c:pt idx="2627">
                  <c:v>147.21652519317948</c:v>
                </c:pt>
                <c:pt idx="2628">
                  <c:v>146.99864535719288</c:v>
                </c:pt>
                <c:pt idx="2629">
                  <c:v>146.78116834456114</c:v>
                </c:pt>
                <c:pt idx="2630">
                  <c:v>146.56409326214634</c:v>
                </c:pt>
                <c:pt idx="2631">
                  <c:v>146.34741921911976</c:v>
                </c:pt>
                <c:pt idx="2632">
                  <c:v>146.13114532695445</c:v>
                </c:pt>
                <c:pt idx="2633">
                  <c:v>145.91527069941867</c:v>
                </c:pt>
                <c:pt idx="2634">
                  <c:v>145.69979445256922</c:v>
                </c:pt>
                <c:pt idx="2635">
                  <c:v>145.48471570474464</c:v>
                </c:pt>
                <c:pt idx="2636">
                  <c:v>145.27003357655803</c:v>
                </c:pt>
                <c:pt idx="2637">
                  <c:v>145.05574719089142</c:v>
                </c:pt>
                <c:pt idx="2638">
                  <c:v>144.84185567288796</c:v>
                </c:pt>
                <c:pt idx="2639">
                  <c:v>144.62835814994594</c:v>
                </c:pt>
                <c:pt idx="2640">
                  <c:v>144.41525375171156</c:v>
                </c:pt>
                <c:pt idx="2641">
                  <c:v>144.2025416100733</c:v>
                </c:pt>
                <c:pt idx="2642">
                  <c:v>143.99022085915416</c:v>
                </c:pt>
                <c:pt idx="2643">
                  <c:v>143.77829063530592</c:v>
                </c:pt>
                <c:pt idx="2644">
                  <c:v>143.56675007710245</c:v>
                </c:pt>
                <c:pt idx="2645">
                  <c:v>143.35559832533261</c:v>
                </c:pt>
                <c:pt idx="2646">
                  <c:v>143.1448345229945</c:v>
                </c:pt>
                <c:pt idx="2647">
                  <c:v>142.93445781528857</c:v>
                </c:pt>
                <c:pt idx="2648">
                  <c:v>142.72446734961142</c:v>
                </c:pt>
                <c:pt idx="2649">
                  <c:v>142.51486227554855</c:v>
                </c:pt>
                <c:pt idx="2650">
                  <c:v>142.30564174486946</c:v>
                </c:pt>
                <c:pt idx="2651">
                  <c:v>142.09680491151974</c:v>
                </c:pt>
                <c:pt idx="2652">
                  <c:v>141.88835093161526</c:v>
                </c:pt>
                <c:pt idx="2653">
                  <c:v>141.68027896343625</c:v>
                </c:pt>
                <c:pt idx="2654">
                  <c:v>141.47258816742024</c:v>
                </c:pt>
                <c:pt idx="2655">
                  <c:v>141.26527770615635</c:v>
                </c:pt>
                <c:pt idx="2656">
                  <c:v>141.05834674437844</c:v>
                </c:pt>
                <c:pt idx="2657">
                  <c:v>140.85179444895911</c:v>
                </c:pt>
                <c:pt idx="2658">
                  <c:v>140.6456199889038</c:v>
                </c:pt>
                <c:pt idx="2659">
                  <c:v>140.43982253534367</c:v>
                </c:pt>
                <c:pt idx="2660">
                  <c:v>140.23440126153031</c:v>
                </c:pt>
                <c:pt idx="2661">
                  <c:v>140.02935534282881</c:v>
                </c:pt>
                <c:pt idx="2662">
                  <c:v>139.82468395671251</c:v>
                </c:pt>
                <c:pt idx="2663">
                  <c:v>139.62038628275556</c:v>
                </c:pt>
                <c:pt idx="2664">
                  <c:v>139.41646150262815</c:v>
                </c:pt>
                <c:pt idx="2665">
                  <c:v>139.21290880008902</c:v>
                </c:pt>
                <c:pt idx="2666">
                  <c:v>139.00972736098072</c:v>
                </c:pt>
                <c:pt idx="2667">
                  <c:v>138.80691637322252</c:v>
                </c:pt>
                <c:pt idx="2668">
                  <c:v>138.60447502680509</c:v>
                </c:pt>
                <c:pt idx="2669">
                  <c:v>138.40240251378381</c:v>
                </c:pt>
                <c:pt idx="2670">
                  <c:v>138.20069802827308</c:v>
                </c:pt>
                <c:pt idx="2671">
                  <c:v>137.99936076644067</c:v>
                </c:pt>
                <c:pt idx="2672">
                  <c:v>137.79838992650087</c:v>
                </c:pt>
                <c:pt idx="2673">
                  <c:v>137.59778470870921</c:v>
                </c:pt>
                <c:pt idx="2674">
                  <c:v>137.39754431535695</c:v>
                </c:pt>
                <c:pt idx="2675">
                  <c:v>137.19766795076356</c:v>
                </c:pt>
                <c:pt idx="2676">
                  <c:v>136.99815482127298</c:v>
                </c:pt>
                <c:pt idx="2677">
                  <c:v>136.7990041352455</c:v>
                </c:pt>
                <c:pt idx="2678">
                  <c:v>136.60021510305387</c:v>
                </c:pt>
                <c:pt idx="2679">
                  <c:v>136.4017869370762</c:v>
                </c:pt>
                <c:pt idx="2680">
                  <c:v>136.2037188516907</c:v>
                </c:pt>
                <c:pt idx="2681">
                  <c:v>136.0060100632696</c:v>
                </c:pt>
                <c:pt idx="2682">
                  <c:v>135.80865979017372</c:v>
                </c:pt>
                <c:pt idx="2683">
                  <c:v>135.61166725274609</c:v>
                </c:pt>
                <c:pt idx="2684">
                  <c:v>135.41503167330711</c:v>
                </c:pt>
                <c:pt idx="2685">
                  <c:v>135.21875227614794</c:v>
                </c:pt>
                <c:pt idx="2686">
                  <c:v>135.02282828752541</c:v>
                </c:pt>
                <c:pt idx="2687">
                  <c:v>134.82725893565581</c:v>
                </c:pt>
                <c:pt idx="2688">
                  <c:v>134.63204345070963</c:v>
                </c:pt>
                <c:pt idx="2689">
                  <c:v>134.4371810648062</c:v>
                </c:pt>
                <c:pt idx="2690">
                  <c:v>134.24267101200681</c:v>
                </c:pt>
                <c:pt idx="2691">
                  <c:v>134.04851252831062</c:v>
                </c:pt>
                <c:pt idx="2692">
                  <c:v>133.85470485164819</c:v>
                </c:pt>
                <c:pt idx="2693">
                  <c:v>133.66124722187581</c:v>
                </c:pt>
                <c:pt idx="2694">
                  <c:v>133.46813888077077</c:v>
                </c:pt>
                <c:pt idx="2695">
                  <c:v>133.27537907202452</c:v>
                </c:pt>
                <c:pt idx="2696">
                  <c:v>133.08296704123867</c:v>
                </c:pt>
                <c:pt idx="2697">
                  <c:v>132.89090203591806</c:v>
                </c:pt>
                <c:pt idx="2698">
                  <c:v>132.69918330546651</c:v>
                </c:pt>
                <c:pt idx="2699">
                  <c:v>132.50781010118004</c:v>
                </c:pt>
                <c:pt idx="2700">
                  <c:v>132.31678167624261</c:v>
                </c:pt>
                <c:pt idx="2701">
                  <c:v>132.12609728572045</c:v>
                </c:pt>
                <c:pt idx="2702">
                  <c:v>131.93575618655575</c:v>
                </c:pt>
                <c:pt idx="2703">
                  <c:v>131.74575763756232</c:v>
                </c:pt>
                <c:pt idx="2704">
                  <c:v>131.55610089941982</c:v>
                </c:pt>
                <c:pt idx="2705">
                  <c:v>131.36678523466816</c:v>
                </c:pt>
                <c:pt idx="2706">
                  <c:v>131.17780990770234</c:v>
                </c:pt>
                <c:pt idx="2707">
                  <c:v>130.98917418476759</c:v>
                </c:pt>
                <c:pt idx="2708">
                  <c:v>130.80087733395328</c:v>
                </c:pt>
                <c:pt idx="2709">
                  <c:v>130.6129186251878</c:v>
                </c:pt>
                <c:pt idx="2710">
                  <c:v>130.42529733023375</c:v>
                </c:pt>
                <c:pt idx="2711">
                  <c:v>130.2380127226823</c:v>
                </c:pt>
                <c:pt idx="2712">
                  <c:v>130.05106407794787</c:v>
                </c:pt>
                <c:pt idx="2713">
                  <c:v>129.86445067326321</c:v>
                </c:pt>
                <c:pt idx="2714">
                  <c:v>129.67817178767396</c:v>
                </c:pt>
                <c:pt idx="2715">
                  <c:v>129.49222670203352</c:v>
                </c:pt>
                <c:pt idx="2716">
                  <c:v>129.30661469899798</c:v>
                </c:pt>
                <c:pt idx="2717">
                  <c:v>129.12133506302069</c:v>
                </c:pt>
                <c:pt idx="2718">
                  <c:v>128.93638708034715</c:v>
                </c:pt>
                <c:pt idx="2719">
                  <c:v>128.75177003901064</c:v>
                </c:pt>
                <c:pt idx="2720">
                  <c:v>128.56748322882555</c:v>
                </c:pt>
                <c:pt idx="2721">
                  <c:v>128.38352594138428</c:v>
                </c:pt>
                <c:pt idx="2722">
                  <c:v>128.19989747005008</c:v>
                </c:pt>
                <c:pt idx="2723">
                  <c:v>128.01659710995375</c:v>
                </c:pt>
                <c:pt idx="2724">
                  <c:v>127.8336241579874</c:v>
                </c:pt>
                <c:pt idx="2725">
                  <c:v>127.65097791280004</c:v>
                </c:pt>
                <c:pt idx="2726">
                  <c:v>127.46865767479271</c:v>
                </c:pt>
                <c:pt idx="2727">
                  <c:v>127.28666274611265</c:v>
                </c:pt>
                <c:pt idx="2728">
                  <c:v>127.10499243064893</c:v>
                </c:pt>
                <c:pt idx="2729">
                  <c:v>126.92364603402773</c:v>
                </c:pt>
                <c:pt idx="2730">
                  <c:v>126.74262286360704</c:v>
                </c:pt>
                <c:pt idx="2731">
                  <c:v>126.56192222847105</c:v>
                </c:pt>
                <c:pt idx="2732">
                  <c:v>126.38154343942685</c:v>
                </c:pt>
                <c:pt idx="2733">
                  <c:v>126.20148580899806</c:v>
                </c:pt>
                <c:pt idx="2734">
                  <c:v>126.02174865142054</c:v>
                </c:pt>
                <c:pt idx="2735">
                  <c:v>125.84233128263779</c:v>
                </c:pt>
                <c:pt idx="2736">
                  <c:v>125.66323302029537</c:v>
                </c:pt>
                <c:pt idx="2737">
                  <c:v>125.4844531837366</c:v>
                </c:pt>
                <c:pt idx="2738">
                  <c:v>125.3059910939977</c:v>
                </c:pt>
                <c:pt idx="2739">
                  <c:v>125.1278460738028</c:v>
                </c:pt>
                <c:pt idx="2740">
                  <c:v>124.95001744755922</c:v>
                </c:pt>
                <c:pt idx="2741">
                  <c:v>124.7725045413526</c:v>
                </c:pt>
                <c:pt idx="2742">
                  <c:v>124.59530668294271</c:v>
                </c:pt>
                <c:pt idx="2743">
                  <c:v>124.41842320175736</c:v>
                </c:pt>
                <c:pt idx="2744">
                  <c:v>124.2418534288896</c:v>
                </c:pt>
                <c:pt idx="2745">
                  <c:v>124.06559669709091</c:v>
                </c:pt>
                <c:pt idx="2746">
                  <c:v>123.88965234076851</c:v>
                </c:pt>
                <c:pt idx="2747">
                  <c:v>123.71401969597862</c:v>
                </c:pt>
                <c:pt idx="2748">
                  <c:v>123.53869810042401</c:v>
                </c:pt>
                <c:pt idx="2749">
                  <c:v>123.36368689344719</c:v>
                </c:pt>
                <c:pt idx="2750">
                  <c:v>123.18898541602729</c:v>
                </c:pt>
                <c:pt idx="2751">
                  <c:v>123.01459301077507</c:v>
                </c:pt>
                <c:pt idx="2752">
                  <c:v>122.84050902192764</c:v>
                </c:pt>
                <c:pt idx="2753">
                  <c:v>122.66673279534476</c:v>
                </c:pt>
                <c:pt idx="2754">
                  <c:v>122.49326367850355</c:v>
                </c:pt>
                <c:pt idx="2755">
                  <c:v>122.3201010204945</c:v>
                </c:pt>
                <c:pt idx="2756">
                  <c:v>122.14724417201667</c:v>
                </c:pt>
                <c:pt idx="2757">
                  <c:v>121.97469248537308</c:v>
                </c:pt>
                <c:pt idx="2758">
                  <c:v>121.80244531446601</c:v>
                </c:pt>
                <c:pt idx="2759">
                  <c:v>121.63050201479282</c:v>
                </c:pt>
                <c:pt idx="2760">
                  <c:v>121.45886194344182</c:v>
                </c:pt>
                <c:pt idx="2761">
                  <c:v>121.2875244590865</c:v>
                </c:pt>
                <c:pt idx="2762">
                  <c:v>121.11648892198252</c:v>
                </c:pt>
                <c:pt idx="2763">
                  <c:v>120.94575469396241</c:v>
                </c:pt>
                <c:pt idx="2764">
                  <c:v>120.77532113843117</c:v>
                </c:pt>
                <c:pt idx="2765">
                  <c:v>120.60518762036212</c:v>
                </c:pt>
                <c:pt idx="2766">
                  <c:v>120.43535350629247</c:v>
                </c:pt>
                <c:pt idx="2767">
                  <c:v>120.26581816431887</c:v>
                </c:pt>
                <c:pt idx="2768">
                  <c:v>120.09658096409254</c:v>
                </c:pt>
                <c:pt idx="2769">
                  <c:v>119.92764127681609</c:v>
                </c:pt>
                <c:pt idx="2770">
                  <c:v>119.75899847523752</c:v>
                </c:pt>
                <c:pt idx="2771">
                  <c:v>119.59065193364756</c:v>
                </c:pt>
                <c:pt idx="2772">
                  <c:v>119.42260102787395</c:v>
                </c:pt>
                <c:pt idx="2773">
                  <c:v>119.2548451352784</c:v>
                </c:pt>
                <c:pt idx="2774">
                  <c:v>119.08738363475057</c:v>
                </c:pt>
                <c:pt idx="2775">
                  <c:v>118.92021590670599</c:v>
                </c:pt>
                <c:pt idx="2776">
                  <c:v>118.75334133308002</c:v>
                </c:pt>
                <c:pt idx="2777">
                  <c:v>118.58675929732398</c:v>
                </c:pt>
                <c:pt idx="2778">
                  <c:v>118.42046918440145</c:v>
                </c:pt>
                <c:pt idx="2779">
                  <c:v>118.2544703807838</c:v>
                </c:pt>
                <c:pt idx="2780">
                  <c:v>118.08876227444556</c:v>
                </c:pt>
                <c:pt idx="2781">
                  <c:v>117.92334425486057</c:v>
                </c:pt>
                <c:pt idx="2782">
                  <c:v>117.7582157129979</c:v>
                </c:pt>
                <c:pt idx="2783">
                  <c:v>117.59337604131727</c:v>
                </c:pt>
                <c:pt idx="2784">
                  <c:v>117.42882463376534</c:v>
                </c:pt>
                <c:pt idx="2785">
                  <c:v>117.26456088577126</c:v>
                </c:pt>
                <c:pt idx="2786">
                  <c:v>117.10058419424247</c:v>
                </c:pt>
                <c:pt idx="2787">
                  <c:v>116.93689395756076</c:v>
                </c:pt>
                <c:pt idx="2788">
                  <c:v>116.7734895755781</c:v>
                </c:pt>
                <c:pt idx="2789">
                  <c:v>116.61037044961247</c:v>
                </c:pt>
                <c:pt idx="2790">
                  <c:v>116.44753598244397</c:v>
                </c:pt>
                <c:pt idx="2791">
                  <c:v>116.2849855783103</c:v>
                </c:pt>
                <c:pt idx="2792">
                  <c:v>116.12271864290344</c:v>
                </c:pt>
                <c:pt idx="2793">
                  <c:v>115.96073458336483</c:v>
                </c:pt>
                <c:pt idx="2794">
                  <c:v>115.79903280828157</c:v>
                </c:pt>
                <c:pt idx="2795">
                  <c:v>115.63761272768261</c:v>
                </c:pt>
                <c:pt idx="2796">
                  <c:v>115.47647375303475</c:v>
                </c:pt>
                <c:pt idx="2797">
                  <c:v>115.31561529723818</c:v>
                </c:pt>
                <c:pt idx="2798">
                  <c:v>115.1550367746231</c:v>
                </c:pt>
                <c:pt idx="2799">
                  <c:v>114.99473760094497</c:v>
                </c:pt>
                <c:pt idx="2800">
                  <c:v>114.83471719338164</c:v>
                </c:pt>
                <c:pt idx="2801">
                  <c:v>114.67497497052842</c:v>
                </c:pt>
                <c:pt idx="2802">
                  <c:v>114.51551035239446</c:v>
                </c:pt>
                <c:pt idx="2803">
                  <c:v>114.35632276039898</c:v>
                </c:pt>
                <c:pt idx="2804">
                  <c:v>114.19741161736707</c:v>
                </c:pt>
                <c:pt idx="2805">
                  <c:v>114.03877634752618</c:v>
                </c:pt>
                <c:pt idx="2806">
                  <c:v>113.88041637650176</c:v>
                </c:pt>
                <c:pt idx="2807">
                  <c:v>113.72233113131372</c:v>
                </c:pt>
                <c:pt idx="2808">
                  <c:v>113.56452004037278</c:v>
                </c:pt>
                <c:pt idx="2809">
                  <c:v>113.40698253347563</c:v>
                </c:pt>
                <c:pt idx="2810">
                  <c:v>113.24971804180231</c:v>
                </c:pt>
                <c:pt idx="2811">
                  <c:v>113.09272599791169</c:v>
                </c:pt>
                <c:pt idx="2812">
                  <c:v>112.93600583573767</c:v>
                </c:pt>
                <c:pt idx="2813">
                  <c:v>112.77955699058558</c:v>
                </c:pt>
                <c:pt idx="2814">
                  <c:v>112.62337889912824</c:v>
                </c:pt>
                <c:pt idx="2815">
                  <c:v>112.46747099940231</c:v>
                </c:pt>
                <c:pt idx="2816">
                  <c:v>112.3118327308044</c:v>
                </c:pt>
                <c:pt idx="2817">
                  <c:v>112.15646353408742</c:v>
                </c:pt>
                <c:pt idx="2818">
                  <c:v>112.00136285135669</c:v>
                </c:pt>
                <c:pt idx="2819">
                  <c:v>111.84653012606633</c:v>
                </c:pt>
                <c:pt idx="2820">
                  <c:v>111.69196480301534</c:v>
                </c:pt>
                <c:pt idx="2821">
                  <c:v>111.53766632834429</c:v>
                </c:pt>
                <c:pt idx="2822">
                  <c:v>111.38363414953118</c:v>
                </c:pt>
                <c:pt idx="2823">
                  <c:v>111.22986771538795</c:v>
                </c:pt>
                <c:pt idx="2824">
                  <c:v>111.07636647605688</c:v>
                </c:pt>
                <c:pt idx="2825">
                  <c:v>110.92312988300655</c:v>
                </c:pt>
                <c:pt idx="2826">
                  <c:v>110.77015738902917</c:v>
                </c:pt>
                <c:pt idx="2827">
                  <c:v>110.61744844823511</c:v>
                </c:pt>
                <c:pt idx="2828">
                  <c:v>110.46500251605151</c:v>
                </c:pt>
                <c:pt idx="2829">
                  <c:v>110.31281904921674</c:v>
                </c:pt>
                <c:pt idx="2830">
                  <c:v>110.160897505778</c:v>
                </c:pt>
                <c:pt idx="2831">
                  <c:v>110.00923734508716</c:v>
                </c:pt>
                <c:pt idx="2832">
                  <c:v>109.85783802779727</c:v>
                </c:pt>
                <c:pt idx="2833">
                  <c:v>109.70669901585926</c:v>
                </c:pt>
                <c:pt idx="2834">
                  <c:v>109.55581977251781</c:v>
                </c:pt>
                <c:pt idx="2835">
                  <c:v>109.40519976230836</c:v>
                </c:pt>
                <c:pt idx="2836">
                  <c:v>109.25483845105303</c:v>
                </c:pt>
                <c:pt idx="2837">
                  <c:v>109.10473530585804</c:v>
                </c:pt>
                <c:pt idx="2838">
                  <c:v>108.95488979510881</c:v>
                </c:pt>
                <c:pt idx="2839">
                  <c:v>108.80530138846761</c:v>
                </c:pt>
                <c:pt idx="2840">
                  <c:v>108.65596955686949</c:v>
                </c:pt>
                <c:pt idx="2841">
                  <c:v>108.50689377251885</c:v>
                </c:pt>
                <c:pt idx="2842">
                  <c:v>108.35807350888629</c:v>
                </c:pt>
                <c:pt idx="2843">
                  <c:v>108.20950824070452</c:v>
                </c:pt>
                <c:pt idx="2844">
                  <c:v>108.06119744396578</c:v>
                </c:pt>
                <c:pt idx="2845">
                  <c:v>107.91314059591724</c:v>
                </c:pt>
                <c:pt idx="2846">
                  <c:v>107.76533717505866</c:v>
                </c:pt>
                <c:pt idx="2847">
                  <c:v>107.61778666113847</c:v>
                </c:pt>
                <c:pt idx="2848">
                  <c:v>107.47048853515038</c:v>
                </c:pt>
                <c:pt idx="2849">
                  <c:v>107.32344227932981</c:v>
                </c:pt>
                <c:pt idx="2850">
                  <c:v>107.17664737715074</c:v>
                </c:pt>
                <c:pt idx="2851">
                  <c:v>107.03010331332257</c:v>
                </c:pt>
                <c:pt idx="2852">
                  <c:v>106.88380957378608</c:v>
                </c:pt>
                <c:pt idx="2853">
                  <c:v>106.73776564571051</c:v>
                </c:pt>
                <c:pt idx="2854">
                  <c:v>106.59197101749017</c:v>
                </c:pt>
                <c:pt idx="2855">
                  <c:v>106.44642517874122</c:v>
                </c:pt>
                <c:pt idx="2856">
                  <c:v>106.30112762029771</c:v>
                </c:pt>
                <c:pt idx="2857">
                  <c:v>106.15607783420933</c:v>
                </c:pt>
                <c:pt idx="2858">
                  <c:v>106.011275313737</c:v>
                </c:pt>
                <c:pt idx="2859">
                  <c:v>105.86671955335019</c:v>
                </c:pt>
                <c:pt idx="2860">
                  <c:v>105.72241004872362</c:v>
                </c:pt>
                <c:pt idx="2861">
                  <c:v>105.57834629673366</c:v>
                </c:pt>
                <c:pt idx="2862">
                  <c:v>105.43452779545542</c:v>
                </c:pt>
                <c:pt idx="2863">
                  <c:v>105.29095404415934</c:v>
                </c:pt>
                <c:pt idx="2864">
                  <c:v>105.1476245433077</c:v>
                </c:pt>
                <c:pt idx="2865">
                  <c:v>105.00453879455181</c:v>
                </c:pt>
                <c:pt idx="2866">
                  <c:v>104.86169630072838</c:v>
                </c:pt>
                <c:pt idx="2867">
                  <c:v>104.71909656585667</c:v>
                </c:pt>
                <c:pt idx="2868">
                  <c:v>104.57673909513498</c:v>
                </c:pt>
                <c:pt idx="2869">
                  <c:v>104.43462339493774</c:v>
                </c:pt>
                <c:pt idx="2870">
                  <c:v>104.29274897281168</c:v>
                </c:pt>
                <c:pt idx="2871">
                  <c:v>104.15111533747373</c:v>
                </c:pt>
                <c:pt idx="2872">
                  <c:v>104.00972199880677</c:v>
                </c:pt>
                <c:pt idx="2873">
                  <c:v>103.86856846785697</c:v>
                </c:pt>
                <c:pt idx="2874">
                  <c:v>103.7276542568308</c:v>
                </c:pt>
                <c:pt idx="2875">
                  <c:v>103.58697887909156</c:v>
                </c:pt>
                <c:pt idx="2876">
                  <c:v>103.44654184915638</c:v>
                </c:pt>
                <c:pt idx="2877">
                  <c:v>103.30634268269286</c:v>
                </c:pt>
                <c:pt idx="2878">
                  <c:v>103.16638089651647</c:v>
                </c:pt>
                <c:pt idx="2879">
                  <c:v>103.02665600858693</c:v>
                </c:pt>
                <c:pt idx="2880">
                  <c:v>102.88716753800558</c:v>
                </c:pt>
                <c:pt idx="2881">
                  <c:v>102.74791500501171</c:v>
                </c:pt>
                <c:pt idx="2882">
                  <c:v>102.60889793098002</c:v>
                </c:pt>
                <c:pt idx="2883">
                  <c:v>102.47011583841756</c:v>
                </c:pt>
                <c:pt idx="2884">
                  <c:v>102.33156825095976</c:v>
                </c:pt>
                <c:pt idx="2885">
                  <c:v>102.1932546933688</c:v>
                </c:pt>
                <c:pt idx="2886">
                  <c:v>102.05517469152939</c:v>
                </c:pt>
                <c:pt idx="2887">
                  <c:v>101.91732777244653</c:v>
                </c:pt>
                <c:pt idx="2888">
                  <c:v>101.77971346424196</c:v>
                </c:pt>
                <c:pt idx="2889">
                  <c:v>101.64233129615127</c:v>
                </c:pt>
                <c:pt idx="2890">
                  <c:v>101.50518079852107</c:v>
                </c:pt>
                <c:pt idx="2891">
                  <c:v>101.36826150280592</c:v>
                </c:pt>
                <c:pt idx="2892">
                  <c:v>101.23157294156543</c:v>
                </c:pt>
                <c:pt idx="2893">
                  <c:v>101.09511464846076</c:v>
                </c:pt>
                <c:pt idx="2894">
                  <c:v>100.95888615825255</c:v>
                </c:pt>
                <c:pt idx="2895">
                  <c:v>100.82288700679703</c:v>
                </c:pt>
                <c:pt idx="2896">
                  <c:v>100.68711673104399</c:v>
                </c:pt>
                <c:pt idx="2897">
                  <c:v>100.5515748690329</c:v>
                </c:pt>
                <c:pt idx="2898">
                  <c:v>100.41626095989072</c:v>
                </c:pt>
                <c:pt idx="2899">
                  <c:v>100.28117454382871</c:v>
                </c:pt>
                <c:pt idx="2900">
                  <c:v>100.14631516213929</c:v>
                </c:pt>
                <c:pt idx="2901">
                  <c:v>100.01168235719376</c:v>
                </c:pt>
                <c:pt idx="2902">
                  <c:v>99.877275672438444</c:v>
                </c:pt>
                <c:pt idx="2903">
                  <c:v>99.74309465239287</c:v>
                </c:pt>
                <c:pt idx="2904">
                  <c:v>99.609138842645962</c:v>
                </c:pt>
                <c:pt idx="2905">
                  <c:v>99.475407789853989</c:v>
                </c:pt>
                <c:pt idx="2906">
                  <c:v>99.341901041736875</c:v>
                </c:pt>
                <c:pt idx="2907">
                  <c:v>99.208618147076024</c:v>
                </c:pt>
                <c:pt idx="2908">
                  <c:v>99.075558655711305</c:v>
                </c:pt>
                <c:pt idx="2909">
                  <c:v>98.942722118537802</c:v>
                </c:pt>
                <c:pt idx="2910">
                  <c:v>98.810108087503806</c:v>
                </c:pt>
                <c:pt idx="2911">
                  <c:v>98.677716115606913</c:v>
                </c:pt>
                <c:pt idx="2912">
                  <c:v>98.545545756892366</c:v>
                </c:pt>
                <c:pt idx="2913">
                  <c:v>98.413596566449286</c:v>
                </c:pt>
                <c:pt idx="2914">
                  <c:v>98.281868100408502</c:v>
                </c:pt>
                <c:pt idx="2915">
                  <c:v>98.150359915939575</c:v>
                </c:pt>
                <c:pt idx="2916">
                  <c:v>98.01907157124775</c:v>
                </c:pt>
                <c:pt idx="2917">
                  <c:v>97.888002625571886</c:v>
                </c:pt>
                <c:pt idx="2918">
                  <c:v>97.757152639180759</c:v>
                </c:pt>
                <c:pt idx="2919">
                  <c:v>97.626521173371145</c:v>
                </c:pt>
                <c:pt idx="2920">
                  <c:v>97.496107790464393</c:v>
                </c:pt>
                <c:pt idx="2921">
                  <c:v>97.365912053804664</c:v>
                </c:pt>
                <c:pt idx="2922">
                  <c:v>97.235933527754682</c:v>
                </c:pt>
                <c:pt idx="2923">
                  <c:v>97.106171777694641</c:v>
                </c:pt>
                <c:pt idx="2924">
                  <c:v>96.97662637001855</c:v>
                </c:pt>
                <c:pt idx="2925">
                  <c:v>96.847296872131423</c:v>
                </c:pt>
                <c:pt idx="2926">
                  <c:v>96.71818285244737</c:v>
                </c:pt>
                <c:pt idx="2927">
                  <c:v>96.58928388038602</c:v>
                </c:pt>
                <c:pt idx="2928">
                  <c:v>96.4605995263707</c:v>
                </c:pt>
                <c:pt idx="2929">
                  <c:v>96.332129361824869</c:v>
                </c:pt>
                <c:pt idx="2930">
                  <c:v>96.203872959170226</c:v>
                </c:pt>
                <c:pt idx="2931">
                  <c:v>96.075829891823645</c:v>
                </c:pt>
                <c:pt idx="2932">
                  <c:v>95.947999734194468</c:v>
                </c:pt>
                <c:pt idx="2933">
                  <c:v>95.820382061682523</c:v>
                </c:pt>
                <c:pt idx="2934">
                  <c:v>95.692976450674422</c:v>
                </c:pt>
                <c:pt idx="2935">
                  <c:v>95.565782478541863</c:v>
                </c:pt>
                <c:pt idx="2936">
                  <c:v>95.43879972363851</c:v>
                </c:pt>
                <c:pt idx="2937">
                  <c:v>95.312027765297671</c:v>
                </c:pt>
                <c:pt idx="2938">
                  <c:v>95.185466183829206</c:v>
                </c:pt>
                <c:pt idx="2939">
                  <c:v>95.059114560518026</c:v>
                </c:pt>
                <c:pt idx="2940">
                  <c:v>94.932972477619927</c:v>
                </c:pt>
                <c:pt idx="2941">
                  <c:v>94.807039518360469</c:v>
                </c:pt>
                <c:pt idx="2942">
                  <c:v>94.681315266931719</c:v>
                </c:pt>
                <c:pt idx="2943">
                  <c:v>94.555799308489512</c:v>
                </c:pt>
                <c:pt idx="2944">
                  <c:v>94.430491229151357</c:v>
                </c:pt>
                <c:pt idx="2945">
                  <c:v>94.305390615993844</c:v>
                </c:pt>
                <c:pt idx="2946">
                  <c:v>94.180497057049607</c:v>
                </c:pt>
                <c:pt idx="2947">
                  <c:v>94.055810141305386</c:v>
                </c:pt>
                <c:pt idx="2948">
                  <c:v>93.931329458699253</c:v>
                </c:pt>
                <c:pt idx="2949">
                  <c:v>93.807054600118178</c:v>
                </c:pt>
                <c:pt idx="2950">
                  <c:v>93.682985157395066</c:v>
                </c:pt>
                <c:pt idx="2951">
                  <c:v>93.559120723307373</c:v>
                </c:pt>
                <c:pt idx="2952">
                  <c:v>93.435460891573044</c:v>
                </c:pt>
                <c:pt idx="2953">
                  <c:v>93.312005256849488</c:v>
                </c:pt>
                <c:pt idx="2954">
                  <c:v>93.188753414730186</c:v>
                </c:pt>
                <c:pt idx="2955">
                  <c:v>93.065704961742625</c:v>
                </c:pt>
                <c:pt idx="2956">
                  <c:v>92.942859495345687</c:v>
                </c:pt>
                <c:pt idx="2957">
                  <c:v>92.8202166139273</c:v>
                </c:pt>
                <c:pt idx="2958">
                  <c:v>92.697775916801874</c:v>
                </c:pt>
                <c:pt idx="2959">
                  <c:v>92.575537004207774</c:v>
                </c:pt>
                <c:pt idx="2960">
                  <c:v>92.453499477305229</c:v>
                </c:pt>
                <c:pt idx="2961">
                  <c:v>92.331662938173537</c:v>
                </c:pt>
                <c:pt idx="2962">
                  <c:v>92.210026989808952</c:v>
                </c:pt>
                <c:pt idx="2963">
                  <c:v>92.088591236121928</c:v>
                </c:pt>
                <c:pt idx="2964">
                  <c:v>91.967355281935227</c:v>
                </c:pt>
                <c:pt idx="2965">
                  <c:v>91.846318732980663</c:v>
                </c:pt>
                <c:pt idx="2966">
                  <c:v>91.725481195897729</c:v>
                </c:pt>
                <c:pt idx="2967">
                  <c:v>91.60484227823072</c:v>
                </c:pt>
                <c:pt idx="2968">
                  <c:v>91.484401588425939</c:v>
                </c:pt>
                <c:pt idx="2969">
                  <c:v>91.364158735830159</c:v>
                </c:pt>
                <c:pt idx="2970">
                  <c:v>91.244113330687796</c:v>
                </c:pt>
                <c:pt idx="2971">
                  <c:v>91.124264984138378</c:v>
                </c:pt>
                <c:pt idx="2972">
                  <c:v>91.004613308214786</c:v>
                </c:pt>
                <c:pt idx="2973">
                  <c:v>90.885157915840153</c:v>
                </c:pt>
                <c:pt idx="2974">
                  <c:v>90.765898420826332</c:v>
                </c:pt>
                <c:pt idx="2975">
                  <c:v>90.646834437870851</c:v>
                </c:pt>
                <c:pt idx="2976">
                  <c:v>90.527965582555012</c:v>
                </c:pt>
                <c:pt idx="2977">
                  <c:v>90.409291471341533</c:v>
                </c:pt>
                <c:pt idx="2978">
                  <c:v>90.290811721572283</c:v>
                </c:pt>
                <c:pt idx="2979">
                  <c:v>90.172525951465389</c:v>
                </c:pt>
                <c:pt idx="2980">
                  <c:v>90.054433780113953</c:v>
                </c:pt>
                <c:pt idx="2981">
                  <c:v>89.936534827483001</c:v>
                </c:pt>
                <c:pt idx="2982">
                  <c:v>89.818828714407488</c:v>
                </c:pt>
                <c:pt idx="2983">
                  <c:v>89.701315062590126</c:v>
                </c:pt>
                <c:pt idx="2984">
                  <c:v>89.583993494598531</c:v>
                </c:pt>
                <c:pt idx="2985">
                  <c:v>89.466863633863838</c:v>
                </c:pt>
                <c:pt idx="2986">
                  <c:v>89.349925104677865</c:v>
                </c:pt>
                <c:pt idx="2987">
                  <c:v>89.233177532190808</c:v>
                </c:pt>
                <c:pt idx="2988">
                  <c:v>89.116620542409521</c:v>
                </c:pt>
                <c:pt idx="2989">
                  <c:v>89.000253762194731</c:v>
                </c:pt>
                <c:pt idx="2990">
                  <c:v>88.884076819259164</c:v>
                </c:pt>
                <c:pt idx="2991">
                  <c:v>88.76808934216514</c:v>
                </c:pt>
                <c:pt idx="2992">
                  <c:v>88.652290960322304</c:v>
                </c:pt>
                <c:pt idx="2993">
                  <c:v>88.536681303985844</c:v>
                </c:pt>
                <c:pt idx="2994">
                  <c:v>88.421260004253568</c:v>
                </c:pt>
                <c:pt idx="2995">
                  <c:v>88.306026693064439</c:v>
                </c:pt>
                <c:pt idx="2996">
                  <c:v>88.190981003195802</c:v>
                </c:pt>
                <c:pt idx="2997">
                  <c:v>88.076122568261738</c:v>
                </c:pt>
                <c:pt idx="2998">
                  <c:v>87.961451022710477</c:v>
                </c:pt>
                <c:pt idx="2999">
                  <c:v>87.846966001822167</c:v>
                </c:pt>
                <c:pt idx="3000">
                  <c:v>87.732667141707267</c:v>
                </c:pt>
                <c:pt idx="3001">
                  <c:v>87.618554079303792</c:v>
                </c:pt>
                <c:pt idx="3002">
                  <c:v>87.504626452375305</c:v>
                </c:pt>
                <c:pt idx="3003">
                  <c:v>87.390883899509163</c:v>
                </c:pt>
                <c:pt idx="3004">
                  <c:v>87.277326060113907</c:v>
                </c:pt>
                <c:pt idx="3005">
                  <c:v>87.163952574417323</c:v>
                </c:pt>
                <c:pt idx="3006">
                  <c:v>87.050763083464119</c:v>
                </c:pt>
                <c:pt idx="3007">
                  <c:v>86.937757229114354</c:v>
                </c:pt>
                <c:pt idx="3008">
                  <c:v>86.824934654040646</c:v>
                </c:pt>
                <c:pt idx="3009">
                  <c:v>86.712295001726616</c:v>
                </c:pt>
                <c:pt idx="3010">
                  <c:v>86.599837916464182</c:v>
                </c:pt>
                <c:pt idx="3011">
                  <c:v>86.487563043352125</c:v>
                </c:pt>
                <c:pt idx="3012">
                  <c:v>86.375470028293805</c:v>
                </c:pt>
                <c:pt idx="3013">
                  <c:v>86.263558517994412</c:v>
                </c:pt>
                <c:pt idx="3014">
                  <c:v>86.151828159960203</c:v>
                </c:pt>
                <c:pt idx="3015">
                  <c:v>86.040278602494951</c:v>
                </c:pt>
                <c:pt idx="3016">
                  <c:v>85.928909494699056</c:v>
                </c:pt>
                <c:pt idx="3017">
                  <c:v>85.817720486466982</c:v>
                </c:pt>
                <c:pt idx="3018">
                  <c:v>85.70671122848519</c:v>
                </c:pt>
                <c:pt idx="3019">
                  <c:v>85.595881372230266</c:v>
                </c:pt>
                <c:pt idx="3020">
                  <c:v>85.485230569966333</c:v>
                </c:pt>
                <c:pt idx="3021">
                  <c:v>85.374758474744254</c:v>
                </c:pt>
                <c:pt idx="3022">
                  <c:v>85.264464740397884</c:v>
                </c:pt>
                <c:pt idx="3023">
                  <c:v>85.154349021543823</c:v>
                </c:pt>
                <c:pt idx="3024">
                  <c:v>85.044410973577996</c:v>
                </c:pt>
                <c:pt idx="3025">
                  <c:v>84.934650252674246</c:v>
                </c:pt>
                <c:pt idx="3026">
                  <c:v>84.825066515782609</c:v>
                </c:pt>
                <c:pt idx="3027">
                  <c:v>84.715659420626494</c:v>
                </c:pt>
                <c:pt idx="3028">
                  <c:v>84.606428625701611</c:v>
                </c:pt>
                <c:pt idx="3029">
                  <c:v>84.497373790273315</c:v>
                </c:pt>
                <c:pt idx="3030">
                  <c:v>84.388494574374761</c:v>
                </c:pt>
                <c:pt idx="3031">
                  <c:v>84.279790638805295</c:v>
                </c:pt>
                <c:pt idx="3032">
                  <c:v>84.171261645128013</c:v>
                </c:pt>
                <c:pt idx="3033">
                  <c:v>84.06290725566798</c:v>
                </c:pt>
                <c:pt idx="3034">
                  <c:v>83.954727133510389</c:v>
                </c:pt>
                <c:pt idx="3035">
                  <c:v>83.846720942498479</c:v>
                </c:pt>
                <c:pt idx="3036">
                  <c:v>83.738888347231438</c:v>
                </c:pt>
                <c:pt idx="3037">
                  <c:v>83.631229013062949</c:v>
                </c:pt>
                <c:pt idx="3038">
                  <c:v>83.52374260609858</c:v>
                </c:pt>
                <c:pt idx="3039">
                  <c:v>83.41642879319437</c:v>
                </c:pt>
                <c:pt idx="3040">
                  <c:v>83.309287241954792</c:v>
                </c:pt>
                <c:pt idx="3041">
                  <c:v>83.202317620730796</c:v>
                </c:pt>
                <c:pt idx="3042">
                  <c:v>83.095519598617713</c:v>
                </c:pt>
                <c:pt idx="3043">
                  <c:v>82.988892845453478</c:v>
                </c:pt>
                <c:pt idx="3044">
                  <c:v>82.882437031817005</c:v>
                </c:pt>
                <c:pt idx="3045">
                  <c:v>82.77615182902592</c:v>
                </c:pt>
                <c:pt idx="3046">
                  <c:v>82.670036909134808</c:v>
                </c:pt>
                <c:pt idx="3047">
                  <c:v>82.564091944933153</c:v>
                </c:pt>
                <c:pt idx="3048">
                  <c:v>82.458316609943822</c:v>
                </c:pt>
                <c:pt idx="3049">
                  <c:v>82.352710578420911</c:v>
                </c:pt>
                <c:pt idx="3050">
                  <c:v>82.247273525347779</c:v>
                </c:pt>
                <c:pt idx="3051">
                  <c:v>82.142005126435677</c:v>
                </c:pt>
                <c:pt idx="3052">
                  <c:v>82.03690505812115</c:v>
                </c:pt>
                <c:pt idx="3053">
                  <c:v>81.931972997564984</c:v>
                </c:pt>
                <c:pt idx="3054">
                  <c:v>81.827208622649579</c:v>
                </c:pt>
                <c:pt idx="3055">
                  <c:v>81.722611611977811</c:v>
                </c:pt>
                <c:pt idx="3056">
                  <c:v>81.61818164487066</c:v>
                </c:pt>
                <c:pt idx="3057">
                  <c:v>81.513918401365672</c:v>
                </c:pt>
                <c:pt idx="3058">
                  <c:v>81.40982156221493</c:v>
                </c:pt>
                <c:pt idx="3059">
                  <c:v>81.305890808883532</c:v>
                </c:pt>
                <c:pt idx="3060">
                  <c:v>81.202125823547377</c:v>
                </c:pt>
                <c:pt idx="3061">
                  <c:v>81.098526289091708</c:v>
                </c:pt>
                <c:pt idx="3062">
                  <c:v>80.995091889109048</c:v>
                </c:pt>
                <c:pt idx="3063">
                  <c:v>80.891822307897669</c:v>
                </c:pt>
                <c:pt idx="3064">
                  <c:v>80.788717230459397</c:v>
                </c:pt>
                <c:pt idx="3065">
                  <c:v>80.685776342498116</c:v>
                </c:pt>
                <c:pt idx="3066">
                  <c:v>80.582999330417934</c:v>
                </c:pt>
                <c:pt idx="3067">
                  <c:v>80.480385881321737</c:v>
                </c:pt>
                <c:pt idx="3068">
                  <c:v>80.37793568300836</c:v>
                </c:pt>
                <c:pt idx="3069">
                  <c:v>80.275648423972015</c:v>
                </c:pt>
                <c:pt idx="3070">
                  <c:v>80.173523793400008</c:v>
                </c:pt>
                <c:pt idx="3071">
                  <c:v>80.071561481170733</c:v>
                </c:pt>
                <c:pt idx="3072">
                  <c:v>79.969761177852277</c:v>
                </c:pt>
                <c:pt idx="3073">
                  <c:v>79.868122574700806</c:v>
                </c:pt>
                <c:pt idx="3074">
                  <c:v>79.766645363658185</c:v>
                </c:pt>
                <c:pt idx="3075">
                  <c:v>79.665329237351031</c:v>
                </c:pt>
                <c:pt idx="3076">
                  <c:v>79.564173889088138</c:v>
                </c:pt>
                <c:pt idx="3077">
                  <c:v>79.463179012859641</c:v>
                </c:pt>
                <c:pt idx="3078">
                  <c:v>79.362344303334453</c:v>
                </c:pt>
                <c:pt idx="3079">
                  <c:v>79.261669455859135</c:v>
                </c:pt>
                <c:pt idx="3080">
                  <c:v>79.161154166455972</c:v>
                </c:pt>
                <c:pt idx="3081">
                  <c:v>79.060798131821031</c:v>
                </c:pt>
                <c:pt idx="3082">
                  <c:v>78.960601049322861</c:v>
                </c:pt>
                <c:pt idx="3083">
                  <c:v>78.860562617000795</c:v>
                </c:pt>
                <c:pt idx="3084">
                  <c:v>78.760682533562658</c:v>
                </c:pt>
                <c:pt idx="3085">
                  <c:v>78.660960498383702</c:v>
                </c:pt>
                <c:pt idx="3086">
                  <c:v>78.561396211504729</c:v>
                </c:pt>
                <c:pt idx="3087">
                  <c:v>78.461989373630288</c:v>
                </c:pt>
                <c:pt idx="3088">
                  <c:v>78.362739686127071</c:v>
                </c:pt>
                <c:pt idx="3089">
                  <c:v>78.263646851022472</c:v>
                </c:pt>
                <c:pt idx="3090">
                  <c:v>78.164710571002317</c:v>
                </c:pt>
                <c:pt idx="3091">
                  <c:v>78.065930549409828</c:v>
                </c:pt>
                <c:pt idx="3092">
                  <c:v>77.967306490243786</c:v>
                </c:pt>
                <c:pt idx="3093">
                  <c:v>77.868838098156814</c:v>
                </c:pt>
                <c:pt idx="3094">
                  <c:v>77.770525078453403</c:v>
                </c:pt>
                <c:pt idx="3095">
                  <c:v>77.672367137088798</c:v>
                </c:pt>
                <c:pt idx="3096">
                  <c:v>77.574363980667371</c:v>
                </c:pt>
                <c:pt idx="3097">
                  <c:v>77.476515316440342</c:v>
                </c:pt>
                <c:pt idx="3098">
                  <c:v>77.378820852304969</c:v>
                </c:pt>
                <c:pt idx="3099">
                  <c:v>77.281280296802151</c:v>
                </c:pt>
                <c:pt idx="3100">
                  <c:v>77.183893359115345</c:v>
                </c:pt>
                <c:pt idx="3101">
                  <c:v>77.086659749068914</c:v>
                </c:pt>
                <c:pt idx="3102">
                  <c:v>76.989579177126217</c:v>
                </c:pt>
                <c:pt idx="3103">
                  <c:v>76.892651354388107</c:v>
                </c:pt>
                <c:pt idx="3104">
                  <c:v>76.795875992591476</c:v>
                </c:pt>
                <c:pt idx="3105">
                  <c:v>76.699252804107644</c:v>
                </c:pt>
                <c:pt idx="3106">
                  <c:v>76.602781501940512</c:v>
                </c:pt>
                <c:pt idx="3107">
                  <c:v>76.506461799725145</c:v>
                </c:pt>
                <c:pt idx="3108">
                  <c:v>76.410293411726499</c:v>
                </c:pt>
                <c:pt idx="3109">
                  <c:v>76.31427605283713</c:v>
                </c:pt>
                <c:pt idx="3110">
                  <c:v>76.218409438576288</c:v>
                </c:pt>
                <c:pt idx="3111">
                  <c:v>76.122693285087763</c:v>
                </c:pt>
                <c:pt idx="3112">
                  <c:v>76.027127309139047</c:v>
                </c:pt>
                <c:pt idx="3113">
                  <c:v>75.931711228118857</c:v>
                </c:pt>
                <c:pt idx="3114">
                  <c:v>75.836444760036628</c:v>
                </c:pt>
                <c:pt idx="3115">
                  <c:v>75.741327623519808</c:v>
                </c:pt>
                <c:pt idx="3116">
                  <c:v>75.646359537813382</c:v>
                </c:pt>
                <c:pt idx="3117">
                  <c:v>75.55154022277766</c:v>
                </c:pt>
                <c:pt idx="3118">
                  <c:v>75.456869398886795</c:v>
                </c:pt>
                <c:pt idx="3119">
                  <c:v>75.362346787227565</c:v>
                </c:pt>
                <c:pt idx="3120">
                  <c:v>75.267972109497435</c:v>
                </c:pt>
                <c:pt idx="3121">
                  <c:v>75.173745088003585</c:v>
                </c:pt>
                <c:pt idx="3122">
                  <c:v>75.079665445660567</c:v>
                </c:pt>
                <c:pt idx="3123">
                  <c:v>74.985732905989693</c:v>
                </c:pt>
                <c:pt idx="3124">
                  <c:v>74.891947193116806</c:v>
                </c:pt>
                <c:pt idx="3125">
                  <c:v>74.798308031771128</c:v>
                </c:pt>
                <c:pt idx="3126">
                  <c:v>74.704815147283696</c:v>
                </c:pt>
                <c:pt idx="3127">
                  <c:v>74.611468265585785</c:v>
                </c:pt>
                <c:pt idx="3128">
                  <c:v>74.518267113207628</c:v>
                </c:pt>
                <c:pt idx="3129">
                  <c:v>74.425211417276344</c:v>
                </c:pt>
                <c:pt idx="3130">
                  <c:v>74.332300905515353</c:v>
                </c:pt>
                <c:pt idx="3131">
                  <c:v>74.239535306242047</c:v>
                </c:pt>
                <c:pt idx="3132">
                  <c:v>74.146914348366792</c:v>
                </c:pt>
                <c:pt idx="3133">
                  <c:v>74.054437761391441</c:v>
                </c:pt>
                <c:pt idx="3134">
                  <c:v>73.962105275407268</c:v>
                </c:pt>
                <c:pt idx="3135">
                  <c:v>73.869916621094518</c:v>
                </c:pt>
                <c:pt idx="3136">
                  <c:v>73.777871529720059</c:v>
                </c:pt>
                <c:pt idx="3137">
                  <c:v>73.685969733136389</c:v>
                </c:pt>
                <c:pt idx="3138">
                  <c:v>73.59421096377983</c:v>
                </c:pt>
                <c:pt idx="3139">
                  <c:v>73.502594954669618</c:v>
                </c:pt>
                <c:pt idx="3140">
                  <c:v>73.411121439405761</c:v>
                </c:pt>
                <c:pt idx="3141">
                  <c:v>73.319790152168139</c:v>
                </c:pt>
                <c:pt idx="3142">
                  <c:v>73.228600827715084</c:v>
                </c:pt>
                <c:pt idx="3143">
                  <c:v>73.13755320138128</c:v>
                </c:pt>
                <c:pt idx="3144">
                  <c:v>73.04664700907712</c:v>
                </c:pt>
                <c:pt idx="3145">
                  <c:v>72.955881987286688</c:v>
                </c:pt>
                <c:pt idx="3146">
                  <c:v>72.865257873066952</c:v>
                </c:pt>
                <c:pt idx="3147">
                  <c:v>72.774774404045559</c:v>
                </c:pt>
                <c:pt idx="3148">
                  <c:v>72.684431318420224</c:v>
                </c:pt>
                <c:pt idx="3149">
                  <c:v>72.59422835495667</c:v>
                </c:pt>
                <c:pt idx="3150">
                  <c:v>72.504165252987491</c:v>
                </c:pt>
                <c:pt idx="3151">
                  <c:v>72.41424175241103</c:v>
                </c:pt>
                <c:pt idx="3152">
                  <c:v>72.324457593689189</c:v>
                </c:pt>
                <c:pt idx="3153">
                  <c:v>72.234812517846933</c:v>
                </c:pt>
                <c:pt idx="3154">
                  <c:v>72.145306266470342</c:v>
                </c:pt>
                <c:pt idx="3155">
                  <c:v>72.055938581705576</c:v>
                </c:pt>
                <c:pt idx="3156">
                  <c:v>71.966709206256738</c:v>
                </c:pt>
                <c:pt idx="3157">
                  <c:v>71.877617883385554</c:v>
                </c:pt>
                <c:pt idx="3158">
                  <c:v>71.78866435690945</c:v>
                </c:pt>
                <c:pt idx="3159">
                  <c:v>71.699848371199877</c:v>
                </c:pt>
                <c:pt idx="3160">
                  <c:v>71.611169671181671</c:v>
                </c:pt>
                <c:pt idx="3161">
                  <c:v>71.522628002330947</c:v>
                </c:pt>
                <c:pt idx="3162">
                  <c:v>71.434223110674267</c:v>
                </c:pt>
                <c:pt idx="3163">
                  <c:v>71.345954742786915</c:v>
                </c:pt>
                <c:pt idx="3164">
                  <c:v>71.257822645792075</c:v>
                </c:pt>
                <c:pt idx="3165">
                  <c:v>71.169826567358612</c:v>
                </c:pt>
                <c:pt idx="3166">
                  <c:v>71.081966255700763</c:v>
                </c:pt>
                <c:pt idx="3167">
                  <c:v>70.994241459575903</c:v>
                </c:pt>
                <c:pt idx="3168">
                  <c:v>70.906651928283566</c:v>
                </c:pt>
                <c:pt idx="3169">
                  <c:v>70.819197411664447</c:v>
                </c:pt>
                <c:pt idx="3170">
                  <c:v>70.731877660098291</c:v>
                </c:pt>
                <c:pt idx="3171">
                  <c:v>70.644692424503319</c:v>
                </c:pt>
                <c:pt idx="3172">
                  <c:v>70.557641456334395</c:v>
                </c:pt>
                <c:pt idx="3173">
                  <c:v>70.470724507582062</c:v>
                </c:pt>
                <c:pt idx="3174">
                  <c:v>70.383941330770924</c:v>
                </c:pt>
                <c:pt idx="3175">
                  <c:v>70.29729167895853</c:v>
                </c:pt>
                <c:pt idx="3176">
                  <c:v>70.210775305734089</c:v>
                </c:pt>
                <c:pt idx="3177">
                  <c:v>70.12439196521683</c:v>
                </c:pt>
                <c:pt idx="3178">
                  <c:v>70.038141412055154</c:v>
                </c:pt>
                <c:pt idx="3179">
                  <c:v>69.952023401424981</c:v>
                </c:pt>
                <c:pt idx="3180">
                  <c:v>69.866037689028843</c:v>
                </c:pt>
                <c:pt idx="3181">
                  <c:v>69.780184031093953</c:v>
                </c:pt>
                <c:pt idx="3182">
                  <c:v>69.694462184371659</c:v>
                </c:pt>
                <c:pt idx="3183">
                  <c:v>69.608871906135661</c:v>
                </c:pt>
                <c:pt idx="3184">
                  <c:v>69.523412954180884</c:v>
                </c:pt>
                <c:pt idx="3185">
                  <c:v>69.438085086822085</c:v>
                </c:pt>
                <c:pt idx="3186">
                  <c:v>69.35288806289293</c:v>
                </c:pt>
                <c:pt idx="3187">
                  <c:v>69.267821641744163</c:v>
                </c:pt>
                <c:pt idx="3188">
                  <c:v>69.182885583243007</c:v>
                </c:pt>
                <c:pt idx="3189">
                  <c:v>69.098079647771158</c:v>
                </c:pt>
                <c:pt idx="3190">
                  <c:v>69.013403596224251</c:v>
                </c:pt>
                <c:pt idx="3191">
                  <c:v>68.928857190010064</c:v>
                </c:pt>
                <c:pt idx="3192">
                  <c:v>68.844440191047354</c:v>
                </c:pt>
                <c:pt idx="3193">
                  <c:v>68.760152361765151</c:v>
                </c:pt>
                <c:pt idx="3194">
                  <c:v>68.675993465100589</c:v>
                </c:pt>
                <c:pt idx="3195">
                  <c:v>68.591963264498347</c:v>
                </c:pt>
                <c:pt idx="3196">
                  <c:v>68.508061523909305</c:v>
                </c:pt>
                <c:pt idx="3197">
                  <c:v>68.424288007788945</c:v>
                </c:pt>
                <c:pt idx="3198">
                  <c:v>68.340642481096751</c:v>
                </c:pt>
                <c:pt idx="3199">
                  <c:v>68.257124709294118</c:v>
                </c:pt>
                <c:pt idx="3200">
                  <c:v>68.173734458344228</c:v>
                </c:pt>
                <c:pt idx="3201">
                  <c:v>68.090471494709703</c:v>
                </c:pt>
                <c:pt idx="3202">
                  <c:v>68.007335585351967</c:v>
                </c:pt>
                <c:pt idx="3203">
                  <c:v>67.924326497730291</c:v>
                </c:pt>
                <c:pt idx="3204">
                  <c:v>67.841443999799964</c:v>
                </c:pt>
                <c:pt idx="3205">
                  <c:v>67.758687860011477</c:v>
                </c:pt>
                <c:pt idx="3206">
                  <c:v>67.676057847309124</c:v>
                </c:pt>
                <c:pt idx="3207">
                  <c:v>67.593553731129717</c:v>
                </c:pt>
                <c:pt idx="3208">
                  <c:v>67.511175281402117</c:v>
                </c:pt>
                <c:pt idx="3209">
                  <c:v>67.428922268544937</c:v>
                </c:pt>
                <c:pt idx="3210">
                  <c:v>67.346794463466068</c:v>
                </c:pt>
                <c:pt idx="3211">
                  <c:v>67.264791637561245</c:v>
                </c:pt>
                <c:pt idx="3212">
                  <c:v>67.182913562713082</c:v>
                </c:pt>
                <c:pt idx="3213">
                  <c:v>67.10116001128948</c:v>
                </c:pt>
                <c:pt idx="3214">
                  <c:v>67.019530756142785</c:v>
                </c:pt>
                <c:pt idx="3215">
                  <c:v>66.938025570608801</c:v>
                </c:pt>
                <c:pt idx="3216">
                  <c:v>66.856644228504891</c:v>
                </c:pt>
                <c:pt idx="3217">
                  <c:v>66.775386504129472</c:v>
                </c:pt>
                <c:pt idx="3218">
                  <c:v>66.694252172260548</c:v>
                </c:pt>
                <c:pt idx="3219">
                  <c:v>66.613241008154702</c:v>
                </c:pt>
                <c:pt idx="3220">
                  <c:v>66.532352787545804</c:v>
                </c:pt>
                <c:pt idx="3221">
                  <c:v>66.451587286643871</c:v>
                </c:pt>
                <c:pt idx="3222">
                  <c:v>66.370944282134161</c:v>
                </c:pt>
                <c:pt idx="3223">
                  <c:v>66.290423551175437</c:v>
                </c:pt>
                <c:pt idx="3224">
                  <c:v>66.210024871399256</c:v>
                </c:pt>
                <c:pt idx="3225">
                  <c:v>66.129748020909176</c:v>
                </c:pt>
                <c:pt idx="3226">
                  <c:v>66.049592778278694</c:v>
                </c:pt>
                <c:pt idx="3227">
                  <c:v>65.969558922550831</c:v>
                </c:pt>
                <c:pt idx="3228">
                  <c:v>65.889646233236647</c:v>
                </c:pt>
                <c:pt idx="3229">
                  <c:v>65.809854490314336</c:v>
                </c:pt>
                <c:pt idx="3230">
                  <c:v>65.730183474228056</c:v>
                </c:pt>
                <c:pt idx="3231">
                  <c:v>65.650632965886501</c:v>
                </c:pt>
                <c:pt idx="3232">
                  <c:v>65.571202746662181</c:v>
                </c:pt>
                <c:pt idx="3233">
                  <c:v>65.49189259839018</c:v>
                </c:pt>
                <c:pt idx="3234">
                  <c:v>65.412702303366828</c:v>
                </c:pt>
                <c:pt idx="3235">
                  <c:v>65.333631644348699</c:v>
                </c:pt>
                <c:pt idx="3236">
                  <c:v>65.254680404551777</c:v>
                </c:pt>
                <c:pt idx="3237">
                  <c:v>65.175848367650119</c:v>
                </c:pt>
                <c:pt idx="3238">
                  <c:v>65.097135317774416</c:v>
                </c:pt>
                <c:pt idx="3239">
                  <c:v>65.018541039511575</c:v>
                </c:pt>
                <c:pt idx="3240">
                  <c:v>64.940065317903091</c:v>
                </c:pt>
                <c:pt idx="3241">
                  <c:v>64.861707938444198</c:v>
                </c:pt>
                <c:pt idx="3242">
                  <c:v>64.783468687082546</c:v>
                </c:pt>
                <c:pt idx="3243">
                  <c:v>64.70534735021765</c:v>
                </c:pt>
                <c:pt idx="3244">
                  <c:v>64.627343714698895</c:v>
                </c:pt>
                <c:pt idx="3245">
                  <c:v>64.549457567825314</c:v>
                </c:pt>
                <c:pt idx="3246">
                  <c:v>64.471688697344149</c:v>
                </c:pt>
                <c:pt idx="3247">
                  <c:v>64.394036891449787</c:v>
                </c:pt>
                <c:pt idx="3248">
                  <c:v>64.316501938782508</c:v>
                </c:pt>
                <c:pt idx="3249">
                  <c:v>64.239083628427792</c:v>
                </c:pt>
                <c:pt idx="3250">
                  <c:v>64.161781749914965</c:v>
                </c:pt>
                <c:pt idx="3251">
                  <c:v>64.084596093216263</c:v>
                </c:pt>
                <c:pt idx="3252">
                  <c:v>64.007526448745608</c:v>
                </c:pt>
                <c:pt idx="3253">
                  <c:v>63.930572607357696</c:v>
                </c:pt>
                <c:pt idx="3254">
                  <c:v>63.853734360347104</c:v>
                </c:pt>
                <c:pt idx="3255">
                  <c:v>63.777011499446751</c:v>
                </c:pt>
                <c:pt idx="3256">
                  <c:v>63.700403816827254</c:v>
                </c:pt>
                <c:pt idx="3257">
                  <c:v>63.623911105095772</c:v>
                </c:pt>
                <c:pt idx="3258">
                  <c:v>63.547533157294808</c:v>
                </c:pt>
                <c:pt idx="3259">
                  <c:v>63.471269766901514</c:v>
                </c:pt>
                <c:pt idx="3260">
                  <c:v>63.39512072782609</c:v>
                </c:pt>
                <c:pt idx="3261">
                  <c:v>63.319085834411396</c:v>
                </c:pt>
                <c:pt idx="3262">
                  <c:v>63.243164881431547</c:v>
                </c:pt>
                <c:pt idx="3263">
                  <c:v>63.167357664090822</c:v>
                </c:pt>
                <c:pt idx="3264">
                  <c:v>63.091663978022609</c:v>
                </c:pt>
                <c:pt idx="3265">
                  <c:v>63.016083619289105</c:v>
                </c:pt>
                <c:pt idx="3266">
                  <c:v>62.940616384378949</c:v>
                </c:pt>
                <c:pt idx="3267">
                  <c:v>62.865262070207365</c:v>
                </c:pt>
                <c:pt idx="3268">
                  <c:v>62.790020474114819</c:v>
                </c:pt>
                <c:pt idx="3269">
                  <c:v>62.714891393865685</c:v>
                </c:pt>
                <c:pt idx="3270">
                  <c:v>62.639874627647401</c:v>
                </c:pt>
                <c:pt idx="3271">
                  <c:v>62.564969974069783</c:v>
                </c:pt>
                <c:pt idx="3272">
                  <c:v>62.490177232163603</c:v>
                </c:pt>
                <c:pt idx="3273">
                  <c:v>62.415496201379625</c:v>
                </c:pt>
                <c:pt idx="3274">
                  <c:v>62.340926681587852</c:v>
                </c:pt>
                <c:pt idx="3275">
                  <c:v>62.266468473076415</c:v>
                </c:pt>
                <c:pt idx="3276">
                  <c:v>62.19212137655051</c:v>
                </c:pt>
                <c:pt idx="3277">
                  <c:v>62.117885193131208</c:v>
                </c:pt>
                <c:pt idx="3278">
                  <c:v>62.043759724354928</c:v>
                </c:pt>
                <c:pt idx="3279">
                  <c:v>61.969744772172163</c:v>
                </c:pt>
                <c:pt idx="3280">
                  <c:v>61.895840138946568</c:v>
                </c:pt>
                <c:pt idx="3281">
                  <c:v>61.822045627453782</c:v>
                </c:pt>
                <c:pt idx="3282">
                  <c:v>61.748361040880731</c:v>
                </c:pt>
                <c:pt idx="3283">
                  <c:v>61.674786182824484</c:v>
                </c:pt>
                <c:pt idx="3284">
                  <c:v>61.601320857291576</c:v>
                </c:pt>
                <c:pt idx="3285">
                  <c:v>61.527964868696216</c:v>
                </c:pt>
                <c:pt idx="3286">
                  <c:v>61.454718021860359</c:v>
                </c:pt>
                <c:pt idx="3287">
                  <c:v>61.381580122012124</c:v>
                </c:pt>
                <c:pt idx="3288">
                  <c:v>61.308550974784957</c:v>
                </c:pt>
                <c:pt idx="3289">
                  <c:v>61.2356303862164</c:v>
                </c:pt>
                <c:pt idx="3290">
                  <c:v>61.162818162747939</c:v>
                </c:pt>
                <c:pt idx="3291">
                  <c:v>61.090114111223016</c:v>
                </c:pt>
                <c:pt idx="3292">
                  <c:v>61.017518038886813</c:v>
                </c:pt>
                <c:pt idx="3293">
                  <c:v>60.945029753384972</c:v>
                </c:pt>
                <c:pt idx="3294">
                  <c:v>60.872649062762868</c:v>
                </c:pt>
                <c:pt idx="3295">
                  <c:v>60.800375775464069</c:v>
                </c:pt>
                <c:pt idx="3296">
                  <c:v>60.728209700330353</c:v>
                </c:pt>
                <c:pt idx="3297">
                  <c:v>60.656150646600125</c:v>
                </c:pt>
                <c:pt idx="3298">
                  <c:v>60.58419842390731</c:v>
                </c:pt>
                <c:pt idx="3299">
                  <c:v>60.512352842280876</c:v>
                </c:pt>
                <c:pt idx="3300">
                  <c:v>60.440613712143993</c:v>
                </c:pt>
                <c:pt idx="3301">
                  <c:v>60.368980844312389</c:v>
                </c:pt>
                <c:pt idx="3302">
                  <c:v>60.297454049994052</c:v>
                </c:pt>
                <c:pt idx="3303">
                  <c:v>60.226033140788111</c:v>
                </c:pt>
                <c:pt idx="3304">
                  <c:v>60.154717928684072</c:v>
                </c:pt>
                <c:pt idx="3305">
                  <c:v>60.083508226060445</c:v>
                </c:pt>
                <c:pt idx="3306">
                  <c:v>60.012403845684297</c:v>
                </c:pt>
                <c:pt idx="3307">
                  <c:v>59.941404600709994</c:v>
                </c:pt>
                <c:pt idx="3308">
                  <c:v>59.870510304678689</c:v>
                </c:pt>
                <c:pt idx="3309">
                  <c:v>59.799720771516888</c:v>
                </c:pt>
                <c:pt idx="3310">
                  <c:v>59.729035815535973</c:v>
                </c:pt>
                <c:pt idx="3311">
                  <c:v>59.658455251431114</c:v>
                </c:pt>
                <c:pt idx="3312">
                  <c:v>59.587978894280411</c:v>
                </c:pt>
                <c:pt idx="3313">
                  <c:v>59.517606559543744</c:v>
                </c:pt>
                <c:pt idx="3314">
                  <c:v>59.44733806306229</c:v>
                </c:pt>
                <c:pt idx="3315">
                  <c:v>59.377173221057525</c:v>
                </c:pt>
                <c:pt idx="3316">
                  <c:v>59.307111850129907</c:v>
                </c:pt>
                <c:pt idx="3317">
                  <c:v>59.237153767258455</c:v>
                </c:pt>
                <c:pt idx="3318">
                  <c:v>59.167298789799787</c:v>
                </c:pt>
                <c:pt idx="3319">
                  <c:v>59.097546735487064</c:v>
                </c:pt>
                <c:pt idx="3320">
                  <c:v>59.027897422429085</c:v>
                </c:pt>
                <c:pt idx="3321">
                  <c:v>58.958350669109656</c:v>
                </c:pt>
                <c:pt idx="3322">
                  <c:v>58.888906294386601</c:v>
                </c:pt>
                <c:pt idx="3323">
                  <c:v>58.819564117490494</c:v>
                </c:pt>
                <c:pt idx="3324">
                  <c:v>58.75032395802441</c:v>
                </c:pt>
                <c:pt idx="3325">
                  <c:v>58.681185635962713</c:v>
                </c:pt>
                <c:pt idx="3326">
                  <c:v>58.612148971650321</c:v>
                </c:pt>
                <c:pt idx="3327">
                  <c:v>58.543213785801363</c:v>
                </c:pt>
                <c:pt idx="3328">
                  <c:v>58.474379899499162</c:v>
                </c:pt>
                <c:pt idx="3329">
                  <c:v>58.405647134194581</c:v>
                </c:pt>
                <c:pt idx="3330">
                  <c:v>58.337015311705642</c:v>
                </c:pt>
                <c:pt idx="3331">
                  <c:v>58.268484254216453</c:v>
                </c:pt>
                <c:pt idx="3332">
                  <c:v>58.200053784276157</c:v>
                </c:pt>
                <c:pt idx="3333">
                  <c:v>58.131723724798753</c:v>
                </c:pt>
                <c:pt idx="3334">
                  <c:v>58.063493899061577</c:v>
                </c:pt>
                <c:pt idx="3335">
                  <c:v>57.995364130704445</c:v>
                </c:pt>
                <c:pt idx="3336">
                  <c:v>57.927334243729462</c:v>
                </c:pt>
                <c:pt idx="3337">
                  <c:v>57.859404062499394</c:v>
                </c:pt>
                <c:pt idx="3338">
                  <c:v>57.791573411737339</c:v>
                </c:pt>
                <c:pt idx="3339">
                  <c:v>57.723842116525603</c:v>
                </c:pt>
                <c:pt idx="3340">
                  <c:v>57.656210002305166</c:v>
                </c:pt>
                <c:pt idx="3341">
                  <c:v>57.588676894874453</c:v>
                </c:pt>
                <c:pt idx="3342">
                  <c:v>57.521242620388662</c:v>
                </c:pt>
                <c:pt idx="3343">
                  <c:v>57.453907005359135</c:v>
                </c:pt>
                <c:pt idx="3344">
                  <c:v>57.386669876652256</c:v>
                </c:pt>
                <c:pt idx="3345">
                  <c:v>57.319531061488696</c:v>
                </c:pt>
                <c:pt idx="3346">
                  <c:v>57.252490387442421</c:v>
                </c:pt>
                <c:pt idx="3347">
                  <c:v>57.185547682440607</c:v>
                </c:pt>
                <c:pt idx="3348">
                  <c:v>57.118702774761616</c:v>
                </c:pt>
                <c:pt idx="3349">
                  <c:v>57.051955493035109</c:v>
                </c:pt>
                <c:pt idx="3350">
                  <c:v>56.985305666241011</c:v>
                </c:pt>
                <c:pt idx="3351">
                  <c:v>56.918753123708377</c:v>
                </c:pt>
                <c:pt idx="3352">
                  <c:v>56.852297695114963</c:v>
                </c:pt>
                <c:pt idx="3353">
                  <c:v>56.78593921048617</c:v>
                </c:pt>
                <c:pt idx="3354">
                  <c:v>56.719677500194479</c:v>
                </c:pt>
                <c:pt idx="3355">
                  <c:v>56.653512394958426</c:v>
                </c:pt>
                <c:pt idx="3356">
                  <c:v>56.587443725841773</c:v>
                </c:pt>
                <c:pt idx="3357">
                  <c:v>56.521471324252758</c:v>
                </c:pt>
                <c:pt idx="3358">
                  <c:v>56.455595021943481</c:v>
                </c:pt>
                <c:pt idx="3359">
                  <c:v>56.389814651008891</c:v>
                </c:pt>
                <c:pt idx="3360">
                  <c:v>56.324130043885873</c:v>
                </c:pt>
                <c:pt idx="3361">
                  <c:v>56.258541033352941</c:v>
                </c:pt>
                <c:pt idx="3362">
                  <c:v>56.193047452528894</c:v>
                </c:pt>
                <c:pt idx="3363">
                  <c:v>56.12764913487225</c:v>
                </c:pt>
                <c:pt idx="3364">
                  <c:v>56.062345914180533</c:v>
                </c:pt>
                <c:pt idx="3365">
                  <c:v>55.997137624589385</c:v>
                </c:pt>
                <c:pt idx="3366">
                  <c:v>55.932024100571766</c:v>
                </c:pt>
                <c:pt idx="3367">
                  <c:v>55.867005176937283</c:v>
                </c:pt>
                <c:pt idx="3368">
                  <c:v>55.802080688831431</c:v>
                </c:pt>
                <c:pt idx="3369">
                  <c:v>55.737250471734342</c:v>
                </c:pt>
                <c:pt idx="3370">
                  <c:v>55.672514361460799</c:v>
                </c:pt>
                <c:pt idx="3371">
                  <c:v>55.607872194158816</c:v>
                </c:pt>
                <c:pt idx="3372">
                  <c:v>55.543323806309196</c:v>
                </c:pt>
                <c:pt idx="3373">
                  <c:v>55.478869034724553</c:v>
                </c:pt>
                <c:pt idx="3374">
                  <c:v>55.414507716548648</c:v>
                </c:pt>
                <c:pt idx="3375">
                  <c:v>55.350239689255851</c:v>
                </c:pt>
                <c:pt idx="3376">
                  <c:v>55.286064790649846</c:v>
                </c:pt>
                <c:pt idx="3377">
                  <c:v>55.221982858863292</c:v>
                </c:pt>
                <c:pt idx="3378">
                  <c:v>55.157993732356871</c:v>
                </c:pt>
                <c:pt idx="3379">
                  <c:v>55.09409724991869</c:v>
                </c:pt>
                <c:pt idx="3380">
                  <c:v>55.030293250663448</c:v>
                </c:pt>
                <c:pt idx="3381">
                  <c:v>54.96658157403148</c:v>
                </c:pt>
                <c:pt idx="3382">
                  <c:v>54.902962059788315</c:v>
                </c:pt>
                <c:pt idx="3383">
                  <c:v>54.839434548023824</c:v>
                </c:pt>
                <c:pt idx="3384">
                  <c:v>54.775998879151253</c:v>
                </c:pt>
                <c:pt idx="3385">
                  <c:v>54.712654893906802</c:v>
                </c:pt>
                <c:pt idx="3386">
                  <c:v>54.649402433348712</c:v>
                </c:pt>
                <c:pt idx="3387">
                  <c:v>54.586241338856574</c:v>
                </c:pt>
                <c:pt idx="3388">
                  <c:v>54.523171452130526</c:v>
                </c:pt>
                <c:pt idx="3389">
                  <c:v>54.460192615190515</c:v>
                </c:pt>
                <c:pt idx="3390">
                  <c:v>54.397304670375583</c:v>
                </c:pt>
                <c:pt idx="3391">
                  <c:v>54.334507460343183</c:v>
                </c:pt>
                <c:pt idx="3392">
                  <c:v>54.271800828068308</c:v>
                </c:pt>
                <c:pt idx="3393">
                  <c:v>54.209184616843018</c:v>
                </c:pt>
                <c:pt idx="3394">
                  <c:v>54.146658670275428</c:v>
                </c:pt>
                <c:pt idx="3395">
                  <c:v>54.084222832289029</c:v>
                </c:pt>
                <c:pt idx="3396">
                  <c:v>54.02187694712206</c:v>
                </c:pt>
                <c:pt idx="3397">
                  <c:v>53.959620859326833</c:v>
                </c:pt>
                <c:pt idx="3398">
                  <c:v>53.897454413768898</c:v>
                </c:pt>
                <c:pt idx="3399">
                  <c:v>53.835377455626165</c:v>
                </c:pt>
                <c:pt idx="3400">
                  <c:v>53.773389830388702</c:v>
                </c:pt>
                <c:pt idx="3401">
                  <c:v>53.711491383857336</c:v>
                </c:pt>
                <c:pt idx="3402">
                  <c:v>53.649681962143447</c:v>
                </c:pt>
                <c:pt idx="3403">
                  <c:v>53.58796141166809</c:v>
                </c:pt>
                <c:pt idx="3404">
                  <c:v>53.526329579161327</c:v>
                </c:pt>
                <c:pt idx="3405">
                  <c:v>53.464786311661413</c:v>
                </c:pt>
                <c:pt idx="3406">
                  <c:v>53.403331456514074</c:v>
                </c:pt>
                <c:pt idx="3407">
                  <c:v>53.341964861371913</c:v>
                </c:pt>
                <c:pt idx="3408">
                  <c:v>53.280686374193841</c:v>
                </c:pt>
                <c:pt idx="3409">
                  <c:v>53.219495843244005</c:v>
                </c:pt>
                <c:pt idx="3410">
                  <c:v>53.1583931170913</c:v>
                </c:pt>
                <c:pt idx="3411">
                  <c:v>53.097378044608725</c:v>
                </c:pt>
                <c:pt idx="3412">
                  <c:v>53.036450474972533</c:v>
                </c:pt>
                <c:pt idx="3413">
                  <c:v>52.975610257661806</c:v>
                </c:pt>
                <c:pt idx="3414">
                  <c:v>52.914857242457188</c:v>
                </c:pt>
                <c:pt idx="3415">
                  <c:v>52.854191279441039</c:v>
                </c:pt>
                <c:pt idx="3416">
                  <c:v>52.793612218995918</c:v>
                </c:pt>
                <c:pt idx="3417">
                  <c:v>52.733119911804408</c:v>
                </c:pt>
                <c:pt idx="3418">
                  <c:v>52.672714208848348</c:v>
                </c:pt>
                <c:pt idx="3419">
                  <c:v>52.61239496140788</c:v>
                </c:pt>
                <c:pt idx="3420">
                  <c:v>52.5521620210612</c:v>
                </c:pt>
                <c:pt idx="3421">
                  <c:v>52.49201523968339</c:v>
                </c:pt>
                <c:pt idx="3422">
                  <c:v>52.43195446944631</c:v>
                </c:pt>
                <c:pt idx="3423">
                  <c:v>52.371979562817316</c:v>
                </c:pt>
                <c:pt idx="3424">
                  <c:v>52.312090372558863</c:v>
                </c:pt>
                <c:pt idx="3425">
                  <c:v>52.2522867517281</c:v>
                </c:pt>
                <c:pt idx="3426">
                  <c:v>52.19256855367577</c:v>
                </c:pt>
                <c:pt idx="3427">
                  <c:v>52.132935632045616</c:v>
                </c:pt>
                <c:pt idx="3428">
                  <c:v>52.07338784077389</c:v>
                </c:pt>
                <c:pt idx="3429">
                  <c:v>52.013925034088707</c:v>
                </c:pt>
                <c:pt idx="3430">
                  <c:v>51.954547066509129</c:v>
                </c:pt>
                <c:pt idx="3431">
                  <c:v>51.895253792844663</c:v>
                </c:pt>
                <c:pt idx="3432">
                  <c:v>51.836045068194444</c:v>
                </c:pt>
                <c:pt idx="3433">
                  <c:v>51.776920747947038</c:v>
                </c:pt>
                <c:pt idx="3434">
                  <c:v>51.717880687779157</c:v>
                </c:pt>
                <c:pt idx="3435">
                  <c:v>51.658924743655383</c:v>
                </c:pt>
                <c:pt idx="3436">
                  <c:v>51.6000527718274</c:v>
                </c:pt>
                <c:pt idx="3437">
                  <c:v>51.541264628833531</c:v>
                </c:pt>
                <c:pt idx="3438">
                  <c:v>51.482560171497653</c:v>
                </c:pt>
                <c:pt idx="3439">
                  <c:v>51.423939256928961</c:v>
                </c:pt>
                <c:pt idx="3440">
                  <c:v>51.3654017425212</c:v>
                </c:pt>
                <c:pt idx="3441">
                  <c:v>51.306947485951987</c:v>
                </c:pt>
                <c:pt idx="3442">
                  <c:v>51.248576345181931</c:v>
                </c:pt>
                <c:pt idx="3443">
                  <c:v>51.190288178454566</c:v>
                </c:pt>
                <c:pt idx="3444">
                  <c:v>51.132082844295297</c:v>
                </c:pt>
                <c:pt idx="3445">
                  <c:v>51.073960201510594</c:v>
                </c:pt>
                <c:pt idx="3446">
                  <c:v>51.015920109187782</c:v>
                </c:pt>
                <c:pt idx="3447">
                  <c:v>50.957962426694209</c:v>
                </c:pt>
                <c:pt idx="3448">
                  <c:v>50.900087013676568</c:v>
                </c:pt>
                <c:pt idx="3449">
                  <c:v>50.842293730060305</c:v>
                </c:pt>
                <c:pt idx="3450">
                  <c:v>50.784582436049128</c:v>
                </c:pt>
                <c:pt idx="3451">
                  <c:v>50.726952992123934</c:v>
                </c:pt>
                <c:pt idx="3452">
                  <c:v>50.66940525904274</c:v>
                </c:pt>
                <c:pt idx="3453">
                  <c:v>50.611939097839695</c:v>
                </c:pt>
                <c:pt idx="3454">
                  <c:v>50.554554369824707</c:v>
                </c:pt>
                <c:pt idx="3455">
                  <c:v>50.497250936582361</c:v>
                </c:pt>
                <c:pt idx="3456">
                  <c:v>50.440028659971979</c:v>
                </c:pt>
                <c:pt idx="3457">
                  <c:v>50.38288740212618</c:v>
                </c:pt>
                <c:pt idx="3458">
                  <c:v>50.325827025451183</c:v>
                </c:pt>
                <c:pt idx="3459">
                  <c:v>50.268847392625446</c:v>
                </c:pt>
                <c:pt idx="3460">
                  <c:v>50.211948366599273</c:v>
                </c:pt>
                <c:pt idx="3461">
                  <c:v>50.155129810594374</c:v>
                </c:pt>
                <c:pt idx="3462">
                  <c:v>50.098391588103041</c:v>
                </c:pt>
                <c:pt idx="3463">
                  <c:v>50.041733562887721</c:v>
                </c:pt>
                <c:pt idx="3464">
                  <c:v>49.985155598980057</c:v>
                </c:pt>
                <c:pt idx="3465">
                  <c:v>49.92865756068079</c:v>
                </c:pt>
                <c:pt idx="3466">
                  <c:v>49.872239312558655</c:v>
                </c:pt>
                <c:pt idx="3467">
                  <c:v>49.815900719450234</c:v>
                </c:pt>
                <c:pt idx="3468">
                  <c:v>49.759641646458945</c:v>
                </c:pt>
                <c:pt idx="3469">
                  <c:v>49.703461958954662</c:v>
                </c:pt>
                <c:pt idx="3470">
                  <c:v>49.647361522573036</c:v>
                </c:pt>
                <c:pt idx="3471">
                  <c:v>49.591340203214983</c:v>
                </c:pt>
                <c:pt idx="3472">
                  <c:v>49.535397867046065</c:v>
                </c:pt>
                <c:pt idx="3473">
                  <c:v>49.4795343804957</c:v>
                </c:pt>
                <c:pt idx="3474">
                  <c:v>49.423749610256834</c:v>
                </c:pt>
                <c:pt idx="3475">
                  <c:v>49.368043423285279</c:v>
                </c:pt>
                <c:pt idx="3476">
                  <c:v>49.312415686798978</c:v>
                </c:pt>
                <c:pt idx="3477">
                  <c:v>49.256866268277619</c:v>
                </c:pt>
                <c:pt idx="3478">
                  <c:v>49.201395035461779</c:v>
                </c:pt>
                <c:pt idx="3479">
                  <c:v>49.146001856352733</c:v>
                </c:pt>
                <c:pt idx="3480">
                  <c:v>49.090686599211381</c:v>
                </c:pt>
                <c:pt idx="3481">
                  <c:v>49.03544913255822</c:v>
                </c:pt>
                <c:pt idx="3482">
                  <c:v>48.980289325172052</c:v>
                </c:pt>
                <c:pt idx="3483">
                  <c:v>48.925207046090307</c:v>
                </c:pt>
                <c:pt idx="3484">
                  <c:v>48.870202164607505</c:v>
                </c:pt>
                <c:pt idx="3485">
                  <c:v>48.815274550275369</c:v>
                </c:pt>
                <c:pt idx="3486">
                  <c:v>48.760424072902133</c:v>
                </c:pt>
                <c:pt idx="3487">
                  <c:v>48.705650602551536</c:v>
                </c:pt>
                <c:pt idx="3488">
                  <c:v>48.650954009542801</c:v>
                </c:pt>
                <c:pt idx="3489">
                  <c:v>48.59633416444963</c:v>
                </c:pt>
                <c:pt idx="3490">
                  <c:v>48.541790938100121</c:v>
                </c:pt>
                <c:pt idx="3491">
                  <c:v>48.48732420157571</c:v>
                </c:pt>
                <c:pt idx="3492">
                  <c:v>48.432933826210686</c:v>
                </c:pt>
                <c:pt idx="3493">
                  <c:v>48.378619683591978</c:v>
                </c:pt>
                <c:pt idx="3494">
                  <c:v>48.32438164555812</c:v>
                </c:pt>
                <c:pt idx="3495">
                  <c:v>48.270219584199175</c:v>
                </c:pt>
                <c:pt idx="3496">
                  <c:v>48.216133371855598</c:v>
                </c:pt>
                <c:pt idx="3497">
                  <c:v>48.162122881118229</c:v>
                </c:pt>
                <c:pt idx="3498">
                  <c:v>48.108187984827374</c:v>
                </c:pt>
                <c:pt idx="3499">
                  <c:v>48.054328556072377</c:v>
                </c:pt>
                <c:pt idx="3500">
                  <c:v>48.000544468191123</c:v>
                </c:pt>
                <c:pt idx="3501">
                  <c:v>47.946835594769276</c:v>
                </c:pt>
                <c:pt idx="3502">
                  <c:v>47.893201809639905</c:v>
                </c:pt>
                <c:pt idx="3503">
                  <c:v>47.839642986883035</c:v>
                </c:pt>
                <c:pt idx="3504">
                  <c:v>47.786159000824668</c:v>
                </c:pt>
                <c:pt idx="3505">
                  <c:v>47.732749726036793</c:v>
                </c:pt>
                <c:pt idx="3506">
                  <c:v>47.67941503733622</c:v>
                </c:pt>
                <c:pt idx="3507">
                  <c:v>47.626154809784708</c:v>
                </c:pt>
                <c:pt idx="3508">
                  <c:v>47.572968918687913</c:v>
                </c:pt>
                <c:pt idx="3509">
                  <c:v>47.519857239594948</c:v>
                </c:pt>
                <c:pt idx="3510">
                  <c:v>47.466819648297957</c:v>
                </c:pt>
                <c:pt idx="3511">
                  <c:v>47.413856020831588</c:v>
                </c:pt>
                <c:pt idx="3512">
                  <c:v>47.360966233472304</c:v>
                </c:pt>
                <c:pt idx="3513">
                  <c:v>47.308150162737896</c:v>
                </c:pt>
                <c:pt idx="3514">
                  <c:v>47.255407685386949</c:v>
                </c:pt>
                <c:pt idx="3515">
                  <c:v>47.202738678418392</c:v>
                </c:pt>
                <c:pt idx="3516">
                  <c:v>47.150143019071038</c:v>
                </c:pt>
                <c:pt idx="3517">
                  <c:v>47.097620584822451</c:v>
                </c:pt>
                <c:pt idx="3518">
                  <c:v>47.04517125338942</c:v>
                </c:pt>
                <c:pt idx="3519">
                  <c:v>46.992794902726395</c:v>
                </c:pt>
                <c:pt idx="3520">
                  <c:v>46.940491411025903</c:v>
                </c:pt>
                <c:pt idx="3521">
                  <c:v>46.88826065671708</c:v>
                </c:pt>
                <c:pt idx="3522">
                  <c:v>46.836102518466042</c:v>
                </c:pt>
                <c:pt idx="3523">
                  <c:v>46.784016875174643</c:v>
                </c:pt>
                <c:pt idx="3524">
                  <c:v>46.732003605980289</c:v>
                </c:pt>
                <c:pt idx="3525">
                  <c:v>46.680062590255623</c:v>
                </c:pt>
                <c:pt idx="3526">
                  <c:v>46.628193707607373</c:v>
                </c:pt>
                <c:pt idx="3527">
                  <c:v>46.576396837876544</c:v>
                </c:pt>
                <c:pt idx="3528">
                  <c:v>46.524671861137243</c:v>
                </c:pt>
                <c:pt idx="3529">
                  <c:v>46.473018657696791</c:v>
                </c:pt>
                <c:pt idx="3530">
                  <c:v>46.4214371080947</c:v>
                </c:pt>
                <c:pt idx="3531">
                  <c:v>46.369927093102476</c:v>
                </c:pt>
                <c:pt idx="3532">
                  <c:v>46.318488493722782</c:v>
                </c:pt>
                <c:pt idx="3533">
                  <c:v>46.267121191189332</c:v>
                </c:pt>
                <c:pt idx="3534">
                  <c:v>46.215825066966197</c:v>
                </c:pt>
                <c:pt idx="3535">
                  <c:v>46.164600002746987</c:v>
                </c:pt>
                <c:pt idx="3536">
                  <c:v>46.11344588045494</c:v>
                </c:pt>
                <c:pt idx="3537">
                  <c:v>46.062362582241974</c:v>
                </c:pt>
                <c:pt idx="3538">
                  <c:v>46.011349990488284</c:v>
                </c:pt>
                <c:pt idx="3539">
                  <c:v>45.960407987801887</c:v>
                </c:pt>
                <c:pt idx="3540">
                  <c:v>45.909536457018085</c:v>
                </c:pt>
                <c:pt idx="3541">
                  <c:v>45.858735281199017</c:v>
                </c:pt>
                <c:pt idx="3542">
                  <c:v>45.80800434363298</c:v>
                </c:pt>
                <c:pt idx="3543">
                  <c:v>45.757343527834223</c:v>
                </c:pt>
                <c:pt idx="3544">
                  <c:v>45.706752717542173</c:v>
                </c:pt>
                <c:pt idx="3545">
                  <c:v>45.656231796721045</c:v>
                </c:pt>
                <c:pt idx="3546">
                  <c:v>45.605780649559378</c:v>
                </c:pt>
                <c:pt idx="3547">
                  <c:v>45.555399160469591</c:v>
                </c:pt>
                <c:pt idx="3548">
                  <c:v>45.505087214087176</c:v>
                </c:pt>
                <c:pt idx="3549">
                  <c:v>45.454844695270658</c:v>
                </c:pt>
                <c:pt idx="3550">
                  <c:v>45.404671489100856</c:v>
                </c:pt>
                <c:pt idx="3551">
                  <c:v>45.354567480880341</c:v>
                </c:pt>
                <c:pt idx="3552">
                  <c:v>45.304532556132926</c:v>
                </c:pt>
                <c:pt idx="3553">
                  <c:v>45.254566600603589</c:v>
                </c:pt>
                <c:pt idx="3554">
                  <c:v>45.204669500257353</c:v>
                </c:pt>
                <c:pt idx="3555">
                  <c:v>45.154841141279277</c:v>
                </c:pt>
                <c:pt idx="3556">
                  <c:v>45.105081410073858</c:v>
                </c:pt>
                <c:pt idx="3557">
                  <c:v>45.055390193264358</c:v>
                </c:pt>
                <c:pt idx="3558">
                  <c:v>45.005767377692578</c:v>
                </c:pt>
                <c:pt idx="3559">
                  <c:v>44.956212850418218</c:v>
                </c:pt>
                <c:pt idx="3560">
                  <c:v>44.906726498718456</c:v>
                </c:pt>
                <c:pt idx="3561">
                  <c:v>44.857308210087545</c:v>
                </c:pt>
                <c:pt idx="3562">
                  <c:v>44.807957872236109</c:v>
                </c:pt>
                <c:pt idx="3563">
                  <c:v>44.758675373090938</c:v>
                </c:pt>
                <c:pt idx="3564">
                  <c:v>44.709460600794266</c:v>
                </c:pt>
                <c:pt idx="3565">
                  <c:v>44.660313443703544</c:v>
                </c:pt>
                <c:pt idx="3566">
                  <c:v>44.611233790390713</c:v>
                </c:pt>
                <c:pt idx="3567">
                  <c:v>44.562221529641988</c:v>
                </c:pt>
                <c:pt idx="3568">
                  <c:v>44.513276550457093</c:v>
                </c:pt>
                <c:pt idx="3569">
                  <c:v>44.46439874204917</c:v>
                </c:pt>
                <c:pt idx="3570">
                  <c:v>44.415587993843964</c:v>
                </c:pt>
                <c:pt idx="3571">
                  <c:v>44.366844195479509</c:v>
                </c:pt>
                <c:pt idx="3572">
                  <c:v>44.318167236805692</c:v>
                </c:pt>
                <c:pt idx="3573">
                  <c:v>44.269557007883655</c:v>
                </c:pt>
                <c:pt idx="3574">
                  <c:v>44.221013398985406</c:v>
                </c:pt>
                <c:pt idx="3575">
                  <c:v>44.172536300593556</c:v>
                </c:pt>
                <c:pt idx="3576">
                  <c:v>44.124125603400543</c:v>
                </c:pt>
                <c:pt idx="3577">
                  <c:v>44.075781198308285</c:v>
                </c:pt>
                <c:pt idx="3578">
                  <c:v>44.027502976427698</c:v>
                </c:pt>
                <c:pt idx="3579">
                  <c:v>43.979290829078401</c:v>
                </c:pt>
                <c:pt idx="3580">
                  <c:v>43.931144647788152</c:v>
                </c:pt>
                <c:pt idx="3581">
                  <c:v>43.883064324292178</c:v>
                </c:pt>
                <c:pt idx="3582">
                  <c:v>43.835049750533038</c:v>
                </c:pt>
                <c:pt idx="3583">
                  <c:v>43.787100818660214</c:v>
                </c:pt>
                <c:pt idx="3584">
                  <c:v>43.739217421029231</c:v>
                </c:pt>
                <c:pt idx="3585">
                  <c:v>43.691399450201523</c:v>
                </c:pt>
                <c:pt idx="3586">
                  <c:v>43.643646798944154</c:v>
                </c:pt>
                <c:pt idx="3587">
                  <c:v>43.595959360228903</c:v>
                </c:pt>
                <c:pt idx="3588">
                  <c:v>43.548337027232115</c:v>
                </c:pt>
                <c:pt idx="3589">
                  <c:v>43.500779693334259</c:v>
                </c:pt>
                <c:pt idx="3590">
                  <c:v>43.453287252119431</c:v>
                </c:pt>
                <c:pt idx="3591">
                  <c:v>43.405859597374878</c:v>
                </c:pt>
                <c:pt idx="3592">
                  <c:v>43.358496623090467</c:v>
                </c:pt>
                <c:pt idx="3593">
                  <c:v>43.311198223458653</c:v>
                </c:pt>
                <c:pt idx="3594">
                  <c:v>43.263964292873389</c:v>
                </c:pt>
                <c:pt idx="3595">
                  <c:v>43.216794725930193</c:v>
                </c:pt>
                <c:pt idx="3596">
                  <c:v>43.16968941742563</c:v>
                </c:pt>
                <c:pt idx="3597">
                  <c:v>43.122648262356769</c:v>
                </c:pt>
                <c:pt idx="3598">
                  <c:v>43.075671155920645</c:v>
                </c:pt>
                <c:pt idx="3599">
                  <c:v>43.028757993514105</c:v>
                </c:pt>
                <c:pt idx="3600">
                  <c:v>42.981908670733155</c:v>
                </c:pt>
                <c:pt idx="3601">
                  <c:v>42.935123083372623</c:v>
                </c:pt>
                <c:pt idx="3602">
                  <c:v>42.888401127425603</c:v>
                </c:pt>
                <c:pt idx="3603">
                  <c:v>42.841742699083241</c:v>
                </c:pt>
                <c:pt idx="3604">
                  <c:v>42.795147694734162</c:v>
                </c:pt>
                <c:pt idx="3605">
                  <c:v>42.748616010964021</c:v>
                </c:pt>
                <c:pt idx="3606">
                  <c:v>42.702147544555139</c:v>
                </c:pt>
                <c:pt idx="3607">
                  <c:v>42.655742192486017</c:v>
                </c:pt>
                <c:pt idx="3608">
                  <c:v>42.609399851930966</c:v>
                </c:pt>
                <c:pt idx="3609">
                  <c:v>42.563120420259729</c:v>
                </c:pt>
                <c:pt idx="3610">
                  <c:v>42.516903795036825</c:v>
                </c:pt>
                <c:pt idx="3611">
                  <c:v>42.470749874021486</c:v>
                </c:pt>
                <c:pt idx="3612">
                  <c:v>42.424658555166836</c:v>
                </c:pt>
                <c:pt idx="3613">
                  <c:v>42.378629736619907</c:v>
                </c:pt>
                <c:pt idx="3614">
                  <c:v>42.33266331672074</c:v>
                </c:pt>
                <c:pt idx="3615">
                  <c:v>42.286759194002443</c:v>
                </c:pt>
                <c:pt idx="3616">
                  <c:v>42.240917267190326</c:v>
                </c:pt>
                <c:pt idx="3617">
                  <c:v>42.195137435201836</c:v>
                </c:pt>
                <c:pt idx="3618">
                  <c:v>42.149419597145886</c:v>
                </c:pt>
                <c:pt idx="3619">
                  <c:v>42.103763652322833</c:v>
                </c:pt>
                <c:pt idx="3620">
                  <c:v>42.058169500223492</c:v>
                </c:pt>
                <c:pt idx="3621">
                  <c:v>42.012637040529015</c:v>
                </c:pt>
                <c:pt idx="3622">
                  <c:v>41.96716617311079</c:v>
                </c:pt>
                <c:pt idx="3623">
                  <c:v>41.921756798029413</c:v>
                </c:pt>
                <c:pt idx="3624">
                  <c:v>41.876408815534724</c:v>
                </c:pt>
                <c:pt idx="3625">
                  <c:v>41.831122126065232</c:v>
                </c:pt>
                <c:pt idx="3626">
                  <c:v>41.785896630247827</c:v>
                </c:pt>
                <c:pt idx="3627">
                  <c:v>41.740732228897194</c:v>
                </c:pt>
                <c:pt idx="3628">
                  <c:v>41.695628823015454</c:v>
                </c:pt>
                <c:pt idx="3629">
                  <c:v>41.650586313791941</c:v>
                </c:pt>
                <c:pt idx="3630">
                  <c:v>41.605604602602625</c:v>
                </c:pt>
                <c:pt idx="3631">
                  <c:v>41.560683591009557</c:v>
                </c:pt>
                <c:pt idx="3632">
                  <c:v>41.515823180760961</c:v>
                </c:pt>
                <c:pt idx="3633">
                  <c:v>41.471023273790408</c:v>
                </c:pt>
                <c:pt idx="3634">
                  <c:v>41.426283772216372</c:v>
                </c:pt>
                <c:pt idx="3635">
                  <c:v>41.381604578342134</c:v>
                </c:pt>
                <c:pt idx="3636">
                  <c:v>41.33698559465541</c:v>
                </c:pt>
                <c:pt idx="3637">
                  <c:v>41.292426723827468</c:v>
                </c:pt>
                <c:pt idx="3638">
                  <c:v>41.247927868713269</c:v>
                </c:pt>
                <c:pt idx="3639">
                  <c:v>41.203488932350716</c:v>
                </c:pt>
                <c:pt idx="3640">
                  <c:v>41.159109817960584</c:v>
                </c:pt>
                <c:pt idx="3641">
                  <c:v>41.114790428945767</c:v>
                </c:pt>
                <c:pt idx="3642">
                  <c:v>41.070530668891145</c:v>
                </c:pt>
                <c:pt idx="3643">
                  <c:v>41.026330441563125</c:v>
                </c:pt>
                <c:pt idx="3644">
                  <c:v>40.982189650909113</c:v>
                </c:pt>
                <c:pt idx="3645">
                  <c:v>40.938108201057425</c:v>
                </c:pt>
                <c:pt idx="3646">
                  <c:v>40.894085996316591</c:v>
                </c:pt>
                <c:pt idx="3647">
                  <c:v>40.850122941175144</c:v>
                </c:pt>
                <c:pt idx="3648">
                  <c:v>40.806218940301143</c:v>
                </c:pt>
                <c:pt idx="3649">
                  <c:v>40.762373898541881</c:v>
                </c:pt>
                <c:pt idx="3650">
                  <c:v>40.718587720923409</c:v>
                </c:pt>
                <c:pt idx="3651">
                  <c:v>40.674860312650267</c:v>
                </c:pt>
                <c:pt idx="3652">
                  <c:v>40.631191579104971</c:v>
                </c:pt>
                <c:pt idx="3653">
                  <c:v>40.587581425847588</c:v>
                </c:pt>
                <c:pt idx="3654">
                  <c:v>40.544029758615721</c:v>
                </c:pt>
                <c:pt idx="3655">
                  <c:v>40.500536483323522</c:v>
                </c:pt>
                <c:pt idx="3656">
                  <c:v>40.457101506061903</c:v>
                </c:pt>
                <c:pt idx="3657">
                  <c:v>40.413724733097787</c:v>
                </c:pt>
                <c:pt idx="3658">
                  <c:v>40.370406070873997</c:v>
                </c:pt>
                <c:pt idx="3659">
                  <c:v>40.327145426008492</c:v>
                </c:pt>
                <c:pt idx="3660">
                  <c:v>40.283942705294457</c:v>
                </c:pt>
                <c:pt idx="3661">
                  <c:v>40.24079781569953</c:v>
                </c:pt>
                <c:pt idx="3662">
                  <c:v>40.197710664365758</c:v>
                </c:pt>
                <c:pt idx="3663">
                  <c:v>40.154681158608923</c:v>
                </c:pt>
                <c:pt idx="3664">
                  <c:v>40.111709205918501</c:v>
                </c:pt>
                <c:pt idx="3665">
                  <c:v>40.068794713956848</c:v>
                </c:pt>
                <c:pt idx="3666">
                  <c:v>40.025937590559344</c:v>
                </c:pt>
                <c:pt idx="3667">
                  <c:v>39.983137743733579</c:v>
                </c:pt>
                <c:pt idx="3668">
                  <c:v>39.94039508165924</c:v>
                </c:pt>
                <c:pt idx="3669">
                  <c:v>39.897709512687747</c:v>
                </c:pt>
                <c:pt idx="3670">
                  <c:v>39.855080945341676</c:v>
                </c:pt>
                <c:pt idx="3671">
                  <c:v>39.812509288314665</c:v>
                </c:pt>
                <c:pt idx="3672">
                  <c:v>39.769994450470783</c:v>
                </c:pt>
                <c:pt idx="3673">
                  <c:v>39.727536340844459</c:v>
                </c:pt>
                <c:pt idx="3674">
                  <c:v>39.685134868639771</c:v>
                </c:pt>
                <c:pt idx="3675">
                  <c:v>39.642789943230447</c:v>
                </c:pt>
                <c:pt idx="3676">
                  <c:v>39.600501474159238</c:v>
                </c:pt>
                <c:pt idx="3677">
                  <c:v>39.558269371137612</c:v>
                </c:pt>
                <c:pt idx="3678">
                  <c:v>39.516093544045546</c:v>
                </c:pt>
                <c:pt idx="3679">
                  <c:v>39.473973902930936</c:v>
                </c:pt>
                <c:pt idx="3680">
                  <c:v>39.431910358009524</c:v>
                </c:pt>
                <c:pt idx="3681">
                  <c:v>39.389902819664101</c:v>
                </c:pt>
                <c:pt idx="3682">
                  <c:v>39.347951198444598</c:v>
                </c:pt>
                <c:pt idx="3683">
                  <c:v>39.306055405067625</c:v>
                </c:pt>
                <c:pt idx="3684">
                  <c:v>39.264215350415917</c:v>
                </c:pt>
                <c:pt idx="3685">
                  <c:v>39.222430945538029</c:v>
                </c:pt>
                <c:pt idx="3686">
                  <c:v>39.180702101648365</c:v>
                </c:pt>
                <c:pt idx="3687">
                  <c:v>39.139028730126185</c:v>
                </c:pt>
                <c:pt idx="3688">
                  <c:v>39.097410742515827</c:v>
                </c:pt>
                <c:pt idx="3689">
                  <c:v>39.055848050526009</c:v>
                </c:pt>
                <c:pt idx="3690">
                  <c:v>39.01434056602961</c:v>
                </c:pt>
                <c:pt idx="3691">
                  <c:v>38.972888201063355</c:v>
                </c:pt>
                <c:pt idx="3692">
                  <c:v>38.931490867827335</c:v>
                </c:pt>
                <c:pt idx="3693">
                  <c:v>38.890148478684807</c:v>
                </c:pt>
                <c:pt idx="3694">
                  <c:v>38.8488609461618</c:v>
                </c:pt>
                <c:pt idx="3695">
                  <c:v>38.807628182946665</c:v>
                </c:pt>
                <c:pt idx="3696">
                  <c:v>38.766450101889873</c:v>
                </c:pt>
                <c:pt idx="3697">
                  <c:v>38.725326616003635</c:v>
                </c:pt>
                <c:pt idx="3698">
                  <c:v>38.684257638461482</c:v>
                </c:pt>
                <c:pt idx="3699">
                  <c:v>38.643243082598012</c:v>
                </c:pt>
                <c:pt idx="3700">
                  <c:v>38.602282861908634</c:v>
                </c:pt>
                <c:pt idx="3701">
                  <c:v>38.561376890048841</c:v>
                </c:pt>
                <c:pt idx="3702">
                  <c:v>38.520525080834403</c:v>
                </c:pt>
                <c:pt idx="3703">
                  <c:v>38.479727348240623</c:v>
                </c:pt>
                <c:pt idx="3704">
                  <c:v>38.438983606402175</c:v>
                </c:pt>
                <c:pt idx="3705">
                  <c:v>38.398293769612806</c:v>
                </c:pt>
                <c:pt idx="3706">
                  <c:v>38.357657752324762</c:v>
                </c:pt>
                <c:pt idx="3707">
                  <c:v>38.31707546914879</c:v>
                </c:pt>
                <c:pt idx="3708">
                  <c:v>38.276546834853633</c:v>
                </c:pt>
                <c:pt idx="3709">
                  <c:v>38.236071764365484</c:v>
                </c:pt>
                <c:pt idx="3710">
                  <c:v>38.195650172768026</c:v>
                </c:pt>
                <c:pt idx="3711">
                  <c:v>38.155281975301996</c:v>
                </c:pt>
                <c:pt idx="3712">
                  <c:v>38.11496708736469</c:v>
                </c:pt>
                <c:pt idx="3713">
                  <c:v>38.074705424509702</c:v>
                </c:pt>
                <c:pt idx="3714">
                  <c:v>38.034496902446712</c:v>
                </c:pt>
                <c:pt idx="3715">
                  <c:v>37.994341437041086</c:v>
                </c:pt>
                <c:pt idx="3716">
                  <c:v>37.954238944313467</c:v>
                </c:pt>
                <c:pt idx="3717">
                  <c:v>37.914189340439563</c:v>
                </c:pt>
                <c:pt idx="3718">
                  <c:v>37.874192541749757</c:v>
                </c:pt>
                <c:pt idx="3719">
                  <c:v>37.834248464728788</c:v>
                </c:pt>
                <c:pt idx="3720">
                  <c:v>37.794357026015412</c:v>
                </c:pt>
                <c:pt idx="3721">
                  <c:v>37.754518142402112</c:v>
                </c:pt>
                <c:pt idx="3722">
                  <c:v>37.714731730834878</c:v>
                </c:pt>
                <c:pt idx="3723">
                  <c:v>37.674997708412633</c:v>
                </c:pt>
                <c:pt idx="3724">
                  <c:v>37.635315992386957</c:v>
                </c:pt>
                <c:pt idx="3725">
                  <c:v>37.595686500162131</c:v>
                </c:pt>
                <c:pt idx="3726">
                  <c:v>37.556109149294372</c:v>
                </c:pt>
                <c:pt idx="3727">
                  <c:v>37.516583857491611</c:v>
                </c:pt>
                <c:pt idx="3728">
                  <c:v>37.477110542613318</c:v>
                </c:pt>
                <c:pt idx="3729">
                  <c:v>37.437689122670207</c:v>
                </c:pt>
                <c:pt idx="3730">
                  <c:v>37.398319515823722</c:v>
                </c:pt>
                <c:pt idx="3731">
                  <c:v>37.359001640385706</c:v>
                </c:pt>
                <c:pt idx="3732">
                  <c:v>37.319735414818417</c:v>
                </c:pt>
                <c:pt idx="3733">
                  <c:v>37.280520757733932</c:v>
                </c:pt>
                <c:pt idx="3734">
                  <c:v>37.24135758789371</c:v>
                </c:pt>
                <c:pt idx="3735">
                  <c:v>37.202245824208653</c:v>
                </c:pt>
                <c:pt idx="3736">
                  <c:v>37.163185385738586</c:v>
                </c:pt>
                <c:pt idx="3737">
                  <c:v>37.124176191691895</c:v>
                </c:pt>
                <c:pt idx="3738">
                  <c:v>37.085218161425345</c:v>
                </c:pt>
                <c:pt idx="3739">
                  <c:v>37.046311214443577</c:v>
                </c:pt>
                <c:pt idx="3740">
                  <c:v>37.007455270399063</c:v>
                </c:pt>
                <c:pt idx="3741">
                  <c:v>36.968650249091581</c:v>
                </c:pt>
                <c:pt idx="3742">
                  <c:v>36.929896070467983</c:v>
                </c:pt>
                <c:pt idx="3743">
                  <c:v>36.891192654621953</c:v>
                </c:pt>
                <c:pt idx="3744">
                  <c:v>36.852539921793522</c:v>
                </c:pt>
                <c:pt idx="3745">
                  <c:v>36.813937792369003</c:v>
                </c:pt>
                <c:pt idx="3746">
                  <c:v>36.775386186880418</c:v>
                </c:pt>
                <c:pt idx="3747">
                  <c:v>36.736885026005439</c:v>
                </c:pt>
                <c:pt idx="3748">
                  <c:v>36.698434230566988</c:v>
                </c:pt>
                <c:pt idx="3749">
                  <c:v>36.660033721532713</c:v>
                </c:pt>
                <c:pt idx="3750">
                  <c:v>36.621683420015096</c:v>
                </c:pt>
                <c:pt idx="3751">
                  <c:v>36.583383247270959</c:v>
                </c:pt>
                <c:pt idx="3752">
                  <c:v>36.545133124701003</c:v>
                </c:pt>
                <c:pt idx="3753">
                  <c:v>36.506932973849715</c:v>
                </c:pt>
                <c:pt idx="3754">
                  <c:v>36.468782716405045</c:v>
                </c:pt>
                <c:pt idx="3755">
                  <c:v>36.430682274198041</c:v>
                </c:pt>
                <c:pt idx="3756">
                  <c:v>36.3926315692025</c:v>
                </c:pt>
                <c:pt idx="3757">
                  <c:v>36.354630523534901</c:v>
                </c:pt>
                <c:pt idx="3758">
                  <c:v>36.316679059453875</c:v>
                </c:pt>
                <c:pt idx="3759">
                  <c:v>36.278777099359949</c:v>
                </c:pt>
                <c:pt idx="3760">
                  <c:v>36.240924565795211</c:v>
                </c:pt>
                <c:pt idx="3761">
                  <c:v>36.203121381443367</c:v>
                </c:pt>
                <c:pt idx="3762">
                  <c:v>36.165367469128938</c:v>
                </c:pt>
                <c:pt idx="3763">
                  <c:v>36.127662751817212</c:v>
                </c:pt>
                <c:pt idx="3764">
                  <c:v>36.090007152613978</c:v>
                </c:pt>
                <c:pt idx="3765">
                  <c:v>36.052400594765267</c:v>
                </c:pt>
                <c:pt idx="3766">
                  <c:v>36.014843001656821</c:v>
                </c:pt>
                <c:pt idx="3767">
                  <c:v>35.977334296814121</c:v>
                </c:pt>
                <c:pt idx="3768">
                  <c:v>35.939874403901825</c:v>
                </c:pt>
                <c:pt idx="3769">
                  <c:v>35.902463246723762</c:v>
                </c:pt>
                <c:pt idx="3770">
                  <c:v>35.865100749222186</c:v>
                </c:pt>
                <c:pt idx="3771">
                  <c:v>35.827786835478051</c:v>
                </c:pt>
                <c:pt idx="3772">
                  <c:v>35.790521429710374</c:v>
                </c:pt>
                <c:pt idx="3773">
                  <c:v>35.753304456275934</c:v>
                </c:pt>
                <c:pt idx="3774">
                  <c:v>35.716135839669143</c:v>
                </c:pt>
                <c:pt idx="3775">
                  <c:v>35.679015504521665</c:v>
                </c:pt>
                <c:pt idx="3776">
                  <c:v>35.641943375602288</c:v>
                </c:pt>
                <c:pt idx="3777">
                  <c:v>35.604919377816302</c:v>
                </c:pt>
                <c:pt idx="3778">
                  <c:v>35.567943436205475</c:v>
                </c:pt>
                <c:pt idx="3779">
                  <c:v>35.531015475947811</c:v>
                </c:pt>
                <c:pt idx="3780">
                  <c:v>35.494135422357147</c:v>
                </c:pt>
                <c:pt idx="3781">
                  <c:v>35.457303200882876</c:v>
                </c:pt>
                <c:pt idx="3782">
                  <c:v>35.420518737109596</c:v>
                </c:pt>
                <c:pt idx="3783">
                  <c:v>35.383781956757126</c:v>
                </c:pt>
                <c:pt idx="3784">
                  <c:v>35.347092785679813</c:v>
                </c:pt>
                <c:pt idx="3785">
                  <c:v>35.310451149866566</c:v>
                </c:pt>
                <c:pt idx="3786">
                  <c:v>35.273856975440445</c:v>
                </c:pt>
                <c:pt idx="3787">
                  <c:v>35.237310188658498</c:v>
                </c:pt>
                <c:pt idx="3788">
                  <c:v>35.200810715911246</c:v>
                </c:pt>
                <c:pt idx="3789">
                  <c:v>35.16435848372258</c:v>
                </c:pt>
                <c:pt idx="3790">
                  <c:v>35.127953418749676</c:v>
                </c:pt>
                <c:pt idx="3791">
                  <c:v>35.091595447782225</c:v>
                </c:pt>
                <c:pt idx="3792">
                  <c:v>35.055284497742512</c:v>
                </c:pt>
                <c:pt idx="3793">
                  <c:v>35.019020495685233</c:v>
                </c:pt>
                <c:pt idx="3794">
                  <c:v>34.982803368796866</c:v>
                </c:pt>
                <c:pt idx="3795">
                  <c:v>34.946633044395668</c:v>
                </c:pt>
                <c:pt idx="3796">
                  <c:v>34.910509449931247</c:v>
                </c:pt>
                <c:pt idx="3797">
                  <c:v>34.874432512984576</c:v>
                </c:pt>
                <c:pt idx="3798">
                  <c:v>34.838402161267268</c:v>
                </c:pt>
                <c:pt idx="3799">
                  <c:v>34.802418322621655</c:v>
                </c:pt>
                <c:pt idx="3800">
                  <c:v>34.766480925020431</c:v>
                </c:pt>
                <c:pt idx="3801">
                  <c:v>34.730589896566379</c:v>
                </c:pt>
                <c:pt idx="3802">
                  <c:v>34.69474516549208</c:v>
                </c:pt>
                <c:pt idx="3803">
                  <c:v>34.658946660159579</c:v>
                </c:pt>
                <c:pt idx="3804">
                  <c:v>34.623194309060239</c:v>
                </c:pt>
                <c:pt idx="3805">
                  <c:v>34.587488040814556</c:v>
                </c:pt>
                <c:pt idx="3806">
                  <c:v>34.55182778417155</c:v>
                </c:pt>
                <c:pt idx="3807">
                  <c:v>34.516213468008814</c:v>
                </c:pt>
                <c:pt idx="3808">
                  <c:v>34.480645021332215</c:v>
                </c:pt>
                <c:pt idx="3809">
                  <c:v>34.445122373275545</c:v>
                </c:pt>
                <c:pt idx="3810">
                  <c:v>34.409645453100175</c:v>
                </c:pt>
                <c:pt idx="3811">
                  <c:v>34.37421419019504</c:v>
                </c:pt>
                <c:pt idx="3812">
                  <c:v>34.338828514076098</c:v>
                </c:pt>
                <c:pt idx="3813">
                  <c:v>34.303488354386346</c:v>
                </c:pt>
                <c:pt idx="3814">
                  <c:v>34.268193640895255</c:v>
                </c:pt>
                <c:pt idx="3815">
                  <c:v>34.232944303498776</c:v>
                </c:pt>
                <c:pt idx="3816">
                  <c:v>34.19774027221905</c:v>
                </c:pt>
                <c:pt idx="3817">
                  <c:v>34.162581477203844</c:v>
                </c:pt>
                <c:pt idx="3818">
                  <c:v>34.127467848726802</c:v>
                </c:pt>
                <c:pt idx="3819">
                  <c:v>34.092399317186697</c:v>
                </c:pt>
                <c:pt idx="3820">
                  <c:v>34.057375813107456</c:v>
                </c:pt>
                <c:pt idx="3821">
                  <c:v>34.022397267137848</c:v>
                </c:pt>
                <c:pt idx="3822">
                  <c:v>33.987463610051201</c:v>
                </c:pt>
                <c:pt idx="3823">
                  <c:v>33.952574772745109</c:v>
                </c:pt>
                <c:pt idx="3824">
                  <c:v>33.917730686241278</c:v>
                </c:pt>
                <c:pt idx="3825">
                  <c:v>33.882931281685323</c:v>
                </c:pt>
                <c:pt idx="3826">
                  <c:v>33.848176490346134</c:v>
                </c:pt>
                <c:pt idx="3827">
                  <c:v>33.81346624361619</c:v>
                </c:pt>
                <c:pt idx="3828">
                  <c:v>33.778800473010811</c:v>
                </c:pt>
                <c:pt idx="3829">
                  <c:v>33.744179110168226</c:v>
                </c:pt>
                <c:pt idx="3830">
                  <c:v>33.709602086849117</c:v>
                </c:pt>
                <c:pt idx="3831">
                  <c:v>33.675069334936573</c:v>
                </c:pt>
                <c:pt idx="3832">
                  <c:v>33.640580786435578</c:v>
                </c:pt>
                <c:pt idx="3833">
                  <c:v>33.60613637347307</c:v>
                </c:pt>
                <c:pt idx="3834">
                  <c:v>33.571736028297323</c:v>
                </c:pt>
                <c:pt idx="3835">
                  <c:v>33.537379683278118</c:v>
                </c:pt>
                <c:pt idx="3836">
                  <c:v>33.503067270906172</c:v>
                </c:pt>
                <c:pt idx="3837">
                  <c:v>33.468798723793007</c:v>
                </c:pt>
                <c:pt idx="3838">
                  <c:v>33.434573974670663</c:v>
                </c:pt>
                <c:pt idx="3839">
                  <c:v>33.400392956391471</c:v>
                </c:pt>
                <c:pt idx="3840">
                  <c:v>33.36625560192801</c:v>
                </c:pt>
                <c:pt idx="3841">
                  <c:v>33.332161844372457</c:v>
                </c:pt>
                <c:pt idx="3842">
                  <c:v>33.298111616936552</c:v>
                </c:pt>
                <c:pt idx="3843">
                  <c:v>33.264104852951526</c:v>
                </c:pt>
                <c:pt idx="3844">
                  <c:v>33.230141485867605</c:v>
                </c:pt>
                <c:pt idx="3845">
                  <c:v>33.196221449253805</c:v>
                </c:pt>
                <c:pt idx="3846">
                  <c:v>33.162344676797737</c:v>
                </c:pt>
                <c:pt idx="3847">
                  <c:v>33.128511102305538</c:v>
                </c:pt>
                <c:pt idx="3848">
                  <c:v>33.094720659701181</c:v>
                </c:pt>
                <c:pt idx="3849">
                  <c:v>33.060973283026698</c:v>
                </c:pt>
                <c:pt idx="3850">
                  <c:v>33.027268906441819</c:v>
                </c:pt>
                <c:pt idx="3851">
                  <c:v>32.993607464223359</c:v>
                </c:pt>
                <c:pt idx="3852">
                  <c:v>32.959988890765608</c:v>
                </c:pt>
                <c:pt idx="3853">
                  <c:v>32.926413120579561</c:v>
                </c:pt>
                <c:pt idx="3854">
                  <c:v>32.89288008829309</c:v>
                </c:pt>
                <c:pt idx="3855">
                  <c:v>32.859389728650228</c:v>
                </c:pt>
                <c:pt idx="3856">
                  <c:v>32.825941976511487</c:v>
                </c:pt>
                <c:pt idx="3857">
                  <c:v>32.792536766853125</c:v>
                </c:pt>
                <c:pt idx="3858">
                  <c:v>32.759174034767256</c:v>
                </c:pt>
                <c:pt idx="3859">
                  <c:v>32.725853715461483</c:v>
                </c:pt>
                <c:pt idx="3860">
                  <c:v>32.692575744258534</c:v>
                </c:pt>
                <c:pt idx="3861">
                  <c:v>32.659340056596442</c:v>
                </c:pt>
                <c:pt idx="3862">
                  <c:v>32.626146588027716</c:v>
                </c:pt>
                <c:pt idx="3863">
                  <c:v>32.59299527421954</c:v>
                </c:pt>
                <c:pt idx="3864">
                  <c:v>32.559886050953558</c:v>
                </c:pt>
                <c:pt idx="3865">
                  <c:v>32.526818854125302</c:v>
                </c:pt>
                <c:pt idx="3866">
                  <c:v>32.493793619744295</c:v>
                </c:pt>
                <c:pt idx="3867">
                  <c:v>32.460810283933611</c:v>
                </c:pt>
                <c:pt idx="3868">
                  <c:v>32.427868782929764</c:v>
                </c:pt>
                <c:pt idx="3869">
                  <c:v>32.394969053082505</c:v>
                </c:pt>
                <c:pt idx="3870">
                  <c:v>32.362111030854372</c:v>
                </c:pt>
                <c:pt idx="3871">
                  <c:v>32.329294652820728</c:v>
                </c:pt>
                <c:pt idx="3872">
                  <c:v>32.296519855669374</c:v>
                </c:pt>
                <c:pt idx="3873">
                  <c:v>32.263786576200438</c:v>
                </c:pt>
                <c:pt idx="3874">
                  <c:v>32.231094751325926</c:v>
                </c:pt>
                <c:pt idx="3875">
                  <c:v>32.198444318069797</c:v>
                </c:pt>
                <c:pt idx="3876">
                  <c:v>32.165835213567469</c:v>
                </c:pt>
                <c:pt idx="3877">
                  <c:v>32.133267375065827</c:v>
                </c:pt>
                <c:pt idx="3878">
                  <c:v>32.100740739922792</c:v>
                </c:pt>
                <c:pt idx="3879">
                  <c:v>32.068255245607183</c:v>
                </c:pt>
                <c:pt idx="3880">
                  <c:v>32.035810829698562</c:v>
                </c:pt>
                <c:pt idx="3881">
                  <c:v>32.003407429886799</c:v>
                </c:pt>
                <c:pt idx="3882">
                  <c:v>31.971044983972149</c:v>
                </c:pt>
                <c:pt idx="3883">
                  <c:v>31.938723429864819</c:v>
                </c:pt>
                <c:pt idx="3884">
                  <c:v>31.906442705584794</c:v>
                </c:pt>
                <c:pt idx="3885">
                  <c:v>31.874202749261581</c:v>
                </c:pt>
                <c:pt idx="3886">
                  <c:v>31.842003499134051</c:v>
                </c:pt>
                <c:pt idx="3887">
                  <c:v>31.809844893550235</c:v>
                </c:pt>
                <c:pt idx="3888">
                  <c:v>31.777726870967022</c:v>
                </c:pt>
                <c:pt idx="3889">
                  <c:v>31.745649369949906</c:v>
                </c:pt>
                <c:pt idx="3890">
                  <c:v>31.713612329172999</c:v>
                </c:pt>
                <c:pt idx="3891">
                  <c:v>31.681615687418578</c:v>
                </c:pt>
                <c:pt idx="3892">
                  <c:v>31.64965938357685</c:v>
                </c:pt>
                <c:pt idx="3893">
                  <c:v>31.617743356646027</c:v>
                </c:pt>
                <c:pt idx="3894">
                  <c:v>31.58586754573173</c:v>
                </c:pt>
                <c:pt idx="3895">
                  <c:v>31.554031890046982</c:v>
                </c:pt>
                <c:pt idx="3896">
                  <c:v>31.52223632891203</c:v>
                </c:pt>
                <c:pt idx="3897">
                  <c:v>31.490480801753993</c:v>
                </c:pt>
                <c:pt idx="3898">
                  <c:v>31.458765248106808</c:v>
                </c:pt>
                <c:pt idx="3899">
                  <c:v>31.427089607610718</c:v>
                </c:pt>
                <c:pt idx="3900">
                  <c:v>31.395453820012502</c:v>
                </c:pt>
                <c:pt idx="3901">
                  <c:v>31.363857825164896</c:v>
                </c:pt>
                <c:pt idx="3902">
                  <c:v>31.33230156302649</c:v>
                </c:pt>
                <c:pt idx="3903">
                  <c:v>31.300784973661553</c:v>
                </c:pt>
                <c:pt idx="3904">
                  <c:v>31.269307997239828</c:v>
                </c:pt>
                <c:pt idx="3905">
                  <c:v>31.237870574036211</c:v>
                </c:pt>
                <c:pt idx="3906">
                  <c:v>31.206472644430683</c:v>
                </c:pt>
                <c:pt idx="3907">
                  <c:v>31.175114148907923</c:v>
                </c:pt>
                <c:pt idx="3908">
                  <c:v>31.143795028057436</c:v>
                </c:pt>
                <c:pt idx="3909">
                  <c:v>31.112515222572924</c:v>
                </c:pt>
                <c:pt idx="3910">
                  <c:v>31.08127467325221</c:v>
                </c:pt>
                <c:pt idx="3911">
                  <c:v>31.050073320997306</c:v>
                </c:pt>
                <c:pt idx="3912">
                  <c:v>31.018911106813789</c:v>
                </c:pt>
                <c:pt idx="3913">
                  <c:v>30.987787971810857</c:v>
                </c:pt>
                <c:pt idx="3914">
                  <c:v>30.956703857201106</c:v>
                </c:pt>
                <c:pt idx="3915">
                  <c:v>30.925658704300183</c:v>
                </c:pt>
                <c:pt idx="3916">
                  <c:v>30.894652454526746</c:v>
                </c:pt>
                <c:pt idx="3917">
                  <c:v>30.863685049402005</c:v>
                </c:pt>
                <c:pt idx="3918">
                  <c:v>30.832756430549924</c:v>
                </c:pt>
                <c:pt idx="3919">
                  <c:v>30.801866539696643</c:v>
                </c:pt>
                <c:pt idx="3920">
                  <c:v>30.771015318670397</c:v>
                </c:pt>
                <c:pt idx="3921">
                  <c:v>30.740202709401352</c:v>
                </c:pt>
                <c:pt idx="3922">
                  <c:v>30.709428653921481</c:v>
                </c:pt>
                <c:pt idx="3923">
                  <c:v>30.678693094364011</c:v>
                </c:pt>
                <c:pt idx="3924">
                  <c:v>30.647995972963642</c:v>
                </c:pt>
                <c:pt idx="3925">
                  <c:v>30.617337232056183</c:v>
                </c:pt>
                <c:pt idx="3926">
                  <c:v>30.586716814078201</c:v>
                </c:pt>
                <c:pt idx="3927">
                  <c:v>30.556134661567068</c:v>
                </c:pt>
                <c:pt idx="3928">
                  <c:v>30.52559071716059</c:v>
                </c:pt>
                <c:pt idx="3929">
                  <c:v>30.495084923596774</c:v>
                </c:pt>
                <c:pt idx="3930">
                  <c:v>30.464617223713933</c:v>
                </c:pt>
                <c:pt idx="3931">
                  <c:v>30.434187560450013</c:v>
                </c:pt>
                <c:pt idx="3932">
                  <c:v>30.403795876842768</c:v>
                </c:pt>
                <c:pt idx="3933">
                  <c:v>30.373442116029526</c:v>
                </c:pt>
                <c:pt idx="3934">
                  <c:v>30.343126221246678</c:v>
                </c:pt>
                <c:pt idx="3935">
                  <c:v>30.312848135829888</c:v>
                </c:pt>
                <c:pt idx="3936">
                  <c:v>30.282607803213672</c:v>
                </c:pt>
                <c:pt idx="3937">
                  <c:v>30.252405166931165</c:v>
                </c:pt>
                <c:pt idx="3938">
                  <c:v>30.222240170614146</c:v>
                </c:pt>
                <c:pt idx="3939">
                  <c:v>30.192112757992483</c:v>
                </c:pt>
                <c:pt idx="3940">
                  <c:v>30.162022872894365</c:v>
                </c:pt>
                <c:pt idx="3941">
                  <c:v>30.131970459245771</c:v>
                </c:pt>
                <c:pt idx="3942">
                  <c:v>30.101955461070382</c:v>
                </c:pt>
                <c:pt idx="3943">
                  <c:v>30.071977822489533</c:v>
                </c:pt>
                <c:pt idx="3944">
                  <c:v>30.042037487721707</c:v>
                </c:pt>
                <c:pt idx="3945">
                  <c:v>30.012134401082637</c:v>
                </c:pt>
                <c:pt idx="3946">
                  <c:v>29.982268506984926</c:v>
                </c:pt>
                <c:pt idx="3947">
                  <c:v>29.95243974993803</c:v>
                </c:pt>
                <c:pt idx="3948">
                  <c:v>29.922648074547855</c:v>
                </c:pt>
                <c:pt idx="3949">
                  <c:v>29.892893425516686</c:v>
                </c:pt>
                <c:pt idx="3950">
                  <c:v>29.863175747643016</c:v>
                </c:pt>
                <c:pt idx="3951">
                  <c:v>29.833494985821318</c:v>
                </c:pt>
                <c:pt idx="3952">
                  <c:v>29.803851085041838</c:v>
                </c:pt>
                <c:pt idx="3953">
                  <c:v>29.774243990390339</c:v>
                </c:pt>
                <c:pt idx="3954">
                  <c:v>29.74467364704816</c:v>
                </c:pt>
                <c:pt idx="3955">
                  <c:v>29.715140000291697</c:v>
                </c:pt>
                <c:pt idx="3956">
                  <c:v>29.685642995492532</c:v>
                </c:pt>
                <c:pt idx="3957">
                  <c:v>29.656182578116955</c:v>
                </c:pt>
                <c:pt idx="3958">
                  <c:v>29.626758693726014</c:v>
                </c:pt>
                <c:pt idx="3959">
                  <c:v>29.597371287975108</c:v>
                </c:pt>
                <c:pt idx="3960">
                  <c:v>29.568020306614031</c:v>
                </c:pt>
                <c:pt idx="3961">
                  <c:v>29.538705695486613</c:v>
                </c:pt>
                <c:pt idx="3962">
                  <c:v>29.509427400530601</c:v>
                </c:pt>
                <c:pt idx="3963">
                  <c:v>29.48018536777742</c:v>
                </c:pt>
                <c:pt idx="3964">
                  <c:v>29.450979543352087</c:v>
                </c:pt>
                <c:pt idx="3965">
                  <c:v>29.421809873472959</c:v>
                </c:pt>
                <c:pt idx="3966">
                  <c:v>29.392676304451548</c:v>
                </c:pt>
                <c:pt idx="3967">
                  <c:v>29.363578782692347</c:v>
                </c:pt>
                <c:pt idx="3968">
                  <c:v>29.334517254692649</c:v>
                </c:pt>
                <c:pt idx="3969">
                  <c:v>29.305491667042325</c:v>
                </c:pt>
                <c:pt idx="3970">
                  <c:v>29.276501966423702</c:v>
                </c:pt>
                <c:pt idx="3971">
                  <c:v>29.247548099611343</c:v>
                </c:pt>
                <c:pt idx="3972">
                  <c:v>29.218630013471945</c:v>
                </c:pt>
                <c:pt idx="3973">
                  <c:v>29.189747654963945</c:v>
                </c:pt>
                <c:pt idx="3974">
                  <c:v>29.160900971137654</c:v>
                </c:pt>
                <c:pt idx="3975">
                  <c:v>29.132089909134788</c:v>
                </c:pt>
                <c:pt idx="3976">
                  <c:v>29.103314416188404</c:v>
                </c:pt>
                <c:pt idx="3977">
                  <c:v>29.074574439622719</c:v>
                </c:pt>
                <c:pt idx="3978">
                  <c:v>29.045869926853015</c:v>
                </c:pt>
                <c:pt idx="3979">
                  <c:v>29.01720082538526</c:v>
                </c:pt>
                <c:pt idx="3980">
                  <c:v>28.98856708281609</c:v>
                </c:pt>
                <c:pt idx="3981">
                  <c:v>28.959968646832635</c:v>
                </c:pt>
                <c:pt idx="3982">
                  <c:v>28.931405465212141</c:v>
                </c:pt>
                <c:pt idx="3983">
                  <c:v>28.90287748582212</c:v>
                </c:pt>
                <c:pt idx="3984">
                  <c:v>28.874384656619881</c:v>
                </c:pt>
                <c:pt idx="3985">
                  <c:v>28.845926925652474</c:v>
                </c:pt>
                <c:pt idx="3986">
                  <c:v>28.817504241056561</c:v>
                </c:pt>
                <c:pt idx="3987">
                  <c:v>28.789116551058079</c:v>
                </c:pt>
                <c:pt idx="3988">
                  <c:v>28.760763803972221</c:v>
                </c:pt>
                <c:pt idx="3989">
                  <c:v>28.732445948203267</c:v>
                </c:pt>
                <c:pt idx="3990">
                  <c:v>28.704162932244238</c:v>
                </c:pt>
                <c:pt idx="3991">
                  <c:v>28.675914704676959</c:v>
                </c:pt>
                <c:pt idx="3992">
                  <c:v>28.647701214171569</c:v>
                </c:pt>
                <c:pt idx="3993">
                  <c:v>28.619522409486688</c:v>
                </c:pt>
                <c:pt idx="3994">
                  <c:v>28.591378239469115</c:v>
                </c:pt>
                <c:pt idx="3995">
                  <c:v>28.563268653053466</c:v>
                </c:pt>
                <c:pt idx="3996">
                  <c:v>28.535193599262286</c:v>
                </c:pt>
                <c:pt idx="3997">
                  <c:v>28.507153027205778</c:v>
                </c:pt>
                <c:pt idx="3998">
                  <c:v>28.47914688608153</c:v>
                </c:pt>
                <c:pt idx="3999">
                  <c:v>28.451175125174377</c:v>
                </c:pt>
                <c:pt idx="4000">
                  <c:v>28.423237693856436</c:v>
                </c:pt>
                <c:pt idx="4001">
                  <c:v>28.395334541586692</c:v>
                </c:pt>
                <c:pt idx="4002">
                  <c:v>28.367465617910845</c:v>
                </c:pt>
                <c:pt idx="4003">
                  <c:v>28.339630872461292</c:v>
                </c:pt>
                <c:pt idx="4004">
                  <c:v>28.311830254956806</c:v>
                </c:pt>
                <c:pt idx="4005">
                  <c:v>28.28406371520251</c:v>
                </c:pt>
                <c:pt idx="4006">
                  <c:v>28.256331203089481</c:v>
                </c:pt>
                <c:pt idx="4007">
                  <c:v>28.228632668594862</c:v>
                </c:pt>
                <c:pt idx="4008">
                  <c:v>28.20096806178158</c:v>
                </c:pt>
                <c:pt idx="4009">
                  <c:v>28.173337332798027</c:v>
                </c:pt>
                <c:pt idx="4010">
                  <c:v>28.145740431878117</c:v>
                </c:pt>
                <c:pt idx="4011">
                  <c:v>28.118177309340968</c:v>
                </c:pt>
                <c:pt idx="4012">
                  <c:v>28.090647915590822</c:v>
                </c:pt>
                <c:pt idx="4013">
                  <c:v>28.063152201116846</c:v>
                </c:pt>
                <c:pt idx="4014">
                  <c:v>28.035690116492983</c:v>
                </c:pt>
                <c:pt idx="4015">
                  <c:v>28.008261612377723</c:v>
                </c:pt>
                <c:pt idx="4016">
                  <c:v>27.980866639514023</c:v>
                </c:pt>
                <c:pt idx="4017">
                  <c:v>27.953505148729114</c:v>
                </c:pt>
                <c:pt idx="4018">
                  <c:v>27.926177090934274</c:v>
                </c:pt>
                <c:pt idx="4019">
                  <c:v>27.898882417124781</c:v>
                </c:pt>
                <c:pt idx="4020">
                  <c:v>27.871621078379587</c:v>
                </c:pt>
                <c:pt idx="4021">
                  <c:v>27.8443930258614</c:v>
                </c:pt>
                <c:pt idx="4022">
                  <c:v>27.817198210816251</c:v>
                </c:pt>
                <c:pt idx="4023">
                  <c:v>27.790036584573485</c:v>
                </c:pt>
                <c:pt idx="4024">
                  <c:v>27.762908098545548</c:v>
                </c:pt>
                <c:pt idx="4025">
                  <c:v>27.735812704227918</c:v>
                </c:pt>
                <c:pt idx="4026">
                  <c:v>27.708750353198781</c:v>
                </c:pt>
                <c:pt idx="4027">
                  <c:v>27.681720997118997</c:v>
                </c:pt>
                <c:pt idx="4028">
                  <c:v>27.654724587731877</c:v>
                </c:pt>
                <c:pt idx="4029">
                  <c:v>27.627761076863077</c:v>
                </c:pt>
                <c:pt idx="4030">
                  <c:v>27.600830416420351</c:v>
                </c:pt>
                <c:pt idx="4031">
                  <c:v>27.573932558393537</c:v>
                </c:pt>
                <c:pt idx="4032">
                  <c:v>27.547067454854194</c:v>
                </c:pt>
                <c:pt idx="4033">
                  <c:v>27.520235057955624</c:v>
                </c:pt>
                <c:pt idx="4034">
                  <c:v>27.49343531993264</c:v>
                </c:pt>
                <c:pt idx="4035">
                  <c:v>27.466668193101345</c:v>
                </c:pt>
                <c:pt idx="4036">
                  <c:v>27.439933629859109</c:v>
                </c:pt>
                <c:pt idx="4037">
                  <c:v>27.41323158268435</c:v>
                </c:pt>
                <c:pt idx="4038">
                  <c:v>27.386562004136252</c:v>
                </c:pt>
                <c:pt idx="4039">
                  <c:v>27.359924846854849</c:v>
                </c:pt>
                <c:pt idx="4040">
                  <c:v>27.333320063560713</c:v>
                </c:pt>
                <c:pt idx="4041">
                  <c:v>27.306747607054774</c:v>
                </c:pt>
                <c:pt idx="4042">
                  <c:v>27.280207430218226</c:v>
                </c:pt>
                <c:pt idx="4043">
                  <c:v>27.253699486012422</c:v>
                </c:pt>
                <c:pt idx="4044">
                  <c:v>27.227223727478673</c:v>
                </c:pt>
                <c:pt idx="4045">
                  <c:v>27.200780107737902</c:v>
                </c:pt>
                <c:pt idx="4046">
                  <c:v>27.174368579990826</c:v>
                </c:pt>
                <c:pt idx="4047">
                  <c:v>27.147989097517637</c:v>
                </c:pt>
                <c:pt idx="4048">
                  <c:v>27.121641613677784</c:v>
                </c:pt>
                <c:pt idx="4049">
                  <c:v>27.09532608190991</c:v>
                </c:pt>
                <c:pt idx="4050">
                  <c:v>27.069042455731655</c:v>
                </c:pt>
                <c:pt idx="4051">
                  <c:v>27.042790688739579</c:v>
                </c:pt>
                <c:pt idx="4052">
                  <c:v>27.016570734608891</c:v>
                </c:pt>
                <c:pt idx="4053">
                  <c:v>26.990382547093365</c:v>
                </c:pt>
                <c:pt idx="4054">
                  <c:v>26.964226080025281</c:v>
                </c:pt>
                <c:pt idx="4055">
                  <c:v>26.93810128731495</c:v>
                </c:pt>
                <c:pt idx="4056">
                  <c:v>26.912008122951036</c:v>
                </c:pt>
                <c:pt idx="4057">
                  <c:v>26.885946540999985</c:v>
                </c:pt>
                <c:pt idx="4058">
                  <c:v>26.859916495606132</c:v>
                </c:pt>
                <c:pt idx="4059">
                  <c:v>26.833917940991352</c:v>
                </c:pt>
                <c:pt idx="4060">
                  <c:v>26.807950831455155</c:v>
                </c:pt>
                <c:pt idx="4061">
                  <c:v>26.782015121374346</c:v>
                </c:pt>
                <c:pt idx="4062">
                  <c:v>26.756110765202894</c:v>
                </c:pt>
                <c:pt idx="4063">
                  <c:v>26.730237717471791</c:v>
                </c:pt>
                <c:pt idx="4064">
                  <c:v>26.70439593278908</c:v>
                </c:pt>
                <c:pt idx="4065">
                  <c:v>26.678585365839442</c:v>
                </c:pt>
                <c:pt idx="4066">
                  <c:v>26.652805971384137</c:v>
                </c:pt>
                <c:pt idx="4067">
                  <c:v>26.627057704260924</c:v>
                </c:pt>
                <c:pt idx="4068">
                  <c:v>26.601340519383882</c:v>
                </c:pt>
                <c:pt idx="4069">
                  <c:v>26.575654371743276</c:v>
                </c:pt>
                <c:pt idx="4070">
                  <c:v>26.549999216405322</c:v>
                </c:pt>
                <c:pt idx="4071">
                  <c:v>26.524375008512134</c:v>
                </c:pt>
                <c:pt idx="4072">
                  <c:v>26.498781703281551</c:v>
                </c:pt>
                <c:pt idx="4073">
                  <c:v>26.473219256006992</c:v>
                </c:pt>
                <c:pt idx="4074">
                  <c:v>26.44768762205722</c:v>
                </c:pt>
                <c:pt idx="4075">
                  <c:v>26.422186756876503</c:v>
                </c:pt>
                <c:pt idx="4076">
                  <c:v>26.396716615983951</c:v>
                </c:pt>
                <c:pt idx="4077">
                  <c:v>26.371277154973942</c:v>
                </c:pt>
                <c:pt idx="4078">
                  <c:v>26.345868329515486</c:v>
                </c:pt>
                <c:pt idx="4079">
                  <c:v>26.32049009535244</c:v>
                </c:pt>
                <c:pt idx="4080">
                  <c:v>26.295142408303182</c:v>
                </c:pt>
                <c:pt idx="4081">
                  <c:v>26.269825224260504</c:v>
                </c:pt>
                <c:pt idx="4082">
                  <c:v>26.244538499191474</c:v>
                </c:pt>
                <c:pt idx="4083">
                  <c:v>26.21928218913726</c:v>
                </c:pt>
                <c:pt idx="4084">
                  <c:v>26.194056250213119</c:v>
                </c:pt>
                <c:pt idx="4085">
                  <c:v>26.168860638608024</c:v>
                </c:pt>
                <c:pt idx="4086">
                  <c:v>26.143695310584768</c:v>
                </c:pt>
                <c:pt idx="4087">
                  <c:v>26.118560222479658</c:v>
                </c:pt>
                <c:pt idx="4088">
                  <c:v>26.093455330702366</c:v>
                </c:pt>
                <c:pt idx="4089">
                  <c:v>26.06838059173592</c:v>
                </c:pt>
                <c:pt idx="4090">
                  <c:v>26.043335962136524</c:v>
                </c:pt>
                <c:pt idx="4091">
                  <c:v>26.018321398533296</c:v>
                </c:pt>
                <c:pt idx="4092">
                  <c:v>25.993336857628275</c:v>
                </c:pt>
                <c:pt idx="4093">
                  <c:v>25.968382296196136</c:v>
                </c:pt>
                <c:pt idx="4094">
                  <c:v>25.943457671084271</c:v>
                </c:pt>
                <c:pt idx="4095">
                  <c:v>25.918562939212372</c:v>
                </c:pt>
                <c:pt idx="4096">
                  <c:v>25.893698057572507</c:v>
                </c:pt>
                <c:pt idx="4097">
                  <c:v>25.868862983228915</c:v>
                </c:pt>
                <c:pt idx="4098">
                  <c:v>25.844057673317845</c:v>
                </c:pt>
                <c:pt idx="4099">
                  <c:v>25.819282085047398</c:v>
                </c:pt>
                <c:pt idx="4100">
                  <c:v>25.79453617569753</c:v>
                </c:pt>
                <c:pt idx="4101">
                  <c:v>25.769819902619691</c:v>
                </c:pt>
                <c:pt idx="4102">
                  <c:v>25.745133223236859</c:v>
                </c:pt>
                <c:pt idx="4103">
                  <c:v>25.720476095043384</c:v>
                </c:pt>
                <c:pt idx="4104">
                  <c:v>25.695848475604706</c:v>
                </c:pt>
                <c:pt idx="4105">
                  <c:v>25.67125032255742</c:v>
                </c:pt>
                <c:pt idx="4106">
                  <c:v>25.646681593609092</c:v>
                </c:pt>
                <c:pt idx="4107">
                  <c:v>25.622142246537976</c:v>
                </c:pt>
                <c:pt idx="4108">
                  <c:v>25.59763223919305</c:v>
                </c:pt>
                <c:pt idx="4109">
                  <c:v>25.573151529493821</c:v>
                </c:pt>
                <c:pt idx="4110">
                  <c:v>25.548700075430091</c:v>
                </c:pt>
                <c:pt idx="4111">
                  <c:v>25.524277835062104</c:v>
                </c:pt>
                <c:pt idx="4112">
                  <c:v>25.499884766520012</c:v>
                </c:pt>
                <c:pt idx="4113">
                  <c:v>25.475520828004036</c:v>
                </c:pt>
                <c:pt idx="4114">
                  <c:v>25.451185977784345</c:v>
                </c:pt>
                <c:pt idx="4115">
                  <c:v>25.426880174200715</c:v>
                </c:pt>
                <c:pt idx="4116">
                  <c:v>25.40260337566248</c:v>
                </c:pt>
                <c:pt idx="4117">
                  <c:v>25.378355540648549</c:v>
                </c:pt>
                <c:pt idx="4118">
                  <c:v>25.354136627707078</c:v>
                </c:pt>
                <c:pt idx="4119">
                  <c:v>25.329946595455404</c:v>
                </c:pt>
                <c:pt idx="4120">
                  <c:v>25.305785402579925</c:v>
                </c:pt>
                <c:pt idx="4121">
                  <c:v>25.281653007836017</c:v>
                </c:pt>
                <c:pt idx="4122">
                  <c:v>25.257549370047776</c:v>
                </c:pt>
                <c:pt idx="4123">
                  <c:v>25.23347444810803</c:v>
                </c:pt>
                <c:pt idx="4124">
                  <c:v>25.209428200978024</c:v>
                </c:pt>
                <c:pt idx="4125">
                  <c:v>25.185410587687549</c:v>
                </c:pt>
                <c:pt idx="4126">
                  <c:v>25.161421567334596</c:v>
                </c:pt>
                <c:pt idx="4127">
                  <c:v>25.137461099085307</c:v>
                </c:pt>
                <c:pt idx="4128">
                  <c:v>25.113529142173775</c:v>
                </c:pt>
                <c:pt idx="4129">
                  <c:v>25.089625655902079</c:v>
                </c:pt>
                <c:pt idx="4130">
                  <c:v>25.065750599639959</c:v>
                </c:pt>
                <c:pt idx="4131">
                  <c:v>25.041903932824848</c:v>
                </c:pt>
                <c:pt idx="4132">
                  <c:v>25.018085614961596</c:v>
                </c:pt>
                <c:pt idx="4133">
                  <c:v>24.994295605622582</c:v>
                </c:pt>
                <c:pt idx="4134">
                  <c:v>24.970533864447201</c:v>
                </c:pt>
                <c:pt idx="4135">
                  <c:v>24.946800351142095</c:v>
                </c:pt>
                <c:pt idx="4136">
                  <c:v>24.923095025480887</c:v>
                </c:pt>
                <c:pt idx="4137">
                  <c:v>24.899417847304026</c:v>
                </c:pt>
                <c:pt idx="4138">
                  <c:v>24.875768776518722</c:v>
                </c:pt>
                <c:pt idx="4139">
                  <c:v>24.852147773098672</c:v>
                </c:pt>
                <c:pt idx="4140">
                  <c:v>24.828554797084244</c:v>
                </c:pt>
                <c:pt idx="4141">
                  <c:v>24.80498980858199</c:v>
                </c:pt>
                <c:pt idx="4142">
                  <c:v>24.78145276776478</c:v>
                </c:pt>
                <c:pt idx="4143">
                  <c:v>24.757943634871516</c:v>
                </c:pt>
                <c:pt idx="4144">
                  <c:v>24.734462370207144</c:v>
                </c:pt>
                <c:pt idx="4145">
                  <c:v>24.71100893414242</c:v>
                </c:pt>
                <c:pt idx="4146">
                  <c:v>24.687583287113799</c:v>
                </c:pt>
                <c:pt idx="4147">
                  <c:v>24.664185389623395</c:v>
                </c:pt>
                <c:pt idx="4148">
                  <c:v>24.640815202238787</c:v>
                </c:pt>
                <c:pt idx="4149">
                  <c:v>24.617472685592766</c:v>
                </c:pt>
                <c:pt idx="4150">
                  <c:v>24.59415780038362</c:v>
                </c:pt>
                <c:pt idx="4151">
                  <c:v>24.570870507374451</c:v>
                </c:pt>
                <c:pt idx="4152">
                  <c:v>24.547610767393586</c:v>
                </c:pt>
                <c:pt idx="4153">
                  <c:v>24.524378541334016</c:v>
                </c:pt>
                <c:pt idx="4154">
                  <c:v>24.501173790153601</c:v>
                </c:pt>
                <c:pt idx="4155">
                  <c:v>24.477996474874754</c:v>
                </c:pt>
                <c:pt idx="4156">
                  <c:v>24.454846556584339</c:v>
                </c:pt>
                <c:pt idx="4157">
                  <c:v>24.431723996433735</c:v>
                </c:pt>
                <c:pt idx="4158">
                  <c:v>24.408628755638397</c:v>
                </c:pt>
                <c:pt idx="4159">
                  <c:v>24.385560795477975</c:v>
                </c:pt>
                <c:pt idx="4160">
                  <c:v>24.362520077296136</c:v>
                </c:pt>
                <c:pt idx="4161">
                  <c:v>24.339506562500446</c:v>
                </c:pt>
                <c:pt idx="4162">
                  <c:v>24.316520212562189</c:v>
                </c:pt>
                <c:pt idx="4163">
                  <c:v>24.293560989016267</c:v>
                </c:pt>
                <c:pt idx="4164">
                  <c:v>24.270628853461222</c:v>
                </c:pt>
                <c:pt idx="4165">
                  <c:v>24.247723767558888</c:v>
                </c:pt>
                <c:pt idx="4166">
                  <c:v>24.224845693034393</c:v>
                </c:pt>
                <c:pt idx="4167">
                  <c:v>24.201994591676069</c:v>
                </c:pt>
                <c:pt idx="4168">
                  <c:v>24.179170425335297</c:v>
                </c:pt>
                <c:pt idx="4169">
                  <c:v>24.156373155926325</c:v>
                </c:pt>
                <c:pt idx="4170">
                  <c:v>24.133602745426273</c:v>
                </c:pt>
                <c:pt idx="4171">
                  <c:v>24.110859155874895</c:v>
                </c:pt>
                <c:pt idx="4172">
                  <c:v>24.088142349374586</c:v>
                </c:pt>
                <c:pt idx="4173">
                  <c:v>24.065452288090093</c:v>
                </c:pt>
                <c:pt idx="4174">
                  <c:v>24.042788934248573</c:v>
                </c:pt>
                <c:pt idx="4175">
                  <c:v>24.020152250139358</c:v>
                </c:pt>
                <c:pt idx="4176">
                  <c:v>23.997542198113969</c:v>
                </c:pt>
                <c:pt idx="4177">
                  <c:v>23.974958740585791</c:v>
                </c:pt>
                <c:pt idx="4178">
                  <c:v>23.952401840030141</c:v>
                </c:pt>
                <c:pt idx="4179">
                  <c:v>23.929871458984099</c:v>
                </c:pt>
                <c:pt idx="4180">
                  <c:v>23.907367560046328</c:v>
                </c:pt>
                <c:pt idx="4181">
                  <c:v>23.884890105877027</c:v>
                </c:pt>
                <c:pt idx="4182">
                  <c:v>23.862439059197815</c:v>
                </c:pt>
                <c:pt idx="4183">
                  <c:v>23.840014382791637</c:v>
                </c:pt>
                <c:pt idx="4184">
                  <c:v>23.817616039502568</c:v>
                </c:pt>
                <c:pt idx="4185">
                  <c:v>23.795243992235655</c:v>
                </c:pt>
                <c:pt idx="4186">
                  <c:v>23.772898203957052</c:v>
                </c:pt>
                <c:pt idx="4187">
                  <c:v>23.750578637693689</c:v>
                </c:pt>
                <c:pt idx="4188">
                  <c:v>23.728285256533105</c:v>
                </c:pt>
                <c:pt idx="4189">
                  <c:v>23.706018023623514</c:v>
                </c:pt>
                <c:pt idx="4190">
                  <c:v>23.683776902173705</c:v>
                </c:pt>
                <c:pt idx="4191">
                  <c:v>23.661561855452735</c:v>
                </c:pt>
                <c:pt idx="4192">
                  <c:v>23.639372846789897</c:v>
                </c:pt>
                <c:pt idx="4193">
                  <c:v>23.61720983957477</c:v>
                </c:pt>
                <c:pt idx="4194">
                  <c:v>23.595072797256748</c:v>
                </c:pt>
                <c:pt idx="4195">
                  <c:v>23.572961683345412</c:v>
                </c:pt>
                <c:pt idx="4196">
                  <c:v>23.550876461409892</c:v>
                </c:pt>
                <c:pt idx="4197">
                  <c:v>23.528817095079273</c:v>
                </c:pt>
                <c:pt idx="4198">
                  <c:v>23.506783548042016</c:v>
                </c:pt>
                <c:pt idx="4199">
                  <c:v>23.484775784046136</c:v>
                </c:pt>
                <c:pt idx="4200">
                  <c:v>23.462793766899079</c:v>
                </c:pt>
                <c:pt idx="4201">
                  <c:v>23.440837460467389</c:v>
                </c:pt>
                <c:pt idx="4202">
                  <c:v>23.418906828676906</c:v>
                </c:pt>
                <c:pt idx="4203">
                  <c:v>23.397001835512398</c:v>
                </c:pt>
                <c:pt idx="4204">
                  <c:v>23.375122445017588</c:v>
                </c:pt>
                <c:pt idx="4205">
                  <c:v>23.353268621295065</c:v>
                </c:pt>
                <c:pt idx="4206">
                  <c:v>23.331440328506023</c:v>
                </c:pt>
                <c:pt idx="4207">
                  <c:v>23.309637530870319</c:v>
                </c:pt>
                <c:pt idx="4208">
                  <c:v>23.287860192666205</c:v>
                </c:pt>
                <c:pt idx="4209">
                  <c:v>23.266108278230458</c:v>
                </c:pt>
                <c:pt idx="4210">
                  <c:v>23.244381751957935</c:v>
                </c:pt>
                <c:pt idx="4211">
                  <c:v>23.222680578301762</c:v>
                </c:pt>
                <c:pt idx="4212">
                  <c:v>23.201004721773131</c:v>
                </c:pt>
                <c:pt idx="4213">
                  <c:v>23.179354146941041</c:v>
                </c:pt>
                <c:pt idx="4214">
                  <c:v>23.157728818432478</c:v>
                </c:pt>
                <c:pt idx="4215">
                  <c:v>23.136128700932108</c:v>
                </c:pt>
                <c:pt idx="4216">
                  <c:v>23.114553759182112</c:v>
                </c:pt>
                <c:pt idx="4217">
                  <c:v>23.093003957982241</c:v>
                </c:pt>
                <c:pt idx="4218">
                  <c:v>23.071479262189701</c:v>
                </c:pt>
                <c:pt idx="4219">
                  <c:v>23.049979636718941</c:v>
                </c:pt>
                <c:pt idx="4220">
                  <c:v>23.028505046541575</c:v>
                </c:pt>
                <c:pt idx="4221">
                  <c:v>23.007055456686324</c:v>
                </c:pt>
                <c:pt idx="4222">
                  <c:v>22.985630832238915</c:v>
                </c:pt>
                <c:pt idx="4223">
                  <c:v>22.96423113834188</c:v>
                </c:pt>
                <c:pt idx="4224">
                  <c:v>22.942856340194488</c:v>
                </c:pt>
                <c:pt idx="4225">
                  <c:v>22.921506403052796</c:v>
                </c:pt>
                <c:pt idx="4226">
                  <c:v>22.900181292229274</c:v>
                </c:pt>
                <c:pt idx="4227">
                  <c:v>22.878880973092937</c:v>
                </c:pt>
                <c:pt idx="4228">
                  <c:v>22.857605411069059</c:v>
                </c:pt>
                <c:pt idx="4229">
                  <c:v>22.836354571639173</c:v>
                </c:pt>
                <c:pt idx="4230">
                  <c:v>22.815128420341033</c:v>
                </c:pt>
                <c:pt idx="4231">
                  <c:v>22.793926922768311</c:v>
                </c:pt>
                <c:pt idx="4232">
                  <c:v>22.772750044570593</c:v>
                </c:pt>
                <c:pt idx="4233">
                  <c:v>22.751597751453385</c:v>
                </c:pt>
                <c:pt idx="4234">
                  <c:v>22.730470009177839</c:v>
                </c:pt>
                <c:pt idx="4235">
                  <c:v>22.709366783560707</c:v>
                </c:pt>
                <c:pt idx="4236">
                  <c:v>22.688288040474308</c:v>
                </c:pt>
                <c:pt idx="4237">
                  <c:v>22.667233745846293</c:v>
                </c:pt>
                <c:pt idx="4238">
                  <c:v>22.646203865659686</c:v>
                </c:pt>
                <c:pt idx="4239">
                  <c:v>22.625198365952663</c:v>
                </c:pt>
                <c:pt idx="4240">
                  <c:v>22.604217212818508</c:v>
                </c:pt>
                <c:pt idx="4241">
                  <c:v>22.583260372405579</c:v>
                </c:pt>
                <c:pt idx="4242">
                  <c:v>22.562327810916958</c:v>
                </c:pt>
                <c:pt idx="4243">
                  <c:v>22.541419494610668</c:v>
                </c:pt>
                <c:pt idx="4244">
                  <c:v>22.520535389799427</c:v>
                </c:pt>
                <c:pt idx="4245">
                  <c:v>22.499675462850401</c:v>
                </c:pt>
                <c:pt idx="4246">
                  <c:v>22.478839680185381</c:v>
                </c:pt>
                <c:pt idx="4247">
                  <c:v>22.458028008280497</c:v>
                </c:pt>
                <c:pt idx="4248">
                  <c:v>22.437240413666185</c:v>
                </c:pt>
                <c:pt idx="4249">
                  <c:v>22.416476862927016</c:v>
                </c:pt>
                <c:pt idx="4250">
                  <c:v>22.395737322701702</c:v>
                </c:pt>
                <c:pt idx="4251">
                  <c:v>22.375021759682941</c:v>
                </c:pt>
                <c:pt idx="4252">
                  <c:v>22.354330140617233</c:v>
                </c:pt>
                <c:pt idx="4253">
                  <c:v>22.333662432305005</c:v>
                </c:pt>
                <c:pt idx="4254">
                  <c:v>22.313018601600277</c:v>
                </c:pt>
                <c:pt idx="4255">
                  <c:v>22.292398615410676</c:v>
                </c:pt>
                <c:pt idx="4256">
                  <c:v>22.271802440697304</c:v>
                </c:pt>
                <c:pt idx="4257">
                  <c:v>22.251230044474713</c:v>
                </c:pt>
                <c:pt idx="4258">
                  <c:v>22.230681393810638</c:v>
                </c:pt>
                <c:pt idx="4259">
                  <c:v>22.210156455826137</c:v>
                </c:pt>
                <c:pt idx="4260">
                  <c:v>22.189655197695281</c:v>
                </c:pt>
                <c:pt idx="4261">
                  <c:v>22.169177586645151</c:v>
                </c:pt>
                <c:pt idx="4262">
                  <c:v>22.14872358995574</c:v>
                </c:pt>
                <c:pt idx="4263">
                  <c:v>22.128293174959861</c:v>
                </c:pt>
                <c:pt idx="4264">
                  <c:v>22.107886309042946</c:v>
                </c:pt>
                <c:pt idx="4265">
                  <c:v>22.087502959643182</c:v>
                </c:pt>
                <c:pt idx="4266">
                  <c:v>22.067143094251154</c:v>
                </c:pt>
                <c:pt idx="4267">
                  <c:v>22.046806680409837</c:v>
                </c:pt>
                <c:pt idx="4268">
                  <c:v>22.026493685714673</c:v>
                </c:pt>
                <c:pt idx="4269">
                  <c:v>22.006204077813127</c:v>
                </c:pt>
                <c:pt idx="4270">
                  <c:v>21.985937824405003</c:v>
                </c:pt>
                <c:pt idx="4271">
                  <c:v>21.965694893241924</c:v>
                </c:pt>
                <c:pt idx="4272">
                  <c:v>21.945475252127622</c:v>
                </c:pt>
                <c:pt idx="4273">
                  <c:v>21.925278868917534</c:v>
                </c:pt>
                <c:pt idx="4274">
                  <c:v>21.905105711518917</c:v>
                </c:pt>
                <c:pt idx="4275">
                  <c:v>21.88495574789065</c:v>
                </c:pt>
                <c:pt idx="4276">
                  <c:v>21.864828946043211</c:v>
                </c:pt>
                <c:pt idx="4277">
                  <c:v>21.844725274038421</c:v>
                </c:pt>
                <c:pt idx="4278">
                  <c:v>21.824644699989619</c:v>
                </c:pt>
                <c:pt idx="4279">
                  <c:v>21.804587192061227</c:v>
                </c:pt>
                <c:pt idx="4280">
                  <c:v>21.784552718469062</c:v>
                </c:pt>
                <c:pt idx="4281">
                  <c:v>21.764541247479819</c:v>
                </c:pt>
                <c:pt idx="4282">
                  <c:v>21.744552747411298</c:v>
                </c:pt>
                <c:pt idx="4283">
                  <c:v>21.724587186632139</c:v>
                </c:pt>
                <c:pt idx="4284">
                  <c:v>21.704644533561844</c:v>
                </c:pt>
                <c:pt idx="4285">
                  <c:v>21.684724756670526</c:v>
                </c:pt>
                <c:pt idx="4286">
                  <c:v>21.66482782447903</c:v>
                </c:pt>
                <c:pt idx="4287">
                  <c:v>21.644953705558592</c:v>
                </c:pt>
                <c:pt idx="4288">
                  <c:v>21.625102368530975</c:v>
                </c:pt>
                <c:pt idx="4289">
                  <c:v>21.605273782068224</c:v>
                </c:pt>
                <c:pt idx="4290">
                  <c:v>21.5854679148927</c:v>
                </c:pt>
                <c:pt idx="4291">
                  <c:v>21.565684735776788</c:v>
                </c:pt>
                <c:pt idx="4292">
                  <c:v>21.545924213543024</c:v>
                </c:pt>
                <c:pt idx="4293">
                  <c:v>21.526186317063928</c:v>
                </c:pt>
                <c:pt idx="4294">
                  <c:v>21.506471015261862</c:v>
                </c:pt>
                <c:pt idx="4295">
                  <c:v>21.486778277108979</c:v>
                </c:pt>
                <c:pt idx="4296">
                  <c:v>21.467108071627038</c:v>
                </c:pt>
                <c:pt idx="4297">
                  <c:v>21.447460367887594</c:v>
                </c:pt>
                <c:pt idx="4298">
                  <c:v>21.427835135011563</c:v>
                </c:pt>
                <c:pt idx="4299">
                  <c:v>21.408232342169295</c:v>
                </c:pt>
                <c:pt idx="4300">
                  <c:v>21.388651958580489</c:v>
                </c:pt>
                <c:pt idx="4301">
                  <c:v>21.36909395351417</c:v>
                </c:pt>
                <c:pt idx="4302">
                  <c:v>21.349558296288421</c:v>
                </c:pt>
                <c:pt idx="4303">
                  <c:v>21.33004495627031</c:v>
                </c:pt>
                <c:pt idx="4304">
                  <c:v>21.31055390287608</c:v>
                </c:pt>
                <c:pt idx="4305">
                  <c:v>21.291085105570716</c:v>
                </c:pt>
                <c:pt idx="4306">
                  <c:v>21.271638533868039</c:v>
                </c:pt>
                <c:pt idx="4307">
                  <c:v>21.252214157330485</c:v>
                </c:pt>
                <c:pt idx="4308">
                  <c:v>21.232811945569296</c:v>
                </c:pt>
                <c:pt idx="4309">
                  <c:v>21.213431868244093</c:v>
                </c:pt>
                <c:pt idx="4310">
                  <c:v>21.194073895062878</c:v>
                </c:pt>
                <c:pt idx="4311">
                  <c:v>21.174737995782248</c:v>
                </c:pt>
                <c:pt idx="4312">
                  <c:v>21.15542414020678</c:v>
                </c:pt>
                <c:pt idx="4313">
                  <c:v>21.136132298189402</c:v>
                </c:pt>
                <c:pt idx="4314">
                  <c:v>21.116862439631038</c:v>
                </c:pt>
                <c:pt idx="4315">
                  <c:v>21.097614534480726</c:v>
                </c:pt>
                <c:pt idx="4316">
                  <c:v>21.078388552735259</c:v>
                </c:pt>
                <c:pt idx="4317">
                  <c:v>21.059184464439333</c:v>
                </c:pt>
                <c:pt idx="4318">
                  <c:v>21.040002239685442</c:v>
                </c:pt>
                <c:pt idx="4319">
                  <c:v>21.020841848613632</c:v>
                </c:pt>
                <c:pt idx="4320">
                  <c:v>21.001703261411539</c:v>
                </c:pt>
                <c:pt idx="4321">
                  <c:v>20.982586448314226</c:v>
                </c:pt>
                <c:pt idx="4322">
                  <c:v>20.963491379604296</c:v>
                </c:pt>
                <c:pt idx="4323">
                  <c:v>20.944418025611498</c:v>
                </c:pt>
                <c:pt idx="4324">
                  <c:v>20.925366356712843</c:v>
                </c:pt>
                <c:pt idx="4325">
                  <c:v>20.906336343332541</c:v>
                </c:pt>
                <c:pt idx="4326">
                  <c:v>20.887327955941796</c:v>
                </c:pt>
                <c:pt idx="4327">
                  <c:v>20.868341165058702</c:v>
                </c:pt>
                <c:pt idx="4328">
                  <c:v>20.849375941248358</c:v>
                </c:pt>
                <c:pt idx="4329">
                  <c:v>20.830432255122577</c:v>
                </c:pt>
                <c:pt idx="4330">
                  <c:v>20.811510077339847</c:v>
                </c:pt>
                <c:pt idx="4331">
                  <c:v>20.792609378605437</c:v>
                </c:pt>
                <c:pt idx="4332">
                  <c:v>20.773730129670867</c:v>
                </c:pt>
                <c:pt idx="4333">
                  <c:v>20.754872301334437</c:v>
                </c:pt>
                <c:pt idx="4334">
                  <c:v>20.736035864440566</c:v>
                </c:pt>
                <c:pt idx="4335">
                  <c:v>20.717220789880059</c:v>
                </c:pt>
                <c:pt idx="4336">
                  <c:v>20.698427048589888</c:v>
                </c:pt>
                <c:pt idx="4337">
                  <c:v>20.679654611553151</c:v>
                </c:pt>
                <c:pt idx="4338">
                  <c:v>20.660903449799051</c:v>
                </c:pt>
                <c:pt idx="4339">
                  <c:v>20.642173534402549</c:v>
                </c:pt>
                <c:pt idx="4340">
                  <c:v>20.6234648364847</c:v>
                </c:pt>
                <c:pt idx="4341">
                  <c:v>20.604777327212162</c:v>
                </c:pt>
                <c:pt idx="4342">
                  <c:v>20.586110977797347</c:v>
                </c:pt>
                <c:pt idx="4343">
                  <c:v>20.567465759498347</c:v>
                </c:pt>
                <c:pt idx="4344">
                  <c:v>20.548841643618761</c:v>
                </c:pt>
                <c:pt idx="4345">
                  <c:v>20.530238601507499</c:v>
                </c:pt>
                <c:pt idx="4346">
                  <c:v>20.511656604559043</c:v>
                </c:pt>
                <c:pt idx="4347">
                  <c:v>20.493095624213023</c:v>
                </c:pt>
                <c:pt idx="4348">
                  <c:v>20.474555631954392</c:v>
                </c:pt>
                <c:pt idx="4349">
                  <c:v>20.45603659931308</c:v>
                </c:pt>
                <c:pt idx="4350">
                  <c:v>20.437538497864175</c:v>
                </c:pt>
                <c:pt idx="4351">
                  <c:v>20.419061299227643</c:v>
                </c:pt>
                <c:pt idx="4352">
                  <c:v>20.40060497506844</c:v>
                </c:pt>
                <c:pt idx="4353">
                  <c:v>20.382169497096161</c:v>
                </c:pt>
                <c:pt idx="4354">
                  <c:v>20.363754837065265</c:v>
                </c:pt>
                <c:pt idx="4355">
                  <c:v>20.345360966774788</c:v>
                </c:pt>
                <c:pt idx="4356">
                  <c:v>20.32698785806825</c:v>
                </c:pt>
                <c:pt idx="4357">
                  <c:v>20.3086354828338</c:v>
                </c:pt>
                <c:pt idx="4358">
                  <c:v>20.290303813003863</c:v>
                </c:pt>
                <c:pt idx="4359">
                  <c:v>20.271992820555209</c:v>
                </c:pt>
                <c:pt idx="4360">
                  <c:v>20.253702477508853</c:v>
                </c:pt>
                <c:pt idx="4361">
                  <c:v>20.235432755929974</c:v>
                </c:pt>
                <c:pt idx="4362">
                  <c:v>20.217183627927756</c:v>
                </c:pt>
                <c:pt idx="4363">
                  <c:v>20.198955065655483</c:v>
                </c:pt>
                <c:pt idx="4364">
                  <c:v>20.180747041310269</c:v>
                </c:pt>
                <c:pt idx="4365">
                  <c:v>20.162559527133151</c:v>
                </c:pt>
                <c:pt idx="4366">
                  <c:v>20.144392495408844</c:v>
                </c:pt>
                <c:pt idx="4367">
                  <c:v>20.126245918465706</c:v>
                </c:pt>
                <c:pt idx="4368">
                  <c:v>20.108119768675888</c:v>
                </c:pt>
                <c:pt idx="4369">
                  <c:v>20.090014018454866</c:v>
                </c:pt>
                <c:pt idx="4370">
                  <c:v>20.071928640261646</c:v>
                </c:pt>
                <c:pt idx="4371">
                  <c:v>20.053863606598576</c:v>
                </c:pt>
                <c:pt idx="4372">
                  <c:v>20.035818890011292</c:v>
                </c:pt>
                <c:pt idx="4373">
                  <c:v>20.017794463088645</c:v>
                </c:pt>
                <c:pt idx="4374">
                  <c:v>19.999790298462674</c:v>
                </c:pt>
                <c:pt idx="4375">
                  <c:v>19.98180636880836</c:v>
                </c:pt>
                <c:pt idx="4376">
                  <c:v>19.963842646843773</c:v>
                </c:pt>
                <c:pt idx="4377">
                  <c:v>19.945899105329786</c:v>
                </c:pt>
                <c:pt idx="4378">
                  <c:v>19.927975717070169</c:v>
                </c:pt>
                <c:pt idx="4379">
                  <c:v>19.910072454911372</c:v>
                </c:pt>
                <c:pt idx="4380">
                  <c:v>19.892189291742621</c:v>
                </c:pt>
                <c:pt idx="4381">
                  <c:v>19.874326200495645</c:v>
                </c:pt>
                <c:pt idx="4382">
                  <c:v>19.856483154144641</c:v>
                </c:pt>
                <c:pt idx="4383">
                  <c:v>19.838660125706383</c:v>
                </c:pt>
                <c:pt idx="4384">
                  <c:v>19.820857088239983</c:v>
                </c:pt>
                <c:pt idx="4385">
                  <c:v>19.803074014846661</c:v>
                </c:pt>
                <c:pt idx="4386">
                  <c:v>19.785310878670117</c:v>
                </c:pt>
                <c:pt idx="4387">
                  <c:v>19.767567652895977</c:v>
                </c:pt>
                <c:pt idx="4388">
                  <c:v>19.749844310752081</c:v>
                </c:pt>
                <c:pt idx="4389">
                  <c:v>19.732140825508115</c:v>
                </c:pt>
                <c:pt idx="4390">
                  <c:v>19.714457170475761</c:v>
                </c:pt>
                <c:pt idx="4391">
                  <c:v>19.696793319008542</c:v>
                </c:pt>
                <c:pt idx="4392">
                  <c:v>19.679149244501655</c:v>
                </c:pt>
                <c:pt idx="4393">
                  <c:v>19.661524920392139</c:v>
                </c:pt>
                <c:pt idx="4394">
                  <c:v>19.643920320158479</c:v>
                </c:pt>
                <c:pt idx="4395">
                  <c:v>19.626335417320789</c:v>
                </c:pt>
                <c:pt idx="4396">
                  <c:v>19.608770185440598</c:v>
                </c:pt>
                <c:pt idx="4397">
                  <c:v>19.591224598120853</c:v>
                </c:pt>
                <c:pt idx="4398">
                  <c:v>19.573698629005843</c:v>
                </c:pt>
                <c:pt idx="4399">
                  <c:v>19.556192251781024</c:v>
                </c:pt>
                <c:pt idx="4400">
                  <c:v>19.538705440173072</c:v>
                </c:pt>
                <c:pt idx="4401">
                  <c:v>19.521238167949743</c:v>
                </c:pt>
                <c:pt idx="4402">
                  <c:v>19.503790408919798</c:v>
                </c:pt>
                <c:pt idx="4403">
                  <c:v>19.486362136932954</c:v>
                </c:pt>
                <c:pt idx="4404">
                  <c:v>19.468953325879809</c:v>
                </c:pt>
                <c:pt idx="4405">
                  <c:v>19.451563949691749</c:v>
                </c:pt>
                <c:pt idx="4406">
                  <c:v>19.434193982340929</c:v>
                </c:pt>
                <c:pt idx="4407">
                  <c:v>19.416843397840047</c:v>
                </c:pt>
                <c:pt idx="4408">
                  <c:v>19.39951217024252</c:v>
                </c:pt>
                <c:pt idx="4409">
                  <c:v>19.382200273642216</c:v>
                </c:pt>
                <c:pt idx="4410">
                  <c:v>19.364907682173353</c:v>
                </c:pt>
                <c:pt idx="4411">
                  <c:v>19.347634370010695</c:v>
                </c:pt>
                <c:pt idx="4412">
                  <c:v>19.330380311369147</c:v>
                </c:pt>
                <c:pt idx="4413">
                  <c:v>19.313145480503877</c:v>
                </c:pt>
                <c:pt idx="4414">
                  <c:v>19.295929851710234</c:v>
                </c:pt>
                <c:pt idx="4415">
                  <c:v>19.278733399323649</c:v>
                </c:pt>
                <c:pt idx="4416">
                  <c:v>19.261556097719492</c:v>
                </c:pt>
                <c:pt idx="4417">
                  <c:v>19.244397921313144</c:v>
                </c:pt>
                <c:pt idx="4418">
                  <c:v>19.227258844559778</c:v>
                </c:pt>
                <c:pt idx="4419">
                  <c:v>19.210138841954471</c:v>
                </c:pt>
                <c:pt idx="4420">
                  <c:v>19.193037888031856</c:v>
                </c:pt>
                <c:pt idx="4421">
                  <c:v>19.175955957366366</c:v>
                </c:pt>
                <c:pt idx="4422">
                  <c:v>19.158893024572009</c:v>
                </c:pt>
                <c:pt idx="4423">
                  <c:v>19.141849064302153</c:v>
                </c:pt>
                <c:pt idx="4424">
                  <c:v>19.124824051249785</c:v>
                </c:pt>
                <c:pt idx="4425">
                  <c:v>19.107817960147166</c:v>
                </c:pt>
                <c:pt idx="4426">
                  <c:v>19.090830765765901</c:v>
                </c:pt>
                <c:pt idx="4427">
                  <c:v>19.073862442916784</c:v>
                </c:pt>
                <c:pt idx="4428">
                  <c:v>19.056912966449747</c:v>
                </c:pt>
                <c:pt idx="4429">
                  <c:v>19.039982311253919</c:v>
                </c:pt>
                <c:pt idx="4430">
                  <c:v>19.023070452257368</c:v>
                </c:pt>
                <c:pt idx="4431">
                  <c:v>19.006177364427131</c:v>
                </c:pt>
                <c:pt idx="4432">
                  <c:v>18.989303022769132</c:v>
                </c:pt>
                <c:pt idx="4433">
                  <c:v>18.972447402328132</c:v>
                </c:pt>
                <c:pt idx="4434">
                  <c:v>18.955610478187566</c:v>
                </c:pt>
                <c:pt idx="4435">
                  <c:v>18.938792225469655</c:v>
                </c:pt>
                <c:pt idx="4436">
                  <c:v>18.921992619335114</c:v>
                </c:pt>
                <c:pt idx="4437">
                  <c:v>18.905211634983271</c:v>
                </c:pt>
                <c:pt idx="4438">
                  <c:v>18.888449247651955</c:v>
                </c:pt>
                <c:pt idx="4439">
                  <c:v>18.871705432617237</c:v>
                </c:pt>
                <c:pt idx="4440">
                  <c:v>18.854980165193769</c:v>
                </c:pt>
                <c:pt idx="4441">
                  <c:v>18.838273420734271</c:v>
                </c:pt>
                <c:pt idx="4442">
                  <c:v>18.821585174629682</c:v>
                </c:pt>
                <c:pt idx="4443">
                  <c:v>18.80491540230922</c:v>
                </c:pt>
                <c:pt idx="4444">
                  <c:v>18.788264079240012</c:v>
                </c:pt>
                <c:pt idx="4445">
                  <c:v>18.77163118092728</c:v>
                </c:pt>
                <c:pt idx="4446">
                  <c:v>18.755016682914068</c:v>
                </c:pt>
                <c:pt idx="4447">
                  <c:v>18.738420560781375</c:v>
                </c:pt>
                <c:pt idx="4448">
                  <c:v>18.721842790147971</c:v>
                </c:pt>
                <c:pt idx="4449">
                  <c:v>18.705283346670388</c:v>
                </c:pt>
                <c:pt idx="4450">
                  <c:v>18.688742206042754</c:v>
                </c:pt>
                <c:pt idx="4451">
                  <c:v>18.672219343996794</c:v>
                </c:pt>
                <c:pt idx="4452">
                  <c:v>18.655714736301878</c:v>
                </c:pt>
                <c:pt idx="4453">
                  <c:v>18.639228358764644</c:v>
                </c:pt>
                <c:pt idx="4454">
                  <c:v>18.622760187229346</c:v>
                </c:pt>
                <c:pt idx="4455">
                  <c:v>18.606310197577383</c:v>
                </c:pt>
                <c:pt idx="4456">
                  <c:v>18.589878365727522</c:v>
                </c:pt>
                <c:pt idx="4457">
                  <c:v>18.573464667635676</c:v>
                </c:pt>
                <c:pt idx="4458">
                  <c:v>18.557069079294969</c:v>
                </c:pt>
                <c:pt idx="4459">
                  <c:v>18.540691576735512</c:v>
                </c:pt>
                <c:pt idx="4460">
                  <c:v>18.524332136024437</c:v>
                </c:pt>
                <c:pt idx="4461">
                  <c:v>18.507990733265853</c:v>
                </c:pt>
                <c:pt idx="4462">
                  <c:v>18.491667344600664</c:v>
                </c:pt>
                <c:pt idx="4463">
                  <c:v>18.4753619462067</c:v>
                </c:pt>
                <c:pt idx="4464">
                  <c:v>18.459074514298379</c:v>
                </c:pt>
                <c:pt idx="4465">
                  <c:v>18.442805025126937</c:v>
                </c:pt>
                <c:pt idx="4466">
                  <c:v>18.426553454980148</c:v>
                </c:pt>
                <c:pt idx="4467">
                  <c:v>18.410319780182355</c:v>
                </c:pt>
                <c:pt idx="4468">
                  <c:v>18.394103977094378</c:v>
                </c:pt>
                <c:pt idx="4469">
                  <c:v>18.377906022113468</c:v>
                </c:pt>
                <c:pt idx="4470">
                  <c:v>18.361725891673206</c:v>
                </c:pt>
                <c:pt idx="4471">
                  <c:v>18.345563562243512</c:v>
                </c:pt>
                <c:pt idx="4472">
                  <c:v>18.329419010330472</c:v>
                </c:pt>
                <c:pt idx="4473">
                  <c:v>18.313292212476405</c:v>
                </c:pt>
                <c:pt idx="4474">
                  <c:v>18.297183145259645</c:v>
                </c:pt>
                <c:pt idx="4475">
                  <c:v>18.281091785294667</c:v>
                </c:pt>
                <c:pt idx="4476">
                  <c:v>18.265018109231843</c:v>
                </c:pt>
                <c:pt idx="4477">
                  <c:v>18.248962093757445</c:v>
                </c:pt>
                <c:pt idx="4478">
                  <c:v>18.23292371559365</c:v>
                </c:pt>
                <c:pt idx="4479">
                  <c:v>18.216902951498422</c:v>
                </c:pt>
                <c:pt idx="4480">
                  <c:v>18.200899778265391</c:v>
                </c:pt>
                <c:pt idx="4481">
                  <c:v>18.184914172723872</c:v>
                </c:pt>
                <c:pt idx="4482">
                  <c:v>18.16894611173878</c:v>
                </c:pt>
                <c:pt idx="4483">
                  <c:v>18.152995572210568</c:v>
                </c:pt>
                <c:pt idx="4484">
                  <c:v>18.137062531075145</c:v>
                </c:pt>
                <c:pt idx="4485">
                  <c:v>18.121146965303847</c:v>
                </c:pt>
                <c:pt idx="4486">
                  <c:v>18.105248851903326</c:v>
                </c:pt>
                <c:pt idx="4487">
                  <c:v>18.089368167915566</c:v>
                </c:pt>
                <c:pt idx="4488">
                  <c:v>18.07350489041773</c:v>
                </c:pt>
                <c:pt idx="4489">
                  <c:v>18.057658996522168</c:v>
                </c:pt>
                <c:pt idx="4490">
                  <c:v>18.041830463376321</c:v>
                </c:pt>
                <c:pt idx="4491">
                  <c:v>18.026019268162706</c:v>
                </c:pt>
                <c:pt idx="4492">
                  <c:v>18.010225388098714</c:v>
                </c:pt>
                <c:pt idx="4493">
                  <c:v>17.994448800436775</c:v>
                </c:pt>
                <c:pt idx="4494">
                  <c:v>17.978689482464112</c:v>
                </c:pt>
                <c:pt idx="4495">
                  <c:v>17.962947411502729</c:v>
                </c:pt>
                <c:pt idx="4496">
                  <c:v>17.947222564909357</c:v>
                </c:pt>
                <c:pt idx="4497">
                  <c:v>17.931514920075475</c:v>
                </c:pt>
                <c:pt idx="4498">
                  <c:v>17.915824454427085</c:v>
                </c:pt>
                <c:pt idx="4499">
                  <c:v>17.900151145424751</c:v>
                </c:pt>
                <c:pt idx="4500">
                  <c:v>17.88449497056363</c:v>
                </c:pt>
                <c:pt idx="4501">
                  <c:v>17.868855907373195</c:v>
                </c:pt>
                <c:pt idx="4502">
                  <c:v>17.853233933417325</c:v>
                </c:pt>
                <c:pt idx="4503">
                  <c:v>17.837629026294159</c:v>
                </c:pt>
                <c:pt idx="4504">
                  <c:v>17.822041163636211</c:v>
                </c:pt>
                <c:pt idx="4505">
                  <c:v>17.806470323110045</c:v>
                </c:pt>
                <c:pt idx="4506">
                  <c:v>17.790916482416478</c:v>
                </c:pt>
                <c:pt idx="4507">
                  <c:v>17.775379619290288</c:v>
                </c:pt>
                <c:pt idx="4508">
                  <c:v>17.759859711500333</c:v>
                </c:pt>
                <c:pt idx="4509">
                  <c:v>17.744356736849419</c:v>
                </c:pt>
                <c:pt idx="4510">
                  <c:v>17.728870673174182</c:v>
                </c:pt>
                <c:pt idx="4511">
                  <c:v>17.713401498345224</c:v>
                </c:pt>
                <c:pt idx="4512">
                  <c:v>17.697949190266758</c:v>
                </c:pt>
                <c:pt idx="4513">
                  <c:v>17.682513726876863</c:v>
                </c:pt>
                <c:pt idx="4514">
                  <c:v>17.667095086147103</c:v>
                </c:pt>
                <c:pt idx="4515">
                  <c:v>17.651693246082857</c:v>
                </c:pt>
                <c:pt idx="4516">
                  <c:v>17.636308184722814</c:v>
                </c:pt>
                <c:pt idx="4517">
                  <c:v>17.620939880139357</c:v>
                </c:pt>
                <c:pt idx="4518">
                  <c:v>17.605588310438144</c:v>
                </c:pt>
                <c:pt idx="4519">
                  <c:v>17.590253453758219</c:v>
                </c:pt>
                <c:pt idx="4520">
                  <c:v>17.574935288272023</c:v>
                </c:pt>
                <c:pt idx="4521">
                  <c:v>17.559633792185124</c:v>
                </c:pt>
                <c:pt idx="4522">
                  <c:v>17.54434894373637</c:v>
                </c:pt>
                <c:pt idx="4523">
                  <c:v>17.529080721197705</c:v>
                </c:pt>
                <c:pt idx="4524">
                  <c:v>17.513829102874116</c:v>
                </c:pt>
                <c:pt idx="4525">
                  <c:v>17.498594067103721</c:v>
                </c:pt>
                <c:pt idx="4526">
                  <c:v>17.483375592257467</c:v>
                </c:pt>
                <c:pt idx="4527">
                  <c:v>17.468173656739278</c:v>
                </c:pt>
                <c:pt idx="4528">
                  <c:v>17.452988238985856</c:v>
                </c:pt>
                <c:pt idx="4529">
                  <c:v>17.43781931746685</c:v>
                </c:pt>
                <c:pt idx="4530">
                  <c:v>17.422666870684438</c:v>
                </c:pt>
                <c:pt idx="4531">
                  <c:v>17.407530877173585</c:v>
                </c:pt>
                <c:pt idx="4532">
                  <c:v>17.392411315501857</c:v>
                </c:pt>
                <c:pt idx="4533">
                  <c:v>17.37730816426944</c:v>
                </c:pt>
                <c:pt idx="4534">
                  <c:v>17.362221402108883</c:v>
                </c:pt>
                <c:pt idx="4535">
                  <c:v>17.347151007685262</c:v>
                </c:pt>
                <c:pt idx="4536">
                  <c:v>17.332096959696145</c:v>
                </c:pt>
                <c:pt idx="4537">
                  <c:v>17.317059236871277</c:v>
                </c:pt>
                <c:pt idx="4538">
                  <c:v>17.302037817972749</c:v>
                </c:pt>
                <c:pt idx="4539">
                  <c:v>17.287032681794837</c:v>
                </c:pt>
                <c:pt idx="4540">
                  <c:v>17.272043807164085</c:v>
                </c:pt>
                <c:pt idx="4541">
                  <c:v>17.257071172939096</c:v>
                </c:pt>
                <c:pt idx="4542">
                  <c:v>17.242114758010469</c:v>
                </c:pt>
                <c:pt idx="4543">
                  <c:v>17.227174541300862</c:v>
                </c:pt>
                <c:pt idx="4544">
                  <c:v>17.21225050176491</c:v>
                </c:pt>
                <c:pt idx="4545">
                  <c:v>17.197342618389069</c:v>
                </c:pt>
                <c:pt idx="4546">
                  <c:v>17.182450870191683</c:v>
                </c:pt>
                <c:pt idx="4547">
                  <c:v>17.167575236222831</c:v>
                </c:pt>
                <c:pt idx="4548">
                  <c:v>17.152715695564375</c:v>
                </c:pt>
                <c:pt idx="4549">
                  <c:v>17.137872227329787</c:v>
                </c:pt>
                <c:pt idx="4550">
                  <c:v>17.123044810664226</c:v>
                </c:pt>
                <c:pt idx="4551">
                  <c:v>17.108233424744302</c:v>
                </c:pt>
                <c:pt idx="4552">
                  <c:v>17.09343804877825</c:v>
                </c:pt>
                <c:pt idx="4553">
                  <c:v>17.078658662005669</c:v>
                </c:pt>
                <c:pt idx="4554">
                  <c:v>17.063895243697633</c:v>
                </c:pt>
                <c:pt idx="4555">
                  <c:v>17.049147773156477</c:v>
                </c:pt>
                <c:pt idx="4556">
                  <c:v>17.03441622971587</c:v>
                </c:pt>
                <c:pt idx="4557">
                  <c:v>17.019700592740758</c:v>
                </c:pt>
                <c:pt idx="4558">
                  <c:v>17.005000841627162</c:v>
                </c:pt>
                <c:pt idx="4559">
                  <c:v>16.990316955802346</c:v>
                </c:pt>
                <c:pt idx="4560">
                  <c:v>16.975648914724538</c:v>
                </c:pt>
                <c:pt idx="4561">
                  <c:v>16.960996697883061</c:v>
                </c:pt>
                <c:pt idx="4562">
                  <c:v>16.946360284798189</c:v>
                </c:pt>
                <c:pt idx="4563">
                  <c:v>16.931739655021136</c:v>
                </c:pt>
                <c:pt idx="4564">
                  <c:v>16.917134788133872</c:v>
                </c:pt>
                <c:pt idx="4565">
                  <c:v>16.902545663749265</c:v>
                </c:pt>
                <c:pt idx="4566">
                  <c:v>16.887972261510985</c:v>
                </c:pt>
                <c:pt idx="4567">
                  <c:v>16.873414561093238</c:v>
                </c:pt>
                <c:pt idx="4568">
                  <c:v>16.858872542201031</c:v>
                </c:pt>
                <c:pt idx="4569">
                  <c:v>16.844346184569901</c:v>
                </c:pt>
                <c:pt idx="4570">
                  <c:v>16.829835467965925</c:v>
                </c:pt>
                <c:pt idx="4571">
                  <c:v>16.815340372185656</c:v>
                </c:pt>
                <c:pt idx="4572">
                  <c:v>16.800860877056131</c:v>
                </c:pt>
                <c:pt idx="4573">
                  <c:v>16.786396962434765</c:v>
                </c:pt>
                <c:pt idx="4574">
                  <c:v>16.771948608209225</c:v>
                </c:pt>
                <c:pt idx="4575">
                  <c:v>16.757515794297611</c:v>
                </c:pt>
                <c:pt idx="4576">
                  <c:v>16.743098500648092</c:v>
                </c:pt>
                <c:pt idx="4577">
                  <c:v>16.728696707239102</c:v>
                </c:pt>
                <c:pt idx="4578">
                  <c:v>16.71431039407916</c:v>
                </c:pt>
                <c:pt idx="4579">
                  <c:v>16.699939541206906</c:v>
                </c:pt>
                <c:pt idx="4580">
                  <c:v>16.685584128690941</c:v>
                </c:pt>
                <c:pt idx="4581">
                  <c:v>16.671244136629888</c:v>
                </c:pt>
                <c:pt idx="4582">
                  <c:v>16.656919545152238</c:v>
                </c:pt>
                <c:pt idx="4583">
                  <c:v>16.642610334416418</c:v>
                </c:pt>
                <c:pt idx="4584">
                  <c:v>16.62831648461059</c:v>
                </c:pt>
                <c:pt idx="4585">
                  <c:v>16.614037975952684</c:v>
                </c:pt>
                <c:pt idx="4586">
                  <c:v>16.599774788690436</c:v>
                </c:pt>
                <c:pt idx="4587">
                  <c:v>16.585526903101208</c:v>
                </c:pt>
                <c:pt idx="4588">
                  <c:v>16.571294299491829</c:v>
                </c:pt>
                <c:pt idx="4589">
                  <c:v>16.557076958198913</c:v>
                </c:pt>
                <c:pt idx="4590">
                  <c:v>16.542874859588423</c:v>
                </c:pt>
                <c:pt idx="4591">
                  <c:v>16.52868798405586</c:v>
                </c:pt>
                <c:pt idx="4592">
                  <c:v>16.514516312026096</c:v>
                </c:pt>
                <c:pt idx="4593">
                  <c:v>16.50035982395336</c:v>
                </c:pt>
                <c:pt idx="4594">
                  <c:v>16.486218500321247</c:v>
                </c:pt>
                <c:pt idx="4595">
                  <c:v>16.472092321642506</c:v>
                </c:pt>
                <c:pt idx="4596">
                  <c:v>16.457981268459157</c:v>
                </c:pt>
                <c:pt idx="4597">
                  <c:v>16.443885321342393</c:v>
                </c:pt>
                <c:pt idx="4598">
                  <c:v>16.429804460892502</c:v>
                </c:pt>
                <c:pt idx="4599">
                  <c:v>16.415738667738765</c:v>
                </c:pt>
                <c:pt idx="4600">
                  <c:v>16.401687922539573</c:v>
                </c:pt>
                <c:pt idx="4601">
                  <c:v>16.387652205982221</c:v>
                </c:pt>
                <c:pt idx="4602">
                  <c:v>16.373631498782903</c:v>
                </c:pt>
                <c:pt idx="4603">
                  <c:v>16.359625781686702</c:v>
                </c:pt>
                <c:pt idx="4604">
                  <c:v>16.345635035467463</c:v>
                </c:pt>
                <c:pt idx="4605">
                  <c:v>16.331659240927866</c:v>
                </c:pt>
                <c:pt idx="4606">
                  <c:v>16.317698378899248</c:v>
                </c:pt>
                <c:pt idx="4607">
                  <c:v>16.303752430241566</c:v>
                </c:pt>
                <c:pt idx="4608">
                  <c:v>16.289821375843538</c:v>
                </c:pt>
                <c:pt idx="4609">
                  <c:v>16.275905196622308</c:v>
                </c:pt>
                <c:pt idx="4610">
                  <c:v>16.262003873523561</c:v>
                </c:pt>
                <c:pt idx="4611">
                  <c:v>16.248117387521471</c:v>
                </c:pt>
                <c:pt idx="4612">
                  <c:v>16.234245719618698</c:v>
                </c:pt>
                <c:pt idx="4613">
                  <c:v>16.220388850846135</c:v>
                </c:pt>
                <c:pt idx="4614">
                  <c:v>16.206546762263052</c:v>
                </c:pt>
                <c:pt idx="4615">
                  <c:v>16.192719434957077</c:v>
                </c:pt>
                <c:pt idx="4616">
                  <c:v>16.178906850043923</c:v>
                </c:pt>
                <c:pt idx="4617">
                  <c:v>16.165108988667562</c:v>
                </c:pt>
                <c:pt idx="4618">
                  <c:v>16.151325832000069</c:v>
                </c:pt>
                <c:pt idx="4619">
                  <c:v>16.137557361241686</c:v>
                </c:pt>
                <c:pt idx="4620">
                  <c:v>16.123803557620523</c:v>
                </c:pt>
                <c:pt idx="4621">
                  <c:v>16.110064402392783</c:v>
                </c:pt>
                <c:pt idx="4622">
                  <c:v>16.09633987684262</c:v>
                </c:pt>
                <c:pt idx="4623">
                  <c:v>16.08262996228202</c:v>
                </c:pt>
                <c:pt idx="4624">
                  <c:v>16.068934640050855</c:v>
                </c:pt>
                <c:pt idx="4625">
                  <c:v>16.055253891516749</c:v>
                </c:pt>
                <c:pt idx="4626">
                  <c:v>16.041587698075137</c:v>
                </c:pt>
                <c:pt idx="4627">
                  <c:v>16.027936041149097</c:v>
                </c:pt>
                <c:pt idx="4628">
                  <c:v>16.01429890218937</c:v>
                </c:pt>
                <c:pt idx="4629">
                  <c:v>16.000676262674329</c:v>
                </c:pt>
                <c:pt idx="4630">
                  <c:v>15.987068104109872</c:v>
                </c:pt>
                <c:pt idx="4631">
                  <c:v>15.973474408029469</c:v>
                </c:pt>
                <c:pt idx="4632">
                  <c:v>15.959895155993976</c:v>
                </c:pt>
                <c:pt idx="4633">
                  <c:v>15.946330329591744</c:v>
                </c:pt>
                <c:pt idx="4634">
                  <c:v>15.932779910438457</c:v>
                </c:pt>
                <c:pt idx="4635">
                  <c:v>15.919243880177079</c:v>
                </c:pt>
                <c:pt idx="4636">
                  <c:v>15.905722220477966</c:v>
                </c:pt>
                <c:pt idx="4637">
                  <c:v>15.892214913038622</c:v>
                </c:pt>
                <c:pt idx="4638">
                  <c:v>15.878721939583746</c:v>
                </c:pt>
                <c:pt idx="4639">
                  <c:v>15.86524328186522</c:v>
                </c:pt>
                <c:pt idx="4640">
                  <c:v>15.851778921661992</c:v>
                </c:pt>
                <c:pt idx="4641">
                  <c:v>15.838328840780029</c:v>
                </c:pt>
                <c:pt idx="4642">
                  <c:v>15.824893021052375</c:v>
                </c:pt>
                <c:pt idx="4643">
                  <c:v>15.811471444338977</c:v>
                </c:pt>
                <c:pt idx="4644">
                  <c:v>15.798064092526703</c:v>
                </c:pt>
                <c:pt idx="4645">
                  <c:v>15.784670947529298</c:v>
                </c:pt>
                <c:pt idx="4646">
                  <c:v>15.771291991287292</c:v>
                </c:pt>
                <c:pt idx="4647">
                  <c:v>15.75792720576808</c:v>
                </c:pt>
                <c:pt idx="4648">
                  <c:v>15.744576572965657</c:v>
                </c:pt>
                <c:pt idx="4649">
                  <c:v>15.731240074900825</c:v>
                </c:pt>
                <c:pt idx="4650">
                  <c:v>15.717917693620935</c:v>
                </c:pt>
                <c:pt idx="4651">
                  <c:v>15.704609411199968</c:v>
                </c:pt>
                <c:pt idx="4652">
                  <c:v>15.691315209738491</c:v>
                </c:pt>
                <c:pt idx="4653">
                  <c:v>15.678035071363499</c:v>
                </c:pt>
                <c:pt idx="4654">
                  <c:v>15.664768978228519</c:v>
                </c:pt>
                <c:pt idx="4655">
                  <c:v>15.651516912513472</c:v>
                </c:pt>
                <c:pt idx="4656">
                  <c:v>15.638278856424584</c:v>
                </c:pt>
                <c:pt idx="4657">
                  <c:v>15.625054792194451</c:v>
                </c:pt>
                <c:pt idx="4658">
                  <c:v>15.611844702082047</c:v>
                </c:pt>
                <c:pt idx="4659">
                  <c:v>15.598648568372408</c:v>
                </c:pt>
                <c:pt idx="4660">
                  <c:v>15.585466373376885</c:v>
                </c:pt>
                <c:pt idx="4661">
                  <c:v>15.572298099432953</c:v>
                </c:pt>
                <c:pt idx="4662">
                  <c:v>15.559143728904147</c:v>
                </c:pt>
                <c:pt idx="4663">
                  <c:v>15.546003244180104</c:v>
                </c:pt>
                <c:pt idx="4664">
                  <c:v>15.532876627676462</c:v>
                </c:pt>
                <c:pt idx="4665">
                  <c:v>15.519763861834846</c:v>
                </c:pt>
                <c:pt idx="4666">
                  <c:v>15.506664929122801</c:v>
                </c:pt>
                <c:pt idx="4667">
                  <c:v>15.493579812033715</c:v>
                </c:pt>
                <c:pt idx="4668">
                  <c:v>15.48050849308688</c:v>
                </c:pt>
                <c:pt idx="4669">
                  <c:v>15.467450954827385</c:v>
                </c:pt>
                <c:pt idx="4670">
                  <c:v>15.45440717982601</c:v>
                </c:pt>
                <c:pt idx="4671">
                  <c:v>15.441377150679294</c:v>
                </c:pt>
                <c:pt idx="4672">
                  <c:v>15.428360850009403</c:v>
                </c:pt>
                <c:pt idx="4673">
                  <c:v>15.415358260464194</c:v>
                </c:pt>
                <c:pt idx="4674">
                  <c:v>15.402369364717035</c:v>
                </c:pt>
                <c:pt idx="4675">
                  <c:v>15.389394145466859</c:v>
                </c:pt>
                <c:pt idx="4676">
                  <c:v>15.376432585438131</c:v>
                </c:pt>
                <c:pt idx="4677">
                  <c:v>15.363484667380709</c:v>
                </c:pt>
                <c:pt idx="4678">
                  <c:v>15.35055037406984</c:v>
                </c:pt>
                <c:pt idx="4679">
                  <c:v>15.337629688306246</c:v>
                </c:pt>
                <c:pt idx="4680">
                  <c:v>15.324722592915878</c:v>
                </c:pt>
                <c:pt idx="4681">
                  <c:v>15.311829070749951</c:v>
                </c:pt>
                <c:pt idx="4682">
                  <c:v>15.298949104685025</c:v>
                </c:pt>
                <c:pt idx="4683">
                  <c:v>15.286082677622744</c:v>
                </c:pt>
                <c:pt idx="4684">
                  <c:v>15.273229772489987</c:v>
                </c:pt>
                <c:pt idx="4685">
                  <c:v>15.260390372238669</c:v>
                </c:pt>
                <c:pt idx="4686">
                  <c:v>15.247564459845835</c:v>
                </c:pt>
                <c:pt idx="4687">
                  <c:v>15.234752018313575</c:v>
                </c:pt>
                <c:pt idx="4688">
                  <c:v>15.221953030668827</c:v>
                </c:pt>
                <c:pt idx="4689">
                  <c:v>15.209167479963643</c:v>
                </c:pt>
                <c:pt idx="4690">
                  <c:v>15.196395349274896</c:v>
                </c:pt>
                <c:pt idx="4691">
                  <c:v>15.183636621704308</c:v>
                </c:pt>
                <c:pt idx="4692">
                  <c:v>15.170891280378392</c:v>
                </c:pt>
                <c:pt idx="4693">
                  <c:v>15.158159308448557</c:v>
                </c:pt>
                <c:pt idx="4694">
                  <c:v>15.145440689090792</c:v>
                </c:pt>
                <c:pt idx="4695">
                  <c:v>15.132735405505921</c:v>
                </c:pt>
                <c:pt idx="4696">
                  <c:v>15.120043440919284</c:v>
                </c:pt>
                <c:pt idx="4697">
                  <c:v>15.107364778580912</c:v>
                </c:pt>
                <c:pt idx="4698">
                  <c:v>15.094699401765423</c:v>
                </c:pt>
                <c:pt idx="4699">
                  <c:v>15.082047293771904</c:v>
                </c:pt>
                <c:pt idx="4700">
                  <c:v>15.069408437923981</c:v>
                </c:pt>
                <c:pt idx="4701">
                  <c:v>15.056782817569644</c:v>
                </c:pt>
                <c:pt idx="4702">
                  <c:v>15.044170416081387</c:v>
                </c:pt>
                <c:pt idx="4703">
                  <c:v>15.031571216856007</c:v>
                </c:pt>
                <c:pt idx="4704">
                  <c:v>15.018985203314623</c:v>
                </c:pt>
                <c:pt idx="4705">
                  <c:v>15.006412358902676</c:v>
                </c:pt>
                <c:pt idx="4706">
                  <c:v>14.993852667089776</c:v>
                </c:pt>
                <c:pt idx="4707">
                  <c:v>14.981306111369847</c:v>
                </c:pt>
                <c:pt idx="4708">
                  <c:v>14.968772675260848</c:v>
                </c:pt>
                <c:pt idx="4709">
                  <c:v>14.956252342304948</c:v>
                </c:pt>
                <c:pt idx="4710">
                  <c:v>14.943745096068371</c:v>
                </c:pt>
                <c:pt idx="4711">
                  <c:v>14.931250920141348</c:v>
                </c:pt>
                <c:pt idx="4712">
                  <c:v>14.918769798138127</c:v>
                </c:pt>
                <c:pt idx="4713">
                  <c:v>14.90630171369696</c:v>
                </c:pt>
                <c:pt idx="4714">
                  <c:v>14.893846650479945</c:v>
                </c:pt>
                <c:pt idx="4715">
                  <c:v>14.881404592173087</c:v>
                </c:pt>
                <c:pt idx="4716">
                  <c:v>14.868975522486299</c:v>
                </c:pt>
                <c:pt idx="4717">
                  <c:v>14.85655942515314</c:v>
                </c:pt>
                <c:pt idx="4718">
                  <c:v>14.844156283931094</c:v>
                </c:pt>
                <c:pt idx="4719">
                  <c:v>14.831766082601293</c:v>
                </c:pt>
                <c:pt idx="4720">
                  <c:v>14.819388804968485</c:v>
                </c:pt>
                <c:pt idx="4721">
                  <c:v>14.807024434861161</c:v>
                </c:pt>
                <c:pt idx="4722">
                  <c:v>14.794672956131361</c:v>
                </c:pt>
                <c:pt idx="4723">
                  <c:v>14.782334352654724</c:v>
                </c:pt>
                <c:pt idx="4724">
                  <c:v>14.770008608330325</c:v>
                </c:pt>
                <c:pt idx="4725">
                  <c:v>14.757695707080867</c:v>
                </c:pt>
                <c:pt idx="4726">
                  <c:v>14.745395632852361</c:v>
                </c:pt>
                <c:pt idx="4727">
                  <c:v>14.733108369614326</c:v>
                </c:pt>
                <c:pt idx="4728">
                  <c:v>14.720833901359534</c:v>
                </c:pt>
                <c:pt idx="4729">
                  <c:v>14.70857221210418</c:v>
                </c:pt>
                <c:pt idx="4730">
                  <c:v>14.696323285887733</c:v>
                </c:pt>
                <c:pt idx="4731">
                  <c:v>14.684087106772877</c:v>
                </c:pt>
                <c:pt idx="4732">
                  <c:v>14.671863658845508</c:v>
                </c:pt>
                <c:pt idx="4733">
                  <c:v>14.659652926214768</c:v>
                </c:pt>
                <c:pt idx="4734">
                  <c:v>14.647454893012849</c:v>
                </c:pt>
                <c:pt idx="4735">
                  <c:v>14.635269543395042</c:v>
                </c:pt>
                <c:pt idx="4736">
                  <c:v>14.623096861539741</c:v>
                </c:pt>
                <c:pt idx="4737">
                  <c:v>14.610936831648329</c:v>
                </c:pt>
                <c:pt idx="4738">
                  <c:v>14.598789437945232</c:v>
                </c:pt>
                <c:pt idx="4739">
                  <c:v>14.586654664677663</c:v>
                </c:pt>
                <c:pt idx="4740">
                  <c:v>14.574532496115934</c:v>
                </c:pt>
                <c:pt idx="4741">
                  <c:v>14.562422916553095</c:v>
                </c:pt>
                <c:pt idx="4742">
                  <c:v>14.550325910305048</c:v>
                </c:pt>
                <c:pt idx="4743">
                  <c:v>14.538241461710527</c:v>
                </c:pt>
                <c:pt idx="4744">
                  <c:v>14.526169555130959</c:v>
                </c:pt>
                <c:pt idx="4745">
                  <c:v>14.514110174950547</c:v>
                </c:pt>
                <c:pt idx="4746">
                  <c:v>14.502063305576097</c:v>
                </c:pt>
                <c:pt idx="4747">
                  <c:v>14.490028931437109</c:v>
                </c:pt>
                <c:pt idx="4748">
                  <c:v>14.478007036985714</c:v>
                </c:pt>
                <c:pt idx="4749">
                  <c:v>14.465997606696483</c:v>
                </c:pt>
                <c:pt idx="4750">
                  <c:v>14.45400062506668</c:v>
                </c:pt>
                <c:pt idx="4751">
                  <c:v>14.442016076615948</c:v>
                </c:pt>
                <c:pt idx="4752">
                  <c:v>14.430043945886379</c:v>
                </c:pt>
                <c:pt idx="4753">
                  <c:v>14.418084217442541</c:v>
                </c:pt>
                <c:pt idx="4754">
                  <c:v>14.406136875871333</c:v>
                </c:pt>
                <c:pt idx="4755">
                  <c:v>14.394201905782035</c:v>
                </c:pt>
                <c:pt idx="4756">
                  <c:v>14.382279291806197</c:v>
                </c:pt>
                <c:pt idx="4757">
                  <c:v>14.370369018597613</c:v>
                </c:pt>
                <c:pt idx="4758">
                  <c:v>14.358471070832399</c:v>
                </c:pt>
                <c:pt idx="4759">
                  <c:v>14.346585433208741</c:v>
                </c:pt>
                <c:pt idx="4760">
                  <c:v>14.334712090447077</c:v>
                </c:pt>
                <c:pt idx="4761">
                  <c:v>14.322851027289978</c:v>
                </c:pt>
                <c:pt idx="4762">
                  <c:v>14.311002228501975</c:v>
                </c:pt>
                <c:pt idx="4763">
                  <c:v>14.299165678869771</c:v>
                </c:pt>
                <c:pt idx="4764">
                  <c:v>14.287341363202003</c:v>
                </c:pt>
                <c:pt idx="4765">
                  <c:v>14.275529266329368</c:v>
                </c:pt>
                <c:pt idx="4766">
                  <c:v>14.263729373104395</c:v>
                </c:pt>
                <c:pt idx="4767">
                  <c:v>14.251941668401559</c:v>
                </c:pt>
                <c:pt idx="4768">
                  <c:v>14.240166137117226</c:v>
                </c:pt>
                <c:pt idx="4769">
                  <c:v>14.228402764169596</c:v>
                </c:pt>
                <c:pt idx="4770">
                  <c:v>14.216651534498595</c:v>
                </c:pt>
                <c:pt idx="4771">
                  <c:v>14.204912433065939</c:v>
                </c:pt>
                <c:pt idx="4772">
                  <c:v>14.193185444855134</c:v>
                </c:pt>
                <c:pt idx="4773">
                  <c:v>14.181470554871256</c:v>
                </c:pt>
                <c:pt idx="4774">
                  <c:v>14.169767748141121</c:v>
                </c:pt>
                <c:pt idx="4775">
                  <c:v>14.158077009713104</c:v>
                </c:pt>
                <c:pt idx="4776">
                  <c:v>14.146398324657167</c:v>
                </c:pt>
                <c:pt idx="4777">
                  <c:v>14.13473167806487</c:v>
                </c:pt>
                <c:pt idx="4778">
                  <c:v>14.123077055049158</c:v>
                </c:pt>
                <c:pt idx="4779">
                  <c:v>14.111434440744615</c:v>
                </c:pt>
                <c:pt idx="4780">
                  <c:v>14.099803820307104</c:v>
                </c:pt>
                <c:pt idx="4781">
                  <c:v>14.088185178914017</c:v>
                </c:pt>
                <c:pt idx="4782">
                  <c:v>14.076578501763969</c:v>
                </c:pt>
                <c:pt idx="4783">
                  <c:v>14.064983774077078</c:v>
                </c:pt>
                <c:pt idx="4784">
                  <c:v>14.053400981094603</c:v>
                </c:pt>
                <c:pt idx="4785">
                  <c:v>14.041830108079129</c:v>
                </c:pt>
                <c:pt idx="4786">
                  <c:v>14.030271140314539</c:v>
                </c:pt>
                <c:pt idx="4787">
                  <c:v>14.018724063105735</c:v>
                </c:pt>
                <c:pt idx="4788">
                  <c:v>14.007188861778934</c:v>
                </c:pt>
                <c:pt idx="4789">
                  <c:v>13.995665521681396</c:v>
                </c:pt>
                <c:pt idx="4790">
                  <c:v>13.984154028181457</c:v>
                </c:pt>
                <c:pt idx="4791">
                  <c:v>13.972654366668575</c:v>
                </c:pt>
                <c:pt idx="4792">
                  <c:v>13.961166522553155</c:v>
                </c:pt>
                <c:pt idx="4793">
                  <c:v>13.949690481266591</c:v>
                </c:pt>
                <c:pt idx="4794">
                  <c:v>13.938226228261279</c:v>
                </c:pt>
                <c:pt idx="4795">
                  <c:v>13.926773749010486</c:v>
                </c:pt>
                <c:pt idx="4796">
                  <c:v>13.915333029008318</c:v>
                </c:pt>
                <c:pt idx="4797">
                  <c:v>13.903904053769839</c:v>
                </c:pt>
                <c:pt idx="4798">
                  <c:v>13.892486808830814</c:v>
                </c:pt>
                <c:pt idx="4799">
                  <c:v>13.88108127974783</c:v>
                </c:pt>
                <c:pt idx="4800">
                  <c:v>13.869687452098235</c:v>
                </c:pt>
                <c:pt idx="4801">
                  <c:v>13.858305311480056</c:v>
                </c:pt>
                <c:pt idx="4802">
                  <c:v>13.846934843511981</c:v>
                </c:pt>
                <c:pt idx="4803">
                  <c:v>13.835576033833359</c:v>
                </c:pt>
                <c:pt idx="4804">
                  <c:v>13.824228868104184</c:v>
                </c:pt>
                <c:pt idx="4805">
                  <c:v>13.812893332004936</c:v>
                </c:pt>
                <c:pt idx="4806">
                  <c:v>13.8015694112367</c:v>
                </c:pt>
                <c:pt idx="4807">
                  <c:v>13.790257091521029</c:v>
                </c:pt>
                <c:pt idx="4808">
                  <c:v>13.778956358600013</c:v>
                </c:pt>
                <c:pt idx="4809">
                  <c:v>13.767667198236101</c:v>
                </c:pt>
                <c:pt idx="4810">
                  <c:v>13.756389596212204</c:v>
                </c:pt>
                <c:pt idx="4811">
                  <c:v>13.745123538331518</c:v>
                </c:pt>
                <c:pt idx="4812">
                  <c:v>13.733869010417703</c:v>
                </c:pt>
                <c:pt idx="4813">
                  <c:v>13.722625998314639</c:v>
                </c:pt>
                <c:pt idx="4814">
                  <c:v>13.711394487886494</c:v>
                </c:pt>
                <c:pt idx="4815">
                  <c:v>13.700174465017685</c:v>
                </c:pt>
                <c:pt idx="4816">
                  <c:v>13.688965915612824</c:v>
                </c:pt>
                <c:pt idx="4817">
                  <c:v>13.677768825596665</c:v>
                </c:pt>
                <c:pt idx="4818">
                  <c:v>13.66658318091419</c:v>
                </c:pt>
                <c:pt idx="4819">
                  <c:v>13.655408967530382</c:v>
                </c:pt>
                <c:pt idx="4820">
                  <c:v>13.644246171430403</c:v>
                </c:pt>
                <c:pt idx="4821">
                  <c:v>13.633094778619325</c:v>
                </c:pt>
                <c:pt idx="4822">
                  <c:v>13.621954775122392</c:v>
                </c:pt>
                <c:pt idx="4823">
                  <c:v>13.610826146984655</c:v>
                </c:pt>
                <c:pt idx="4824">
                  <c:v>13.599708880271193</c:v>
                </c:pt>
                <c:pt idx="4825">
                  <c:v>13.588602961067036</c:v>
                </c:pt>
                <c:pt idx="4826">
                  <c:v>13.577508375477015</c:v>
                </c:pt>
                <c:pt idx="4827">
                  <c:v>13.566425109625838</c:v>
                </c:pt>
                <c:pt idx="4828">
                  <c:v>13.555353149657993</c:v>
                </c:pt>
                <c:pt idx="4829">
                  <c:v>13.544292481737818</c:v>
                </c:pt>
                <c:pt idx="4830">
                  <c:v>13.533243092049323</c:v>
                </c:pt>
                <c:pt idx="4831">
                  <c:v>13.522204966796302</c:v>
                </c:pt>
                <c:pt idx="4832">
                  <c:v>13.51117809220217</c:v>
                </c:pt>
                <c:pt idx="4833">
                  <c:v>13.500162454510059</c:v>
                </c:pt>
                <c:pt idx="4834">
                  <c:v>13.489158039982627</c:v>
                </c:pt>
                <c:pt idx="4835">
                  <c:v>13.478164834902234</c:v>
                </c:pt>
                <c:pt idx="4836">
                  <c:v>13.467182825570712</c:v>
                </c:pt>
                <c:pt idx="4837">
                  <c:v>13.456211998309454</c:v>
                </c:pt>
                <c:pt idx="4838">
                  <c:v>13.445252339459312</c:v>
                </c:pt>
                <c:pt idx="4839">
                  <c:v>13.434303835380607</c:v>
                </c:pt>
                <c:pt idx="4840">
                  <c:v>13.423366472453164</c:v>
                </c:pt>
                <c:pt idx="4841">
                  <c:v>13.412440237076105</c:v>
                </c:pt>
                <c:pt idx="4842">
                  <c:v>13.401525115667944</c:v>
                </c:pt>
                <c:pt idx="4843">
                  <c:v>13.390621094666583</c:v>
                </c:pt>
                <c:pt idx="4844">
                  <c:v>13.379728160529151</c:v>
                </c:pt>
                <c:pt idx="4845">
                  <c:v>13.36884629973208</c:v>
                </c:pt>
                <c:pt idx="4846">
                  <c:v>13.357975498771022</c:v>
                </c:pt>
                <c:pt idx="4847">
                  <c:v>13.34711574416092</c:v>
                </c:pt>
                <c:pt idx="4848">
                  <c:v>13.336267022435768</c:v>
                </c:pt>
                <c:pt idx="4849">
                  <c:v>13.325429320148833</c:v>
                </c:pt>
                <c:pt idx="4850">
                  <c:v>13.314602623872373</c:v>
                </c:pt>
                <c:pt idx="4851">
                  <c:v>13.303786920197847</c:v>
                </c:pt>
                <c:pt idx="4852">
                  <c:v>13.29298219573567</c:v>
                </c:pt>
                <c:pt idx="4853">
                  <c:v>13.282188437115339</c:v>
                </c:pt>
                <c:pt idx="4854">
                  <c:v>13.271405630985301</c:v>
                </c:pt>
                <c:pt idx="4855">
                  <c:v>13.260633764013027</c:v>
                </c:pt>
                <c:pt idx="4856">
                  <c:v>13.24987282288485</c:v>
                </c:pt>
                <c:pt idx="4857">
                  <c:v>13.239122794306017</c:v>
                </c:pt>
                <c:pt idx="4858">
                  <c:v>13.228383665000685</c:v>
                </c:pt>
                <c:pt idx="4859">
                  <c:v>13.217655421711832</c:v>
                </c:pt>
                <c:pt idx="4860">
                  <c:v>13.206938051201163</c:v>
                </c:pt>
                <c:pt idx="4861">
                  <c:v>13.196231540249267</c:v>
                </c:pt>
                <c:pt idx="4862">
                  <c:v>13.185535875655452</c:v>
                </c:pt>
                <c:pt idx="4863">
                  <c:v>13.174851044237721</c:v>
                </c:pt>
                <c:pt idx="4864">
                  <c:v>13.164177032832717</c:v>
                </c:pt>
                <c:pt idx="4865">
                  <c:v>13.153513828295887</c:v>
                </c:pt>
                <c:pt idx="4866">
                  <c:v>13.142861417501104</c:v>
                </c:pt>
                <c:pt idx="4867">
                  <c:v>13.132219787341029</c:v>
                </c:pt>
                <c:pt idx="4868">
                  <c:v>13.121588924726742</c:v>
                </c:pt>
                <c:pt idx="4869">
                  <c:v>13.110968816587913</c:v>
                </c:pt>
                <c:pt idx="4870">
                  <c:v>13.100359449872755</c:v>
                </c:pt>
                <c:pt idx="4871">
                  <c:v>13.089760811547873</c:v>
                </c:pt>
                <c:pt idx="4872">
                  <c:v>13.079172888598375</c:v>
                </c:pt>
                <c:pt idx="4873">
                  <c:v>13.068595668027809</c:v>
                </c:pt>
                <c:pt idx="4874">
                  <c:v>13.058029136858011</c:v>
                </c:pt>
                <c:pt idx="4875">
                  <c:v>13.04747328212928</c:v>
                </c:pt>
                <c:pt idx="4876">
                  <c:v>13.036928090900172</c:v>
                </c:pt>
                <c:pt idx="4877">
                  <c:v>13.026393550247569</c:v>
                </c:pt>
                <c:pt idx="4878">
                  <c:v>13.015869647266578</c:v>
                </c:pt>
                <c:pt idx="4879">
                  <c:v>13.005356369070606</c:v>
                </c:pt>
                <c:pt idx="4880">
                  <c:v>12.994853702791245</c:v>
                </c:pt>
                <c:pt idx="4881">
                  <c:v>12.984361635578219</c:v>
                </c:pt>
                <c:pt idx="4882">
                  <c:v>12.97388015459947</c:v>
                </c:pt>
                <c:pt idx="4883">
                  <c:v>12.963409247041044</c:v>
                </c:pt>
                <c:pt idx="4884">
                  <c:v>12.952948900107032</c:v>
                </c:pt>
                <c:pt idx="4885">
                  <c:v>12.942499101019639</c:v>
                </c:pt>
                <c:pt idx="4886">
                  <c:v>12.932059837019079</c:v>
                </c:pt>
                <c:pt idx="4887">
                  <c:v>12.921631095363573</c:v>
                </c:pt>
                <c:pt idx="4888">
                  <c:v>12.911212863329295</c:v>
                </c:pt>
                <c:pt idx="4889">
                  <c:v>12.900805128210386</c:v>
                </c:pt>
                <c:pt idx="4890">
                  <c:v>12.890407877318916</c:v>
                </c:pt>
                <c:pt idx="4891">
                  <c:v>12.880021097984843</c:v>
                </c:pt>
                <c:pt idx="4892">
                  <c:v>12.869644777555942</c:v>
                </c:pt>
                <c:pt idx="4893">
                  <c:v>12.859278903397861</c:v>
                </c:pt>
                <c:pt idx="4894">
                  <c:v>12.848923462894007</c:v>
                </c:pt>
                <c:pt idx="4895">
                  <c:v>12.838578443445607</c:v>
                </c:pt>
                <c:pt idx="4896">
                  <c:v>12.828243832471591</c:v>
                </c:pt>
                <c:pt idx="4897">
                  <c:v>12.817919617408661</c:v>
                </c:pt>
                <c:pt idx="4898">
                  <c:v>12.807605785711146</c:v>
                </c:pt>
                <c:pt idx="4899">
                  <c:v>12.797302324851044</c:v>
                </c:pt>
                <c:pt idx="4900">
                  <c:v>12.787009222318005</c:v>
                </c:pt>
                <c:pt idx="4901">
                  <c:v>12.77672646561925</c:v>
                </c:pt>
                <c:pt idx="4902">
                  <c:v>12.76645404227963</c:v>
                </c:pt>
                <c:pt idx="4903">
                  <c:v>12.756191939841463</c:v>
                </c:pt>
                <c:pt idx="4904">
                  <c:v>12.745940145864671</c:v>
                </c:pt>
                <c:pt idx="4905">
                  <c:v>12.735698647926604</c:v>
                </c:pt>
                <c:pt idx="4906">
                  <c:v>12.725467433622054</c:v>
                </c:pt>
                <c:pt idx="4907">
                  <c:v>12.715246490563331</c:v>
                </c:pt>
                <c:pt idx="4908">
                  <c:v>12.705035806380041</c:v>
                </c:pt>
                <c:pt idx="4909">
                  <c:v>12.694835368719295</c:v>
                </c:pt>
                <c:pt idx="4910">
                  <c:v>12.684645165245415</c:v>
                </c:pt>
                <c:pt idx="4911">
                  <c:v>12.67446518364015</c:v>
                </c:pt>
                <c:pt idx="4912">
                  <c:v>12.664295411602485</c:v>
                </c:pt>
                <c:pt idx="4913">
                  <c:v>12.65413583684869</c:v>
                </c:pt>
                <c:pt idx="4914">
                  <c:v>12.643986447112272</c:v>
                </c:pt>
                <c:pt idx="4915">
                  <c:v>12.633847230143948</c:v>
                </c:pt>
                <c:pt idx="4916">
                  <c:v>12.623718173711634</c:v>
                </c:pt>
                <c:pt idx="4917">
                  <c:v>12.613599265600367</c:v>
                </c:pt>
                <c:pt idx="4918">
                  <c:v>12.603490493612329</c:v>
                </c:pt>
                <c:pt idx="4919">
                  <c:v>12.59339184556678</c:v>
                </c:pt>
                <c:pt idx="4920">
                  <c:v>12.583303309300133</c:v>
                </c:pt>
                <c:pt idx="4921">
                  <c:v>12.573224872665721</c:v>
                </c:pt>
                <c:pt idx="4922">
                  <c:v>12.563156523533996</c:v>
                </c:pt>
                <c:pt idx="4923">
                  <c:v>12.553098249792367</c:v>
                </c:pt>
                <c:pt idx="4924">
                  <c:v>12.543050039345191</c:v>
                </c:pt>
                <c:pt idx="4925">
                  <c:v>12.533011880113797</c:v>
                </c:pt>
                <c:pt idx="4926">
                  <c:v>12.522983760036389</c:v>
                </c:pt>
                <c:pt idx="4927">
                  <c:v>12.512965667068073</c:v>
                </c:pt>
                <c:pt idx="4928">
                  <c:v>12.502957589180804</c:v>
                </c:pt>
                <c:pt idx="4929">
                  <c:v>12.492959514363339</c:v>
                </c:pt>
                <c:pt idx="4930">
                  <c:v>12.482971430621305</c:v>
                </c:pt>
                <c:pt idx="4931">
                  <c:v>12.472993325977059</c:v>
                </c:pt>
                <c:pt idx="4932">
                  <c:v>12.463025188469677</c:v>
                </c:pt>
                <c:pt idx="4933">
                  <c:v>12.453067006155001</c:v>
                </c:pt>
                <c:pt idx="4934">
                  <c:v>12.443118767105545</c:v>
                </c:pt>
                <c:pt idx="4935">
                  <c:v>12.433180459410542</c:v>
                </c:pt>
                <c:pt idx="4936">
                  <c:v>12.423252071175776</c:v>
                </c:pt>
                <c:pt idx="4937">
                  <c:v>12.413333590523729</c:v>
                </c:pt>
                <c:pt idx="4938">
                  <c:v>12.403425005593384</c:v>
                </c:pt>
                <c:pt idx="4939">
                  <c:v>12.393526304540407</c:v>
                </c:pt>
                <c:pt idx="4940">
                  <c:v>12.383637475536887</c:v>
                </c:pt>
                <c:pt idx="4941">
                  <c:v>12.373758506771466</c:v>
                </c:pt>
                <c:pt idx="4942">
                  <c:v>12.363889386449264</c:v>
                </c:pt>
                <c:pt idx="4943">
                  <c:v>12.354030102791874</c:v>
                </c:pt>
                <c:pt idx="4944">
                  <c:v>12.344180644037296</c:v>
                </c:pt>
                <c:pt idx="4945">
                  <c:v>12.334340998439968</c:v>
                </c:pt>
                <c:pt idx="4946">
                  <c:v>12.324511154270626</c:v>
                </c:pt>
                <c:pt idx="4947">
                  <c:v>12.314691099816441</c:v>
                </c:pt>
                <c:pt idx="4948">
                  <c:v>12.304880823380913</c:v>
                </c:pt>
                <c:pt idx="4949">
                  <c:v>12.295080313283757</c:v>
                </c:pt>
                <c:pt idx="4950">
                  <c:v>12.285289557861026</c:v>
                </c:pt>
                <c:pt idx="4951">
                  <c:v>12.275508545465023</c:v>
                </c:pt>
                <c:pt idx="4952">
                  <c:v>12.265737264464237</c:v>
                </c:pt>
                <c:pt idx="4953">
                  <c:v>12.25597570324337</c:v>
                </c:pt>
                <c:pt idx="4954">
                  <c:v>12.246223850203327</c:v>
                </c:pt>
                <c:pt idx="4955">
                  <c:v>12.236481693761112</c:v>
                </c:pt>
                <c:pt idx="4956">
                  <c:v>12.226749222349888</c:v>
                </c:pt>
                <c:pt idx="4957">
                  <c:v>12.217026424418822</c:v>
                </c:pt>
                <c:pt idx="4958">
                  <c:v>12.207313288433275</c:v>
                </c:pt>
                <c:pt idx="4959">
                  <c:v>12.19760980287454</c:v>
                </c:pt>
                <c:pt idx="4960">
                  <c:v>12.18791595624001</c:v>
                </c:pt>
                <c:pt idx="4961">
                  <c:v>12.178231737043028</c:v>
                </c:pt>
                <c:pt idx="4962">
                  <c:v>12.16855713381292</c:v>
                </c:pt>
                <c:pt idx="4963">
                  <c:v>12.1588921350949</c:v>
                </c:pt>
                <c:pt idx="4964">
                  <c:v>12.149236729450179</c:v>
                </c:pt>
                <c:pt idx="4965">
                  <c:v>12.139590905455796</c:v>
                </c:pt>
                <c:pt idx="4966">
                  <c:v>12.129954651704692</c:v>
                </c:pt>
                <c:pt idx="4967">
                  <c:v>12.120327956805589</c:v>
                </c:pt>
                <c:pt idx="4968">
                  <c:v>12.1107108093831</c:v>
                </c:pt>
                <c:pt idx="4969">
                  <c:v>12.101103198077608</c:v>
                </c:pt>
                <c:pt idx="4970">
                  <c:v>12.091505111545217</c:v>
                </c:pt>
                <c:pt idx="4971">
                  <c:v>12.081916538457786</c:v>
                </c:pt>
                <c:pt idx="4972">
                  <c:v>12.072337467502923</c:v>
                </c:pt>
                <c:pt idx="4973">
                  <c:v>12.062767887383893</c:v>
                </c:pt>
                <c:pt idx="4974">
                  <c:v>12.053207786819645</c:v>
                </c:pt>
                <c:pt idx="4975">
                  <c:v>12.043657154544734</c:v>
                </c:pt>
                <c:pt idx="4976">
                  <c:v>12.034115979309352</c:v>
                </c:pt>
                <c:pt idx="4977">
                  <c:v>12.024584249879322</c:v>
                </c:pt>
                <c:pt idx="4978">
                  <c:v>12.015061955035945</c:v>
                </c:pt>
                <c:pt idx="4979">
                  <c:v>12.005549083576131</c:v>
                </c:pt>
                <c:pt idx="4980">
                  <c:v>11.996045624312305</c:v>
                </c:pt>
                <c:pt idx="4981">
                  <c:v>11.98655156607232</c:v>
                </c:pt>
                <c:pt idx="4982">
                  <c:v>11.977066897699542</c:v>
                </c:pt>
                <c:pt idx="4983">
                  <c:v>11.967591608052821</c:v>
                </c:pt>
                <c:pt idx="4984">
                  <c:v>11.958125686006364</c:v>
                </c:pt>
                <c:pt idx="4985">
                  <c:v>11.948669120449743</c:v>
                </c:pt>
                <c:pt idx="4986">
                  <c:v>11.939221900288009</c:v>
                </c:pt>
                <c:pt idx="4987">
                  <c:v>11.929784014441479</c:v>
                </c:pt>
                <c:pt idx="4988">
                  <c:v>11.920355451845783</c:v>
                </c:pt>
                <c:pt idx="4989">
                  <c:v>11.910936201451875</c:v>
                </c:pt>
                <c:pt idx="4990">
                  <c:v>11.901526252226017</c:v>
                </c:pt>
                <c:pt idx="4991">
                  <c:v>11.892125593149625</c:v>
                </c:pt>
                <c:pt idx="4992">
                  <c:v>11.882734213219445</c:v>
                </c:pt>
                <c:pt idx="4993">
                  <c:v>11.873352101447336</c:v>
                </c:pt>
                <c:pt idx="4994">
                  <c:v>11.863979246860387</c:v>
                </c:pt>
                <c:pt idx="4995">
                  <c:v>11.854615638500826</c:v>
                </c:pt>
                <c:pt idx="4996">
                  <c:v>11.845261265425977</c:v>
                </c:pt>
                <c:pt idx="4997">
                  <c:v>11.835916116708367</c:v>
                </c:pt>
                <c:pt idx="4998">
                  <c:v>11.826580181435451</c:v>
                </c:pt>
                <c:pt idx="4999">
                  <c:v>11.817253448709874</c:v>
                </c:pt>
                <c:pt idx="5000">
                  <c:v>11.807935907649263</c:v>
                </c:pt>
                <c:pt idx="5001">
                  <c:v>11.798627547386259</c:v>
                </c:pt>
                <c:pt idx="5002">
                  <c:v>11.789328357068481</c:v>
                </c:pt>
                <c:pt idx="5003">
                  <c:v>11.780038325858502</c:v>
                </c:pt>
                <c:pt idx="5004">
                  <c:v>11.770757442933864</c:v>
                </c:pt>
                <c:pt idx="5005">
                  <c:v>11.761485697487018</c:v>
                </c:pt>
                <c:pt idx="5006">
                  <c:v>11.752223078725278</c:v>
                </c:pt>
                <c:pt idx="5007">
                  <c:v>11.742969575870822</c:v>
                </c:pt>
                <c:pt idx="5008">
                  <c:v>11.733725178160762</c:v>
                </c:pt>
                <c:pt idx="5009">
                  <c:v>11.724489874846928</c:v>
                </c:pt>
                <c:pt idx="5010">
                  <c:v>11.715263655195962</c:v>
                </c:pt>
                <c:pt idx="5011">
                  <c:v>11.70604650848936</c:v>
                </c:pt>
                <c:pt idx="5012">
                  <c:v>11.696838424023264</c:v>
                </c:pt>
                <c:pt idx="5013">
                  <c:v>11.687639391108625</c:v>
                </c:pt>
                <c:pt idx="5014">
                  <c:v>11.678449399071059</c:v>
                </c:pt>
                <c:pt idx="5015">
                  <c:v>11.669268437250883</c:v>
                </c:pt>
                <c:pt idx="5016">
                  <c:v>11.660096495003053</c:v>
                </c:pt>
                <c:pt idx="5017">
                  <c:v>11.650933561697192</c:v>
                </c:pt>
                <c:pt idx="5018">
                  <c:v>11.641779626717504</c:v>
                </c:pt>
                <c:pt idx="5019">
                  <c:v>11.63263467946279</c:v>
                </c:pt>
                <c:pt idx="5020">
                  <c:v>11.623498709346451</c:v>
                </c:pt>
                <c:pt idx="5021">
                  <c:v>11.614371705796362</c:v>
                </c:pt>
                <c:pt idx="5022">
                  <c:v>11.605253658255011</c:v>
                </c:pt>
                <c:pt idx="5023">
                  <c:v>11.596144556179315</c:v>
                </c:pt>
                <c:pt idx="5024">
                  <c:v>11.587044389040683</c:v>
                </c:pt>
                <c:pt idx="5025">
                  <c:v>11.577953146325019</c:v>
                </c:pt>
                <c:pt idx="5026">
                  <c:v>11.568870817532575</c:v>
                </c:pt>
                <c:pt idx="5027">
                  <c:v>11.559797392178082</c:v>
                </c:pt>
                <c:pt idx="5028">
                  <c:v>11.550732859790642</c:v>
                </c:pt>
                <c:pt idx="5029">
                  <c:v>11.54167720991369</c:v>
                </c:pt>
                <c:pt idx="5030">
                  <c:v>11.532630432105043</c:v>
                </c:pt>
                <c:pt idx="5031">
                  <c:v>11.523592515936816</c:v>
                </c:pt>
                <c:pt idx="5032">
                  <c:v>11.514563450995382</c:v>
                </c:pt>
                <c:pt idx="5033">
                  <c:v>11.505543226881484</c:v>
                </c:pt>
                <c:pt idx="5034">
                  <c:v>11.496531833209996</c:v>
                </c:pt>
                <c:pt idx="5035">
                  <c:v>11.487529259610135</c:v>
                </c:pt>
                <c:pt idx="5036">
                  <c:v>11.478535495725211</c:v>
                </c:pt>
                <c:pt idx="5037">
                  <c:v>11.469550531212839</c:v>
                </c:pt>
                <c:pt idx="5038">
                  <c:v>11.460574355744679</c:v>
                </c:pt>
                <c:pt idx="5039">
                  <c:v>11.451606959006618</c:v>
                </c:pt>
                <c:pt idx="5040">
                  <c:v>11.442648330698612</c:v>
                </c:pt>
                <c:pt idx="5041">
                  <c:v>11.433698460534735</c:v>
                </c:pt>
                <c:pt idx="5042">
                  <c:v>11.424757338243138</c:v>
                </c:pt>
                <c:pt idx="5043">
                  <c:v>11.415824953565977</c:v>
                </c:pt>
                <c:pt idx="5044">
                  <c:v>11.406901296259502</c:v>
                </c:pt>
                <c:pt idx="5045">
                  <c:v>11.397986356093943</c:v>
                </c:pt>
                <c:pt idx="5046">
                  <c:v>11.389080122853473</c:v>
                </c:pt>
                <c:pt idx="5047">
                  <c:v>11.380182586336336</c:v>
                </c:pt>
                <c:pt idx="5048">
                  <c:v>11.371293736354591</c:v>
                </c:pt>
                <c:pt idx="5049">
                  <c:v>11.362413562734311</c:v>
                </c:pt>
                <c:pt idx="5050">
                  <c:v>11.353542055315438</c:v>
                </c:pt>
                <c:pt idx="5051">
                  <c:v>11.344679203951753</c:v>
                </c:pt>
                <c:pt idx="5052">
                  <c:v>11.335824998510954</c:v>
                </c:pt>
                <c:pt idx="5053">
                  <c:v>11.326979428874539</c:v>
                </c:pt>
                <c:pt idx="5054">
                  <c:v>11.3181424849378</c:v>
                </c:pt>
                <c:pt idx="5055">
                  <c:v>11.309314156609894</c:v>
                </c:pt>
                <c:pt idx="5056">
                  <c:v>11.300494433813636</c:v>
                </c:pt>
                <c:pt idx="5057">
                  <c:v>11.291683306485661</c:v>
                </c:pt>
                <c:pt idx="5058">
                  <c:v>11.282880764576378</c:v>
                </c:pt>
                <c:pt idx="5059">
                  <c:v>11.274086798049767</c:v>
                </c:pt>
                <c:pt idx="5060">
                  <c:v>11.265301396883562</c:v>
                </c:pt>
                <c:pt idx="5061">
                  <c:v>11.256524551069214</c:v>
                </c:pt>
                <c:pt idx="5062">
                  <c:v>11.247756250611731</c:v>
                </c:pt>
                <c:pt idx="5063">
                  <c:v>11.238996485529755</c:v>
                </c:pt>
                <c:pt idx="5064">
                  <c:v>11.230245245855563</c:v>
                </c:pt>
                <c:pt idx="5065">
                  <c:v>11.221502521634992</c:v>
                </c:pt>
                <c:pt idx="5066">
                  <c:v>11.212768302927412</c:v>
                </c:pt>
                <c:pt idx="5067">
                  <c:v>11.204042579805741</c:v>
                </c:pt>
                <c:pt idx="5068">
                  <c:v>11.195325342356449</c:v>
                </c:pt>
                <c:pt idx="5069">
                  <c:v>11.186616580679431</c:v>
                </c:pt>
                <c:pt idx="5070">
                  <c:v>11.177916284888095</c:v>
                </c:pt>
                <c:pt idx="5071">
                  <c:v>11.169224445109302</c:v>
                </c:pt>
                <c:pt idx="5072">
                  <c:v>11.160541051483341</c:v>
                </c:pt>
                <c:pt idx="5073">
                  <c:v>11.1518660941639</c:v>
                </c:pt>
                <c:pt idx="5074">
                  <c:v>11.143199563318026</c:v>
                </c:pt>
                <c:pt idx="5075">
                  <c:v>11.13454144912618</c:v>
                </c:pt>
                <c:pt idx="5076">
                  <c:v>11.125891741782192</c:v>
                </c:pt>
                <c:pt idx="5077">
                  <c:v>11.117250431493126</c:v>
                </c:pt>
                <c:pt idx="5078">
                  <c:v>11.108617508479428</c:v>
                </c:pt>
                <c:pt idx="5079">
                  <c:v>11.099992962974833</c:v>
                </c:pt>
                <c:pt idx="5080">
                  <c:v>11.091376785226281</c:v>
                </c:pt>
                <c:pt idx="5081">
                  <c:v>11.082768965493988</c:v>
                </c:pt>
                <c:pt idx="5082">
                  <c:v>11.074169494051395</c:v>
                </c:pt>
                <c:pt idx="5083">
                  <c:v>11.065578361185151</c:v>
                </c:pt>
                <c:pt idx="5084">
                  <c:v>11.056995557195091</c:v>
                </c:pt>
                <c:pt idx="5085">
                  <c:v>11.048421072394156</c:v>
                </c:pt>
                <c:pt idx="5086">
                  <c:v>11.039854897108507</c:v>
                </c:pt>
                <c:pt idx="5087">
                  <c:v>11.031297021677378</c:v>
                </c:pt>
                <c:pt idx="5088">
                  <c:v>11.022747436453114</c:v>
                </c:pt>
                <c:pt idx="5089">
                  <c:v>11.01420613180114</c:v>
                </c:pt>
                <c:pt idx="5090">
                  <c:v>11.005673098099951</c:v>
                </c:pt>
                <c:pt idx="5091">
                  <c:v>10.997148325741058</c:v>
                </c:pt>
                <c:pt idx="5092">
                  <c:v>10.988631805129002</c:v>
                </c:pt>
                <c:pt idx="5093">
                  <c:v>10.980123526681329</c:v>
                </c:pt>
                <c:pt idx="5094">
                  <c:v>10.971623480828578</c:v>
                </c:pt>
                <c:pt idx="5095">
                  <c:v>10.963131658014213</c:v>
                </c:pt>
                <c:pt idx="5096">
                  <c:v>10.954648048694631</c:v>
                </c:pt>
                <c:pt idx="5097">
                  <c:v>10.946172643339212</c:v>
                </c:pt>
                <c:pt idx="5098">
                  <c:v>10.937705432430196</c:v>
                </c:pt>
                <c:pt idx="5099">
                  <c:v>10.929246406462662</c:v>
                </c:pt>
                <c:pt idx="5100">
                  <c:v>10.920795555944608</c:v>
                </c:pt>
                <c:pt idx="5101">
                  <c:v>10.912352871396854</c:v>
                </c:pt>
                <c:pt idx="5102">
                  <c:v>10.903918343353011</c:v>
                </c:pt>
                <c:pt idx="5103">
                  <c:v>10.895491962359516</c:v>
                </c:pt>
                <c:pt idx="5104">
                  <c:v>10.887073718975605</c:v>
                </c:pt>
                <c:pt idx="5105">
                  <c:v>10.878663603773234</c:v>
                </c:pt>
                <c:pt idx="5106">
                  <c:v>10.87026160733711</c:v>
                </c:pt>
                <c:pt idx="5107">
                  <c:v>10.861867720264675</c:v>
                </c:pt>
                <c:pt idx="5108">
                  <c:v>10.853481933166085</c:v>
                </c:pt>
                <c:pt idx="5109">
                  <c:v>10.845104236664111</c:v>
                </c:pt>
                <c:pt idx="5110">
                  <c:v>10.836734621394262</c:v>
                </c:pt>
                <c:pt idx="5111">
                  <c:v>10.828373078004667</c:v>
                </c:pt>
                <c:pt idx="5112">
                  <c:v>10.820019597156019</c:v>
                </c:pt>
                <c:pt idx="5113">
                  <c:v>10.811674169521728</c:v>
                </c:pt>
                <c:pt idx="5114">
                  <c:v>10.803336785787659</c:v>
                </c:pt>
                <c:pt idx="5115">
                  <c:v>10.795007436652355</c:v>
                </c:pt>
                <c:pt idx="5116">
                  <c:v>10.786686112826859</c:v>
                </c:pt>
                <c:pt idx="5117">
                  <c:v>10.778372805034692</c:v>
                </c:pt>
                <c:pt idx="5118">
                  <c:v>10.770067504011967</c:v>
                </c:pt>
                <c:pt idx="5119">
                  <c:v>10.76177020050722</c:v>
                </c:pt>
                <c:pt idx="5120">
                  <c:v>10.753480885281469</c:v>
                </c:pt>
                <c:pt idx="5121">
                  <c:v>10.745199549108209</c:v>
                </c:pt>
                <c:pt idx="5122">
                  <c:v>10.736926182773372</c:v>
                </c:pt>
                <c:pt idx="5123">
                  <c:v>10.728660777075213</c:v>
                </c:pt>
                <c:pt idx="5124">
                  <c:v>10.720403322824474</c:v>
                </c:pt>
                <c:pt idx="5125">
                  <c:v>10.712153810844237</c:v>
                </c:pt>
                <c:pt idx="5126">
                  <c:v>10.703912231969911</c:v>
                </c:pt>
                <c:pt idx="5127">
                  <c:v>10.695678577049286</c:v>
                </c:pt>
                <c:pt idx="5128">
                  <c:v>10.687452836942432</c:v>
                </c:pt>
                <c:pt idx="5129">
                  <c:v>10.679235002521727</c:v>
                </c:pt>
                <c:pt idx="5130">
                  <c:v>10.671025064671847</c:v>
                </c:pt>
                <c:pt idx="5131">
                  <c:v>10.662823014289673</c:v>
                </c:pt>
                <c:pt idx="5132">
                  <c:v>10.654628842284366</c:v>
                </c:pt>
                <c:pt idx="5133">
                  <c:v>10.646442539577333</c:v>
                </c:pt>
                <c:pt idx="5134">
                  <c:v>10.638264097102143</c:v>
                </c:pt>
                <c:pt idx="5135">
                  <c:v>10.630093505804497</c:v>
                </c:pt>
                <c:pt idx="5136">
                  <c:v>10.621930756642417</c:v>
                </c:pt>
                <c:pt idx="5137">
                  <c:v>10.613775840585889</c:v>
                </c:pt>
                <c:pt idx="5138">
                  <c:v>10.605628748617164</c:v>
                </c:pt>
                <c:pt idx="5139">
                  <c:v>10.597489471730542</c:v>
                </c:pt>
                <c:pt idx="5140">
                  <c:v>10.589358000932389</c:v>
                </c:pt>
                <c:pt idx="5141">
                  <c:v>10.581234327241225</c:v>
                </c:pt>
                <c:pt idx="5142">
                  <c:v>10.573118441687539</c:v>
                </c:pt>
                <c:pt idx="5143">
                  <c:v>10.565010335313874</c:v>
                </c:pt>
                <c:pt idx="5144">
                  <c:v>10.556909999174847</c:v>
                </c:pt>
                <c:pt idx="5145">
                  <c:v>10.548817424337024</c:v>
                </c:pt>
                <c:pt idx="5146">
                  <c:v>10.540732601878915</c:v>
                </c:pt>
                <c:pt idx="5147">
                  <c:v>10.53265552289106</c:v>
                </c:pt>
                <c:pt idx="5148">
                  <c:v>10.524586178475914</c:v>
                </c:pt>
                <c:pt idx="5149">
                  <c:v>10.516524559747861</c:v>
                </c:pt>
                <c:pt idx="5150">
                  <c:v>10.508470657833174</c:v>
                </c:pt>
                <c:pt idx="5151">
                  <c:v>10.500424463870061</c:v>
                </c:pt>
                <c:pt idx="5152">
                  <c:v>10.492385969008506</c:v>
                </c:pt>
                <c:pt idx="5153">
                  <c:v>10.484355164410434</c:v>
                </c:pt>
                <c:pt idx="5154">
                  <c:v>10.476332041249591</c:v>
                </c:pt>
                <c:pt idx="5155">
                  <c:v>10.468316590711508</c:v>
                </c:pt>
                <c:pt idx="5156">
                  <c:v>10.460308803993538</c:v>
                </c:pt>
                <c:pt idx="5157">
                  <c:v>10.452308672304772</c:v>
                </c:pt>
                <c:pt idx="5158">
                  <c:v>10.444316186866105</c:v>
                </c:pt>
                <c:pt idx="5159">
                  <c:v>10.436331338910168</c:v>
                </c:pt>
                <c:pt idx="5160">
                  <c:v>10.428354119681313</c:v>
                </c:pt>
                <c:pt idx="5161">
                  <c:v>10.420384520435576</c:v>
                </c:pt>
                <c:pt idx="5162">
                  <c:v>10.412422532440752</c:v>
                </c:pt>
                <c:pt idx="5163">
                  <c:v>10.404468146976219</c:v>
                </c:pt>
                <c:pt idx="5164">
                  <c:v>10.396521355333046</c:v>
                </c:pt>
                <c:pt idx="5165">
                  <c:v>10.388582148813965</c:v>
                </c:pt>
                <c:pt idx="5166">
                  <c:v>10.380650518733304</c:v>
                </c:pt>
                <c:pt idx="5167">
                  <c:v>10.372726456416988</c:v>
                </c:pt>
                <c:pt idx="5168">
                  <c:v>10.36480995320251</c:v>
                </c:pt>
                <c:pt idx="5169">
                  <c:v>10.356901000438983</c:v>
                </c:pt>
                <c:pt idx="5170">
                  <c:v>10.348999589486997</c:v>
                </c:pt>
                <c:pt idx="5171">
                  <c:v>10.341105711718701</c:v>
                </c:pt>
                <c:pt idx="5172">
                  <c:v>10.333219358517795</c:v>
                </c:pt>
                <c:pt idx="5173">
                  <c:v>10.325340521279415</c:v>
                </c:pt>
                <c:pt idx="5174">
                  <c:v>10.31746919141019</c:v>
                </c:pt>
                <c:pt idx="5175">
                  <c:v>10.309605360328245</c:v>
                </c:pt>
                <c:pt idx="5176">
                  <c:v>10.301749019463108</c:v>
                </c:pt>
                <c:pt idx="5177">
                  <c:v>10.293900160255752</c:v>
                </c:pt>
                <c:pt idx="5178">
                  <c:v>10.286058774158525</c:v>
                </c:pt>
                <c:pt idx="5179">
                  <c:v>10.27822485263523</c:v>
                </c:pt>
                <c:pt idx="5180">
                  <c:v>10.270398387160967</c:v>
                </c:pt>
                <c:pt idx="5181">
                  <c:v>10.262579369222236</c:v>
                </c:pt>
                <c:pt idx="5182">
                  <c:v>10.254767790316848</c:v>
                </c:pt>
                <c:pt idx="5183">
                  <c:v>10.246963641954013</c:v>
                </c:pt>
                <c:pt idx="5184">
                  <c:v>10.239166915654137</c:v>
                </c:pt>
                <c:pt idx="5185">
                  <c:v>10.231377602948946</c:v>
                </c:pt>
                <c:pt idx="5186">
                  <c:v>10.223595695381503</c:v>
                </c:pt>
                <c:pt idx="5187">
                  <c:v>10.21582118450603</c:v>
                </c:pt>
                <c:pt idx="5188">
                  <c:v>10.208054061888037</c:v>
                </c:pt>
                <c:pt idx="5189">
                  <c:v>10.200294319104227</c:v>
                </c:pt>
                <c:pt idx="5190">
                  <c:v>10.192541947742532</c:v>
                </c:pt>
                <c:pt idx="5191">
                  <c:v>10.184796939402045</c:v>
                </c:pt>
                <c:pt idx="5192">
                  <c:v>10.177059285693023</c:v>
                </c:pt>
                <c:pt idx="5193">
                  <c:v>10.169328978236907</c:v>
                </c:pt>
                <c:pt idx="5194">
                  <c:v>10.161606008666238</c:v>
                </c:pt>
                <c:pt idx="5195">
                  <c:v>10.153890368624692</c:v>
                </c:pt>
                <c:pt idx="5196">
                  <c:v>10.14618204976701</c:v>
                </c:pt>
                <c:pt idx="5197">
                  <c:v>10.138481043759027</c:v>
                </c:pt>
                <c:pt idx="5198">
                  <c:v>10.130787342277708</c:v>
                </c:pt>
                <c:pt idx="5199">
                  <c:v>10.123100937010991</c:v>
                </c:pt>
                <c:pt idx="5200">
                  <c:v>10.115421819657874</c:v>
                </c:pt>
                <c:pt idx="5201">
                  <c:v>10.10774998192837</c:v>
                </c:pt>
                <c:pt idx="5202">
                  <c:v>10.100085415543459</c:v>
                </c:pt>
                <c:pt idx="5203">
                  <c:v>10.092428112235165</c:v>
                </c:pt>
                <c:pt idx="5204">
                  <c:v>10.084778063746425</c:v>
                </c:pt>
                <c:pt idx="5205">
                  <c:v>10.077135261831172</c:v>
                </c:pt>
                <c:pt idx="5206">
                  <c:v>10.069499698254228</c:v>
                </c:pt>
                <c:pt idx="5207">
                  <c:v>10.061871364791321</c:v>
                </c:pt>
                <c:pt idx="5208">
                  <c:v>10.054250253229135</c:v>
                </c:pt>
                <c:pt idx="5209">
                  <c:v>10.046636355365193</c:v>
                </c:pt>
                <c:pt idx="5210">
                  <c:v>10.039029663007895</c:v>
                </c:pt>
                <c:pt idx="5211">
                  <c:v>10.031430167976492</c:v>
                </c:pt>
                <c:pt idx="5212">
                  <c:v>10.023837862101084</c:v>
                </c:pt>
                <c:pt idx="5213">
                  <c:v>10.016252737222537</c:v>
                </c:pt>
                <c:pt idx="5214">
                  <c:v>10.008674785192582</c:v>
                </c:pt>
                <c:pt idx="5215">
                  <c:v>10.001103997873692</c:v>
                </c:pt>
                <c:pt idx="5216">
                  <c:v>9.9935403671391061</c:v>
                </c:pt>
                <c:pt idx="5217">
                  <c:v>9.985983884872855</c:v>
                </c:pt>
                <c:pt idx="5218">
                  <c:v>9.9784345429696728</c:v>
                </c:pt>
                <c:pt idx="5219">
                  <c:v>9.9708923333350228</c:v>
                </c:pt>
                <c:pt idx="5220">
                  <c:v>9.9633572478850461</c:v>
                </c:pt>
                <c:pt idx="5221">
                  <c:v>9.9558292785465827</c:v>
                </c:pt>
                <c:pt idx="5222">
                  <c:v>9.9483084172572038</c:v>
                </c:pt>
                <c:pt idx="5223">
                  <c:v>9.9407946559650195</c:v>
                </c:pt>
                <c:pt idx="5224">
                  <c:v>9.9332879866288923</c:v>
                </c:pt>
                <c:pt idx="5225">
                  <c:v>9.9257884012182274</c:v>
                </c:pt>
                <c:pt idx="5226">
                  <c:v>9.9182958917130701</c:v>
                </c:pt>
                <c:pt idx="5227">
                  <c:v>9.9108104501040692</c:v>
                </c:pt>
                <c:pt idx="5228">
                  <c:v>9.9033320683923893</c:v>
                </c:pt>
                <c:pt idx="5229">
                  <c:v>9.8958607385898496</c:v>
                </c:pt>
                <c:pt idx="5230">
                  <c:v>9.888396452718716</c:v>
                </c:pt>
                <c:pt idx="5231">
                  <c:v>9.8809392028118097</c:v>
                </c:pt>
                <c:pt idx="5232">
                  <c:v>9.8734889809125193</c:v>
                </c:pt>
                <c:pt idx="5233">
                  <c:v>9.8660457790746587</c:v>
                </c:pt>
                <c:pt idx="5234">
                  <c:v>9.8586095893625156</c:v>
                </c:pt>
                <c:pt idx="5235">
                  <c:v>9.851180403850913</c:v>
                </c:pt>
                <c:pt idx="5236">
                  <c:v>9.8437582146250655</c:v>
                </c:pt>
                <c:pt idx="5237">
                  <c:v>9.8363430137806436</c:v>
                </c:pt>
                <c:pt idx="5238">
                  <c:v>9.8289347934237021</c:v>
                </c:pt>
                <c:pt idx="5239">
                  <c:v>9.8215335456707002</c:v>
                </c:pt>
                <c:pt idx="5240">
                  <c:v>9.8141392626485526</c:v>
                </c:pt>
                <c:pt idx="5241">
                  <c:v>9.806751936494436</c:v>
                </c:pt>
                <c:pt idx="5242">
                  <c:v>9.7993715593559614</c:v>
                </c:pt>
                <c:pt idx="5243">
                  <c:v>9.7919981233910462</c:v>
                </c:pt>
                <c:pt idx="5244">
                  <c:v>9.784631620767918</c:v>
                </c:pt>
                <c:pt idx="5245">
                  <c:v>9.7772720436651284</c:v>
                </c:pt>
                <c:pt idx="5246">
                  <c:v>9.7699193842715353</c:v>
                </c:pt>
                <c:pt idx="5247">
                  <c:v>9.7625736347862535</c:v>
                </c:pt>
                <c:pt idx="5248">
                  <c:v>9.7552347874186562</c:v>
                </c:pt>
                <c:pt idx="5249">
                  <c:v>9.7479028343883343</c:v>
                </c:pt>
                <c:pt idx="5250">
                  <c:v>9.7405777679251795</c:v>
                </c:pt>
                <c:pt idx="5251">
                  <c:v>9.7332595802692534</c:v>
                </c:pt>
                <c:pt idx="5252">
                  <c:v>9.7259482636708121</c:v>
                </c:pt>
                <c:pt idx="5253">
                  <c:v>9.7186438103902972</c:v>
                </c:pt>
                <c:pt idx="5254">
                  <c:v>9.7113462126983308</c:v>
                </c:pt>
                <c:pt idx="5255">
                  <c:v>9.7040554628756777</c:v>
                </c:pt>
                <c:pt idx="5256">
                  <c:v>9.6967715532132459</c:v>
                </c:pt>
                <c:pt idx="5257">
                  <c:v>9.6894944760120545</c:v>
                </c:pt>
                <c:pt idx="5258">
                  <c:v>9.6822242235832761</c:v>
                </c:pt>
                <c:pt idx="5259">
                  <c:v>9.6749607882481126</c:v>
                </c:pt>
                <c:pt idx="5260">
                  <c:v>9.667704162337877</c:v>
                </c:pt>
                <c:pt idx="5261">
                  <c:v>9.6604543381939276</c:v>
                </c:pt>
                <c:pt idx="5262">
                  <c:v>9.6532113081676663</c:v>
                </c:pt>
                <c:pt idx="5263">
                  <c:v>9.6459750646206004</c:v>
                </c:pt>
                <c:pt idx="5264">
                  <c:v>9.6387455999241052</c:v>
                </c:pt>
                <c:pt idx="5265">
                  <c:v>9.6315229064597183</c:v>
                </c:pt>
                <c:pt idx="5266">
                  <c:v>9.6243069766188665</c:v>
                </c:pt>
                <c:pt idx="5267">
                  <c:v>9.617097802802963</c:v>
                </c:pt>
                <c:pt idx="5268">
                  <c:v>9.6098953774234097</c:v>
                </c:pt>
                <c:pt idx="5269">
                  <c:v>9.6026996929014903</c:v>
                </c:pt>
                <c:pt idx="5270">
                  <c:v>9.5955107416685106</c:v>
                </c:pt>
                <c:pt idx="5271">
                  <c:v>9.5883285161655891</c:v>
                </c:pt>
                <c:pt idx="5272">
                  <c:v>9.5811530088437777</c:v>
                </c:pt>
                <c:pt idx="5273">
                  <c:v>9.5739842121640777</c:v>
                </c:pt>
                <c:pt idx="5274">
                  <c:v>9.5668221185972371</c:v>
                </c:pt>
                <c:pt idx="5275">
                  <c:v>9.5596667206239356</c:v>
                </c:pt>
                <c:pt idx="5276">
                  <c:v>9.5525180107346905</c:v>
                </c:pt>
                <c:pt idx="5277">
                  <c:v>9.5453759814297978</c:v>
                </c:pt>
                <c:pt idx="5278">
                  <c:v>9.5382406252194158</c:v>
                </c:pt>
                <c:pt idx="5279">
                  <c:v>9.5311119346234641</c:v>
                </c:pt>
                <c:pt idx="5280">
                  <c:v>9.5239899021716532</c:v>
                </c:pt>
                <c:pt idx="5281">
                  <c:v>9.5168745204034462</c:v>
                </c:pt>
                <c:pt idx="5282">
                  <c:v>9.5097657818680723</c:v>
                </c:pt>
                <c:pt idx="5283">
                  <c:v>9.5026636791244972</c:v>
                </c:pt>
                <c:pt idx="5284">
                  <c:v>9.4955682047413923</c:v>
                </c:pt>
                <c:pt idx="5285">
                  <c:v>9.4884793512971335</c:v>
                </c:pt>
                <c:pt idx="5286">
                  <c:v>9.4813971113798132</c:v>
                </c:pt>
                <c:pt idx="5287">
                  <c:v>9.4743214775872033</c:v>
                </c:pt>
                <c:pt idx="5288">
                  <c:v>9.4672524425267</c:v>
                </c:pt>
                <c:pt idx="5289">
                  <c:v>9.4601899988153644</c:v>
                </c:pt>
                <c:pt idx="5290">
                  <c:v>9.4531341390799408</c:v>
                </c:pt>
                <c:pt idx="5291">
                  <c:v>9.4460848559567161</c:v>
                </c:pt>
                <c:pt idx="5292">
                  <c:v>9.4390421420916208</c:v>
                </c:pt>
                <c:pt idx="5293">
                  <c:v>9.4320059901401994</c:v>
                </c:pt>
                <c:pt idx="5294">
                  <c:v>9.4249763927675492</c:v>
                </c:pt>
                <c:pt idx="5295">
                  <c:v>9.4179533426483353</c:v>
                </c:pt>
                <c:pt idx="5296">
                  <c:v>9.4109368324667262</c:v>
                </c:pt>
                <c:pt idx="5297">
                  <c:v>9.4039268549165183</c:v>
                </c:pt>
                <c:pt idx="5298">
                  <c:v>9.3969234027009687</c:v>
                </c:pt>
                <c:pt idx="5299">
                  <c:v>9.3899264685328365</c:v>
                </c:pt>
                <c:pt idx="5300">
                  <c:v>9.3829360451343824</c:v>
                </c:pt>
                <c:pt idx="5301">
                  <c:v>9.3759521252373634</c:v>
                </c:pt>
                <c:pt idx="5302">
                  <c:v>9.3689747015829514</c:v>
                </c:pt>
                <c:pt idx="5303">
                  <c:v>9.3620037669218501</c:v>
                </c:pt>
                <c:pt idx="5304">
                  <c:v>9.3550393140141281</c:v>
                </c:pt>
                <c:pt idx="5305">
                  <c:v>9.3480813356293115</c:v>
                </c:pt>
                <c:pt idx="5306">
                  <c:v>9.3411298245463126</c:v>
                </c:pt>
                <c:pt idx="5307">
                  <c:v>9.334184773553428</c:v>
                </c:pt>
                <c:pt idx="5308">
                  <c:v>9.3272461754483711</c:v>
                </c:pt>
                <c:pt idx="5309">
                  <c:v>9.3203140230381898</c:v>
                </c:pt>
                <c:pt idx="5310">
                  <c:v>9.3133883091393272</c:v>
                </c:pt>
                <c:pt idx="5311">
                  <c:v>9.3064690265774992</c:v>
                </c:pt>
                <c:pt idx="5312">
                  <c:v>9.2995561681877827</c:v>
                </c:pt>
                <c:pt idx="5313">
                  <c:v>9.2926497268145809</c:v>
                </c:pt>
                <c:pt idx="5314">
                  <c:v>9.2857496953115657</c:v>
                </c:pt>
                <c:pt idx="5315">
                  <c:v>9.2788560665416924</c:v>
                </c:pt>
                <c:pt idx="5316">
                  <c:v>9.271968833377203</c:v>
                </c:pt>
                <c:pt idx="5317">
                  <c:v>9.2650879886995732</c:v>
                </c:pt>
                <c:pt idx="5318">
                  <c:v>9.2582135253995386</c:v>
                </c:pt>
                <c:pt idx="5319">
                  <c:v>9.2513454363770684</c:v>
                </c:pt>
                <c:pt idx="5320">
                  <c:v>9.2444837145413192</c:v>
                </c:pt>
                <c:pt idx="5321">
                  <c:v>9.2376283528106455</c:v>
                </c:pt>
                <c:pt idx="5322">
                  <c:v>9.2307793441126513</c:v>
                </c:pt>
                <c:pt idx="5323">
                  <c:v>9.2239366813840107</c:v>
                </c:pt>
                <c:pt idx="5324">
                  <c:v>9.2171003575706489</c:v>
                </c:pt>
                <c:pt idx="5325">
                  <c:v>9.2102703656275917</c:v>
                </c:pt>
                <c:pt idx="5326">
                  <c:v>9.2034466985190146</c:v>
                </c:pt>
                <c:pt idx="5327">
                  <c:v>9.196629349218199</c:v>
                </c:pt>
                <c:pt idx="5328">
                  <c:v>9.1898183107075209</c:v>
                </c:pt>
                <c:pt idx="5329">
                  <c:v>9.1830135759784906</c:v>
                </c:pt>
                <c:pt idx="5330">
                  <c:v>9.1762151380316723</c:v>
                </c:pt>
                <c:pt idx="5331">
                  <c:v>9.1694229898766544</c:v>
                </c:pt>
                <c:pt idx="5332">
                  <c:v>9.1626371245321359</c:v>
                </c:pt>
                <c:pt idx="5333">
                  <c:v>9.1558575350258664</c:v>
                </c:pt>
                <c:pt idx="5334">
                  <c:v>9.1490842143945343</c:v>
                </c:pt>
                <c:pt idx="5335">
                  <c:v>9.14231715568393</c:v>
                </c:pt>
                <c:pt idx="5336">
                  <c:v>9.135556351948793</c:v>
                </c:pt>
                <c:pt idx="5337">
                  <c:v>9.128801796252846</c:v>
                </c:pt>
                <c:pt idx="5338">
                  <c:v>9.1220534816688161</c:v>
                </c:pt>
                <c:pt idx="5339">
                  <c:v>9.1153114012783778</c:v>
                </c:pt>
                <c:pt idx="5340">
                  <c:v>9.1085755481721016</c:v>
                </c:pt>
                <c:pt idx="5341">
                  <c:v>9.1018459154495517</c:v>
                </c:pt>
                <c:pt idx="5342">
                  <c:v>9.0951224962192079</c:v>
                </c:pt>
                <c:pt idx="5343">
                  <c:v>9.0884052835984157</c:v>
                </c:pt>
                <c:pt idx="5344">
                  <c:v>9.0816942707134398</c:v>
                </c:pt>
                <c:pt idx="5345">
                  <c:v>9.0749894506994124</c:v>
                </c:pt>
                <c:pt idx="5346">
                  <c:v>9.0682908167003351</c:v>
                </c:pt>
                <c:pt idx="5347">
                  <c:v>9.061598361869077</c:v>
                </c:pt>
                <c:pt idx="5348">
                  <c:v>9.0549120793673108</c:v>
                </c:pt>
                <c:pt idx="5349">
                  <c:v>9.0482319623655911</c:v>
                </c:pt>
                <c:pt idx="5350">
                  <c:v>9.0415580040432477</c:v>
                </c:pt>
                <c:pt idx="5351">
                  <c:v>9.0348901975884086</c:v>
                </c:pt>
                <c:pt idx="5352">
                  <c:v>9.0282285361980286</c:v>
                </c:pt>
                <c:pt idx="5353">
                  <c:v>9.0215730130777416</c:v>
                </c:pt>
                <c:pt idx="5354">
                  <c:v>9.0149236214420974</c:v>
                </c:pt>
                <c:pt idx="5355">
                  <c:v>9.008280354514234</c:v>
                </c:pt>
                <c:pt idx="5356">
                  <c:v>9.0016432055261362</c:v>
                </c:pt>
                <c:pt idx="5357">
                  <c:v>8.9950121677184729</c:v>
                </c:pt>
                <c:pt idx="5358">
                  <c:v>8.9883872343406477</c:v>
                </c:pt>
                <c:pt idx="5359">
                  <c:v>8.98176839865069</c:v>
                </c:pt>
                <c:pt idx="5360">
                  <c:v>8.9751556539153938</c:v>
                </c:pt>
                <c:pt idx="5361">
                  <c:v>8.9685489934102094</c:v>
                </c:pt>
                <c:pt idx="5362">
                  <c:v>8.9619484104192022</c:v>
                </c:pt>
                <c:pt idx="5363">
                  <c:v>8.9553538982351455</c:v>
                </c:pt>
                <c:pt idx="5364">
                  <c:v>8.9487654501593816</c:v>
                </c:pt>
                <c:pt idx="5365">
                  <c:v>8.9421830595019411</c:v>
                </c:pt>
                <c:pt idx="5366">
                  <c:v>8.9356067195814202</c:v>
                </c:pt>
                <c:pt idx="5367">
                  <c:v>8.9290364237249946</c:v>
                </c:pt>
                <c:pt idx="5368">
                  <c:v>8.9224721652684895</c:v>
                </c:pt>
                <c:pt idx="5369">
                  <c:v>8.9159139375562422</c:v>
                </c:pt>
                <c:pt idx="5370">
                  <c:v>8.9093617339411573</c:v>
                </c:pt>
                <c:pt idx="5371">
                  <c:v>8.9028155477847033</c:v>
                </c:pt>
                <c:pt idx="5372">
                  <c:v>8.8962753724568806</c:v>
                </c:pt>
                <c:pt idx="5373">
                  <c:v>8.8897412013361823</c:v>
                </c:pt>
                <c:pt idx="5374">
                  <c:v>8.8832130278096493</c:v>
                </c:pt>
                <c:pt idx="5375">
                  <c:v>8.8766908452727851</c:v>
                </c:pt>
                <c:pt idx="5376">
                  <c:v>8.8701746471295841</c:v>
                </c:pt>
                <c:pt idx="5377">
                  <c:v>8.8636644267925142</c:v>
                </c:pt>
                <c:pt idx="5378">
                  <c:v>8.8571601776825304</c:v>
                </c:pt>
                <c:pt idx="5379">
                  <c:v>8.8506618932289669</c:v>
                </c:pt>
                <c:pt idx="5380">
                  <c:v>8.8441695668696383</c:v>
                </c:pt>
                <c:pt idx="5381">
                  <c:v>8.8376831920507932</c:v>
                </c:pt>
                <c:pt idx="5382">
                  <c:v>8.8312027622270417</c:v>
                </c:pt>
                <c:pt idx="5383">
                  <c:v>8.8247282708614296</c:v>
                </c:pt>
                <c:pt idx="5384">
                  <c:v>8.8182597114253554</c:v>
                </c:pt>
                <c:pt idx="5385">
                  <c:v>8.8117970773986087</c:v>
                </c:pt>
                <c:pt idx="5386">
                  <c:v>8.8053403622693658</c:v>
                </c:pt>
                <c:pt idx="5387">
                  <c:v>8.7988895595340768</c:v>
                </c:pt>
                <c:pt idx="5388">
                  <c:v>8.7924446626975747</c:v>
                </c:pt>
                <c:pt idx="5389">
                  <c:v>8.7860056652730361</c:v>
                </c:pt>
                <c:pt idx="5390">
                  <c:v>8.7795725607818902</c:v>
                </c:pt>
                <c:pt idx="5391">
                  <c:v>8.773145342753935</c:v>
                </c:pt>
                <c:pt idx="5392">
                  <c:v>8.7667240047271608</c:v>
                </c:pt>
                <c:pt idx="5393">
                  <c:v>8.7603085402479373</c:v>
                </c:pt>
                <c:pt idx="5394">
                  <c:v>8.753898942870828</c:v>
                </c:pt>
                <c:pt idx="5395">
                  <c:v>8.7474952061586499</c:v>
                </c:pt>
                <c:pt idx="5396">
                  <c:v>8.7410973236824745</c:v>
                </c:pt>
                <c:pt idx="5397">
                  <c:v>8.7347052890215942</c:v>
                </c:pt>
                <c:pt idx="5398">
                  <c:v>8.7283190957635366</c:v>
                </c:pt>
                <c:pt idx="5399">
                  <c:v>8.7219387375039705</c:v>
                </c:pt>
                <c:pt idx="5400">
                  <c:v>8.7155642078468443</c:v>
                </c:pt>
                <c:pt idx="5401">
                  <c:v>8.7091955004042187</c:v>
                </c:pt>
                <c:pt idx="5402">
                  <c:v>8.7028326087963048</c:v>
                </c:pt>
                <c:pt idx="5403">
                  <c:v>8.6964755266515201</c:v>
                </c:pt>
                <c:pt idx="5404">
                  <c:v>8.690124247606418</c:v>
                </c:pt>
                <c:pt idx="5405">
                  <c:v>8.683778765305636</c:v>
                </c:pt>
                <c:pt idx="5406">
                  <c:v>8.6774390734020024</c:v>
                </c:pt>
                <c:pt idx="5407">
                  <c:v>8.6711051655563516</c:v>
                </c:pt>
                <c:pt idx="5408">
                  <c:v>8.6647770354377194</c:v>
                </c:pt>
                <c:pt idx="5409">
                  <c:v>8.6584546767231512</c:v>
                </c:pt>
                <c:pt idx="5410">
                  <c:v>8.6521380830977819</c:v>
                </c:pt>
                <c:pt idx="5411">
                  <c:v>8.6458272482548395</c:v>
                </c:pt>
                <c:pt idx="5412">
                  <c:v>8.6395221658955332</c:v>
                </c:pt>
                <c:pt idx="5413">
                  <c:v>8.6332228297291778</c:v>
                </c:pt>
                <c:pt idx="5414">
                  <c:v>8.6269292334730725</c:v>
                </c:pt>
                <c:pt idx="5415">
                  <c:v>8.6206413708525229</c:v>
                </c:pt>
                <c:pt idx="5416">
                  <c:v>8.6143592356008494</c:v>
                </c:pt>
                <c:pt idx="5417">
                  <c:v>8.6080828214593588</c:v>
                </c:pt>
                <c:pt idx="5418">
                  <c:v>8.6018121221773676</c:v>
                </c:pt>
                <c:pt idx="5419">
                  <c:v>8.5955471315121077</c:v>
                </c:pt>
                <c:pt idx="5420">
                  <c:v>8.5892878432287638</c:v>
                </c:pt>
                <c:pt idx="5421">
                  <c:v>8.5830342511004805</c:v>
                </c:pt>
                <c:pt idx="5422">
                  <c:v>8.5767863489083869</c:v>
                </c:pt>
                <c:pt idx="5423">
                  <c:v>8.5705441304414443</c:v>
                </c:pt>
                <c:pt idx="5424">
                  <c:v>8.5643075894965346</c:v>
                </c:pt>
                <c:pt idx="5425">
                  <c:v>8.5580767198784997</c:v>
                </c:pt>
                <c:pt idx="5426">
                  <c:v>8.5518515154000383</c:v>
                </c:pt>
                <c:pt idx="5427">
                  <c:v>8.5456319698816543</c:v>
                </c:pt>
                <c:pt idx="5428">
                  <c:v>8.5394180771518222</c:v>
                </c:pt>
                <c:pt idx="5429">
                  <c:v>8.5332098310467881</c:v>
                </c:pt>
                <c:pt idx="5430">
                  <c:v>8.5270072254106619</c:v>
                </c:pt>
                <c:pt idx="5431">
                  <c:v>8.5208102540953892</c:v>
                </c:pt>
                <c:pt idx="5432">
                  <c:v>8.5146189109607384</c:v>
                </c:pt>
                <c:pt idx="5433">
                  <c:v>8.5084331898742498</c:v>
                </c:pt>
                <c:pt idx="5434">
                  <c:v>8.5022530847112883</c:v>
                </c:pt>
                <c:pt idx="5435">
                  <c:v>8.4960785893549708</c:v>
                </c:pt>
                <c:pt idx="5436">
                  <c:v>8.4899096976962518</c:v>
                </c:pt>
                <c:pt idx="5437">
                  <c:v>8.483746403633754</c:v>
                </c:pt>
                <c:pt idx="5438">
                  <c:v>8.4775887010739055</c:v>
                </c:pt>
                <c:pt idx="5439">
                  <c:v>8.4714365839308599</c:v>
                </c:pt>
                <c:pt idx="5440">
                  <c:v>8.4652900461265066</c:v>
                </c:pt>
                <c:pt idx="5441">
                  <c:v>8.459149081590434</c:v>
                </c:pt>
                <c:pt idx="5442">
                  <c:v>8.4530136842599362</c:v>
                </c:pt>
                <c:pt idx="5443">
                  <c:v>8.4468838480800006</c:v>
                </c:pt>
                <c:pt idx="5444">
                  <c:v>8.4407595670033118</c:v>
                </c:pt>
                <c:pt idx="5445">
                  <c:v>8.4346408349901925</c:v>
                </c:pt>
                <c:pt idx="5446">
                  <c:v>8.4285276460086482</c:v>
                </c:pt>
                <c:pt idx="5447">
                  <c:v>8.4224199940343514</c:v>
                </c:pt>
                <c:pt idx="5448">
                  <c:v>8.4163178730505468</c:v>
                </c:pt>
                <c:pt idx="5449">
                  <c:v>8.4102212770481817</c:v>
                </c:pt>
                <c:pt idx="5450">
                  <c:v>8.4041302000257456</c:v>
                </c:pt>
                <c:pt idx="5451">
                  <c:v>8.3980446359894199</c:v>
                </c:pt>
                <c:pt idx="5452">
                  <c:v>8.3919645789528694</c:v>
                </c:pt>
                <c:pt idx="5453">
                  <c:v>8.3858900229374367</c:v>
                </c:pt>
                <c:pt idx="5454">
                  <c:v>8.3798209619719763</c:v>
                </c:pt>
                <c:pt idx="5455">
                  <c:v>8.3737573900929512</c:v>
                </c:pt>
                <c:pt idx="5456">
                  <c:v>8.3676993013443077</c:v>
                </c:pt>
                <c:pt idx="5457">
                  <c:v>8.361646689777599</c:v>
                </c:pt>
                <c:pt idx="5458">
                  <c:v>8.3555995494518491</c:v>
                </c:pt>
                <c:pt idx="5459">
                  <c:v>8.3495578744336427</c:v>
                </c:pt>
                <c:pt idx="5460">
                  <c:v>8.3435216587970213</c:v>
                </c:pt>
                <c:pt idx="5461">
                  <c:v>8.3374908966235886</c:v>
                </c:pt>
                <c:pt idx="5462">
                  <c:v>8.3314655820023784</c:v>
                </c:pt>
                <c:pt idx="5463">
                  <c:v>8.3254457090298946</c:v>
                </c:pt>
                <c:pt idx="5464">
                  <c:v>8.3194312718101298</c:v>
                </c:pt>
                <c:pt idx="5465">
                  <c:v>8.3134222644545321</c:v>
                </c:pt>
                <c:pt idx="5466">
                  <c:v>8.3074186810819697</c:v>
                </c:pt>
                <c:pt idx="5467">
                  <c:v>8.3014205158187266</c:v>
                </c:pt>
                <c:pt idx="5468">
                  <c:v>8.2954277627985551</c:v>
                </c:pt>
                <c:pt idx="5469">
                  <c:v>8.2894404161625896</c:v>
                </c:pt>
                <c:pt idx="5470">
                  <c:v>8.2834584700593226</c:v>
                </c:pt>
                <c:pt idx="5471">
                  <c:v>8.2774819186447086</c:v>
                </c:pt>
                <c:pt idx="5472">
                  <c:v>8.2715107560820123</c:v>
                </c:pt>
                <c:pt idx="5473">
                  <c:v>8.2655449765419107</c:v>
                </c:pt>
                <c:pt idx="5474">
                  <c:v>8.2595845742023979</c:v>
                </c:pt>
                <c:pt idx="5475">
                  <c:v>8.2536295432488824</c:v>
                </c:pt>
                <c:pt idx="5476">
                  <c:v>8.2476798778739866</c:v>
                </c:pt>
                <c:pt idx="5477">
                  <c:v>8.2417355722777845</c:v>
                </c:pt>
                <c:pt idx="5478">
                  <c:v>8.2357966206675624</c:v>
                </c:pt>
                <c:pt idx="5479">
                  <c:v>8.2298630172579674</c:v>
                </c:pt>
                <c:pt idx="5480">
                  <c:v>8.223934756270932</c:v>
                </c:pt>
                <c:pt idx="5481">
                  <c:v>8.2180118319356534</c:v>
                </c:pt>
                <c:pt idx="5482">
                  <c:v>8.2120942384885787</c:v>
                </c:pt>
                <c:pt idx="5483">
                  <c:v>8.2061819701734802</c:v>
                </c:pt>
                <c:pt idx="5484">
                  <c:v>8.2002750212413211</c:v>
                </c:pt>
                <c:pt idx="5485">
                  <c:v>8.19437338595033</c:v>
                </c:pt>
                <c:pt idx="5486">
                  <c:v>8.188477058565951</c:v>
                </c:pt>
                <c:pt idx="5487">
                  <c:v>8.1825860333608738</c:v>
                </c:pt>
                <c:pt idx="5488">
                  <c:v>8.1767003046149664</c:v>
                </c:pt>
                <c:pt idx="5489">
                  <c:v>8.1708198666152985</c:v>
                </c:pt>
                <c:pt idx="5490">
                  <c:v>8.1649447136561246</c:v>
                </c:pt>
                <c:pt idx="5491">
                  <c:v>8.1590748400389312</c:v>
                </c:pt>
                <c:pt idx="5492">
                  <c:v>8.1532102400722675</c:v>
                </c:pt>
                <c:pt idx="5493">
                  <c:v>8.147350908071946</c:v>
                </c:pt>
                <c:pt idx="5494">
                  <c:v>8.1414968383608546</c:v>
                </c:pt>
                <c:pt idx="5495">
                  <c:v>8.1356480252690435</c:v>
                </c:pt>
                <c:pt idx="5496">
                  <c:v>8.1298044631336666</c:v>
                </c:pt>
                <c:pt idx="5497">
                  <c:v>8.1239661462990416</c:v>
                </c:pt>
                <c:pt idx="5498">
                  <c:v>8.1181330691165634</c:v>
                </c:pt>
                <c:pt idx="5499">
                  <c:v>8.1123052259446826</c:v>
                </c:pt>
                <c:pt idx="5500">
                  <c:v>8.1064826111490138</c:v>
                </c:pt>
                <c:pt idx="5501">
                  <c:v>8.1006652191021953</c:v>
                </c:pt>
                <c:pt idx="5502">
                  <c:v>8.0948530441839175</c:v>
                </c:pt>
                <c:pt idx="5503">
                  <c:v>8.0890460807809568</c:v>
                </c:pt>
                <c:pt idx="5504">
                  <c:v>8.0832443232871398</c:v>
                </c:pt>
                <c:pt idx="5505">
                  <c:v>8.0774477661032851</c:v>
                </c:pt>
                <c:pt idx="5506">
                  <c:v>8.0716564036372951</c:v>
                </c:pt>
                <c:pt idx="5507">
                  <c:v>8.0658702303040251</c:v>
                </c:pt>
                <c:pt idx="5508">
                  <c:v>8.0600892405253646</c:v>
                </c:pt>
                <c:pt idx="5509">
                  <c:v>8.0543134287302127</c:v>
                </c:pt>
                <c:pt idx="5510">
                  <c:v>8.048542789354423</c:v>
                </c:pt>
                <c:pt idx="5511">
                  <c:v>8.0427773168408514</c:v>
                </c:pt>
                <c:pt idx="5512">
                  <c:v>8.0370170056392638</c:v>
                </c:pt>
                <c:pt idx="5513">
                  <c:v>8.0312618502064428</c:v>
                </c:pt>
                <c:pt idx="5514">
                  <c:v>8.0255118450061005</c:v>
                </c:pt>
                <c:pt idx="5515">
                  <c:v>8.0197669845088431</c:v>
                </c:pt>
                <c:pt idx="5516">
                  <c:v>8.0140272631922524</c:v>
                </c:pt>
                <c:pt idx="5517">
                  <c:v>8.0082926755408028</c:v>
                </c:pt>
                <c:pt idx="5518">
                  <c:v>8.0025632160458517</c:v>
                </c:pt>
                <c:pt idx="5519">
                  <c:v>7.9968388792056979</c:v>
                </c:pt>
                <c:pt idx="5520">
                  <c:v>7.9911196595254728</c:v>
                </c:pt>
                <c:pt idx="5521">
                  <c:v>7.9854055515172329</c:v>
                </c:pt>
                <c:pt idx="5522">
                  <c:v>7.9796965496998657</c:v>
                </c:pt>
                <c:pt idx="5523">
                  <c:v>7.9739926485991077</c:v>
                </c:pt>
                <c:pt idx="5524">
                  <c:v>7.9682938427475714</c:v>
                </c:pt>
                <c:pt idx="5525">
                  <c:v>7.9626001266846984</c:v>
                </c:pt>
                <c:pt idx="5526">
                  <c:v>7.9569114949567323</c:v>
                </c:pt>
                <c:pt idx="5527">
                  <c:v>7.9512279421167493</c:v>
                </c:pt>
                <c:pt idx="5528">
                  <c:v>7.9455494627246255</c:v>
                </c:pt>
                <c:pt idx="5529">
                  <c:v>7.9398760513470608</c:v>
                </c:pt>
                <c:pt idx="5530">
                  <c:v>7.9342077025575035</c:v>
                </c:pt>
                <c:pt idx="5531">
                  <c:v>7.9285444109362029</c:v>
                </c:pt>
                <c:pt idx="5532">
                  <c:v>7.9228861710701688</c:v>
                </c:pt>
                <c:pt idx="5533">
                  <c:v>7.9172329775531649</c:v>
                </c:pt>
                <c:pt idx="5534">
                  <c:v>7.9115848249857041</c:v>
                </c:pt>
                <c:pt idx="5535">
                  <c:v>7.9059417079750336</c:v>
                </c:pt>
                <c:pt idx="5536">
                  <c:v>7.9003036211351541</c:v>
                </c:pt>
                <c:pt idx="5537">
                  <c:v>7.8946705590867667</c:v>
                </c:pt>
                <c:pt idx="5538">
                  <c:v>7.8890425164572697</c:v>
                </c:pt>
                <c:pt idx="5539">
                  <c:v>7.8834194878807784</c:v>
                </c:pt>
                <c:pt idx="5540">
                  <c:v>7.8778014679981112</c:v>
                </c:pt>
                <c:pt idx="5541">
                  <c:v>7.8721884514567515</c:v>
                </c:pt>
                <c:pt idx="5542">
                  <c:v>7.8665804329108413</c:v>
                </c:pt>
                <c:pt idx="5543">
                  <c:v>7.8609774070211964</c:v>
                </c:pt>
                <c:pt idx="5544">
                  <c:v>7.8553793684553161</c:v>
                </c:pt>
                <c:pt idx="5545">
                  <c:v>7.8497863118872946</c:v>
                </c:pt>
                <c:pt idx="5546">
                  <c:v>7.844198231997872</c:v>
                </c:pt>
                <c:pt idx="5547">
                  <c:v>7.8386151234744474</c:v>
                </c:pt>
                <c:pt idx="5548">
                  <c:v>7.8330369810109692</c:v>
                </c:pt>
                <c:pt idx="5549">
                  <c:v>7.8274637993080685</c:v>
                </c:pt>
                <c:pt idx="5550">
                  <c:v>7.8218955730729256</c:v>
                </c:pt>
                <c:pt idx="5551">
                  <c:v>7.8163322970193194</c:v>
                </c:pt>
                <c:pt idx="5552">
                  <c:v>7.8107739658675897</c:v>
                </c:pt>
                <c:pt idx="5553">
                  <c:v>7.8052205743446601</c:v>
                </c:pt>
                <c:pt idx="5554">
                  <c:v>7.7996721171840271</c:v>
                </c:pt>
                <c:pt idx="5555">
                  <c:v>7.794128589125684</c:v>
                </c:pt>
                <c:pt idx="5556">
                  <c:v>7.7885899849162428</c:v>
                </c:pt>
                <c:pt idx="5557">
                  <c:v>7.7830562993087744</c:v>
                </c:pt>
                <c:pt idx="5558">
                  <c:v>7.7775275270629116</c:v>
                </c:pt>
                <c:pt idx="5559">
                  <c:v>7.7720036629447895</c:v>
                </c:pt>
                <c:pt idx="5560">
                  <c:v>7.76648470172705</c:v>
                </c:pt>
                <c:pt idx="5561">
                  <c:v>7.7609706381888097</c:v>
                </c:pt>
                <c:pt idx="5562">
                  <c:v>7.7554614671156896</c:v>
                </c:pt>
                <c:pt idx="5563">
                  <c:v>7.7499571832997942</c:v>
                </c:pt>
                <c:pt idx="5564">
                  <c:v>7.744457781539654</c:v>
                </c:pt>
                <c:pt idx="5565">
                  <c:v>7.7389632566402957</c:v>
                </c:pt>
                <c:pt idx="5566">
                  <c:v>7.7334736034131861</c:v>
                </c:pt>
                <c:pt idx="5567">
                  <c:v>7.7279888166762145</c:v>
                </c:pt>
                <c:pt idx="5568">
                  <c:v>7.7225088912537068</c:v>
                </c:pt>
                <c:pt idx="5569">
                  <c:v>7.7170338219764378</c:v>
                </c:pt>
                <c:pt idx="5570">
                  <c:v>7.7115636036815509</c:v>
                </c:pt>
                <c:pt idx="5571">
                  <c:v>7.7060982312126063</c:v>
                </c:pt>
                <c:pt idx="5572">
                  <c:v>7.7006376994195627</c:v>
                </c:pt>
                <c:pt idx="5573">
                  <c:v>7.6951820031587745</c:v>
                </c:pt>
                <c:pt idx="5574">
                  <c:v>7.6897311372929336</c:v>
                </c:pt>
                <c:pt idx="5575">
                  <c:v>7.6842850966911405</c:v>
                </c:pt>
                <c:pt idx="5576">
                  <c:v>7.6788438762288314</c:v>
                </c:pt>
                <c:pt idx="5577">
                  <c:v>7.6734074707877831</c:v>
                </c:pt>
                <c:pt idx="5578">
                  <c:v>7.6679758752561069</c:v>
                </c:pt>
                <c:pt idx="5579">
                  <c:v>7.6625490845282966</c:v>
                </c:pt>
                <c:pt idx="5580">
                  <c:v>7.6571270935051237</c:v>
                </c:pt>
                <c:pt idx="5581">
                  <c:v>7.6517098970936503</c:v>
                </c:pt>
                <c:pt idx="5582">
                  <c:v>7.6462974902072931</c:v>
                </c:pt>
                <c:pt idx="5583">
                  <c:v>7.6408898677657273</c:v>
                </c:pt>
                <c:pt idx="5584">
                  <c:v>7.6354870246949194</c:v>
                </c:pt>
                <c:pt idx="5585">
                  <c:v>7.6300889559271425</c:v>
                </c:pt>
                <c:pt idx="5586">
                  <c:v>7.6246956564008643</c:v>
                </c:pt>
                <c:pt idx="5587">
                  <c:v>7.6193071210609142</c:v>
                </c:pt>
                <c:pt idx="5588">
                  <c:v>7.6139233448583008</c:v>
                </c:pt>
                <c:pt idx="5589">
                  <c:v>7.608544322750272</c:v>
                </c:pt>
                <c:pt idx="5590">
                  <c:v>7.6031700497003287</c:v>
                </c:pt>
                <c:pt idx="5591">
                  <c:v>7.5978005206782147</c:v>
                </c:pt>
                <c:pt idx="5592">
                  <c:v>7.5924357306598589</c:v>
                </c:pt>
                <c:pt idx="5593">
                  <c:v>7.5870756746273811</c:v>
                </c:pt>
                <c:pt idx="5594">
                  <c:v>7.5817203475691635</c:v>
                </c:pt>
                <c:pt idx="5595">
                  <c:v>7.57636974447969</c:v>
                </c:pt>
                <c:pt idx="5596">
                  <c:v>7.5710238603596984</c:v>
                </c:pt>
                <c:pt idx="5597">
                  <c:v>7.5656826902160601</c:v>
                </c:pt>
                <c:pt idx="5598">
                  <c:v>7.5603462290618166</c:v>
                </c:pt>
                <c:pt idx="5599">
                  <c:v>7.5550144719161318</c:v>
                </c:pt>
                <c:pt idx="5600">
                  <c:v>7.5496874138044063</c:v>
                </c:pt>
                <c:pt idx="5601">
                  <c:v>7.5443650497580652</c:v>
                </c:pt>
                <c:pt idx="5602">
                  <c:v>7.539047374814742</c:v>
                </c:pt>
                <c:pt idx="5603">
                  <c:v>7.5337343840181461</c:v>
                </c:pt>
                <c:pt idx="5604">
                  <c:v>7.5284260724181129</c:v>
                </c:pt>
                <c:pt idx="5605">
                  <c:v>7.5231224350705839</c:v>
                </c:pt>
                <c:pt idx="5606">
                  <c:v>7.5178234670375721</c:v>
                </c:pt>
                <c:pt idx="5607">
                  <c:v>7.5125291633871978</c:v>
                </c:pt>
                <c:pt idx="5608">
                  <c:v>7.5072395191936439</c:v>
                </c:pt>
                <c:pt idx="5609">
                  <c:v>7.5019545295371888</c:v>
                </c:pt>
                <c:pt idx="5610">
                  <c:v>7.4966741895041213</c:v>
                </c:pt>
                <c:pt idx="5611">
                  <c:v>7.491398494186825</c:v>
                </c:pt>
                <c:pt idx="5612">
                  <c:v>7.4861274386836953</c:v>
                </c:pt>
                <c:pt idx="5613">
                  <c:v>7.480861018099195</c:v>
                </c:pt>
                <c:pt idx="5614">
                  <c:v>7.4755992275437544</c:v>
                </c:pt>
                <c:pt idx="5615">
                  <c:v>7.4703420621338585</c:v>
                </c:pt>
                <c:pt idx="5616">
                  <c:v>7.4650895169920393</c:v>
                </c:pt>
                <c:pt idx="5617">
                  <c:v>7.459841587246749</c:v>
                </c:pt>
                <c:pt idx="5618">
                  <c:v>7.4545982680324752</c:v>
                </c:pt>
                <c:pt idx="5619">
                  <c:v>7.4493595544896793</c:v>
                </c:pt>
                <c:pt idx="5620">
                  <c:v>7.4441254417648102</c:v>
                </c:pt>
                <c:pt idx="5621">
                  <c:v>7.4388959250102706</c:v>
                </c:pt>
                <c:pt idx="5622">
                  <c:v>7.4336709993844066</c:v>
                </c:pt>
                <c:pt idx="5623">
                  <c:v>7.4284506600515563</c:v>
                </c:pt>
                <c:pt idx="5624">
                  <c:v>7.4232349021819255</c:v>
                </c:pt>
                <c:pt idx="5625">
                  <c:v>7.418023720951739</c:v>
                </c:pt>
                <c:pt idx="5626">
                  <c:v>7.4128171115430987</c:v>
                </c:pt>
                <c:pt idx="5627">
                  <c:v>7.4076150691439979</c:v>
                </c:pt>
                <c:pt idx="5628">
                  <c:v>7.402417588948393</c:v>
                </c:pt>
                <c:pt idx="5629">
                  <c:v>7.3972246661561298</c:v>
                </c:pt>
                <c:pt idx="5630">
                  <c:v>7.3920362959728889</c:v>
                </c:pt>
                <c:pt idx="5631">
                  <c:v>7.3868524736103005</c:v>
                </c:pt>
                <c:pt idx="5632">
                  <c:v>7.3816731942858311</c:v>
                </c:pt>
                <c:pt idx="5633">
                  <c:v>7.3764984532228315</c:v>
                </c:pt>
                <c:pt idx="5634">
                  <c:v>7.3713282456505116</c:v>
                </c:pt>
                <c:pt idx="5635">
                  <c:v>7.3661625668038946</c:v>
                </c:pt>
                <c:pt idx="5636">
                  <c:v>7.3610014119239153</c:v>
                </c:pt>
                <c:pt idx="5637">
                  <c:v>7.3558447762572623</c:v>
                </c:pt>
                <c:pt idx="5638">
                  <c:v>7.3506926550565055</c:v>
                </c:pt>
                <c:pt idx="5639">
                  <c:v>7.34554504358002</c:v>
                </c:pt>
                <c:pt idx="5640">
                  <c:v>7.3404019370919764</c:v>
                </c:pt>
                <c:pt idx="5641">
                  <c:v>7.33526333086236</c:v>
                </c:pt>
                <c:pt idx="5642">
                  <c:v>7.330129220166925</c:v>
                </c:pt>
                <c:pt idx="5643">
                  <c:v>7.3249996002872519</c:v>
                </c:pt>
                <c:pt idx="5644">
                  <c:v>7.3198744665106608</c:v>
                </c:pt>
                <c:pt idx="5645">
                  <c:v>7.3147538141302446</c:v>
                </c:pt>
                <c:pt idx="5646">
                  <c:v>7.309637638444876</c:v>
                </c:pt>
                <c:pt idx="5647">
                  <c:v>7.3045259347591731</c:v>
                </c:pt>
                <c:pt idx="5648">
                  <c:v>7.2994186983835014</c:v>
                </c:pt>
                <c:pt idx="5649">
                  <c:v>7.29431592463391</c:v>
                </c:pt>
                <c:pt idx="5650">
                  <c:v>7.2892176088322662</c:v>
                </c:pt>
                <c:pt idx="5651">
                  <c:v>7.2841237463060979</c:v>
                </c:pt>
                <c:pt idx="5652">
                  <c:v>7.2790343323886759</c:v>
                </c:pt>
                <c:pt idx="5653">
                  <c:v>7.2739493624189304</c:v>
                </c:pt>
                <c:pt idx="5654">
                  <c:v>7.2688688317415187</c:v>
                </c:pt>
                <c:pt idx="5655">
                  <c:v>7.2637927357068071</c:v>
                </c:pt>
                <c:pt idx="5656">
                  <c:v>7.258721069670818</c:v>
                </c:pt>
                <c:pt idx="5657">
                  <c:v>7.2536538289952217</c:v>
                </c:pt>
                <c:pt idx="5658">
                  <c:v>7.2485910090474075</c:v>
                </c:pt>
                <c:pt idx="5659">
                  <c:v>7.2435326052003806</c:v>
                </c:pt>
                <c:pt idx="5660">
                  <c:v>7.2384786128327949</c:v>
                </c:pt>
                <c:pt idx="5661">
                  <c:v>7.2334290273289854</c:v>
                </c:pt>
                <c:pt idx="5662">
                  <c:v>7.2283838440788664</c:v>
                </c:pt>
                <c:pt idx="5663">
                  <c:v>7.2233430584780178</c:v>
                </c:pt>
                <c:pt idx="5664">
                  <c:v>7.2183066659276056</c:v>
                </c:pt>
                <c:pt idx="5665">
                  <c:v>7.2132746618344488</c:v>
                </c:pt>
                <c:pt idx="5666">
                  <c:v>7.2082470416109183</c:v>
                </c:pt>
                <c:pt idx="5667">
                  <c:v>7.2032238006750013</c:v>
                </c:pt>
                <c:pt idx="5668">
                  <c:v>7.1982049344502776</c:v>
                </c:pt>
                <c:pt idx="5669">
                  <c:v>7.1931904383659075</c:v>
                </c:pt>
                <c:pt idx="5670">
                  <c:v>7.1881803078566087</c:v>
                </c:pt>
                <c:pt idx="5671">
                  <c:v>7.183174538362648</c:v>
                </c:pt>
                <c:pt idx="5672">
                  <c:v>7.1781731253298773</c:v>
                </c:pt>
                <c:pt idx="5673">
                  <c:v>7.1731760642096907</c:v>
                </c:pt>
                <c:pt idx="5674">
                  <c:v>7.168183350458988</c:v>
                </c:pt>
                <c:pt idx="5675">
                  <c:v>7.1631949795402656</c:v>
                </c:pt>
                <c:pt idx="5676">
                  <c:v>7.1582109469214803</c:v>
                </c:pt>
                <c:pt idx="5677">
                  <c:v>7.153231248076148</c:v>
                </c:pt>
                <c:pt idx="5678">
                  <c:v>7.1482558784832486</c:v>
                </c:pt>
                <c:pt idx="5679">
                  <c:v>7.1432848336273187</c:v>
                </c:pt>
                <c:pt idx="5680">
                  <c:v>7.1383181089983587</c:v>
                </c:pt>
                <c:pt idx="5681">
                  <c:v>7.133355700091828</c:v>
                </c:pt>
                <c:pt idx="5682">
                  <c:v>7.1283976024087181</c:v>
                </c:pt>
                <c:pt idx="5683">
                  <c:v>7.1234438114554548</c:v>
                </c:pt>
                <c:pt idx="5684">
                  <c:v>7.1184943227439392</c:v>
                </c:pt>
                <c:pt idx="5685">
                  <c:v>7.1135491317915376</c:v>
                </c:pt>
                <c:pt idx="5686">
                  <c:v>7.1086082341210366</c:v>
                </c:pt>
                <c:pt idx="5687">
                  <c:v>7.103671625260688</c:v>
                </c:pt>
                <c:pt idx="5688">
                  <c:v>7.098739300744171</c:v>
                </c:pt>
                <c:pt idx="5689">
                  <c:v>7.0938112561105573</c:v>
                </c:pt>
                <c:pt idx="5690">
                  <c:v>7.0888874869044205</c:v>
                </c:pt>
                <c:pt idx="5691">
                  <c:v>7.0839679886756342</c:v>
                </c:pt>
                <c:pt idx="5692">
                  <c:v>7.0790527569795447</c:v>
                </c:pt>
                <c:pt idx="5693">
                  <c:v>7.0741417873769183</c:v>
                </c:pt>
                <c:pt idx="5694">
                  <c:v>7.0692350754338174</c:v>
                </c:pt>
                <c:pt idx="5695">
                  <c:v>7.0643326167217406</c:v>
                </c:pt>
                <c:pt idx="5696">
                  <c:v>7.0594344068175863</c:v>
                </c:pt>
                <c:pt idx="5697">
                  <c:v>7.0545404413035637</c:v>
                </c:pt>
                <c:pt idx="5698">
                  <c:v>7.0496507157672736</c:v>
                </c:pt>
                <c:pt idx="5699">
                  <c:v>7.0447652258016404</c:v>
                </c:pt>
                <c:pt idx="5700">
                  <c:v>7.0398839670049531</c:v>
                </c:pt>
                <c:pt idx="5701">
                  <c:v>7.0350069349808377</c:v>
                </c:pt>
                <c:pt idx="5702">
                  <c:v>7.0301341253382326</c:v>
                </c:pt>
                <c:pt idx="5703">
                  <c:v>7.0252655336914112</c:v>
                </c:pt>
                <c:pt idx="5704">
                  <c:v>7.0204011556599593</c:v>
                </c:pt>
                <c:pt idx="5705">
                  <c:v>7.0155409868687624</c:v>
                </c:pt>
                <c:pt idx="5706">
                  <c:v>7.0106850229479827</c:v>
                </c:pt>
                <c:pt idx="5707">
                  <c:v>7.0058332595331176</c:v>
                </c:pt>
                <c:pt idx="5708">
                  <c:v>7.0009856922649449</c:v>
                </c:pt>
                <c:pt idx="5709">
                  <c:v>6.9961423167894639</c:v>
                </c:pt>
                <c:pt idx="5710">
                  <c:v>6.9913031287580214</c:v>
                </c:pt>
                <c:pt idx="5711">
                  <c:v>6.9864681238271515</c:v>
                </c:pt>
                <c:pt idx="5712">
                  <c:v>6.9816372976587004</c:v>
                </c:pt>
                <c:pt idx="5713">
                  <c:v>6.9768106459197332</c:v>
                </c:pt>
                <c:pt idx="5714">
                  <c:v>6.9719881642825712</c:v>
                </c:pt>
                <c:pt idx="5715">
                  <c:v>6.967169848424744</c:v>
                </c:pt>
                <c:pt idx="5716">
                  <c:v>6.9623556940290445</c:v>
                </c:pt>
                <c:pt idx="5717">
                  <c:v>6.9575456967834235</c:v>
                </c:pt>
                <c:pt idx="5718">
                  <c:v>6.9527398523811357</c:v>
                </c:pt>
                <c:pt idx="5719">
                  <c:v>6.9479381565205562</c:v>
                </c:pt>
                <c:pt idx="5720">
                  <c:v>6.9431406049052899</c:v>
                </c:pt>
                <c:pt idx="5721">
                  <c:v>6.9383471932441463</c:v>
                </c:pt>
                <c:pt idx="5722">
                  <c:v>6.9335579172510693</c:v>
                </c:pt>
                <c:pt idx="5723">
                  <c:v>6.9287727726452397</c:v>
                </c:pt>
                <c:pt idx="5724">
                  <c:v>6.9239917551509738</c:v>
                </c:pt>
                <c:pt idx="5725">
                  <c:v>6.9192148604977337</c:v>
                </c:pt>
                <c:pt idx="5726">
                  <c:v>6.9144420844201804</c:v>
                </c:pt>
                <c:pt idx="5727">
                  <c:v>6.9096734226580958</c:v>
                </c:pt>
                <c:pt idx="5728">
                  <c:v>6.9049088709563655</c:v>
                </c:pt>
                <c:pt idx="5729">
                  <c:v>6.9001484250650771</c:v>
                </c:pt>
                <c:pt idx="5730">
                  <c:v>6.8953920807394242</c:v>
                </c:pt>
                <c:pt idx="5731">
                  <c:v>6.8906398337396766</c:v>
                </c:pt>
                <c:pt idx="5732">
                  <c:v>6.8858916798312499</c:v>
                </c:pt>
                <c:pt idx="5733">
                  <c:v>6.8811476147846893</c:v>
                </c:pt>
                <c:pt idx="5734">
                  <c:v>6.8764076343755764</c:v>
                </c:pt>
                <c:pt idx="5735">
                  <c:v>6.8716717343846225</c:v>
                </c:pt>
                <c:pt idx="5736">
                  <c:v>6.8669399105976385</c:v>
                </c:pt>
                <c:pt idx="5737">
                  <c:v>6.8622121588054839</c:v>
                </c:pt>
                <c:pt idx="5738">
                  <c:v>6.8574884748040743</c:v>
                </c:pt>
                <c:pt idx="5739">
                  <c:v>6.8527688543944114</c:v>
                </c:pt>
                <c:pt idx="5740">
                  <c:v>6.8480532933825575</c:v>
                </c:pt>
                <c:pt idx="5741">
                  <c:v>6.8433417875796216</c:v>
                </c:pt>
                <c:pt idx="5742">
                  <c:v>6.8386343328017158</c:v>
                </c:pt>
                <c:pt idx="5743">
                  <c:v>6.8339309248700779</c:v>
                </c:pt>
                <c:pt idx="5744">
                  <c:v>6.829231559610851</c:v>
                </c:pt>
                <c:pt idx="5745">
                  <c:v>6.8245362328553103</c:v>
                </c:pt>
                <c:pt idx="5746">
                  <c:v>6.8198449404396611</c:v>
                </c:pt>
                <c:pt idx="5747">
                  <c:v>6.8151576782051739</c:v>
                </c:pt>
                <c:pt idx="5748">
                  <c:v>6.8104744419981165</c:v>
                </c:pt>
                <c:pt idx="5749">
                  <c:v>6.8057952276696891</c:v>
                </c:pt>
                <c:pt idx="5750">
                  <c:v>6.8011200310761355</c:v>
                </c:pt>
                <c:pt idx="5751">
                  <c:v>6.7964488480786986</c:v>
                </c:pt>
                <c:pt idx="5752">
                  <c:v>6.7917816745435102</c:v>
                </c:pt>
                <c:pt idx="5753">
                  <c:v>6.7871185063417503</c:v>
                </c:pt>
                <c:pt idx="5754">
                  <c:v>6.7824593393495256</c:v>
                </c:pt>
                <c:pt idx="5755">
                  <c:v>6.7778041694479096</c:v>
                </c:pt>
                <c:pt idx="5756">
                  <c:v>6.7731529925228591</c:v>
                </c:pt>
                <c:pt idx="5757">
                  <c:v>6.768505804465371</c:v>
                </c:pt>
                <c:pt idx="5758">
                  <c:v>6.7638626011712946</c:v>
                </c:pt>
                <c:pt idx="5759">
                  <c:v>6.7592233785414484</c:v>
                </c:pt>
                <c:pt idx="5760">
                  <c:v>6.7545881324815342</c:v>
                </c:pt>
                <c:pt idx="5761">
                  <c:v>6.7499568589021894</c:v>
                </c:pt>
                <c:pt idx="5762">
                  <c:v>6.7453295537189817</c:v>
                </c:pt>
                <c:pt idx="5763">
                  <c:v>6.7407062128523103</c:v>
                </c:pt>
                <c:pt idx="5764">
                  <c:v>6.7360868322275254</c:v>
                </c:pt>
                <c:pt idx="5765">
                  <c:v>6.7314714077748459</c:v>
                </c:pt>
                <c:pt idx="5766">
                  <c:v>6.7268599354293315</c:v>
                </c:pt>
                <c:pt idx="5767">
                  <c:v>6.7222524111309854</c:v>
                </c:pt>
                <c:pt idx="5768">
                  <c:v>6.7176488308246096</c:v>
                </c:pt>
                <c:pt idx="5769">
                  <c:v>6.7130491904598912</c:v>
                </c:pt>
                <c:pt idx="5770">
                  <c:v>6.7084534859913871</c:v>
                </c:pt>
                <c:pt idx="5771">
                  <c:v>6.7038617133784717</c:v>
                </c:pt>
                <c:pt idx="5772">
                  <c:v>6.6992738685853528</c:v>
                </c:pt>
                <c:pt idx="5773">
                  <c:v>6.6946899475811055</c:v>
                </c:pt>
                <c:pt idx="5774">
                  <c:v>6.690109946339593</c:v>
                </c:pt>
                <c:pt idx="5775">
                  <c:v>6.6855338608395254</c:v>
                </c:pt>
                <c:pt idx="5776">
                  <c:v>6.6809616870644213</c:v>
                </c:pt>
                <c:pt idx="5777">
                  <c:v>6.6763934210025591</c:v>
                </c:pt>
                <c:pt idx="5778">
                  <c:v>6.6718290586470719</c:v>
                </c:pt>
                <c:pt idx="5779">
                  <c:v>6.6672685959958828</c:v>
                </c:pt>
                <c:pt idx="5780">
                  <c:v>6.6627120290516606</c:v>
                </c:pt>
                <c:pt idx="5781">
                  <c:v>6.6581593538218922</c:v>
                </c:pt>
                <c:pt idx="5782">
                  <c:v>6.6536105663188074</c:v>
                </c:pt>
                <c:pt idx="5783">
                  <c:v>6.6490656625594138</c:v>
                </c:pt>
                <c:pt idx="5784">
                  <c:v>6.6445246385654979</c:v>
                </c:pt>
                <c:pt idx="5785">
                  <c:v>6.6399874903635538</c:v>
                </c:pt>
                <c:pt idx="5786">
                  <c:v>6.635454213984886</c:v>
                </c:pt>
                <c:pt idx="5787">
                  <c:v>6.6309248054654866</c:v>
                </c:pt>
                <c:pt idx="5788">
                  <c:v>6.6263992608460809</c:v>
                </c:pt>
                <c:pt idx="5789">
                  <c:v>6.6218775761721762</c:v>
                </c:pt>
                <c:pt idx="5790">
                  <c:v>6.6173597474939303</c:v>
                </c:pt>
                <c:pt idx="5791">
                  <c:v>6.612845770866274</c:v>
                </c:pt>
                <c:pt idx="5792">
                  <c:v>6.608335642348794</c:v>
                </c:pt>
                <c:pt idx="5793">
                  <c:v>6.6038293580058216</c:v>
                </c:pt>
                <c:pt idx="5794">
                  <c:v>6.5993269139063573</c:v>
                </c:pt>
                <c:pt idx="5795">
                  <c:v>6.5948283061241098</c:v>
                </c:pt>
                <c:pt idx="5796">
                  <c:v>6.5903335307374622</c:v>
                </c:pt>
                <c:pt idx="5797">
                  <c:v>6.5858425838294572</c:v>
                </c:pt>
                <c:pt idx="5798">
                  <c:v>6.581355461487842</c:v>
                </c:pt>
                <c:pt idx="5799">
                  <c:v>6.57687215980497</c:v>
                </c:pt>
                <c:pt idx="5800">
                  <c:v>6.572392674877924</c:v>
                </c:pt>
                <c:pt idx="5801">
                  <c:v>6.5679170028083806</c:v>
                </c:pt>
                <c:pt idx="5802">
                  <c:v>6.5634451397026989</c:v>
                </c:pt>
                <c:pt idx="5803">
                  <c:v>6.5589770816718218</c:v>
                </c:pt>
                <c:pt idx="5804">
                  <c:v>6.554512824831388</c:v>
                </c:pt>
                <c:pt idx="5805">
                  <c:v>6.5500523653016351</c:v>
                </c:pt>
                <c:pt idx="5806">
                  <c:v>6.5455956992074018</c:v>
                </c:pt>
                <c:pt idx="5807">
                  <c:v>6.5411428226781618</c:v>
                </c:pt>
                <c:pt idx="5808">
                  <c:v>6.5366937318479952</c:v>
                </c:pt>
                <c:pt idx="5809">
                  <c:v>6.5322484228555702</c:v>
                </c:pt>
                <c:pt idx="5810">
                  <c:v>6.5278068918441523</c:v>
                </c:pt>
                <c:pt idx="5811">
                  <c:v>6.5233691349615777</c:v>
                </c:pt>
                <c:pt idx="5812">
                  <c:v>6.5189351483603222</c:v>
                </c:pt>
                <c:pt idx="5813">
                  <c:v>6.5145049281973826</c:v>
                </c:pt>
                <c:pt idx="5814">
                  <c:v>6.5100784706343067</c:v>
                </c:pt>
                <c:pt idx="5815">
                  <c:v>6.5056557718372927</c:v>
                </c:pt>
                <c:pt idx="5816">
                  <c:v>6.5012368279770003</c:v>
                </c:pt>
                <c:pt idx="5817">
                  <c:v>6.4968216352286827</c:v>
                </c:pt>
                <c:pt idx="5818">
                  <c:v>6.4924101897721425</c:v>
                </c:pt>
                <c:pt idx="5819">
                  <c:v>6.4880024877917331</c:v>
                </c:pt>
                <c:pt idx="5820">
                  <c:v>6.4835985254762765</c:v>
                </c:pt>
                <c:pt idx="5821">
                  <c:v>6.4791982990191839</c:v>
                </c:pt>
                <c:pt idx="5822">
                  <c:v>6.4748018046183633</c:v>
                </c:pt>
                <c:pt idx="5823">
                  <c:v>6.4704090384762516</c:v>
                </c:pt>
                <c:pt idx="5824">
                  <c:v>6.4660199967997487</c:v>
                </c:pt>
                <c:pt idx="5825">
                  <c:v>6.4616346758003065</c:v>
                </c:pt>
                <c:pt idx="5826">
                  <c:v>6.4572530716938346</c:v>
                </c:pt>
                <c:pt idx="5827">
                  <c:v>6.4528751807007749</c:v>
                </c:pt>
                <c:pt idx="5828">
                  <c:v>6.4485009990459998</c:v>
                </c:pt>
                <c:pt idx="5829">
                  <c:v>6.4441305229589005</c:v>
                </c:pt>
                <c:pt idx="5830">
                  <c:v>6.4397637486733252</c:v>
                </c:pt>
                <c:pt idx="5831">
                  <c:v>6.4354006724275532</c:v>
                </c:pt>
                <c:pt idx="5832">
                  <c:v>6.4310412904643881</c:v>
                </c:pt>
                <c:pt idx="5833">
                  <c:v>6.4266855990310496</c:v>
                </c:pt>
                <c:pt idx="5834">
                  <c:v>6.4223335943791664</c:v>
                </c:pt>
                <c:pt idx="5835">
                  <c:v>6.4179852727649012</c:v>
                </c:pt>
                <c:pt idx="5836">
                  <c:v>6.4136406304487563</c:v>
                </c:pt>
                <c:pt idx="5837">
                  <c:v>6.4092996636957391</c:v>
                </c:pt>
                <c:pt idx="5838">
                  <c:v>6.4049623687752018</c:v>
                </c:pt>
                <c:pt idx="5839">
                  <c:v>6.4006287419609809</c:v>
                </c:pt>
                <c:pt idx="5840">
                  <c:v>6.3962987795313122</c:v>
                </c:pt>
                <c:pt idx="5841">
                  <c:v>6.3919724777687819</c:v>
                </c:pt>
                <c:pt idx="5842">
                  <c:v>6.3876498329604461</c:v>
                </c:pt>
                <c:pt idx="5843">
                  <c:v>6.3833308413977212</c:v>
                </c:pt>
                <c:pt idx="5844">
                  <c:v>6.3790154993763979</c:v>
                </c:pt>
                <c:pt idx="5845">
                  <c:v>6.3747038031966587</c:v>
                </c:pt>
                <c:pt idx="5846">
                  <c:v>6.3703957491630891</c:v>
                </c:pt>
                <c:pt idx="5847">
                  <c:v>6.3660913335845839</c:v>
                </c:pt>
                <c:pt idx="5848">
                  <c:v>6.3617905527744707</c:v>
                </c:pt>
                <c:pt idx="5849">
                  <c:v>6.3574934030503707</c:v>
                </c:pt>
                <c:pt idx="5850">
                  <c:v>6.3531998807343033</c:v>
                </c:pt>
                <c:pt idx="5851">
                  <c:v>6.3489099821525956</c:v>
                </c:pt>
                <c:pt idx="5852">
                  <c:v>6.344623703635949</c:v>
                </c:pt>
                <c:pt idx="5853">
                  <c:v>6.3403410415193857</c:v>
                </c:pt>
                <c:pt idx="5854">
                  <c:v>6.3360619921422501</c:v>
                </c:pt>
                <c:pt idx="5855">
                  <c:v>6.3317865518481993</c:v>
                </c:pt>
                <c:pt idx="5856">
                  <c:v>6.327514716985247</c:v>
                </c:pt>
                <c:pt idx="5857">
                  <c:v>6.3232464839056517</c:v>
                </c:pt>
                <c:pt idx="5858">
                  <c:v>6.3189818489660476</c:v>
                </c:pt>
                <c:pt idx="5859">
                  <c:v>6.3147208085273183</c:v>
                </c:pt>
                <c:pt idx="5860">
                  <c:v>6.3104633589546539</c:v>
                </c:pt>
                <c:pt idx="5861">
                  <c:v>6.3062094966175595</c:v>
                </c:pt>
                <c:pt idx="5862">
                  <c:v>6.3019592178897668</c:v>
                </c:pt>
                <c:pt idx="5863">
                  <c:v>6.2977125191493331</c:v>
                </c:pt>
                <c:pt idx="5864">
                  <c:v>6.2934693967785345</c:v>
                </c:pt>
                <c:pt idx="5865">
                  <c:v>6.289229847163976</c:v>
                </c:pt>
                <c:pt idx="5866">
                  <c:v>6.2849938666964889</c:v>
                </c:pt>
                <c:pt idx="5867">
                  <c:v>6.2807614517711325</c:v>
                </c:pt>
                <c:pt idx="5868">
                  <c:v>6.2765325987872478</c:v>
                </c:pt>
                <c:pt idx="5869">
                  <c:v>6.2723073041483977</c:v>
                </c:pt>
                <c:pt idx="5870">
                  <c:v>6.2680855642623996</c:v>
                </c:pt>
                <c:pt idx="5871">
                  <c:v>6.2638673755412766</c:v>
                </c:pt>
                <c:pt idx="5872">
                  <c:v>6.2596527344013104</c:v>
                </c:pt>
                <c:pt idx="5873">
                  <c:v>6.2554416372629493</c:v>
                </c:pt>
                <c:pt idx="5874">
                  <c:v>6.2512340805509101</c:v>
                </c:pt>
                <c:pt idx="5875">
                  <c:v>6.2470300606940743</c:v>
                </c:pt>
                <c:pt idx="5876">
                  <c:v>6.2428295741255635</c:v>
                </c:pt>
                <c:pt idx="5877">
                  <c:v>6.2386326172826507</c:v>
                </c:pt>
                <c:pt idx="5878">
                  <c:v>6.2344391866068243</c:v>
                </c:pt>
                <c:pt idx="5879">
                  <c:v>6.23024927854377</c:v>
                </c:pt>
                <c:pt idx="5880">
                  <c:v>6.2260628895433214</c:v>
                </c:pt>
                <c:pt idx="5881">
                  <c:v>6.2218800160595249</c:v>
                </c:pt>
                <c:pt idx="5882">
                  <c:v>6.2177006545505353</c:v>
                </c:pt>
                <c:pt idx="5883">
                  <c:v>6.2135248014787301</c:v>
                </c:pt>
                <c:pt idx="5884">
                  <c:v>6.2093524533106041</c:v>
                </c:pt>
                <c:pt idx="5885">
                  <c:v>6.2051836065168215</c:v>
                </c:pt>
                <c:pt idx="5886">
                  <c:v>6.2010182575722137</c:v>
                </c:pt>
                <c:pt idx="5887">
                  <c:v>6.1968564029556834</c:v>
                </c:pt>
                <c:pt idx="5888">
                  <c:v>6.1926980391503355</c:v>
                </c:pt>
                <c:pt idx="5889">
                  <c:v>6.1885431626433656</c:v>
                </c:pt>
                <c:pt idx="5890">
                  <c:v>6.1843917699261164</c:v>
                </c:pt>
                <c:pt idx="5891">
                  <c:v>6.1802438574940375</c:v>
                </c:pt>
                <c:pt idx="5892">
                  <c:v>6.1760994218466818</c:v>
                </c:pt>
                <c:pt idx="5893">
                  <c:v>6.1719584594877119</c:v>
                </c:pt>
                <c:pt idx="5894">
                  <c:v>6.1678209669249142</c:v>
                </c:pt>
                <c:pt idx="5895">
                  <c:v>6.1636869406701322</c:v>
                </c:pt>
                <c:pt idx="5896">
                  <c:v>6.159556377239336</c:v>
                </c:pt>
                <c:pt idx="5897">
                  <c:v>6.1554292731525573</c:v>
                </c:pt>
                <c:pt idx="5898">
                  <c:v>6.1513056249339106</c:v>
                </c:pt>
                <c:pt idx="5899">
                  <c:v>6.1471854291115928</c:v>
                </c:pt>
                <c:pt idx="5900">
                  <c:v>6.1430686822178817</c:v>
                </c:pt>
                <c:pt idx="5901">
                  <c:v>6.1389553807890662</c:v>
                </c:pt>
                <c:pt idx="5902">
                  <c:v>6.1348455213655431</c:v>
                </c:pt>
                <c:pt idx="5903">
                  <c:v>6.1307391004917413</c:v>
                </c:pt>
                <c:pt idx="5904">
                  <c:v>6.1266361147161659</c:v>
                </c:pt>
                <c:pt idx="5905">
                  <c:v>6.1225365605912918</c:v>
                </c:pt>
                <c:pt idx="5906">
                  <c:v>6.1184404346737056</c:v>
                </c:pt>
                <c:pt idx="5907">
                  <c:v>6.11434773352397</c:v>
                </c:pt>
                <c:pt idx="5908">
                  <c:v>6.1102584537067113</c:v>
                </c:pt>
                <c:pt idx="5909">
                  <c:v>6.1061725917905703</c:v>
                </c:pt>
                <c:pt idx="5910">
                  <c:v>6.1020901443481597</c:v>
                </c:pt>
                <c:pt idx="5911">
                  <c:v>6.098011107956177</c:v>
                </c:pt>
                <c:pt idx="5912">
                  <c:v>6.093935479195232</c:v>
                </c:pt>
                <c:pt idx="5913">
                  <c:v>6.0898632546500107</c:v>
                </c:pt>
                <c:pt idx="5914">
                  <c:v>6.0857944309091323</c:v>
                </c:pt>
                <c:pt idx="5915">
                  <c:v>6.081729004565263</c:v>
                </c:pt>
                <c:pt idx="5916">
                  <c:v>6.0776669722149972</c:v>
                </c:pt>
                <c:pt idx="5917">
                  <c:v>6.073608330458935</c:v>
                </c:pt>
                <c:pt idx="5918">
                  <c:v>6.0695530759016512</c:v>
                </c:pt>
                <c:pt idx="5919">
                  <c:v>6.0655012051516719</c:v>
                </c:pt>
                <c:pt idx="5920">
                  <c:v>6.0614527148214634</c:v>
                </c:pt>
                <c:pt idx="5921">
                  <c:v>6.0574076015275073</c:v>
                </c:pt>
                <c:pt idx="5922">
                  <c:v>6.0533658618901853</c:v>
                </c:pt>
                <c:pt idx="5923">
                  <c:v>6.0493274925338589</c:v>
                </c:pt>
                <c:pt idx="5924">
                  <c:v>6.0452924900867755</c:v>
                </c:pt>
                <c:pt idx="5925">
                  <c:v>6.0412608511811818</c:v>
                </c:pt>
                <c:pt idx="5926">
                  <c:v>6.0372325724532088</c:v>
                </c:pt>
                <c:pt idx="5927">
                  <c:v>6.0332076505429191</c:v>
                </c:pt>
                <c:pt idx="5928">
                  <c:v>6.0291860820943199</c:v>
                </c:pt>
                <c:pt idx="5929">
                  <c:v>6.0251678637553177</c:v>
                </c:pt>
                <c:pt idx="5930">
                  <c:v>6.0211529921777123</c:v>
                </c:pt>
                <c:pt idx="5931">
                  <c:v>6.0171414640172136</c:v>
                </c:pt>
                <c:pt idx="5932">
                  <c:v>6.0131332759334395</c:v>
                </c:pt>
                <c:pt idx="5933">
                  <c:v>6.0091284245898846</c:v>
                </c:pt>
                <c:pt idx="5934">
                  <c:v>6.0051269066539623</c:v>
                </c:pt>
                <c:pt idx="5935">
                  <c:v>6.0011287187969309</c:v>
                </c:pt>
                <c:pt idx="5936">
                  <c:v>5.997133857693953</c:v>
                </c:pt>
                <c:pt idx="5937">
                  <c:v>5.993142320024039</c:v>
                </c:pt>
                <c:pt idx="5938">
                  <c:v>5.9891541024700867</c:v>
                </c:pt>
                <c:pt idx="5939">
                  <c:v>5.985169201718846</c:v>
                </c:pt>
                <c:pt idx="5940">
                  <c:v>5.9811876144609393</c:v>
                </c:pt>
                <c:pt idx="5941">
                  <c:v>5.9772093373908106</c:v>
                </c:pt>
                <c:pt idx="5942">
                  <c:v>5.9732343672067687</c:v>
                </c:pt>
                <c:pt idx="5943">
                  <c:v>5.9692627006109698</c:v>
                </c:pt>
                <c:pt idx="5944">
                  <c:v>5.9652943343093838</c:v>
                </c:pt>
                <c:pt idx="5945">
                  <c:v>5.9613292650118526</c:v>
                </c:pt>
                <c:pt idx="5946">
                  <c:v>5.9573674894319906</c:v>
                </c:pt>
                <c:pt idx="5947">
                  <c:v>5.9534090042872911</c:v>
                </c:pt>
                <c:pt idx="5948">
                  <c:v>5.9494538062989974</c:v>
                </c:pt>
                <c:pt idx="5949">
                  <c:v>5.9455018921922207</c:v>
                </c:pt>
                <c:pt idx="5950">
                  <c:v>5.9415532586958442</c:v>
                </c:pt>
                <c:pt idx="5951">
                  <c:v>5.9376079025425668</c:v>
                </c:pt>
                <c:pt idx="5952">
                  <c:v>5.933665820468887</c:v>
                </c:pt>
                <c:pt idx="5953">
                  <c:v>5.9297270092150702</c:v>
                </c:pt>
                <c:pt idx="5954">
                  <c:v>5.9257914655251991</c:v>
                </c:pt>
                <c:pt idx="5955">
                  <c:v>5.9218591861471106</c:v>
                </c:pt>
                <c:pt idx="5956">
                  <c:v>5.9179301678324334</c:v>
                </c:pt>
                <c:pt idx="5957">
                  <c:v>5.9140044073365656</c:v>
                </c:pt>
                <c:pt idx="5958">
                  <c:v>5.9100819014186552</c:v>
                </c:pt>
                <c:pt idx="5959">
                  <c:v>5.9061626468416213</c:v>
                </c:pt>
                <c:pt idx="5960">
                  <c:v>5.9022466403721463</c:v>
                </c:pt>
                <c:pt idx="5961">
                  <c:v>5.8983338787806403</c:v>
                </c:pt>
                <c:pt idx="5962">
                  <c:v>5.8944243588412943</c:v>
                </c:pt>
                <c:pt idx="5963">
                  <c:v>5.8905180773320103</c:v>
                </c:pt>
                <c:pt idx="5964">
                  <c:v>5.8866150310344452</c:v>
                </c:pt>
                <c:pt idx="5965">
                  <c:v>5.8827152167339518</c:v>
                </c:pt>
                <c:pt idx="5966">
                  <c:v>5.8788186312196542</c:v>
                </c:pt>
                <c:pt idx="5967">
                  <c:v>5.8749252712843685</c:v>
                </c:pt>
                <c:pt idx="5968">
                  <c:v>5.8710351337246403</c:v>
                </c:pt>
                <c:pt idx="5969">
                  <c:v>5.8671482153407206</c:v>
                </c:pt>
                <c:pt idx="5970">
                  <c:v>5.8632645129365581</c:v>
                </c:pt>
                <c:pt idx="5971">
                  <c:v>5.8593840233198229</c:v>
                </c:pt>
                <c:pt idx="5972">
                  <c:v>5.8555067433018548</c:v>
                </c:pt>
                <c:pt idx="5973">
                  <c:v>5.8516326696977039</c:v>
                </c:pt>
                <c:pt idx="5974">
                  <c:v>5.8477617993261042</c:v>
                </c:pt>
                <c:pt idx="5975">
                  <c:v>5.8438941290094739</c:v>
                </c:pt>
                <c:pt idx="5976">
                  <c:v>5.840029655573912</c:v>
                </c:pt>
                <c:pt idx="5977">
                  <c:v>5.8361683758491516</c:v>
                </c:pt>
                <c:pt idx="5978">
                  <c:v>5.8323102866686405</c:v>
                </c:pt>
                <c:pt idx="5979">
                  <c:v>5.8284553848694696</c:v>
                </c:pt>
                <c:pt idx="5980">
                  <c:v>5.8246036672923944</c:v>
                </c:pt>
                <c:pt idx="5981">
                  <c:v>5.8207551307817997</c:v>
                </c:pt>
                <c:pt idx="5982">
                  <c:v>5.8169097721857446</c:v>
                </c:pt>
                <c:pt idx="5983">
                  <c:v>5.8130675883559215</c:v>
                </c:pt>
                <c:pt idx="5984">
                  <c:v>5.8092285761476434</c:v>
                </c:pt>
                <c:pt idx="5985">
                  <c:v>5.8053927324198948</c:v>
                </c:pt>
                <c:pt idx="5986">
                  <c:v>5.801560054035269</c:v>
                </c:pt>
                <c:pt idx="5987">
                  <c:v>5.7977305378599633</c:v>
                </c:pt>
                <c:pt idx="5988">
                  <c:v>5.7939041807638194</c:v>
                </c:pt>
                <c:pt idx="5989">
                  <c:v>5.7900809796202912</c:v>
                </c:pt>
                <c:pt idx="5990">
                  <c:v>5.786260931306427</c:v>
                </c:pt>
                <c:pt idx="5991">
                  <c:v>5.7824440327028901</c:v>
                </c:pt>
                <c:pt idx="5992">
                  <c:v>5.7786302806939309</c:v>
                </c:pt>
                <c:pt idx="5993">
                  <c:v>5.7748196721674363</c:v>
                </c:pt>
                <c:pt idx="5994">
                  <c:v>5.7710122040148439</c:v>
                </c:pt>
                <c:pt idx="5995">
                  <c:v>5.7672078731311673</c:v>
                </c:pt>
                <c:pt idx="5996">
                  <c:v>5.7634066764150278</c:v>
                </c:pt>
                <c:pt idx="5997">
                  <c:v>5.7596086107686197</c:v>
                </c:pt>
                <c:pt idx="5998">
                  <c:v>5.755813673097701</c:v>
                </c:pt>
                <c:pt idx="5999">
                  <c:v>5.7520218603115936</c:v>
                </c:pt>
                <c:pt idx="6000">
                  <c:v>5.7482331693232096</c:v>
                </c:pt>
                <c:pt idx="6001">
                  <c:v>5.7444475970489659</c:v>
                </c:pt>
                <c:pt idx="6002">
                  <c:v>5.7406651404088915</c:v>
                </c:pt>
                <c:pt idx="6003">
                  <c:v>5.7368857963265185</c:v>
                </c:pt>
                <c:pt idx="6004">
                  <c:v>5.7331095617289307</c:v>
                </c:pt>
                <c:pt idx="6005">
                  <c:v>5.7293364335467736</c:v>
                </c:pt>
                <c:pt idx="6006">
                  <c:v>5.7255664087141991</c:v>
                </c:pt>
                <c:pt idx="6007">
                  <c:v>5.7217994841688977</c:v>
                </c:pt>
                <c:pt idx="6008">
                  <c:v>5.7180356568520967</c:v>
                </c:pt>
                <c:pt idx="6009">
                  <c:v>5.7142749237085333</c:v>
                </c:pt>
                <c:pt idx="6010">
                  <c:v>5.7105172816864576</c:v>
                </c:pt>
                <c:pt idx="6011">
                  <c:v>5.7067627277376447</c:v>
                </c:pt>
                <c:pt idx="6012">
                  <c:v>5.7030112588173445</c:v>
                </c:pt>
                <c:pt idx="6013">
                  <c:v>5.6992628718843301</c:v>
                </c:pt>
                <c:pt idx="6014">
                  <c:v>5.6955175639008822</c:v>
                </c:pt>
                <c:pt idx="6015">
                  <c:v>5.6917753318327691</c:v>
                </c:pt>
                <c:pt idx="6016">
                  <c:v>5.6880361726492161</c:v>
                </c:pt>
                <c:pt idx="6017">
                  <c:v>5.6843000833229667</c:v>
                </c:pt>
                <c:pt idx="6018">
                  <c:v>5.6805670608302465</c:v>
                </c:pt>
                <c:pt idx="6019">
                  <c:v>5.6768371021507198</c:v>
                </c:pt>
                <c:pt idx="6020">
                  <c:v>5.6731102042675303</c:v>
                </c:pt>
                <c:pt idx="6021">
                  <c:v>5.6693863641673339</c:v>
                </c:pt>
                <c:pt idx="6022">
                  <c:v>5.6656655788401782</c:v>
                </c:pt>
                <c:pt idx="6023">
                  <c:v>5.6619478452796264</c:v>
                </c:pt>
                <c:pt idx="6024">
                  <c:v>5.6582331604826344</c:v>
                </c:pt>
                <c:pt idx="6025">
                  <c:v>5.6545215214496602</c:v>
                </c:pt>
                <c:pt idx="6026">
                  <c:v>5.6508129251845709</c:v>
                </c:pt>
                <c:pt idx="6027">
                  <c:v>5.6471073686946793</c:v>
                </c:pt>
                <c:pt idx="6028">
                  <c:v>5.6434048489907225</c:v>
                </c:pt>
                <c:pt idx="6029">
                  <c:v>5.6397053630869056</c:v>
                </c:pt>
                <c:pt idx="6030">
                  <c:v>5.6360089080007976</c:v>
                </c:pt>
                <c:pt idx="6031">
                  <c:v>5.6323154807534372</c:v>
                </c:pt>
                <c:pt idx="6032">
                  <c:v>5.6286250783692395</c:v>
                </c:pt>
                <c:pt idx="6033">
                  <c:v>5.624937697876085</c:v>
                </c:pt>
                <c:pt idx="6034">
                  <c:v>5.6212533363052017</c:v>
                </c:pt>
                <c:pt idx="6035">
                  <c:v>5.617571990691232</c:v>
                </c:pt>
                <c:pt idx="6036">
                  <c:v>5.6138936580722678</c:v>
                </c:pt>
                <c:pt idx="6037">
                  <c:v>5.6102183354897175</c:v>
                </c:pt>
                <c:pt idx="6038">
                  <c:v>5.6065460199884303</c:v>
                </c:pt>
                <c:pt idx="6039">
                  <c:v>5.6028767086166145</c:v>
                </c:pt>
                <c:pt idx="6040">
                  <c:v>5.5992103984258597</c:v>
                </c:pt>
                <c:pt idx="6041">
                  <c:v>5.5955470864711714</c:v>
                </c:pt>
                <c:pt idx="6042">
                  <c:v>5.5918867698108707</c:v>
                </c:pt>
                <c:pt idx="6043">
                  <c:v>5.5882294455066708</c:v>
                </c:pt>
                <c:pt idx="6044">
                  <c:v>5.5845751106236303</c:v>
                </c:pt>
                <c:pt idx="6045">
                  <c:v>5.580923762230209</c:v>
                </c:pt>
                <c:pt idx="6046">
                  <c:v>5.5772753973981564</c:v>
                </c:pt>
                <c:pt idx="6047">
                  <c:v>5.5736300132026209</c:v>
                </c:pt>
                <c:pt idx="6048">
                  <c:v>5.569987606722079</c:v>
                </c:pt>
                <c:pt idx="6049">
                  <c:v>5.5663481750383426</c:v>
                </c:pt>
                <c:pt idx="6050">
                  <c:v>5.5627117152365706</c:v>
                </c:pt>
                <c:pt idx="6051">
                  <c:v>5.5590782244052326</c:v>
                </c:pt>
                <c:pt idx="6052">
                  <c:v>5.5554476996361579</c:v>
                </c:pt>
                <c:pt idx="6053">
                  <c:v>5.5518201380244738</c:v>
                </c:pt>
                <c:pt idx="6054">
                  <c:v>5.5481955366686133</c:v>
                </c:pt>
                <c:pt idx="6055">
                  <c:v>5.5445738926703632</c:v>
                </c:pt>
                <c:pt idx="6056">
                  <c:v>5.540955203134807</c:v>
                </c:pt>
                <c:pt idx="6057">
                  <c:v>5.5373394651702883</c:v>
                </c:pt>
                <c:pt idx="6058">
                  <c:v>5.5337266758885288</c:v>
                </c:pt>
                <c:pt idx="6059">
                  <c:v>5.5301168324044871</c:v>
                </c:pt>
                <c:pt idx="6060">
                  <c:v>5.5265099318364355</c:v>
                </c:pt>
                <c:pt idx="6061">
                  <c:v>5.5229059713059447</c:v>
                </c:pt>
                <c:pt idx="6062">
                  <c:v>5.519304947937834</c:v>
                </c:pt>
                <c:pt idx="6063">
                  <c:v>5.515706858860252</c:v>
                </c:pt>
                <c:pt idx="6064">
                  <c:v>5.5121117012045895</c:v>
                </c:pt>
                <c:pt idx="6065">
                  <c:v>5.5085194721055029</c:v>
                </c:pt>
                <c:pt idx="6066">
                  <c:v>5.5049301687009597</c:v>
                </c:pt>
                <c:pt idx="6067">
                  <c:v>5.5013437881321234</c:v>
                </c:pt>
                <c:pt idx="6068">
                  <c:v>5.4977603275434621</c:v>
                </c:pt>
                <c:pt idx="6069">
                  <c:v>5.4941797840827009</c:v>
                </c:pt>
                <c:pt idx="6070">
                  <c:v>5.4906021549007891</c:v>
                </c:pt>
                <c:pt idx="6071">
                  <c:v>5.4870274371519248</c:v>
                </c:pt>
                <c:pt idx="6072">
                  <c:v>5.483455627993572</c:v>
                </c:pt>
                <c:pt idx="6073">
                  <c:v>5.4798867245864136</c:v>
                </c:pt>
                <c:pt idx="6074">
                  <c:v>5.4763207240943652</c:v>
                </c:pt>
                <c:pt idx="6075">
                  <c:v>5.4727576236845854</c:v>
                </c:pt>
                <c:pt idx="6076">
                  <c:v>5.4691974205274247</c:v>
                </c:pt>
                <c:pt idx="6077">
                  <c:v>5.4656401117964704</c:v>
                </c:pt>
                <c:pt idx="6078">
                  <c:v>5.4620856946685521</c:v>
                </c:pt>
                <c:pt idx="6079">
                  <c:v>5.4585341663236928</c:v>
                </c:pt>
                <c:pt idx="6080">
                  <c:v>5.4549855239450986</c:v>
                </c:pt>
                <c:pt idx="6081">
                  <c:v>5.4514397647192299</c:v>
                </c:pt>
                <c:pt idx="6082">
                  <c:v>5.4478968858356822</c:v>
                </c:pt>
                <c:pt idx="6083">
                  <c:v>5.4443568844873083</c:v>
                </c:pt>
                <c:pt idx="6084">
                  <c:v>5.4408197578701119</c:v>
                </c:pt>
                <c:pt idx="6085">
                  <c:v>5.4372855031833005</c:v>
                </c:pt>
                <c:pt idx="6086">
                  <c:v>5.4337541176292659</c:v>
                </c:pt>
                <c:pt idx="6087">
                  <c:v>5.4302255984135792</c:v>
                </c:pt>
                <c:pt idx="6088">
                  <c:v>5.4266999427449623</c:v>
                </c:pt>
                <c:pt idx="6089">
                  <c:v>5.4231771478353341</c:v>
                </c:pt>
                <c:pt idx="6090">
                  <c:v>5.4196572108998033</c:v>
                </c:pt>
                <c:pt idx="6091">
                  <c:v>5.416140129156565</c:v>
                </c:pt>
                <c:pt idx="6092">
                  <c:v>5.4126258998270238</c:v>
                </c:pt>
                <c:pt idx="6093">
                  <c:v>5.4091145201357582</c:v>
                </c:pt>
                <c:pt idx="6094">
                  <c:v>5.4056059873104587</c:v>
                </c:pt>
                <c:pt idx="6095">
                  <c:v>5.4021002985819733</c:v>
                </c:pt>
                <c:pt idx="6096">
                  <c:v>5.3985974511842789</c:v>
                </c:pt>
                <c:pt idx="6097">
                  <c:v>5.3950974423545093</c:v>
                </c:pt>
                <c:pt idx="6098">
                  <c:v>5.3916002693329519</c:v>
                </c:pt>
                <c:pt idx="6099">
                  <c:v>5.3881059293629461</c:v>
                </c:pt>
                <c:pt idx="6100">
                  <c:v>5.3846144196910597</c:v>
                </c:pt>
                <c:pt idx="6101">
                  <c:v>5.3811257375669017</c:v>
                </c:pt>
                <c:pt idx="6102">
                  <c:v>5.3776398802432412</c:v>
                </c:pt>
                <c:pt idx="6103">
                  <c:v>5.3741568449759427</c:v>
                </c:pt>
                <c:pt idx="6104">
                  <c:v>5.3706766290239845</c:v>
                </c:pt>
                <c:pt idx="6105">
                  <c:v>5.3671992296494455</c:v>
                </c:pt>
                <c:pt idx="6106">
                  <c:v>5.3637246441175108</c:v>
                </c:pt>
                <c:pt idx="6107">
                  <c:v>5.3602528696964722</c:v>
                </c:pt>
                <c:pt idx="6108">
                  <c:v>5.3567839036576901</c:v>
                </c:pt>
                <c:pt idx="6109">
                  <c:v>5.3533177432756629</c:v>
                </c:pt>
                <c:pt idx="6110">
                  <c:v>5.3498543858278982</c:v>
                </c:pt>
                <c:pt idx="6111">
                  <c:v>5.3463938285950503</c:v>
                </c:pt>
                <c:pt idx="6112">
                  <c:v>5.3429360688608396</c:v>
                </c:pt>
                <c:pt idx="6113">
                  <c:v>5.3394811039120258</c:v>
                </c:pt>
                <c:pt idx="6114">
                  <c:v>5.3360289310384692</c:v>
                </c:pt>
                <c:pt idx="6115">
                  <c:v>5.332579547533097</c:v>
                </c:pt>
                <c:pt idx="6116">
                  <c:v>5.3291329506918732</c:v>
                </c:pt>
                <c:pt idx="6117">
                  <c:v>5.3256891378138409</c:v>
                </c:pt>
                <c:pt idx="6118">
                  <c:v>5.3222481062010933</c:v>
                </c:pt>
                <c:pt idx="6119">
                  <c:v>5.3188098531587595</c:v>
                </c:pt>
                <c:pt idx="6120">
                  <c:v>5.3153743759950549</c:v>
                </c:pt>
                <c:pt idx="6121">
                  <c:v>5.3119416720211587</c:v>
                </c:pt>
                <c:pt idx="6122">
                  <c:v>5.3085117385513838</c:v>
                </c:pt>
                <c:pt idx="6123">
                  <c:v>5.3050845729030023</c:v>
                </c:pt>
                <c:pt idx="6124">
                  <c:v>5.3016601723963293</c:v>
                </c:pt>
                <c:pt idx="6125">
                  <c:v>5.2982385343547636</c:v>
                </c:pt>
                <c:pt idx="6126">
                  <c:v>5.2948196561046519</c:v>
                </c:pt>
                <c:pt idx="6127">
                  <c:v>5.2914035349753892</c:v>
                </c:pt>
                <c:pt idx="6128">
                  <c:v>5.2879901682993866</c:v>
                </c:pt>
                <c:pt idx="6129">
                  <c:v>5.2845795534120796</c:v>
                </c:pt>
                <c:pt idx="6130">
                  <c:v>5.2811716876518888</c:v>
                </c:pt>
                <c:pt idx="6131">
                  <c:v>5.277766568360243</c:v>
                </c:pt>
                <c:pt idx="6132">
                  <c:v>5.2743641928815528</c:v>
                </c:pt>
                <c:pt idx="6133">
                  <c:v>5.2709645585632687</c:v>
                </c:pt>
                <c:pt idx="6134">
                  <c:v>5.2675676627557939</c:v>
                </c:pt>
                <c:pt idx="6135">
                  <c:v>5.2641735028125245</c:v>
                </c:pt>
                <c:pt idx="6136">
                  <c:v>5.260782076089864</c:v>
                </c:pt>
                <c:pt idx="6137">
                  <c:v>5.2573933799471559</c:v>
                </c:pt>
                <c:pt idx="6138">
                  <c:v>5.2540074117467626</c:v>
                </c:pt>
                <c:pt idx="6139">
                  <c:v>5.2506241688539799</c:v>
                </c:pt>
                <c:pt idx="6140">
                  <c:v>5.2472436486370881</c:v>
                </c:pt>
                <c:pt idx="6141">
                  <c:v>5.2438658484673519</c:v>
                </c:pt>
                <c:pt idx="6142">
                  <c:v>5.2404907657189543</c:v>
                </c:pt>
                <c:pt idx="6143">
                  <c:v>5.2371183977690627</c:v>
                </c:pt>
                <c:pt idx="6144">
                  <c:v>5.2337487419978173</c:v>
                </c:pt>
                <c:pt idx="6145">
                  <c:v>5.2303817957882517</c:v>
                </c:pt>
                <c:pt idx="6146">
                  <c:v>5.2270175565263761</c:v>
                </c:pt>
                <c:pt idx="6147">
                  <c:v>5.2236560216011521</c:v>
                </c:pt>
                <c:pt idx="6148">
                  <c:v>5.2202971884044826</c:v>
                </c:pt>
                <c:pt idx="6149">
                  <c:v>5.2169410543311674</c:v>
                </c:pt>
                <c:pt idx="6150">
                  <c:v>5.2135876167789714</c:v>
                </c:pt>
                <c:pt idx="6151">
                  <c:v>5.2102368731485651</c:v>
                </c:pt>
                <c:pt idx="6152">
                  <c:v>5.2068888208435471</c:v>
                </c:pt>
                <c:pt idx="6153">
                  <c:v>5.2035434572704569</c:v>
                </c:pt>
                <c:pt idx="6154">
                  <c:v>5.2002007798387204</c:v>
                </c:pt>
                <c:pt idx="6155">
                  <c:v>5.1968607859606779</c:v>
                </c:pt>
                <c:pt idx="6156">
                  <c:v>5.1935234730515987</c:v>
                </c:pt>
                <c:pt idx="6157">
                  <c:v>5.1901888385296235</c:v>
                </c:pt>
                <c:pt idx="6158">
                  <c:v>5.1868568798158172</c:v>
                </c:pt>
                <c:pt idx="6159">
                  <c:v>5.1835275943341568</c:v>
                </c:pt>
                <c:pt idx="6160">
                  <c:v>5.1802009795114472</c:v>
                </c:pt>
                <c:pt idx="6161">
                  <c:v>5.176877032777476</c:v>
                </c:pt>
                <c:pt idx="6162">
                  <c:v>5.1735557515648178</c:v>
                </c:pt>
                <c:pt idx="6163">
                  <c:v>5.1702371333090218</c:v>
                </c:pt>
                <c:pt idx="6164">
                  <c:v>5.1669211754484259</c:v>
                </c:pt>
                <c:pt idx="6165">
                  <c:v>5.1636078754243169</c:v>
                </c:pt>
                <c:pt idx="6166">
                  <c:v>5.1602972306808219</c:v>
                </c:pt>
                <c:pt idx="6167">
                  <c:v>5.1569892386649023</c:v>
                </c:pt>
                <c:pt idx="6168">
                  <c:v>5.1536838968264522</c:v>
                </c:pt>
                <c:pt idx="6169">
                  <c:v>5.1503812026181786</c:v>
                </c:pt>
                <c:pt idx="6170">
                  <c:v>5.1470811534956438</c:v>
                </c:pt>
                <c:pt idx="6171">
                  <c:v>5.143783746917264</c:v>
                </c:pt>
                <c:pt idx="6172">
                  <c:v>5.1404889803443314</c:v>
                </c:pt>
                <c:pt idx="6173">
                  <c:v>5.1371968512409687</c:v>
                </c:pt>
                <c:pt idx="6174">
                  <c:v>5.1339073570741185</c:v>
                </c:pt>
                <c:pt idx="6175">
                  <c:v>5.1306204953135737</c:v>
                </c:pt>
                <c:pt idx="6176">
                  <c:v>5.1273362634319737</c:v>
                </c:pt>
                <c:pt idx="6177">
                  <c:v>5.124054658904786</c:v>
                </c:pt>
                <c:pt idx="6178">
                  <c:v>5.1207756792102996</c:v>
                </c:pt>
                <c:pt idx="6179">
                  <c:v>5.1174993218296096</c:v>
                </c:pt>
                <c:pt idx="6180">
                  <c:v>5.1142255842466602</c:v>
                </c:pt>
                <c:pt idx="6181">
                  <c:v>5.1109544639481843</c:v>
                </c:pt>
                <c:pt idx="6182">
                  <c:v>5.1076859584237546</c:v>
                </c:pt>
                <c:pt idx="6183">
                  <c:v>5.1044200651657272</c:v>
                </c:pt>
                <c:pt idx="6184">
                  <c:v>5.1011567816692835</c:v>
                </c:pt>
                <c:pt idx="6185">
                  <c:v>5.0978961054323895</c:v>
                </c:pt>
                <c:pt idx="6186">
                  <c:v>5.0946380339558308</c:v>
                </c:pt>
                <c:pt idx="6187">
                  <c:v>5.0913825647431636</c:v>
                </c:pt>
                <c:pt idx="6188">
                  <c:v>5.0881296953007329</c:v>
                </c:pt>
                <c:pt idx="6189">
                  <c:v>5.0848794231377115</c:v>
                </c:pt>
                <c:pt idx="6190">
                  <c:v>5.0816317457660052</c:v>
                </c:pt>
                <c:pt idx="6191">
                  <c:v>5.0783866607003301</c:v>
                </c:pt>
                <c:pt idx="6192">
                  <c:v>5.0751441654581759</c:v>
                </c:pt>
                <c:pt idx="6193">
                  <c:v>5.0719042575597859</c:v>
                </c:pt>
                <c:pt idx="6194">
                  <c:v>5.0686669345282036</c:v>
                </c:pt>
                <c:pt idx="6195">
                  <c:v>5.06543219388921</c:v>
                </c:pt>
                <c:pt idx="6196">
                  <c:v>5.0622000331713579</c:v>
                </c:pt>
                <c:pt idx="6197">
                  <c:v>5.0589704499059875</c:v>
                </c:pt>
                <c:pt idx="6198">
                  <c:v>5.0557434416271372</c:v>
                </c:pt>
                <c:pt idx="6199">
                  <c:v>5.0525190058716429</c:v>
                </c:pt>
                <c:pt idx="6200">
                  <c:v>5.0492971401790809</c:v>
                </c:pt>
                <c:pt idx="6201">
                  <c:v>5.0460778420917514</c:v>
                </c:pt>
                <c:pt idx="6202">
                  <c:v>5.0428611091547326</c:v>
                </c:pt>
                <c:pt idx="6203">
                  <c:v>5.0396469389157943</c:v>
                </c:pt>
                <c:pt idx="6204">
                  <c:v>5.0364353289254913</c:v>
                </c:pt>
                <c:pt idx="6205">
                  <c:v>5.0332262767370501</c:v>
                </c:pt>
                <c:pt idx="6206">
                  <c:v>5.0300197799064836</c:v>
                </c:pt>
                <c:pt idx="6207">
                  <c:v>5.0268158359925046</c:v>
                </c:pt>
                <c:pt idx="6208">
                  <c:v>5.0236144425565294</c:v>
                </c:pt>
                <c:pt idx="6209">
                  <c:v>5.0204155971627014</c:v>
                </c:pt>
                <c:pt idx="6210">
                  <c:v>5.0172192973779053</c:v>
                </c:pt>
                <c:pt idx="6211">
                  <c:v>5.0140255407716969</c:v>
                </c:pt>
                <c:pt idx="6212">
                  <c:v>5.0108343249163552</c:v>
                </c:pt>
                <c:pt idx="6213">
                  <c:v>5.007645647386874</c:v>
                </c:pt>
                <c:pt idx="6214">
                  <c:v>5.0044595057609289</c:v>
                </c:pt>
                <c:pt idx="6215">
                  <c:v>5.0012758976188918</c:v>
                </c:pt>
                <c:pt idx="6216">
                  <c:v>4.998094820543848</c:v>
                </c:pt>
                <c:pt idx="6217">
                  <c:v>4.9949162721215332</c:v>
                </c:pt>
                <c:pt idx="6218">
                  <c:v>4.9917402499404098</c:v>
                </c:pt>
                <c:pt idx="6219">
                  <c:v>4.9885667515916161</c:v>
                </c:pt>
                <c:pt idx="6220">
                  <c:v>4.9853957746689472</c:v>
                </c:pt>
                <c:pt idx="6221">
                  <c:v>4.9822273167688857</c:v>
                </c:pt>
                <c:pt idx="6222">
                  <c:v>4.9790613754905984</c:v>
                </c:pt>
                <c:pt idx="6223">
                  <c:v>4.9758979484359065</c:v>
                </c:pt>
                <c:pt idx="6224">
                  <c:v>4.9727370332093015</c:v>
                </c:pt>
                <c:pt idx="6225">
                  <c:v>4.9695786274179321</c:v>
                </c:pt>
                <c:pt idx="6226">
                  <c:v>4.9664227286716169</c:v>
                </c:pt>
                <c:pt idx="6227">
                  <c:v>4.9632693345828169</c:v>
                </c:pt>
                <c:pt idx="6228">
                  <c:v>4.9601184427666594</c:v>
                </c:pt>
                <c:pt idx="6229">
                  <c:v>4.9569700508409058</c:v>
                </c:pt>
                <c:pt idx="6230">
                  <c:v>4.9538241564259806</c:v>
                </c:pt>
                <c:pt idx="6231">
                  <c:v>4.9506807571449398</c:v>
                </c:pt>
                <c:pt idx="6232">
                  <c:v>4.9475398506234542</c:v>
                </c:pt>
                <c:pt idx="6233">
                  <c:v>4.9444014344898903</c:v>
                </c:pt>
                <c:pt idx="6234">
                  <c:v>4.9412655063751876</c:v>
                </c:pt>
                <c:pt idx="6235">
                  <c:v>4.9381320639129385</c:v>
                </c:pt>
                <c:pt idx="6236">
                  <c:v>4.9350011047393654</c:v>
                </c:pt>
                <c:pt idx="6237">
                  <c:v>4.9318726264933064</c:v>
                </c:pt>
                <c:pt idx="6238">
                  <c:v>4.928746626816225</c:v>
                </c:pt>
                <c:pt idx="6239">
                  <c:v>4.9256231033521658</c:v>
                </c:pt>
                <c:pt idx="6240">
                  <c:v>4.9225020537478397</c:v>
                </c:pt>
                <c:pt idx="6241">
                  <c:v>4.9193834756525456</c:v>
                </c:pt>
                <c:pt idx="6242">
                  <c:v>4.9162673667181558</c:v>
                </c:pt>
                <c:pt idx="6243">
                  <c:v>4.9131537245991757</c:v>
                </c:pt>
                <c:pt idx="6244">
                  <c:v>4.9100425469527345</c:v>
                </c:pt>
                <c:pt idx="6245">
                  <c:v>4.9069338314384856</c:v>
                </c:pt>
                <c:pt idx="6246">
                  <c:v>4.9038275757187488</c:v>
                </c:pt>
                <c:pt idx="6247">
                  <c:v>4.900723777458392</c:v>
                </c:pt>
                <c:pt idx="6248">
                  <c:v>4.8976224343248678</c:v>
                </c:pt>
                <c:pt idx="6249">
                  <c:v>4.8945235439882193</c:v>
                </c:pt>
                <c:pt idx="6250">
                  <c:v>4.8914271041210977</c:v>
                </c:pt>
                <c:pt idx="6251">
                  <c:v>4.8883331123986586</c:v>
                </c:pt>
                <c:pt idx="6252">
                  <c:v>4.8852415664987117</c:v>
                </c:pt>
                <c:pt idx="6253">
                  <c:v>4.8821524641015825</c:v>
                </c:pt>
                <c:pt idx="6254">
                  <c:v>4.8790658028901781</c:v>
                </c:pt>
                <c:pt idx="6255">
                  <c:v>4.8759815805499818</c:v>
                </c:pt>
                <c:pt idx="6256">
                  <c:v>4.8728997947690047</c:v>
                </c:pt>
                <c:pt idx="6257">
                  <c:v>4.8698204432378436</c:v>
                </c:pt>
                <c:pt idx="6258">
                  <c:v>4.8667435236496379</c:v>
                </c:pt>
                <c:pt idx="6259">
                  <c:v>4.8636690337000887</c:v>
                </c:pt>
                <c:pt idx="6260">
                  <c:v>4.8605969710874088</c:v>
                </c:pt>
                <c:pt idx="6261">
                  <c:v>4.8575273335123939</c:v>
                </c:pt>
                <c:pt idx="6262">
                  <c:v>4.8544601186783689</c:v>
                </c:pt>
                <c:pt idx="6263">
                  <c:v>4.851395324291186</c:v>
                </c:pt>
                <c:pt idx="6264">
                  <c:v>4.848332948059225</c:v>
                </c:pt>
                <c:pt idx="6265">
                  <c:v>4.8452729876934226</c:v>
                </c:pt>
                <c:pt idx="6266">
                  <c:v>4.8422154409072267</c:v>
                </c:pt>
                <c:pt idx="6267">
                  <c:v>4.8391603054166028</c:v>
                </c:pt>
                <c:pt idx="6268">
                  <c:v>4.836107578940064</c:v>
                </c:pt>
                <c:pt idx="6269">
                  <c:v>4.8330572591985979</c:v>
                </c:pt>
                <c:pt idx="6270">
                  <c:v>4.8300093439157559</c:v>
                </c:pt>
                <c:pt idx="6271">
                  <c:v>4.8269638308175793</c:v>
                </c:pt>
                <c:pt idx="6272">
                  <c:v>4.8239207176325856</c:v>
                </c:pt>
                <c:pt idx="6273">
                  <c:v>4.8208800020918678</c:v>
                </c:pt>
                <c:pt idx="6274">
                  <c:v>4.8178416819289538</c:v>
                </c:pt>
                <c:pt idx="6275">
                  <c:v>4.8148057548799006</c:v>
                </c:pt>
                <c:pt idx="6276">
                  <c:v>4.8117722186832728</c:v>
                </c:pt>
                <c:pt idx="6277">
                  <c:v>4.8087410710801031</c:v>
                </c:pt>
                <c:pt idx="6278">
                  <c:v>4.8057123098139334</c:v>
                </c:pt>
                <c:pt idx="6279">
                  <c:v>4.8026859326307774</c:v>
                </c:pt>
                <c:pt idx="6280">
                  <c:v>4.7996619372791294</c:v>
                </c:pt>
                <c:pt idx="6281">
                  <c:v>4.7966403215099831</c:v>
                </c:pt>
                <c:pt idx="6282">
                  <c:v>4.7936210830767845</c:v>
                </c:pt>
                <c:pt idx="6283">
                  <c:v>4.7906042197354957</c:v>
                </c:pt>
                <c:pt idx="6284">
                  <c:v>4.7875897292444867</c:v>
                </c:pt>
                <c:pt idx="6285">
                  <c:v>4.7845776093646464</c:v>
                </c:pt>
                <c:pt idx="6286">
                  <c:v>4.7815678578593097</c:v>
                </c:pt>
                <c:pt idx="6287">
                  <c:v>4.7785604724942834</c:v>
                </c:pt>
                <c:pt idx="6288">
                  <c:v>4.7755554510378149</c:v>
                </c:pt>
                <c:pt idx="6289">
                  <c:v>4.772552791260618</c:v>
                </c:pt>
                <c:pt idx="6290">
                  <c:v>4.7695524909358475</c:v>
                </c:pt>
                <c:pt idx="6291">
                  <c:v>4.7665545478391413</c:v>
                </c:pt>
                <c:pt idx="6292">
                  <c:v>4.7635589597485213</c:v>
                </c:pt>
                <c:pt idx="6293">
                  <c:v>4.7605657244445316</c:v>
                </c:pt>
                <c:pt idx="6294">
                  <c:v>4.7575748397100837</c:v>
                </c:pt>
                <c:pt idx="6295">
                  <c:v>4.7545863033305729</c:v>
                </c:pt>
                <c:pt idx="6296">
                  <c:v>4.7516001130938035</c:v>
                </c:pt>
                <c:pt idx="6297">
                  <c:v>4.7486162667900222</c:v>
                </c:pt>
                <c:pt idx="6298">
                  <c:v>4.7456347622119104</c:v>
                </c:pt>
                <c:pt idx="6299">
                  <c:v>4.7426555971545374</c:v>
                </c:pt>
                <c:pt idx="6300">
                  <c:v>4.7396787694154492</c:v>
                </c:pt>
                <c:pt idx="6301">
                  <c:v>4.7367042767945744</c:v>
                </c:pt>
                <c:pt idx="6302">
                  <c:v>4.733732117094255</c:v>
                </c:pt>
                <c:pt idx="6303">
                  <c:v>4.7307622881192648</c:v>
                </c:pt>
                <c:pt idx="6304">
                  <c:v>4.727794787676765</c:v>
                </c:pt>
                <c:pt idx="6305">
                  <c:v>4.7248296135763574</c:v>
                </c:pt>
                <c:pt idx="6306">
                  <c:v>4.7218667636300093</c:v>
                </c:pt>
                <c:pt idx="6307">
                  <c:v>4.7189062356520903</c:v>
                </c:pt>
                <c:pt idx="6308">
                  <c:v>4.7159480274594214</c:v>
                </c:pt>
                <c:pt idx="6309">
                  <c:v>4.7129921368711551</c:v>
                </c:pt>
                <c:pt idx="6310">
                  <c:v>4.7100385617088527</c:v>
                </c:pt>
                <c:pt idx="6311">
                  <c:v>4.7070872997964877</c:v>
                </c:pt>
                <c:pt idx="6312">
                  <c:v>4.7041383489603739</c:v>
                </c:pt>
                <c:pt idx="6313">
                  <c:v>4.7011917070292677</c:v>
                </c:pt>
                <c:pt idx="6314">
                  <c:v>4.6982473718342472</c:v>
                </c:pt>
                <c:pt idx="6315">
                  <c:v>4.6953053412088099</c:v>
                </c:pt>
                <c:pt idx="6316">
                  <c:v>4.6923656129887998</c:v>
                </c:pt>
                <c:pt idx="6317">
                  <c:v>4.6894281850124262</c:v>
                </c:pt>
                <c:pt idx="6318">
                  <c:v>4.6864930551203035</c:v>
                </c:pt>
                <c:pt idx="6319">
                  <c:v>4.6835602211553864</c:v>
                </c:pt>
                <c:pt idx="6320">
                  <c:v>4.6806296809629737</c:v>
                </c:pt>
                <c:pt idx="6321">
                  <c:v>4.6777014323907578</c:v>
                </c:pt>
                <c:pt idx="6322">
                  <c:v>4.6747754732887481</c:v>
                </c:pt>
                <c:pt idx="6323">
                  <c:v>4.6718518015093649</c:v>
                </c:pt>
                <c:pt idx="6324">
                  <c:v>4.6689304149073143</c:v>
                </c:pt>
                <c:pt idx="6325">
                  <c:v>4.6660113113396822</c:v>
                </c:pt>
                <c:pt idx="6326">
                  <c:v>4.6630944886658972</c:v>
                </c:pt>
                <c:pt idx="6327">
                  <c:v>4.6601799447477168</c:v>
                </c:pt>
                <c:pt idx="6328">
                  <c:v>4.657267677449263</c:v>
                </c:pt>
                <c:pt idx="6329">
                  <c:v>4.6543576846369614</c:v>
                </c:pt>
                <c:pt idx="6330">
                  <c:v>4.6514499641796032</c:v>
                </c:pt>
                <c:pt idx="6331">
                  <c:v>4.6485445139482602</c:v>
                </c:pt>
                <c:pt idx="6332">
                  <c:v>4.6456413318163712</c:v>
                </c:pt>
                <c:pt idx="6333">
                  <c:v>4.6427404156596905</c:v>
                </c:pt>
                <c:pt idx="6334">
                  <c:v>4.6398417633562881</c:v>
                </c:pt>
                <c:pt idx="6335">
                  <c:v>4.6369453727865659</c:v>
                </c:pt>
                <c:pt idx="6336">
                  <c:v>4.6340512418332089</c:v>
                </c:pt>
                <c:pt idx="6337">
                  <c:v>4.6311593683812351</c:v>
                </c:pt>
                <c:pt idx="6338">
                  <c:v>4.6282697503179886</c:v>
                </c:pt>
                <c:pt idx="6339">
                  <c:v>4.6253823855330731</c:v>
                </c:pt>
                <c:pt idx="6340">
                  <c:v>4.6224972719184514</c:v>
                </c:pt>
                <c:pt idx="6341">
                  <c:v>4.6196144073683474</c:v>
                </c:pt>
                <c:pt idx="6342">
                  <c:v>4.6167337897792855</c:v>
                </c:pt>
                <c:pt idx="6343">
                  <c:v>4.6138554170501065</c:v>
                </c:pt>
                <c:pt idx="6344">
                  <c:v>4.6109792870819186</c:v>
                </c:pt>
                <c:pt idx="6345">
                  <c:v>4.608105397778143</c:v>
                </c:pt>
                <c:pt idx="6346">
                  <c:v>4.6052337470444495</c:v>
                </c:pt>
                <c:pt idx="6347">
                  <c:v>4.6023643327888442</c:v>
                </c:pt>
                <c:pt idx="6348">
                  <c:v>4.5994971529215807</c:v>
                </c:pt>
                <c:pt idx="6349">
                  <c:v>4.596632205355184</c:v>
                </c:pt>
                <c:pt idx="6350">
                  <c:v>4.5937694880044679</c:v>
                </c:pt>
                <c:pt idx="6351">
                  <c:v>4.5909089987865199</c:v>
                </c:pt>
                <c:pt idx="6352">
                  <c:v>4.5880507356206994</c:v>
                </c:pt>
                <c:pt idx="6353">
                  <c:v>4.5851946964285943</c:v>
                </c:pt>
                <c:pt idx="6354">
                  <c:v>4.5823408791341214</c:v>
                </c:pt>
                <c:pt idx="6355">
                  <c:v>4.579489281663407</c:v>
                </c:pt>
                <c:pt idx="6356">
                  <c:v>4.5766399019448407</c:v>
                </c:pt>
                <c:pt idx="6357">
                  <c:v>4.5737927379090975</c:v>
                </c:pt>
                <c:pt idx="6358">
                  <c:v>4.5709477874890814</c:v>
                </c:pt>
                <c:pt idx="6359">
                  <c:v>4.5681050486199419</c:v>
                </c:pt>
                <c:pt idx="6360">
                  <c:v>4.5652645192390704</c:v>
                </c:pt>
                <c:pt idx="6361">
                  <c:v>4.5624261972861495</c:v>
                </c:pt>
                <c:pt idx="6362">
                  <c:v>4.5595900807030301</c:v>
                </c:pt>
                <c:pt idx="6363">
                  <c:v>4.5567561674338668</c:v>
                </c:pt>
                <c:pt idx="6364">
                  <c:v>4.5539244554250109</c:v>
                </c:pt>
                <c:pt idx="6365">
                  <c:v>4.5510949426250606</c:v>
                </c:pt>
                <c:pt idx="6366">
                  <c:v>4.5482676269848259</c:v>
                </c:pt>
                <c:pt idx="6367">
                  <c:v>4.545442506457368</c:v>
                </c:pt>
                <c:pt idx="6368">
                  <c:v>4.5426195789979795</c:v>
                </c:pt>
                <c:pt idx="6369">
                  <c:v>4.539798842564128</c:v>
                </c:pt>
                <c:pt idx="6370">
                  <c:v>4.5369802951155611</c:v>
                </c:pt>
                <c:pt idx="6371">
                  <c:v>4.5341639346141944</c:v>
                </c:pt>
                <c:pt idx="6372">
                  <c:v>4.5313497590241685</c:v>
                </c:pt>
                <c:pt idx="6373">
                  <c:v>4.5285377663118576</c:v>
                </c:pt>
                <c:pt idx="6374">
                  <c:v>4.525727954445812</c:v>
                </c:pt>
                <c:pt idx="6375">
                  <c:v>4.5229203213968088</c:v>
                </c:pt>
                <c:pt idx="6376">
                  <c:v>4.5201148651378178</c:v>
                </c:pt>
                <c:pt idx="6377">
                  <c:v>4.517311583644009</c:v>
                </c:pt>
                <c:pt idx="6378">
                  <c:v>4.5145104748927558</c:v>
                </c:pt>
                <c:pt idx="6379">
                  <c:v>4.511711536863638</c:v>
                </c:pt>
                <c:pt idx="6380">
                  <c:v>4.5089147675383705</c:v>
                </c:pt>
                <c:pt idx="6381">
                  <c:v>4.5061201649009286</c:v>
                </c:pt>
                <c:pt idx="6382">
                  <c:v>4.5033277269374405</c:v>
                </c:pt>
                <c:pt idx="6383">
                  <c:v>4.5005374516361973</c:v>
                </c:pt>
                <c:pt idx="6384">
                  <c:v>4.4977493369877131</c:v>
                </c:pt>
                <c:pt idx="6385">
                  <c:v>4.4949633809846539</c:v>
                </c:pt>
                <c:pt idx="6386">
                  <c:v>4.4921795816218628</c:v>
                </c:pt>
                <c:pt idx="6387">
                  <c:v>4.4893979368963741</c:v>
                </c:pt>
                <c:pt idx="6388">
                  <c:v>4.4866184448073527</c:v>
                </c:pt>
                <c:pt idx="6389">
                  <c:v>4.4838411033561636</c:v>
                </c:pt>
                <c:pt idx="6390">
                  <c:v>4.4810659105463442</c:v>
                </c:pt>
                <c:pt idx="6391">
                  <c:v>4.4782928643835636</c:v>
                </c:pt>
                <c:pt idx="6392">
                  <c:v>4.4755219628756651</c:v>
                </c:pt>
                <c:pt idx="6393">
                  <c:v>4.4727532040326494</c:v>
                </c:pt>
                <c:pt idx="6394">
                  <c:v>4.4699865858666623</c:v>
                </c:pt>
                <c:pt idx="6395">
                  <c:v>4.4672221063920201</c:v>
                </c:pt>
                <c:pt idx="6396">
                  <c:v>4.4644597636251557</c:v>
                </c:pt>
                <c:pt idx="6397">
                  <c:v>4.4616995555846968</c:v>
                </c:pt>
                <c:pt idx="6398">
                  <c:v>4.4589414802913474</c:v>
                </c:pt>
                <c:pt idx="6399">
                  <c:v>4.4561855357680162</c:v>
                </c:pt>
                <c:pt idx="6400">
                  <c:v>4.4534317200397258</c:v>
                </c:pt>
                <c:pt idx="6401">
                  <c:v>4.450680031133607</c:v>
                </c:pt>
                <c:pt idx="6402">
                  <c:v>4.4479304670789572</c:v>
                </c:pt>
                <c:pt idx="6403">
                  <c:v>4.4451830259072072</c:v>
                </c:pt>
                <c:pt idx="6404">
                  <c:v>4.4424377056518978</c:v>
                </c:pt>
                <c:pt idx="6405">
                  <c:v>4.4396945043486697</c:v>
                </c:pt>
                <c:pt idx="6406">
                  <c:v>4.4369534200353584</c:v>
                </c:pt>
                <c:pt idx="6407">
                  <c:v>4.4342144507518491</c:v>
                </c:pt>
                <c:pt idx="6408">
                  <c:v>4.4314775945401683</c:v>
                </c:pt>
                <c:pt idx="6409">
                  <c:v>4.4287428494444647</c:v>
                </c:pt>
                <c:pt idx="6410">
                  <c:v>4.4260102135109962</c:v>
                </c:pt>
                <c:pt idx="6411">
                  <c:v>4.4232796847881133</c:v>
                </c:pt>
                <c:pt idx="6412">
                  <c:v>4.4205512613262998</c:v>
                </c:pt>
                <c:pt idx="6413">
                  <c:v>4.4178249411781279</c:v>
                </c:pt>
                <c:pt idx="6414">
                  <c:v>4.4151007223982601</c:v>
                </c:pt>
                <c:pt idx="6415">
                  <c:v>4.4123786030434706</c:v>
                </c:pt>
                <c:pt idx="6416">
                  <c:v>4.4096585811726436</c:v>
                </c:pt>
                <c:pt idx="6417">
                  <c:v>4.406940654846732</c:v>
                </c:pt>
                <c:pt idx="6418">
                  <c:v>4.4042248221287856</c:v>
                </c:pt>
                <c:pt idx="6419">
                  <c:v>4.4015110810839548</c:v>
                </c:pt>
                <c:pt idx="6420">
                  <c:v>4.3987994297794559</c:v>
                </c:pt>
                <c:pt idx="6421">
                  <c:v>4.3960898662846093</c:v>
                </c:pt>
                <c:pt idx="6422">
                  <c:v>4.3933823886708145</c:v>
                </c:pt>
                <c:pt idx="6423">
                  <c:v>4.3906769950115185</c:v>
                </c:pt>
                <c:pt idx="6424">
                  <c:v>4.3879736833822784</c:v>
                </c:pt>
                <c:pt idx="6425">
                  <c:v>4.3852724518607165</c:v>
                </c:pt>
                <c:pt idx="6426">
                  <c:v>4.3825732985265091</c:v>
                </c:pt>
                <c:pt idx="6427">
                  <c:v>4.379876221461422</c:v>
                </c:pt>
                <c:pt idx="6428">
                  <c:v>4.3771812187492811</c:v>
                </c:pt>
                <c:pt idx="6429">
                  <c:v>4.3744882884759688</c:v>
                </c:pt>
                <c:pt idx="6430">
                  <c:v>4.3717974287294137</c:v>
                </c:pt>
                <c:pt idx="6431">
                  <c:v>4.3691086375996449</c:v>
                </c:pt>
                <c:pt idx="6432">
                  <c:v>4.3664219131786908</c:v>
                </c:pt>
                <c:pt idx="6433">
                  <c:v>4.3637372535606715</c:v>
                </c:pt>
                <c:pt idx="6434">
                  <c:v>4.3610546568417714</c:v>
                </c:pt>
                <c:pt idx="6435">
                  <c:v>4.3583741211201632</c:v>
                </c:pt>
                <c:pt idx="6436">
                  <c:v>4.3556956444961159</c:v>
                </c:pt>
                <c:pt idx="6437">
                  <c:v>4.3530192250719271</c:v>
                </c:pt>
                <c:pt idx="6438">
                  <c:v>4.3503448609519184</c:v>
                </c:pt>
                <c:pt idx="6439">
                  <c:v>4.3476725502424856</c:v>
                </c:pt>
                <c:pt idx="6440">
                  <c:v>4.3450022910520181</c:v>
                </c:pt>
                <c:pt idx="6441">
                  <c:v>4.342334081490959</c:v>
                </c:pt>
                <c:pt idx="6442">
                  <c:v>4.3396679196717907</c:v>
                </c:pt>
                <c:pt idx="6443">
                  <c:v>4.3370038037090008</c:v>
                </c:pt>
                <c:pt idx="6444">
                  <c:v>4.3343417317191228</c:v>
                </c:pt>
                <c:pt idx="6445">
                  <c:v>4.331681701820683</c:v>
                </c:pt>
                <c:pt idx="6446">
                  <c:v>4.3290237121342585</c:v>
                </c:pt>
                <c:pt idx="6447">
                  <c:v>4.3263677607824471</c:v>
                </c:pt>
                <c:pt idx="6448">
                  <c:v>4.3237138458898183</c:v>
                </c:pt>
                <c:pt idx="6449">
                  <c:v>4.3210619655830067</c:v>
                </c:pt>
                <c:pt idx="6450">
                  <c:v>4.3184121179906372</c:v>
                </c:pt>
                <c:pt idx="6451">
                  <c:v>4.315764301243318</c:v>
                </c:pt>
                <c:pt idx="6452">
                  <c:v>4.3131185134736869</c:v>
                </c:pt>
                <c:pt idx="6453">
                  <c:v>4.3104747528164076</c:v>
                </c:pt>
                <c:pt idx="6454">
                  <c:v>4.3078330174080897</c:v>
                </c:pt>
                <c:pt idx="6455">
                  <c:v>4.3051933053873697</c:v>
                </c:pt>
                <c:pt idx="6456">
                  <c:v>4.3025556148949065</c:v>
                </c:pt>
                <c:pt idx="6457">
                  <c:v>4.2999199440732925</c:v>
                </c:pt>
                <c:pt idx="6458">
                  <c:v>4.2972862910671505</c:v>
                </c:pt>
                <c:pt idx="6459">
                  <c:v>4.2946546540231072</c:v>
                </c:pt>
                <c:pt idx="6460">
                  <c:v>4.2920250310897226</c:v>
                </c:pt>
                <c:pt idx="6461">
                  <c:v>4.2893974204175853</c:v>
                </c:pt>
                <c:pt idx="6462">
                  <c:v>4.2867718201592373</c:v>
                </c:pt>
                <c:pt idx="6463">
                  <c:v>4.2841482284692072</c:v>
                </c:pt>
                <c:pt idx="6464">
                  <c:v>4.2815266435040291</c:v>
                </c:pt>
                <c:pt idx="6465">
                  <c:v>4.2789070634221531</c:v>
                </c:pt>
                <c:pt idx="6466">
                  <c:v>4.276289486384047</c:v>
                </c:pt>
                <c:pt idx="6467">
                  <c:v>4.273673910552124</c:v>
                </c:pt>
                <c:pt idx="6468">
                  <c:v>4.2710603340907838</c:v>
                </c:pt>
                <c:pt idx="6469">
                  <c:v>4.268448755166359</c:v>
                </c:pt>
                <c:pt idx="6470">
                  <c:v>4.2658391719471869</c:v>
                </c:pt>
                <c:pt idx="6471">
                  <c:v>4.2632315826035061</c:v>
                </c:pt>
                <c:pt idx="6472">
                  <c:v>4.2606259853075814</c:v>
                </c:pt>
                <c:pt idx="6473">
                  <c:v>4.2580223782335667</c:v>
                </c:pt>
                <c:pt idx="6474">
                  <c:v>4.255420759557623</c:v>
                </c:pt>
                <c:pt idx="6475">
                  <c:v>4.2528211274578167</c:v>
                </c:pt>
                <c:pt idx="6476">
                  <c:v>4.2502234801141832</c:v>
                </c:pt>
                <c:pt idx="6477">
                  <c:v>4.2476278157086957</c:v>
                </c:pt>
                <c:pt idx="6478">
                  <c:v>4.2450341324252827</c:v>
                </c:pt>
                <c:pt idx="6479">
                  <c:v>4.2424424284497988</c:v>
                </c:pt>
                <c:pt idx="6480">
                  <c:v>4.2398527019700358</c:v>
                </c:pt>
                <c:pt idx="6481">
                  <c:v>4.2372649511757432</c:v>
                </c:pt>
                <c:pt idx="6482">
                  <c:v>4.2346791742585763</c:v>
                </c:pt>
                <c:pt idx="6483">
                  <c:v>4.2320953694121179</c:v>
                </c:pt>
                <c:pt idx="6484">
                  <c:v>4.2295135348319191</c:v>
                </c:pt>
                <c:pt idx="6485">
                  <c:v>4.2269336687153958</c:v>
                </c:pt>
                <c:pt idx="6486">
                  <c:v>4.2243557692619609</c:v>
                </c:pt>
                <c:pt idx="6487">
                  <c:v>4.2217798346728888</c:v>
                </c:pt>
                <c:pt idx="6488">
                  <c:v>4.2192058631513856</c:v>
                </c:pt>
                <c:pt idx="6489">
                  <c:v>4.216633852902592</c:v>
                </c:pt>
                <c:pt idx="6490">
                  <c:v>4.214063802133559</c:v>
                </c:pt>
                <c:pt idx="6491">
                  <c:v>4.2114957090532252</c:v>
                </c:pt>
                <c:pt idx="6492">
                  <c:v>4.2089295718724777</c:v>
                </c:pt>
                <c:pt idx="6493">
                  <c:v>4.2063653888040857</c:v>
                </c:pt>
                <c:pt idx="6494">
                  <c:v>4.203803158062712</c:v>
                </c:pt>
                <c:pt idx="6495">
                  <c:v>4.2012428778649555</c:v>
                </c:pt>
                <c:pt idx="6496">
                  <c:v>4.1986845464292859</c:v>
                </c:pt>
                <c:pt idx="6497">
                  <c:v>4.1961281619760875</c:v>
                </c:pt>
                <c:pt idx="6498">
                  <c:v>4.1935737227276348</c:v>
                </c:pt>
                <c:pt idx="6499">
                  <c:v>4.1910212269080924</c:v>
                </c:pt>
                <c:pt idx="6500">
                  <c:v>4.1884706727435272</c:v>
                </c:pt>
                <c:pt idx="6501">
                  <c:v>4.1859220584618795</c:v>
                </c:pt>
                <c:pt idx="6502">
                  <c:v>4.1833753822929829</c:v>
                </c:pt>
                <c:pt idx="6503">
                  <c:v>4.1808306424685719</c:v>
                </c:pt>
                <c:pt idx="6504">
                  <c:v>4.1782878372222267</c:v>
                </c:pt>
                <c:pt idx="6505">
                  <c:v>4.1757469647894405</c:v>
                </c:pt>
                <c:pt idx="6506">
                  <c:v>4.1732080234075708</c:v>
                </c:pt>
                <c:pt idx="6507">
                  <c:v>4.1706710113158394</c:v>
                </c:pt>
                <c:pt idx="6508">
                  <c:v>4.1681359267553528</c:v>
                </c:pt>
                <c:pt idx="6509">
                  <c:v>4.1656027679690935</c:v>
                </c:pt>
                <c:pt idx="6510">
                  <c:v>4.1630715332019133</c:v>
                </c:pt>
                <c:pt idx="6511">
                  <c:v>4.1605422207005018</c:v>
                </c:pt>
                <c:pt idx="6512">
                  <c:v>4.1580148287134451</c:v>
                </c:pt>
                <c:pt idx="6513">
                  <c:v>4.1554893554911647</c:v>
                </c:pt>
                <c:pt idx="6514">
                  <c:v>4.1529657992859832</c:v>
                </c:pt>
                <c:pt idx="6515">
                  <c:v>4.1504441583520206</c:v>
                </c:pt>
                <c:pt idx="6516">
                  <c:v>4.1479244309452934</c:v>
                </c:pt>
                <c:pt idx="6517">
                  <c:v>4.1454066153236573</c:v>
                </c:pt>
                <c:pt idx="6518">
                  <c:v>4.1428907097468253</c:v>
                </c:pt>
                <c:pt idx="6519">
                  <c:v>4.1403767124763462</c:v>
                </c:pt>
                <c:pt idx="6520">
                  <c:v>4.1378646217756314</c:v>
                </c:pt>
                <c:pt idx="6521">
                  <c:v>4.135354435909913</c:v>
                </c:pt>
                <c:pt idx="6522">
                  <c:v>4.1328461531462812</c:v>
                </c:pt>
                <c:pt idx="6523">
                  <c:v>4.1303397717536559</c:v>
                </c:pt>
                <c:pt idx="6524">
                  <c:v>4.1278352900028166</c:v>
                </c:pt>
                <c:pt idx="6525">
                  <c:v>4.1253327061663363</c:v>
                </c:pt>
                <c:pt idx="6526">
                  <c:v>4.122832018518654</c:v>
                </c:pt>
                <c:pt idx="6527">
                  <c:v>4.1203332253360285</c:v>
                </c:pt>
                <c:pt idx="6528">
                  <c:v>4.1178363248965439</c:v>
                </c:pt>
                <c:pt idx="6529">
                  <c:v>4.1153413154801175</c:v>
                </c:pt>
                <c:pt idx="6530">
                  <c:v>4.112848195368457</c:v>
                </c:pt>
                <c:pt idx="6531">
                  <c:v>4.1103569628451577</c:v>
                </c:pt>
                <c:pt idx="6532">
                  <c:v>4.1078676161955583</c:v>
                </c:pt>
                <c:pt idx="6533">
                  <c:v>4.105380153706883</c:v>
                </c:pt>
                <c:pt idx="6534">
                  <c:v>4.1028945736681184</c:v>
                </c:pt>
                <c:pt idx="6535">
                  <c:v>4.1004108743700804</c:v>
                </c:pt>
                <c:pt idx="6536">
                  <c:v>4.0979290541054034</c:v>
                </c:pt>
                <c:pt idx="6537">
                  <c:v>4.0954491111685325</c:v>
                </c:pt>
                <c:pt idx="6538">
                  <c:v>4.092971043855691</c:v>
                </c:pt>
                <c:pt idx="6539">
                  <c:v>4.0904948504649346</c:v>
                </c:pt>
                <c:pt idx="6540">
                  <c:v>4.0880205292961111</c:v>
                </c:pt>
                <c:pt idx="6541">
                  <c:v>4.085548078650878</c:v>
                </c:pt>
                <c:pt idx="6542">
                  <c:v>4.0830774968326544</c:v>
                </c:pt>
                <c:pt idx="6543">
                  <c:v>4.080608782146701</c:v>
                </c:pt>
                <c:pt idx="6544">
                  <c:v>4.078141932900027</c:v>
                </c:pt>
                <c:pt idx="6545">
                  <c:v>4.075676947401484</c:v>
                </c:pt>
                <c:pt idx="6546">
                  <c:v>4.0732138239616598</c:v>
                </c:pt>
                <c:pt idx="6547">
                  <c:v>4.0707525608929522</c:v>
                </c:pt>
                <c:pt idx="6548">
                  <c:v>4.0682931565095455</c:v>
                </c:pt>
                <c:pt idx="6549">
                  <c:v>4.0658356091274115</c:v>
                </c:pt>
                <c:pt idx="6550">
                  <c:v>4.063379917064271</c:v>
                </c:pt>
                <c:pt idx="6551">
                  <c:v>4.060926078639663</c:v>
                </c:pt>
                <c:pt idx="6552">
                  <c:v>4.0584740921748743</c:v>
                </c:pt>
                <c:pt idx="6553">
                  <c:v>4.0560239559929734</c:v>
                </c:pt>
                <c:pt idx="6554">
                  <c:v>4.0535756684187936</c:v>
                </c:pt>
                <c:pt idx="6555">
                  <c:v>4.051129227778957</c:v>
                </c:pt>
                <c:pt idx="6556">
                  <c:v>4.0486846324018329</c:v>
                </c:pt>
                <c:pt idx="6557">
                  <c:v>4.0462418806175613</c:v>
                </c:pt>
                <c:pt idx="6558">
                  <c:v>4.0438009707580465</c:v>
                </c:pt>
                <c:pt idx="6559">
                  <c:v>4.0413619011569635</c:v>
                </c:pt>
                <c:pt idx="6560">
                  <c:v>4.0389246701497044</c:v>
                </c:pt>
                <c:pt idx="6561">
                  <c:v>4.0364892760734659</c:v>
                </c:pt>
                <c:pt idx="6562">
                  <c:v>4.0340557172671883</c:v>
                </c:pt>
                <c:pt idx="6563">
                  <c:v>4.0316239920715429</c:v>
                </c:pt>
                <c:pt idx="6564">
                  <c:v>4.0291940988289658</c:v>
                </c:pt>
                <c:pt idx="6565">
                  <c:v>4.0267660358836395</c:v>
                </c:pt>
                <c:pt idx="6566">
                  <c:v>4.0243398015815046</c:v>
                </c:pt>
                <c:pt idx="6567">
                  <c:v>4.0219153942702102</c:v>
                </c:pt>
                <c:pt idx="6568">
                  <c:v>4.0194928122991858</c:v>
                </c:pt>
                <c:pt idx="6569">
                  <c:v>4.0170720540195815</c:v>
                </c:pt>
                <c:pt idx="6570">
                  <c:v>4.0146531177842837</c:v>
                </c:pt>
                <c:pt idx="6571">
                  <c:v>4.0122360019479162</c:v>
                </c:pt>
                <c:pt idx="6572">
                  <c:v>4.0098207048668497</c:v>
                </c:pt>
                <c:pt idx="6573">
                  <c:v>4.0074072248991479</c:v>
                </c:pt>
                <c:pt idx="6574">
                  <c:v>4.004995560404649</c:v>
                </c:pt>
                <c:pt idx="6575">
                  <c:v>4.0025857097449018</c:v>
                </c:pt>
                <c:pt idx="6576">
                  <c:v>4.0001776712831534</c:v>
                </c:pt>
                <c:pt idx="6577">
                  <c:v>3.9977714433844294</c:v>
                </c:pt>
                <c:pt idx="6578">
                  <c:v>3.99536702441541</c:v>
                </c:pt>
                <c:pt idx="6579">
                  <c:v>3.9929644127445392</c:v>
                </c:pt>
                <c:pt idx="6580">
                  <c:v>3.9905636067419765</c:v>
                </c:pt>
                <c:pt idx="6581">
                  <c:v>3.9881646047795836</c:v>
                </c:pt>
                <c:pt idx="6582">
                  <c:v>3.9857674052309195</c:v>
                </c:pt>
                <c:pt idx="6583">
                  <c:v>3.983372006471269</c:v>
                </c:pt>
                <c:pt idx="6584">
                  <c:v>3.9809784068776448</c:v>
                </c:pt>
                <c:pt idx="6585">
                  <c:v>3.9785866048287386</c:v>
                </c:pt>
                <c:pt idx="6586">
                  <c:v>3.9761965987049597</c:v>
                </c:pt>
                <c:pt idx="6587">
                  <c:v>3.973808386888404</c:v>
                </c:pt>
                <c:pt idx="6588">
                  <c:v>3.9714219677628826</c:v>
                </c:pt>
                <c:pt idx="6589">
                  <c:v>3.9690373397138989</c:v>
                </c:pt>
                <c:pt idx="6590">
                  <c:v>3.9666545011286694</c:v>
                </c:pt>
                <c:pt idx="6591">
                  <c:v>3.9642734503960617</c:v>
                </c:pt>
                <c:pt idx="6592">
                  <c:v>3.9618941859066767</c:v>
                </c:pt>
                <c:pt idx="6593">
                  <c:v>3.9595167060527987</c:v>
                </c:pt>
                <c:pt idx="6594">
                  <c:v>3.9571410092283794</c:v>
                </c:pt>
                <c:pt idx="6595">
                  <c:v>3.9547670938290795</c:v>
                </c:pt>
                <c:pt idx="6596">
                  <c:v>3.952394958252218</c:v>
                </c:pt>
                <c:pt idx="6597">
                  <c:v>3.9500246008968327</c:v>
                </c:pt>
                <c:pt idx="6598">
                  <c:v>3.9476560201635884</c:v>
                </c:pt>
                <c:pt idx="6599">
                  <c:v>3.9452892144548914</c:v>
                </c:pt>
                <c:pt idx="6600">
                  <c:v>3.9429241821747825</c:v>
                </c:pt>
                <c:pt idx="6601">
                  <c:v>3.9405609217289626</c:v>
                </c:pt>
                <c:pt idx="6602">
                  <c:v>3.9381994315248572</c:v>
                </c:pt>
                <c:pt idx="6603">
                  <c:v>3.9358397099715159</c:v>
                </c:pt>
                <c:pt idx="6604">
                  <c:v>3.9334817554796748</c:v>
                </c:pt>
                <c:pt idx="6605">
                  <c:v>3.9311255664617386</c:v>
                </c:pt>
                <c:pt idx="6606">
                  <c:v>3.9287711413317461</c:v>
                </c:pt>
                <c:pt idx="6607">
                  <c:v>3.9264184785054534</c:v>
                </c:pt>
                <c:pt idx="6608">
                  <c:v>3.924067576400212</c:v>
                </c:pt>
                <c:pt idx="6609">
                  <c:v>3.9217184334350961</c:v>
                </c:pt>
                <c:pt idx="6610">
                  <c:v>3.9193710480307677</c:v>
                </c:pt>
                <c:pt idx="6611">
                  <c:v>3.917025418609609</c:v>
                </c:pt>
                <c:pt idx="6612">
                  <c:v>3.9146815435956119</c:v>
                </c:pt>
                <c:pt idx="6613">
                  <c:v>3.9123394214144165</c:v>
                </c:pt>
                <c:pt idx="6614">
                  <c:v>3.9099990504933548</c:v>
                </c:pt>
                <c:pt idx="6615">
                  <c:v>3.9076604292613362</c:v>
                </c:pt>
                <c:pt idx="6616">
                  <c:v>3.905323556148979</c:v>
                </c:pt>
                <c:pt idx="6617">
                  <c:v>3.9029884295885102</c:v>
                </c:pt>
                <c:pt idx="6618">
                  <c:v>3.9006550480137898</c:v>
                </c:pt>
                <c:pt idx="6619">
                  <c:v>3.8983234098603319</c:v>
                </c:pt>
                <c:pt idx="6620">
                  <c:v>3.8959935135653043</c:v>
                </c:pt>
                <c:pt idx="6621">
                  <c:v>3.8936653575674707</c:v>
                </c:pt>
                <c:pt idx="6622">
                  <c:v>3.891338940307246</c:v>
                </c:pt>
                <c:pt idx="6623">
                  <c:v>3.8890142602266775</c:v>
                </c:pt>
                <c:pt idx="6624">
                  <c:v>3.8866913157694256</c:v>
                </c:pt>
                <c:pt idx="6625">
                  <c:v>3.8843701053808117</c:v>
                </c:pt>
                <c:pt idx="6626">
                  <c:v>3.8820506275077364</c:v>
                </c:pt>
                <c:pt idx="6627">
                  <c:v>3.8797328805987599</c:v>
                </c:pt>
                <c:pt idx="6628">
                  <c:v>3.8774168631040449</c:v>
                </c:pt>
                <c:pt idx="6629">
                  <c:v>3.875102573475365</c:v>
                </c:pt>
                <c:pt idx="6630">
                  <c:v>3.8727900101661321</c:v>
                </c:pt>
                <c:pt idx="6631">
                  <c:v>3.8704791716313638</c:v>
                </c:pt>
                <c:pt idx="6632">
                  <c:v>3.8681700563276942</c:v>
                </c:pt>
                <c:pt idx="6633">
                  <c:v>3.8658626627133423</c:v>
                </c:pt>
                <c:pt idx="6634">
                  <c:v>3.8635569892481643</c:v>
                </c:pt>
                <c:pt idx="6635">
                  <c:v>3.8612530343936351</c:v>
                </c:pt>
                <c:pt idx="6636">
                  <c:v>3.8589507966127927</c:v>
                </c:pt>
                <c:pt idx="6637">
                  <c:v>3.8566502743703084</c:v>
                </c:pt>
                <c:pt idx="6638">
                  <c:v>3.8543514661324525</c:v>
                </c:pt>
                <c:pt idx="6639">
                  <c:v>3.8520543703670933</c:v>
                </c:pt>
                <c:pt idx="6640">
                  <c:v>3.8497589855436734</c:v>
                </c:pt>
                <c:pt idx="6641">
                  <c:v>3.8474653101332716</c:v>
                </c:pt>
                <c:pt idx="6642">
                  <c:v>3.8451733426085357</c:v>
                </c:pt>
                <c:pt idx="6643">
                  <c:v>3.8428830814437074</c:v>
                </c:pt>
                <c:pt idx="6644">
                  <c:v>3.840594525114617</c:v>
                </c:pt>
                <c:pt idx="6645">
                  <c:v>3.8383076720986966</c:v>
                </c:pt>
                <c:pt idx="6646">
                  <c:v>3.836022520874931</c:v>
                </c:pt>
                <c:pt idx="6647">
                  <c:v>3.8337390699239431</c:v>
                </c:pt>
                <c:pt idx="6648">
                  <c:v>3.8314573177278808</c:v>
                </c:pt>
                <c:pt idx="6649">
                  <c:v>3.8291772627705156</c:v>
                </c:pt>
                <c:pt idx="6650">
                  <c:v>3.8268989035371725</c:v>
                </c:pt>
                <c:pt idx="6651">
                  <c:v>3.8246222385147628</c:v>
                </c:pt>
                <c:pt idx="6652">
                  <c:v>3.8223472661917786</c:v>
                </c:pt>
                <c:pt idx="6653">
                  <c:v>3.8200739850582717</c:v>
                </c:pt>
                <c:pt idx="6654">
                  <c:v>3.8178023936058723</c:v>
                </c:pt>
                <c:pt idx="6655">
                  <c:v>3.8155324903277887</c:v>
                </c:pt>
                <c:pt idx="6656">
                  <c:v>3.8132642737187705</c:v>
                </c:pt>
                <c:pt idx="6657">
                  <c:v>3.8109977422751502</c:v>
                </c:pt>
                <c:pt idx="6658">
                  <c:v>3.8087328944948329</c:v>
                </c:pt>
                <c:pt idx="6659">
                  <c:v>3.8064697288772722</c:v>
                </c:pt>
                <c:pt idx="6660">
                  <c:v>3.8042082439234775</c:v>
                </c:pt>
                <c:pt idx="6661">
                  <c:v>3.8019484381360367</c:v>
                </c:pt>
                <c:pt idx="6662">
                  <c:v>3.7996903100190691</c:v>
                </c:pt>
                <c:pt idx="6663">
                  <c:v>3.7974338580782603</c:v>
                </c:pt>
                <c:pt idx="6664">
                  <c:v>3.7951790808208639</c:v>
                </c:pt>
                <c:pt idx="6665">
                  <c:v>3.7929259767556509</c:v>
                </c:pt>
                <c:pt idx="6666">
                  <c:v>3.7906745443929646</c:v>
                </c:pt>
                <c:pt idx="6667">
                  <c:v>3.7884247822446895</c:v>
                </c:pt>
                <c:pt idx="6668">
                  <c:v>3.7861766888242605</c:v>
                </c:pt>
                <c:pt idx="6669">
                  <c:v>3.7839302626466469</c:v>
                </c:pt>
                <c:pt idx="6670">
                  <c:v>3.7816855022283518</c:v>
                </c:pt>
                <c:pt idx="6671">
                  <c:v>3.7794424060874476</c:v>
                </c:pt>
                <c:pt idx="6672">
                  <c:v>3.7772009727435214</c:v>
                </c:pt>
                <c:pt idx="6673">
                  <c:v>3.7749612007177014</c:v>
                </c:pt>
                <c:pt idx="6674">
                  <c:v>3.7727230885326346</c:v>
                </c:pt>
                <c:pt idx="6675">
                  <c:v>3.7704866347125385</c:v>
                </c:pt>
                <c:pt idx="6676">
                  <c:v>3.7682518377831289</c:v>
                </c:pt>
                <c:pt idx="6677">
                  <c:v>3.7660186962716531</c:v>
                </c:pt>
                <c:pt idx="6678">
                  <c:v>3.7637872087069031</c:v>
                </c:pt>
                <c:pt idx="6679">
                  <c:v>3.7615573736191825</c:v>
                </c:pt>
                <c:pt idx="6680">
                  <c:v>3.7593291895403151</c:v>
                </c:pt>
                <c:pt idx="6681">
                  <c:v>3.7571026550036608</c:v>
                </c:pt>
                <c:pt idx="6682">
                  <c:v>3.7548777685440866</c:v>
                </c:pt>
                <c:pt idx="6683">
                  <c:v>3.7526545286979727</c:v>
                </c:pt>
                <c:pt idx="6684">
                  <c:v>3.7504329340032418</c:v>
                </c:pt>
                <c:pt idx="6685">
                  <c:v>3.7482129829992852</c:v>
                </c:pt>
                <c:pt idx="6686">
                  <c:v>3.7459946742270733</c:v>
                </c:pt>
                <c:pt idx="6687">
                  <c:v>3.7437780062290185</c:v>
                </c:pt>
                <c:pt idx="6688">
                  <c:v>3.7415629775490764</c:v>
                </c:pt>
                <c:pt idx="6689">
                  <c:v>3.7393495867327244</c:v>
                </c:pt>
                <c:pt idx="6690">
                  <c:v>3.7371378323269075</c:v>
                </c:pt>
                <c:pt idx="6691">
                  <c:v>3.7349277128800935</c:v>
                </c:pt>
                <c:pt idx="6692">
                  <c:v>3.7327192269422671</c:v>
                </c:pt>
                <c:pt idx="6693">
                  <c:v>3.7305123730648879</c:v>
                </c:pt>
                <c:pt idx="6694">
                  <c:v>3.728307149800921</c:v>
                </c:pt>
                <c:pt idx="6695">
                  <c:v>3.7261035557048441</c:v>
                </c:pt>
                <c:pt idx="6696">
                  <c:v>3.7239015893325891</c:v>
                </c:pt>
                <c:pt idx="6697">
                  <c:v>3.721701249241649</c:v>
                </c:pt>
                <c:pt idx="6698">
                  <c:v>3.7195025339909238</c:v>
                </c:pt>
                <c:pt idx="6699">
                  <c:v>3.7173054421408831</c:v>
                </c:pt>
                <c:pt idx="6700">
                  <c:v>3.715109972253424</c:v>
                </c:pt>
                <c:pt idx="6701">
                  <c:v>3.7129161228919698</c:v>
                </c:pt>
                <c:pt idx="6702">
                  <c:v>3.7107238926213899</c:v>
                </c:pt>
                <c:pt idx="6703">
                  <c:v>3.7085332800080866</c:v>
                </c:pt>
                <c:pt idx="6704">
                  <c:v>3.7063442836198939</c:v>
                </c:pt>
                <c:pt idx="6705">
                  <c:v>3.7041569020261389</c:v>
                </c:pt>
                <c:pt idx="6706">
                  <c:v>3.7019711337976555</c:v>
                </c:pt>
                <c:pt idx="6707">
                  <c:v>3.6997869775067054</c:v>
                </c:pt>
                <c:pt idx="6708">
                  <c:v>3.69760443172706</c:v>
                </c:pt>
                <c:pt idx="6709">
                  <c:v>3.6954234950339591</c:v>
                </c:pt>
                <c:pt idx="6710">
                  <c:v>3.6932441660040833</c:v>
                </c:pt>
                <c:pt idx="6711">
                  <c:v>3.6910664432156159</c:v>
                </c:pt>
                <c:pt idx="6712">
                  <c:v>3.6888903252481966</c:v>
                </c:pt>
                <c:pt idx="6713">
                  <c:v>3.6867158106829256</c:v>
                </c:pt>
                <c:pt idx="6714">
                  <c:v>3.6845428981023565</c:v>
                </c:pt>
                <c:pt idx="6715">
                  <c:v>3.6823715860905262</c:v>
                </c:pt>
                <c:pt idx="6716">
                  <c:v>3.6802018732329236</c:v>
                </c:pt>
                <c:pt idx="6717">
                  <c:v>3.6780337581164808</c:v>
                </c:pt>
                <c:pt idx="6718">
                  <c:v>3.6758672393296221</c:v>
                </c:pt>
                <c:pt idx="6719">
                  <c:v>3.6737023154621777</c:v>
                </c:pt>
                <c:pt idx="6720">
                  <c:v>3.6715389851054803</c:v>
                </c:pt>
                <c:pt idx="6721">
                  <c:v>3.6693772468522661</c:v>
                </c:pt>
                <c:pt idx="6722">
                  <c:v>3.6672170992967708</c:v>
                </c:pt>
                <c:pt idx="6723">
                  <c:v>3.6650585410346359</c:v>
                </c:pt>
                <c:pt idx="6724">
                  <c:v>3.6629015706629664</c:v>
                </c:pt>
                <c:pt idx="6725">
                  <c:v>3.6607461867803162</c:v>
                </c:pt>
                <c:pt idx="6726">
                  <c:v>3.6585923879866766</c:v>
                </c:pt>
                <c:pt idx="6727">
                  <c:v>3.6564401728834723</c:v>
                </c:pt>
                <c:pt idx="6728">
                  <c:v>3.6542895400735858</c:v>
                </c:pt>
                <c:pt idx="6729">
                  <c:v>3.6521404881613169</c:v>
                </c:pt>
                <c:pt idx="6730">
                  <c:v>3.6499930157524219</c:v>
                </c:pt>
                <c:pt idx="6731">
                  <c:v>3.6478471214540713</c:v>
                </c:pt>
                <c:pt idx="6732">
                  <c:v>3.6457028038748827</c:v>
                </c:pt>
                <c:pt idx="6733">
                  <c:v>3.6435600616248895</c:v>
                </c:pt>
                <c:pt idx="6734">
                  <c:v>3.6414188933155822</c:v>
                </c:pt>
                <c:pt idx="6735">
                  <c:v>3.6392792975598471</c:v>
                </c:pt>
                <c:pt idx="6736">
                  <c:v>3.6371412729720185</c:v>
                </c:pt>
                <c:pt idx="6737">
                  <c:v>3.6350048181678445</c:v>
                </c:pt>
                <c:pt idx="6738">
                  <c:v>3.6328699317644881</c:v>
                </c:pt>
                <c:pt idx="6739">
                  <c:v>3.6307366123805624</c:v>
                </c:pt>
                <c:pt idx="6740">
                  <c:v>3.6286048586360664</c:v>
                </c:pt>
                <c:pt idx="6741">
                  <c:v>3.6264746691524383</c:v>
                </c:pt>
                <c:pt idx="6742">
                  <c:v>3.6243460425525194</c:v>
                </c:pt>
                <c:pt idx="6743">
                  <c:v>3.6222189774605642</c:v>
                </c:pt>
                <c:pt idx="6744">
                  <c:v>3.620093472502262</c:v>
                </c:pt>
                <c:pt idx="6745">
                  <c:v>3.6179695263046985</c:v>
                </c:pt>
                <c:pt idx="6746">
                  <c:v>3.6158471374963468</c:v>
                </c:pt>
                <c:pt idx="6747">
                  <c:v>3.6137263047071229</c:v>
                </c:pt>
                <c:pt idx="6748">
                  <c:v>3.6116070265683331</c:v>
                </c:pt>
                <c:pt idx="6749">
                  <c:v>3.609489301712685</c:v>
                </c:pt>
                <c:pt idx="6750">
                  <c:v>3.6073731287742916</c:v>
                </c:pt>
                <c:pt idx="6751">
                  <c:v>3.6052585063886693</c:v>
                </c:pt>
                <c:pt idx="6752">
                  <c:v>3.6031454331927422</c:v>
                </c:pt>
                <c:pt idx="6753">
                  <c:v>3.6010339078248204</c:v>
                </c:pt>
                <c:pt idx="6754">
                  <c:v>3.5989239289245951</c:v>
                </c:pt>
                <c:pt idx="6755">
                  <c:v>3.5968154951331881</c:v>
                </c:pt>
                <c:pt idx="6756">
                  <c:v>3.5947086050930857</c:v>
                </c:pt>
                <c:pt idx="6757">
                  <c:v>3.5926032574481774</c:v>
                </c:pt>
                <c:pt idx="6758">
                  <c:v>3.5904994508437382</c:v>
                </c:pt>
                <c:pt idx="6759">
                  <c:v>3.5883971839264346</c:v>
                </c:pt>
                <c:pt idx="6760">
                  <c:v>3.5862964553443115</c:v>
                </c:pt>
                <c:pt idx="6761">
                  <c:v>3.5841972637468249</c:v>
                </c:pt>
                <c:pt idx="6762">
                  <c:v>3.5820996077847669</c:v>
                </c:pt>
                <c:pt idx="6763">
                  <c:v>3.5800034861103476</c:v>
                </c:pt>
                <c:pt idx="6764">
                  <c:v>3.5779088973771493</c:v>
                </c:pt>
                <c:pt idx="6765">
                  <c:v>3.5758158402401299</c:v>
                </c:pt>
                <c:pt idx="6766">
                  <c:v>3.5737243133556178</c:v>
                </c:pt>
                <c:pt idx="6767">
                  <c:v>3.5716343153813419</c:v>
                </c:pt>
                <c:pt idx="6768">
                  <c:v>3.5695458449763513</c:v>
                </c:pt>
                <c:pt idx="6769">
                  <c:v>3.5674589008011321</c:v>
                </c:pt>
                <c:pt idx="6770">
                  <c:v>3.5653734815175016</c:v>
                </c:pt>
                <c:pt idx="6771">
                  <c:v>3.5632895857886435</c:v>
                </c:pt>
                <c:pt idx="6772">
                  <c:v>3.5612072122791267</c:v>
                </c:pt>
                <c:pt idx="6773">
                  <c:v>3.5591263596548837</c:v>
                </c:pt>
                <c:pt idx="6774">
                  <c:v>3.5570470265831782</c:v>
                </c:pt>
                <c:pt idx="6775">
                  <c:v>3.5549692117326903</c:v>
                </c:pt>
                <c:pt idx="6776">
                  <c:v>3.5528929137734271</c:v>
                </c:pt>
                <c:pt idx="6777">
                  <c:v>3.5508181313767442</c:v>
                </c:pt>
                <c:pt idx="6778">
                  <c:v>3.5487448632153926</c:v>
                </c:pt>
                <c:pt idx="6779">
                  <c:v>3.5466731079634428</c:v>
                </c:pt>
                <c:pt idx="6780">
                  <c:v>3.5446028642963374</c:v>
                </c:pt>
                <c:pt idx="6781">
                  <c:v>3.5425341308908682</c:v>
                </c:pt>
                <c:pt idx="6782">
                  <c:v>3.5404669064251792</c:v>
                </c:pt>
                <c:pt idx="6783">
                  <c:v>3.5384011895787575</c:v>
                </c:pt>
                <c:pt idx="6784">
                  <c:v>3.536336979032463</c:v>
                </c:pt>
                <c:pt idx="6785">
                  <c:v>3.5342742734684571</c:v>
                </c:pt>
                <c:pt idx="6786">
                  <c:v>3.5322130715702911</c:v>
                </c:pt>
                <c:pt idx="6787">
                  <c:v>3.5301533720228209</c:v>
                </c:pt>
                <c:pt idx="6788">
                  <c:v>3.5280951735122836</c:v>
                </c:pt>
                <c:pt idx="6789">
                  <c:v>3.526038474726223</c:v>
                </c:pt>
                <c:pt idx="6790">
                  <c:v>3.5239832743535389</c:v>
                </c:pt>
                <c:pt idx="6791">
                  <c:v>3.521929571084454</c:v>
                </c:pt>
                <c:pt idx="6792">
                  <c:v>3.5198773636105578</c:v>
                </c:pt>
                <c:pt idx="6793">
                  <c:v>3.5178266506247371</c:v>
                </c:pt>
                <c:pt idx="6794">
                  <c:v>3.5157774308212169</c:v>
                </c:pt>
                <c:pt idx="6795">
                  <c:v>3.5137297028955792</c:v>
                </c:pt>
                <c:pt idx="6796">
                  <c:v>3.5116834655447122</c:v>
                </c:pt>
                <c:pt idx="6797">
                  <c:v>3.5096387174668364</c:v>
                </c:pt>
                <c:pt idx="6798">
                  <c:v>3.5075954573615049</c:v>
                </c:pt>
                <c:pt idx="6799">
                  <c:v>3.5055536839295782</c:v>
                </c:pt>
                <c:pt idx="6800">
                  <c:v>3.5035133958732585</c:v>
                </c:pt>
                <c:pt idx="6801">
                  <c:v>3.5014745918960695</c:v>
                </c:pt>
                <c:pt idx="6802">
                  <c:v>3.4994372707028347</c:v>
                </c:pt>
                <c:pt idx="6803">
                  <c:v>3.4974014309997234</c:v>
                </c:pt>
                <c:pt idx="6804">
                  <c:v>3.4953670714941967</c:v>
                </c:pt>
                <c:pt idx="6805">
                  <c:v>3.4933341908950513</c:v>
                </c:pt>
                <c:pt idx="6806">
                  <c:v>3.4913027879123821</c:v>
                </c:pt>
                <c:pt idx="6807">
                  <c:v>3.4892728612576018</c:v>
                </c:pt>
                <c:pt idx="6808">
                  <c:v>3.4872444096434365</c:v>
                </c:pt>
                <c:pt idx="6809">
                  <c:v>3.4852174317839206</c:v>
                </c:pt>
                <c:pt idx="6810">
                  <c:v>3.4831919263944005</c:v>
                </c:pt>
                <c:pt idx="6811">
                  <c:v>3.4811678921915239</c:v>
                </c:pt>
                <c:pt idx="6812">
                  <c:v>3.4791453278932298</c:v>
                </c:pt>
                <c:pt idx="6813">
                  <c:v>3.4771242322187845</c:v>
                </c:pt>
                <c:pt idx="6814">
                  <c:v>3.4751046038887532</c:v>
                </c:pt>
                <c:pt idx="6815">
                  <c:v>3.47308644162498</c:v>
                </c:pt>
                <c:pt idx="6816">
                  <c:v>3.4710697441506215</c:v>
                </c:pt>
                <c:pt idx="6817">
                  <c:v>3.4690545101901393</c:v>
                </c:pt>
                <c:pt idx="6818">
                  <c:v>3.4670407384692781</c:v>
                </c:pt>
                <c:pt idx="6819">
                  <c:v>3.4650284277150813</c:v>
                </c:pt>
                <c:pt idx="6820">
                  <c:v>3.4630175766558833</c:v>
                </c:pt>
                <c:pt idx="6821">
                  <c:v>3.4610081840213129</c:v>
                </c:pt>
                <c:pt idx="6822">
                  <c:v>3.4590002485422842</c:v>
                </c:pt>
                <c:pt idx="6823">
                  <c:v>3.4569937689510071</c:v>
                </c:pt>
                <c:pt idx="6824">
                  <c:v>3.454988743980965</c:v>
                </c:pt>
                <c:pt idx="6825">
                  <c:v>3.4529851723669469</c:v>
                </c:pt>
                <c:pt idx="6826">
                  <c:v>3.4509830528450056</c:v>
                </c:pt>
                <c:pt idx="6827">
                  <c:v>3.4489823841524778</c:v>
                </c:pt>
                <c:pt idx="6828">
                  <c:v>3.446983165027997</c:v>
                </c:pt>
                <c:pt idx="6829">
                  <c:v>3.4449853942114554</c:v>
                </c:pt>
                <c:pt idx="6830">
                  <c:v>3.4429890704440278</c:v>
                </c:pt>
                <c:pt idx="6831">
                  <c:v>3.4409941924681942</c:v>
                </c:pt>
                <c:pt idx="6832">
                  <c:v>3.439000759027671</c:v>
                </c:pt>
                <c:pt idx="6833">
                  <c:v>3.4370087688674613</c:v>
                </c:pt>
                <c:pt idx="6834">
                  <c:v>3.435018220733836</c:v>
                </c:pt>
                <c:pt idx="6835">
                  <c:v>3.433029113374352</c:v>
                </c:pt>
                <c:pt idx="6836">
                  <c:v>3.431041445537828</c:v>
                </c:pt>
                <c:pt idx="6837">
                  <c:v>3.4290552159743362</c:v>
                </c:pt>
                <c:pt idx="6838">
                  <c:v>3.4270704234352274</c:v>
                </c:pt>
                <c:pt idx="6839">
                  <c:v>3.4250870666731168</c:v>
                </c:pt>
                <c:pt idx="6840">
                  <c:v>3.4231051444418843</c:v>
                </c:pt>
                <c:pt idx="6841">
                  <c:v>3.4211246554966515</c:v>
                </c:pt>
                <c:pt idx="6842">
                  <c:v>3.419145598593841</c:v>
                </c:pt>
                <c:pt idx="6843">
                  <c:v>3.4171679724910859</c:v>
                </c:pt>
                <c:pt idx="6844">
                  <c:v>3.4151917759473163</c:v>
                </c:pt>
                <c:pt idx="6845">
                  <c:v>3.4132170077226869</c:v>
                </c:pt>
                <c:pt idx="6846">
                  <c:v>3.4112436665786414</c:v>
                </c:pt>
                <c:pt idx="6847">
                  <c:v>3.4092717512778359</c:v>
                </c:pt>
                <c:pt idx="6848">
                  <c:v>3.4073012605842083</c:v>
                </c:pt>
                <c:pt idx="6849">
                  <c:v>3.4053321932629252</c:v>
                </c:pt>
                <c:pt idx="6850">
                  <c:v>3.4033645480804351</c:v>
                </c:pt>
                <c:pt idx="6851">
                  <c:v>3.4013983238043908</c:v>
                </c:pt>
                <c:pt idx="6852">
                  <c:v>3.3994335192037206</c:v>
                </c:pt>
                <c:pt idx="6853">
                  <c:v>3.3974701330485821</c:v>
                </c:pt>
                <c:pt idx="6854">
                  <c:v>3.3955081641103915</c:v>
                </c:pt>
                <c:pt idx="6855">
                  <c:v>3.3935476111617784</c:v>
                </c:pt>
                <c:pt idx="6856">
                  <c:v>3.3915884729766441</c:v>
                </c:pt>
                <c:pt idx="6857">
                  <c:v>3.3896307483301049</c:v>
                </c:pt>
                <c:pt idx="6858">
                  <c:v>3.387674435998528</c:v>
                </c:pt>
                <c:pt idx="6859">
                  <c:v>3.3857195347595135</c:v>
                </c:pt>
                <c:pt idx="6860">
                  <c:v>3.3837660433918915</c:v>
                </c:pt>
                <c:pt idx="6861">
                  <c:v>3.38181396067572</c:v>
                </c:pt>
                <c:pt idx="6862">
                  <c:v>3.3798632853923003</c:v>
                </c:pt>
                <c:pt idx="6863">
                  <c:v>3.3779140163241648</c:v>
                </c:pt>
                <c:pt idx="6864">
                  <c:v>3.3759661522550521</c:v>
                </c:pt>
                <c:pt idx="6865">
                  <c:v>3.374019691969957</c:v>
                </c:pt>
                <c:pt idx="6866">
                  <c:v>3.3720746342550818</c:v>
                </c:pt>
                <c:pt idx="6867">
                  <c:v>3.3701309778978539</c:v>
                </c:pt>
                <c:pt idx="6868">
                  <c:v>3.3681887216869333</c:v>
                </c:pt>
                <c:pt idx="6869">
                  <c:v>3.3662478644121974</c:v>
                </c:pt>
                <c:pt idx="6870">
                  <c:v>3.364308404864738</c:v>
                </c:pt>
                <c:pt idx="6871">
                  <c:v>3.3623703418368547</c:v>
                </c:pt>
                <c:pt idx="6872">
                  <c:v>3.3604336741221048</c:v>
                </c:pt>
                <c:pt idx="6873">
                  <c:v>3.3584984005152205</c:v>
                </c:pt>
                <c:pt idx="6874">
                  <c:v>3.3565645198121588</c:v>
                </c:pt>
                <c:pt idx="6875">
                  <c:v>3.3546320308101083</c:v>
                </c:pt>
                <c:pt idx="6876">
                  <c:v>3.352700932307437</c:v>
                </c:pt>
                <c:pt idx="6877">
                  <c:v>3.350771223103755</c:v>
                </c:pt>
                <c:pt idx="6878">
                  <c:v>3.3488429019998622</c:v>
                </c:pt>
                <c:pt idx="6879">
                  <c:v>3.3469159677977744</c:v>
                </c:pt>
                <c:pt idx="6880">
                  <c:v>3.3449904193006992</c:v>
                </c:pt>
                <c:pt idx="6881">
                  <c:v>3.3430662553130741</c:v>
                </c:pt>
                <c:pt idx="6882">
                  <c:v>3.341143474640508</c:v>
                </c:pt>
                <c:pt idx="6883">
                  <c:v>3.3392220760898486</c:v>
                </c:pt>
                <c:pt idx="6884">
                  <c:v>3.3373020584691075</c:v>
                </c:pt>
                <c:pt idx="6885">
                  <c:v>3.335383420587521</c:v>
                </c:pt>
                <c:pt idx="6886">
                  <c:v>3.3334661612555183</c:v>
                </c:pt>
                <c:pt idx="6887">
                  <c:v>3.3315502792847012</c:v>
                </c:pt>
                <c:pt idx="6888">
                  <c:v>3.3296357734879147</c:v>
                </c:pt>
                <c:pt idx="6889">
                  <c:v>3.3277226426791464</c:v>
                </c:pt>
                <c:pt idx="6890">
                  <c:v>3.3258108856736084</c:v>
                </c:pt>
                <c:pt idx="6891">
                  <c:v>3.3239005012876897</c:v>
                </c:pt>
                <c:pt idx="6892">
                  <c:v>3.3219914883389681</c:v>
                </c:pt>
                <c:pt idx="6893">
                  <c:v>3.3200838456462312</c:v>
                </c:pt>
                <c:pt idx="6894">
                  <c:v>3.318177572029422</c:v>
                </c:pt>
                <c:pt idx="6895">
                  <c:v>3.3162726663096875</c:v>
                </c:pt>
                <c:pt idx="6896">
                  <c:v>3.3143691273093556</c:v>
                </c:pt>
                <c:pt idx="6897">
                  <c:v>3.312466953851946</c:v>
                </c:pt>
                <c:pt idx="6898">
                  <c:v>3.3105661447621255</c:v>
                </c:pt>
                <c:pt idx="6899">
                  <c:v>3.3086666988657911</c:v>
                </c:pt>
                <c:pt idx="6900">
                  <c:v>3.3067686149899673</c:v>
                </c:pt>
                <c:pt idx="6901">
                  <c:v>3.304871891962903</c:v>
                </c:pt>
                <c:pt idx="6902">
                  <c:v>3.3029765286139874</c:v>
                </c:pt>
                <c:pt idx="6903">
                  <c:v>3.3010825237738031</c:v>
                </c:pt>
                <c:pt idx="6904">
                  <c:v>3.299189876274097</c:v>
                </c:pt>
                <c:pt idx="6905">
                  <c:v>3.2972985849477876</c:v>
                </c:pt>
                <c:pt idx="6906">
                  <c:v>3.2954086486289884</c:v>
                </c:pt>
                <c:pt idx="6907">
                  <c:v>3.2935200661529351</c:v>
                </c:pt>
                <c:pt idx="6908">
                  <c:v>3.2916328363560683</c:v>
                </c:pt>
                <c:pt idx="6909">
                  <c:v>3.289746958075995</c:v>
                </c:pt>
                <c:pt idx="6910">
                  <c:v>3.2878624301514545</c:v>
                </c:pt>
                <c:pt idx="6911">
                  <c:v>3.2859792514223929</c:v>
                </c:pt>
                <c:pt idx="6912">
                  <c:v>3.2840974207298936</c:v>
                </c:pt>
                <c:pt idx="6913">
                  <c:v>3.2822169369161922</c:v>
                </c:pt>
                <c:pt idx="6914">
                  <c:v>3.28033779882472</c:v>
                </c:pt>
                <c:pt idx="6915">
                  <c:v>3.278460005300015</c:v>
                </c:pt>
                <c:pt idx="6916">
                  <c:v>3.2765835551878251</c:v>
                </c:pt>
                <c:pt idx="6917">
                  <c:v>3.2747084473350276</c:v>
                </c:pt>
                <c:pt idx="6918">
                  <c:v>3.2728346805896464</c:v>
                </c:pt>
                <c:pt idx="6919">
                  <c:v>3.270962253800886</c:v>
                </c:pt>
                <c:pt idx="6920">
                  <c:v>3.2690911658190696</c:v>
                </c:pt>
                <c:pt idx="6921">
                  <c:v>3.2672214154957038</c:v>
                </c:pt>
                <c:pt idx="6922">
                  <c:v>3.2653530016834114</c:v>
                </c:pt>
                <c:pt idx="6923">
                  <c:v>3.2634859232359998</c:v>
                </c:pt>
                <c:pt idx="6924">
                  <c:v>3.2616201790083852</c:v>
                </c:pt>
                <c:pt idx="6925">
                  <c:v>3.2597557678566509</c:v>
                </c:pt>
                <c:pt idx="6926">
                  <c:v>3.2578926886380355</c:v>
                </c:pt>
                <c:pt idx="6927">
                  <c:v>3.2560309402108913</c:v>
                </c:pt>
                <c:pt idx="6928">
                  <c:v>3.2541705214347258</c:v>
                </c:pt>
                <c:pt idx="6929">
                  <c:v>3.2523114311701886</c:v>
                </c:pt>
                <c:pt idx="6930">
                  <c:v>3.2504536682790834</c:v>
                </c:pt>
                <c:pt idx="6931">
                  <c:v>3.2485972316243101</c:v>
                </c:pt>
                <c:pt idx="6932">
                  <c:v>3.246742120069936</c:v>
                </c:pt>
                <c:pt idx="6933">
                  <c:v>3.2448883324811661</c:v>
                </c:pt>
                <c:pt idx="6934">
                  <c:v>3.2430358677243216</c:v>
                </c:pt>
                <c:pt idx="6935">
                  <c:v>3.2411847246668715</c:v>
                </c:pt>
                <c:pt idx="6936">
                  <c:v>3.2393349021773994</c:v>
                </c:pt>
                <c:pt idx="6937">
                  <c:v>3.2374863991256309</c:v>
                </c:pt>
                <c:pt idx="6938">
                  <c:v>3.23563921438241</c:v>
                </c:pt>
                <c:pt idx="6939">
                  <c:v>3.2337933468197235</c:v>
                </c:pt>
                <c:pt idx="6940">
                  <c:v>3.2319487953106729</c:v>
                </c:pt>
                <c:pt idx="6941">
                  <c:v>3.2301055587294858</c:v>
                </c:pt>
                <c:pt idx="6942">
                  <c:v>3.2282636359515147</c:v>
                </c:pt>
                <c:pt idx="6943">
                  <c:v>3.2264230258532267</c:v>
                </c:pt>
                <c:pt idx="6944">
                  <c:v>3.2245837273122255</c:v>
                </c:pt>
                <c:pt idx="6945">
                  <c:v>3.2227457392072214</c:v>
                </c:pt>
                <c:pt idx="6946">
                  <c:v>3.2209090604180419</c:v>
                </c:pt>
                <c:pt idx="6947">
                  <c:v>3.2190736898256431</c:v>
                </c:pt>
                <c:pt idx="6948">
                  <c:v>3.2172396263120895</c:v>
                </c:pt>
                <c:pt idx="6949">
                  <c:v>3.2154068687605495</c:v>
                </c:pt>
                <c:pt idx="6950">
                  <c:v>3.2135754160553178</c:v>
                </c:pt>
                <c:pt idx="6951">
                  <c:v>3.2117452670818039</c:v>
                </c:pt>
                <c:pt idx="6952">
                  <c:v>3.2099164207265232</c:v>
                </c:pt>
                <c:pt idx="6953">
                  <c:v>3.2080888758770976</c:v>
                </c:pt>
                <c:pt idx="6954">
                  <c:v>3.2062626314222555</c:v>
                </c:pt>
                <c:pt idx="6955">
                  <c:v>3.2044376862518389</c:v>
                </c:pt>
                <c:pt idx="6956">
                  <c:v>3.2026140392567912</c:v>
                </c:pt>
                <c:pt idx="6957">
                  <c:v>3.2007916893291517</c:v>
                </c:pt>
                <c:pt idx="6958">
                  <c:v>3.1989706353620857</c:v>
                </c:pt>
                <c:pt idx="6959">
                  <c:v>3.1971508762498413</c:v>
                </c:pt>
                <c:pt idx="6960">
                  <c:v>3.1953324108877728</c:v>
                </c:pt>
                <c:pt idx="6961">
                  <c:v>3.1935152381723224</c:v>
                </c:pt>
                <c:pt idx="6962">
                  <c:v>3.191699357001057</c:v>
                </c:pt>
                <c:pt idx="6963">
                  <c:v>3.1898847662726069</c:v>
                </c:pt>
                <c:pt idx="6964">
                  <c:v>3.1880714648867361</c:v>
                </c:pt>
                <c:pt idx="6965">
                  <c:v>3.1862594517442662</c:v>
                </c:pt>
                <c:pt idx="6966">
                  <c:v>3.1844487257471235</c:v>
                </c:pt>
                <c:pt idx="6967">
                  <c:v>3.1826392857983512</c:v>
                </c:pt>
                <c:pt idx="6968">
                  <c:v>3.1808311308020412</c:v>
                </c:pt>
                <c:pt idx="6969">
                  <c:v>3.1790242596634006</c:v>
                </c:pt>
                <c:pt idx="6970">
                  <c:v>3.17721867128872</c:v>
                </c:pt>
                <c:pt idx="6971">
                  <c:v>3.1754143645853885</c:v>
                </c:pt>
                <c:pt idx="6972">
                  <c:v>3.1736113384618467</c:v>
                </c:pt>
                <c:pt idx="6973">
                  <c:v>3.1718095918276572</c:v>
                </c:pt>
                <c:pt idx="6974">
                  <c:v>3.1700091235934393</c:v>
                </c:pt>
                <c:pt idx="6975">
                  <c:v>3.1682099326709223</c:v>
                </c:pt>
                <c:pt idx="6976">
                  <c:v>3.1664120179728719</c:v>
                </c:pt>
                <c:pt idx="6977">
                  <c:v>3.1646153784131843</c:v>
                </c:pt>
                <c:pt idx="6978">
                  <c:v>3.162820012906796</c:v>
                </c:pt>
                <c:pt idx="6979">
                  <c:v>3.1610259203697293</c:v>
                </c:pt>
                <c:pt idx="6980">
                  <c:v>3.159233099719108</c:v>
                </c:pt>
                <c:pt idx="6981">
                  <c:v>3.157441549873091</c:v>
                </c:pt>
                <c:pt idx="6982">
                  <c:v>3.1556512697509325</c:v>
                </c:pt>
                <c:pt idx="6983">
                  <c:v>3.1538622582729579</c:v>
                </c:pt>
                <c:pt idx="6984">
                  <c:v>3.1520745143605589</c:v>
                </c:pt>
                <c:pt idx="6985">
                  <c:v>3.1502880369361952</c:v>
                </c:pt>
                <c:pt idx="6986">
                  <c:v>3.1485028249234146</c:v>
                </c:pt>
                <c:pt idx="6987">
                  <c:v>3.1467188772467933</c:v>
                </c:pt>
                <c:pt idx="6988">
                  <c:v>3.1449361928320152</c:v>
                </c:pt>
                <c:pt idx="6989">
                  <c:v>3.1431547706057992</c:v>
                </c:pt>
                <c:pt idx="6990">
                  <c:v>3.1413746094959487</c:v>
                </c:pt>
                <c:pt idx="6991">
                  <c:v>3.1395957084313046</c:v>
                </c:pt>
                <c:pt idx="6992">
                  <c:v>3.137818066341806</c:v>
                </c:pt>
                <c:pt idx="6993">
                  <c:v>3.1360416821584081</c:v>
                </c:pt>
                <c:pt idx="6994">
                  <c:v>3.1342665548131503</c:v>
                </c:pt>
                <c:pt idx="6995">
                  <c:v>3.1324926832391387</c:v>
                </c:pt>
                <c:pt idx="6996">
                  <c:v>3.1307200663705195</c:v>
                </c:pt>
                <c:pt idx="6997">
                  <c:v>3.1289487031424961</c:v>
                </c:pt>
                <c:pt idx="6998">
                  <c:v>3.1271785924913273</c:v>
                </c:pt>
                <c:pt idx="6999">
                  <c:v>3.125409733354322</c:v>
                </c:pt>
                <c:pt idx="7000">
                  <c:v>3.1236421246698458</c:v>
                </c:pt>
                <c:pt idx="7001">
                  <c:v>3.121875765377323</c:v>
                </c:pt>
                <c:pt idx="7002">
                  <c:v>3.1201106544172008</c:v>
                </c:pt>
                <c:pt idx="7003">
                  <c:v>3.1183467907310023</c:v>
                </c:pt>
                <c:pt idx="7004">
                  <c:v>3.1165841732612849</c:v>
                </c:pt>
                <c:pt idx="7005">
                  <c:v>3.1148228009516545</c:v>
                </c:pt>
                <c:pt idx="7006">
                  <c:v>3.1130626727467612</c:v>
                </c:pt>
                <c:pt idx="7007">
                  <c:v>3.1113037875922824</c:v>
                </c:pt>
                <c:pt idx="7008">
                  <c:v>3.1095461444349746</c:v>
                </c:pt>
                <c:pt idx="7009">
                  <c:v>3.1077897422225993</c:v>
                </c:pt>
                <c:pt idx="7010">
                  <c:v>3.1060345799039784</c:v>
                </c:pt>
                <c:pt idx="7011">
                  <c:v>3.1042806564289571</c:v>
                </c:pt>
                <c:pt idx="7012">
                  <c:v>3.1025279707484326</c:v>
                </c:pt>
                <c:pt idx="7013">
                  <c:v>3.1007765218143346</c:v>
                </c:pt>
                <c:pt idx="7014">
                  <c:v>3.0990263085796328</c:v>
                </c:pt>
                <c:pt idx="7015">
                  <c:v>3.0972773299983096</c:v>
                </c:pt>
                <c:pt idx="7016">
                  <c:v>3.0955295850254019</c:v>
                </c:pt>
                <c:pt idx="7017">
                  <c:v>3.0937830726169762</c:v>
                </c:pt>
                <c:pt idx="7018">
                  <c:v>3.0920377917301169</c:v>
                </c:pt>
                <c:pt idx="7019">
                  <c:v>3.0902937413229394</c:v>
                </c:pt>
                <c:pt idx="7020">
                  <c:v>3.0885509203546175</c:v>
                </c:pt>
                <c:pt idx="7021">
                  <c:v>3.0868093277853039</c:v>
                </c:pt>
                <c:pt idx="7022">
                  <c:v>3.0850689625762087</c:v>
                </c:pt>
                <c:pt idx="7023">
                  <c:v>3.0833298236895579</c:v>
                </c:pt>
                <c:pt idx="7024">
                  <c:v>3.0815919100886076</c:v>
                </c:pt>
                <c:pt idx="7025">
                  <c:v>3.0798552207376293</c:v>
                </c:pt>
                <c:pt idx="7026">
                  <c:v>3.0781197546019063</c:v>
                </c:pt>
                <c:pt idx="7027">
                  <c:v>3.0763855106477616</c:v>
                </c:pt>
                <c:pt idx="7028">
                  <c:v>3.0746524878425365</c:v>
                </c:pt>
                <c:pt idx="7029">
                  <c:v>3.0729206851545654</c:v>
                </c:pt>
                <c:pt idx="7030">
                  <c:v>3.0711901015532326</c:v>
                </c:pt>
                <c:pt idx="7031">
                  <c:v>3.0694607360089048</c:v>
                </c:pt>
                <c:pt idx="7032">
                  <c:v>3.0677325874929893</c:v>
                </c:pt>
                <c:pt idx="7033">
                  <c:v>3.0660056549778916</c:v>
                </c:pt>
                <c:pt idx="7034">
                  <c:v>3.0642799374370417</c:v>
                </c:pt>
                <c:pt idx="7035">
                  <c:v>3.0625554338448717</c:v>
                </c:pt>
                <c:pt idx="7036">
                  <c:v>3.0608321431768251</c:v>
                </c:pt>
                <c:pt idx="7037">
                  <c:v>3.0591100644093427</c:v>
                </c:pt>
                <c:pt idx="7038">
                  <c:v>3.0573891965199036</c:v>
                </c:pt>
                <c:pt idx="7039">
                  <c:v>3.0556695384869497</c:v>
                </c:pt>
                <c:pt idx="7040">
                  <c:v>3.0539510892899746</c:v>
                </c:pt>
                <c:pt idx="7041">
                  <c:v>3.0522338479094491</c:v>
                </c:pt>
                <c:pt idx="7042">
                  <c:v>3.0505178133268442</c:v>
                </c:pt>
                <c:pt idx="7043">
                  <c:v>3.0488029845246372</c:v>
                </c:pt>
                <c:pt idx="7044">
                  <c:v>3.047089360486321</c:v>
                </c:pt>
                <c:pt idx="7045">
                  <c:v>3.0453769401963715</c:v>
                </c:pt>
                <c:pt idx="7046">
                  <c:v>3.0436657226402626</c:v>
                </c:pt>
                <c:pt idx="7047">
                  <c:v>3.0419557068044787</c:v>
                </c:pt>
                <c:pt idx="7048">
                  <c:v>3.0402468916764862</c:v>
                </c:pt>
                <c:pt idx="7049">
                  <c:v>3.0385392762447609</c:v>
                </c:pt>
                <c:pt idx="7050">
                  <c:v>3.0368328594987553</c:v>
                </c:pt>
                <c:pt idx="7051">
                  <c:v>3.0351276404289207</c:v>
                </c:pt>
                <c:pt idx="7052">
                  <c:v>3.0334236180267267</c:v>
                </c:pt>
                <c:pt idx="7053">
                  <c:v>3.031720791284588</c:v>
                </c:pt>
                <c:pt idx="7054">
                  <c:v>3.0300191591959416</c:v>
                </c:pt>
                <c:pt idx="7055">
                  <c:v>3.0283187207551903</c:v>
                </c:pt>
                <c:pt idx="7056">
                  <c:v>3.026619474957756</c:v>
                </c:pt>
                <c:pt idx="7057">
                  <c:v>3.0249214208000157</c:v>
                </c:pt>
                <c:pt idx="7058">
                  <c:v>3.0232245572793439</c:v>
                </c:pt>
                <c:pt idx="7059">
                  <c:v>3.0215288833940943</c:v>
                </c:pt>
                <c:pt idx="7060">
                  <c:v>3.0198343981436153</c:v>
                </c:pt>
                <c:pt idx="7061">
                  <c:v>3.0181411005282417</c:v>
                </c:pt>
                <c:pt idx="7062">
                  <c:v>3.0164489895492439</c:v>
                </c:pt>
                <c:pt idx="7063">
                  <c:v>3.0147580642089307</c:v>
                </c:pt>
                <c:pt idx="7064">
                  <c:v>3.0130683235105611</c:v>
                </c:pt>
                <c:pt idx="7065">
                  <c:v>3.0113797664583681</c:v>
                </c:pt>
                <c:pt idx="7066">
                  <c:v>3.0096923920575649</c:v>
                </c:pt>
                <c:pt idx="7067">
                  <c:v>3.0080061993143539</c:v>
                </c:pt>
                <c:pt idx="7068">
                  <c:v>3.0063211872358879</c:v>
                </c:pt>
                <c:pt idx="7069">
                  <c:v>3.0046373548303045</c:v>
                </c:pt>
                <c:pt idx="7070">
                  <c:v>3.0029547011067215</c:v>
                </c:pt>
                <c:pt idx="7071">
                  <c:v>3.0012732250752068</c:v>
                </c:pt>
                <c:pt idx="7072">
                  <c:v>2.999592925746831</c:v>
                </c:pt>
                <c:pt idx="7073">
                  <c:v>2.9979138021335912</c:v>
                </c:pt>
                <c:pt idx="7074">
                  <c:v>2.9962358532484874</c:v>
                </c:pt>
                <c:pt idx="7075">
                  <c:v>2.9945590781054707</c:v>
                </c:pt>
                <c:pt idx="7076">
                  <c:v>2.9928834757194527</c:v>
                </c:pt>
                <c:pt idx="7077">
                  <c:v>2.9912090451063302</c:v>
                </c:pt>
                <c:pt idx="7078">
                  <c:v>2.989535785282933</c:v>
                </c:pt>
                <c:pt idx="7079">
                  <c:v>2.9878636952670816</c:v>
                </c:pt>
                <c:pt idx="7080">
                  <c:v>2.9861927740775376</c:v>
                </c:pt>
                <c:pt idx="7081">
                  <c:v>2.9845230207340401</c:v>
                </c:pt>
                <c:pt idx="7082">
                  <c:v>2.9828544342572676</c:v>
                </c:pt>
                <c:pt idx="7083">
                  <c:v>2.9811870136688685</c:v>
                </c:pt>
                <c:pt idx="7084">
                  <c:v>2.9795207579914602</c:v>
                </c:pt>
                <c:pt idx="7085">
                  <c:v>2.9778556662485824</c:v>
                </c:pt>
                <c:pt idx="7086">
                  <c:v>2.9761917374647555</c:v>
                </c:pt>
                <c:pt idx="7087">
                  <c:v>2.9745289706654554</c:v>
                </c:pt>
                <c:pt idx="7088">
                  <c:v>2.9728673648770934</c:v>
                </c:pt>
                <c:pt idx="7089">
                  <c:v>2.9712069191270372</c:v>
                </c:pt>
                <c:pt idx="7090">
                  <c:v>2.9695476324436174</c:v>
                </c:pt>
                <c:pt idx="7091">
                  <c:v>2.9678895038561102</c:v>
                </c:pt>
                <c:pt idx="7092">
                  <c:v>2.9662325323947223</c:v>
                </c:pt>
                <c:pt idx="7093">
                  <c:v>2.9645767170906221</c:v>
                </c:pt>
                <c:pt idx="7094">
                  <c:v>2.9629220569759376</c:v>
                </c:pt>
                <c:pt idx="7095">
                  <c:v>2.9612685510837067</c:v>
                </c:pt>
                <c:pt idx="7096">
                  <c:v>2.9596161984479465</c:v>
                </c:pt>
                <c:pt idx="7097">
                  <c:v>2.9579649981035998</c:v>
                </c:pt>
                <c:pt idx="7098">
                  <c:v>2.9563149490865448</c:v>
                </c:pt>
                <c:pt idx="7099">
                  <c:v>2.9546660504336257</c:v>
                </c:pt>
                <c:pt idx="7100">
                  <c:v>2.9530183011825977</c:v>
                </c:pt>
                <c:pt idx="7101">
                  <c:v>2.9513717003721793</c:v>
                </c:pt>
                <c:pt idx="7102">
                  <c:v>2.9497262470420016</c:v>
                </c:pt>
                <c:pt idx="7103">
                  <c:v>2.9480819402326635</c:v>
                </c:pt>
                <c:pt idx="7104">
                  <c:v>2.9464387789856672</c:v>
                </c:pt>
                <c:pt idx="7105">
                  <c:v>2.9447967623434681</c:v>
                </c:pt>
                <c:pt idx="7106">
                  <c:v>2.9431558893494549</c:v>
                </c:pt>
                <c:pt idx="7107">
                  <c:v>2.9415161590479459</c:v>
                </c:pt>
                <c:pt idx="7108">
                  <c:v>2.9398775704841893</c:v>
                </c:pt>
                <c:pt idx="7109">
                  <c:v>2.9382401227043751</c:v>
                </c:pt>
                <c:pt idx="7110">
                  <c:v>2.9366038147555971</c:v>
                </c:pt>
                <c:pt idx="7111">
                  <c:v>2.9349686456859132</c:v>
                </c:pt>
                <c:pt idx="7112">
                  <c:v>2.9333346145442611</c:v>
                </c:pt>
                <c:pt idx="7113">
                  <c:v>2.9317017203805649</c:v>
                </c:pt>
                <c:pt idx="7114">
                  <c:v>2.9300699622456192</c:v>
                </c:pt>
                <c:pt idx="7115">
                  <c:v>2.9284393391911685</c:v>
                </c:pt>
                <c:pt idx="7116">
                  <c:v>2.9268098502698892</c:v>
                </c:pt>
                <c:pt idx="7117">
                  <c:v>2.9251814945353667</c:v>
                </c:pt>
                <c:pt idx="7118">
                  <c:v>2.9235542710420899</c:v>
                </c:pt>
                <c:pt idx="7119">
                  <c:v>2.921928178845512</c:v>
                </c:pt>
                <c:pt idx="7120">
                  <c:v>2.920303217001976</c:v>
                </c:pt>
                <c:pt idx="7121">
                  <c:v>2.9186793845687395</c:v>
                </c:pt>
                <c:pt idx="7122">
                  <c:v>2.9170566806039906</c:v>
                </c:pt>
                <c:pt idx="7123">
                  <c:v>2.9154351041668276</c:v>
                </c:pt>
                <c:pt idx="7124">
                  <c:v>2.9138146543172629</c:v>
                </c:pt>
                <c:pt idx="7125">
                  <c:v>2.9121953301162269</c:v>
                </c:pt>
                <c:pt idx="7126">
                  <c:v>2.9105771306255677</c:v>
                </c:pt>
                <c:pt idx="7127">
                  <c:v>2.9089600549080288</c:v>
                </c:pt>
                <c:pt idx="7128">
                  <c:v>2.9073441020272752</c:v>
                </c:pt>
                <c:pt idx="7129">
                  <c:v>2.9057292710478957</c:v>
                </c:pt>
                <c:pt idx="7130">
                  <c:v>2.9041155610353537</c:v>
                </c:pt>
                <c:pt idx="7131">
                  <c:v>2.9025029710560601</c:v>
                </c:pt>
                <c:pt idx="7132">
                  <c:v>2.9008915001772984</c:v>
                </c:pt>
                <c:pt idx="7133">
                  <c:v>2.8992811474672795</c:v>
                </c:pt>
                <c:pt idx="7134">
                  <c:v>2.8976719119951211</c:v>
                </c:pt>
                <c:pt idx="7135">
                  <c:v>2.896063792830823</c:v>
                </c:pt>
                <c:pt idx="7136">
                  <c:v>2.894456789045305</c:v>
                </c:pt>
                <c:pt idx="7137">
                  <c:v>2.8928508997103983</c:v>
                </c:pt>
                <c:pt idx="7138">
                  <c:v>2.891246123898803</c:v>
                </c:pt>
                <c:pt idx="7139">
                  <c:v>2.8896424606841586</c:v>
                </c:pt>
                <c:pt idx="7140">
                  <c:v>2.8880399091409723</c:v>
                </c:pt>
                <c:pt idx="7141">
                  <c:v>2.8864384683446604</c:v>
                </c:pt>
                <c:pt idx="7142">
                  <c:v>2.8848381373715375</c:v>
                </c:pt>
                <c:pt idx="7143">
                  <c:v>2.8832389152988176</c:v>
                </c:pt>
                <c:pt idx="7144">
                  <c:v>2.8816408012046018</c:v>
                </c:pt>
                <c:pt idx="7145">
                  <c:v>2.8800437941678885</c:v>
                </c:pt>
                <c:pt idx="7146">
                  <c:v>2.878447893268572</c:v>
                </c:pt>
                <c:pt idx="7147">
                  <c:v>2.8768530975874329</c:v>
                </c:pt>
                <c:pt idx="7148">
                  <c:v>2.8752594062061538</c:v>
                </c:pt>
                <c:pt idx="7149">
                  <c:v>2.8736668182072802</c:v>
                </c:pt>
                <c:pt idx="7150">
                  <c:v>2.8720753326742883</c:v>
                </c:pt>
                <c:pt idx="7151">
                  <c:v>2.870484948691514</c:v>
                </c:pt>
                <c:pt idx="7152">
                  <c:v>2.8688956653441733</c:v>
                </c:pt>
                <c:pt idx="7153">
                  <c:v>2.8673074817183921</c:v>
                </c:pt>
                <c:pt idx="7154">
                  <c:v>2.8657203969011733</c:v>
                </c:pt>
                <c:pt idx="7155">
                  <c:v>2.864134409980394</c:v>
                </c:pt>
                <c:pt idx="7156">
                  <c:v>2.8625495200448299</c:v>
                </c:pt>
                <c:pt idx="7157">
                  <c:v>2.8609657261841202</c:v>
                </c:pt>
                <c:pt idx="7158">
                  <c:v>2.8593830274888083</c:v>
                </c:pt>
                <c:pt idx="7159">
                  <c:v>2.8578014230502968</c:v>
                </c:pt>
                <c:pt idx="7160">
                  <c:v>2.8562209119608748</c:v>
                </c:pt>
                <c:pt idx="7161">
                  <c:v>2.8546414933137223</c:v>
                </c:pt>
                <c:pt idx="7162">
                  <c:v>2.853063166202876</c:v>
                </c:pt>
                <c:pt idx="7163">
                  <c:v>2.8514859297232609</c:v>
                </c:pt>
                <c:pt idx="7164">
                  <c:v>2.8499097829706725</c:v>
                </c:pt>
                <c:pt idx="7165">
                  <c:v>2.8483347250417865</c:v>
                </c:pt>
                <c:pt idx="7166">
                  <c:v>2.8467607550341509</c:v>
                </c:pt>
                <c:pt idx="7167">
                  <c:v>2.8451878720461838</c:v>
                </c:pt>
                <c:pt idx="7168">
                  <c:v>2.8436160751771618</c:v>
                </c:pt>
                <c:pt idx="7169">
                  <c:v>2.8420453635272662</c:v>
                </c:pt>
                <c:pt idx="7170">
                  <c:v>2.8404757361975181</c:v>
                </c:pt>
                <c:pt idx="7171">
                  <c:v>2.8389071922898061</c:v>
                </c:pt>
                <c:pt idx="7172">
                  <c:v>2.8373397309069199</c:v>
                </c:pt>
                <c:pt idx="7173">
                  <c:v>2.8357733511524672</c:v>
                </c:pt>
                <c:pt idx="7174">
                  <c:v>2.8342080521309621</c:v>
                </c:pt>
                <c:pt idx="7175">
                  <c:v>2.8326438329477672</c:v>
                </c:pt>
                <c:pt idx="7176">
                  <c:v>2.831080692709107</c:v>
                </c:pt>
                <c:pt idx="7177">
                  <c:v>2.8295186305220756</c:v>
                </c:pt>
                <c:pt idx="7178">
                  <c:v>2.8279576454946174</c:v>
                </c:pt>
                <c:pt idx="7179">
                  <c:v>2.8263977367355526</c:v>
                </c:pt>
                <c:pt idx="7180">
                  <c:v>2.82483890335455</c:v>
                </c:pt>
                <c:pt idx="7181">
                  <c:v>2.8232811444621508</c:v>
                </c:pt>
                <c:pt idx="7182">
                  <c:v>2.8217244591697459</c:v>
                </c:pt>
                <c:pt idx="7183">
                  <c:v>2.8201688465895685</c:v>
                </c:pt>
                <c:pt idx="7184">
                  <c:v>2.8186143058347426</c:v>
                </c:pt>
                <c:pt idx="7185">
                  <c:v>2.8170608360192162</c:v>
                </c:pt>
                <c:pt idx="7186">
                  <c:v>2.8155084362578031</c:v>
                </c:pt>
                <c:pt idx="7187">
                  <c:v>2.8139571056661716</c:v>
                </c:pt>
                <c:pt idx="7188">
                  <c:v>2.8124068433608476</c:v>
                </c:pt>
                <c:pt idx="7189">
                  <c:v>2.8108576484591894</c:v>
                </c:pt>
                <c:pt idx="7190">
                  <c:v>2.8093095200794407</c:v>
                </c:pt>
                <c:pt idx="7191">
                  <c:v>2.807762457340659</c:v>
                </c:pt>
                <c:pt idx="7192">
                  <c:v>2.8062164593627621</c:v>
                </c:pt>
                <c:pt idx="7193">
                  <c:v>2.8046715252665266</c:v>
                </c:pt>
                <c:pt idx="7194">
                  <c:v>2.8031276541735579</c:v>
                </c:pt>
                <c:pt idx="7195">
                  <c:v>2.8015848452063374</c:v>
                </c:pt>
                <c:pt idx="7196">
                  <c:v>2.8000430974881461</c:v>
                </c:pt>
                <c:pt idx="7197">
                  <c:v>2.7985024101431599</c:v>
                </c:pt>
                <c:pt idx="7198">
                  <c:v>2.7969627822963505</c:v>
                </c:pt>
                <c:pt idx="7199">
                  <c:v>2.7954242130735603</c:v>
                </c:pt>
                <c:pt idx="7200">
                  <c:v>2.7938867016014819</c:v>
                </c:pt>
                <c:pt idx="7201">
                  <c:v>2.7923502470076054</c:v>
                </c:pt>
                <c:pt idx="7202">
                  <c:v>2.7908148484203084</c:v>
                </c:pt>
                <c:pt idx="7203">
                  <c:v>2.7892805049687874</c:v>
                </c:pt>
                <c:pt idx="7204">
                  <c:v>2.7877472157830607</c:v>
                </c:pt>
                <c:pt idx="7205">
                  <c:v>2.786214979994003</c:v>
                </c:pt>
                <c:pt idx="7206">
                  <c:v>2.7846837967333333</c:v>
                </c:pt>
                <c:pt idx="7207">
                  <c:v>2.783153665133574</c:v>
                </c:pt>
                <c:pt idx="7208">
                  <c:v>2.7816245843281138</c:v>
                </c:pt>
                <c:pt idx="7209">
                  <c:v>2.7800965534511515</c:v>
                </c:pt>
                <c:pt idx="7210">
                  <c:v>2.7785695716377279</c:v>
                </c:pt>
                <c:pt idx="7211">
                  <c:v>2.7770436380237182</c:v>
                </c:pt>
                <c:pt idx="7212">
                  <c:v>2.7755187517458255</c:v>
                </c:pt>
                <c:pt idx="7213">
                  <c:v>2.7739949119415668</c:v>
                </c:pt>
                <c:pt idx="7214">
                  <c:v>2.7724721177493143</c:v>
                </c:pt>
                <c:pt idx="7215">
                  <c:v>2.7709503683082506</c:v>
                </c:pt>
                <c:pt idx="7216">
                  <c:v>2.7694296627583874</c:v>
                </c:pt>
                <c:pt idx="7217">
                  <c:v>2.767910000240569</c:v>
                </c:pt>
                <c:pt idx="7218">
                  <c:v>2.7663913798964503</c:v>
                </c:pt>
                <c:pt idx="7219">
                  <c:v>2.7648738008685272</c:v>
                </c:pt>
                <c:pt idx="7220">
                  <c:v>2.763357262300103</c:v>
                </c:pt>
                <c:pt idx="7221">
                  <c:v>2.7618417633353127</c:v>
                </c:pt>
                <c:pt idx="7222">
                  <c:v>2.7603273031191224</c:v>
                </c:pt>
                <c:pt idx="7223">
                  <c:v>2.758813880797284</c:v>
                </c:pt>
                <c:pt idx="7224">
                  <c:v>2.757301495516415</c:v>
                </c:pt>
                <c:pt idx="7225">
                  <c:v>2.7557901464239096</c:v>
                </c:pt>
                <c:pt idx="7226">
                  <c:v>2.7542798326679985</c:v>
                </c:pt>
                <c:pt idx="7227">
                  <c:v>2.7527705533977405</c:v>
                </c:pt>
                <c:pt idx="7228">
                  <c:v>2.7512623077629983</c:v>
                </c:pt>
                <c:pt idx="7229">
                  <c:v>2.7497550949144358</c:v>
                </c:pt>
                <c:pt idx="7230">
                  <c:v>2.7482489140035549</c:v>
                </c:pt>
                <c:pt idx="7231">
                  <c:v>2.7467437641826482</c:v>
                </c:pt>
                <c:pt idx="7232">
                  <c:v>2.7452396446048546</c:v>
                </c:pt>
                <c:pt idx="7233">
                  <c:v>2.7437365544240802</c:v>
                </c:pt>
                <c:pt idx="7234">
                  <c:v>2.7422344927950775</c:v>
                </c:pt>
                <c:pt idx="7235">
                  <c:v>2.7407334588733856</c:v>
                </c:pt>
                <c:pt idx="7236">
                  <c:v>2.7392334518153683</c:v>
                </c:pt>
                <c:pt idx="7237">
                  <c:v>2.7377344707781939</c:v>
                </c:pt>
                <c:pt idx="7238">
                  <c:v>2.7362365149198258</c:v>
                </c:pt>
                <c:pt idx="7239">
                  <c:v>2.7347395833990471</c:v>
                </c:pt>
                <c:pt idx="7240">
                  <c:v>2.7332436753754283</c:v>
                </c:pt>
                <c:pt idx="7241">
                  <c:v>2.7317487900093771</c:v>
                </c:pt>
                <c:pt idx="7242">
                  <c:v>2.7302549264620728</c:v>
                </c:pt>
                <c:pt idx="7243">
                  <c:v>2.7287620838955138</c:v>
                </c:pt>
                <c:pt idx="7244">
                  <c:v>2.7272702614724911</c:v>
                </c:pt>
                <c:pt idx="7245">
                  <c:v>2.7257794583565977</c:v>
                </c:pt>
                <c:pt idx="7246">
                  <c:v>2.724289673712236</c:v>
                </c:pt>
                <c:pt idx="7247">
                  <c:v>2.7228009067046015</c:v>
                </c:pt>
                <c:pt idx="7248">
                  <c:v>2.7213131564996842</c:v>
                </c:pt>
                <c:pt idx="7249">
                  <c:v>2.7198264222642736</c:v>
                </c:pt>
                <c:pt idx="7250">
                  <c:v>2.7183407031659534</c:v>
                </c:pt>
                <c:pt idx="7251">
                  <c:v>2.7168559983731146</c:v>
                </c:pt>
                <c:pt idx="7252">
                  <c:v>2.7153723070549236</c:v>
                </c:pt>
                <c:pt idx="7253">
                  <c:v>2.7138896283813589</c:v>
                </c:pt>
                <c:pt idx="7254">
                  <c:v>2.7124079615231822</c:v>
                </c:pt>
                <c:pt idx="7255">
                  <c:v>2.7109273056519503</c:v>
                </c:pt>
                <c:pt idx="7256">
                  <c:v>2.7094476599400084</c:v>
                </c:pt>
                <c:pt idx="7257">
                  <c:v>2.7079690235604947</c:v>
                </c:pt>
                <c:pt idx="7258">
                  <c:v>2.7064913956873338</c:v>
                </c:pt>
                <c:pt idx="7259">
                  <c:v>2.7050147754952509</c:v>
                </c:pt>
                <c:pt idx="7260">
                  <c:v>2.7035391621597302</c:v>
                </c:pt>
                <c:pt idx="7261">
                  <c:v>2.702064554857083</c:v>
                </c:pt>
                <c:pt idx="7262">
                  <c:v>2.7005909527643759</c:v>
                </c:pt>
                <c:pt idx="7263">
                  <c:v>2.6991183550594702</c:v>
                </c:pt>
                <c:pt idx="7264">
                  <c:v>2.6976467609210122</c:v>
                </c:pt>
                <c:pt idx="7265">
                  <c:v>2.6961761695284299</c:v>
                </c:pt>
                <c:pt idx="7266">
                  <c:v>2.6947065800619336</c:v>
                </c:pt>
                <c:pt idx="7267">
                  <c:v>2.6932379917025271</c:v>
                </c:pt>
                <c:pt idx="7268">
                  <c:v>2.6917704036319665</c:v>
                </c:pt>
                <c:pt idx="7269">
                  <c:v>2.6903038150328302</c:v>
                </c:pt>
                <c:pt idx="7270">
                  <c:v>2.6888382250884351</c:v>
                </c:pt>
                <c:pt idx="7271">
                  <c:v>2.6873736329829012</c:v>
                </c:pt>
                <c:pt idx="7272">
                  <c:v>2.6859100379011105</c:v>
                </c:pt>
                <c:pt idx="7273">
                  <c:v>2.6844474390287383</c:v>
                </c:pt>
                <c:pt idx="7274">
                  <c:v>2.6829858355522238</c:v>
                </c:pt>
                <c:pt idx="7275">
                  <c:v>2.6815252266587821</c:v>
                </c:pt>
                <c:pt idx="7276">
                  <c:v>2.6800656115364121</c:v>
                </c:pt>
                <c:pt idx="7277">
                  <c:v>2.6786069893738671</c:v>
                </c:pt>
                <c:pt idx="7278">
                  <c:v>2.6771493593606905</c:v>
                </c:pt>
                <c:pt idx="7279">
                  <c:v>2.6756927206871972</c:v>
                </c:pt>
                <c:pt idx="7280">
                  <c:v>2.6742370725444546</c:v>
                </c:pt>
                <c:pt idx="7281">
                  <c:v>2.6727824141243248</c:v>
                </c:pt>
                <c:pt idx="7282">
                  <c:v>2.6713287446194158</c:v>
                </c:pt>
                <c:pt idx="7283">
                  <c:v>2.6698760632231266</c:v>
                </c:pt>
                <c:pt idx="7284">
                  <c:v>2.6684243691295966</c:v>
                </c:pt>
                <c:pt idx="7285">
                  <c:v>2.666973661533762</c:v>
                </c:pt>
                <c:pt idx="7286">
                  <c:v>2.6655239396313037</c:v>
                </c:pt>
                <c:pt idx="7287">
                  <c:v>2.6640752026186707</c:v>
                </c:pt>
                <c:pt idx="7288">
                  <c:v>2.6626274496930775</c:v>
                </c:pt>
                <c:pt idx="7289">
                  <c:v>2.6611806800525075</c:v>
                </c:pt>
                <c:pt idx="7290">
                  <c:v>2.6597348928957021</c:v>
                </c:pt>
                <c:pt idx="7291">
                  <c:v>2.6582900874221651</c:v>
                </c:pt>
                <c:pt idx="7292">
                  <c:v>2.6568462628321692</c:v>
                </c:pt>
                <c:pt idx="7293">
                  <c:v>2.655403418326713</c:v>
                </c:pt>
                <c:pt idx="7294">
                  <c:v>2.6539615531076031</c:v>
                </c:pt>
                <c:pt idx="7295">
                  <c:v>2.6525206663773782</c:v>
                </c:pt>
                <c:pt idx="7296">
                  <c:v>2.6510807573393298</c:v>
                </c:pt>
                <c:pt idx="7297">
                  <c:v>2.6496418251975182</c:v>
                </c:pt>
                <c:pt idx="7298">
                  <c:v>2.6482038691567458</c:v>
                </c:pt>
                <c:pt idx="7299">
                  <c:v>2.6467668884225986</c:v>
                </c:pt>
                <c:pt idx="7300">
                  <c:v>2.6453308822013759</c:v>
                </c:pt>
                <c:pt idx="7301">
                  <c:v>2.6438958497001628</c:v>
                </c:pt>
                <c:pt idx="7302">
                  <c:v>2.6424617901267902</c:v>
                </c:pt>
                <c:pt idx="7303">
                  <c:v>2.6410287026898271</c:v>
                </c:pt>
                <c:pt idx="7304">
                  <c:v>2.6395965865986124</c:v>
                </c:pt>
                <c:pt idx="7305">
                  <c:v>2.6381654410632107</c:v>
                </c:pt>
                <c:pt idx="7306">
                  <c:v>2.6367352652944729</c:v>
                </c:pt>
                <c:pt idx="7307">
                  <c:v>2.6353060585039603</c:v>
                </c:pt>
                <c:pt idx="7308">
                  <c:v>2.6338778199039936</c:v>
                </c:pt>
                <c:pt idx="7309">
                  <c:v>2.6324505487076668</c:v>
                </c:pt>
                <c:pt idx="7310">
                  <c:v>2.6310242441287706</c:v>
                </c:pt>
                <c:pt idx="7311">
                  <c:v>2.6295989053818984</c:v>
                </c:pt>
                <c:pt idx="7312">
                  <c:v>2.6281745316823271</c:v>
                </c:pt>
                <c:pt idx="7313">
                  <c:v>2.6267511222461266</c:v>
                </c:pt>
                <c:pt idx="7314">
                  <c:v>2.6253286762900925</c:v>
                </c:pt>
                <c:pt idx="7315">
                  <c:v>2.6239071930317603</c:v>
                </c:pt>
                <c:pt idx="7316">
                  <c:v>2.6224866716893906</c:v>
                </c:pt>
                <c:pt idx="7317">
                  <c:v>2.6210671114820232</c:v>
                </c:pt>
                <c:pt idx="7318">
                  <c:v>2.6196485116294057</c:v>
                </c:pt>
                <c:pt idx="7319">
                  <c:v>2.618230871352039</c:v>
                </c:pt>
                <c:pt idx="7320">
                  <c:v>2.6168141898711519</c:v>
                </c:pt>
                <c:pt idx="7321">
                  <c:v>2.6153984664087191</c:v>
                </c:pt>
                <c:pt idx="7322">
                  <c:v>2.6139837001874429</c:v>
                </c:pt>
                <c:pt idx="7323">
                  <c:v>2.612569890430779</c:v>
                </c:pt>
                <c:pt idx="7324">
                  <c:v>2.6111570363629029</c:v>
                </c:pt>
                <c:pt idx="7325">
                  <c:v>2.6097451372087175</c:v>
                </c:pt>
                <c:pt idx="7326">
                  <c:v>2.6083341921938832</c:v>
                </c:pt>
                <c:pt idx="7327">
                  <c:v>2.6069242005447655</c:v>
                </c:pt>
                <c:pt idx="7328">
                  <c:v>2.6055151614884853</c:v>
                </c:pt>
                <c:pt idx="7329">
                  <c:v>2.6041070742528709</c:v>
                </c:pt>
                <c:pt idx="7330">
                  <c:v>2.6026999380665101</c:v>
                </c:pt>
                <c:pt idx="7331">
                  <c:v>2.6012937521586936</c:v>
                </c:pt>
                <c:pt idx="7332">
                  <c:v>2.5998885157594498</c:v>
                </c:pt>
                <c:pt idx="7333">
                  <c:v>2.5984842280995322</c:v>
                </c:pt>
                <c:pt idx="7334">
                  <c:v>2.5970808884104364</c:v>
                </c:pt>
                <c:pt idx="7335">
                  <c:v>2.5956784959243597</c:v>
                </c:pt>
                <c:pt idx="7336">
                  <c:v>2.59427704987425</c:v>
                </c:pt>
                <c:pt idx="7337">
                  <c:v>2.5928765494937505</c:v>
                </c:pt>
                <c:pt idx="7338">
                  <c:v>2.5914769940172615</c:v>
                </c:pt>
                <c:pt idx="7339">
                  <c:v>2.5900783826798861</c:v>
                </c:pt>
                <c:pt idx="7340">
                  <c:v>2.5886807147174422</c:v>
                </c:pt>
                <c:pt idx="7341">
                  <c:v>2.587283989366493</c:v>
                </c:pt>
                <c:pt idx="7342">
                  <c:v>2.5858882058643</c:v>
                </c:pt>
                <c:pt idx="7343">
                  <c:v>2.5844933634488583</c:v>
                </c:pt>
                <c:pt idx="7344">
                  <c:v>2.5830994613588767</c:v>
                </c:pt>
                <c:pt idx="7345">
                  <c:v>2.5817064988337877</c:v>
                </c:pt>
                <c:pt idx="7346">
                  <c:v>2.5803144751137363</c:v>
                </c:pt>
                <c:pt idx="7347">
                  <c:v>2.5789233894395829</c:v>
                </c:pt>
                <c:pt idx="7348">
                  <c:v>2.5775332410529077</c:v>
                </c:pt>
                <c:pt idx="7349">
                  <c:v>2.5761440291960049</c:v>
                </c:pt>
                <c:pt idx="7350">
                  <c:v>2.5747557531118828</c:v>
                </c:pt>
                <c:pt idx="7351">
                  <c:v>2.5733684120442701</c:v>
                </c:pt>
                <c:pt idx="7352">
                  <c:v>2.5719820052375888</c:v>
                </c:pt>
                <c:pt idx="7353">
                  <c:v>2.5705965319369968</c:v>
                </c:pt>
                <c:pt idx="7354">
                  <c:v>2.5692119913883467</c:v>
                </c:pt>
                <c:pt idx="7355">
                  <c:v>2.5678283828382171</c:v>
                </c:pt>
                <c:pt idx="7356">
                  <c:v>2.5664457055338756</c:v>
                </c:pt>
                <c:pt idx="7357">
                  <c:v>2.5650639587233246</c:v>
                </c:pt>
                <c:pt idx="7358">
                  <c:v>2.5636831416552552</c:v>
                </c:pt>
                <c:pt idx="7359">
                  <c:v>2.5623032535790649</c:v>
                </c:pt>
                <c:pt idx="7360">
                  <c:v>2.5609242937448742</c:v>
                </c:pt>
                <c:pt idx="7361">
                  <c:v>2.5595462614035012</c:v>
                </c:pt>
                <c:pt idx="7362">
                  <c:v>2.5581691558064557</c:v>
                </c:pt>
                <c:pt idx="7363">
                  <c:v>2.556792976205986</c:v>
                </c:pt>
                <c:pt idx="7364">
                  <c:v>2.555417721855008</c:v>
                </c:pt>
                <c:pt idx="7365">
                  <c:v>2.5540433920071628</c:v>
                </c:pt>
                <c:pt idx="7366">
                  <c:v>2.5526699859167774</c:v>
                </c:pt>
                <c:pt idx="7367">
                  <c:v>2.5512975028389087</c:v>
                </c:pt>
                <c:pt idx="7368">
                  <c:v>2.5499259420292764</c:v>
                </c:pt>
                <c:pt idx="7369">
                  <c:v>2.5485553027443348</c:v>
                </c:pt>
                <c:pt idx="7370">
                  <c:v>2.5471855842412041</c:v>
                </c:pt>
                <c:pt idx="7371">
                  <c:v>2.5458167857777441</c:v>
                </c:pt>
                <c:pt idx="7372">
                  <c:v>2.5444489066124691</c:v>
                </c:pt>
                <c:pt idx="7373">
                  <c:v>2.543081946004623</c:v>
                </c:pt>
                <c:pt idx="7374">
                  <c:v>2.5417159032141305</c:v>
                </c:pt>
                <c:pt idx="7375">
                  <c:v>2.5403507775016143</c:v>
                </c:pt>
                <c:pt idx="7376">
                  <c:v>2.5389865681283883</c:v>
                </c:pt>
                <c:pt idx="7377">
                  <c:v>2.5376232743564673</c:v>
                </c:pt>
                <c:pt idx="7378">
                  <c:v>2.5362608954485641</c:v>
                </c:pt>
                <c:pt idx="7379">
                  <c:v>2.534899430668077</c:v>
                </c:pt>
                <c:pt idx="7380">
                  <c:v>2.5335388792790821</c:v>
                </c:pt>
                <c:pt idx="7381">
                  <c:v>2.5321792405463635</c:v>
                </c:pt>
                <c:pt idx="7382">
                  <c:v>2.5308205137354105</c:v>
                </c:pt>
                <c:pt idx="7383">
                  <c:v>2.5294626981123556</c:v>
                </c:pt>
                <c:pt idx="7384">
                  <c:v>2.5281057929440798</c:v>
                </c:pt>
                <c:pt idx="7385">
                  <c:v>2.5267497974980913</c:v>
                </c:pt>
                <c:pt idx="7386">
                  <c:v>2.5253947110426416</c:v>
                </c:pt>
                <c:pt idx="7387">
                  <c:v>2.5240405328466253</c:v>
                </c:pt>
                <c:pt idx="7388">
                  <c:v>2.522687262179637</c:v>
                </c:pt>
                <c:pt idx="7389">
                  <c:v>2.5213348983119785</c:v>
                </c:pt>
                <c:pt idx="7390">
                  <c:v>2.5199834405146002</c:v>
                </c:pt>
                <c:pt idx="7391">
                  <c:v>2.5186328880591526</c:v>
                </c:pt>
                <c:pt idx="7392">
                  <c:v>2.5172832402179899</c:v>
                </c:pt>
                <c:pt idx="7393">
                  <c:v>2.515934496264097</c:v>
                </c:pt>
                <c:pt idx="7394">
                  <c:v>2.5145866554711982</c:v>
                </c:pt>
                <c:pt idx="7395">
                  <c:v>2.513239717113668</c:v>
                </c:pt>
                <c:pt idx="7396">
                  <c:v>2.5118936804665526</c:v>
                </c:pt>
                <c:pt idx="7397">
                  <c:v>2.510548544805594</c:v>
                </c:pt>
                <c:pt idx="7398">
                  <c:v>2.5092043094072087</c:v>
                </c:pt>
                <c:pt idx="7399">
                  <c:v>2.5078609735485045</c:v>
                </c:pt>
                <c:pt idx="7400">
                  <c:v>2.5065185365072291</c:v>
                </c:pt>
                <c:pt idx="7401">
                  <c:v>2.5051769975618505</c:v>
                </c:pt>
                <c:pt idx="7402">
                  <c:v>2.5038363559914725</c:v>
                </c:pt>
                <c:pt idx="7403">
                  <c:v>2.5024966110759137</c:v>
                </c:pt>
                <c:pt idx="7404">
                  <c:v>2.5011577620956418</c:v>
                </c:pt>
                <c:pt idx="7405">
                  <c:v>2.4998198083317931</c:v>
                </c:pt>
                <c:pt idx="7406">
                  <c:v>2.4984827490661918</c:v>
                </c:pt>
                <c:pt idx="7407">
                  <c:v>2.4971465835813254</c:v>
                </c:pt>
                <c:pt idx="7408">
                  <c:v>2.4958113111603639</c:v>
                </c:pt>
                <c:pt idx="7409">
                  <c:v>2.4944769310871311</c:v>
                </c:pt>
                <c:pt idx="7410">
                  <c:v>2.4931434426461418</c:v>
                </c:pt>
                <c:pt idx="7411">
                  <c:v>2.4918108451225551</c:v>
                </c:pt>
                <c:pt idx="7412">
                  <c:v>2.4904791378022209</c:v>
                </c:pt>
                <c:pt idx="7413">
                  <c:v>2.4891483199716431</c:v>
                </c:pt>
                <c:pt idx="7414">
                  <c:v>2.4878183909179983</c:v>
                </c:pt>
                <c:pt idx="7415">
                  <c:v>2.4864893499291312</c:v>
                </c:pt>
                <c:pt idx="7416">
                  <c:v>2.4851611962935434</c:v>
                </c:pt>
                <c:pt idx="7417">
                  <c:v>2.4838339293004044</c:v>
                </c:pt>
                <c:pt idx="7418">
                  <c:v>2.4825075482395671</c:v>
                </c:pt>
                <c:pt idx="7419">
                  <c:v>2.481182052401512</c:v>
                </c:pt>
                <c:pt idx="7420">
                  <c:v>2.4798574410774057</c:v>
                </c:pt>
                <c:pt idx="7421">
                  <c:v>2.4785337135590835</c:v>
                </c:pt>
                <c:pt idx="7422">
                  <c:v>2.4772108691390233</c:v>
                </c:pt>
                <c:pt idx="7423">
                  <c:v>2.4758889071103773</c:v>
                </c:pt>
                <c:pt idx="7424">
                  <c:v>2.4745678267669446</c:v>
                </c:pt>
                <c:pt idx="7425">
                  <c:v>2.4732476274032069</c:v>
                </c:pt>
                <c:pt idx="7426">
                  <c:v>2.4719283083142671</c:v>
                </c:pt>
                <c:pt idx="7427">
                  <c:v>2.4706098687959197</c:v>
                </c:pt>
                <c:pt idx="7428">
                  <c:v>2.4692923081446017</c:v>
                </c:pt>
                <c:pt idx="7429">
                  <c:v>2.4679756256574144</c:v>
                </c:pt>
                <c:pt idx="7430">
                  <c:v>2.4666598206321035</c:v>
                </c:pt>
                <c:pt idx="7431">
                  <c:v>2.46534489236709</c:v>
                </c:pt>
                <c:pt idx="7432">
                  <c:v>2.4640308401614068</c:v>
                </c:pt>
                <c:pt idx="7433">
                  <c:v>2.4627176633147965</c:v>
                </c:pt>
                <c:pt idx="7434">
                  <c:v>2.4614053611276168</c:v>
                </c:pt>
                <c:pt idx="7435">
                  <c:v>2.4600939329008833</c:v>
                </c:pt>
                <c:pt idx="7436">
                  <c:v>2.4587833779362724</c:v>
                </c:pt>
                <c:pt idx="7437">
                  <c:v>2.4574736955361143</c:v>
                </c:pt>
                <c:pt idx="7438">
                  <c:v>2.4561648850033682</c:v>
                </c:pt>
                <c:pt idx="7439">
                  <c:v>2.4548569456416649</c:v>
                </c:pt>
                <c:pt idx="7440">
                  <c:v>2.4535498767552686</c:v>
                </c:pt>
                <c:pt idx="7441">
                  <c:v>2.4522436776491072</c:v>
                </c:pt>
                <c:pt idx="7442">
                  <c:v>2.4509383476287483</c:v>
                </c:pt>
                <c:pt idx="7443">
                  <c:v>2.4496338860003872</c:v>
                </c:pt>
                <c:pt idx="7444">
                  <c:v>2.4483302920709118</c:v>
                </c:pt>
                <c:pt idx="7445">
                  <c:v>2.4470275651478079</c:v>
                </c:pt>
                <c:pt idx="7446">
                  <c:v>2.4457257045392233</c:v>
                </c:pt>
                <c:pt idx="7447">
                  <c:v>2.4444247095539646</c:v>
                </c:pt>
                <c:pt idx="7448">
                  <c:v>2.4431245795014611</c:v>
                </c:pt>
                <c:pt idx="7449">
                  <c:v>2.4418253136917847</c:v>
                </c:pt>
                <c:pt idx="7450">
                  <c:v>2.4405269114356694</c:v>
                </c:pt>
                <c:pt idx="7451">
                  <c:v>2.4392293720444744</c:v>
                </c:pt>
                <c:pt idx="7452">
                  <c:v>2.4379326948302071</c:v>
                </c:pt>
                <c:pt idx="7453">
                  <c:v>2.4366368791055022</c:v>
                </c:pt>
                <c:pt idx="7454">
                  <c:v>2.4353419241836392</c:v>
                </c:pt>
                <c:pt idx="7455">
                  <c:v>2.4340478293785504</c:v>
                </c:pt>
                <c:pt idx="7456">
                  <c:v>2.4327545940047917</c:v>
                </c:pt>
                <c:pt idx="7457">
                  <c:v>2.4314622173775557</c:v>
                </c:pt>
                <c:pt idx="7458">
                  <c:v>2.4301706988126694</c:v>
                </c:pt>
                <c:pt idx="7459">
                  <c:v>2.4288800376266115</c:v>
                </c:pt>
                <c:pt idx="7460">
                  <c:v>2.4275902331364838</c:v>
                </c:pt>
                <c:pt idx="7461">
                  <c:v>2.4263012846600165</c:v>
                </c:pt>
                <c:pt idx="7462">
                  <c:v>2.4250131915155868</c:v>
                </c:pt>
                <c:pt idx="7463">
                  <c:v>2.4237259530221991</c:v>
                </c:pt>
                <c:pt idx="7464">
                  <c:v>2.4224395684994917</c:v>
                </c:pt>
                <c:pt idx="7465">
                  <c:v>2.4211540372677347</c:v>
                </c:pt>
                <c:pt idx="7466">
                  <c:v>2.4198693586478206</c:v>
                </c:pt>
                <c:pt idx="7467">
                  <c:v>2.4185855319612917</c:v>
                </c:pt>
                <c:pt idx="7468">
                  <c:v>2.4173025565302955</c:v>
                </c:pt>
                <c:pt idx="7469">
                  <c:v>2.4160204316776275</c:v>
                </c:pt>
                <c:pt idx="7470">
                  <c:v>2.4147391567267058</c:v>
                </c:pt>
                <c:pt idx="7471">
                  <c:v>2.41345873100158</c:v>
                </c:pt>
                <c:pt idx="7472">
                  <c:v>2.4121791538269188</c:v>
                </c:pt>
                <c:pt idx="7473">
                  <c:v>2.4109004245280166</c:v>
                </c:pt>
                <c:pt idx="7474">
                  <c:v>2.4096225424308018</c:v>
                </c:pt>
                <c:pt idx="7475">
                  <c:v>2.4083455068618296</c:v>
                </c:pt>
                <c:pt idx="7476">
                  <c:v>2.4070693171482729</c:v>
                </c:pt>
                <c:pt idx="7477">
                  <c:v>2.4057939726179254</c:v>
                </c:pt>
                <c:pt idx="7478">
                  <c:v>2.4045194725992087</c:v>
                </c:pt>
                <c:pt idx="7479">
                  <c:v>2.403245816421173</c:v>
                </c:pt>
                <c:pt idx="7480">
                  <c:v>2.401973003413477</c:v>
                </c:pt>
                <c:pt idx="7481">
                  <c:v>2.4007010329064151</c:v>
                </c:pt>
                <c:pt idx="7482">
                  <c:v>2.3994299042308884</c:v>
                </c:pt>
                <c:pt idx="7483">
                  <c:v>2.3981596167184236</c:v>
                </c:pt>
                <c:pt idx="7484">
                  <c:v>2.3968901697011713</c:v>
                </c:pt>
                <c:pt idx="7485">
                  <c:v>2.3956215625118897</c:v>
                </c:pt>
                <c:pt idx="7486">
                  <c:v>2.3943537944839699</c:v>
                </c:pt>
                <c:pt idx="7487">
                  <c:v>2.3930868649514112</c:v>
                </c:pt>
                <c:pt idx="7488">
                  <c:v>2.3918207732488304</c:v>
                </c:pt>
                <c:pt idx="7489">
                  <c:v>2.3905555187114533</c:v>
                </c:pt>
                <c:pt idx="7490">
                  <c:v>2.3892911006751287</c:v>
                </c:pt>
                <c:pt idx="7491">
                  <c:v>2.3880275184763202</c:v>
                </c:pt>
                <c:pt idx="7492">
                  <c:v>2.3867647714521145</c:v>
                </c:pt>
                <c:pt idx="7493">
                  <c:v>2.3855028589401868</c:v>
                </c:pt>
                <c:pt idx="7494">
                  <c:v>2.3842417802788427</c:v>
                </c:pt>
                <c:pt idx="7495">
                  <c:v>2.3829815348070076</c:v>
                </c:pt>
                <c:pt idx="7496">
                  <c:v>2.3817221218641875</c:v>
                </c:pt>
                <c:pt idx="7497">
                  <c:v>2.3804635407905401</c:v>
                </c:pt>
                <c:pt idx="7498">
                  <c:v>2.3792057909267941</c:v>
                </c:pt>
                <c:pt idx="7499">
                  <c:v>2.3779488716143167</c:v>
                </c:pt>
                <c:pt idx="7500">
                  <c:v>2.3766927821950699</c:v>
                </c:pt>
                <c:pt idx="7501">
                  <c:v>2.375437522011616</c:v>
                </c:pt>
                <c:pt idx="7502">
                  <c:v>2.3741830904071568</c:v>
                </c:pt>
                <c:pt idx="7503">
                  <c:v>2.3729294867254622</c:v>
                </c:pt>
                <c:pt idx="7504">
                  <c:v>2.37167671031093</c:v>
                </c:pt>
                <c:pt idx="7505">
                  <c:v>2.3704247605085609</c:v>
                </c:pt>
                <c:pt idx="7506">
                  <c:v>2.3691736366639624</c:v>
                </c:pt>
                <c:pt idx="7507">
                  <c:v>2.3679233381233358</c:v>
                </c:pt>
                <c:pt idx="7508">
                  <c:v>2.3666738642334901</c:v>
                </c:pt>
                <c:pt idx="7509">
                  <c:v>2.3654252143418586</c:v>
                </c:pt>
                <c:pt idx="7510">
                  <c:v>2.3641773877964383</c:v>
                </c:pt>
                <c:pt idx="7511">
                  <c:v>2.3629303839458542</c:v>
                </c:pt>
                <c:pt idx="7512">
                  <c:v>2.3616842021393327</c:v>
                </c:pt>
                <c:pt idx="7513">
                  <c:v>2.3604388417266877</c:v>
                </c:pt>
                <c:pt idx="7514">
                  <c:v>2.3591943020583459</c:v>
                </c:pt>
                <c:pt idx="7515">
                  <c:v>2.3579505824853224</c:v>
                </c:pt>
                <c:pt idx="7516">
                  <c:v>2.3567076823592328</c:v>
                </c:pt>
                <c:pt idx="7517">
                  <c:v>2.3554656010322974</c:v>
                </c:pt>
                <c:pt idx="7518">
                  <c:v>2.3542243378573349</c:v>
                </c:pt>
                <c:pt idx="7519">
                  <c:v>2.3529838921877517</c:v>
                </c:pt>
                <c:pt idx="7520">
                  <c:v>2.3517442633775518</c:v>
                </c:pt>
                <c:pt idx="7521">
                  <c:v>2.3505054507813323</c:v>
                </c:pt>
                <c:pt idx="7522">
                  <c:v>2.3492674537543077</c:v>
                </c:pt>
                <c:pt idx="7523">
                  <c:v>2.348030271652247</c:v>
                </c:pt>
                <c:pt idx="7524">
                  <c:v>2.3467939038315513</c:v>
                </c:pt>
                <c:pt idx="7525">
                  <c:v>2.3455583496491892</c:v>
                </c:pt>
                <c:pt idx="7526">
                  <c:v>2.3443236084627332</c:v>
                </c:pt>
                <c:pt idx="7527">
                  <c:v>2.3430896796303458</c:v>
                </c:pt>
                <c:pt idx="7528">
                  <c:v>2.341856562510785</c:v>
                </c:pt>
                <c:pt idx="7529">
                  <c:v>2.3406242564633737</c:v>
                </c:pt>
                <c:pt idx="7530">
                  <c:v>2.3393927608480669</c:v>
                </c:pt>
                <c:pt idx="7531">
                  <c:v>2.3381620750253802</c:v>
                </c:pt>
                <c:pt idx="7532">
                  <c:v>2.3369321983564162</c:v>
                </c:pt>
                <c:pt idx="7533">
                  <c:v>2.3357031302028819</c:v>
                </c:pt>
                <c:pt idx="7534">
                  <c:v>2.3344748699270621</c:v>
                </c:pt>
                <c:pt idx="7535">
                  <c:v>2.3332474168918305</c:v>
                </c:pt>
                <c:pt idx="7536">
                  <c:v>2.3320207704606393</c:v>
                </c:pt>
                <c:pt idx="7537">
                  <c:v>2.3307949299975328</c:v>
                </c:pt>
                <c:pt idx="7538">
                  <c:v>2.3295698948671477</c:v>
                </c:pt>
                <c:pt idx="7539">
                  <c:v>2.3283456644346963</c:v>
                </c:pt>
                <c:pt idx="7540">
                  <c:v>2.3271222380659733</c:v>
                </c:pt>
                <c:pt idx="7541">
                  <c:v>2.3258996151273523</c:v>
                </c:pt>
                <c:pt idx="7542">
                  <c:v>2.3246777949858148</c:v>
                </c:pt>
                <c:pt idx="7543">
                  <c:v>2.3234567770088823</c:v>
                </c:pt>
                <c:pt idx="7544">
                  <c:v>2.3222365605646917</c:v>
                </c:pt>
                <c:pt idx="7545">
                  <c:v>2.3210171450219494</c:v>
                </c:pt>
                <c:pt idx="7546">
                  <c:v>2.3197985297499368</c:v>
                </c:pt>
                <c:pt idx="7547">
                  <c:v>2.3185807141185282</c:v>
                </c:pt>
                <c:pt idx="7548">
                  <c:v>2.3173636974981631</c:v>
                </c:pt>
                <c:pt idx="7549">
                  <c:v>2.3161474792598624</c:v>
                </c:pt>
                <c:pt idx="7550">
                  <c:v>2.314932058775228</c:v>
                </c:pt>
                <c:pt idx="7551">
                  <c:v>2.313717435416434</c:v>
                </c:pt>
                <c:pt idx="7552">
                  <c:v>2.3125036085562356</c:v>
                </c:pt>
                <c:pt idx="7553">
                  <c:v>2.3112905775679575</c:v>
                </c:pt>
                <c:pt idx="7554">
                  <c:v>2.3100783418255144</c:v>
                </c:pt>
                <c:pt idx="7555">
                  <c:v>2.3088669007033795</c:v>
                </c:pt>
                <c:pt idx="7556">
                  <c:v>2.3076562535766039</c:v>
                </c:pt>
                <c:pt idx="7557">
                  <c:v>2.3064463998208189</c:v>
                </c:pt>
                <c:pt idx="7558">
                  <c:v>2.3052373388122129</c:v>
                </c:pt>
                <c:pt idx="7559">
                  <c:v>2.3040290699275667</c:v>
                </c:pt>
                <c:pt idx="7560">
                  <c:v>2.302821592544213</c:v>
                </c:pt>
                <c:pt idx="7561">
                  <c:v>2.3016149060400761</c:v>
                </c:pt>
                <c:pt idx="7562">
                  <c:v>2.3004090097936292</c:v>
                </c:pt>
                <c:pt idx="7563">
                  <c:v>2.2992039031839413</c:v>
                </c:pt>
                <c:pt idx="7564">
                  <c:v>2.2979995855906137</c:v>
                </c:pt>
                <c:pt idx="7565">
                  <c:v>2.2967960563938532</c:v>
                </c:pt>
                <c:pt idx="7566">
                  <c:v>2.2955933149744148</c:v>
                </c:pt>
                <c:pt idx="7567">
                  <c:v>2.294391360713619</c:v>
                </c:pt>
                <c:pt idx="7568">
                  <c:v>2.293190192993372</c:v>
                </c:pt>
                <c:pt idx="7569">
                  <c:v>2.2919898111961121</c:v>
                </c:pt>
                <c:pt idx="7570">
                  <c:v>2.2907902147048871</c:v>
                </c:pt>
                <c:pt idx="7571">
                  <c:v>2.2895914029032762</c:v>
                </c:pt>
                <c:pt idx="7572">
                  <c:v>2.288393375175434</c:v>
                </c:pt>
                <c:pt idx="7573">
                  <c:v>2.287196130906072</c:v>
                </c:pt>
                <c:pt idx="7574">
                  <c:v>2.2859996694804803</c:v>
                </c:pt>
                <c:pt idx="7575">
                  <c:v>2.2848039902845065</c:v>
                </c:pt>
                <c:pt idx="7576">
                  <c:v>2.2836090927045394</c:v>
                </c:pt>
                <c:pt idx="7577">
                  <c:v>2.2824149761275625</c:v>
                </c:pt>
                <c:pt idx="7578">
                  <c:v>2.2812216399411027</c:v>
                </c:pt>
                <c:pt idx="7579">
                  <c:v>2.2800290835332349</c:v>
                </c:pt>
                <c:pt idx="7580">
                  <c:v>2.2788373062926217</c:v>
                </c:pt>
                <c:pt idx="7581">
                  <c:v>2.277646307608467</c:v>
                </c:pt>
                <c:pt idx="7582">
                  <c:v>2.2764560868705361</c:v>
                </c:pt>
                <c:pt idx="7583">
                  <c:v>2.2752666434691404</c:v>
                </c:pt>
                <c:pt idx="7584">
                  <c:v>2.2740779767951822</c:v>
                </c:pt>
                <c:pt idx="7585">
                  <c:v>2.2728900862400843</c:v>
                </c:pt>
                <c:pt idx="7586">
                  <c:v>2.2717029711958476</c:v>
                </c:pt>
                <c:pt idx="7587">
                  <c:v>2.2705166310550142</c:v>
                </c:pt>
                <c:pt idx="7588">
                  <c:v>2.2693310652106975</c:v>
                </c:pt>
                <c:pt idx="7589">
                  <c:v>2.2681462730565558</c:v>
                </c:pt>
                <c:pt idx="7590">
                  <c:v>2.2669622539867942</c:v>
                </c:pt>
                <c:pt idx="7591">
                  <c:v>2.2657790073961834</c:v>
                </c:pt>
                <c:pt idx="7592">
                  <c:v>2.264596532680041</c:v>
                </c:pt>
                <c:pt idx="7593">
                  <c:v>2.26341482923424</c:v>
                </c:pt>
                <c:pt idx="7594">
                  <c:v>2.2622338964552009</c:v>
                </c:pt>
                <c:pt idx="7595">
                  <c:v>2.2610537337398968</c:v>
                </c:pt>
                <c:pt idx="7596">
                  <c:v>2.2598743404858563</c:v>
                </c:pt>
                <c:pt idx="7597">
                  <c:v>2.2586957160911516</c:v>
                </c:pt>
                <c:pt idx="7598">
                  <c:v>2.2575178599544019</c:v>
                </c:pt>
                <c:pt idx="7599">
                  <c:v>2.256340771474783</c:v>
                </c:pt>
                <c:pt idx="7600">
                  <c:v>2.2551644500520123</c:v>
                </c:pt>
                <c:pt idx="7601">
                  <c:v>2.2539888950863527</c:v>
                </c:pt>
                <c:pt idx="7602">
                  <c:v>2.252814105978624</c:v>
                </c:pt>
                <c:pt idx="7603">
                  <c:v>2.2516400821301947</c:v>
                </c:pt>
                <c:pt idx="7604">
                  <c:v>2.2504668229429594</c:v>
                </c:pt>
                <c:pt idx="7605">
                  <c:v>2.2492943278193676</c:v>
                </c:pt>
                <c:pt idx="7606">
                  <c:v>2.2481225961624323</c:v>
                </c:pt>
                <c:pt idx="7607">
                  <c:v>2.246951627375676</c:v>
                </c:pt>
                <c:pt idx="7608">
                  <c:v>2.2457814208631963</c:v>
                </c:pt>
                <c:pt idx="7609">
                  <c:v>2.2446119760296135</c:v>
                </c:pt>
                <c:pt idx="7610">
                  <c:v>2.2434432922800949</c:v>
                </c:pt>
                <c:pt idx="7611">
                  <c:v>2.2422753690203612</c:v>
                </c:pt>
                <c:pt idx="7612">
                  <c:v>2.2411082056566611</c:v>
                </c:pt>
                <c:pt idx="7613">
                  <c:v>2.2399418015957777</c:v>
                </c:pt>
                <c:pt idx="7614">
                  <c:v>2.2387761562450654</c:v>
                </c:pt>
                <c:pt idx="7615">
                  <c:v>2.2376112690123797</c:v>
                </c:pt>
                <c:pt idx="7616">
                  <c:v>2.2364471393061365</c:v>
                </c:pt>
                <c:pt idx="7617">
                  <c:v>2.2352837665352947</c:v>
                </c:pt>
                <c:pt idx="7618">
                  <c:v>2.2341211501093321</c:v>
                </c:pt>
                <c:pt idx="7619">
                  <c:v>2.2329592894382873</c:v>
                </c:pt>
                <c:pt idx="7620">
                  <c:v>2.2317981839327148</c:v>
                </c:pt>
                <c:pt idx="7621">
                  <c:v>2.2306378330037115</c:v>
                </c:pt>
                <c:pt idx="7622">
                  <c:v>2.2294782360629264</c:v>
                </c:pt>
                <c:pt idx="7623">
                  <c:v>2.2283193925225091</c:v>
                </c:pt>
                <c:pt idx="7624">
                  <c:v>2.2271613017951819</c:v>
                </c:pt>
                <c:pt idx="7625">
                  <c:v>2.2260039632941719</c:v>
                </c:pt>
                <c:pt idx="7626">
                  <c:v>2.2248473764332632</c:v>
                </c:pt>
                <c:pt idx="7627">
                  <c:v>2.2236915406267466</c:v>
                </c:pt>
                <c:pt idx="7628">
                  <c:v>2.2225364552894655</c:v>
                </c:pt>
                <c:pt idx="7629">
                  <c:v>2.2213821198367976</c:v>
                </c:pt>
                <c:pt idx="7630">
                  <c:v>2.2202285336846312</c:v>
                </c:pt>
                <c:pt idx="7631">
                  <c:v>2.2190756962494027</c:v>
                </c:pt>
                <c:pt idx="7632">
                  <c:v>2.2179236069480734</c:v>
                </c:pt>
                <c:pt idx="7633">
                  <c:v>2.2167722651981396</c:v>
                </c:pt>
                <c:pt idx="7634">
                  <c:v>2.2156216704176077</c:v>
                </c:pt>
                <c:pt idx="7635">
                  <c:v>2.2144718220250432</c:v>
                </c:pt>
                <c:pt idx="7636">
                  <c:v>2.2133227194395055</c:v>
                </c:pt>
                <c:pt idx="7637">
                  <c:v>2.2121743620806109</c:v>
                </c:pt>
                <c:pt idx="7638">
                  <c:v>2.2110267493684894</c:v>
                </c:pt>
                <c:pt idx="7639">
                  <c:v>2.2098798807237907</c:v>
                </c:pt>
                <c:pt idx="7640">
                  <c:v>2.2087337555677053</c:v>
                </c:pt>
                <c:pt idx="7641">
                  <c:v>2.207588373321939</c:v>
                </c:pt>
                <c:pt idx="7642">
                  <c:v>2.2064437334087246</c:v>
                </c:pt>
                <c:pt idx="7643">
                  <c:v>2.2052998352508171</c:v>
                </c:pt>
                <c:pt idx="7644">
                  <c:v>2.2041566782714952</c:v>
                </c:pt>
                <c:pt idx="7645">
                  <c:v>2.2030142618945709</c:v>
                </c:pt>
                <c:pt idx="7646">
                  <c:v>2.2018725855443568</c:v>
                </c:pt>
                <c:pt idx="7647">
                  <c:v>2.2007316486457174</c:v>
                </c:pt>
                <c:pt idx="7648">
                  <c:v>2.1995914506240082</c:v>
                </c:pt>
                <c:pt idx="7649">
                  <c:v>2.1984519909051281</c:v>
                </c:pt>
                <c:pt idx="7650">
                  <c:v>2.1973132689154835</c:v>
                </c:pt>
                <c:pt idx="7651">
                  <c:v>2.1961752840820155</c:v>
                </c:pt>
                <c:pt idx="7652">
                  <c:v>2.1950380358321566</c:v>
                </c:pt>
                <c:pt idx="7653">
                  <c:v>2.1939015235938872</c:v>
                </c:pt>
                <c:pt idx="7654">
                  <c:v>2.1927657467956858</c:v>
                </c:pt>
                <c:pt idx="7655">
                  <c:v>2.1916307048665638</c:v>
                </c:pt>
                <c:pt idx="7656">
                  <c:v>2.1904963972360449</c:v>
                </c:pt>
                <c:pt idx="7657">
                  <c:v>2.1893628233341653</c:v>
                </c:pt>
                <c:pt idx="7658">
                  <c:v>2.1882299825914706</c:v>
                </c:pt>
                <c:pt idx="7659">
                  <c:v>2.1870978744390381</c:v>
                </c:pt>
                <c:pt idx="7660">
                  <c:v>2.1859664983084506</c:v>
                </c:pt>
                <c:pt idx="7661">
                  <c:v>2.1848358536318129</c:v>
                </c:pt>
                <c:pt idx="7662">
                  <c:v>2.1837059398417336</c:v>
                </c:pt>
                <c:pt idx="7663">
                  <c:v>2.1825767563713314</c:v>
                </c:pt>
                <c:pt idx="7664">
                  <c:v>2.1814483026542644</c:v>
                </c:pt>
                <c:pt idx="7665">
                  <c:v>2.1803205781246633</c:v>
                </c:pt>
                <c:pt idx="7666">
                  <c:v>2.1791935822172048</c:v>
                </c:pt>
                <c:pt idx="7667">
                  <c:v>2.1780673143670599</c:v>
                </c:pt>
                <c:pt idx="7668">
                  <c:v>2.1769417740099186</c:v>
                </c:pt>
                <c:pt idx="7669">
                  <c:v>2.1758169605819697</c:v>
                </c:pt>
                <c:pt idx="7670">
                  <c:v>2.1746928735199242</c:v>
                </c:pt>
                <c:pt idx="7671">
                  <c:v>2.1735695122609884</c:v>
                </c:pt>
                <c:pt idx="7672">
                  <c:v>2.1724468762428915</c:v>
                </c:pt>
                <c:pt idx="7673">
                  <c:v>2.1713249649038717</c:v>
                </c:pt>
                <c:pt idx="7674">
                  <c:v>2.1702037776826471</c:v>
                </c:pt>
                <c:pt idx="7675">
                  <c:v>2.1690833140184904</c:v>
                </c:pt>
                <c:pt idx="7676">
                  <c:v>2.1679635733511362</c:v>
                </c:pt>
                <c:pt idx="7677">
                  <c:v>2.1668445551208433</c:v>
                </c:pt>
                <c:pt idx="7678">
                  <c:v>2.1657262587683843</c:v>
                </c:pt>
                <c:pt idx="7679">
                  <c:v>2.1646086837350258</c:v>
                </c:pt>
                <c:pt idx="7680">
                  <c:v>2.1634918294625378</c:v>
                </c:pt>
                <c:pt idx="7681">
                  <c:v>2.1623756953932047</c:v>
                </c:pt>
                <c:pt idx="7682">
                  <c:v>2.1612602809697949</c:v>
                </c:pt>
                <c:pt idx="7683">
                  <c:v>2.1601455856355951</c:v>
                </c:pt>
                <c:pt idx="7684">
                  <c:v>2.1590316088344044</c:v>
                </c:pt>
                <c:pt idx="7685">
                  <c:v>2.1579183500105024</c:v>
                </c:pt>
                <c:pt idx="7686">
                  <c:v>2.156805808608675</c:v>
                </c:pt>
                <c:pt idx="7687">
                  <c:v>2.1556939840742078</c:v>
                </c:pt>
                <c:pt idx="7688">
                  <c:v>2.154582875852904</c:v>
                </c:pt>
                <c:pt idx="7689">
                  <c:v>2.1534724833910528</c:v>
                </c:pt>
                <c:pt idx="7690">
                  <c:v>2.1523628061354305</c:v>
                </c:pt>
                <c:pt idx="7691">
                  <c:v>2.1512538435333419</c:v>
                </c:pt>
                <c:pt idx="7692">
                  <c:v>2.150145595032563</c:v>
                </c:pt>
                <c:pt idx="7693">
                  <c:v>2.1490380600813781</c:v>
                </c:pt>
                <c:pt idx="7694">
                  <c:v>2.147931238128574</c:v>
                </c:pt>
                <c:pt idx="7695">
                  <c:v>2.1468251286234254</c:v>
                </c:pt>
                <c:pt idx="7696">
                  <c:v>2.1457197310157028</c:v>
                </c:pt>
                <c:pt idx="7697">
                  <c:v>2.1446150447556835</c:v>
                </c:pt>
                <c:pt idx="7698">
                  <c:v>2.1435110692941248</c:v>
                </c:pt>
                <c:pt idx="7699">
                  <c:v>2.1424078040822963</c:v>
                </c:pt>
                <c:pt idx="7700">
                  <c:v>2.1413052485719462</c:v>
                </c:pt>
                <c:pt idx="7701">
                  <c:v>2.1402034022153202</c:v>
                </c:pt>
                <c:pt idx="7702">
                  <c:v>2.1391022644651652</c:v>
                </c:pt>
                <c:pt idx="7703">
                  <c:v>2.1380018347747134</c:v>
                </c:pt>
                <c:pt idx="7704">
                  <c:v>2.1369021125976797</c:v>
                </c:pt>
                <c:pt idx="7705">
                  <c:v>2.135803097388298</c:v>
                </c:pt>
                <c:pt idx="7706">
                  <c:v>2.134704788601268</c:v>
                </c:pt>
                <c:pt idx="7707">
                  <c:v>2.1336071856917864</c:v>
                </c:pt>
                <c:pt idx="7708">
                  <c:v>2.1325102881155442</c:v>
                </c:pt>
                <c:pt idx="7709">
                  <c:v>2.1314140953287213</c:v>
                </c:pt>
                <c:pt idx="7710">
                  <c:v>2.1303186067879825</c:v>
                </c:pt>
                <c:pt idx="7711">
                  <c:v>2.1292238219504895</c:v>
                </c:pt>
                <c:pt idx="7712">
                  <c:v>2.1281297402738826</c:v>
                </c:pt>
                <c:pt idx="7713">
                  <c:v>2.127036361216291</c:v>
                </c:pt>
                <c:pt idx="7714">
                  <c:v>2.1259436842363377</c:v>
                </c:pt>
                <c:pt idx="7715">
                  <c:v>2.1248517087931327</c:v>
                </c:pt>
                <c:pt idx="7716">
                  <c:v>2.1237604343462642</c:v>
                </c:pt>
                <c:pt idx="7717">
                  <c:v>2.1226698603558019</c:v>
                </c:pt>
                <c:pt idx="7718">
                  <c:v>2.1215799862823164</c:v>
                </c:pt>
                <c:pt idx="7719">
                  <c:v>2.120490811586857</c:v>
                </c:pt>
                <c:pt idx="7720">
                  <c:v>2.1194023357309493</c:v>
                </c:pt>
                <c:pt idx="7721">
                  <c:v>2.1183145581766083</c:v>
                </c:pt>
                <c:pt idx="7722">
                  <c:v>2.1172274783863392</c:v>
                </c:pt>
                <c:pt idx="7723">
                  <c:v>2.1161410958231071</c:v>
                </c:pt>
                <c:pt idx="7724">
                  <c:v>2.1150554099503918</c:v>
                </c:pt>
                <c:pt idx="7725">
                  <c:v>2.1139704202321248</c:v>
                </c:pt>
                <c:pt idx="7726">
                  <c:v>2.1128861261327443</c:v>
                </c:pt>
                <c:pt idx="7727">
                  <c:v>2.1118025271171388</c:v>
                </c:pt>
                <c:pt idx="7728">
                  <c:v>2.1107196226507088</c:v>
                </c:pt>
                <c:pt idx="7729">
                  <c:v>2.1096374121993153</c:v>
                </c:pt>
                <c:pt idx="7730">
                  <c:v>2.1085558952292951</c:v>
                </c:pt>
                <c:pt idx="7731">
                  <c:v>2.107475071207491</c:v>
                </c:pt>
                <c:pt idx="7732">
                  <c:v>2.106394939601187</c:v>
                </c:pt>
                <c:pt idx="7733">
                  <c:v>2.10531549987817</c:v>
                </c:pt>
                <c:pt idx="7734">
                  <c:v>2.1042367515066944</c:v>
                </c:pt>
                <c:pt idx="7735">
                  <c:v>2.1031586939554958</c:v>
                </c:pt>
                <c:pt idx="7736">
                  <c:v>2.1020813266937877</c:v>
                </c:pt>
                <c:pt idx="7737">
                  <c:v>2.1010046491912449</c:v>
                </c:pt>
                <c:pt idx="7738">
                  <c:v>2.0999286609180321</c:v>
                </c:pt>
                <c:pt idx="7739">
                  <c:v>2.0988533613447897</c:v>
                </c:pt>
                <c:pt idx="7740">
                  <c:v>2.0977787499426213</c:v>
                </c:pt>
                <c:pt idx="7741">
                  <c:v>2.0967048261831103</c:v>
                </c:pt>
                <c:pt idx="7742">
                  <c:v>2.0956315895383217</c:v>
                </c:pt>
                <c:pt idx="7743">
                  <c:v>2.0945590394807674</c:v>
                </c:pt>
                <c:pt idx="7744">
                  <c:v>2.0934871754834683</c:v>
                </c:pt>
                <c:pt idx="7745">
                  <c:v>2.0924159970198875</c:v>
                </c:pt>
                <c:pt idx="7746">
                  <c:v>2.0913455035639705</c:v>
                </c:pt>
                <c:pt idx="7747">
                  <c:v>2.0902756945901415</c:v>
                </c:pt>
                <c:pt idx="7748">
                  <c:v>2.089206569573276</c:v>
                </c:pt>
                <c:pt idx="7749">
                  <c:v>2.0881381279887314</c:v>
                </c:pt>
                <c:pt idx="7750">
                  <c:v>2.0870703693123365</c:v>
                </c:pt>
                <c:pt idx="7751">
                  <c:v>2.08600329302039</c:v>
                </c:pt>
                <c:pt idx="7752">
                  <c:v>2.0849368985896488</c:v>
                </c:pt>
                <c:pt idx="7753">
                  <c:v>2.0838711854973471</c:v>
                </c:pt>
                <c:pt idx="7754">
                  <c:v>2.0828061532211795</c:v>
                </c:pt>
                <c:pt idx="7755">
                  <c:v>2.0817418012393114</c:v>
                </c:pt>
                <c:pt idx="7756">
                  <c:v>2.0806781290303853</c:v>
                </c:pt>
                <c:pt idx="7757">
                  <c:v>2.079615136073488</c:v>
                </c:pt>
                <c:pt idx="7758">
                  <c:v>2.0785528218481817</c:v>
                </c:pt>
                <c:pt idx="7759">
                  <c:v>2.0774911858345142</c:v>
                </c:pt>
                <c:pt idx="7760">
                  <c:v>2.0764302275129571</c:v>
                </c:pt>
                <c:pt idx="7761">
                  <c:v>2.0753699463644772</c:v>
                </c:pt>
                <c:pt idx="7762">
                  <c:v>2.0743103418704982</c:v>
                </c:pt>
                <c:pt idx="7763">
                  <c:v>2.0732514135128999</c:v>
                </c:pt>
                <c:pt idx="7764">
                  <c:v>2.0721931607740389</c:v>
                </c:pt>
                <c:pt idx="7765">
                  <c:v>2.0711355831367144</c:v>
                </c:pt>
                <c:pt idx="7766">
                  <c:v>2.0700786800842033</c:v>
                </c:pt>
                <c:pt idx="7767">
                  <c:v>2.0690224511002362</c:v>
                </c:pt>
                <c:pt idx="7768">
                  <c:v>2.0679668956690076</c:v>
                </c:pt>
                <c:pt idx="7769">
                  <c:v>2.0669120132751786</c:v>
                </c:pt>
                <c:pt idx="7770">
                  <c:v>2.0658578034038557</c:v>
                </c:pt>
                <c:pt idx="7771">
                  <c:v>2.0648042655406171</c:v>
                </c:pt>
                <c:pt idx="7772">
                  <c:v>2.0637513991714904</c:v>
                </c:pt>
                <c:pt idx="7773">
                  <c:v>2.0626992037829734</c:v>
                </c:pt>
                <c:pt idx="7774">
                  <c:v>2.0616476788620113</c:v>
                </c:pt>
                <c:pt idx="7775">
                  <c:v>2.0605968238960144</c:v>
                </c:pt>
                <c:pt idx="7776">
                  <c:v>2.0595466383728409</c:v>
                </c:pt>
                <c:pt idx="7777">
                  <c:v>2.058497121780817</c:v>
                </c:pt>
                <c:pt idx="7778">
                  <c:v>2.0574482736087121</c:v>
                </c:pt>
                <c:pt idx="7779">
                  <c:v>2.0564000933457751</c:v>
                </c:pt>
                <c:pt idx="7780">
                  <c:v>2.0553525804816739</c:v>
                </c:pt>
                <c:pt idx="7781">
                  <c:v>2.0543057345065687</c:v>
                </c:pt>
                <c:pt idx="7782">
                  <c:v>2.0532595549110435</c:v>
                </c:pt>
                <c:pt idx="7783">
                  <c:v>2.0522140411861631</c:v>
                </c:pt>
                <c:pt idx="7784">
                  <c:v>2.0511691928234206</c:v>
                </c:pt>
                <c:pt idx="7785">
                  <c:v>2.0501250093147716</c:v>
                </c:pt>
                <c:pt idx="7786">
                  <c:v>2.0490814901526413</c:v>
                </c:pt>
                <c:pt idx="7787">
                  <c:v>2.0480386348298714</c:v>
                </c:pt>
                <c:pt idx="7788">
                  <c:v>2.0469964428397955</c:v>
                </c:pt>
                <c:pt idx="7789">
                  <c:v>2.045954913676165</c:v>
                </c:pt>
                <c:pt idx="7790">
                  <c:v>2.0449140468331977</c:v>
                </c:pt>
                <c:pt idx="7791">
                  <c:v>2.04387384180556</c:v>
                </c:pt>
                <c:pt idx="7792">
                  <c:v>2.0428342980883696</c:v>
                </c:pt>
                <c:pt idx="7793">
                  <c:v>2.0417954151771895</c:v>
                </c:pt>
                <c:pt idx="7794">
                  <c:v>2.0407571925680283</c:v>
                </c:pt>
                <c:pt idx="7795">
                  <c:v>2.0397196297573594</c:v>
                </c:pt>
                <c:pt idx="7796">
                  <c:v>2.0386827262420839</c:v>
                </c:pt>
                <c:pt idx="7797">
                  <c:v>2.037646481519567</c:v>
                </c:pt>
                <c:pt idx="7798">
                  <c:v>2.0366108950875974</c:v>
                </c:pt>
                <c:pt idx="7799">
                  <c:v>2.0355759664444402</c:v>
                </c:pt>
                <c:pt idx="7800">
                  <c:v>2.0345416950887856</c:v>
                </c:pt>
                <c:pt idx="7801">
                  <c:v>2.0335080805197761</c:v>
                </c:pt>
                <c:pt idx="7802">
                  <c:v>2.0324751222370012</c:v>
                </c:pt>
                <c:pt idx="7803">
                  <c:v>2.0314428197405019</c:v>
                </c:pt>
                <c:pt idx="7804">
                  <c:v>2.0304111725307372</c:v>
                </c:pt>
                <c:pt idx="7805">
                  <c:v>2.0293801801086433</c:v>
                </c:pt>
                <c:pt idx="7806">
                  <c:v>2.0283498419755732</c:v>
                </c:pt>
                <c:pt idx="7807">
                  <c:v>2.0273201576333459</c:v>
                </c:pt>
                <c:pt idx="7808">
                  <c:v>2.0262911265842001</c:v>
                </c:pt>
                <c:pt idx="7809">
                  <c:v>2.0252627483308321</c:v>
                </c:pt>
                <c:pt idx="7810">
                  <c:v>2.0242350223763657</c:v>
                </c:pt>
                <c:pt idx="7811">
                  <c:v>2.0232079482243965</c:v>
                </c:pt>
                <c:pt idx="7812">
                  <c:v>2.0221815253789206</c:v>
                </c:pt>
                <c:pt idx="7813">
                  <c:v>2.0211557533443947</c:v>
                </c:pt>
                <c:pt idx="7814">
                  <c:v>2.0201306316257237</c:v>
                </c:pt>
                <c:pt idx="7815">
                  <c:v>2.0191061597282336</c:v>
                </c:pt>
                <c:pt idx="7816">
                  <c:v>2.0180823371576988</c:v>
                </c:pt>
                <c:pt idx="7817">
                  <c:v>2.0170591634203321</c:v>
                </c:pt>
                <c:pt idx="7818">
                  <c:v>2.0160366380227832</c:v>
                </c:pt>
                <c:pt idx="7819">
                  <c:v>2.0150147604721433</c:v>
                </c:pt>
                <c:pt idx="7820">
                  <c:v>2.0139935302759362</c:v>
                </c:pt>
                <c:pt idx="7821">
                  <c:v>2.0129729469421136</c:v>
                </c:pt>
                <c:pt idx="7822">
                  <c:v>2.011953009979083</c:v>
                </c:pt>
                <c:pt idx="7823">
                  <c:v>2.0109337188956746</c:v>
                </c:pt>
                <c:pt idx="7824">
                  <c:v>2.0099150732011526</c:v>
                </c:pt>
                <c:pt idx="7825">
                  <c:v>2.0088970724052322</c:v>
                </c:pt>
                <c:pt idx="7826">
                  <c:v>2.0078797160180399</c:v>
                </c:pt>
                <c:pt idx="7827">
                  <c:v>2.0068630035501531</c:v>
                </c:pt>
                <c:pt idx="7828">
                  <c:v>2.0058469345125736</c:v>
                </c:pt>
                <c:pt idx="7829">
                  <c:v>2.004831508416745</c:v>
                </c:pt>
                <c:pt idx="7830">
                  <c:v>2.0038167247745307</c:v>
                </c:pt>
                <c:pt idx="7831">
                  <c:v>2.0028025830982452</c:v>
                </c:pt>
                <c:pt idx="7832">
                  <c:v>2.0017890829006171</c:v>
                </c:pt>
                <c:pt idx="7833">
                  <c:v>2.0007762236948192</c:v>
                </c:pt>
                <c:pt idx="7834">
                  <c:v>1.9997640049944461</c:v>
                </c:pt>
                <c:pt idx="7835">
                  <c:v>1.998752426313521</c:v>
                </c:pt>
                <c:pt idx="7836">
                  <c:v>1.9977414871665091</c:v>
                </c:pt>
                <c:pt idx="7837">
                  <c:v>1.9967311870682996</c:v>
                </c:pt>
                <c:pt idx="7838">
                  <c:v>1.99572152553421</c:v>
                </c:pt>
                <c:pt idx="7839">
                  <c:v>1.9947125020799847</c:v>
                </c:pt>
                <c:pt idx="7840">
                  <c:v>1.9937041162218005</c:v>
                </c:pt>
                <c:pt idx="7841">
                  <c:v>1.9926963674762526</c:v>
                </c:pt>
                <c:pt idx="7842">
                  <c:v>1.9916892553603838</c:v>
                </c:pt>
                <c:pt idx="7843">
                  <c:v>1.9906827793916402</c:v>
                </c:pt>
                <c:pt idx="7844">
                  <c:v>1.9896769390879121</c:v>
                </c:pt>
                <c:pt idx="7845">
                  <c:v>1.9886717339675095</c:v>
                </c:pt>
                <c:pt idx="7846">
                  <c:v>1.9876671635491645</c:v>
                </c:pt>
                <c:pt idx="7847">
                  <c:v>1.9866632273520457</c:v>
                </c:pt>
                <c:pt idx="7848">
                  <c:v>1.985659924895735</c:v>
                </c:pt>
                <c:pt idx="7849">
                  <c:v>1.9846572557002367</c:v>
                </c:pt>
                <c:pt idx="7850">
                  <c:v>1.9836552192859924</c:v>
                </c:pt>
                <c:pt idx="7851">
                  <c:v>1.9826538151738633</c:v>
                </c:pt>
                <c:pt idx="7852">
                  <c:v>1.9816530428851242</c:v>
                </c:pt>
                <c:pt idx="7853">
                  <c:v>1.980652901941488</c:v>
                </c:pt>
                <c:pt idx="7854">
                  <c:v>1.9796533918650761</c:v>
                </c:pt>
                <c:pt idx="7855">
                  <c:v>1.9786545121784302</c:v>
                </c:pt>
                <c:pt idx="7856">
                  <c:v>1.9776562624045364</c:v>
                </c:pt>
                <c:pt idx="7857">
                  <c:v>1.9766586420667744</c:v>
                </c:pt>
                <c:pt idx="7858">
                  <c:v>1.9756616506889617</c:v>
                </c:pt>
                <c:pt idx="7859">
                  <c:v>1.9746652877953266</c:v>
                </c:pt>
                <c:pt idx="7860">
                  <c:v>1.9736695529105215</c:v>
                </c:pt>
                <c:pt idx="7861">
                  <c:v>1.9726744455596141</c:v>
                </c:pt>
                <c:pt idx="7862">
                  <c:v>1.9716799652681045</c:v>
                </c:pt>
                <c:pt idx="7863">
                  <c:v>1.970686111561901</c:v>
                </c:pt>
                <c:pt idx="7864">
                  <c:v>1.9696928839673165</c:v>
                </c:pt>
                <c:pt idx="7865">
                  <c:v>1.968700282011113</c:v>
                </c:pt>
                <c:pt idx="7866">
                  <c:v>1.9677083052204378</c:v>
                </c:pt>
                <c:pt idx="7867">
                  <c:v>1.9667169531228843</c:v>
                </c:pt>
                <c:pt idx="7868">
                  <c:v>1.9657262252464351</c:v>
                </c:pt>
                <c:pt idx="7869">
                  <c:v>1.9647361211195091</c:v>
                </c:pt>
                <c:pt idx="7870">
                  <c:v>1.9637466402709325</c:v>
                </c:pt>
                <c:pt idx="7871">
                  <c:v>1.9627577822299407</c:v>
                </c:pt>
                <c:pt idx="7872">
                  <c:v>1.9617695465261944</c:v>
                </c:pt>
                <c:pt idx="7873">
                  <c:v>1.96078193268977</c:v>
                </c:pt>
                <c:pt idx="7874">
                  <c:v>1.9597949402511394</c:v>
                </c:pt>
                <c:pt idx="7875">
                  <c:v>1.9588085687412207</c:v>
                </c:pt>
                <c:pt idx="7876">
                  <c:v>1.9578228176913062</c:v>
                </c:pt>
                <c:pt idx="7877">
                  <c:v>1.9568376866331314</c:v>
                </c:pt>
                <c:pt idx="7878">
                  <c:v>1.9558531750988322</c:v>
                </c:pt>
                <c:pt idx="7879">
                  <c:v>1.9548692826209497</c:v>
                </c:pt>
                <c:pt idx="7880">
                  <c:v>1.9538860087324499</c:v>
                </c:pt>
                <c:pt idx="7881">
                  <c:v>1.952903352966707</c:v>
                </c:pt>
                <c:pt idx="7882">
                  <c:v>1.9519213148574905</c:v>
                </c:pt>
                <c:pt idx="7883">
                  <c:v>1.9509398939390004</c:v>
                </c:pt>
                <c:pt idx="7884">
                  <c:v>1.9499590897458441</c:v>
                </c:pt>
                <c:pt idx="7885">
                  <c:v>1.948978901813017</c:v>
                </c:pt>
                <c:pt idx="7886">
                  <c:v>1.9479993296759512</c:v>
                </c:pt>
                <c:pt idx="7887">
                  <c:v>1.9470203728704727</c:v>
                </c:pt>
                <c:pt idx="7888">
                  <c:v>1.946042030932815</c:v>
                </c:pt>
                <c:pt idx="7889">
                  <c:v>1.9450643033996242</c:v>
                </c:pt>
                <c:pt idx="7890">
                  <c:v>1.9440871898079435</c:v>
                </c:pt>
                <c:pt idx="7891">
                  <c:v>1.9431106896952453</c:v>
                </c:pt>
                <c:pt idx="7892">
                  <c:v>1.9421348025993914</c:v>
                </c:pt>
                <c:pt idx="7893">
                  <c:v>1.9411595280586422</c:v>
                </c:pt>
                <c:pt idx="7894">
                  <c:v>1.9401848656116805</c:v>
                </c:pt>
                <c:pt idx="7895">
                  <c:v>1.9392108147975915</c:v>
                </c:pt>
                <c:pt idx="7896">
                  <c:v>1.9382373751558626</c:v>
                </c:pt>
                <c:pt idx="7897">
                  <c:v>1.9372645462263816</c:v>
                </c:pt>
                <c:pt idx="7898">
                  <c:v>1.936292327549437</c:v>
                </c:pt>
                <c:pt idx="7899">
                  <c:v>1.9353207186657351</c:v>
                </c:pt>
                <c:pt idx="7900">
                  <c:v>1.9343497191163832</c:v>
                </c:pt>
                <c:pt idx="7901">
                  <c:v>1.9333793284428815</c:v>
                </c:pt>
                <c:pt idx="7902">
                  <c:v>1.9324095461871278</c:v>
                </c:pt>
                <c:pt idx="7903">
                  <c:v>1.9314403718914499</c:v>
                </c:pt>
                <c:pt idx="7904">
                  <c:v>1.9304718050985452</c:v>
                </c:pt>
                <c:pt idx="7905">
                  <c:v>1.9295038453515225</c:v>
                </c:pt>
                <c:pt idx="7906">
                  <c:v>1.9285364921939128</c:v>
                </c:pt>
                <c:pt idx="7907">
                  <c:v>1.9275697451696137</c:v>
                </c:pt>
                <c:pt idx="7908">
                  <c:v>1.9266036038229475</c:v>
                </c:pt>
                <c:pt idx="7909">
                  <c:v>1.925638067698624</c:v>
                </c:pt>
                <c:pt idx="7910">
                  <c:v>1.9246731363417522</c:v>
                </c:pt>
                <c:pt idx="7911">
                  <c:v>1.9237088092978514</c:v>
                </c:pt>
                <c:pt idx="7912">
                  <c:v>1.9227450861128224</c:v>
                </c:pt>
                <c:pt idx="7913">
                  <c:v>1.9217819663329785</c:v>
                </c:pt>
                <c:pt idx="7914">
                  <c:v>1.9208194495050253</c:v>
                </c:pt>
                <c:pt idx="7915">
                  <c:v>1.9198575351760594</c:v>
                </c:pt>
                <c:pt idx="7916">
                  <c:v>1.9188962228935857</c:v>
                </c:pt>
                <c:pt idx="7917">
                  <c:v>1.9179355122054991</c:v>
                </c:pt>
                <c:pt idx="7918">
                  <c:v>1.9169754026600889</c:v>
                </c:pt>
                <c:pt idx="7919">
                  <c:v>1.9160158938060419</c:v>
                </c:pt>
                <c:pt idx="7920">
                  <c:v>1.9150569851924493</c:v>
                </c:pt>
                <c:pt idx="7921">
                  <c:v>1.9140986763687813</c:v>
                </c:pt>
                <c:pt idx="7922">
                  <c:v>1.9131409668849051</c:v>
                </c:pt>
                <c:pt idx="7923">
                  <c:v>1.9121838562910989</c:v>
                </c:pt>
                <c:pt idx="7924">
                  <c:v>1.9112273441380088</c:v>
                </c:pt>
                <c:pt idx="7925">
                  <c:v>1.9102714299767025</c:v>
                </c:pt>
                <c:pt idx="7926">
                  <c:v>1.9093161133586132</c:v>
                </c:pt>
                <c:pt idx="7927">
                  <c:v>1.908361393835587</c:v>
                </c:pt>
                <c:pt idx="7928">
                  <c:v>1.9074072709598506</c:v>
                </c:pt>
                <c:pt idx="7929">
                  <c:v>1.906453744284021</c:v>
                </c:pt>
                <c:pt idx="7930">
                  <c:v>1.9055008133611226</c:v>
                </c:pt>
                <c:pt idx="7931">
                  <c:v>1.9045484777445492</c:v>
                </c:pt>
                <c:pt idx="7932">
                  <c:v>1.9035967369881008</c:v>
                </c:pt>
                <c:pt idx="7933">
                  <c:v>1.9026455906459643</c:v>
                </c:pt>
                <c:pt idx="7934">
                  <c:v>1.9016950382727158</c:v>
                </c:pt>
                <c:pt idx="7935">
                  <c:v>1.9007450794233096</c:v>
                </c:pt>
                <c:pt idx="7936">
                  <c:v>1.899795713653107</c:v>
                </c:pt>
                <c:pt idx="7937">
                  <c:v>1.8988469405178439</c:v>
                </c:pt>
                <c:pt idx="7938">
                  <c:v>1.8978987595736567</c:v>
                </c:pt>
                <c:pt idx="7939">
                  <c:v>1.8969511703770532</c:v>
                </c:pt>
                <c:pt idx="7940">
                  <c:v>1.8960041724849521</c:v>
                </c:pt>
                <c:pt idx="7941">
                  <c:v>1.8950577654546279</c:v>
                </c:pt>
                <c:pt idx="7942">
                  <c:v>1.8941119488437776</c:v>
                </c:pt>
                <c:pt idx="7943">
                  <c:v>1.893166722210454</c:v>
                </c:pt>
                <c:pt idx="7944">
                  <c:v>1.8922220851131109</c:v>
                </c:pt>
                <c:pt idx="7945">
                  <c:v>1.8912780371105848</c:v>
                </c:pt>
                <c:pt idx="7946">
                  <c:v>1.8903345777620983</c:v>
                </c:pt>
                <c:pt idx="7947">
                  <c:v>1.8893917066272514</c:v>
                </c:pt>
                <c:pt idx="7948">
                  <c:v>1.8884494232660425</c:v>
                </c:pt>
                <c:pt idx="7949">
                  <c:v>1.8875077272388354</c:v>
                </c:pt>
                <c:pt idx="7950">
                  <c:v>1.8865666181063987</c:v>
                </c:pt>
                <c:pt idx="7951">
                  <c:v>1.8856260954298716</c:v>
                </c:pt>
                <c:pt idx="7952">
                  <c:v>1.8846861587707724</c:v>
                </c:pt>
                <c:pt idx="7953">
                  <c:v>1.883746807691016</c:v>
                </c:pt>
                <c:pt idx="7954">
                  <c:v>1.8828080417528794</c:v>
                </c:pt>
                <c:pt idx="7955">
                  <c:v>1.8818698605190374</c:v>
                </c:pt>
                <c:pt idx="7956">
                  <c:v>1.8809322635525416</c:v>
                </c:pt>
                <c:pt idx="7957">
                  <c:v>1.8799952504168298</c:v>
                </c:pt>
                <c:pt idx="7958">
                  <c:v>1.879058820675704</c:v>
                </c:pt>
                <c:pt idx="7959">
                  <c:v>1.8781229738933676</c:v>
                </c:pt>
                <c:pt idx="7960">
                  <c:v>1.8771877096343828</c:v>
                </c:pt>
                <c:pt idx="7961">
                  <c:v>1.8762530274637044</c:v>
                </c:pt>
                <c:pt idx="7962">
                  <c:v>1.8753189269466719</c:v>
                </c:pt>
                <c:pt idx="7963">
                  <c:v>1.8743854076489812</c:v>
                </c:pt>
                <c:pt idx="7964">
                  <c:v>1.8734524691367314</c:v>
                </c:pt>
                <c:pt idx="7965">
                  <c:v>1.8725201109763805</c:v>
                </c:pt>
                <c:pt idx="7966">
                  <c:v>1.8715883327347755</c:v>
                </c:pt>
                <c:pt idx="7967">
                  <c:v>1.8706571339791385</c:v>
                </c:pt>
                <c:pt idx="7968">
                  <c:v>1.8697265142770638</c:v>
                </c:pt>
                <c:pt idx="7969">
                  <c:v>1.8687964731965179</c:v>
                </c:pt>
                <c:pt idx="7970">
                  <c:v>1.8678670103058626</c:v>
                </c:pt>
                <c:pt idx="7971">
                  <c:v>1.8669381251738175</c:v>
                </c:pt>
                <c:pt idx="7972">
                  <c:v>1.8660098173694828</c:v>
                </c:pt>
                <c:pt idx="7973">
                  <c:v>1.8650820864623303</c:v>
                </c:pt>
                <c:pt idx="7974">
                  <c:v>1.8641549320222126</c:v>
                </c:pt>
                <c:pt idx="7975">
                  <c:v>1.8632283536193552</c:v>
                </c:pt>
                <c:pt idx="7976">
                  <c:v>1.8623023508243515</c:v>
                </c:pt>
                <c:pt idx="7977">
                  <c:v>1.8613769232081774</c:v>
                </c:pt>
                <c:pt idx="7978">
                  <c:v>1.860452070342169</c:v>
                </c:pt>
                <c:pt idx="7979">
                  <c:v>1.8595277917980488</c:v>
                </c:pt>
                <c:pt idx="7980">
                  <c:v>1.8586040871479088</c:v>
                </c:pt>
                <c:pt idx="7981">
                  <c:v>1.8576809559642047</c:v>
                </c:pt>
                <c:pt idx="7982">
                  <c:v>1.8567583978197657</c:v>
                </c:pt>
                <c:pt idx="7983">
                  <c:v>1.855836412287807</c:v>
                </c:pt>
                <c:pt idx="7984">
                  <c:v>1.8549149989418896</c:v>
                </c:pt>
                <c:pt idx="7985">
                  <c:v>1.8539941573559573</c:v>
                </c:pt>
                <c:pt idx="7986">
                  <c:v>1.8530738871043431</c:v>
                </c:pt>
                <c:pt idx="7987">
                  <c:v>1.8521541877617094</c:v>
                </c:pt>
                <c:pt idx="7988">
                  <c:v>1.8512350589031237</c:v>
                </c:pt>
                <c:pt idx="7989">
                  <c:v>1.8503165001040038</c:v>
                </c:pt>
                <c:pt idx="7990">
                  <c:v>1.8493985109401458</c:v>
                </c:pt>
                <c:pt idx="7991">
                  <c:v>1.8484810909876965</c:v>
                </c:pt>
                <c:pt idx="7992">
                  <c:v>1.8475642398231986</c:v>
                </c:pt>
                <c:pt idx="7993">
                  <c:v>1.8466479570235388</c:v>
                </c:pt>
                <c:pt idx="7994">
                  <c:v>1.8457322421659796</c:v>
                </c:pt>
                <c:pt idx="7995">
                  <c:v>1.8448170948281573</c:v>
                </c:pt>
                <c:pt idx="7996">
                  <c:v>1.8439025145880537</c:v>
                </c:pt>
                <c:pt idx="7997">
                  <c:v>1.842988501024037</c:v>
                </c:pt>
                <c:pt idx="7998">
                  <c:v>1.8420750537148385</c:v>
                </c:pt>
                <c:pt idx="7999">
                  <c:v>1.8411621722395461</c:v>
                </c:pt>
                <c:pt idx="8000">
                  <c:v>1.8402498561776119</c:v>
                </c:pt>
                <c:pt idx="8001">
                  <c:v>1.8393381051088658</c:v>
                </c:pt>
                <c:pt idx="8002">
                  <c:v>1.8384269186134921</c:v>
                </c:pt>
                <c:pt idx="8003">
                  <c:v>1.8375162962720386</c:v>
                </c:pt>
                <c:pt idx="8004">
                  <c:v>1.836606237665422</c:v>
                </c:pt>
                <c:pt idx="8005">
                  <c:v>1.8356967423749155</c:v>
                </c:pt>
                <c:pt idx="8006">
                  <c:v>1.8347878099821588</c:v>
                </c:pt>
                <c:pt idx="8007">
                  <c:v>1.8338794400691534</c:v>
                </c:pt>
                <c:pt idx="8008">
                  <c:v>1.8329716322182619</c:v>
                </c:pt>
                <c:pt idx="8009">
                  <c:v>1.8320643860122201</c:v>
                </c:pt>
                <c:pt idx="8010">
                  <c:v>1.8311577010340985</c:v>
                </c:pt>
                <c:pt idx="8011">
                  <c:v>1.8302515768673615</c:v>
                </c:pt>
                <c:pt idx="8012">
                  <c:v>1.829346013095805</c:v>
                </c:pt>
                <c:pt idx="8013">
                  <c:v>1.828441009303603</c:v>
                </c:pt>
                <c:pt idx="8014">
                  <c:v>1.8275365650752817</c:v>
                </c:pt>
                <c:pt idx="8015">
                  <c:v>1.82663267999574</c:v>
                </c:pt>
                <c:pt idx="8016">
                  <c:v>1.8257293536502071</c:v>
                </c:pt>
                <c:pt idx="8017">
                  <c:v>1.8248265856243082</c:v>
                </c:pt>
                <c:pt idx="8018">
                  <c:v>1.8239243755039958</c:v>
                </c:pt>
                <c:pt idx="8019">
                  <c:v>1.8230227228755977</c:v>
                </c:pt>
                <c:pt idx="8020">
                  <c:v>1.8221216273257965</c:v>
                </c:pt>
                <c:pt idx="8021">
                  <c:v>1.8212210884416264</c:v>
                </c:pt>
                <c:pt idx="8022">
                  <c:v>1.8203211058104913</c:v>
                </c:pt>
                <c:pt idx="8023">
                  <c:v>1.819421679020131</c:v>
                </c:pt>
                <c:pt idx="8024">
                  <c:v>1.8185228076586573</c:v>
                </c:pt>
                <c:pt idx="8025">
                  <c:v>1.8176244913145432</c:v>
                </c:pt>
                <c:pt idx="8026">
                  <c:v>1.816726729576607</c:v>
                </c:pt>
                <c:pt idx="8027">
                  <c:v>1.815829522034015</c:v>
                </c:pt>
                <c:pt idx="8028">
                  <c:v>1.8149328682763044</c:v>
                </c:pt>
                <c:pt idx="8029">
                  <c:v>1.8140367678933593</c:v>
                </c:pt>
                <c:pt idx="8030">
                  <c:v>1.8131412204754263</c:v>
                </c:pt>
                <c:pt idx="8031">
                  <c:v>1.8122462256130876</c:v>
                </c:pt>
                <c:pt idx="8032">
                  <c:v>1.8113517828972974</c:v>
                </c:pt>
                <c:pt idx="8033">
                  <c:v>1.8104578919193537</c:v>
                </c:pt>
                <c:pt idx="8034">
                  <c:v>1.8095645522709136</c:v>
                </c:pt>
                <c:pt idx="8035">
                  <c:v>1.8086717635439782</c:v>
                </c:pt>
                <c:pt idx="8036">
                  <c:v>1.8077795253309015</c:v>
                </c:pt>
                <c:pt idx="8037">
                  <c:v>1.8068878372244066</c:v>
                </c:pt>
                <c:pt idx="8038">
                  <c:v>1.8059966988175395</c:v>
                </c:pt>
                <c:pt idx="8039">
                  <c:v>1.8051061097037264</c:v>
                </c:pt>
                <c:pt idx="8040">
                  <c:v>1.8042160694767222</c:v>
                </c:pt>
                <c:pt idx="8041">
                  <c:v>1.8033265777306386</c:v>
                </c:pt>
                <c:pt idx="8042">
                  <c:v>1.8024376340599511</c:v>
                </c:pt>
                <c:pt idx="8043">
                  <c:v>1.8015492380594575</c:v>
                </c:pt>
                <c:pt idx="8044">
                  <c:v>1.8006613893243359</c:v>
                </c:pt>
                <c:pt idx="8045">
                  <c:v>1.7997740874500856</c:v>
                </c:pt>
                <c:pt idx="8046">
                  <c:v>1.79888733203258</c:v>
                </c:pt>
                <c:pt idx="8047">
                  <c:v>1.7980011226680148</c:v>
                </c:pt>
                <c:pt idx="8048">
                  <c:v>1.7971154589529632</c:v>
                </c:pt>
                <c:pt idx="8049">
                  <c:v>1.796230340484311</c:v>
                </c:pt>
                <c:pt idx="8050">
                  <c:v>1.7953457668593302</c:v>
                </c:pt>
                <c:pt idx="8051">
                  <c:v>1.7944617376756049</c:v>
                </c:pt>
                <c:pt idx="8052">
                  <c:v>1.7935782525310846</c:v>
                </c:pt>
                <c:pt idx="8053">
                  <c:v>1.7926953110240749</c:v>
                </c:pt>
                <c:pt idx="8054">
                  <c:v>1.791812912753195</c:v>
                </c:pt>
                <c:pt idx="8055">
                  <c:v>1.7909310573174348</c:v>
                </c:pt>
                <c:pt idx="8056">
                  <c:v>1.7900497443161314</c:v>
                </c:pt>
                <c:pt idx="8057">
                  <c:v>1.789168973348956</c:v>
                </c:pt>
                <c:pt idx="8058">
                  <c:v>1.7882887440159208</c:v>
                </c:pt>
                <c:pt idx="8059">
                  <c:v>1.7874090559173932</c:v>
                </c:pt>
                <c:pt idx="8060">
                  <c:v>1.7865299086540845</c:v>
                </c:pt>
                <c:pt idx="8061">
                  <c:v>1.7856513018270426</c:v>
                </c:pt>
                <c:pt idx="8062">
                  <c:v>1.7847732350376559</c:v>
                </c:pt>
                <c:pt idx="8063">
                  <c:v>1.7838957078876667</c:v>
                </c:pt>
                <c:pt idx="8064">
                  <c:v>1.7830187199791625</c:v>
                </c:pt>
                <c:pt idx="8065">
                  <c:v>1.7821422709145502</c:v>
                </c:pt>
                <c:pt idx="8066">
                  <c:v>1.781266360296599</c:v>
                </c:pt>
                <c:pt idx="8067">
                  <c:v>1.7803909877284256</c:v>
                </c:pt>
                <c:pt idx="8068">
                  <c:v>1.779516152813462</c:v>
                </c:pt>
                <c:pt idx="8069">
                  <c:v>1.7786418551554966</c:v>
                </c:pt>
                <c:pt idx="8070">
                  <c:v>1.7777680943586704</c:v>
                </c:pt>
                <c:pt idx="8071">
                  <c:v>1.7768948700274378</c:v>
                </c:pt>
                <c:pt idx="8072">
                  <c:v>1.7760221817666186</c:v>
                </c:pt>
                <c:pt idx="8073">
                  <c:v>1.7751500291813505</c:v>
                </c:pt>
                <c:pt idx="8074">
                  <c:v>1.7742784118771324</c:v>
                </c:pt>
                <c:pt idx="8075">
                  <c:v>1.7734073294597752</c:v>
                </c:pt>
                <c:pt idx="8076">
                  <c:v>1.7725367815354611</c:v>
                </c:pt>
                <c:pt idx="8077">
                  <c:v>1.7716667677106808</c:v>
                </c:pt>
                <c:pt idx="8078">
                  <c:v>1.7707972875922737</c:v>
                </c:pt>
                <c:pt idx="8079">
                  <c:v>1.7699283407874302</c:v>
                </c:pt>
                <c:pt idx="8080">
                  <c:v>1.7690599269036555</c:v>
                </c:pt>
                <c:pt idx="8081">
                  <c:v>1.7681920455488156</c:v>
                </c:pt>
                <c:pt idx="8082">
                  <c:v>1.7673246963310798</c:v>
                </c:pt>
                <c:pt idx="8083">
                  <c:v>1.7664578788589902</c:v>
                </c:pt>
                <c:pt idx="8084">
                  <c:v>1.7655915927414032</c:v>
                </c:pt>
                <c:pt idx="8085">
                  <c:v>1.7647258375875174</c:v>
                </c:pt>
                <c:pt idx="8086">
                  <c:v>1.7638606130068586</c:v>
                </c:pt>
                <c:pt idx="8087">
                  <c:v>1.7629959186093045</c:v>
                </c:pt>
                <c:pt idx="8088">
                  <c:v>1.7621317540050512</c:v>
                </c:pt>
                <c:pt idx="8089">
                  <c:v>1.7612681188046342</c:v>
                </c:pt>
                <c:pt idx="8090">
                  <c:v>1.7604050126189297</c:v>
                </c:pt>
                <c:pt idx="8091">
                  <c:v>1.7595424350591298</c:v>
                </c:pt>
                <c:pt idx="8092">
                  <c:v>1.7586803857367848</c:v>
                </c:pt>
                <c:pt idx="8093">
                  <c:v>1.7578188642637582</c:v>
                </c:pt>
                <c:pt idx="8094">
                  <c:v>1.7569578702522568</c:v>
                </c:pt>
                <c:pt idx="8095">
                  <c:v>1.7560974033148153</c:v>
                </c:pt>
                <c:pt idx="8096">
                  <c:v>1.7552374630642971</c:v>
                </c:pt>
                <c:pt idx="8097">
                  <c:v>1.7543780491139047</c:v>
                </c:pt>
                <c:pt idx="8098">
                  <c:v>1.753519161077167</c:v>
                </c:pt>
                <c:pt idx="8099">
                  <c:v>1.7526607985679437</c:v>
                </c:pt>
                <c:pt idx="8100">
                  <c:v>1.7518029612004333</c:v>
                </c:pt>
                <c:pt idx="8101">
                  <c:v>1.7509456485891488</c:v>
                </c:pt>
                <c:pt idx="8102">
                  <c:v>1.7500888603489506</c:v>
                </c:pt>
                <c:pt idx="8103">
                  <c:v>1.7492325960950192</c:v>
                </c:pt>
                <c:pt idx="8104">
                  <c:v>1.7483768554428658</c:v>
                </c:pt>
                <c:pt idx="8105">
                  <c:v>1.7475216380083323</c:v>
                </c:pt>
                <c:pt idx="8106">
                  <c:v>1.7466669434075885</c:v>
                </c:pt>
                <c:pt idx="8107">
                  <c:v>1.7458127712571248</c:v>
                </c:pt>
                <c:pt idx="8108">
                  <c:v>1.7449591211737832</c:v>
                </c:pt>
                <c:pt idx="8109">
                  <c:v>1.7441059927746982</c:v>
                </c:pt>
                <c:pt idx="8110">
                  <c:v>1.7432533856773713</c:v>
                </c:pt>
                <c:pt idx="8111">
                  <c:v>1.7424012994995961</c:v>
                </c:pt>
                <c:pt idx="8112">
                  <c:v>1.7415497338595112</c:v>
                </c:pt>
                <c:pt idx="8113">
                  <c:v>1.7406986883755835</c:v>
                </c:pt>
                <c:pt idx="8114">
                  <c:v>1.7398481626666054</c:v>
                </c:pt>
                <c:pt idx="8115">
                  <c:v>1.7389981563516743</c:v>
                </c:pt>
                <c:pt idx="8116">
                  <c:v>1.7381486690502428</c:v>
                </c:pt>
                <c:pt idx="8117">
                  <c:v>1.7372997003820803</c:v>
                </c:pt>
                <c:pt idx="8118">
                  <c:v>1.7364512499672609</c:v>
                </c:pt>
                <c:pt idx="8119">
                  <c:v>1.7356033174262111</c:v>
                </c:pt>
                <c:pt idx="8120">
                  <c:v>1.7347559023796697</c:v>
                </c:pt>
                <c:pt idx="8121">
                  <c:v>1.7339090044486962</c:v>
                </c:pt>
                <c:pt idx="8122">
                  <c:v>1.7330626232546789</c:v>
                </c:pt>
                <c:pt idx="8123">
                  <c:v>1.7322167584193289</c:v>
                </c:pt>
                <c:pt idx="8124">
                  <c:v>1.7313714095646737</c:v>
                </c:pt>
                <c:pt idx="8125">
                  <c:v>1.7305265763130724</c:v>
                </c:pt>
                <c:pt idx="8126">
                  <c:v>1.729682258287202</c:v>
                </c:pt>
                <c:pt idx="8127">
                  <c:v>1.728838455110066</c:v>
                </c:pt>
                <c:pt idx="8128">
                  <c:v>1.7279951664049873</c:v>
                </c:pt>
                <c:pt idx="8129">
                  <c:v>1.7271523917955978</c:v>
                </c:pt>
                <c:pt idx="8130">
                  <c:v>1.7263101309058777</c:v>
                </c:pt>
                <c:pt idx="8131">
                  <c:v>1.7254683833601083</c:v>
                </c:pt>
                <c:pt idx="8132">
                  <c:v>1.7246271487828888</c:v>
                </c:pt>
                <c:pt idx="8133">
                  <c:v>1.7237864267991501</c:v>
                </c:pt>
                <c:pt idx="8134">
                  <c:v>1.7229462170341392</c:v>
                </c:pt>
                <c:pt idx="8135">
                  <c:v>1.7221065191134166</c:v>
                </c:pt>
                <c:pt idx="8136">
                  <c:v>1.7212673326628793</c:v>
                </c:pt>
                <c:pt idx="8137">
                  <c:v>1.7204286573087217</c:v>
                </c:pt>
                <c:pt idx="8138">
                  <c:v>1.7195904926774652</c:v>
                </c:pt>
                <c:pt idx="8139">
                  <c:v>1.7187528383959552</c:v>
                </c:pt>
                <c:pt idx="8140">
                  <c:v>1.7179156940913474</c:v>
                </c:pt>
                <c:pt idx="8141">
                  <c:v>1.7170790593911245</c:v>
                </c:pt>
                <c:pt idx="8142">
                  <c:v>1.7162429339230783</c:v>
                </c:pt>
                <c:pt idx="8143">
                  <c:v>1.7154073173153159</c:v>
                </c:pt>
                <c:pt idx="8144">
                  <c:v>1.7145722091962667</c:v>
                </c:pt>
                <c:pt idx="8145">
                  <c:v>1.7137376091946777</c:v>
                </c:pt>
                <c:pt idx="8146">
                  <c:v>1.7129035169396123</c:v>
                </c:pt>
                <c:pt idx="8147">
                  <c:v>1.7120699320604436</c:v>
                </c:pt>
                <c:pt idx="8148">
                  <c:v>1.7112368541868674</c:v>
                </c:pt>
                <c:pt idx="8149">
                  <c:v>1.7104042829488806</c:v>
                </c:pt>
                <c:pt idx="8150">
                  <c:v>1.7095722179768176</c:v>
                </c:pt>
                <c:pt idx="8151">
                  <c:v>1.7087406589013139</c:v>
                </c:pt>
                <c:pt idx="8152">
                  <c:v>1.7079096053533167</c:v>
                </c:pt>
                <c:pt idx="8153">
                  <c:v>1.7070790569640952</c:v>
                </c:pt>
                <c:pt idx="8154">
                  <c:v>1.7062490133652217</c:v>
                </c:pt>
                <c:pt idx="8155">
                  <c:v>1.7054194741886031</c:v>
                </c:pt>
                <c:pt idx="8156">
                  <c:v>1.7045904390664299</c:v>
                </c:pt>
                <c:pt idx="8157">
                  <c:v>1.703761907631226</c:v>
                </c:pt>
                <c:pt idx="8158">
                  <c:v>1.7029338795158298</c:v>
                </c:pt>
                <c:pt idx="8159">
                  <c:v>1.7021063543533759</c:v>
                </c:pt>
                <c:pt idx="8160">
                  <c:v>1.7012793317773243</c:v>
                </c:pt>
                <c:pt idx="8161">
                  <c:v>1.7004528114214366</c:v>
                </c:pt>
                <c:pt idx="8162">
                  <c:v>1.6996267929197975</c:v>
                </c:pt>
                <c:pt idx="8163">
                  <c:v>1.6988012759067925</c:v>
                </c:pt>
                <c:pt idx="8164">
                  <c:v>1.6979762600171262</c:v>
                </c:pt>
                <c:pt idx="8165">
                  <c:v>1.6971517448858029</c:v>
                </c:pt>
                <c:pt idx="8166">
                  <c:v>1.6963277301481443</c:v>
                </c:pt>
                <c:pt idx="8167">
                  <c:v>1.6955042154397852</c:v>
                </c:pt>
                <c:pt idx="8168">
                  <c:v>1.6946812003966591</c:v>
                </c:pt>
                <c:pt idx="8169">
                  <c:v>1.6938586846550152</c:v>
                </c:pt>
                <c:pt idx="8170">
                  <c:v>1.6930366678514164</c:v>
                </c:pt>
                <c:pt idx="8171">
                  <c:v>1.6922151496227273</c:v>
                </c:pt>
                <c:pt idx="8172">
                  <c:v>1.6913941296061246</c:v>
                </c:pt>
                <c:pt idx="8173">
                  <c:v>1.6905736074390838</c:v>
                </c:pt>
                <c:pt idx="8174">
                  <c:v>1.6897535827594046</c:v>
                </c:pt>
                <c:pt idx="8175">
                  <c:v>1.6889340552051777</c:v>
                </c:pt>
                <c:pt idx="8176">
                  <c:v>1.6881150244148133</c:v>
                </c:pt>
                <c:pt idx="8177">
                  <c:v>1.6872964900270184</c:v>
                </c:pt>
                <c:pt idx="8178">
                  <c:v>1.6864784516808111</c:v>
                </c:pt>
                <c:pt idx="8179">
                  <c:v>1.685660909015525</c:v>
                </c:pt>
                <c:pt idx="8180">
                  <c:v>1.6848438616707735</c:v>
                </c:pt>
                <c:pt idx="8181">
                  <c:v>1.6840273092865092</c:v>
                </c:pt>
                <c:pt idx="8182">
                  <c:v>1.6832112515029656</c:v>
                </c:pt>
                <c:pt idx="8183">
                  <c:v>1.6823956879606936</c:v>
                </c:pt>
                <c:pt idx="8184">
                  <c:v>1.6815806183005366</c:v>
                </c:pt>
                <c:pt idx="8185">
                  <c:v>1.6807660421636585</c:v>
                </c:pt>
                <c:pt idx="8186">
                  <c:v>1.6799519591915084</c:v>
                </c:pt>
                <c:pt idx="8187">
                  <c:v>1.6791383690258652</c:v>
                </c:pt>
                <c:pt idx="8188">
                  <c:v>1.6783252713087777</c:v>
                </c:pt>
                <c:pt idx="8189">
                  <c:v>1.677512665682634</c:v>
                </c:pt>
                <c:pt idx="8190">
                  <c:v>1.6767005517900917</c:v>
                </c:pt>
                <c:pt idx="8191">
                  <c:v>1.6758889292741384</c:v>
                </c:pt>
                <c:pt idx="8192">
                  <c:v>1.6750777977780433</c:v>
                </c:pt>
                <c:pt idx="8193">
                  <c:v>1.6742671569453964</c:v>
                </c:pt>
                <c:pt idx="8194">
                  <c:v>1.6734570064200709</c:v>
                </c:pt>
                <c:pt idx="8195">
                  <c:v>1.6726473458462594</c:v>
                </c:pt>
                <c:pt idx="8196">
                  <c:v>1.6718381748684366</c:v>
                </c:pt>
                <c:pt idx="8197">
                  <c:v>1.6710294931313985</c:v>
                </c:pt>
                <c:pt idx="8198">
                  <c:v>1.6702213002802226</c:v>
                </c:pt>
                <c:pt idx="8199">
                  <c:v>1.6694135959603011</c:v>
                </c:pt>
                <c:pt idx="8200">
                  <c:v>1.6686063798173221</c:v>
                </c:pt>
                <c:pt idx="8201">
                  <c:v>1.6677996514972628</c:v>
                </c:pt>
                <c:pt idx="8202">
                  <c:v>1.6669934106464186</c:v>
                </c:pt>
                <c:pt idx="8203">
                  <c:v>1.6661876569113756</c:v>
                </c:pt>
                <c:pt idx="8204">
                  <c:v>1.6653823899390072</c:v>
                </c:pt>
                <c:pt idx="8205">
                  <c:v>1.6645776093765094</c:v>
                </c:pt>
                <c:pt idx="8206">
                  <c:v>1.6637733148713529</c:v>
                </c:pt>
                <c:pt idx="8207">
                  <c:v>1.662969506071321</c:v>
                </c:pt>
                <c:pt idx="8208">
                  <c:v>1.662166182624492</c:v>
                </c:pt>
                <c:pt idx="8209">
                  <c:v>1.6613633441792395</c:v>
                </c:pt>
                <c:pt idx="8210">
                  <c:v>1.660560990384226</c:v>
                </c:pt>
                <c:pt idx="8211">
                  <c:v>1.6597591208884335</c:v>
                </c:pt>
                <c:pt idx="8212">
                  <c:v>1.65895773534112</c:v>
                </c:pt>
                <c:pt idx="8213">
                  <c:v>1.6581568333918479</c:v>
                </c:pt>
                <c:pt idx="8214">
                  <c:v>1.6573564146904671</c:v>
                </c:pt>
                <c:pt idx="8215">
                  <c:v>1.6565564788871465</c:v>
                </c:pt>
                <c:pt idx="8216">
                  <c:v>1.6557570256323155</c:v>
                </c:pt>
                <c:pt idx="8217">
                  <c:v>1.6549580545767337</c:v>
                </c:pt>
                <c:pt idx="8218">
                  <c:v>1.6541595653714285</c:v>
                </c:pt>
                <c:pt idx="8219">
                  <c:v>1.6533615576677387</c:v>
                </c:pt>
                <c:pt idx="8220">
                  <c:v>1.6525640311172867</c:v>
                </c:pt>
                <c:pt idx="8221">
                  <c:v>1.6517669853720007</c:v>
                </c:pt>
                <c:pt idx="8222">
                  <c:v>1.6509704200840878</c:v>
                </c:pt>
                <c:pt idx="8223">
                  <c:v>1.6501743349060591</c:v>
                </c:pt>
                <c:pt idx="8224">
                  <c:v>1.6493787294907201</c:v>
                </c:pt>
                <c:pt idx="8225">
                  <c:v>1.6485836034911592</c:v>
                </c:pt>
                <c:pt idx="8226">
                  <c:v>1.6477889565607715</c:v>
                </c:pt>
                <c:pt idx="8227">
                  <c:v>1.6469947883532261</c:v>
                </c:pt>
                <c:pt idx="8228">
                  <c:v>1.6462010985225</c:v>
                </c:pt>
                <c:pt idx="8229">
                  <c:v>1.6454078867228614</c:v>
                </c:pt>
                <c:pt idx="8230">
                  <c:v>1.6446151526088542</c:v>
                </c:pt>
                <c:pt idx="8231">
                  <c:v>1.6438228958353338</c:v>
                </c:pt>
                <c:pt idx="8232">
                  <c:v>1.6430311160574285</c:v>
                </c:pt>
                <c:pt idx="8233">
                  <c:v>1.6422398129305704</c:v>
                </c:pt>
                <c:pt idx="8234">
                  <c:v>1.6414489861104802</c:v>
                </c:pt>
                <c:pt idx="8235">
                  <c:v>1.6406586352531609</c:v>
                </c:pt>
                <c:pt idx="8236">
                  <c:v>1.6398687600149093</c:v>
                </c:pt>
                <c:pt idx="8237">
                  <c:v>1.6390793600523139</c:v>
                </c:pt>
                <c:pt idx="8238">
                  <c:v>1.6382904350222574</c:v>
                </c:pt>
                <c:pt idx="8239">
                  <c:v>1.6375019845818988</c:v>
                </c:pt>
                <c:pt idx="8240">
                  <c:v>1.6367140083886869</c:v>
                </c:pt>
                <c:pt idx="8241">
                  <c:v>1.6359265061003732</c:v>
                </c:pt>
                <c:pt idx="8242">
                  <c:v>1.6351394773749872</c:v>
                </c:pt>
                <c:pt idx="8243">
                  <c:v>1.634352921870847</c:v>
                </c:pt>
                <c:pt idx="8244">
                  <c:v>1.6335668392465525</c:v>
                </c:pt>
                <c:pt idx="8245">
                  <c:v>1.6327812291610069</c:v>
                </c:pt>
                <c:pt idx="8246">
                  <c:v>1.6319960912733813</c:v>
                </c:pt>
                <c:pt idx="8247">
                  <c:v>1.6312114252431431</c:v>
                </c:pt>
                <c:pt idx="8248">
                  <c:v>1.6304272307300551</c:v>
                </c:pt>
                <c:pt idx="8249">
                  <c:v>1.6296435073941444</c:v>
                </c:pt>
                <c:pt idx="8250">
                  <c:v>1.6288602548957509</c:v>
                </c:pt>
                <c:pt idx="8251">
                  <c:v>1.6280774728954766</c:v>
                </c:pt>
                <c:pt idx="8252">
                  <c:v>1.6272951610542139</c:v>
                </c:pt>
                <c:pt idx="8253">
                  <c:v>1.6265133190331578</c:v>
                </c:pt>
                <c:pt idx="8254">
                  <c:v>1.6257319464937632</c:v>
                </c:pt>
                <c:pt idx="8255">
                  <c:v>1.6249510430977869</c:v>
                </c:pt>
                <c:pt idx="8256">
                  <c:v>1.6241706085072638</c:v>
                </c:pt>
                <c:pt idx="8257">
                  <c:v>1.6233906423845106</c:v>
                </c:pt>
                <c:pt idx="8258">
                  <c:v>1.6226111443921356</c:v>
                </c:pt>
                <c:pt idx="8259">
                  <c:v>1.6218321141930214</c:v>
                </c:pt>
                <c:pt idx="8260">
                  <c:v>1.6210535514503333</c:v>
                </c:pt>
                <c:pt idx="8261">
                  <c:v>1.620275455827535</c:v>
                </c:pt>
                <c:pt idx="8262">
                  <c:v>1.6194978269883504</c:v>
                </c:pt>
                <c:pt idx="8263">
                  <c:v>1.6187206645968018</c:v>
                </c:pt>
                <c:pt idx="8264">
                  <c:v>1.617943968317195</c:v>
                </c:pt>
                <c:pt idx="8265">
                  <c:v>1.6171677378141061</c:v>
                </c:pt>
                <c:pt idx="8266">
                  <c:v>1.6163919727523928</c:v>
                </c:pt>
                <c:pt idx="8267">
                  <c:v>1.6156166727972099</c:v>
                </c:pt>
                <c:pt idx="8268">
                  <c:v>1.614841837613975</c:v>
                </c:pt>
                <c:pt idx="8269">
                  <c:v>1.6140674668683985</c:v>
                </c:pt>
                <c:pt idx="8270">
                  <c:v>1.61329356022647</c:v>
                </c:pt>
                <c:pt idx="8271">
                  <c:v>1.612520117354451</c:v>
                </c:pt>
                <c:pt idx="8272">
                  <c:v>1.6117471379188864</c:v>
                </c:pt>
                <c:pt idx="8273">
                  <c:v>1.6109746215866045</c:v>
                </c:pt>
                <c:pt idx="8274">
                  <c:v>1.6102025680247198</c:v>
                </c:pt>
                <c:pt idx="8275">
                  <c:v>1.6094309769006057</c:v>
                </c:pt>
                <c:pt idx="8276">
                  <c:v>1.6086598478819321</c:v>
                </c:pt>
                <c:pt idx="8277">
                  <c:v>1.6078891806366351</c:v>
                </c:pt>
                <c:pt idx="8278">
                  <c:v>1.6071189748329453</c:v>
                </c:pt>
                <c:pt idx="8279">
                  <c:v>1.6063492301393587</c:v>
                </c:pt>
                <c:pt idx="8280">
                  <c:v>1.6055799462246496</c:v>
                </c:pt>
                <c:pt idx="8281">
                  <c:v>1.6048111227578683</c:v>
                </c:pt>
                <c:pt idx="8282">
                  <c:v>1.6040427594083582</c:v>
                </c:pt>
                <c:pt idx="8283">
                  <c:v>1.6032748558457113</c:v>
                </c:pt>
                <c:pt idx="8284">
                  <c:v>1.6025074117398292</c:v>
                </c:pt>
                <c:pt idx="8285">
                  <c:v>1.6017404267608664</c:v>
                </c:pt>
                <c:pt idx="8286">
                  <c:v>1.6009739005792596</c:v>
                </c:pt>
                <c:pt idx="8287">
                  <c:v>1.6002078328657223</c:v>
                </c:pt>
                <c:pt idx="8288">
                  <c:v>1.599442223291248</c:v>
                </c:pt>
                <c:pt idx="8289">
                  <c:v>1.598677071527105</c:v>
                </c:pt>
                <c:pt idx="8290">
                  <c:v>1.5979123772448218</c:v>
                </c:pt>
                <c:pt idx="8291">
                  <c:v>1.5971481401162226</c:v>
                </c:pt>
                <c:pt idx="8292">
                  <c:v>1.5963843598133909</c:v>
                </c:pt>
                <c:pt idx="8293">
                  <c:v>1.5956210360087011</c:v>
                </c:pt>
                <c:pt idx="8294">
                  <c:v>1.5948581683747787</c:v>
                </c:pt>
                <c:pt idx="8295">
                  <c:v>1.5940957565845453</c:v>
                </c:pt>
                <c:pt idx="8296">
                  <c:v>1.5933338003111759</c:v>
                </c:pt>
                <c:pt idx="8297">
                  <c:v>1.5925722992281457</c:v>
                </c:pt>
                <c:pt idx="8298">
                  <c:v>1.591811253009171</c:v>
                </c:pt>
                <c:pt idx="8299">
                  <c:v>1.591050661328266</c:v>
                </c:pt>
                <c:pt idx="8300">
                  <c:v>1.5902905238597014</c:v>
                </c:pt>
                <c:pt idx="8301">
                  <c:v>1.5895308402780322</c:v>
                </c:pt>
                <c:pt idx="8302">
                  <c:v>1.5887716102580804</c:v>
                </c:pt>
                <c:pt idx="8303">
                  <c:v>1.5880128334749368</c:v>
                </c:pt>
                <c:pt idx="8304">
                  <c:v>1.5872545096039623</c:v>
                </c:pt>
                <c:pt idx="8305">
                  <c:v>1.5864966383207968</c:v>
                </c:pt>
                <c:pt idx="8306">
                  <c:v>1.5857392193013529</c:v>
                </c:pt>
                <c:pt idx="8307">
                  <c:v>1.5849822522218022</c:v>
                </c:pt>
                <c:pt idx="8308">
                  <c:v>1.5842257367585937</c:v>
                </c:pt>
                <c:pt idx="8309">
                  <c:v>1.5834696725884434</c:v>
                </c:pt>
                <c:pt idx="8310">
                  <c:v>1.5827140593883466</c:v>
                </c:pt>
                <c:pt idx="8311">
                  <c:v>1.581958896835556</c:v>
                </c:pt>
                <c:pt idx="8312">
                  <c:v>1.5812041846075939</c:v>
                </c:pt>
                <c:pt idx="8313">
                  <c:v>1.5804499223822734</c:v>
                </c:pt>
                <c:pt idx="8314">
                  <c:v>1.5796961098376423</c:v>
                </c:pt>
                <c:pt idx="8315">
                  <c:v>1.5789427466520458</c:v>
                </c:pt>
                <c:pt idx="8316">
                  <c:v>1.5781898325040871</c:v>
                </c:pt>
                <c:pt idx="8317">
                  <c:v>1.5774373670726285</c:v>
                </c:pt>
                <c:pt idx="8318">
                  <c:v>1.5766853500368159</c:v>
                </c:pt>
                <c:pt idx="8319">
                  <c:v>1.5759337810760536</c:v>
                </c:pt>
                <c:pt idx="8320">
                  <c:v>1.5751826598700098</c:v>
                </c:pt>
                <c:pt idx="8321">
                  <c:v>1.5744319860986353</c:v>
                </c:pt>
                <c:pt idx="8322">
                  <c:v>1.5736817594421344</c:v>
                </c:pt>
                <c:pt idx="8323">
                  <c:v>1.5729319795809789</c:v>
                </c:pt>
                <c:pt idx="8324">
                  <c:v>1.5721826461959099</c:v>
                </c:pt>
                <c:pt idx="8325">
                  <c:v>1.5714337589679372</c:v>
                </c:pt>
                <c:pt idx="8326">
                  <c:v>1.5706853175783295</c:v>
                </c:pt>
                <c:pt idx="8327">
                  <c:v>1.5699373217086323</c:v>
                </c:pt>
                <c:pt idx="8328">
                  <c:v>1.5691897710406375</c:v>
                </c:pt>
                <c:pt idx="8329">
                  <c:v>1.5684426652564243</c:v>
                </c:pt>
                <c:pt idx="8330">
                  <c:v>1.5676960040383188</c:v>
                </c:pt>
                <c:pt idx="8331">
                  <c:v>1.5669497870689282</c:v>
                </c:pt>
                <c:pt idx="8332">
                  <c:v>1.5662040140311031</c:v>
                </c:pt>
                <c:pt idx="8333">
                  <c:v>1.5654586846079788</c:v>
                </c:pt>
                <c:pt idx="8334">
                  <c:v>1.5647137984829496</c:v>
                </c:pt>
                <c:pt idx="8335">
                  <c:v>1.5639693553396554</c:v>
                </c:pt>
                <c:pt idx="8336">
                  <c:v>1.5632253548620252</c:v>
                </c:pt>
                <c:pt idx="8337">
                  <c:v>1.5624817967342373</c:v>
                </c:pt>
                <c:pt idx="8338">
                  <c:v>1.5617386806407327</c:v>
                </c:pt>
                <c:pt idx="8339">
                  <c:v>1.5609960062662183</c:v>
                </c:pt>
                <c:pt idx="8340">
                  <c:v>1.5602537732956558</c:v>
                </c:pt>
                <c:pt idx="8341">
                  <c:v>1.5595119814142886</c:v>
                </c:pt>
                <c:pt idx="8342">
                  <c:v>1.5587706303076063</c:v>
                </c:pt>
                <c:pt idx="8343">
                  <c:v>1.5580297196613524</c:v>
                </c:pt>
                <c:pt idx="8344">
                  <c:v>1.557289249161546</c:v>
                </c:pt>
                <c:pt idx="8345">
                  <c:v>1.5565492184944731</c:v>
                </c:pt>
                <c:pt idx="8346">
                  <c:v>1.555809627346654</c:v>
                </c:pt>
                <c:pt idx="8347">
                  <c:v>1.5550704754049032</c:v>
                </c:pt>
                <c:pt idx="8348">
                  <c:v>1.5543317623562658</c:v>
                </c:pt>
                <c:pt idx="8349">
                  <c:v>1.5535934878880706</c:v>
                </c:pt>
                <c:pt idx="8350">
                  <c:v>1.552855651687886</c:v>
                </c:pt>
                <c:pt idx="8351">
                  <c:v>1.5521182534435547</c:v>
                </c:pt>
                <c:pt idx="8352">
                  <c:v>1.5513812928431703</c:v>
                </c:pt>
                <c:pt idx="8353">
                  <c:v>1.5506447695750925</c:v>
                </c:pt>
                <c:pt idx="8354">
                  <c:v>1.5499086833279332</c:v>
                </c:pt>
                <c:pt idx="8355">
                  <c:v>1.5491730337905687</c:v>
                </c:pt>
                <c:pt idx="8356">
                  <c:v>1.5484378206521268</c:v>
                </c:pt>
                <c:pt idx="8357">
                  <c:v>1.5477030436020069</c:v>
                </c:pt>
                <c:pt idx="8358">
                  <c:v>1.54696870232984</c:v>
                </c:pt>
                <c:pt idx="8359">
                  <c:v>1.5462347965255516</c:v>
                </c:pt>
                <c:pt idx="8360">
                  <c:v>1.5455013258792887</c:v>
                </c:pt>
                <c:pt idx="8361">
                  <c:v>1.5447682900814799</c:v>
                </c:pt>
                <c:pt idx="8362">
                  <c:v>1.544035688822798</c:v>
                </c:pt>
                <c:pt idx="8363">
                  <c:v>1.5433035217941824</c:v>
                </c:pt>
                <c:pt idx="8364">
                  <c:v>1.5425717886868169</c:v>
                </c:pt>
                <c:pt idx="8365">
                  <c:v>1.5418404891921502</c:v>
                </c:pt>
                <c:pt idx="8366">
                  <c:v>1.5411096230018821</c:v>
                </c:pt>
                <c:pt idx="8367">
                  <c:v>1.5403791898079768</c:v>
                </c:pt>
                <c:pt idx="8368">
                  <c:v>1.5396491893026463</c:v>
                </c:pt>
                <c:pt idx="8369">
                  <c:v>1.5389196211783531</c:v>
                </c:pt>
                <c:pt idx="8370">
                  <c:v>1.5381904851278232</c:v>
                </c:pt>
                <c:pt idx="8371">
                  <c:v>1.5374617808440356</c:v>
                </c:pt>
                <c:pt idx="8372">
                  <c:v>1.5367335080202258</c:v>
                </c:pt>
                <c:pt idx="8373">
                  <c:v>1.5360056663498809</c:v>
                </c:pt>
                <c:pt idx="8374">
                  <c:v>1.5352782555267372</c:v>
                </c:pt>
                <c:pt idx="8375">
                  <c:v>1.5345512752447876</c:v>
                </c:pt>
                <c:pt idx="8376">
                  <c:v>1.5338247251982933</c:v>
                </c:pt>
                <c:pt idx="8377">
                  <c:v>1.5330986050817421</c:v>
                </c:pt>
                <c:pt idx="8378">
                  <c:v>1.5323729145898928</c:v>
                </c:pt>
                <c:pt idx="8379">
                  <c:v>1.5316476534177579</c:v>
                </c:pt>
                <c:pt idx="8380">
                  <c:v>1.5309228212605897</c:v>
                </c:pt>
                <c:pt idx="8381">
                  <c:v>1.5301984178139079</c:v>
                </c:pt>
                <c:pt idx="8382">
                  <c:v>1.5294744427734706</c:v>
                </c:pt>
                <c:pt idx="8383">
                  <c:v>1.5287508958352949</c:v>
                </c:pt>
                <c:pt idx="8384">
                  <c:v>1.5280277766956523</c:v>
                </c:pt>
                <c:pt idx="8385">
                  <c:v>1.5273050850510625</c:v>
                </c:pt>
                <c:pt idx="8386">
                  <c:v>1.5265828205982941</c:v>
                </c:pt>
                <c:pt idx="8387">
                  <c:v>1.5258609830343643</c:v>
                </c:pt>
                <c:pt idx="8388">
                  <c:v>1.5251395720565513</c:v>
                </c:pt>
                <c:pt idx="8389">
                  <c:v>1.5244185873623755</c:v>
                </c:pt>
                <c:pt idx="8390">
                  <c:v>1.5236980286496067</c:v>
                </c:pt>
                <c:pt idx="8391">
                  <c:v>1.5229778956162703</c:v>
                </c:pt>
                <c:pt idx="8392">
                  <c:v>1.5222581879606376</c:v>
                </c:pt>
                <c:pt idx="8393">
                  <c:v>1.5215389053812296</c:v>
                </c:pt>
                <c:pt idx="8394">
                  <c:v>1.5208200475768217</c:v>
                </c:pt>
                <c:pt idx="8395">
                  <c:v>1.520101614246429</c:v>
                </c:pt>
                <c:pt idx="8396">
                  <c:v>1.5193836050893206</c:v>
                </c:pt>
                <c:pt idx="8397">
                  <c:v>1.5186660198050141</c:v>
                </c:pt>
                <c:pt idx="8398">
                  <c:v>1.5179488580932761</c:v>
                </c:pt>
                <c:pt idx="8399">
                  <c:v>1.5172321196541183</c:v>
                </c:pt>
                <c:pt idx="8400">
                  <c:v>1.5165158041878046</c:v>
                </c:pt>
                <c:pt idx="8401">
                  <c:v>1.5157999113948448</c:v>
                </c:pt>
                <c:pt idx="8402">
                  <c:v>1.5150844409759952</c:v>
                </c:pt>
                <c:pt idx="8403">
                  <c:v>1.5143693926322523</c:v>
                </c:pt>
                <c:pt idx="8404">
                  <c:v>1.5136547660648734</c:v>
                </c:pt>
                <c:pt idx="8405">
                  <c:v>1.5129405609753586</c:v>
                </c:pt>
                <c:pt idx="8406">
                  <c:v>1.5122267770654447</c:v>
                </c:pt>
                <c:pt idx="8407">
                  <c:v>1.511513414037124</c:v>
                </c:pt>
                <c:pt idx="8408">
                  <c:v>1.5108004715926315</c:v>
                </c:pt>
                <c:pt idx="8409">
                  <c:v>1.5100879494344479</c:v>
                </c:pt>
                <c:pt idx="8410">
                  <c:v>1.5093758472653047</c:v>
                </c:pt>
                <c:pt idx="8411">
                  <c:v>1.50866416478817</c:v>
                </c:pt>
                <c:pt idx="8412">
                  <c:v>1.5079529017062643</c:v>
                </c:pt>
                <c:pt idx="8413">
                  <c:v>1.5072420577230417</c:v>
                </c:pt>
                <c:pt idx="8414">
                  <c:v>1.5065316325422218</c:v>
                </c:pt>
                <c:pt idx="8415">
                  <c:v>1.5058216258677424</c:v>
                </c:pt>
                <c:pt idx="8416">
                  <c:v>1.5051120374038103</c:v>
                </c:pt>
                <c:pt idx="8417">
                  <c:v>1.5044028668548546</c:v>
                </c:pt>
                <c:pt idx="8418">
                  <c:v>1.5036941139255637</c:v>
                </c:pt>
                <c:pt idx="8419">
                  <c:v>1.5029857783208596</c:v>
                </c:pt>
                <c:pt idx="8420">
                  <c:v>1.5022778597459199</c:v>
                </c:pt>
                <c:pt idx="8421">
                  <c:v>1.5015703579061528</c:v>
                </c:pt>
                <c:pt idx="8422">
                  <c:v>1.5008632725072049</c:v>
                </c:pt>
                <c:pt idx="8423">
                  <c:v>1.5001566032549856</c:v>
                </c:pt>
                <c:pt idx="8424">
                  <c:v>1.4994503498556297</c:v>
                </c:pt>
                <c:pt idx="8425">
                  <c:v>1.4987445120155169</c:v>
                </c:pt>
                <c:pt idx="8426">
                  <c:v>1.4980390894412776</c:v>
                </c:pt>
                <c:pt idx="8427">
                  <c:v>1.4973340818397727</c:v>
                </c:pt>
                <c:pt idx="8428">
                  <c:v>1.4966294889181087</c:v>
                </c:pt>
                <c:pt idx="8429">
                  <c:v>1.4959253103836296</c:v>
                </c:pt>
                <c:pt idx="8430">
                  <c:v>1.4952215459439324</c:v>
                </c:pt>
                <c:pt idx="8431">
                  <c:v>1.4945181953068458</c:v>
                </c:pt>
                <c:pt idx="8432">
                  <c:v>1.4938152581804325</c:v>
                </c:pt>
                <c:pt idx="8433">
                  <c:v>1.4931127342730066</c:v>
                </c:pt>
                <c:pt idx="8434">
                  <c:v>1.4924106232931236</c:v>
                </c:pt>
                <c:pt idx="8435">
                  <c:v>1.4917089249495614</c:v>
                </c:pt>
                <c:pt idx="8436">
                  <c:v>1.4910076389513618</c:v>
                </c:pt>
                <c:pt idx="8437">
                  <c:v>1.4903067650077908</c:v>
                </c:pt>
                <c:pt idx="8438">
                  <c:v>1.4896063028283479</c:v>
                </c:pt>
                <c:pt idx="8439">
                  <c:v>1.4889062521227923</c:v>
                </c:pt>
                <c:pt idx="8440">
                  <c:v>1.488206612601096</c:v>
                </c:pt>
                <c:pt idx="8441">
                  <c:v>1.4875073839734996</c:v>
                </c:pt>
                <c:pt idx="8442">
                  <c:v>1.4868085659504477</c:v>
                </c:pt>
                <c:pt idx="8443">
                  <c:v>1.4861101582426581</c:v>
                </c:pt>
                <c:pt idx="8444">
                  <c:v>1.4854121605610511</c:v>
                </c:pt>
                <c:pt idx="8445">
                  <c:v>1.4847145726168207</c:v>
                </c:pt>
                <c:pt idx="8446">
                  <c:v>1.484017394121363</c:v>
                </c:pt>
                <c:pt idx="8447">
                  <c:v>1.4833206247863346</c:v>
                </c:pt>
                <c:pt idx="8448">
                  <c:v>1.4826242643236278</c:v>
                </c:pt>
                <c:pt idx="8449">
                  <c:v>1.4819283124453584</c:v>
                </c:pt>
                <c:pt idx="8450">
                  <c:v>1.4812327688638882</c:v>
                </c:pt>
                <c:pt idx="8451">
                  <c:v>1.4805376332918179</c:v>
                </c:pt>
                <c:pt idx="8452">
                  <c:v>1.4798429054419735</c:v>
                </c:pt>
                <c:pt idx="8453">
                  <c:v>1.4791485850274255</c:v>
                </c:pt>
                <c:pt idx="8454">
                  <c:v>1.4784546717614759</c:v>
                </c:pt>
                <c:pt idx="8455">
                  <c:v>1.4777611653576659</c:v>
                </c:pt>
                <c:pt idx="8456">
                  <c:v>1.4770680655297705</c:v>
                </c:pt>
                <c:pt idx="8457">
                  <c:v>1.4763753719917938</c:v>
                </c:pt>
                <c:pt idx="8458">
                  <c:v>1.475683084457986</c:v>
                </c:pt>
                <c:pt idx="8459">
                  <c:v>1.4749912026428162</c:v>
                </c:pt>
                <c:pt idx="8460">
                  <c:v>1.4742997262610045</c:v>
                </c:pt>
                <c:pt idx="8461">
                  <c:v>1.4736086550274934</c:v>
                </c:pt>
                <c:pt idx="8462">
                  <c:v>1.4729179886574573</c:v>
                </c:pt>
                <c:pt idx="8463">
                  <c:v>1.4722277268663209</c:v>
                </c:pt>
                <c:pt idx="8464">
                  <c:v>1.4715378693697276</c:v>
                </c:pt>
                <c:pt idx="8465">
                  <c:v>1.4708484158835464</c:v>
                </c:pt>
                <c:pt idx="8466">
                  <c:v>1.4701593661239079</c:v>
                </c:pt>
                <c:pt idx="8467">
                  <c:v>1.4694707198071426</c:v>
                </c:pt>
                <c:pt idx="8468">
                  <c:v>1.4687824766498414</c:v>
                </c:pt>
                <c:pt idx="8469">
                  <c:v>1.4680946363688041</c:v>
                </c:pt>
                <c:pt idx="8470">
                  <c:v>1.4674071986810759</c:v>
                </c:pt>
                <c:pt idx="8471">
                  <c:v>1.4667201633039333</c:v>
                </c:pt>
                <c:pt idx="8472">
                  <c:v>1.466033529954883</c:v>
                </c:pt>
                <c:pt idx="8473">
                  <c:v>1.4653472983516576</c:v>
                </c:pt>
                <c:pt idx="8474">
                  <c:v>1.464661468212225</c:v>
                </c:pt>
                <c:pt idx="8475">
                  <c:v>1.4639760392547918</c:v>
                </c:pt>
                <c:pt idx="8476">
                  <c:v>1.4632910111977768</c:v>
                </c:pt>
                <c:pt idx="8477">
                  <c:v>1.4626063837598526</c:v>
                </c:pt>
                <c:pt idx="8478">
                  <c:v>1.4619221566599059</c:v>
                </c:pt>
                <c:pt idx="8479">
                  <c:v>1.461238329617053</c:v>
                </c:pt>
                <c:pt idx="8480">
                  <c:v>1.4605549023506503</c:v>
                </c:pt>
                <c:pt idx="8481">
                  <c:v>1.4598718745802755</c:v>
                </c:pt>
                <c:pt idx="8482">
                  <c:v>1.4591892460257345</c:v>
                </c:pt>
                <c:pt idx="8483">
                  <c:v>1.4585070164070764</c:v>
                </c:pt>
                <c:pt idx="8484">
                  <c:v>1.457825185444563</c:v>
                </c:pt>
                <c:pt idx="8485">
                  <c:v>1.4571437528586915</c:v>
                </c:pt>
                <c:pt idx="8486">
                  <c:v>1.4564627183701897</c:v>
                </c:pt>
                <c:pt idx="8487">
                  <c:v>1.4557820817000109</c:v>
                </c:pt>
                <c:pt idx="8488">
                  <c:v>1.4551018425693365</c:v>
                </c:pt>
                <c:pt idx="8489">
                  <c:v>1.4544220006995723</c:v>
                </c:pt>
                <c:pt idx="8490">
                  <c:v>1.4537425558123616</c:v>
                </c:pt>
                <c:pt idx="8491">
                  <c:v>1.4530635076295739</c:v>
                </c:pt>
                <c:pt idx="8492">
                  <c:v>1.452384855873293</c:v>
                </c:pt>
                <c:pt idx="8493">
                  <c:v>1.4517066002658434</c:v>
                </c:pt>
                <c:pt idx="8494">
                  <c:v>1.4510287405297657</c:v>
                </c:pt>
                <c:pt idx="8495">
                  <c:v>1.4503512763878406</c:v>
                </c:pt>
                <c:pt idx="8496">
                  <c:v>1.4496742075630671</c:v>
                </c:pt>
                <c:pt idx="8497">
                  <c:v>1.4489975337786731</c:v>
                </c:pt>
                <c:pt idx="8498">
                  <c:v>1.4483212547581024</c:v>
                </c:pt>
                <c:pt idx="8499">
                  <c:v>1.4476453702250363</c:v>
                </c:pt>
                <c:pt idx="8500">
                  <c:v>1.4469698799033837</c:v>
                </c:pt>
                <c:pt idx="8501">
                  <c:v>1.4462947835172664</c:v>
                </c:pt>
                <c:pt idx="8502">
                  <c:v>1.4456200807910411</c:v>
                </c:pt>
                <c:pt idx="8503">
                  <c:v>1.4449457714492877</c:v>
                </c:pt>
                <c:pt idx="8504">
                  <c:v>1.4442718552168128</c:v>
                </c:pt>
                <c:pt idx="8505">
                  <c:v>1.4435983318186378</c:v>
                </c:pt>
                <c:pt idx="8506">
                  <c:v>1.442925200980026</c:v>
                </c:pt>
                <c:pt idx="8507">
                  <c:v>1.4422524624264419</c:v>
                </c:pt>
                <c:pt idx="8508">
                  <c:v>1.4415801158835941</c:v>
                </c:pt>
                <c:pt idx="8509">
                  <c:v>1.4409081610774084</c:v>
                </c:pt>
                <c:pt idx="8510">
                  <c:v>1.4402365977340297</c:v>
                </c:pt>
                <c:pt idx="8511">
                  <c:v>1.4395654255798289</c:v>
                </c:pt>
                <c:pt idx="8512">
                  <c:v>1.4388946443414024</c:v>
                </c:pt>
                <c:pt idx="8513">
                  <c:v>1.4382242537455683</c:v>
                </c:pt>
                <c:pt idx="8514">
                  <c:v>1.4375542535193653</c:v>
                </c:pt>
                <c:pt idx="8515">
                  <c:v>1.4368846433900568</c:v>
                </c:pt>
                <c:pt idx="8516">
                  <c:v>1.4362154230851294</c:v>
                </c:pt>
                <c:pt idx="8517">
                  <c:v>1.4355465923322868</c:v>
                </c:pt>
                <c:pt idx="8518">
                  <c:v>1.4348781508594604</c:v>
                </c:pt>
                <c:pt idx="8519">
                  <c:v>1.4342100983948001</c:v>
                </c:pt>
                <c:pt idx="8520">
                  <c:v>1.4335424346666763</c:v>
                </c:pt>
                <c:pt idx="8521">
                  <c:v>1.4328751594036884</c:v>
                </c:pt>
                <c:pt idx="8522">
                  <c:v>1.4322082723346414</c:v>
                </c:pt>
                <c:pt idx="8523">
                  <c:v>1.4315417731885749</c:v>
                </c:pt>
                <c:pt idx="8524">
                  <c:v>1.4308756616947493</c:v>
                </c:pt>
                <c:pt idx="8525">
                  <c:v>1.4302099375826356</c:v>
                </c:pt>
                <c:pt idx="8526">
                  <c:v>1.4295446005819279</c:v>
                </c:pt>
                <c:pt idx="8527">
                  <c:v>1.4288796504225478</c:v>
                </c:pt>
                <c:pt idx="8528">
                  <c:v>1.4282150868346311</c:v>
                </c:pt>
                <c:pt idx="8529">
                  <c:v>1.4275509095485266</c:v>
                </c:pt>
                <c:pt idx="8530">
                  <c:v>1.4268871182948184</c:v>
                </c:pt>
                <c:pt idx="8531">
                  <c:v>1.4262237128043005</c:v>
                </c:pt>
                <c:pt idx="8532">
                  <c:v>1.4255606928079847</c:v>
                </c:pt>
                <c:pt idx="8533">
                  <c:v>1.4248980580371007</c:v>
                </c:pt>
                <c:pt idx="8534">
                  <c:v>1.4242358082230984</c:v>
                </c:pt>
                <c:pt idx="8535">
                  <c:v>1.4235739430976506</c:v>
                </c:pt>
                <c:pt idx="8536">
                  <c:v>1.4229124623926426</c:v>
                </c:pt>
                <c:pt idx="8537">
                  <c:v>1.4222513658401807</c:v>
                </c:pt>
                <c:pt idx="8538">
                  <c:v>1.4215906531725941</c:v>
                </c:pt>
                <c:pt idx="8539">
                  <c:v>1.4209303241224094</c:v>
                </c:pt>
                <c:pt idx="8540">
                  <c:v>1.420270378422396</c:v>
                </c:pt>
                <c:pt idx="8541">
                  <c:v>1.4196108158055289</c:v>
                </c:pt>
                <c:pt idx="8542">
                  <c:v>1.4189516360049921</c:v>
                </c:pt>
                <c:pt idx="8543">
                  <c:v>1.4182928387542042</c:v>
                </c:pt>
                <c:pt idx="8544">
                  <c:v>1.4176344237867857</c:v>
                </c:pt>
                <c:pt idx="8545">
                  <c:v>1.4169763908365789</c:v>
                </c:pt>
                <c:pt idx="8546">
                  <c:v>1.416318739637642</c:v>
                </c:pt>
                <c:pt idx="8547">
                  <c:v>1.4156614699242485</c:v>
                </c:pt>
                <c:pt idx="8548">
                  <c:v>1.4150045814308916</c:v>
                </c:pt>
                <c:pt idx="8549">
                  <c:v>1.4143480738922671</c:v>
                </c:pt>
                <c:pt idx="8550">
                  <c:v>1.4136919470433111</c:v>
                </c:pt>
                <c:pt idx="8551">
                  <c:v>1.4130362006191444</c:v>
                </c:pt>
                <c:pt idx="8552">
                  <c:v>1.4123808343551316</c:v>
                </c:pt>
                <c:pt idx="8553">
                  <c:v>1.4117258479868291</c:v>
                </c:pt>
                <c:pt idx="8554">
                  <c:v>1.4110712412500137</c:v>
                </c:pt>
                <c:pt idx="8555">
                  <c:v>1.4104170138806924</c:v>
                </c:pt>
                <c:pt idx="8556">
                  <c:v>1.4097631656150638</c:v>
                </c:pt>
                <c:pt idx="8557">
                  <c:v>1.4091096961895528</c:v>
                </c:pt>
                <c:pt idx="8558">
                  <c:v>1.408456605340795</c:v>
                </c:pt>
                <c:pt idx="8559">
                  <c:v>1.4078038928056484</c:v>
                </c:pt>
                <c:pt idx="8560">
                  <c:v>1.4071515583211653</c:v>
                </c:pt>
                <c:pt idx="8561">
                  <c:v>1.4064996016246281</c:v>
                </c:pt>
                <c:pt idx="8562">
                  <c:v>1.4058480224535239</c:v>
                </c:pt>
                <c:pt idx="8563">
                  <c:v>1.4051968205455578</c:v>
                </c:pt>
                <c:pt idx="8564">
                  <c:v>1.4045459956386486</c:v>
                </c:pt>
                <c:pt idx="8565">
                  <c:v>1.4038955474709096</c:v>
                </c:pt>
                <c:pt idx="8566">
                  <c:v>1.4032454757806929</c:v>
                </c:pt>
                <c:pt idx="8567">
                  <c:v>1.4025957803065483</c:v>
                </c:pt>
                <c:pt idx="8568">
                  <c:v>1.4019464607872343</c:v>
                </c:pt>
                <c:pt idx="8569">
                  <c:v>1.401297516961727</c:v>
                </c:pt>
                <c:pt idx="8570">
                  <c:v>1.4006489485692211</c:v>
                </c:pt>
                <c:pt idx="8571">
                  <c:v>1.4000007553490978</c:v>
                </c:pt>
                <c:pt idx="8572">
                  <c:v>1.3993529370409827</c:v>
                </c:pt>
                <c:pt idx="8573">
                  <c:v>1.3987054933846834</c:v>
                </c:pt>
                <c:pt idx="8574">
                  <c:v>1.3980584241202321</c:v>
                </c:pt>
                <c:pt idx="8575">
                  <c:v>1.3974117289878742</c:v>
                </c:pt>
                <c:pt idx="8576">
                  <c:v>1.3967654077280518</c:v>
                </c:pt>
                <c:pt idx="8577">
                  <c:v>1.3961194600814337</c:v>
                </c:pt>
                <c:pt idx="8578">
                  <c:v>1.3954738857888878</c:v>
                </c:pt>
                <c:pt idx="8579">
                  <c:v>1.3948286845914966</c:v>
                </c:pt>
                <c:pt idx="8580">
                  <c:v>1.3941838562305393</c:v>
                </c:pt>
                <c:pt idx="8581">
                  <c:v>1.3935394004475288</c:v>
                </c:pt>
                <c:pt idx="8582">
                  <c:v>1.3928953169841631</c:v>
                </c:pt>
                <c:pt idx="8583">
                  <c:v>1.3922516055823637</c:v>
                </c:pt>
                <c:pt idx="8584">
                  <c:v>1.3916082659842532</c:v>
                </c:pt>
                <c:pt idx="8585">
                  <c:v>1.3909652979321701</c:v>
                </c:pt>
                <c:pt idx="8586">
                  <c:v>1.3903227011686519</c:v>
                </c:pt>
                <c:pt idx="8587">
                  <c:v>1.3896804754364507</c:v>
                </c:pt>
                <c:pt idx="8588">
                  <c:v>1.389038620478523</c:v>
                </c:pt>
                <c:pt idx="8589">
                  <c:v>1.3883971360380418</c:v>
                </c:pt>
                <c:pt idx="8590">
                  <c:v>1.3877560218583727</c:v>
                </c:pt>
                <c:pt idx="8591">
                  <c:v>1.3871152776830971</c:v>
                </c:pt>
                <c:pt idx="8592">
                  <c:v>1.3864749032560104</c:v>
                </c:pt>
                <c:pt idx="8593">
                  <c:v>1.3858348983211026</c:v>
                </c:pt>
                <c:pt idx="8594">
                  <c:v>1.3851952626225701</c:v>
                </c:pt>
                <c:pt idx="8595">
                  <c:v>1.3845559959048328</c:v>
                </c:pt>
                <c:pt idx="8596">
                  <c:v>1.3839170979124951</c:v>
                </c:pt>
                <c:pt idx="8597">
                  <c:v>1.383278568390381</c:v>
                </c:pt>
                <c:pt idx="8598">
                  <c:v>1.3826404070835208</c:v>
                </c:pt>
                <c:pt idx="8599">
                  <c:v>1.3820026137371482</c:v>
                </c:pt>
                <c:pt idx="8600">
                  <c:v>1.3813651880966931</c:v>
                </c:pt>
                <c:pt idx="8601">
                  <c:v>1.3807281299078062</c:v>
                </c:pt>
                <c:pt idx="8602">
                  <c:v>1.3800914389163361</c:v>
                </c:pt>
                <c:pt idx="8603">
                  <c:v>1.3794551148683332</c:v>
                </c:pt>
                <c:pt idx="8604">
                  <c:v>1.378819157510061</c:v>
                </c:pt>
                <c:pt idx="8605">
                  <c:v>1.3781835665879771</c:v>
                </c:pt>
                <c:pt idx="8606">
                  <c:v>1.3775483418487606</c:v>
                </c:pt>
                <c:pt idx="8607">
                  <c:v>1.3769134830392711</c:v>
                </c:pt>
                <c:pt idx="8608">
                  <c:v>1.3762789899065935</c:v>
                </c:pt>
                <c:pt idx="8609">
                  <c:v>1.3756448621980064</c:v>
                </c:pt>
                <c:pt idx="8610">
                  <c:v>1.3750110996609868</c:v>
                </c:pt>
                <c:pt idx="8611">
                  <c:v>1.3743777020432353</c:v>
                </c:pt>
                <c:pt idx="8612">
                  <c:v>1.3737446690926369</c:v>
                </c:pt>
                <c:pt idx="8613">
                  <c:v>1.3731120005572794</c:v>
                </c:pt>
                <c:pt idx="8614">
                  <c:v>1.3724796961854719</c:v>
                </c:pt>
                <c:pt idx="8615">
                  <c:v>1.3718477557257061</c:v>
                </c:pt>
                <c:pt idx="8616">
                  <c:v>1.3712161789266879</c:v>
                </c:pt>
                <c:pt idx="8617">
                  <c:v>1.3705849655373266</c:v>
                </c:pt>
                <c:pt idx="8618">
                  <c:v>1.3699541153067154</c:v>
                </c:pt>
                <c:pt idx="8619">
                  <c:v>1.3693236279841814</c:v>
                </c:pt>
                <c:pt idx="8620">
                  <c:v>1.3686935033192225</c:v>
                </c:pt>
                <c:pt idx="8621">
                  <c:v>1.3680637410615579</c:v>
                </c:pt>
                <c:pt idx="8622">
                  <c:v>1.3674343409611021</c:v>
                </c:pt>
                <c:pt idx="8623">
                  <c:v>1.3668053027679645</c:v>
                </c:pt>
                <c:pt idx="8624">
                  <c:v>1.3661766262324688</c:v>
                </c:pt>
                <c:pt idx="8625">
                  <c:v>1.3655483111051374</c:v>
                </c:pt>
                <c:pt idx="8626">
                  <c:v>1.3649203571366739</c:v>
                </c:pt>
                <c:pt idx="8627">
                  <c:v>1.3642927640780094</c:v>
                </c:pt>
                <c:pt idx="8628">
                  <c:v>1.3636655316802608</c:v>
                </c:pt>
                <c:pt idx="8629">
                  <c:v>1.3630386596947472</c:v>
                </c:pt>
                <c:pt idx="8630">
                  <c:v>1.362412147872988</c:v>
                </c:pt>
                <c:pt idx="8631">
                  <c:v>1.3617859959666982</c:v>
                </c:pt>
                <c:pt idx="8632">
                  <c:v>1.3611602037278066</c:v>
                </c:pt>
                <c:pt idx="8633">
                  <c:v>1.3605347709084292</c:v>
                </c:pt>
                <c:pt idx="8634">
                  <c:v>1.3599096972608777</c:v>
                </c:pt>
                <c:pt idx="8635">
                  <c:v>1.3592849825376718</c:v>
                </c:pt>
                <c:pt idx="8636">
                  <c:v>1.3586606264915355</c:v>
                </c:pt>
                <c:pt idx="8637">
                  <c:v>1.3580366288753718</c:v>
                </c:pt>
                <c:pt idx="8638">
                  <c:v>1.3574129894422984</c:v>
                </c:pt>
                <c:pt idx="8639">
                  <c:v>1.3567897079456326</c:v>
                </c:pt>
                <c:pt idx="8640">
                  <c:v>1.3561667841388754</c:v>
                </c:pt>
                <c:pt idx="8641">
                  <c:v>1.3555442177757382</c:v>
                </c:pt>
                <c:pt idx="8642">
                  <c:v>1.3549220086101292</c:v>
                </c:pt>
                <c:pt idx="8643">
                  <c:v>1.3543001563961485</c:v>
                </c:pt>
                <c:pt idx="8644">
                  <c:v>1.3536786608880973</c:v>
                </c:pt>
                <c:pt idx="8645">
                  <c:v>1.3530575218404757</c:v>
                </c:pt>
                <c:pt idx="8646">
                  <c:v>1.3524367390079777</c:v>
                </c:pt>
                <c:pt idx="8647">
                  <c:v>1.3518163121454962</c:v>
                </c:pt>
                <c:pt idx="8648">
                  <c:v>1.3511962410081213</c:v>
                </c:pt>
                <c:pt idx="8649">
                  <c:v>1.350576525351129</c:v>
                </c:pt>
                <c:pt idx="8650">
                  <c:v>1.3499571649300153</c:v>
                </c:pt>
                <c:pt idx="8651">
                  <c:v>1.3493381595004512</c:v>
                </c:pt>
                <c:pt idx="8652">
                  <c:v>1.3487195088183055</c:v>
                </c:pt>
                <c:pt idx="8653">
                  <c:v>1.3481012126396545</c:v>
                </c:pt>
                <c:pt idx="8654">
                  <c:v>1.3474832707207667</c:v>
                </c:pt>
                <c:pt idx="8655">
                  <c:v>1.3468656828180952</c:v>
                </c:pt>
                <c:pt idx="8656">
                  <c:v>1.3462484486882951</c:v>
                </c:pt>
                <c:pt idx="8657">
                  <c:v>1.3456315680882307</c:v>
                </c:pt>
                <c:pt idx="8658">
                  <c:v>1.3450150407749324</c:v>
                </c:pt>
                <c:pt idx="8659">
                  <c:v>1.344398866505655</c:v>
                </c:pt>
                <c:pt idx="8660">
                  <c:v>1.3437830450378283</c:v>
                </c:pt>
                <c:pt idx="8661">
                  <c:v>1.3431675761290767</c:v>
                </c:pt>
                <c:pt idx="8662">
                  <c:v>1.3425524595372331</c:v>
                </c:pt>
                <c:pt idx="8663">
                  <c:v>1.3419376950203112</c:v>
                </c:pt>
                <c:pt idx="8664">
                  <c:v>1.341323282336526</c:v>
                </c:pt>
                <c:pt idx="8665">
                  <c:v>1.340709221244283</c:v>
                </c:pt>
                <c:pt idx="8666">
                  <c:v>1.3400955115021815</c:v>
                </c:pt>
                <c:pt idx="8667">
                  <c:v>1.3394821528690097</c:v>
                </c:pt>
                <c:pt idx="8668">
                  <c:v>1.338869145103762</c:v>
                </c:pt>
                <c:pt idx="8669">
                  <c:v>1.3382564879656089</c:v>
                </c:pt>
                <c:pt idx="8670">
                  <c:v>1.3376441812139268</c:v>
                </c:pt>
                <c:pt idx="8671">
                  <c:v>1.3370322246082815</c:v>
                </c:pt>
                <c:pt idx="8672">
                  <c:v>1.3364206179084259</c:v>
                </c:pt>
                <c:pt idx="8673">
                  <c:v>1.3358093608743076</c:v>
                </c:pt>
                <c:pt idx="8674">
                  <c:v>1.3351984532660757</c:v>
                </c:pt>
                <c:pt idx="8675">
                  <c:v>1.334587894844057</c:v>
                </c:pt>
                <c:pt idx="8676">
                  <c:v>1.3339776853687784</c:v>
                </c:pt>
                <c:pt idx="8677">
                  <c:v>1.3333678246009559</c:v>
                </c:pt>
                <c:pt idx="8678">
                  <c:v>1.3327583123015003</c:v>
                </c:pt>
                <c:pt idx="8679">
                  <c:v>1.332149148231504</c:v>
                </c:pt>
                <c:pt idx="8680">
                  <c:v>1.3315403321522623</c:v>
                </c:pt>
                <c:pt idx="8681">
                  <c:v>1.330931863825255</c:v>
                </c:pt>
                <c:pt idx="8682">
                  <c:v>1.3303237430121564</c:v>
                </c:pt>
                <c:pt idx="8683">
                  <c:v>1.3297159694748257</c:v>
                </c:pt>
                <c:pt idx="8684">
                  <c:v>1.3291085429753131</c:v>
                </c:pt>
                <c:pt idx="8685">
                  <c:v>1.3285014632758665</c:v>
                </c:pt>
                <c:pt idx="8686">
                  <c:v>1.3278947301389203</c:v>
                </c:pt>
                <c:pt idx="8687">
                  <c:v>1.3272883433270888</c:v>
                </c:pt>
                <c:pt idx="8688">
                  <c:v>1.3266823026031913</c:v>
                </c:pt>
                <c:pt idx="8689">
                  <c:v>1.3260766077302317</c:v>
                </c:pt>
                <c:pt idx="8690">
                  <c:v>1.3254712584713921</c:v>
                </c:pt>
                <c:pt idx="8691">
                  <c:v>1.3248662545900565</c:v>
                </c:pt>
                <c:pt idx="8692">
                  <c:v>1.3242615958498001</c:v>
                </c:pt>
                <c:pt idx="8693">
                  <c:v>1.3236572820143735</c:v>
                </c:pt>
                <c:pt idx="8694">
                  <c:v>1.3230533128477313</c:v>
                </c:pt>
                <c:pt idx="8695">
                  <c:v>1.3224496881140018</c:v>
                </c:pt>
                <c:pt idx="8696">
                  <c:v>1.3218464075775036</c:v>
                </c:pt>
                <c:pt idx="8697">
                  <c:v>1.3212434710027658</c:v>
                </c:pt>
                <c:pt idx="8698">
                  <c:v>1.3206408781544692</c:v>
                </c:pt>
                <c:pt idx="8699">
                  <c:v>1.3200386287975088</c:v>
                </c:pt>
                <c:pt idx="8700">
                  <c:v>1.3194367226969679</c:v>
                </c:pt>
                <c:pt idx="8701">
                  <c:v>1.3188351596180934</c:v>
                </c:pt>
                <c:pt idx="8702">
                  <c:v>1.3182339393263447</c:v>
                </c:pt>
                <c:pt idx="8703">
                  <c:v>1.317633061587355</c:v>
                </c:pt>
                <c:pt idx="8704">
                  <c:v>1.3170325261669498</c:v>
                </c:pt>
                <c:pt idx="8705">
                  <c:v>1.3164323328311329</c:v>
                </c:pt>
                <c:pt idx="8706">
                  <c:v>1.3158324813461142</c:v>
                </c:pt>
                <c:pt idx="8707">
                  <c:v>1.3152329714782627</c:v>
                </c:pt>
                <c:pt idx="8708">
                  <c:v>1.3146338029941582</c:v>
                </c:pt>
                <c:pt idx="8709">
                  <c:v>1.3140349756605527</c:v>
                </c:pt>
                <c:pt idx="8710">
                  <c:v>1.3134364892443866</c:v>
                </c:pt>
                <c:pt idx="8711">
                  <c:v>1.3128383435127895</c:v>
                </c:pt>
                <c:pt idx="8712">
                  <c:v>1.3122405382330715</c:v>
                </c:pt>
                <c:pt idx="8713">
                  <c:v>1.3116430731727342</c:v>
                </c:pt>
                <c:pt idx="8714">
                  <c:v>1.3110459480994565</c:v>
                </c:pt>
                <c:pt idx="8715">
                  <c:v>1.3104491627811052</c:v>
                </c:pt>
                <c:pt idx="8716">
                  <c:v>1.3098527169857412</c:v>
                </c:pt>
                <c:pt idx="8717">
                  <c:v>1.3092566104815995</c:v>
                </c:pt>
                <c:pt idx="8718">
                  <c:v>1.3086608430370994</c:v>
                </c:pt>
                <c:pt idx="8719">
                  <c:v>1.3080654144208526</c:v>
                </c:pt>
                <c:pt idx="8720">
                  <c:v>1.3074703244016452</c:v>
                </c:pt>
                <c:pt idx="8721">
                  <c:v>1.3068755727484556</c:v>
                </c:pt>
                <c:pt idx="8722">
                  <c:v>1.306281159230442</c:v>
                </c:pt>
                <c:pt idx="8723">
                  <c:v>1.3056870836169521</c:v>
                </c:pt>
                <c:pt idx="8724">
                  <c:v>1.3050933456775</c:v>
                </c:pt>
                <c:pt idx="8725">
                  <c:v>1.3044999451818071</c:v>
                </c:pt>
                <c:pt idx="8726">
                  <c:v>1.3039068818997628</c:v>
                </c:pt>
                <c:pt idx="8727">
                  <c:v>1.3033141556014396</c:v>
                </c:pt>
                <c:pt idx="8728">
                  <c:v>1.3027217660570987</c:v>
                </c:pt>
                <c:pt idx="8729">
                  <c:v>1.3021297130371818</c:v>
                </c:pt>
                <c:pt idx="8730">
                  <c:v>1.301537996312317</c:v>
                </c:pt>
                <c:pt idx="8731">
                  <c:v>1.3009466156533001</c:v>
                </c:pt>
                <c:pt idx="8732">
                  <c:v>1.3003555708311327</c:v>
                </c:pt>
                <c:pt idx="8733">
                  <c:v>1.2997648616169715</c:v>
                </c:pt>
                <c:pt idx="8734">
                  <c:v>1.2991744877821814</c:v>
                </c:pt>
                <c:pt idx="8735">
                  <c:v>1.2985844490982925</c:v>
                </c:pt>
                <c:pt idx="8736">
                  <c:v>1.2979947453370191</c:v>
                </c:pt>
                <c:pt idx="8737">
                  <c:v>1.2974053762702611</c:v>
                </c:pt>
                <c:pt idx="8738">
                  <c:v>1.2968163416700915</c:v>
                </c:pt>
                <c:pt idx="8739">
                  <c:v>1.2962276413087717</c:v>
                </c:pt>
                <c:pt idx="8740">
                  <c:v>1.2956392749587506</c:v>
                </c:pt>
                <c:pt idx="8741">
                  <c:v>1.2950512423926372</c:v>
                </c:pt>
                <c:pt idx="8742">
                  <c:v>1.2944635433832365</c:v>
                </c:pt>
                <c:pt idx="8743">
                  <c:v>1.2938761777035375</c:v>
                </c:pt>
                <c:pt idx="8744">
                  <c:v>1.2932891451266915</c:v>
                </c:pt>
                <c:pt idx="8745">
                  <c:v>1.2927024454260534</c:v>
                </c:pt>
                <c:pt idx="8746">
                  <c:v>1.2921160783751331</c:v>
                </c:pt>
                <c:pt idx="8747">
                  <c:v>1.2915300437476402</c:v>
                </c:pt>
                <c:pt idx="8748">
                  <c:v>1.2909443413174531</c:v>
                </c:pt>
                <c:pt idx="8749">
                  <c:v>1.2903589708586356</c:v>
                </c:pt>
                <c:pt idx="8750">
                  <c:v>1.2897739321454234</c:v>
                </c:pt>
                <c:pt idx="8751">
                  <c:v>1.2891892249522428</c:v>
                </c:pt>
                <c:pt idx="8752">
                  <c:v>1.2886048490536832</c:v>
                </c:pt>
                <c:pt idx="8753">
                  <c:v>1.288020804224534</c:v>
                </c:pt>
                <c:pt idx="8754">
                  <c:v>1.2874370902397354</c:v>
                </c:pt>
                <c:pt idx="8755">
                  <c:v>1.286853706874435</c:v>
                </c:pt>
                <c:pt idx="8756">
                  <c:v>1.2862706539039344</c:v>
                </c:pt>
                <c:pt idx="8757">
                  <c:v>1.2856879311037352</c:v>
                </c:pt>
                <c:pt idx="8758">
                  <c:v>1.2851055382494978</c:v>
                </c:pt>
                <c:pt idx="8759">
                  <c:v>1.2845234751170687</c:v>
                </c:pt>
                <c:pt idx="8760">
                  <c:v>1.2839417414824763</c:v>
                </c:pt>
                <c:pt idx="8761">
                  <c:v>1.2833603371219158</c:v>
                </c:pt>
                <c:pt idx="8762">
                  <c:v>1.2827792618117715</c:v>
                </c:pt>
                <c:pt idx="8763">
                  <c:v>1.2821985153285982</c:v>
                </c:pt>
                <c:pt idx="8764">
                  <c:v>1.2816180974491285</c:v>
                </c:pt>
                <c:pt idx="8765">
                  <c:v>1.2810380079502701</c:v>
                </c:pt>
                <c:pt idx="8766">
                  <c:v>1.2804582466091103</c:v>
                </c:pt>
                <c:pt idx="8767">
                  <c:v>1.2798788132029146</c:v>
                </c:pt>
                <c:pt idx="8768">
                  <c:v>1.2792997075091166</c:v>
                </c:pt>
                <c:pt idx="8769">
                  <c:v>1.2787209293053401</c:v>
                </c:pt>
                <c:pt idx="8770">
                  <c:v>1.2781424783693653</c:v>
                </c:pt>
                <c:pt idx="8771">
                  <c:v>1.2775643544791717</c:v>
                </c:pt>
                <c:pt idx="8772">
                  <c:v>1.2769865574128938</c:v>
                </c:pt>
                <c:pt idx="8773">
                  <c:v>1.2764090869488534</c:v>
                </c:pt>
                <c:pt idx="8774">
                  <c:v>1.2758319428655409</c:v>
                </c:pt>
                <c:pt idx="8775">
                  <c:v>1.2752551249416337</c:v>
                </c:pt>
                <c:pt idx="8776">
                  <c:v>1.2746786329559707</c:v>
                </c:pt>
                <c:pt idx="8777">
                  <c:v>1.2741024666875707</c:v>
                </c:pt>
                <c:pt idx="8778">
                  <c:v>1.2735266259156264</c:v>
                </c:pt>
                <c:pt idx="8779">
                  <c:v>1.2729511104195139</c:v>
                </c:pt>
                <c:pt idx="8780">
                  <c:v>1.2723759199787672</c:v>
                </c:pt>
                <c:pt idx="8781">
                  <c:v>1.2718010543731102</c:v>
                </c:pt>
                <c:pt idx="8782">
                  <c:v>1.2712265133824279</c:v>
                </c:pt>
                <c:pt idx="8783">
                  <c:v>1.2706522967867944</c:v>
                </c:pt>
                <c:pt idx="8784">
                  <c:v>1.2700784043664417</c:v>
                </c:pt>
                <c:pt idx="8785">
                  <c:v>1.2695048359017893</c:v>
                </c:pt>
                <c:pt idx="8786">
                  <c:v>1.268931591173414</c:v>
                </c:pt>
                <c:pt idx="8787">
                  <c:v>1.2683586699620881</c:v>
                </c:pt>
                <c:pt idx="8788">
                  <c:v>1.2677860720487362</c:v>
                </c:pt>
                <c:pt idx="8789">
                  <c:v>1.2672137972144639</c:v>
                </c:pt>
                <c:pt idx="8790">
                  <c:v>1.2666418452405566</c:v>
                </c:pt>
                <c:pt idx="8791">
                  <c:v>1.2660702159084574</c:v>
                </c:pt>
                <c:pt idx="8792">
                  <c:v>1.2654989089997994</c:v>
                </c:pt>
                <c:pt idx="8793">
                  <c:v>1.2649279242963758</c:v>
                </c:pt>
                <c:pt idx="8794">
                  <c:v>1.2643572615801539</c:v>
                </c:pt>
                <c:pt idx="8795">
                  <c:v>1.2637869206332757</c:v>
                </c:pt>
                <c:pt idx="8796">
                  <c:v>1.2632169012380523</c:v>
                </c:pt>
                <c:pt idx="8797">
                  <c:v>1.2626472031769753</c:v>
                </c:pt>
                <c:pt idx="8798">
                  <c:v>1.2620778262326957</c:v>
                </c:pt>
                <c:pt idx="8799">
                  <c:v>1.2615087701880388</c:v>
                </c:pt>
                <c:pt idx="8800">
                  <c:v>1.2609400348260116</c:v>
                </c:pt>
                <c:pt idx="8801">
                  <c:v>1.2603716199297754</c:v>
                </c:pt>
                <c:pt idx="8802">
                  <c:v>1.2598035252826765</c:v>
                </c:pt>
                <c:pt idx="8803">
                  <c:v>1.2592357506682319</c:v>
                </c:pt>
                <c:pt idx="8804">
                  <c:v>1.258668295870117</c:v>
                </c:pt>
                <c:pt idx="8805">
                  <c:v>1.2581011606721917</c:v>
                </c:pt>
                <c:pt idx="8806">
                  <c:v>1.257534344858471</c:v>
                </c:pt>
                <c:pt idx="8807">
                  <c:v>1.2569678482131592</c:v>
                </c:pt>
                <c:pt idx="8808">
                  <c:v>1.256401670520618</c:v>
                </c:pt>
                <c:pt idx="8809">
                  <c:v>1.2558358115653752</c:v>
                </c:pt>
                <c:pt idx="8810">
                  <c:v>1.2552702711321402</c:v>
                </c:pt>
                <c:pt idx="8811">
                  <c:v>1.2547050490057876</c:v>
                </c:pt>
                <c:pt idx="8812">
                  <c:v>1.2541401449713629</c:v>
                </c:pt>
                <c:pt idx="8813">
                  <c:v>1.2535755588140685</c:v>
                </c:pt>
                <c:pt idx="8814">
                  <c:v>1.2530112903192976</c:v>
                </c:pt>
                <c:pt idx="8815">
                  <c:v>1.252447339272595</c:v>
                </c:pt>
                <c:pt idx="8816">
                  <c:v>1.2518837054596768</c:v>
                </c:pt>
                <c:pt idx="8817">
                  <c:v>1.2513203886664437</c:v>
                </c:pt>
                <c:pt idx="8818">
                  <c:v>1.2507573886789385</c:v>
                </c:pt>
                <c:pt idx="8819">
                  <c:v>1.2501947052833957</c:v>
                </c:pt>
                <c:pt idx="8820">
                  <c:v>1.2496323382662071</c:v>
                </c:pt>
                <c:pt idx="8821">
                  <c:v>1.2490702874139321</c:v>
                </c:pt>
                <c:pt idx="8822">
                  <c:v>1.2485085525133015</c:v>
                </c:pt>
                <c:pt idx="8823">
                  <c:v>1.2479471333512102</c:v>
                </c:pt>
                <c:pt idx="8824">
                  <c:v>1.2473860297147303</c:v>
                </c:pt>
                <c:pt idx="8825">
                  <c:v>1.246825241391091</c:v>
                </c:pt>
                <c:pt idx="8826">
                  <c:v>1.2462647681676919</c:v>
                </c:pt>
                <c:pt idx="8827">
                  <c:v>1.2457046098320979</c:v>
                </c:pt>
                <c:pt idx="8828">
                  <c:v>1.2451447661720472</c:v>
                </c:pt>
                <c:pt idx="8829">
                  <c:v>1.2445852369754415</c:v>
                </c:pt>
                <c:pt idx="8830">
                  <c:v>1.244026022030343</c:v>
                </c:pt>
                <c:pt idx="8831">
                  <c:v>1.2434671211249961</c:v>
                </c:pt>
                <c:pt idx="8832">
                  <c:v>1.2429085340477901</c:v>
                </c:pt>
                <c:pt idx="8833">
                  <c:v>1.2423502605873022</c:v>
                </c:pt>
                <c:pt idx="8834">
                  <c:v>1.2417923005322629</c:v>
                </c:pt>
                <c:pt idx="8835">
                  <c:v>1.241234653671565</c:v>
                </c:pt>
                <c:pt idx="8836">
                  <c:v>1.2406773197942875</c:v>
                </c:pt>
                <c:pt idx="8837">
                  <c:v>1.2401202986896511</c:v>
                </c:pt>
                <c:pt idx="8838">
                  <c:v>1.2395635901470561</c:v>
                </c:pt>
                <c:pt idx="8839">
                  <c:v>1.2390071939560678</c:v>
                </c:pt>
                <c:pt idx="8840">
                  <c:v>1.2384511099064051</c:v>
                </c:pt>
                <c:pt idx="8841">
                  <c:v>1.2378953377879649</c:v>
                </c:pt>
                <c:pt idx="8842">
                  <c:v>1.2373398773908098</c:v>
                </c:pt>
                <c:pt idx="8843">
                  <c:v>1.2367847285051543</c:v>
                </c:pt>
                <c:pt idx="8844">
                  <c:v>1.236229890921392</c:v>
                </c:pt>
                <c:pt idx="8845">
                  <c:v>1.2356753644300706</c:v>
                </c:pt>
                <c:pt idx="8846">
                  <c:v>1.2351211488219094</c:v>
                </c:pt>
                <c:pt idx="8847">
                  <c:v>1.234567243887787</c:v>
                </c:pt>
                <c:pt idx="8848">
                  <c:v>1.2340136494187424</c:v>
                </c:pt>
                <c:pt idx="8849">
                  <c:v>1.2334603652059921</c:v>
                </c:pt>
                <c:pt idx="8850">
                  <c:v>1.2329073910409012</c:v>
                </c:pt>
                <c:pt idx="8851">
                  <c:v>1.2323547267150119</c:v>
                </c:pt>
                <c:pt idx="8852">
                  <c:v>1.2318023720200175</c:v>
                </c:pt>
                <c:pt idx="8853">
                  <c:v>1.231250326747785</c:v>
                </c:pt>
                <c:pt idx="8854">
                  <c:v>1.2306985906903376</c:v>
                </c:pt>
                <c:pt idx="8855">
                  <c:v>1.2301471636398649</c:v>
                </c:pt>
                <c:pt idx="8856">
                  <c:v>1.2295960453887194</c:v>
                </c:pt>
                <c:pt idx="8857">
                  <c:v>1.2290452357294139</c:v>
                </c:pt>
                <c:pt idx="8858">
                  <c:v>1.2284947344546273</c:v>
                </c:pt>
                <c:pt idx="8859">
                  <c:v>1.2279445413571972</c:v>
                </c:pt>
                <c:pt idx="8860">
                  <c:v>1.2273946562301292</c:v>
                </c:pt>
                <c:pt idx="8861">
                  <c:v>1.2268450788665817</c:v>
                </c:pt>
                <c:pt idx="8862">
                  <c:v>1.2262958090598866</c:v>
                </c:pt>
                <c:pt idx="8863">
                  <c:v>1.2257468466035306</c:v>
                </c:pt>
                <c:pt idx="8864">
                  <c:v>1.2251981912911627</c:v>
                </c:pt>
                <c:pt idx="8865">
                  <c:v>1.2246498429165904</c:v>
                </c:pt>
                <c:pt idx="8866">
                  <c:v>1.2241018012737925</c:v>
                </c:pt>
                <c:pt idx="8867">
                  <c:v>1.2235540661569024</c:v>
                </c:pt>
                <c:pt idx="8868">
                  <c:v>1.2230066373602142</c:v>
                </c:pt>
                <c:pt idx="8869">
                  <c:v>1.2224595146781849</c:v>
                </c:pt>
                <c:pt idx="8870">
                  <c:v>1.221912697905428</c:v>
                </c:pt>
                <c:pt idx="8871">
                  <c:v>1.2213661868367307</c:v>
                </c:pt>
                <c:pt idx="8872">
                  <c:v>1.2208199812670195</c:v>
                </c:pt>
                <c:pt idx="8873">
                  <c:v>1.2202740809914039</c:v>
                </c:pt>
                <c:pt idx="8874">
                  <c:v>1.2197284858051354</c:v>
                </c:pt>
                <c:pt idx="8875">
                  <c:v>1.219183195503641</c:v>
                </c:pt>
                <c:pt idx="8876">
                  <c:v>1.2186382098824973</c:v>
                </c:pt>
                <c:pt idx="8877">
                  <c:v>1.2180935287374419</c:v>
                </c:pt>
                <c:pt idx="8878">
                  <c:v>1.2175491518643737</c:v>
                </c:pt>
                <c:pt idx="8879">
                  <c:v>1.2170050790593578</c:v>
                </c:pt>
                <c:pt idx="8880">
                  <c:v>1.2164613101186024</c:v>
                </c:pt>
                <c:pt idx="8881">
                  <c:v>1.2159178448384953</c:v>
                </c:pt>
                <c:pt idx="8882">
                  <c:v>1.2153746830155663</c:v>
                </c:pt>
                <c:pt idx="8883">
                  <c:v>1.2148318244465164</c:v>
                </c:pt>
                <c:pt idx="8884">
                  <c:v>1.214289268928197</c:v>
                </c:pt>
                <c:pt idx="8885">
                  <c:v>1.2137470162576198</c:v>
                </c:pt>
                <c:pt idx="8886">
                  <c:v>1.21320506623196</c:v>
                </c:pt>
                <c:pt idx="8887">
                  <c:v>1.2126634186485468</c:v>
                </c:pt>
                <c:pt idx="8888">
                  <c:v>1.2121220733048672</c:v>
                </c:pt>
                <c:pt idx="8889">
                  <c:v>1.2115810299985752</c:v>
                </c:pt>
                <c:pt idx="8890">
                  <c:v>1.2110402885274709</c:v>
                </c:pt>
                <c:pt idx="8891">
                  <c:v>1.2104998486895115</c:v>
                </c:pt>
                <c:pt idx="8892">
                  <c:v>1.2099597102828306</c:v>
                </c:pt>
                <c:pt idx="8893">
                  <c:v>1.2094198731056927</c:v>
                </c:pt>
                <c:pt idx="8894">
                  <c:v>1.2088803369565473</c:v>
                </c:pt>
                <c:pt idx="8895">
                  <c:v>1.208341101633978</c:v>
                </c:pt>
                <c:pt idx="8896">
                  <c:v>1.2078021669367365</c:v>
                </c:pt>
                <c:pt idx="8897">
                  <c:v>1.2072635326637309</c:v>
                </c:pt>
                <c:pt idx="8898">
                  <c:v>1.2067251986140237</c:v>
                </c:pt>
                <c:pt idx="8899">
                  <c:v>1.2061871645868409</c:v>
                </c:pt>
                <c:pt idx="8900">
                  <c:v>1.2056494303815615</c:v>
                </c:pt>
                <c:pt idx="8901">
                  <c:v>1.2051119957977074</c:v>
                </c:pt>
                <c:pt idx="8902">
                  <c:v>1.2045748606349811</c:v>
                </c:pt>
                <c:pt idx="8903">
                  <c:v>1.2040380246932259</c:v>
                </c:pt>
                <c:pt idx="8904">
                  <c:v>1.2035014877724437</c:v>
                </c:pt>
                <c:pt idx="8905">
                  <c:v>1.2029652496727949</c:v>
                </c:pt>
                <c:pt idx="8906">
                  <c:v>1.2024293101945924</c:v>
                </c:pt>
                <c:pt idx="8907">
                  <c:v>1.2018936691383062</c:v>
                </c:pt>
                <c:pt idx="8908">
                  <c:v>1.2013583263045595</c:v>
                </c:pt>
                <c:pt idx="8909">
                  <c:v>1.2008232814941417</c:v>
                </c:pt>
                <c:pt idx="8910">
                  <c:v>1.2002885345079801</c:v>
                </c:pt>
                <c:pt idx="8911">
                  <c:v>1.1997540851471702</c:v>
                </c:pt>
                <c:pt idx="8912">
                  <c:v>1.1992199332129605</c:v>
                </c:pt>
                <c:pt idx="8913">
                  <c:v>1.1986860785067455</c:v>
                </c:pt>
                <c:pt idx="8914">
                  <c:v>1.1981525208300903</c:v>
                </c:pt>
                <c:pt idx="8915">
                  <c:v>1.1976192599846984</c:v>
                </c:pt>
                <c:pt idx="8916">
                  <c:v>1.1970862957724338</c:v>
                </c:pt>
                <c:pt idx="8917">
                  <c:v>1.1965536279953206</c:v>
                </c:pt>
                <c:pt idx="8918">
                  <c:v>1.1960212564555346</c:v>
                </c:pt>
                <c:pt idx="8919">
                  <c:v>1.1954891809553945</c:v>
                </c:pt>
                <c:pt idx="8920">
                  <c:v>1.1949574012973856</c:v>
                </c:pt>
                <c:pt idx="8921">
                  <c:v>1.1944259172841427</c:v>
                </c:pt>
                <c:pt idx="8922">
                  <c:v>1.1938947287184554</c:v>
                </c:pt>
                <c:pt idx="8923">
                  <c:v>1.1933638354032639</c:v>
                </c:pt>
                <c:pt idx="8924">
                  <c:v>1.192833237141661</c:v>
                </c:pt>
                <c:pt idx="8925">
                  <c:v>1.1923029337369062</c:v>
                </c:pt>
                <c:pt idx="8926">
                  <c:v>1.1917729249923852</c:v>
                </c:pt>
                <c:pt idx="8927">
                  <c:v>1.1912432107116646</c:v>
                </c:pt>
                <c:pt idx="8928">
                  <c:v>1.1907137906984442</c:v>
                </c:pt>
                <c:pt idx="8929">
                  <c:v>1.1901846647565935</c:v>
                </c:pt>
                <c:pt idx="8930">
                  <c:v>1.1896558326901121</c:v>
                </c:pt>
                <c:pt idx="8931">
                  <c:v>1.1891272943031728</c:v>
                </c:pt>
                <c:pt idx="8932">
                  <c:v>1.188599049400088</c:v>
                </c:pt>
                <c:pt idx="8933">
                  <c:v>1.1880710977853346</c:v>
                </c:pt>
                <c:pt idx="8934">
                  <c:v>1.1875434392635227</c:v>
                </c:pt>
                <c:pt idx="8935">
                  <c:v>1.1870160736394346</c:v>
                </c:pt>
                <c:pt idx="8936">
                  <c:v>1.1864890007179907</c:v>
                </c:pt>
                <c:pt idx="8937">
                  <c:v>1.1859622203042628</c:v>
                </c:pt>
                <c:pt idx="8938">
                  <c:v>1.185435732203487</c:v>
                </c:pt>
                <c:pt idx="8939">
                  <c:v>1.1849095362210373</c:v>
                </c:pt>
                <c:pt idx="8940">
                  <c:v>1.1843836321624444</c:v>
                </c:pt>
                <c:pt idx="8941">
                  <c:v>1.1838580198333886</c:v>
                </c:pt>
                <c:pt idx="8942">
                  <c:v>1.1833326990397024</c:v>
                </c:pt>
                <c:pt idx="8943">
                  <c:v>1.1828076695873693</c:v>
                </c:pt>
                <c:pt idx="8944">
                  <c:v>1.182282931282518</c:v>
                </c:pt>
                <c:pt idx="8945">
                  <c:v>1.1817584839314377</c:v>
                </c:pt>
                <c:pt idx="8946">
                  <c:v>1.1812343273405639</c:v>
                </c:pt>
                <c:pt idx="8947">
                  <c:v>1.1807104613164734</c:v>
                </c:pt>
                <c:pt idx="8948">
                  <c:v>1.1801868856659024</c:v>
                </c:pt>
                <c:pt idx="8949">
                  <c:v>1.1796636001957408</c:v>
                </c:pt>
                <c:pt idx="8950">
                  <c:v>1.1791406047130188</c:v>
                </c:pt>
                <c:pt idx="8951">
                  <c:v>1.1786178990249188</c:v>
                </c:pt>
                <c:pt idx="8952">
                  <c:v>1.1780954829387789</c:v>
                </c:pt>
                <c:pt idx="8953">
                  <c:v>1.1775733562620738</c:v>
                </c:pt>
                <c:pt idx="8954">
                  <c:v>1.177051518802444</c:v>
                </c:pt>
                <c:pt idx="8955">
                  <c:v>1.1765299703676668</c:v>
                </c:pt>
                <c:pt idx="8956">
                  <c:v>1.176008710765674</c:v>
                </c:pt>
                <c:pt idx="8957">
                  <c:v>1.1754877398045438</c:v>
                </c:pt>
                <c:pt idx="8958">
                  <c:v>1.1749670572925053</c:v>
                </c:pt>
                <c:pt idx="8959">
                  <c:v>1.174446663037932</c:v>
                </c:pt>
                <c:pt idx="8960">
                  <c:v>1.1739265568493529</c:v>
                </c:pt>
                <c:pt idx="8961">
                  <c:v>1.1734067385354341</c:v>
                </c:pt>
                <c:pt idx="8962">
                  <c:v>1.1728872079050072</c:v>
                </c:pt>
                <c:pt idx="8963">
                  <c:v>1.1723679647670333</c:v>
                </c:pt>
                <c:pt idx="8964">
                  <c:v>1.1718490089306373</c:v>
                </c:pt>
                <c:pt idx="8965">
                  <c:v>1.1713303402050796</c:v>
                </c:pt>
                <c:pt idx="8966">
                  <c:v>1.1708119583997756</c:v>
                </c:pt>
                <c:pt idx="8967">
                  <c:v>1.1702938633242885</c:v>
                </c:pt>
                <c:pt idx="8968">
                  <c:v>1.1697760547883216</c:v>
                </c:pt>
                <c:pt idx="8969">
                  <c:v>1.1692585326017328</c:v>
                </c:pt>
                <c:pt idx="8970">
                  <c:v>1.168741296574523</c:v>
                </c:pt>
                <c:pt idx="8971">
                  <c:v>1.1682243465168458</c:v>
                </c:pt>
                <c:pt idx="8972">
                  <c:v>1.167707682238998</c:v>
                </c:pt>
                <c:pt idx="8973">
                  <c:v>1.1671913035514172</c:v>
                </c:pt>
                <c:pt idx="8974">
                  <c:v>1.1666752102646971</c:v>
                </c:pt>
                <c:pt idx="8975">
                  <c:v>1.1661594021895776</c:v>
                </c:pt>
                <c:pt idx="8976">
                  <c:v>1.1656438791369412</c:v>
                </c:pt>
                <c:pt idx="8977">
                  <c:v>1.165128640917811</c:v>
                </c:pt>
                <c:pt idx="8978">
                  <c:v>1.1646136873433708</c:v>
                </c:pt>
                <c:pt idx="8979">
                  <c:v>1.1640990182249373</c:v>
                </c:pt>
                <c:pt idx="8980">
                  <c:v>1.1635846333739761</c:v>
                </c:pt>
                <c:pt idx="8981">
                  <c:v>1.1630705326021085</c:v>
                </c:pt>
                <c:pt idx="8982">
                  <c:v>1.1625567157210843</c:v>
                </c:pt>
                <c:pt idx="8983">
                  <c:v>1.1620431825428159</c:v>
                </c:pt>
                <c:pt idx="8984">
                  <c:v>1.1615299328793467</c:v>
                </c:pt>
                <c:pt idx="8985">
                  <c:v>1.1610169665428767</c:v>
                </c:pt>
                <c:pt idx="8986">
                  <c:v>1.1605042833457409</c:v>
                </c:pt>
                <c:pt idx="8987">
                  <c:v>1.1599918831004294</c:v>
                </c:pt>
                <c:pt idx="8988">
                  <c:v>1.1594797656195712</c:v>
                </c:pt>
                <c:pt idx="8989">
                  <c:v>1.1589679307159388</c:v>
                </c:pt>
                <c:pt idx="8990">
                  <c:v>1.1584563782024524</c:v>
                </c:pt>
                <c:pt idx="8991">
                  <c:v>1.1579451078921745</c:v>
                </c:pt>
                <c:pt idx="8992">
                  <c:v>1.1574341195983167</c:v>
                </c:pt>
                <c:pt idx="8993">
                  <c:v>1.1569234131342312</c:v>
                </c:pt>
                <c:pt idx="8994">
                  <c:v>1.1564129883134089</c:v>
                </c:pt>
                <c:pt idx="8995">
                  <c:v>1.1559028449495026</c:v>
                </c:pt>
                <c:pt idx="8996">
                  <c:v>1.1553929828562834</c:v>
                </c:pt>
                <c:pt idx="8997">
                  <c:v>1.154883401847683</c:v>
                </c:pt>
                <c:pt idx="8998">
                  <c:v>1.1543741017377784</c:v>
                </c:pt>
                <c:pt idx="8999">
                  <c:v>1.1538650823407786</c:v>
                </c:pt>
                <c:pt idx="9000">
                  <c:v>1.153356343471045</c:v>
                </c:pt>
                <c:pt idx="9001">
                  <c:v>1.1528478849430799</c:v>
                </c:pt>
                <c:pt idx="9002">
                  <c:v>1.1523397065715262</c:v>
                </c:pt>
                <c:pt idx="9003">
                  <c:v>1.1518318081711698</c:v>
                </c:pt>
                <c:pt idx="9004">
                  <c:v>1.1513241895569464</c:v>
                </c:pt>
                <c:pt idx="9005">
                  <c:v>1.1508168505439234</c:v>
                </c:pt>
                <c:pt idx="9006">
                  <c:v>1.1503097909473237</c:v>
                </c:pt>
                <c:pt idx="9007">
                  <c:v>1.1498030105825008</c:v>
                </c:pt>
                <c:pt idx="9008">
                  <c:v>1.1492965092649543</c:v>
                </c:pt>
                <c:pt idx="9009">
                  <c:v>1.1487902868103297</c:v>
                </c:pt>
                <c:pt idx="9010">
                  <c:v>1.1482843430344116</c:v>
                </c:pt>
                <c:pt idx="9011">
                  <c:v>1.1477786777531307</c:v>
                </c:pt>
                <c:pt idx="9012">
                  <c:v>1.1472732907825463</c:v>
                </c:pt>
                <c:pt idx="9013">
                  <c:v>1.1467681819388715</c:v>
                </c:pt>
                <c:pt idx="9014">
                  <c:v>1.1462633510384657</c:v>
                </c:pt>
                <c:pt idx="9015">
                  <c:v>1.145758797897817</c:v>
                </c:pt>
                <c:pt idx="9016">
                  <c:v>1.1452545223335584</c:v>
                </c:pt>
                <c:pt idx="9017">
                  <c:v>1.1447505241624676</c:v>
                </c:pt>
                <c:pt idx="9018">
                  <c:v>1.1442468032014623</c:v>
                </c:pt>
                <c:pt idx="9019">
                  <c:v>1.1437433592676021</c:v>
                </c:pt>
                <c:pt idx="9020">
                  <c:v>1.1432401921780833</c:v>
                </c:pt>
                <c:pt idx="9021">
                  <c:v>1.1427373017502449</c:v>
                </c:pt>
                <c:pt idx="9022">
                  <c:v>1.1422346878015703</c:v>
                </c:pt>
                <c:pt idx="9023">
                  <c:v>1.1417323501496748</c:v>
                </c:pt>
                <c:pt idx="9024">
                  <c:v>1.1412302886123253</c:v>
                </c:pt>
                <c:pt idx="9025">
                  <c:v>1.1407285030074208</c:v>
                </c:pt>
                <c:pt idx="9026">
                  <c:v>1.1402269931530009</c:v>
                </c:pt>
                <c:pt idx="9027">
                  <c:v>1.1397257588672485</c:v>
                </c:pt>
                <c:pt idx="9028">
                  <c:v>1.1392247999684817</c:v>
                </c:pt>
                <c:pt idx="9029">
                  <c:v>1.1387241162751651</c:v>
                </c:pt>
                <c:pt idx="9030">
                  <c:v>1.1382237076058996</c:v>
                </c:pt>
                <c:pt idx="9031">
                  <c:v>1.1377235737794225</c:v>
                </c:pt>
                <c:pt idx="9032">
                  <c:v>1.1372237146146105</c:v>
                </c:pt>
                <c:pt idx="9033">
                  <c:v>1.1367241299304842</c:v>
                </c:pt>
                <c:pt idx="9034">
                  <c:v>1.1362248195462061</c:v>
                </c:pt>
                <c:pt idx="9035">
                  <c:v>1.1357257832810705</c:v>
                </c:pt>
                <c:pt idx="9036">
                  <c:v>1.1352270209545059</c:v>
                </c:pt>
                <c:pt idx="9037">
                  <c:v>1.1347285323860932</c:v>
                </c:pt>
                <c:pt idx="9038">
                  <c:v>1.1342303173955455</c:v>
                </c:pt>
                <c:pt idx="9039">
                  <c:v>1.1337323758027154</c:v>
                </c:pt>
                <c:pt idx="9040">
                  <c:v>1.1332347074275841</c:v>
                </c:pt>
                <c:pt idx="9041">
                  <c:v>1.1327373120902855</c:v>
                </c:pt>
                <c:pt idx="9042">
                  <c:v>1.1322401896110843</c:v>
                </c:pt>
                <c:pt idx="9043">
                  <c:v>1.1317433398103882</c:v>
                </c:pt>
                <c:pt idx="9044">
                  <c:v>1.131246762508737</c:v>
                </c:pt>
                <c:pt idx="9045">
                  <c:v>1.1307504575268061</c:v>
                </c:pt>
                <c:pt idx="9046">
                  <c:v>1.1302544246854198</c:v>
                </c:pt>
                <c:pt idx="9047">
                  <c:v>1.1297586638055273</c:v>
                </c:pt>
                <c:pt idx="9048">
                  <c:v>1.1292631747082227</c:v>
                </c:pt>
                <c:pt idx="9049">
                  <c:v>1.1287679572147393</c:v>
                </c:pt>
                <c:pt idx="9050">
                  <c:v>1.1282730111464376</c:v>
                </c:pt>
                <c:pt idx="9051">
                  <c:v>1.1277783363248273</c:v>
                </c:pt>
                <c:pt idx="9052">
                  <c:v>1.1272839325715478</c:v>
                </c:pt>
                <c:pt idx="9053">
                  <c:v>1.1267897997083749</c:v>
                </c:pt>
                <c:pt idx="9054">
                  <c:v>1.126295937557223</c:v>
                </c:pt>
                <c:pt idx="9055">
                  <c:v>1.1258023459401412</c:v>
                </c:pt>
                <c:pt idx="9056">
                  <c:v>1.1253090246793191</c:v>
                </c:pt>
                <c:pt idx="9057">
                  <c:v>1.1248159735970851</c:v>
                </c:pt>
                <c:pt idx="9058">
                  <c:v>1.1243231925158912</c:v>
                </c:pt>
                <c:pt idx="9059">
                  <c:v>1.123830681258337</c:v>
                </c:pt>
                <c:pt idx="9060">
                  <c:v>1.1233384396471517</c:v>
                </c:pt>
                <c:pt idx="9061">
                  <c:v>1.1228464675052066</c:v>
                </c:pt>
                <c:pt idx="9062">
                  <c:v>1.1223547646555043</c:v>
                </c:pt>
                <c:pt idx="9063">
                  <c:v>1.1218633309211843</c:v>
                </c:pt>
                <c:pt idx="9064">
                  <c:v>1.1213721661255194</c:v>
                </c:pt>
                <c:pt idx="9065">
                  <c:v>1.1208812700919211</c:v>
                </c:pt>
                <c:pt idx="9066">
                  <c:v>1.120390642643931</c:v>
                </c:pt>
                <c:pt idx="9067">
                  <c:v>1.119900283605235</c:v>
                </c:pt>
                <c:pt idx="9068">
                  <c:v>1.1194101927996467</c:v>
                </c:pt>
                <c:pt idx="9069">
                  <c:v>1.1189203700511108</c:v>
                </c:pt>
                <c:pt idx="9070">
                  <c:v>1.118430815183723</c:v>
                </c:pt>
                <c:pt idx="9071">
                  <c:v>1.1179415280216947</c:v>
                </c:pt>
                <c:pt idx="9072">
                  <c:v>1.117452508389386</c:v>
                </c:pt>
                <c:pt idx="9073">
                  <c:v>1.116963756111282</c:v>
                </c:pt>
                <c:pt idx="9074">
                  <c:v>1.1164752710120047</c:v>
                </c:pt>
                <c:pt idx="9075">
                  <c:v>1.1159870529163103</c:v>
                </c:pt>
                <c:pt idx="9076">
                  <c:v>1.1154991016490969</c:v>
                </c:pt>
                <c:pt idx="9077">
                  <c:v>1.1150114170353822</c:v>
                </c:pt>
                <c:pt idx="9078">
                  <c:v>1.1145239989003337</c:v>
                </c:pt>
                <c:pt idx="9079">
                  <c:v>1.1140368470692397</c:v>
                </c:pt>
                <c:pt idx="9080">
                  <c:v>1.1135499613675197</c:v>
                </c:pt>
                <c:pt idx="9081">
                  <c:v>1.1130633416207498</c:v>
                </c:pt>
                <c:pt idx="9082">
                  <c:v>1.112576987654605</c:v>
                </c:pt>
                <c:pt idx="9083">
                  <c:v>1.112090899294927</c:v>
                </c:pt>
                <c:pt idx="9084">
                  <c:v>1.1116050763676684</c:v>
                </c:pt>
                <c:pt idx="9085">
                  <c:v>1.1111195186989256</c:v>
                </c:pt>
                <c:pt idx="9086">
                  <c:v>1.1106342261149207</c:v>
                </c:pt>
                <c:pt idx="9087">
                  <c:v>1.1101491984420111</c:v>
                </c:pt>
                <c:pt idx="9088">
                  <c:v>1.1096644355066934</c:v>
                </c:pt>
                <c:pt idx="9089">
                  <c:v>1.1091799371355873</c:v>
                </c:pt>
                <c:pt idx="9090">
                  <c:v>1.1086957031554507</c:v>
                </c:pt>
                <c:pt idx="9091">
                  <c:v>1.1082117333931678</c:v>
                </c:pt>
                <c:pt idx="9092">
                  <c:v>1.1077280276757688</c:v>
                </c:pt>
                <c:pt idx="9093">
                  <c:v>1.1072445858303972</c:v>
                </c:pt>
                <c:pt idx="9094">
                  <c:v>1.1067614076843433</c:v>
                </c:pt>
                <c:pt idx="9095">
                  <c:v>1.1062784930650265</c:v>
                </c:pt>
                <c:pt idx="9096">
                  <c:v>1.1057958417999865</c:v>
                </c:pt>
                <c:pt idx="9097">
                  <c:v>1.1053134537169085</c:v>
                </c:pt>
                <c:pt idx="9098">
                  <c:v>1.1048313286436027</c:v>
                </c:pt>
                <c:pt idx="9099">
                  <c:v>1.1043494664080158</c:v>
                </c:pt>
                <c:pt idx="9100">
                  <c:v>1.1038678668382189</c:v>
                </c:pt>
                <c:pt idx="9101">
                  <c:v>1.1033865297624179</c:v>
                </c:pt>
                <c:pt idx="9102">
                  <c:v>1.1029054550089505</c:v>
                </c:pt>
                <c:pt idx="9103">
                  <c:v>1.1024246424062856</c:v>
                </c:pt>
                <c:pt idx="9104">
                  <c:v>1.101944091783015</c:v>
                </c:pt>
                <c:pt idx="9105">
                  <c:v>1.1014638029678794</c:v>
                </c:pt>
                <c:pt idx="9106">
                  <c:v>1.1009837757897281</c:v>
                </c:pt>
                <c:pt idx="9107">
                  <c:v>1.1005040100775552</c:v>
                </c:pt>
                <c:pt idx="9108">
                  <c:v>1.1000245056604798</c:v>
                </c:pt>
                <c:pt idx="9109">
                  <c:v>1.0995452623677582</c:v>
                </c:pt>
                <c:pt idx="9110">
                  <c:v>1.0990662800287629</c:v>
                </c:pt>
                <c:pt idx="9111">
                  <c:v>1.0985875584730149</c:v>
                </c:pt>
                <c:pt idx="9112">
                  <c:v>1.098109097530146</c:v>
                </c:pt>
                <c:pt idx="9113">
                  <c:v>1.0976308970299353</c:v>
                </c:pt>
                <c:pt idx="9114">
                  <c:v>1.0971529568022771</c:v>
                </c:pt>
                <c:pt idx="9115">
                  <c:v>1.0966752766772054</c:v>
                </c:pt>
                <c:pt idx="9116">
                  <c:v>1.0961978564848729</c:v>
                </c:pt>
                <c:pt idx="9117">
                  <c:v>1.0957206960555808</c:v>
                </c:pt>
                <c:pt idx="9118">
                  <c:v>1.09524379521974</c:v>
                </c:pt>
                <c:pt idx="9119">
                  <c:v>1.0947671538079002</c:v>
                </c:pt>
                <c:pt idx="9120">
                  <c:v>1.0942907716507337</c:v>
                </c:pt>
                <c:pt idx="9121">
                  <c:v>1.0938146485790483</c:v>
                </c:pt>
                <c:pt idx="9122">
                  <c:v>1.0933387844237799</c:v>
                </c:pt>
                <c:pt idx="9123">
                  <c:v>1.0928631790159886</c:v>
                </c:pt>
                <c:pt idx="9124">
                  <c:v>1.0923878321868696</c:v>
                </c:pt>
                <c:pt idx="9125">
                  <c:v>1.0919127437677427</c:v>
                </c:pt>
                <c:pt idx="9126">
                  <c:v>1.0914379135900514</c:v>
                </c:pt>
                <c:pt idx="9127">
                  <c:v>1.0909633414853763</c:v>
                </c:pt>
                <c:pt idx="9128">
                  <c:v>1.0904890272854206</c:v>
                </c:pt>
                <c:pt idx="9129">
                  <c:v>1.0900149708220161</c:v>
                </c:pt>
                <c:pt idx="9130">
                  <c:v>1.089541171927126</c:v>
                </c:pt>
                <c:pt idx="9131">
                  <c:v>1.0890676304328355</c:v>
                </c:pt>
                <c:pt idx="9132">
                  <c:v>1.088594346171365</c:v>
                </c:pt>
                <c:pt idx="9133">
                  <c:v>1.0881213189750589</c:v>
                </c:pt>
                <c:pt idx="9134">
                  <c:v>1.0876485486763792</c:v>
                </c:pt>
                <c:pt idx="9135">
                  <c:v>1.0871760351079369</c:v>
                </c:pt>
                <c:pt idx="9136">
                  <c:v>1.0867037781024453</c:v>
                </c:pt>
                <c:pt idx="9137">
                  <c:v>1.0862317774927668</c:v>
                </c:pt>
                <c:pt idx="9138">
                  <c:v>1.0857600331118769</c:v>
                </c:pt>
                <c:pt idx="9139">
                  <c:v>1.0852885447928857</c:v>
                </c:pt>
                <c:pt idx="9140">
                  <c:v>1.0848173123690235</c:v>
                </c:pt>
                <c:pt idx="9141">
                  <c:v>1.0843463356736527</c:v>
                </c:pt>
                <c:pt idx="9142">
                  <c:v>1.0838756145402584</c:v>
                </c:pt>
                <c:pt idx="9143">
                  <c:v>1.0834051488024581</c:v>
                </c:pt>
                <c:pt idx="9144">
                  <c:v>1.0829349382939844</c:v>
                </c:pt>
                <c:pt idx="9145">
                  <c:v>1.0824649828487125</c:v>
                </c:pt>
                <c:pt idx="9146">
                  <c:v>1.081995282300626</c:v>
                </c:pt>
                <c:pt idx="9147">
                  <c:v>1.0815258364838469</c:v>
                </c:pt>
                <c:pt idx="9148">
                  <c:v>1.0810566452326231</c:v>
                </c:pt>
                <c:pt idx="9149">
                  <c:v>1.0805877083813191</c:v>
                </c:pt>
                <c:pt idx="9150">
                  <c:v>1.0801190257644298</c:v>
                </c:pt>
                <c:pt idx="9151">
                  <c:v>1.0796505972165826</c:v>
                </c:pt>
                <c:pt idx="9152">
                  <c:v>1.0791824225725177</c:v>
                </c:pt>
                <c:pt idx="9153">
                  <c:v>1.0787145016671105</c:v>
                </c:pt>
                <c:pt idx="9154">
                  <c:v>1.0782468343353626</c:v>
                </c:pt>
                <c:pt idx="9155">
                  <c:v>1.0777794204123849</c:v>
                </c:pt>
                <c:pt idx="9156">
                  <c:v>1.0773122597334406</c:v>
                </c:pt>
                <c:pt idx="9157">
                  <c:v>1.0768453521338874</c:v>
                </c:pt>
                <c:pt idx="9158">
                  <c:v>1.0763786974492362</c:v>
                </c:pt>
                <c:pt idx="9159">
                  <c:v>1.0759122955150966</c:v>
                </c:pt>
                <c:pt idx="9160">
                  <c:v>1.0754461461672218</c:v>
                </c:pt>
                <c:pt idx="9161">
                  <c:v>1.0749802492414879</c:v>
                </c:pt>
                <c:pt idx="9162">
                  <c:v>1.0745146045738785</c:v>
                </c:pt>
                <c:pt idx="9163">
                  <c:v>1.0740492120005261</c:v>
                </c:pt>
                <c:pt idx="9164">
                  <c:v>1.0735840713576681</c:v>
                </c:pt>
                <c:pt idx="9165">
                  <c:v>1.0731191824816726</c:v>
                </c:pt>
                <c:pt idx="9166">
                  <c:v>1.0726545452090344</c:v>
                </c:pt>
                <c:pt idx="9167">
                  <c:v>1.0721901593763663</c:v>
                </c:pt>
                <c:pt idx="9168">
                  <c:v>1.0717260248204159</c:v>
                </c:pt>
                <c:pt idx="9169">
                  <c:v>1.0712621413780343</c:v>
                </c:pt>
                <c:pt idx="9170">
                  <c:v>1.0707985088862224</c:v>
                </c:pt>
                <c:pt idx="9171">
                  <c:v>1.0703351271820791</c:v>
                </c:pt>
                <c:pt idx="9172">
                  <c:v>1.0698719961028469</c:v>
                </c:pt>
                <c:pt idx="9173">
                  <c:v>1.0694091154858798</c:v>
                </c:pt>
                <c:pt idx="9174">
                  <c:v>1.0689464851686572</c:v>
                </c:pt>
                <c:pt idx="9175">
                  <c:v>1.0684841049887794</c:v>
                </c:pt>
                <c:pt idx="9176">
                  <c:v>1.0680219747839821</c:v>
                </c:pt>
                <c:pt idx="9177">
                  <c:v>1.0675600943921024</c:v>
                </c:pt>
                <c:pt idx="9178">
                  <c:v>1.0670984636511218</c:v>
                </c:pt>
                <c:pt idx="9179">
                  <c:v>1.0666370823991285</c:v>
                </c:pt>
                <c:pt idx="9180">
                  <c:v>1.0661759504743442</c:v>
                </c:pt>
                <c:pt idx="9181">
                  <c:v>1.0657150677151035</c:v>
                </c:pt>
                <c:pt idx="9182">
                  <c:v>1.0652544339598695</c:v>
                </c:pt>
                <c:pt idx="9183">
                  <c:v>1.0647940490472247</c:v>
                </c:pt>
                <c:pt idx="9184">
                  <c:v>1.0643339128158777</c:v>
                </c:pt>
                <c:pt idx="9185">
                  <c:v>1.0638740251046517</c:v>
                </c:pt>
                <c:pt idx="9186">
                  <c:v>1.0634143857525029</c:v>
                </c:pt>
                <c:pt idx="9187">
                  <c:v>1.0629549945984935</c:v>
                </c:pt>
                <c:pt idx="9188">
                  <c:v>1.062495851481827</c:v>
                </c:pt>
                <c:pt idx="9189">
                  <c:v>1.0620369562418084</c:v>
                </c:pt>
                <c:pt idx="9190">
                  <c:v>1.0615783087178805</c:v>
                </c:pt>
                <c:pt idx="9191">
                  <c:v>1.0611199087495915</c:v>
                </c:pt>
                <c:pt idx="9192">
                  <c:v>1.0606617561766278</c:v>
                </c:pt>
                <c:pt idx="9193">
                  <c:v>1.0602038508387901</c:v>
                </c:pt>
                <c:pt idx="9194">
                  <c:v>1.0597461925759877</c:v>
                </c:pt>
                <c:pt idx="9195">
                  <c:v>1.0592887812282781</c:v>
                </c:pt>
                <c:pt idx="9196">
                  <c:v>1.0588316166358087</c:v>
                </c:pt>
                <c:pt idx="9197">
                  <c:v>1.0583746986388707</c:v>
                </c:pt>
                <c:pt idx="9198">
                  <c:v>1.0579180270778645</c:v>
                </c:pt>
                <c:pt idx="9199">
                  <c:v>1.0574616017933147</c:v>
                </c:pt>
                <c:pt idx="9200">
                  <c:v>1.0570054226258701</c:v>
                </c:pt>
                <c:pt idx="9201">
                  <c:v>1.0565494894162883</c:v>
                </c:pt>
                <c:pt idx="9202">
                  <c:v>1.0560938020054571</c:v>
                </c:pt>
                <c:pt idx="9203">
                  <c:v>1.0556383602343793</c:v>
                </c:pt>
                <c:pt idx="9204">
                  <c:v>1.0551831639441849</c:v>
                </c:pt>
                <c:pt idx="9205">
                  <c:v>1.0547282129761111</c:v>
                </c:pt>
                <c:pt idx="9206">
                  <c:v>1.0542735071715332</c:v>
                </c:pt>
                <c:pt idx="9207">
                  <c:v>1.0538190463719244</c:v>
                </c:pt>
                <c:pt idx="9208">
                  <c:v>1.0533648304188936</c:v>
                </c:pt>
                <c:pt idx="9209">
                  <c:v>1.0529108591541674</c:v>
                </c:pt>
                <c:pt idx="9210">
                  <c:v>1.0524571324195817</c:v>
                </c:pt>
                <c:pt idx="9211">
                  <c:v>1.0520036500570977</c:v>
                </c:pt>
                <c:pt idx="9212">
                  <c:v>1.0515504119088053</c:v>
                </c:pt>
                <c:pt idx="9213">
                  <c:v>1.051097417816893</c:v>
                </c:pt>
                <c:pt idx="9214">
                  <c:v>1.0506446676236909</c:v>
                </c:pt>
                <c:pt idx="9215">
                  <c:v>1.0501921611716267</c:v>
                </c:pt>
                <c:pt idx="9216">
                  <c:v>1.049739898303266</c:v>
                </c:pt>
                <c:pt idx="9217">
                  <c:v>1.0492878788612752</c:v>
                </c:pt>
                <c:pt idx="9218">
                  <c:v>1.0488361026884541</c:v>
                </c:pt>
                <c:pt idx="9219">
                  <c:v>1.0483845696277141</c:v>
                </c:pt>
                <c:pt idx="9220">
                  <c:v>1.0479332795220839</c:v>
                </c:pt>
                <c:pt idx="9221">
                  <c:v>1.0474822322147122</c:v>
                </c:pt>
                <c:pt idx="9222">
                  <c:v>1.0470314275488679</c:v>
                </c:pt>
                <c:pt idx="9223">
                  <c:v>1.0465808653679312</c:v>
                </c:pt>
                <c:pt idx="9224">
                  <c:v>1.0461305455154097</c:v>
                </c:pt>
                <c:pt idx="9225">
                  <c:v>1.0456804678349196</c:v>
                </c:pt>
                <c:pt idx="9226">
                  <c:v>1.0452306321702058</c:v>
                </c:pt>
                <c:pt idx="9227">
                  <c:v>1.0447810383651139</c:v>
                </c:pt>
                <c:pt idx="9228">
                  <c:v>1.0443316862636298</c:v>
                </c:pt>
                <c:pt idx="9229">
                  <c:v>1.0438825757098353</c:v>
                </c:pt>
                <c:pt idx="9230">
                  <c:v>1.0434337065479404</c:v>
                </c:pt>
                <c:pt idx="9231">
                  <c:v>1.0429850786222716</c:v>
                </c:pt>
                <c:pt idx="9232">
                  <c:v>1.04253669177727</c:v>
                </c:pt>
                <c:pt idx="9233">
                  <c:v>1.042088545857496</c:v>
                </c:pt>
                <c:pt idx="9234">
                  <c:v>1.0416406407076249</c:v>
                </c:pt>
                <c:pt idx="9235">
                  <c:v>1.0411929761724554</c:v>
                </c:pt>
                <c:pt idx="9236">
                  <c:v>1.0407455520968885</c:v>
                </c:pt>
                <c:pt idx="9237">
                  <c:v>1.0402983683259548</c:v>
                </c:pt>
                <c:pt idx="9238">
                  <c:v>1.0398514247047994</c:v>
                </c:pt>
                <c:pt idx="9239">
                  <c:v>1.0394047210786788</c:v>
                </c:pt>
                <c:pt idx="9240">
                  <c:v>1.0389582572929708</c:v>
                </c:pt>
                <c:pt idx="9241">
                  <c:v>1.0385120331931681</c:v>
                </c:pt>
                <c:pt idx="9242">
                  <c:v>1.0380660486248738</c:v>
                </c:pt>
                <c:pt idx="9243">
                  <c:v>1.0376203034338176</c:v>
                </c:pt>
                <c:pt idx="9244">
                  <c:v>1.037174797465833</c:v>
                </c:pt>
                <c:pt idx="9245">
                  <c:v>1.0367295305668831</c:v>
                </c:pt>
                <c:pt idx="9246">
                  <c:v>1.0362845025830334</c:v>
                </c:pt>
                <c:pt idx="9247">
                  <c:v>1.0358397133604784</c:v>
                </c:pt>
                <c:pt idx="9248">
                  <c:v>1.0353951627455136</c:v>
                </c:pt>
                <c:pt idx="9249">
                  <c:v>1.034950850584557</c:v>
                </c:pt>
                <c:pt idx="9250">
                  <c:v>1.0345067767241465</c:v>
                </c:pt>
                <c:pt idx="9251">
                  <c:v>1.0340629410109303</c:v>
                </c:pt>
                <c:pt idx="9252">
                  <c:v>1.0336193432916667</c:v>
                </c:pt>
                <c:pt idx="9253">
                  <c:v>1.0331759834132443</c:v>
                </c:pt>
                <c:pt idx="9254">
                  <c:v>1.0327328612226436</c:v>
                </c:pt>
                <c:pt idx="9255">
                  <c:v>1.0322899765669815</c:v>
                </c:pt>
                <c:pt idx="9256">
                  <c:v>1.0318473292934818</c:v>
                </c:pt>
                <c:pt idx="9257">
                  <c:v>1.0314049192494796</c:v>
                </c:pt>
                <c:pt idx="9258">
                  <c:v>1.0309627462824302</c:v>
                </c:pt>
                <c:pt idx="9259">
                  <c:v>1.0305208102398946</c:v>
                </c:pt>
                <c:pt idx="9260">
                  <c:v>1.0300791109695573</c:v>
                </c:pt>
                <c:pt idx="9261">
                  <c:v>1.0296376483192167</c:v>
                </c:pt>
                <c:pt idx="9262">
                  <c:v>1.0291964221367762</c:v>
                </c:pt>
                <c:pt idx="9263">
                  <c:v>1.0287554322702595</c:v>
                </c:pt>
                <c:pt idx="9264">
                  <c:v>1.0283146785678114</c:v>
                </c:pt>
                <c:pt idx="9265">
                  <c:v>1.0278741608776774</c:v>
                </c:pt>
                <c:pt idx="9266">
                  <c:v>1.0274338790482236</c:v>
                </c:pt>
                <c:pt idx="9267">
                  <c:v>1.0269938329279267</c:v>
                </c:pt>
                <c:pt idx="9268">
                  <c:v>1.0265540223653833</c:v>
                </c:pt>
                <c:pt idx="9269">
                  <c:v>1.0261144472092947</c:v>
                </c:pt>
                <c:pt idx="9270">
                  <c:v>1.0256751073084849</c:v>
                </c:pt>
                <c:pt idx="9271">
                  <c:v>1.0252360025118787</c:v>
                </c:pt>
                <c:pt idx="9272">
                  <c:v>1.0247971326685306</c:v>
                </c:pt>
                <c:pt idx="9273">
                  <c:v>1.0243584976275903</c:v>
                </c:pt>
                <c:pt idx="9274">
                  <c:v>1.023920097238336</c:v>
                </c:pt>
                <c:pt idx="9275">
                  <c:v>1.0234819313501491</c:v>
                </c:pt>
                <c:pt idx="9276">
                  <c:v>1.0230439998125249</c:v>
                </c:pt>
                <c:pt idx="9277">
                  <c:v>1.022606302475078</c:v>
                </c:pt>
                <c:pt idx="9278">
                  <c:v>1.0221688391875254</c:v>
                </c:pt>
                <c:pt idx="9279">
                  <c:v>1.0217316097997078</c:v>
                </c:pt>
                <c:pt idx="9280">
                  <c:v>1.021294614161566</c:v>
                </c:pt>
                <c:pt idx="9281">
                  <c:v>1.0208578521231659</c:v>
                </c:pt>
                <c:pt idx="9282">
                  <c:v>1.0204213235346737</c:v>
                </c:pt>
                <c:pt idx="9283">
                  <c:v>1.0199850282463787</c:v>
                </c:pt>
                <c:pt idx="9284">
                  <c:v>1.0195489661086716</c:v>
                </c:pt>
                <c:pt idx="9285">
                  <c:v>1.0191131369720616</c:v>
                </c:pt>
                <c:pt idx="9286">
                  <c:v>1.0186775406871682</c:v>
                </c:pt>
                <c:pt idx="9287">
                  <c:v>1.018242177104727</c:v>
                </c:pt>
                <c:pt idx="9288">
                  <c:v>1.0178070460755728</c:v>
                </c:pt>
                <c:pt idx="9289">
                  <c:v>1.0173721474506672</c:v>
                </c:pt>
                <c:pt idx="9290">
                  <c:v>1.0169374810810723</c:v>
                </c:pt>
                <c:pt idx="9291">
                  <c:v>1.0165030468179659</c:v>
                </c:pt>
                <c:pt idx="9292">
                  <c:v>1.0160688445126393</c:v>
                </c:pt>
                <c:pt idx="9293">
                  <c:v>1.0156348740164889</c:v>
                </c:pt>
                <c:pt idx="9294">
                  <c:v>1.0152011351810264</c:v>
                </c:pt>
                <c:pt idx="9295">
                  <c:v>1.0147676278578712</c:v>
                </c:pt>
                <c:pt idx="9296">
                  <c:v>1.0143343518987578</c:v>
                </c:pt>
                <c:pt idx="9297">
                  <c:v>1.0139013071555303</c:v>
                </c:pt>
                <c:pt idx="9298">
                  <c:v>1.0134684934801397</c:v>
                </c:pt>
                <c:pt idx="9299">
                  <c:v>1.0130359107246532</c:v>
                </c:pt>
                <c:pt idx="9300">
                  <c:v>1.0126035587412439</c:v>
                </c:pt>
                <c:pt idx="9301">
                  <c:v>1.0121714373822004</c:v>
                </c:pt>
                <c:pt idx="9302">
                  <c:v>1.0117395464999148</c:v>
                </c:pt>
                <c:pt idx="9303">
                  <c:v>1.0113078859468938</c:v>
                </c:pt>
                <c:pt idx="9304">
                  <c:v>1.0108764555757543</c:v>
                </c:pt>
                <c:pt idx="9305">
                  <c:v>1.0104452552392171</c:v>
                </c:pt>
                <c:pt idx="9306">
                  <c:v>1.0100142847901286</c:v>
                </c:pt>
                <c:pt idx="9307">
                  <c:v>1.0095835440814256</c:v>
                </c:pt>
                <c:pt idx="9308">
                  <c:v>1.0091530329661647</c:v>
                </c:pt>
                <c:pt idx="9309">
                  <c:v>1.0087227512975154</c:v>
                </c:pt>
                <c:pt idx="9310">
                  <c:v>1.00829269892875</c:v>
                </c:pt>
                <c:pt idx="9311">
                  <c:v>1.0078628757132515</c:v>
                </c:pt>
                <c:pt idx="9312">
                  <c:v>1.0074332815045099</c:v>
                </c:pt>
                <c:pt idx="9313">
                  <c:v>1.0070039161561382</c:v>
                </c:pt>
                <c:pt idx="9314">
                  <c:v>1.006574779521836</c:v>
                </c:pt>
                <c:pt idx="9315">
                  <c:v>1.0061458714554363</c:v>
                </c:pt>
                <c:pt idx="9316">
                  <c:v>1.0057171918108549</c:v>
                </c:pt>
                <c:pt idx="9317">
                  <c:v>1.0052887404421473</c:v>
                </c:pt>
                <c:pt idx="9318">
                  <c:v>1.0048605172034479</c:v>
                </c:pt>
                <c:pt idx="9319">
                  <c:v>1.0044325219490156</c:v>
                </c:pt>
                <c:pt idx="9320">
                  <c:v>1.0040047545332202</c:v>
                </c:pt>
                <c:pt idx="9321">
                  <c:v>1.0035772148105293</c:v>
                </c:pt>
                <c:pt idx="9322">
                  <c:v>1.0031499026355335</c:v>
                </c:pt>
                <c:pt idx="9323">
                  <c:v>1.0027228178629115</c:v>
                </c:pt>
                <c:pt idx="9324">
                  <c:v>1.0022959603474686</c:v>
                </c:pt>
                <c:pt idx="9325">
                  <c:v>1.001869329944113</c:v>
                </c:pt>
                <c:pt idx="9326">
                  <c:v>1.0014429265078539</c:v>
                </c:pt>
                <c:pt idx="9327">
                  <c:v>1.0010167498938183</c:v>
                </c:pt>
                <c:pt idx="9328">
                  <c:v>1.0005907999572328</c:v>
                </c:pt>
                <c:pt idx="9329">
                  <c:v>1.0001650765534404</c:v>
                </c:pt>
                <c:pt idx="9330">
                  <c:v>0.99973957953788561</c:v>
                </c:pt>
                <c:pt idx="9331">
                  <c:v>0.99931430876611915</c:v>
                </c:pt>
                <c:pt idx="9332">
                  <c:v>0.99888926409380463</c:v>
                </c:pt>
                <c:pt idx="9333">
                  <c:v>0.99846444537670742</c:v>
                </c:pt>
                <c:pt idx="9334">
                  <c:v>0.99803985247071136</c:v>
                </c:pt>
                <c:pt idx="9335">
                  <c:v>0.99761548523179089</c:v>
                </c:pt>
                <c:pt idx="9336">
                  <c:v>0.99719134351603977</c:v>
                </c:pt>
                <c:pt idx="9337">
                  <c:v>0.99676742717965872</c:v>
                </c:pt>
                <c:pt idx="9338">
                  <c:v>0.99634373607894466</c:v>
                </c:pt>
                <c:pt idx="9339">
                  <c:v>0.9959202700703127</c:v>
                </c:pt>
                <c:pt idx="9340">
                  <c:v>0.9954970290102817</c:v>
                </c:pt>
                <c:pt idx="9341">
                  <c:v>0.99507401275547558</c:v>
                </c:pt>
                <c:pt idx="9342">
                  <c:v>0.9946512211626265</c:v>
                </c:pt>
                <c:pt idx="9343">
                  <c:v>0.99422865408856764</c:v>
                </c:pt>
                <c:pt idx="9344">
                  <c:v>0.99380631139024744</c:v>
                </c:pt>
                <c:pt idx="9345">
                  <c:v>0.9933841929247168</c:v>
                </c:pt>
                <c:pt idx="9346">
                  <c:v>0.9929622985491281</c:v>
                </c:pt>
                <c:pt idx="9347">
                  <c:v>0.99254062812074872</c:v>
                </c:pt>
                <c:pt idx="9348">
                  <c:v>0.99211918149694611</c:v>
                </c:pt>
                <c:pt idx="9349">
                  <c:v>0.99169795853519593</c:v>
                </c:pt>
                <c:pt idx="9350">
                  <c:v>0.99127695909307534</c:v>
                </c:pt>
                <c:pt idx="9351">
                  <c:v>0.9908561830282766</c:v>
                </c:pt>
                <c:pt idx="9352">
                  <c:v>0.99043563019858605</c:v>
                </c:pt>
                <c:pt idx="9353">
                  <c:v>0.99001530046190334</c:v>
                </c:pt>
                <c:pt idx="9354">
                  <c:v>0.98959519367623594</c:v>
                </c:pt>
                <c:pt idx="9355">
                  <c:v>0.9891753096996887</c:v>
                </c:pt>
                <c:pt idx="9356">
                  <c:v>0.98875564839047914</c:v>
                </c:pt>
                <c:pt idx="9357">
                  <c:v>0.98833620960691959</c:v>
                </c:pt>
                <c:pt idx="9358">
                  <c:v>0.9879169932074412</c:v>
                </c:pt>
                <c:pt idx="9359">
                  <c:v>0.98749799905057156</c:v>
                </c:pt>
                <c:pt idx="9360">
                  <c:v>0.98707922699494333</c:v>
                </c:pt>
                <c:pt idx="9361">
                  <c:v>0.9866606768993007</c:v>
                </c:pt>
                <c:pt idx="9362">
                  <c:v>0.98624234862248239</c:v>
                </c:pt>
                <c:pt idx="9363">
                  <c:v>0.98582424202344254</c:v>
                </c:pt>
                <c:pt idx="9364">
                  <c:v>0.98540635696123335</c:v>
                </c:pt>
                <c:pt idx="9365">
                  <c:v>0.98498869329501193</c:v>
                </c:pt>
                <c:pt idx="9366">
                  <c:v>0.98457125088403707</c:v>
                </c:pt>
                <c:pt idx="9367">
                  <c:v>0.98415402958768394</c:v>
                </c:pt>
                <c:pt idx="9368">
                  <c:v>0.9837370292654195</c:v>
                </c:pt>
                <c:pt idx="9369">
                  <c:v>0.98332024977681831</c:v>
                </c:pt>
                <c:pt idx="9370">
                  <c:v>0.98290369098156105</c:v>
                </c:pt>
                <c:pt idx="9371">
                  <c:v>0.982487352739433</c:v>
                </c:pt>
                <c:pt idx="9372">
                  <c:v>0.98207123491031889</c:v>
                </c:pt>
                <c:pt idx="9373">
                  <c:v>0.98165533735421073</c:v>
                </c:pt>
                <c:pt idx="9374">
                  <c:v>0.98123965993120577</c:v>
                </c:pt>
                <c:pt idx="9375">
                  <c:v>0.9808242025015006</c:v>
                </c:pt>
                <c:pt idx="9376">
                  <c:v>0.98040896492539531</c:v>
                </c:pt>
                <c:pt idx="9377">
                  <c:v>0.97999394706330045</c:v>
                </c:pt>
                <c:pt idx="9378">
                  <c:v>0.97957914877572405</c:v>
                </c:pt>
                <c:pt idx="9379">
                  <c:v>0.97916456992327483</c:v>
                </c:pt>
                <c:pt idx="9380">
                  <c:v>0.97875021036667009</c:v>
                </c:pt>
                <c:pt idx="9381">
                  <c:v>0.97833606996673372</c:v>
                </c:pt>
                <c:pt idx="9382">
                  <c:v>0.97792214858438087</c:v>
                </c:pt>
                <c:pt idx="9383">
                  <c:v>0.9775084460806408</c:v>
                </c:pt>
                <c:pt idx="9384">
                  <c:v>0.97709496231663906</c:v>
                </c:pt>
                <c:pt idx="9385">
                  <c:v>0.97668169715360553</c:v>
                </c:pt>
                <c:pt idx="9386">
                  <c:v>0.97626865045287536</c:v>
                </c:pt>
                <c:pt idx="9387">
                  <c:v>0.97585582207588217</c:v>
                </c:pt>
                <c:pt idx="9388">
                  <c:v>0.97544321188416805</c:v>
                </c:pt>
                <c:pt idx="9389">
                  <c:v>0.97503081973937178</c:v>
                </c:pt>
                <c:pt idx="9390">
                  <c:v>0.97461864550323196</c:v>
                </c:pt>
                <c:pt idx="9391">
                  <c:v>0.97420668903759977</c:v>
                </c:pt>
                <c:pt idx="9392">
                  <c:v>0.97379495020442186</c:v>
                </c:pt>
                <c:pt idx="9393">
                  <c:v>0.97338342886574591</c:v>
                </c:pt>
                <c:pt idx="9394">
                  <c:v>0.97297212488372165</c:v>
                </c:pt>
                <c:pt idx="9395">
                  <c:v>0.97256103812060879</c:v>
                </c:pt>
                <c:pt idx="9396">
                  <c:v>0.97215016843875734</c:v>
                </c:pt>
                <c:pt idx="9397">
                  <c:v>0.97173951570062955</c:v>
                </c:pt>
                <c:pt idx="9398">
                  <c:v>0.97132907976878102</c:v>
                </c:pt>
                <c:pt idx="9399">
                  <c:v>0.97091886050586607</c:v>
                </c:pt>
                <c:pt idx="9400">
                  <c:v>0.97050885777465778</c:v>
                </c:pt>
                <c:pt idx="9401">
                  <c:v>0.97009907143801333</c:v>
                </c:pt>
                <c:pt idx="9402">
                  <c:v>0.96968950135889731</c:v>
                </c:pt>
                <c:pt idx="9403">
                  <c:v>0.96928014740037904</c:v>
                </c:pt>
                <c:pt idx="9404">
                  <c:v>0.96887100942561788</c:v>
                </c:pt>
                <c:pt idx="9405">
                  <c:v>0.96846208729789074</c:v>
                </c:pt>
                <c:pt idx="9406">
                  <c:v>0.96805338088056059</c:v>
                </c:pt>
                <c:pt idx="9407">
                  <c:v>0.96764489003709819</c:v>
                </c:pt>
                <c:pt idx="9408">
                  <c:v>0.9672366146310778</c:v>
                </c:pt>
                <c:pt idx="9409">
                  <c:v>0.96682855452616545</c:v>
                </c:pt>
                <c:pt idx="9410">
                  <c:v>0.96642070958613557</c:v>
                </c:pt>
                <c:pt idx="9411">
                  <c:v>0.96601307967486327</c:v>
                </c:pt>
                <c:pt idx="9412">
                  <c:v>0.96560566465631836</c:v>
                </c:pt>
                <c:pt idx="9413">
                  <c:v>0.96519846439457802</c:v>
                </c:pt>
                <c:pt idx="9414">
                  <c:v>0.96479147875380988</c:v>
                </c:pt>
                <c:pt idx="9415">
                  <c:v>0.96438470759829087</c:v>
                </c:pt>
                <c:pt idx="9416">
                  <c:v>0.96397815079239568</c:v>
                </c:pt>
                <c:pt idx="9417">
                  <c:v>0.96357180820059829</c:v>
                </c:pt>
                <c:pt idx="9418">
                  <c:v>0.96316567968747324</c:v>
                </c:pt>
                <c:pt idx="9419">
                  <c:v>0.96275976511769268</c:v>
                </c:pt>
                <c:pt idx="9420">
                  <c:v>0.96235406435603088</c:v>
                </c:pt>
                <c:pt idx="9421">
                  <c:v>0.96194857726736371</c:v>
                </c:pt>
                <c:pt idx="9422">
                  <c:v>0.96154330371666064</c:v>
                </c:pt>
                <c:pt idx="9423">
                  <c:v>0.96113824356899458</c:v>
                </c:pt>
                <c:pt idx="9424">
                  <c:v>0.96073339668953905</c:v>
                </c:pt>
                <c:pt idx="9425">
                  <c:v>0.96032876294356673</c:v>
                </c:pt>
                <c:pt idx="9426">
                  <c:v>0.95992434219644529</c:v>
                </c:pt>
                <c:pt idx="9427">
                  <c:v>0.95952013431364513</c:v>
                </c:pt>
                <c:pt idx="9428">
                  <c:v>0.95911613916073635</c:v>
                </c:pt>
                <c:pt idx="9429">
                  <c:v>0.95871235660338705</c:v>
                </c:pt>
                <c:pt idx="9430">
                  <c:v>0.95830878650736073</c:v>
                </c:pt>
                <c:pt idx="9431">
                  <c:v>0.95790542873853057</c:v>
                </c:pt>
                <c:pt idx="9432">
                  <c:v>0.95750228316285446</c:v>
                </c:pt>
                <c:pt idx="9433">
                  <c:v>0.95709934964640064</c:v>
                </c:pt>
                <c:pt idx="9434">
                  <c:v>0.95669662805532563</c:v>
                </c:pt>
                <c:pt idx="9435">
                  <c:v>0.9562941182558955</c:v>
                </c:pt>
                <c:pt idx="9436">
                  <c:v>0.95589182011446505</c:v>
                </c:pt>
                <c:pt idx="9437">
                  <c:v>0.95548973349749189</c:v>
                </c:pt>
                <c:pt idx="9438">
                  <c:v>0.95508785827153364</c:v>
                </c:pt>
                <c:pt idx="9439">
                  <c:v>0.95468619430324009</c:v>
                </c:pt>
                <c:pt idx="9440">
                  <c:v>0.95428474145937026</c:v>
                </c:pt>
                <c:pt idx="9441">
                  <c:v>0.95388349960677221</c:v>
                </c:pt>
                <c:pt idx="9442">
                  <c:v>0.95348246861238772</c:v>
                </c:pt>
                <c:pt idx="9443">
                  <c:v>0.95308164834326603</c:v>
                </c:pt>
                <c:pt idx="9444">
                  <c:v>0.95268103866655174</c:v>
                </c:pt>
                <c:pt idx="9445">
                  <c:v>0.9522806394494886</c:v>
                </c:pt>
                <c:pt idx="9446">
                  <c:v>0.95188045055941228</c:v>
                </c:pt>
                <c:pt idx="9447">
                  <c:v>0.9514804718637575</c:v>
                </c:pt>
                <c:pt idx="9448">
                  <c:v>0.95108070323006133</c:v>
                </c:pt>
                <c:pt idx="9449">
                  <c:v>0.95068114452595442</c:v>
                </c:pt>
                <c:pt idx="9450">
                  <c:v>0.95028179561916493</c:v>
                </c:pt>
                <c:pt idx="9451">
                  <c:v>0.94988265637751779</c:v>
                </c:pt>
                <c:pt idx="9452">
                  <c:v>0.94948372666893832</c:v>
                </c:pt>
                <c:pt idx="9453">
                  <c:v>0.94908500636144599</c:v>
                </c:pt>
                <c:pt idx="9454">
                  <c:v>0.94868649532315485</c:v>
                </c:pt>
                <c:pt idx="9455">
                  <c:v>0.94828819342228232</c:v>
                </c:pt>
                <c:pt idx="9456">
                  <c:v>0.94789010052713607</c:v>
                </c:pt>
                <c:pt idx="9457">
                  <c:v>0.94749221650612558</c:v>
                </c:pt>
                <c:pt idx="9458">
                  <c:v>0.94709454122775572</c:v>
                </c:pt>
                <c:pt idx="9459">
                  <c:v>0.94669707456062913</c:v>
                </c:pt>
                <c:pt idx="9460">
                  <c:v>0.94629981637343519</c:v>
                </c:pt>
                <c:pt idx="9461">
                  <c:v>0.94590276653497252</c:v>
                </c:pt>
                <c:pt idx="9462">
                  <c:v>0.94550592491413443</c:v>
                </c:pt>
                <c:pt idx="9463">
                  <c:v>0.94510929137990085</c:v>
                </c:pt>
                <c:pt idx="9464">
                  <c:v>0.94471286580135261</c:v>
                </c:pt>
                <c:pt idx="9465">
                  <c:v>0.94431664804767546</c:v>
                </c:pt>
                <c:pt idx="9466">
                  <c:v>0.94392063798814019</c:v>
                </c:pt>
                <c:pt idx="9467">
                  <c:v>0.9435248354921163</c:v>
                </c:pt>
                <c:pt idx="9468">
                  <c:v>0.94312924042907109</c:v>
                </c:pt>
                <c:pt idx="9469">
                  <c:v>0.94273385266856713</c:v>
                </c:pt>
                <c:pt idx="9470">
                  <c:v>0.94233867208025945</c:v>
                </c:pt>
                <c:pt idx="9471">
                  <c:v>0.94194369853390614</c:v>
                </c:pt>
                <c:pt idx="9472">
                  <c:v>0.94154893189934796</c:v>
                </c:pt>
                <c:pt idx="9473">
                  <c:v>0.94115437204653696</c:v>
                </c:pt>
                <c:pt idx="9474">
                  <c:v>0.94076001884550486</c:v>
                </c:pt>
                <c:pt idx="9475">
                  <c:v>0.94036587216639522</c:v>
                </c:pt>
                <c:pt idx="9476">
                  <c:v>0.93997193187943073</c:v>
                </c:pt>
                <c:pt idx="9477">
                  <c:v>0.93957819785493812</c:v>
                </c:pt>
                <c:pt idx="9478">
                  <c:v>0.9391846699633436</c:v>
                </c:pt>
                <c:pt idx="9479">
                  <c:v>0.93879134807515163</c:v>
                </c:pt>
                <c:pt idx="9480">
                  <c:v>0.93839823206098427</c:v>
                </c:pt>
                <c:pt idx="9481">
                  <c:v>0.93800532179153595</c:v>
                </c:pt>
                <c:pt idx="9482">
                  <c:v>0.93761261713760968</c:v>
                </c:pt>
                <c:pt idx="9483">
                  <c:v>0.93722011797009996</c:v>
                </c:pt>
                <c:pt idx="9484">
                  <c:v>0.9368278241599991</c:v>
                </c:pt>
                <c:pt idx="9485">
                  <c:v>0.93643573557838311</c:v>
                </c:pt>
                <c:pt idx="9486">
                  <c:v>0.93604385209643537</c:v>
                </c:pt>
                <c:pt idx="9487">
                  <c:v>0.93565217358542641</c:v>
                </c:pt>
                <c:pt idx="9488">
                  <c:v>0.93526069991671834</c:v>
                </c:pt>
                <c:pt idx="9489">
                  <c:v>0.93486943096177821</c:v>
                </c:pt>
                <c:pt idx="9490">
                  <c:v>0.93447836659215566</c:v>
                </c:pt>
                <c:pt idx="9491">
                  <c:v>0.93408750667950036</c:v>
                </c:pt>
                <c:pt idx="9492">
                  <c:v>0.93369685109555822</c:v>
                </c:pt>
                <c:pt idx="9493">
                  <c:v>0.93330639971215879</c:v>
                </c:pt>
                <c:pt idx="9494">
                  <c:v>0.93291615240123704</c:v>
                </c:pt>
                <c:pt idx="9495">
                  <c:v>0.93252610903481448</c:v>
                </c:pt>
                <c:pt idx="9496">
                  <c:v>0.93213626948500983</c:v>
                </c:pt>
                <c:pt idx="9497">
                  <c:v>0.93174663362403332</c:v>
                </c:pt>
                <c:pt idx="9498">
                  <c:v>0.93135720132418987</c:v>
                </c:pt>
                <c:pt idx="9499">
                  <c:v>0.93096797245787755</c:v>
                </c:pt>
                <c:pt idx="9500">
                  <c:v>0.93057894689758414</c:v>
                </c:pt>
                <c:pt idx="9501">
                  <c:v>0.93019012451589811</c:v>
                </c:pt>
                <c:pt idx="9502">
                  <c:v>0.92980150518549121</c:v>
                </c:pt>
                <c:pt idx="9503">
                  <c:v>0.92941308877914319</c:v>
                </c:pt>
                <c:pt idx="9504">
                  <c:v>0.92902487516970744</c:v>
                </c:pt>
                <c:pt idx="9505">
                  <c:v>0.92863686423014746</c:v>
                </c:pt>
                <c:pt idx="9506">
                  <c:v>0.92824905583351036</c:v>
                </c:pt>
                <c:pt idx="9507">
                  <c:v>0.92786144985293328</c:v>
                </c:pt>
                <c:pt idx="9508">
                  <c:v>0.92747404616165929</c:v>
                </c:pt>
                <c:pt idx="9509">
                  <c:v>0.92708684463301438</c:v>
                </c:pt>
                <c:pt idx="9510">
                  <c:v>0.92669984514041082</c:v>
                </c:pt>
                <c:pt idx="9511">
                  <c:v>0.92631304755737065</c:v>
                </c:pt>
                <c:pt idx="9512">
                  <c:v>0.92592645175748856</c:v>
                </c:pt>
                <c:pt idx="9513">
                  <c:v>0.92554005761446823</c:v>
                </c:pt>
                <c:pt idx="9514">
                  <c:v>0.92515386500210184</c:v>
                </c:pt>
                <c:pt idx="9515">
                  <c:v>0.92476787379426084</c:v>
                </c:pt>
                <c:pt idx="9516">
                  <c:v>0.92438208386492726</c:v>
                </c:pt>
                <c:pt idx="9517">
                  <c:v>0.92399649508816195</c:v>
                </c:pt>
                <c:pt idx="9518">
                  <c:v>0.92361110733812524</c:v>
                </c:pt>
                <c:pt idx="9519">
                  <c:v>0.92322592048906027</c:v>
                </c:pt>
                <c:pt idx="9520">
                  <c:v>0.92284093441531523</c:v>
                </c:pt>
                <c:pt idx="9521">
                  <c:v>0.92245614899132067</c:v>
                </c:pt>
                <c:pt idx="9522">
                  <c:v>0.92207156409159896</c:v>
                </c:pt>
                <c:pt idx="9523">
                  <c:v>0.92168717959076474</c:v>
                </c:pt>
                <c:pt idx="9524">
                  <c:v>0.92130299536352922</c:v>
                </c:pt>
                <c:pt idx="9525">
                  <c:v>0.92091901128468623</c:v>
                </c:pt>
                <c:pt idx="9526">
                  <c:v>0.92053522722912939</c:v>
                </c:pt>
                <c:pt idx="9527">
                  <c:v>0.92015164307184083</c:v>
                </c:pt>
                <c:pt idx="9528">
                  <c:v>0.91976825868788825</c:v>
                </c:pt>
                <c:pt idx="9529">
                  <c:v>0.91938507395244062</c:v>
                </c:pt>
                <c:pt idx="9530">
                  <c:v>0.91900208874074563</c:v>
                </c:pt>
                <c:pt idx="9531">
                  <c:v>0.91861930292815341</c:v>
                </c:pt>
                <c:pt idx="9532">
                  <c:v>0.91823671639009785</c:v>
                </c:pt>
                <c:pt idx="9533">
                  <c:v>0.91785432900210451</c:v>
                </c:pt>
                <c:pt idx="9534">
                  <c:v>0.91747214063979687</c:v>
                </c:pt>
                <c:pt idx="9535">
                  <c:v>0.91709015117887738</c:v>
                </c:pt>
                <c:pt idx="9536">
                  <c:v>0.91670836049514604</c:v>
                </c:pt>
                <c:pt idx="9537">
                  <c:v>0.9163267684644959</c:v>
                </c:pt>
                <c:pt idx="9538">
                  <c:v>0.91594537496289985</c:v>
                </c:pt>
                <c:pt idx="9539">
                  <c:v>0.91556417986642913</c:v>
                </c:pt>
                <c:pt idx="9540">
                  <c:v>0.91518318305124902</c:v>
                </c:pt>
                <c:pt idx="9541">
                  <c:v>0.91480238439360828</c:v>
                </c:pt>
                <c:pt idx="9542">
                  <c:v>0.91442178376984473</c:v>
                </c:pt>
                <c:pt idx="9543">
                  <c:v>0.91404138105638721</c:v>
                </c:pt>
                <c:pt idx="9544">
                  <c:v>0.9136611761297595</c:v>
                </c:pt>
                <c:pt idx="9545">
                  <c:v>0.91328116886657362</c:v>
                </c:pt>
                <c:pt idx="9546">
                  <c:v>0.91290135914352533</c:v>
                </c:pt>
                <c:pt idx="9547">
                  <c:v>0.91252174683740928</c:v>
                </c:pt>
                <c:pt idx="9548">
                  <c:v>0.91214233182509785</c:v>
                </c:pt>
                <c:pt idx="9549">
                  <c:v>0.91176311398356535</c:v>
                </c:pt>
                <c:pt idx="9550">
                  <c:v>0.91138409318987257</c:v>
                </c:pt>
                <c:pt idx="9551">
                  <c:v>0.91100526932116044</c:v>
                </c:pt>
                <c:pt idx="9552">
                  <c:v>0.91062664225466927</c:v>
                </c:pt>
                <c:pt idx="9553">
                  <c:v>0.91024821186772731</c:v>
                </c:pt>
                <c:pt idx="9554">
                  <c:v>0.90986997803774894</c:v>
                </c:pt>
                <c:pt idx="9555">
                  <c:v>0.90949194064223893</c:v>
                </c:pt>
                <c:pt idx="9556">
                  <c:v>0.90911409955878952</c:v>
                </c:pt>
                <c:pt idx="9557">
                  <c:v>0.90873645466508701</c:v>
                </c:pt>
                <c:pt idx="9558">
                  <c:v>0.90835900583890405</c:v>
                </c:pt>
                <c:pt idx="9559">
                  <c:v>0.90798175295809647</c:v>
                </c:pt>
                <c:pt idx="9560">
                  <c:v>0.90760469590061399</c:v>
                </c:pt>
                <c:pt idx="9561">
                  <c:v>0.90722783454450018</c:v>
                </c:pt>
                <c:pt idx="9562">
                  <c:v>0.90685116876787619</c:v>
                </c:pt>
                <c:pt idx="9563">
                  <c:v>0.90647469844896</c:v>
                </c:pt>
                <c:pt idx="9564">
                  <c:v>0.90609842346605385</c:v>
                </c:pt>
                <c:pt idx="9565">
                  <c:v>0.90572234369754778</c:v>
                </c:pt>
                <c:pt idx="9566">
                  <c:v>0.90534645902193078</c:v>
                </c:pt>
                <c:pt idx="9567">
                  <c:v>0.90497076931776166</c:v>
                </c:pt>
                <c:pt idx="9568">
                  <c:v>0.90459527446370136</c:v>
                </c:pt>
                <c:pt idx="9569">
                  <c:v>0.90421997433849444</c:v>
                </c:pt>
                <c:pt idx="9570">
                  <c:v>0.90384486882097403</c:v>
                </c:pt>
                <c:pt idx="9571">
                  <c:v>0.90346995779006123</c:v>
                </c:pt>
                <c:pt idx="9572">
                  <c:v>0.90309524112476625</c:v>
                </c:pt>
                <c:pt idx="9573">
                  <c:v>0.90272071870418025</c:v>
                </c:pt>
                <c:pt idx="9574">
                  <c:v>0.90234639040749431</c:v>
                </c:pt>
                <c:pt idx="9575">
                  <c:v>0.90197225611397469</c:v>
                </c:pt>
                <c:pt idx="9576">
                  <c:v>0.90159831570298299</c:v>
                </c:pt>
                <c:pt idx="9577">
                  <c:v>0.90122456905396675</c:v>
                </c:pt>
                <c:pt idx="9578">
                  <c:v>0.90085101604646278</c:v>
                </c:pt>
                <c:pt idx="9579">
                  <c:v>0.9004776565600886</c:v>
                </c:pt>
                <c:pt idx="9580">
                  <c:v>0.90010449047455354</c:v>
                </c:pt>
                <c:pt idx="9581">
                  <c:v>0.89973151766965775</c:v>
                </c:pt>
                <c:pt idx="9582">
                  <c:v>0.89935873802528066</c:v>
                </c:pt>
                <c:pt idx="9583">
                  <c:v>0.8989861514213936</c:v>
                </c:pt>
                <c:pt idx="9584">
                  <c:v>0.89861375773805852</c:v>
                </c:pt>
                <c:pt idx="9585">
                  <c:v>0.89824155685541307</c:v>
                </c:pt>
                <c:pt idx="9586">
                  <c:v>0.89786954865369462</c:v>
                </c:pt>
                <c:pt idx="9587">
                  <c:v>0.89749773301321678</c:v>
                </c:pt>
                <c:pt idx="9588">
                  <c:v>0.8971261098143869</c:v>
                </c:pt>
                <c:pt idx="9589">
                  <c:v>0.89675467893769945</c:v>
                </c:pt>
                <c:pt idx="9590">
                  <c:v>0.89638344026372418</c:v>
                </c:pt>
                <c:pt idx="9591">
                  <c:v>0.89601239367313334</c:v>
                </c:pt>
                <c:pt idx="9592">
                  <c:v>0.89564153904667732</c:v>
                </c:pt>
                <c:pt idx="9593">
                  <c:v>0.89527087626518553</c:v>
                </c:pt>
                <c:pt idx="9594">
                  <c:v>0.89490040520959402</c:v>
                </c:pt>
                <c:pt idx="9595">
                  <c:v>0.89453012576090485</c:v>
                </c:pt>
                <c:pt idx="9596">
                  <c:v>0.89416003780021058</c:v>
                </c:pt>
                <c:pt idx="9597">
                  <c:v>0.89379014120870304</c:v>
                </c:pt>
                <c:pt idx="9598">
                  <c:v>0.89342043586764508</c:v>
                </c:pt>
                <c:pt idx="9599">
                  <c:v>0.89305092165838973</c:v>
                </c:pt>
                <c:pt idx="9600">
                  <c:v>0.89268159846238226</c:v>
                </c:pt>
                <c:pt idx="9601">
                  <c:v>0.89231246616114035</c:v>
                </c:pt>
                <c:pt idx="9602">
                  <c:v>0.89194352463628279</c:v>
                </c:pt>
                <c:pt idx="9603">
                  <c:v>0.89157477376950101</c:v>
                </c:pt>
                <c:pt idx="9604">
                  <c:v>0.89120621344258122</c:v>
                </c:pt>
                <c:pt idx="9605">
                  <c:v>0.89083784353739215</c:v>
                </c:pt>
                <c:pt idx="9606">
                  <c:v>0.89046966393588589</c:v>
                </c:pt>
                <c:pt idx="9607">
                  <c:v>0.89010167452009814</c:v>
                </c:pt>
                <c:pt idx="9608">
                  <c:v>0.88973387517215785</c:v>
                </c:pt>
                <c:pt idx="9609">
                  <c:v>0.88936626577427391</c:v>
                </c:pt>
                <c:pt idx="9610">
                  <c:v>0.88899884620874137</c:v>
                </c:pt>
                <c:pt idx="9611">
                  <c:v>0.88863161635793853</c:v>
                </c:pt>
                <c:pt idx="9612">
                  <c:v>0.88826457610432841</c:v>
                </c:pt>
                <c:pt idx="9613">
                  <c:v>0.88789772533046318</c:v>
                </c:pt>
                <c:pt idx="9614">
                  <c:v>0.88753106391897596</c:v>
                </c:pt>
                <c:pt idx="9615">
                  <c:v>0.88716459175258833</c:v>
                </c:pt>
                <c:pt idx="9616">
                  <c:v>0.88679830871410437</c:v>
                </c:pt>
                <c:pt idx="9617">
                  <c:v>0.88643221468641087</c:v>
                </c:pt>
                <c:pt idx="9618">
                  <c:v>0.886066309552481</c:v>
                </c:pt>
                <c:pt idx="9619">
                  <c:v>0.88570059319537264</c:v>
                </c:pt>
                <c:pt idx="9620">
                  <c:v>0.8853350654982306</c:v>
                </c:pt>
                <c:pt idx="9621">
                  <c:v>0.88496972634427773</c:v>
                </c:pt>
                <c:pt idx="9622">
                  <c:v>0.88460457561683037</c:v>
                </c:pt>
                <c:pt idx="9623">
                  <c:v>0.88423961319927713</c:v>
                </c:pt>
                <c:pt idx="9624">
                  <c:v>0.88387483897510366</c:v>
                </c:pt>
                <c:pt idx="9625">
                  <c:v>0.88351025282787055</c:v>
                </c:pt>
                <c:pt idx="9626">
                  <c:v>0.88314585464122353</c:v>
                </c:pt>
                <c:pt idx="9627">
                  <c:v>0.88278164429889661</c:v>
                </c:pt>
                <c:pt idx="9628">
                  <c:v>0.88241762168470694</c:v>
                </c:pt>
                <c:pt idx="9629">
                  <c:v>0.88205378668255185</c:v>
                </c:pt>
                <c:pt idx="9630">
                  <c:v>0.88169013917641437</c:v>
                </c:pt>
                <c:pt idx="9631">
                  <c:v>0.88132667905035833</c:v>
                </c:pt>
                <c:pt idx="9632">
                  <c:v>0.88096340618854163</c:v>
                </c:pt>
                <c:pt idx="9633">
                  <c:v>0.8806003204751891</c:v>
                </c:pt>
                <c:pt idx="9634">
                  <c:v>0.88023742179462516</c:v>
                </c:pt>
                <c:pt idx="9635">
                  <c:v>0.87987471003124573</c:v>
                </c:pt>
                <c:pt idx="9636">
                  <c:v>0.87951218506953954</c:v>
                </c:pt>
                <c:pt idx="9637">
                  <c:v>0.87914984679407071</c:v>
                </c:pt>
                <c:pt idx="9638">
                  <c:v>0.87878769508949217</c:v>
                </c:pt>
                <c:pt idx="9639">
                  <c:v>0.87842572984053369</c:v>
                </c:pt>
                <c:pt idx="9640">
                  <c:v>0.87806395093201717</c:v>
                </c:pt>
                <c:pt idx="9641">
                  <c:v>0.87770235824883713</c:v>
                </c:pt>
                <c:pt idx="9642">
                  <c:v>0.87734095167598103</c:v>
                </c:pt>
                <c:pt idx="9643">
                  <c:v>0.87697973109851601</c:v>
                </c:pt>
                <c:pt idx="9644">
                  <c:v>0.87661869640158152</c:v>
                </c:pt>
                <c:pt idx="9645">
                  <c:v>0.87625784747042113</c:v>
                </c:pt>
                <c:pt idx="9646">
                  <c:v>0.8758971841903358</c:v>
                </c:pt>
                <c:pt idx="9647">
                  <c:v>0.87553670644673265</c:v>
                </c:pt>
                <c:pt idx="9648">
                  <c:v>0.87517641412508262</c:v>
                </c:pt>
                <c:pt idx="9649">
                  <c:v>0.87481630711095548</c:v>
                </c:pt>
                <c:pt idx="9650">
                  <c:v>0.87445638528998637</c:v>
                </c:pt>
                <c:pt idx="9651">
                  <c:v>0.87409664854790559</c:v>
                </c:pt>
                <c:pt idx="9652">
                  <c:v>0.8737370967705258</c:v>
                </c:pt>
                <c:pt idx="9653">
                  <c:v>0.87337772984372986</c:v>
                </c:pt>
                <c:pt idx="9654">
                  <c:v>0.87301854765349463</c:v>
                </c:pt>
                <c:pt idx="9655">
                  <c:v>0.87265955008587159</c:v>
                </c:pt>
                <c:pt idx="9656">
                  <c:v>0.87230073702700173</c:v>
                </c:pt>
                <c:pt idx="9657">
                  <c:v>0.8719421083631006</c:v>
                </c:pt>
                <c:pt idx="9658">
                  <c:v>0.8715836639804736</c:v>
                </c:pt>
                <c:pt idx="9659">
                  <c:v>0.87122540376549606</c:v>
                </c:pt>
                <c:pt idx="9660">
                  <c:v>0.87086732760463614</c:v>
                </c:pt>
                <c:pt idx="9661">
                  <c:v>0.8705094353844387</c:v>
                </c:pt>
                <c:pt idx="9662">
                  <c:v>0.87015172699152898</c:v>
                </c:pt>
                <c:pt idx="9663">
                  <c:v>0.86979420231261972</c:v>
                </c:pt>
                <c:pt idx="9664">
                  <c:v>0.86943686123450181</c:v>
                </c:pt>
                <c:pt idx="9665">
                  <c:v>0.86907970364403975</c:v>
                </c:pt>
                <c:pt idx="9666">
                  <c:v>0.86872272942819262</c:v>
                </c:pt>
                <c:pt idx="9667">
                  <c:v>0.8683659384739929</c:v>
                </c:pt>
                <c:pt idx="9668">
                  <c:v>0.86800933066855612</c:v>
                </c:pt>
                <c:pt idx="9669">
                  <c:v>0.86765290589907751</c:v>
                </c:pt>
                <c:pt idx="9670">
                  <c:v>0.8672966640528339</c:v>
                </c:pt>
                <c:pt idx="9671">
                  <c:v>0.86694060501718695</c:v>
                </c:pt>
                <c:pt idx="9672">
                  <c:v>0.86658472867957326</c:v>
                </c:pt>
                <c:pt idx="9673">
                  <c:v>0.86622903492751702</c:v>
                </c:pt>
                <c:pt idx="9674">
                  <c:v>0.86587352364861403</c:v>
                </c:pt>
                <c:pt idx="9675">
                  <c:v>0.86551819473054958</c:v>
                </c:pt>
                <c:pt idx="9676">
                  <c:v>0.86516304806108002</c:v>
                </c:pt>
                <c:pt idx="9677">
                  <c:v>0.86480808352805738</c:v>
                </c:pt>
                <c:pt idx="9678">
                  <c:v>0.86445330101940232</c:v>
                </c:pt>
                <c:pt idx="9679">
                  <c:v>0.86409870042311265</c:v>
                </c:pt>
                <c:pt idx="9680">
                  <c:v>0.86374428162727801</c:v>
                </c:pt>
                <c:pt idx="9681">
                  <c:v>0.86339004452006385</c:v>
                </c:pt>
                <c:pt idx="9682">
                  <c:v>0.86303598898971368</c:v>
                </c:pt>
                <c:pt idx="9683">
                  <c:v>0.86268211492455005</c:v>
                </c:pt>
                <c:pt idx="9684">
                  <c:v>0.86232842221298367</c:v>
                </c:pt>
                <c:pt idx="9685">
                  <c:v>0.86197491074349375</c:v>
                </c:pt>
                <c:pt idx="9686">
                  <c:v>0.86162158040464809</c:v>
                </c:pt>
                <c:pt idx="9687">
                  <c:v>0.86126843108509221</c:v>
                </c:pt>
                <c:pt idx="9688">
                  <c:v>0.86091546267355412</c:v>
                </c:pt>
                <c:pt idx="9689">
                  <c:v>0.86056267505883044</c:v>
                </c:pt>
                <c:pt idx="9690">
                  <c:v>0.86021006812981271</c:v>
                </c:pt>
                <c:pt idx="9691">
                  <c:v>0.85985764177546509</c:v>
                </c:pt>
                <c:pt idx="9692">
                  <c:v>0.85950539588482677</c:v>
                </c:pt>
                <c:pt idx="9693">
                  <c:v>0.85915333034702124</c:v>
                </c:pt>
                <c:pt idx="9694">
                  <c:v>0.85880144505125855</c:v>
                </c:pt>
                <c:pt idx="9695">
                  <c:v>0.85844973988681306</c:v>
                </c:pt>
                <c:pt idx="9696">
                  <c:v>0.85809821474304959</c:v>
                </c:pt>
                <c:pt idx="9697">
                  <c:v>0.8577468695094107</c:v>
                </c:pt>
                <c:pt idx="9698">
                  <c:v>0.85739570407540922</c:v>
                </c:pt>
                <c:pt idx="9699">
                  <c:v>0.85704471833065421</c:v>
                </c:pt>
                <c:pt idx="9700">
                  <c:v>0.85669391216481361</c:v>
                </c:pt>
                <c:pt idx="9701">
                  <c:v>0.8563432854676527</c:v>
                </c:pt>
                <c:pt idx="9702">
                  <c:v>0.85599283812900695</c:v>
                </c:pt>
                <c:pt idx="9703">
                  <c:v>0.85564257003878763</c:v>
                </c:pt>
                <c:pt idx="9704">
                  <c:v>0.85529248108699107</c:v>
                </c:pt>
                <c:pt idx="9705">
                  <c:v>0.85494257116368721</c:v>
                </c:pt>
                <c:pt idx="9706">
                  <c:v>0.85459284015902892</c:v>
                </c:pt>
                <c:pt idx="9707">
                  <c:v>0.85424328796324789</c:v>
                </c:pt>
                <c:pt idx="9708">
                  <c:v>0.85389391446665464</c:v>
                </c:pt>
                <c:pt idx="9709">
                  <c:v>0.85354471955962974</c:v>
                </c:pt>
                <c:pt idx="9710">
                  <c:v>0.85319570313264081</c:v>
                </c:pt>
                <c:pt idx="9711">
                  <c:v>0.85284686507623375</c:v>
                </c:pt>
                <c:pt idx="9712">
                  <c:v>0.8524982052810266</c:v>
                </c:pt>
                <c:pt idx="9713">
                  <c:v>0.85214972363772745</c:v>
                </c:pt>
                <c:pt idx="9714">
                  <c:v>0.85180142003710591</c:v>
                </c:pt>
                <c:pt idx="9715">
                  <c:v>0.85145329437002504</c:v>
                </c:pt>
                <c:pt idx="9716">
                  <c:v>0.85110534652741621</c:v>
                </c:pt>
                <c:pt idx="9717">
                  <c:v>0.85075757640029459</c:v>
                </c:pt>
                <c:pt idx="9718">
                  <c:v>0.85040998387974609</c:v>
                </c:pt>
                <c:pt idx="9719">
                  <c:v>0.85006256885694698</c:v>
                </c:pt>
                <c:pt idx="9720">
                  <c:v>0.84971533122313503</c:v>
                </c:pt>
                <c:pt idx="9721">
                  <c:v>0.84936827086963718</c:v>
                </c:pt>
                <c:pt idx="9722">
                  <c:v>0.84902138768785962</c:v>
                </c:pt>
                <c:pt idx="9723">
                  <c:v>0.8486746815692745</c:v>
                </c:pt>
                <c:pt idx="9724">
                  <c:v>0.84832815240544435</c:v>
                </c:pt>
                <c:pt idx="9725">
                  <c:v>0.84798180008799939</c:v>
                </c:pt>
                <c:pt idx="9726">
                  <c:v>0.84763562450865237</c:v>
                </c:pt>
                <c:pt idx="9727">
                  <c:v>0.84728962555919407</c:v>
                </c:pt>
                <c:pt idx="9728">
                  <c:v>0.84694380313149009</c:v>
                </c:pt>
                <c:pt idx="9729">
                  <c:v>0.84659815711748132</c:v>
                </c:pt>
                <c:pt idx="9730">
                  <c:v>0.84625268740919446</c:v>
                </c:pt>
                <c:pt idx="9731">
                  <c:v>0.84590739389871861</c:v>
                </c:pt>
                <c:pt idx="9732">
                  <c:v>0.84556227647823834</c:v>
                </c:pt>
                <c:pt idx="9733">
                  <c:v>0.84521733503999474</c:v>
                </c:pt>
                <c:pt idx="9734">
                  <c:v>0.84487256947632838</c:v>
                </c:pt>
                <c:pt idx="9735">
                  <c:v>0.84452797967963422</c:v>
                </c:pt>
                <c:pt idx="9736">
                  <c:v>0.84418356554240059</c:v>
                </c:pt>
                <c:pt idx="9737">
                  <c:v>0.84383932695718811</c:v>
                </c:pt>
                <c:pt idx="9738">
                  <c:v>0.84349526381662476</c:v>
                </c:pt>
                <c:pt idx="9739">
                  <c:v>0.8431513760134316</c:v>
                </c:pt>
                <c:pt idx="9740">
                  <c:v>0.84280766344039126</c:v>
                </c:pt>
                <c:pt idx="9741">
                  <c:v>0.84246412599036868</c:v>
                </c:pt>
                <c:pt idx="9742">
                  <c:v>0.84212076355631471</c:v>
                </c:pt>
                <c:pt idx="9743">
                  <c:v>0.84177757603123415</c:v>
                </c:pt>
                <c:pt idx="9744">
                  <c:v>0.84143456330823119</c:v>
                </c:pt>
                <c:pt idx="9745">
                  <c:v>0.8410917252804746</c:v>
                </c:pt>
                <c:pt idx="9746">
                  <c:v>0.84074906184120879</c:v>
                </c:pt>
                <c:pt idx="9747">
                  <c:v>0.84040657288375653</c:v>
                </c:pt>
                <c:pt idx="9748">
                  <c:v>0.84006425830151954</c:v>
                </c:pt>
                <c:pt idx="9749">
                  <c:v>0.8397221179879697</c:v>
                </c:pt>
                <c:pt idx="9750">
                  <c:v>0.83938015183665937</c:v>
                </c:pt>
                <c:pt idx="9751">
                  <c:v>0.8390383597412151</c:v>
                </c:pt>
                <c:pt idx="9752">
                  <c:v>0.83869674159533913</c:v>
                </c:pt>
                <c:pt idx="9753">
                  <c:v>0.83835529729281244</c:v>
                </c:pt>
                <c:pt idx="9754">
                  <c:v>0.83801402672748349</c:v>
                </c:pt>
                <c:pt idx="9755">
                  <c:v>0.83767292979328278</c:v>
                </c:pt>
                <c:pt idx="9756">
                  <c:v>0.83733200638421645</c:v>
                </c:pt>
                <c:pt idx="9757">
                  <c:v>0.83699125639436878</c:v>
                </c:pt>
                <c:pt idx="9758">
                  <c:v>0.83665067971788765</c:v>
                </c:pt>
                <c:pt idx="9759">
                  <c:v>0.83631027624901033</c:v>
                </c:pt>
                <c:pt idx="9760">
                  <c:v>0.83597004588204271</c:v>
                </c:pt>
                <c:pt idx="9761">
                  <c:v>0.83562998851136272</c:v>
                </c:pt>
                <c:pt idx="9762">
                  <c:v>0.83529010403143122</c:v>
                </c:pt>
                <c:pt idx="9763">
                  <c:v>0.83495039233678137</c:v>
                </c:pt>
                <c:pt idx="9764">
                  <c:v>0.83461085332201634</c:v>
                </c:pt>
                <c:pt idx="9765">
                  <c:v>0.83427148688181796</c:v>
                </c:pt>
                <c:pt idx="9766">
                  <c:v>0.83393229291094462</c:v>
                </c:pt>
                <c:pt idx="9767">
                  <c:v>0.83359327130423067</c:v>
                </c:pt>
                <c:pt idx="9768">
                  <c:v>0.83325442195657939</c:v>
                </c:pt>
                <c:pt idx="9769">
                  <c:v>0.83291574476297325</c:v>
                </c:pt>
                <c:pt idx="9770">
                  <c:v>0.83257723961847097</c:v>
                </c:pt>
                <c:pt idx="9771">
                  <c:v>0.83223890641819998</c:v>
                </c:pt>
                <c:pt idx="9772">
                  <c:v>0.83190074505736589</c:v>
                </c:pt>
                <c:pt idx="9773">
                  <c:v>0.83156275543124658</c:v>
                </c:pt>
                <c:pt idx="9774">
                  <c:v>0.83122493743520154</c:v>
                </c:pt>
                <c:pt idx="9775">
                  <c:v>0.83088729096465952</c:v>
                </c:pt>
                <c:pt idx="9776">
                  <c:v>0.83054981591511723</c:v>
                </c:pt>
                <c:pt idx="9777">
                  <c:v>0.83021251218215675</c:v>
                </c:pt>
                <c:pt idx="9778">
                  <c:v>0.82987537966142622</c:v>
                </c:pt>
                <c:pt idx="9779">
                  <c:v>0.82953841824865204</c:v>
                </c:pt>
                <c:pt idx="9780">
                  <c:v>0.82920162783963869</c:v>
                </c:pt>
                <c:pt idx="9781">
                  <c:v>0.82886500833025634</c:v>
                </c:pt>
                <c:pt idx="9782">
                  <c:v>0.82852855961644911</c:v>
                </c:pt>
                <c:pt idx="9783">
                  <c:v>0.82819228159424374</c:v>
                </c:pt>
                <c:pt idx="9784">
                  <c:v>0.82785617415973145</c:v>
                </c:pt>
                <c:pt idx="9785">
                  <c:v>0.82752023720908552</c:v>
                </c:pt>
                <c:pt idx="9786">
                  <c:v>0.82718447063854716</c:v>
                </c:pt>
                <c:pt idx="9787">
                  <c:v>0.82684887434443366</c:v>
                </c:pt>
                <c:pt idx="9788">
                  <c:v>0.82651344822313388</c:v>
                </c:pt>
                <c:pt idx="9789">
                  <c:v>0.82617819217111244</c:v>
                </c:pt>
                <c:pt idx="9790">
                  <c:v>0.82584310608490352</c:v>
                </c:pt>
                <c:pt idx="9791">
                  <c:v>0.82550818986112007</c:v>
                </c:pt>
                <c:pt idx="9792">
                  <c:v>0.82517344339644971</c:v>
                </c:pt>
                <c:pt idx="9793">
                  <c:v>0.82483886658764394</c:v>
                </c:pt>
                <c:pt idx="9794">
                  <c:v>0.82450445933153405</c:v>
                </c:pt>
                <c:pt idx="9795">
                  <c:v>0.82417022152502872</c:v>
                </c:pt>
                <c:pt idx="9796">
                  <c:v>0.82383615306509772</c:v>
                </c:pt>
                <c:pt idx="9797">
                  <c:v>0.82350225384879627</c:v>
                </c:pt>
                <c:pt idx="9798">
                  <c:v>0.82316852377324568</c:v>
                </c:pt>
                <c:pt idx="9799">
                  <c:v>0.82283496273564138</c:v>
                </c:pt>
                <c:pt idx="9800">
                  <c:v>0.82250157063325557</c:v>
                </c:pt>
                <c:pt idx="9801">
                  <c:v>0.82216834736342104</c:v>
                </c:pt>
                <c:pt idx="9802">
                  <c:v>0.82183529282356171</c:v>
                </c:pt>
                <c:pt idx="9803">
                  <c:v>0.82150240691116172</c:v>
                </c:pt>
                <c:pt idx="9804">
                  <c:v>0.82116968952377445</c:v>
                </c:pt>
                <c:pt idx="9805">
                  <c:v>0.820837140559042</c:v>
                </c:pt>
                <c:pt idx="9806">
                  <c:v>0.82050475991466176</c:v>
                </c:pt>
                <c:pt idx="9807">
                  <c:v>0.8201725474884165</c:v>
                </c:pt>
                <c:pt idx="9808">
                  <c:v>0.81984050317815393</c:v>
                </c:pt>
                <c:pt idx="9809">
                  <c:v>0.81950862688179571</c:v>
                </c:pt>
                <c:pt idx="9810">
                  <c:v>0.81917691849733398</c:v>
                </c:pt>
                <c:pt idx="9811">
                  <c:v>0.81884537792284062</c:v>
                </c:pt>
                <c:pt idx="9812">
                  <c:v>0.81851400505644922</c:v>
                </c:pt>
                <c:pt idx="9813">
                  <c:v>0.81818279979637343</c:v>
                </c:pt>
                <c:pt idx="9814">
                  <c:v>0.81785176204089638</c:v>
                </c:pt>
                <c:pt idx="9815">
                  <c:v>0.81752089168837172</c:v>
                </c:pt>
                <c:pt idx="9816">
                  <c:v>0.81719018863722814</c:v>
                </c:pt>
                <c:pt idx="9817">
                  <c:v>0.8168596527859654</c:v>
                </c:pt>
                <c:pt idx="9818">
                  <c:v>0.81652928403314817</c:v>
                </c:pt>
                <c:pt idx="9819">
                  <c:v>0.81619908227742766</c:v>
                </c:pt>
                <c:pt idx="9820">
                  <c:v>0.81586904741751176</c:v>
                </c:pt>
                <c:pt idx="9821">
                  <c:v>0.81553917935219</c:v>
                </c:pt>
                <c:pt idx="9822">
                  <c:v>0.8152094779803154</c:v>
                </c:pt>
                <c:pt idx="9823">
                  <c:v>0.81487994320082224</c:v>
                </c:pt>
                <c:pt idx="9824">
                  <c:v>0.81455057491270966</c:v>
                </c:pt>
                <c:pt idx="9825">
                  <c:v>0.81422137301504716</c:v>
                </c:pt>
                <c:pt idx="9826">
                  <c:v>0.81389233740697919</c:v>
                </c:pt>
                <c:pt idx="9827">
                  <c:v>0.8135634679877195</c:v>
                </c:pt>
                <c:pt idx="9828">
                  <c:v>0.81323476465655797</c:v>
                </c:pt>
                <c:pt idx="9829">
                  <c:v>0.81290622731284901</c:v>
                </c:pt>
                <c:pt idx="9830">
                  <c:v>0.81257785585601916</c:v>
                </c:pt>
                <c:pt idx="9831">
                  <c:v>0.81224965018556805</c:v>
                </c:pt>
                <c:pt idx="9832">
                  <c:v>0.8119216102010669</c:v>
                </c:pt>
                <c:pt idx="9833">
                  <c:v>0.81159373580216176</c:v>
                </c:pt>
                <c:pt idx="9834">
                  <c:v>0.81126602688855776</c:v>
                </c:pt>
                <c:pt idx="9835">
                  <c:v>0.81093848336003871</c:v>
                </c:pt>
                <c:pt idx="9836">
                  <c:v>0.81061110511646295</c:v>
                </c:pt>
                <c:pt idx="9837">
                  <c:v>0.81028389205775353</c:v>
                </c:pt>
                <c:pt idx="9838">
                  <c:v>0.80995684408390367</c:v>
                </c:pt>
                <c:pt idx="9839">
                  <c:v>0.80962996109498009</c:v>
                </c:pt>
                <c:pt idx="9840">
                  <c:v>0.80930324299111989</c:v>
                </c:pt>
                <c:pt idx="9841">
                  <c:v>0.80897668967252867</c:v>
                </c:pt>
                <c:pt idx="9842">
                  <c:v>0.80865030103948676</c:v>
                </c:pt>
                <c:pt idx="9843">
                  <c:v>0.80832407699233977</c:v>
                </c:pt>
                <c:pt idx="9844">
                  <c:v>0.80799801743150357</c:v>
                </c:pt>
                <c:pt idx="9845">
                  <c:v>0.80767212225747276</c:v>
                </c:pt>
                <c:pt idx="9846">
                  <c:v>0.80734639137080344</c:v>
                </c:pt>
                <c:pt idx="9847">
                  <c:v>0.80702082467212155</c:v>
                </c:pt>
                <c:pt idx="9848">
                  <c:v>0.80669542206213118</c:v>
                </c:pt>
                <c:pt idx="9849">
                  <c:v>0.80637018344159594</c:v>
                </c:pt>
                <c:pt idx="9850">
                  <c:v>0.8060451087113587</c:v>
                </c:pt>
                <c:pt idx="9851">
                  <c:v>0.8057201977723254</c:v>
                </c:pt>
                <c:pt idx="9852">
                  <c:v>0.80539545052548001</c:v>
                </c:pt>
                <c:pt idx="9853">
                  <c:v>0.80507086687186713</c:v>
                </c:pt>
                <c:pt idx="9854">
                  <c:v>0.80474644671260231</c:v>
                </c:pt>
                <c:pt idx="9855">
                  <c:v>0.80442218994888159</c:v>
                </c:pt>
                <c:pt idx="9856">
                  <c:v>0.80409809648195851</c:v>
                </c:pt>
                <c:pt idx="9857">
                  <c:v>0.80377416621316045</c:v>
                </c:pt>
                <c:pt idx="9858">
                  <c:v>0.80345039904388538</c:v>
                </c:pt>
                <c:pt idx="9859">
                  <c:v>0.80312679487560112</c:v>
                </c:pt>
                <c:pt idx="9860">
                  <c:v>0.8028033536098409</c:v>
                </c:pt>
                <c:pt idx="9861">
                  <c:v>0.80248007514820963</c:v>
                </c:pt>
                <c:pt idx="9862">
                  <c:v>0.80215695939238596</c:v>
                </c:pt>
                <c:pt idx="9863">
                  <c:v>0.80183400624410783</c:v>
                </c:pt>
                <c:pt idx="9864">
                  <c:v>0.80151121560519445</c:v>
                </c:pt>
                <c:pt idx="9865">
                  <c:v>0.80118858737752852</c:v>
                </c:pt>
                <c:pt idx="9866">
                  <c:v>0.80086612146305414</c:v>
                </c:pt>
                <c:pt idx="9867">
                  <c:v>0.80054381776379813</c:v>
                </c:pt>
                <c:pt idx="9868">
                  <c:v>0.80022167618184947</c:v>
                </c:pt>
                <c:pt idx="9869">
                  <c:v>0.79989969661936244</c:v>
                </c:pt>
                <c:pt idx="9870">
                  <c:v>0.79957787897857002</c:v>
                </c:pt>
                <c:pt idx="9871">
                  <c:v>0.79925622316176725</c:v>
                </c:pt>
                <c:pt idx="9872">
                  <c:v>0.79893472907131546</c:v>
                </c:pt>
                <c:pt idx="9873">
                  <c:v>0.79861339660964803</c:v>
                </c:pt>
                <c:pt idx="9874">
                  <c:v>0.79829222567927427</c:v>
                </c:pt>
                <c:pt idx="9875">
                  <c:v>0.7979712161827569</c:v>
                </c:pt>
                <c:pt idx="9876">
                  <c:v>0.79765036802273781</c:v>
                </c:pt>
                <c:pt idx="9877">
                  <c:v>0.79732968110192892</c:v>
                </c:pt>
                <c:pt idx="9878">
                  <c:v>0.79700915532310423</c:v>
                </c:pt>
                <c:pt idx="9879">
                  <c:v>0.79668879058910425</c:v>
                </c:pt>
                <c:pt idx="9880">
                  <c:v>0.79636858680284761</c:v>
                </c:pt>
                <c:pt idx="9881">
                  <c:v>0.79604854386731705</c:v>
                </c:pt>
                <c:pt idx="9882">
                  <c:v>0.7957286616855539</c:v>
                </c:pt>
                <c:pt idx="9883">
                  <c:v>0.79540894016068486</c:v>
                </c:pt>
                <c:pt idx="9884">
                  <c:v>0.79508937919588918</c:v>
                </c:pt>
                <c:pt idx="9885">
                  <c:v>0.79476997869442578</c:v>
                </c:pt>
                <c:pt idx="9886">
                  <c:v>0.79445073855961545</c:v>
                </c:pt>
                <c:pt idx="9887">
                  <c:v>0.79413165869484303</c:v>
                </c:pt>
                <c:pt idx="9888">
                  <c:v>0.79381273900357507</c:v>
                </c:pt>
                <c:pt idx="9889">
                  <c:v>0.79349397938932864</c:v>
                </c:pt>
                <c:pt idx="9890">
                  <c:v>0.79317537975570152</c:v>
                </c:pt>
                <c:pt idx="9891">
                  <c:v>0.79285694000635687</c:v>
                </c:pt>
                <c:pt idx="9892">
                  <c:v>0.79253866004502038</c:v>
                </c:pt>
                <c:pt idx="9893">
                  <c:v>0.79222053977548623</c:v>
                </c:pt>
                <c:pt idx="9894">
                  <c:v>0.79190257910162243</c:v>
                </c:pt>
                <c:pt idx="9895">
                  <c:v>0.79158477792736115</c:v>
                </c:pt>
                <c:pt idx="9896">
                  <c:v>0.79126713615669819</c:v>
                </c:pt>
                <c:pt idx="9897">
                  <c:v>0.79094965369370096</c:v>
                </c:pt>
                <c:pt idx="9898">
                  <c:v>0.79063233044250425</c:v>
                </c:pt>
                <c:pt idx="9899">
                  <c:v>0.7903151663073108</c:v>
                </c:pt>
                <c:pt idx="9900">
                  <c:v>0.78999816119238164</c:v>
                </c:pt>
                <c:pt idx="9901">
                  <c:v>0.7896813150020604</c:v>
                </c:pt>
                <c:pt idx="9902">
                  <c:v>0.78936462764074677</c:v>
                </c:pt>
                <c:pt idx="9903">
                  <c:v>0.78904809901290629</c:v>
                </c:pt>
                <c:pt idx="9904">
                  <c:v>0.78873172902308253</c:v>
                </c:pt>
                <c:pt idx="9905">
                  <c:v>0.78841551757587292</c:v>
                </c:pt>
                <c:pt idx="9906">
                  <c:v>0.78809946457595392</c:v>
                </c:pt>
                <c:pt idx="9907">
                  <c:v>0.78778356992805854</c:v>
                </c:pt>
                <c:pt idx="9908">
                  <c:v>0.78746783353699457</c:v>
                </c:pt>
                <c:pt idx="9909">
                  <c:v>0.78715225530763111</c:v>
                </c:pt>
                <c:pt idx="9910">
                  <c:v>0.78683683514490133</c:v>
                </c:pt>
                <c:pt idx="9911">
                  <c:v>0.78652157295381975</c:v>
                </c:pt>
                <c:pt idx="9912">
                  <c:v>0.7862064686394501</c:v>
                </c:pt>
                <c:pt idx="9913">
                  <c:v>0.78589152210692914</c:v>
                </c:pt>
                <c:pt idx="9914">
                  <c:v>0.78557673326146737</c:v>
                </c:pt>
                <c:pt idx="9915">
                  <c:v>0.78526210200832591</c:v>
                </c:pt>
                <c:pt idx="9916">
                  <c:v>0.78494762825285203</c:v>
                </c:pt>
                <c:pt idx="9917">
                  <c:v>0.78463331190044006</c:v>
                </c:pt>
                <c:pt idx="9918">
                  <c:v>0.78431915285656739</c:v>
                </c:pt>
                <c:pt idx="9919">
                  <c:v>0.78400515102676172</c:v>
                </c:pt>
                <c:pt idx="9920">
                  <c:v>0.78369130631662931</c:v>
                </c:pt>
                <c:pt idx="9921">
                  <c:v>0.78337761863183897</c:v>
                </c:pt>
                <c:pt idx="9922">
                  <c:v>0.78306408787812332</c:v>
                </c:pt>
                <c:pt idx="9923">
                  <c:v>0.78275071396128049</c:v>
                </c:pt>
                <c:pt idx="9924">
                  <c:v>0.782437496787179</c:v>
                </c:pt>
                <c:pt idx="9925">
                  <c:v>0.78212443626175154</c:v>
                </c:pt>
                <c:pt idx="9926">
                  <c:v>0.78181153229098987</c:v>
                </c:pt>
                <c:pt idx="9927">
                  <c:v>0.7814987847809659</c:v>
                </c:pt>
                <c:pt idx="9928">
                  <c:v>0.78118619363780628</c:v>
                </c:pt>
                <c:pt idx="9929">
                  <c:v>0.78087375876770238</c:v>
                </c:pt>
                <c:pt idx="9930">
                  <c:v>0.7805614800769195</c:v>
                </c:pt>
                <c:pt idx="9931">
                  <c:v>0.7802493574717797</c:v>
                </c:pt>
                <c:pt idx="9932">
                  <c:v>0.77993739085867819</c:v>
                </c:pt>
                <c:pt idx="9933">
                  <c:v>0.77962558014407235</c:v>
                </c:pt>
                <c:pt idx="9934">
                  <c:v>0.77931392523448006</c:v>
                </c:pt>
                <c:pt idx="9935">
                  <c:v>0.77900242603649605</c:v>
                </c:pt>
                <c:pt idx="9936">
                  <c:v>0.77869108245676955</c:v>
                </c:pt>
                <c:pt idx="9937">
                  <c:v>0.77837989440201971</c:v>
                </c:pt>
                <c:pt idx="9938">
                  <c:v>0.77806886177903389</c:v>
                </c:pt>
                <c:pt idx="9939">
                  <c:v>0.77775798449465627</c:v>
                </c:pt>
                <c:pt idx="9940">
                  <c:v>0.7774472624558042</c:v>
                </c:pt>
                <c:pt idx="9941">
                  <c:v>0.77713669556945264</c:v>
                </c:pt>
                <c:pt idx="9942">
                  <c:v>0.77682628374265428</c:v>
                </c:pt>
                <c:pt idx="9943">
                  <c:v>0.77651602688250998</c:v>
                </c:pt>
                <c:pt idx="9944">
                  <c:v>0.77620592489619999</c:v>
                </c:pt>
                <c:pt idx="9945">
                  <c:v>0.77589597769096019</c:v>
                </c:pt>
                <c:pt idx="9946">
                  <c:v>0.77558618517409239</c:v>
                </c:pt>
                <c:pt idx="9947">
                  <c:v>0.7752765472529709</c:v>
                </c:pt>
                <c:pt idx="9948">
                  <c:v>0.77496706383502711</c:v>
                </c:pt>
                <c:pt idx="9949">
                  <c:v>0.77465773482775813</c:v>
                </c:pt>
                <c:pt idx="9950">
                  <c:v>0.77434856013872366</c:v>
                </c:pt>
                <c:pt idx="9951">
                  <c:v>0.77403953967555505</c:v>
                </c:pt>
                <c:pt idx="9952">
                  <c:v>0.77373067334594248</c:v>
                </c:pt>
                <c:pt idx="9953">
                  <c:v>0.7734219610576416</c:v>
                </c:pt>
                <c:pt idx="9954">
                  <c:v>0.77311340271847728</c:v>
                </c:pt>
                <c:pt idx="9955">
                  <c:v>0.77280499823632764</c:v>
                </c:pt>
                <c:pt idx="9956">
                  <c:v>0.77249674751914488</c:v>
                </c:pt>
                <c:pt idx="9957">
                  <c:v>0.77218865047494178</c:v>
                </c:pt>
                <c:pt idx="9958">
                  <c:v>0.77188070701179956</c:v>
                </c:pt>
                <c:pt idx="9959">
                  <c:v>0.77157291703785458</c:v>
                </c:pt>
                <c:pt idx="9960">
                  <c:v>0.77126528046131515</c:v>
                </c:pt>
                <c:pt idx="9961">
                  <c:v>0.77095779719045099</c:v>
                </c:pt>
                <c:pt idx="9962">
                  <c:v>0.7706504671335952</c:v>
                </c:pt>
                <c:pt idx="9963">
                  <c:v>0.77034329019914904</c:v>
                </c:pt>
                <c:pt idx="9964">
                  <c:v>0.77003626629556898</c:v>
                </c:pt>
                <c:pt idx="9965">
                  <c:v>0.76972939533138618</c:v>
                </c:pt>
                <c:pt idx="9966">
                  <c:v>0.76942267721518531</c:v>
                </c:pt>
                <c:pt idx="9967">
                  <c:v>0.76911611185562068</c:v>
                </c:pt>
                <c:pt idx="9968">
                  <c:v>0.76880969916140662</c:v>
                </c:pt>
                <c:pt idx="9969">
                  <c:v>0.76850343904132923</c:v>
                </c:pt>
                <c:pt idx="9970">
                  <c:v>0.76819733140422841</c:v>
                </c:pt>
                <c:pt idx="9971">
                  <c:v>0.76789137615901237</c:v>
                </c:pt>
                <c:pt idx="9972">
                  <c:v>0.76758557321465426</c:v>
                </c:pt>
                <c:pt idx="9973">
                  <c:v>0.76727992248018517</c:v>
                </c:pt>
                <c:pt idx="9974">
                  <c:v>0.76697442386470127</c:v>
                </c:pt>
                <c:pt idx="9975">
                  <c:v>0.76666907727737088</c:v>
                </c:pt>
                <c:pt idx="9976">
                  <c:v>0.76636388262741162</c:v>
                </c:pt>
                <c:pt idx="9977">
                  <c:v>0.76605883982411482</c:v>
                </c:pt>
                <c:pt idx="9978">
                  <c:v>0.76575394877682768</c:v>
                </c:pt>
                <c:pt idx="9979">
                  <c:v>0.76544920939496996</c:v>
                </c:pt>
                <c:pt idx="9980">
                  <c:v>0.76514462158801178</c:v>
                </c:pt>
                <c:pt idx="9981">
                  <c:v>0.76484018526549535</c:v>
                </c:pt>
                <c:pt idx="9982">
                  <c:v>0.76453590033702523</c:v>
                </c:pt>
                <c:pt idx="9983">
                  <c:v>0.76423176671227011</c:v>
                </c:pt>
                <c:pt idx="9984">
                  <c:v>0.76392778430095298</c:v>
                </c:pt>
                <c:pt idx="9985">
                  <c:v>0.76362395301286656</c:v>
                </c:pt>
                <c:pt idx="9986">
                  <c:v>0.7633202727578674</c:v>
                </c:pt>
                <c:pt idx="9987">
                  <c:v>0.76301674344587145</c:v>
                </c:pt>
                <c:pt idx="9988">
                  <c:v>0.76271336498686015</c:v>
                </c:pt>
                <c:pt idx="9989">
                  <c:v>0.76241013729087326</c:v>
                </c:pt>
                <c:pt idx="9990">
                  <c:v>0.76210706026801744</c:v>
                </c:pt>
              </c:numCache>
            </c:numRef>
          </c:yVal>
          <c:smooth val="0"/>
        </c:ser>
        <c:ser>
          <c:idx val="1"/>
          <c:order val="1"/>
          <c:tx>
            <c:strRef>
              <c:f>'2-23'!$D$5</c:f>
              <c:strCache>
                <c:ptCount val="1"/>
                <c:pt idx="0">
                  <c:v>Object </c:v>
                </c:pt>
              </c:strCache>
            </c:strRef>
          </c:tx>
          <c:marker>
            <c:symbol val="none"/>
          </c:marker>
          <c:xVal>
            <c:numRef>
              <c:f>'2-23'!$A$6:$A$9996</c:f>
              <c:numCache>
                <c:formatCode>0.00</c:formatCode>
                <c:ptCount val="9991"/>
                <c:pt idx="0">
                  <c:v>0.1</c:v>
                </c:pt>
                <c:pt idx="1">
                  <c:v>0.11</c:v>
                </c:pt>
                <c:pt idx="2">
                  <c:v>0.12</c:v>
                </c:pt>
                <c:pt idx="3">
                  <c:v>0.13</c:v>
                </c:pt>
                <c:pt idx="4">
                  <c:v>0.14000000000000001</c:v>
                </c:pt>
                <c:pt idx="5">
                  <c:v>0.15</c:v>
                </c:pt>
                <c:pt idx="6">
                  <c:v>0.16</c:v>
                </c:pt>
                <c:pt idx="7">
                  <c:v>0.17</c:v>
                </c:pt>
                <c:pt idx="8">
                  <c:v>0.18</c:v>
                </c:pt>
                <c:pt idx="9">
                  <c:v>0.19</c:v>
                </c:pt>
                <c:pt idx="10">
                  <c:v>0.2</c:v>
                </c:pt>
                <c:pt idx="11">
                  <c:v>0.21</c:v>
                </c:pt>
                <c:pt idx="12">
                  <c:v>0.22</c:v>
                </c:pt>
                <c:pt idx="13">
                  <c:v>0.23</c:v>
                </c:pt>
                <c:pt idx="14">
                  <c:v>0.24</c:v>
                </c:pt>
                <c:pt idx="15">
                  <c:v>0.25</c:v>
                </c:pt>
                <c:pt idx="16">
                  <c:v>0.26</c:v>
                </c:pt>
                <c:pt idx="17">
                  <c:v>0.27</c:v>
                </c:pt>
                <c:pt idx="18">
                  <c:v>0.28000000000000003</c:v>
                </c:pt>
                <c:pt idx="19">
                  <c:v>0.28999999999999998</c:v>
                </c:pt>
                <c:pt idx="20">
                  <c:v>0.3</c:v>
                </c:pt>
                <c:pt idx="21">
                  <c:v>0.31</c:v>
                </c:pt>
                <c:pt idx="22">
                  <c:v>0.32</c:v>
                </c:pt>
                <c:pt idx="23">
                  <c:v>0.33</c:v>
                </c:pt>
                <c:pt idx="24">
                  <c:v>0.34</c:v>
                </c:pt>
                <c:pt idx="25">
                  <c:v>0.35</c:v>
                </c:pt>
                <c:pt idx="26">
                  <c:v>0.36</c:v>
                </c:pt>
                <c:pt idx="27">
                  <c:v>0.37</c:v>
                </c:pt>
                <c:pt idx="28">
                  <c:v>0.38</c:v>
                </c:pt>
                <c:pt idx="29">
                  <c:v>0.39</c:v>
                </c:pt>
                <c:pt idx="30">
                  <c:v>0.4</c:v>
                </c:pt>
                <c:pt idx="31">
                  <c:v>0.41</c:v>
                </c:pt>
                <c:pt idx="32">
                  <c:v>0.42</c:v>
                </c:pt>
                <c:pt idx="33">
                  <c:v>0.43</c:v>
                </c:pt>
                <c:pt idx="34">
                  <c:v>0.44</c:v>
                </c:pt>
                <c:pt idx="35">
                  <c:v>0.45</c:v>
                </c:pt>
                <c:pt idx="36">
                  <c:v>0.46</c:v>
                </c:pt>
                <c:pt idx="37">
                  <c:v>0.47</c:v>
                </c:pt>
                <c:pt idx="38">
                  <c:v>0.48</c:v>
                </c:pt>
                <c:pt idx="39">
                  <c:v>0.49</c:v>
                </c:pt>
                <c:pt idx="40">
                  <c:v>0.5</c:v>
                </c:pt>
                <c:pt idx="41">
                  <c:v>0.51</c:v>
                </c:pt>
                <c:pt idx="42">
                  <c:v>0.52</c:v>
                </c:pt>
                <c:pt idx="43">
                  <c:v>0.53</c:v>
                </c:pt>
                <c:pt idx="44">
                  <c:v>0.54</c:v>
                </c:pt>
                <c:pt idx="45">
                  <c:v>0.55000000000000004</c:v>
                </c:pt>
                <c:pt idx="46">
                  <c:v>0.56000000000000005</c:v>
                </c:pt>
                <c:pt idx="47">
                  <c:v>0.56999999999999995</c:v>
                </c:pt>
                <c:pt idx="48">
                  <c:v>0.57999999999999996</c:v>
                </c:pt>
                <c:pt idx="49">
                  <c:v>0.59</c:v>
                </c:pt>
                <c:pt idx="50">
                  <c:v>0.6</c:v>
                </c:pt>
                <c:pt idx="51">
                  <c:v>0.61</c:v>
                </c:pt>
                <c:pt idx="52">
                  <c:v>0.62</c:v>
                </c:pt>
                <c:pt idx="53">
                  <c:v>0.63</c:v>
                </c:pt>
                <c:pt idx="54">
                  <c:v>0.64</c:v>
                </c:pt>
                <c:pt idx="55">
                  <c:v>0.65</c:v>
                </c:pt>
                <c:pt idx="56">
                  <c:v>0.66</c:v>
                </c:pt>
                <c:pt idx="57">
                  <c:v>0.67</c:v>
                </c:pt>
                <c:pt idx="58">
                  <c:v>0.68</c:v>
                </c:pt>
                <c:pt idx="59">
                  <c:v>0.69</c:v>
                </c:pt>
                <c:pt idx="60">
                  <c:v>0.7</c:v>
                </c:pt>
                <c:pt idx="61">
                  <c:v>0.71</c:v>
                </c:pt>
                <c:pt idx="62">
                  <c:v>0.72</c:v>
                </c:pt>
                <c:pt idx="63">
                  <c:v>0.73</c:v>
                </c:pt>
                <c:pt idx="64">
                  <c:v>0.74</c:v>
                </c:pt>
                <c:pt idx="65">
                  <c:v>0.75</c:v>
                </c:pt>
                <c:pt idx="66">
                  <c:v>0.76</c:v>
                </c:pt>
                <c:pt idx="67">
                  <c:v>0.77</c:v>
                </c:pt>
                <c:pt idx="68">
                  <c:v>0.78</c:v>
                </c:pt>
                <c:pt idx="69">
                  <c:v>0.79</c:v>
                </c:pt>
                <c:pt idx="70">
                  <c:v>0.8</c:v>
                </c:pt>
                <c:pt idx="71">
                  <c:v>0.81</c:v>
                </c:pt>
                <c:pt idx="72">
                  <c:v>0.82</c:v>
                </c:pt>
                <c:pt idx="73">
                  <c:v>0.83</c:v>
                </c:pt>
                <c:pt idx="74">
                  <c:v>0.84</c:v>
                </c:pt>
                <c:pt idx="75">
                  <c:v>0.85</c:v>
                </c:pt>
                <c:pt idx="76">
                  <c:v>0.86</c:v>
                </c:pt>
                <c:pt idx="77">
                  <c:v>0.87</c:v>
                </c:pt>
                <c:pt idx="78">
                  <c:v>0.88</c:v>
                </c:pt>
                <c:pt idx="79">
                  <c:v>0.89</c:v>
                </c:pt>
                <c:pt idx="80">
                  <c:v>0.9</c:v>
                </c:pt>
                <c:pt idx="81">
                  <c:v>0.91</c:v>
                </c:pt>
                <c:pt idx="82">
                  <c:v>0.92</c:v>
                </c:pt>
                <c:pt idx="83">
                  <c:v>0.93</c:v>
                </c:pt>
                <c:pt idx="84">
                  <c:v>0.94</c:v>
                </c:pt>
                <c:pt idx="85">
                  <c:v>0.95</c:v>
                </c:pt>
                <c:pt idx="86">
                  <c:v>0.96</c:v>
                </c:pt>
                <c:pt idx="87">
                  <c:v>0.97</c:v>
                </c:pt>
                <c:pt idx="88">
                  <c:v>0.98</c:v>
                </c:pt>
                <c:pt idx="89">
                  <c:v>0.99</c:v>
                </c:pt>
                <c:pt idx="90">
                  <c:v>1</c:v>
                </c:pt>
                <c:pt idx="91">
                  <c:v>1.01</c:v>
                </c:pt>
                <c:pt idx="92">
                  <c:v>1.02</c:v>
                </c:pt>
                <c:pt idx="93">
                  <c:v>1.03</c:v>
                </c:pt>
                <c:pt idx="94">
                  <c:v>1.04</c:v>
                </c:pt>
                <c:pt idx="95">
                  <c:v>1.05</c:v>
                </c:pt>
                <c:pt idx="96">
                  <c:v>1.06</c:v>
                </c:pt>
                <c:pt idx="97">
                  <c:v>1.07</c:v>
                </c:pt>
                <c:pt idx="98">
                  <c:v>1.08</c:v>
                </c:pt>
                <c:pt idx="99">
                  <c:v>1.0900000000000001</c:v>
                </c:pt>
                <c:pt idx="100">
                  <c:v>1.1000000000000001</c:v>
                </c:pt>
                <c:pt idx="101">
                  <c:v>1.1100000000000001</c:v>
                </c:pt>
                <c:pt idx="102">
                  <c:v>1.1200000000000001</c:v>
                </c:pt>
                <c:pt idx="103">
                  <c:v>1.1299999999999999</c:v>
                </c:pt>
                <c:pt idx="104">
                  <c:v>1.1399999999999999</c:v>
                </c:pt>
                <c:pt idx="105">
                  <c:v>1.1499999999999999</c:v>
                </c:pt>
                <c:pt idx="106">
                  <c:v>1.1599999999999999</c:v>
                </c:pt>
                <c:pt idx="107">
                  <c:v>1.17</c:v>
                </c:pt>
                <c:pt idx="108">
                  <c:v>1.18</c:v>
                </c:pt>
                <c:pt idx="109">
                  <c:v>1.19</c:v>
                </c:pt>
                <c:pt idx="110">
                  <c:v>1.2</c:v>
                </c:pt>
                <c:pt idx="111">
                  <c:v>1.21</c:v>
                </c:pt>
                <c:pt idx="112">
                  <c:v>1.22</c:v>
                </c:pt>
                <c:pt idx="113">
                  <c:v>1.23</c:v>
                </c:pt>
                <c:pt idx="114">
                  <c:v>1.24</c:v>
                </c:pt>
                <c:pt idx="115">
                  <c:v>1.25</c:v>
                </c:pt>
                <c:pt idx="116">
                  <c:v>1.26</c:v>
                </c:pt>
                <c:pt idx="117">
                  <c:v>1.27</c:v>
                </c:pt>
                <c:pt idx="118">
                  <c:v>1.28</c:v>
                </c:pt>
                <c:pt idx="119">
                  <c:v>1.29</c:v>
                </c:pt>
                <c:pt idx="120">
                  <c:v>1.3</c:v>
                </c:pt>
                <c:pt idx="121">
                  <c:v>1.31</c:v>
                </c:pt>
                <c:pt idx="122">
                  <c:v>1.32</c:v>
                </c:pt>
                <c:pt idx="123">
                  <c:v>1.33</c:v>
                </c:pt>
                <c:pt idx="124">
                  <c:v>1.34</c:v>
                </c:pt>
                <c:pt idx="125">
                  <c:v>1.35</c:v>
                </c:pt>
                <c:pt idx="126">
                  <c:v>1.36</c:v>
                </c:pt>
                <c:pt idx="127">
                  <c:v>1.37</c:v>
                </c:pt>
                <c:pt idx="128">
                  <c:v>1.38</c:v>
                </c:pt>
                <c:pt idx="129">
                  <c:v>1.39</c:v>
                </c:pt>
                <c:pt idx="130">
                  <c:v>1.4</c:v>
                </c:pt>
                <c:pt idx="131">
                  <c:v>1.41</c:v>
                </c:pt>
                <c:pt idx="132">
                  <c:v>1.42</c:v>
                </c:pt>
                <c:pt idx="133">
                  <c:v>1.43</c:v>
                </c:pt>
                <c:pt idx="134">
                  <c:v>1.44</c:v>
                </c:pt>
                <c:pt idx="135">
                  <c:v>1.45</c:v>
                </c:pt>
                <c:pt idx="136">
                  <c:v>1.46</c:v>
                </c:pt>
                <c:pt idx="137">
                  <c:v>1.47</c:v>
                </c:pt>
                <c:pt idx="138">
                  <c:v>1.48</c:v>
                </c:pt>
                <c:pt idx="139">
                  <c:v>1.49</c:v>
                </c:pt>
                <c:pt idx="140">
                  <c:v>1.5</c:v>
                </c:pt>
                <c:pt idx="141">
                  <c:v>1.51</c:v>
                </c:pt>
                <c:pt idx="142">
                  <c:v>1.52</c:v>
                </c:pt>
                <c:pt idx="143">
                  <c:v>1.53</c:v>
                </c:pt>
                <c:pt idx="144">
                  <c:v>1.54</c:v>
                </c:pt>
                <c:pt idx="145">
                  <c:v>1.55</c:v>
                </c:pt>
                <c:pt idx="146">
                  <c:v>1.56</c:v>
                </c:pt>
                <c:pt idx="147">
                  <c:v>1.57</c:v>
                </c:pt>
                <c:pt idx="148">
                  <c:v>1.58</c:v>
                </c:pt>
                <c:pt idx="149">
                  <c:v>1.59</c:v>
                </c:pt>
                <c:pt idx="150">
                  <c:v>1.6</c:v>
                </c:pt>
                <c:pt idx="151">
                  <c:v>1.61</c:v>
                </c:pt>
                <c:pt idx="152">
                  <c:v>1.62</c:v>
                </c:pt>
                <c:pt idx="153">
                  <c:v>1.63</c:v>
                </c:pt>
                <c:pt idx="154">
                  <c:v>1.64</c:v>
                </c:pt>
                <c:pt idx="155">
                  <c:v>1.65</c:v>
                </c:pt>
                <c:pt idx="156">
                  <c:v>1.66</c:v>
                </c:pt>
                <c:pt idx="157">
                  <c:v>1.67</c:v>
                </c:pt>
                <c:pt idx="158">
                  <c:v>1.68</c:v>
                </c:pt>
                <c:pt idx="159">
                  <c:v>1.69</c:v>
                </c:pt>
                <c:pt idx="160">
                  <c:v>1.7</c:v>
                </c:pt>
                <c:pt idx="161">
                  <c:v>1.71</c:v>
                </c:pt>
                <c:pt idx="162">
                  <c:v>1.72</c:v>
                </c:pt>
                <c:pt idx="163">
                  <c:v>1.73</c:v>
                </c:pt>
                <c:pt idx="164">
                  <c:v>1.74</c:v>
                </c:pt>
                <c:pt idx="165">
                  <c:v>1.75</c:v>
                </c:pt>
                <c:pt idx="166">
                  <c:v>1.76</c:v>
                </c:pt>
                <c:pt idx="167">
                  <c:v>1.77</c:v>
                </c:pt>
                <c:pt idx="168">
                  <c:v>1.78</c:v>
                </c:pt>
                <c:pt idx="169">
                  <c:v>1.79</c:v>
                </c:pt>
                <c:pt idx="170">
                  <c:v>1.8</c:v>
                </c:pt>
                <c:pt idx="171">
                  <c:v>1.81</c:v>
                </c:pt>
                <c:pt idx="172">
                  <c:v>1.82</c:v>
                </c:pt>
                <c:pt idx="173">
                  <c:v>1.83</c:v>
                </c:pt>
                <c:pt idx="174">
                  <c:v>1.84</c:v>
                </c:pt>
                <c:pt idx="175">
                  <c:v>1.85</c:v>
                </c:pt>
                <c:pt idx="176">
                  <c:v>1.86</c:v>
                </c:pt>
                <c:pt idx="177">
                  <c:v>1.87</c:v>
                </c:pt>
                <c:pt idx="178">
                  <c:v>1.88</c:v>
                </c:pt>
                <c:pt idx="179">
                  <c:v>1.89</c:v>
                </c:pt>
                <c:pt idx="180">
                  <c:v>1.9</c:v>
                </c:pt>
                <c:pt idx="181">
                  <c:v>1.91</c:v>
                </c:pt>
                <c:pt idx="182">
                  <c:v>1.92</c:v>
                </c:pt>
                <c:pt idx="183">
                  <c:v>1.93</c:v>
                </c:pt>
                <c:pt idx="184">
                  <c:v>1.94</c:v>
                </c:pt>
                <c:pt idx="185">
                  <c:v>1.95</c:v>
                </c:pt>
                <c:pt idx="186">
                  <c:v>1.96</c:v>
                </c:pt>
                <c:pt idx="187">
                  <c:v>1.97</c:v>
                </c:pt>
                <c:pt idx="188">
                  <c:v>1.98</c:v>
                </c:pt>
                <c:pt idx="189">
                  <c:v>1.99</c:v>
                </c:pt>
                <c:pt idx="190">
                  <c:v>2</c:v>
                </c:pt>
                <c:pt idx="191">
                  <c:v>2.0099999999999998</c:v>
                </c:pt>
                <c:pt idx="192">
                  <c:v>2.02</c:v>
                </c:pt>
                <c:pt idx="193">
                  <c:v>2.0299999999999998</c:v>
                </c:pt>
                <c:pt idx="194">
                  <c:v>2.04</c:v>
                </c:pt>
                <c:pt idx="195">
                  <c:v>2.0499999999999998</c:v>
                </c:pt>
                <c:pt idx="196">
                  <c:v>2.06</c:v>
                </c:pt>
                <c:pt idx="197">
                  <c:v>2.0699999999999998</c:v>
                </c:pt>
                <c:pt idx="198">
                  <c:v>2.08</c:v>
                </c:pt>
                <c:pt idx="199">
                  <c:v>2.09</c:v>
                </c:pt>
                <c:pt idx="200">
                  <c:v>2.1</c:v>
                </c:pt>
                <c:pt idx="201">
                  <c:v>2.11</c:v>
                </c:pt>
                <c:pt idx="202">
                  <c:v>2.12</c:v>
                </c:pt>
                <c:pt idx="203">
                  <c:v>2.13</c:v>
                </c:pt>
                <c:pt idx="204">
                  <c:v>2.14</c:v>
                </c:pt>
                <c:pt idx="205">
                  <c:v>2.15</c:v>
                </c:pt>
                <c:pt idx="206">
                  <c:v>2.16</c:v>
                </c:pt>
                <c:pt idx="207">
                  <c:v>2.17</c:v>
                </c:pt>
                <c:pt idx="208">
                  <c:v>2.1800000000000002</c:v>
                </c:pt>
                <c:pt idx="209">
                  <c:v>2.19</c:v>
                </c:pt>
                <c:pt idx="210">
                  <c:v>2.2000000000000002</c:v>
                </c:pt>
                <c:pt idx="211">
                  <c:v>2.21</c:v>
                </c:pt>
                <c:pt idx="212">
                  <c:v>2.2200000000000002</c:v>
                </c:pt>
                <c:pt idx="213">
                  <c:v>2.23</c:v>
                </c:pt>
                <c:pt idx="214">
                  <c:v>2.2400000000000002</c:v>
                </c:pt>
                <c:pt idx="215">
                  <c:v>2.25</c:v>
                </c:pt>
                <c:pt idx="216">
                  <c:v>2.2599999999999998</c:v>
                </c:pt>
                <c:pt idx="217">
                  <c:v>2.27</c:v>
                </c:pt>
                <c:pt idx="218">
                  <c:v>2.2799999999999998</c:v>
                </c:pt>
                <c:pt idx="219">
                  <c:v>2.29</c:v>
                </c:pt>
                <c:pt idx="220">
                  <c:v>2.2999999999999998</c:v>
                </c:pt>
                <c:pt idx="221">
                  <c:v>2.31</c:v>
                </c:pt>
                <c:pt idx="222">
                  <c:v>2.3199999999999998</c:v>
                </c:pt>
                <c:pt idx="223">
                  <c:v>2.33</c:v>
                </c:pt>
                <c:pt idx="224">
                  <c:v>2.34</c:v>
                </c:pt>
                <c:pt idx="225">
                  <c:v>2.35</c:v>
                </c:pt>
                <c:pt idx="226">
                  <c:v>2.36</c:v>
                </c:pt>
                <c:pt idx="227">
                  <c:v>2.37</c:v>
                </c:pt>
                <c:pt idx="228">
                  <c:v>2.38</c:v>
                </c:pt>
                <c:pt idx="229">
                  <c:v>2.39</c:v>
                </c:pt>
                <c:pt idx="230">
                  <c:v>2.4</c:v>
                </c:pt>
                <c:pt idx="231">
                  <c:v>2.41</c:v>
                </c:pt>
                <c:pt idx="232">
                  <c:v>2.42</c:v>
                </c:pt>
                <c:pt idx="233">
                  <c:v>2.4300000000000002</c:v>
                </c:pt>
                <c:pt idx="234">
                  <c:v>2.44</c:v>
                </c:pt>
                <c:pt idx="235">
                  <c:v>2.4500000000000002</c:v>
                </c:pt>
                <c:pt idx="236">
                  <c:v>2.46</c:v>
                </c:pt>
                <c:pt idx="237">
                  <c:v>2.4700000000000002</c:v>
                </c:pt>
                <c:pt idx="238">
                  <c:v>2.48</c:v>
                </c:pt>
                <c:pt idx="239">
                  <c:v>2.4900000000000002</c:v>
                </c:pt>
                <c:pt idx="240">
                  <c:v>2.5</c:v>
                </c:pt>
                <c:pt idx="241">
                  <c:v>2.5099999999999998</c:v>
                </c:pt>
                <c:pt idx="242">
                  <c:v>2.52</c:v>
                </c:pt>
                <c:pt idx="243">
                  <c:v>2.5299999999999998</c:v>
                </c:pt>
                <c:pt idx="244">
                  <c:v>2.54</c:v>
                </c:pt>
                <c:pt idx="245">
                  <c:v>2.5499999999999998</c:v>
                </c:pt>
                <c:pt idx="246">
                  <c:v>2.56</c:v>
                </c:pt>
                <c:pt idx="247">
                  <c:v>2.57</c:v>
                </c:pt>
                <c:pt idx="248">
                  <c:v>2.58</c:v>
                </c:pt>
                <c:pt idx="249">
                  <c:v>2.59</c:v>
                </c:pt>
                <c:pt idx="250">
                  <c:v>2.6</c:v>
                </c:pt>
                <c:pt idx="251">
                  <c:v>2.61</c:v>
                </c:pt>
                <c:pt idx="252">
                  <c:v>2.62</c:v>
                </c:pt>
                <c:pt idx="253">
                  <c:v>2.63</c:v>
                </c:pt>
                <c:pt idx="254">
                  <c:v>2.64</c:v>
                </c:pt>
                <c:pt idx="255">
                  <c:v>2.65</c:v>
                </c:pt>
                <c:pt idx="256">
                  <c:v>2.66</c:v>
                </c:pt>
                <c:pt idx="257">
                  <c:v>2.67</c:v>
                </c:pt>
                <c:pt idx="258">
                  <c:v>2.68</c:v>
                </c:pt>
                <c:pt idx="259">
                  <c:v>2.69</c:v>
                </c:pt>
                <c:pt idx="260">
                  <c:v>2.7</c:v>
                </c:pt>
                <c:pt idx="261">
                  <c:v>2.71</c:v>
                </c:pt>
                <c:pt idx="262">
                  <c:v>2.72</c:v>
                </c:pt>
                <c:pt idx="263">
                  <c:v>2.73</c:v>
                </c:pt>
                <c:pt idx="264">
                  <c:v>2.74</c:v>
                </c:pt>
                <c:pt idx="265">
                  <c:v>2.75</c:v>
                </c:pt>
                <c:pt idx="266">
                  <c:v>2.76</c:v>
                </c:pt>
                <c:pt idx="267">
                  <c:v>2.77</c:v>
                </c:pt>
                <c:pt idx="268">
                  <c:v>2.78</c:v>
                </c:pt>
                <c:pt idx="269">
                  <c:v>2.79</c:v>
                </c:pt>
                <c:pt idx="270">
                  <c:v>2.8</c:v>
                </c:pt>
                <c:pt idx="271">
                  <c:v>2.81</c:v>
                </c:pt>
                <c:pt idx="272">
                  <c:v>2.82</c:v>
                </c:pt>
                <c:pt idx="273">
                  <c:v>2.83</c:v>
                </c:pt>
                <c:pt idx="274">
                  <c:v>2.84</c:v>
                </c:pt>
                <c:pt idx="275">
                  <c:v>2.85</c:v>
                </c:pt>
                <c:pt idx="276">
                  <c:v>2.86</c:v>
                </c:pt>
                <c:pt idx="277">
                  <c:v>2.87</c:v>
                </c:pt>
                <c:pt idx="278">
                  <c:v>2.88</c:v>
                </c:pt>
                <c:pt idx="279">
                  <c:v>2.89</c:v>
                </c:pt>
                <c:pt idx="280">
                  <c:v>2.9</c:v>
                </c:pt>
                <c:pt idx="281">
                  <c:v>2.91</c:v>
                </c:pt>
                <c:pt idx="282">
                  <c:v>2.92</c:v>
                </c:pt>
                <c:pt idx="283">
                  <c:v>2.93</c:v>
                </c:pt>
                <c:pt idx="284">
                  <c:v>2.94</c:v>
                </c:pt>
                <c:pt idx="285">
                  <c:v>2.95</c:v>
                </c:pt>
                <c:pt idx="286">
                  <c:v>2.96</c:v>
                </c:pt>
                <c:pt idx="287">
                  <c:v>2.97</c:v>
                </c:pt>
                <c:pt idx="288">
                  <c:v>2.98</c:v>
                </c:pt>
                <c:pt idx="289">
                  <c:v>2.99</c:v>
                </c:pt>
                <c:pt idx="290">
                  <c:v>3</c:v>
                </c:pt>
                <c:pt idx="291">
                  <c:v>3.01</c:v>
                </c:pt>
                <c:pt idx="292">
                  <c:v>3.02</c:v>
                </c:pt>
                <c:pt idx="293">
                  <c:v>3.03</c:v>
                </c:pt>
                <c:pt idx="294">
                  <c:v>3.04</c:v>
                </c:pt>
                <c:pt idx="295">
                  <c:v>3.05</c:v>
                </c:pt>
                <c:pt idx="296">
                  <c:v>3.06</c:v>
                </c:pt>
                <c:pt idx="297">
                  <c:v>3.07</c:v>
                </c:pt>
                <c:pt idx="298">
                  <c:v>3.08</c:v>
                </c:pt>
                <c:pt idx="299">
                  <c:v>3.09</c:v>
                </c:pt>
                <c:pt idx="300">
                  <c:v>3.1</c:v>
                </c:pt>
                <c:pt idx="301">
                  <c:v>3.11</c:v>
                </c:pt>
                <c:pt idx="302">
                  <c:v>3.12</c:v>
                </c:pt>
                <c:pt idx="303">
                  <c:v>3.13</c:v>
                </c:pt>
                <c:pt idx="304">
                  <c:v>3.14</c:v>
                </c:pt>
                <c:pt idx="305">
                  <c:v>3.15</c:v>
                </c:pt>
                <c:pt idx="306">
                  <c:v>3.16</c:v>
                </c:pt>
                <c:pt idx="307">
                  <c:v>3.17</c:v>
                </c:pt>
                <c:pt idx="308">
                  <c:v>3.18</c:v>
                </c:pt>
                <c:pt idx="309">
                  <c:v>3.19</c:v>
                </c:pt>
                <c:pt idx="310">
                  <c:v>3.2</c:v>
                </c:pt>
                <c:pt idx="311">
                  <c:v>3.21</c:v>
                </c:pt>
                <c:pt idx="312">
                  <c:v>3.22</c:v>
                </c:pt>
                <c:pt idx="313">
                  <c:v>3.23</c:v>
                </c:pt>
                <c:pt idx="314">
                  <c:v>3.24</c:v>
                </c:pt>
                <c:pt idx="315">
                  <c:v>3.25</c:v>
                </c:pt>
                <c:pt idx="316">
                  <c:v>3.26</c:v>
                </c:pt>
                <c:pt idx="317">
                  <c:v>3.27</c:v>
                </c:pt>
                <c:pt idx="318">
                  <c:v>3.28</c:v>
                </c:pt>
                <c:pt idx="319">
                  <c:v>3.29</c:v>
                </c:pt>
                <c:pt idx="320">
                  <c:v>3.3</c:v>
                </c:pt>
                <c:pt idx="321">
                  <c:v>3.31</c:v>
                </c:pt>
                <c:pt idx="322">
                  <c:v>3.32</c:v>
                </c:pt>
                <c:pt idx="323">
                  <c:v>3.33</c:v>
                </c:pt>
                <c:pt idx="324">
                  <c:v>3.34</c:v>
                </c:pt>
                <c:pt idx="325">
                  <c:v>3.35</c:v>
                </c:pt>
                <c:pt idx="326">
                  <c:v>3.36</c:v>
                </c:pt>
                <c:pt idx="327">
                  <c:v>3.37</c:v>
                </c:pt>
                <c:pt idx="328">
                  <c:v>3.38</c:v>
                </c:pt>
                <c:pt idx="329">
                  <c:v>3.39</c:v>
                </c:pt>
                <c:pt idx="330">
                  <c:v>3.4</c:v>
                </c:pt>
                <c:pt idx="331">
                  <c:v>3.41</c:v>
                </c:pt>
                <c:pt idx="332">
                  <c:v>3.42</c:v>
                </c:pt>
                <c:pt idx="333">
                  <c:v>3.43</c:v>
                </c:pt>
                <c:pt idx="334">
                  <c:v>3.44</c:v>
                </c:pt>
                <c:pt idx="335">
                  <c:v>3.45</c:v>
                </c:pt>
                <c:pt idx="336">
                  <c:v>3.46</c:v>
                </c:pt>
                <c:pt idx="337">
                  <c:v>3.47</c:v>
                </c:pt>
                <c:pt idx="338">
                  <c:v>3.48</c:v>
                </c:pt>
                <c:pt idx="339">
                  <c:v>3.49</c:v>
                </c:pt>
                <c:pt idx="340">
                  <c:v>3.5</c:v>
                </c:pt>
                <c:pt idx="341">
                  <c:v>3.51</c:v>
                </c:pt>
                <c:pt idx="342">
                  <c:v>3.52</c:v>
                </c:pt>
                <c:pt idx="343">
                  <c:v>3.53</c:v>
                </c:pt>
                <c:pt idx="344">
                  <c:v>3.54</c:v>
                </c:pt>
                <c:pt idx="345">
                  <c:v>3.55</c:v>
                </c:pt>
                <c:pt idx="346">
                  <c:v>3.56</c:v>
                </c:pt>
                <c:pt idx="347">
                  <c:v>3.57</c:v>
                </c:pt>
                <c:pt idx="348">
                  <c:v>3.58</c:v>
                </c:pt>
                <c:pt idx="349">
                  <c:v>3.59</c:v>
                </c:pt>
                <c:pt idx="350">
                  <c:v>3.6</c:v>
                </c:pt>
                <c:pt idx="351">
                  <c:v>3.61</c:v>
                </c:pt>
                <c:pt idx="352">
                  <c:v>3.62</c:v>
                </c:pt>
                <c:pt idx="353">
                  <c:v>3.63</c:v>
                </c:pt>
                <c:pt idx="354">
                  <c:v>3.64</c:v>
                </c:pt>
                <c:pt idx="355">
                  <c:v>3.65</c:v>
                </c:pt>
                <c:pt idx="356">
                  <c:v>3.66</c:v>
                </c:pt>
                <c:pt idx="357">
                  <c:v>3.67</c:v>
                </c:pt>
                <c:pt idx="358">
                  <c:v>3.68</c:v>
                </c:pt>
                <c:pt idx="359">
                  <c:v>3.69</c:v>
                </c:pt>
                <c:pt idx="360">
                  <c:v>3.7</c:v>
                </c:pt>
                <c:pt idx="361">
                  <c:v>3.71</c:v>
                </c:pt>
                <c:pt idx="362">
                  <c:v>3.72</c:v>
                </c:pt>
                <c:pt idx="363">
                  <c:v>3.73</c:v>
                </c:pt>
                <c:pt idx="364">
                  <c:v>3.74</c:v>
                </c:pt>
                <c:pt idx="365">
                  <c:v>3.75</c:v>
                </c:pt>
                <c:pt idx="366">
                  <c:v>3.76</c:v>
                </c:pt>
                <c:pt idx="367">
                  <c:v>3.77</c:v>
                </c:pt>
                <c:pt idx="368">
                  <c:v>3.78</c:v>
                </c:pt>
                <c:pt idx="369">
                  <c:v>3.79</c:v>
                </c:pt>
                <c:pt idx="370">
                  <c:v>3.8</c:v>
                </c:pt>
                <c:pt idx="371">
                  <c:v>3.81</c:v>
                </c:pt>
                <c:pt idx="372">
                  <c:v>3.82</c:v>
                </c:pt>
                <c:pt idx="373">
                  <c:v>3.83</c:v>
                </c:pt>
                <c:pt idx="374">
                  <c:v>3.84</c:v>
                </c:pt>
                <c:pt idx="375">
                  <c:v>3.85</c:v>
                </c:pt>
                <c:pt idx="376">
                  <c:v>3.86</c:v>
                </c:pt>
                <c:pt idx="377">
                  <c:v>3.87</c:v>
                </c:pt>
                <c:pt idx="378">
                  <c:v>3.88</c:v>
                </c:pt>
                <c:pt idx="379">
                  <c:v>3.89</c:v>
                </c:pt>
                <c:pt idx="380">
                  <c:v>3.9</c:v>
                </c:pt>
                <c:pt idx="381">
                  <c:v>3.91</c:v>
                </c:pt>
                <c:pt idx="382">
                  <c:v>3.92</c:v>
                </c:pt>
                <c:pt idx="383">
                  <c:v>3.93</c:v>
                </c:pt>
                <c:pt idx="384">
                  <c:v>3.94</c:v>
                </c:pt>
                <c:pt idx="385">
                  <c:v>3.95</c:v>
                </c:pt>
                <c:pt idx="386">
                  <c:v>3.96</c:v>
                </c:pt>
                <c:pt idx="387">
                  <c:v>3.97</c:v>
                </c:pt>
                <c:pt idx="388">
                  <c:v>3.98</c:v>
                </c:pt>
                <c:pt idx="389">
                  <c:v>3.99</c:v>
                </c:pt>
                <c:pt idx="390">
                  <c:v>4</c:v>
                </c:pt>
                <c:pt idx="391">
                  <c:v>4.01</c:v>
                </c:pt>
                <c:pt idx="392">
                  <c:v>4.0199999999999996</c:v>
                </c:pt>
                <c:pt idx="393">
                  <c:v>4.03</c:v>
                </c:pt>
                <c:pt idx="394">
                  <c:v>4.04</c:v>
                </c:pt>
                <c:pt idx="395">
                  <c:v>4.05</c:v>
                </c:pt>
                <c:pt idx="396">
                  <c:v>4.0599999999999996</c:v>
                </c:pt>
                <c:pt idx="397">
                  <c:v>4.07</c:v>
                </c:pt>
                <c:pt idx="398">
                  <c:v>4.08</c:v>
                </c:pt>
                <c:pt idx="399">
                  <c:v>4.09</c:v>
                </c:pt>
                <c:pt idx="400">
                  <c:v>4.0999999999999996</c:v>
                </c:pt>
                <c:pt idx="401">
                  <c:v>4.1100000000000003</c:v>
                </c:pt>
                <c:pt idx="402">
                  <c:v>4.12</c:v>
                </c:pt>
                <c:pt idx="403">
                  <c:v>4.13</c:v>
                </c:pt>
                <c:pt idx="404">
                  <c:v>4.1399999999999997</c:v>
                </c:pt>
                <c:pt idx="405">
                  <c:v>4.1500000000000004</c:v>
                </c:pt>
                <c:pt idx="406">
                  <c:v>4.16</c:v>
                </c:pt>
                <c:pt idx="407">
                  <c:v>4.17</c:v>
                </c:pt>
                <c:pt idx="408">
                  <c:v>4.18</c:v>
                </c:pt>
                <c:pt idx="409">
                  <c:v>4.1900000000000004</c:v>
                </c:pt>
                <c:pt idx="410">
                  <c:v>4.2</c:v>
                </c:pt>
                <c:pt idx="411">
                  <c:v>4.21</c:v>
                </c:pt>
                <c:pt idx="412">
                  <c:v>4.22</c:v>
                </c:pt>
                <c:pt idx="413">
                  <c:v>4.2300000000000004</c:v>
                </c:pt>
                <c:pt idx="414">
                  <c:v>4.24</c:v>
                </c:pt>
                <c:pt idx="415">
                  <c:v>4.25</c:v>
                </c:pt>
                <c:pt idx="416">
                  <c:v>4.26</c:v>
                </c:pt>
                <c:pt idx="417">
                  <c:v>4.2699999999999996</c:v>
                </c:pt>
                <c:pt idx="418">
                  <c:v>4.28</c:v>
                </c:pt>
                <c:pt idx="419">
                  <c:v>4.29</c:v>
                </c:pt>
                <c:pt idx="420">
                  <c:v>4.3</c:v>
                </c:pt>
                <c:pt idx="421">
                  <c:v>4.3099999999999996</c:v>
                </c:pt>
                <c:pt idx="422">
                  <c:v>4.32</c:v>
                </c:pt>
                <c:pt idx="423">
                  <c:v>4.33</c:v>
                </c:pt>
                <c:pt idx="424">
                  <c:v>4.34</c:v>
                </c:pt>
                <c:pt idx="425">
                  <c:v>4.3499999999999996</c:v>
                </c:pt>
                <c:pt idx="426">
                  <c:v>4.3600000000000003</c:v>
                </c:pt>
                <c:pt idx="427">
                  <c:v>4.37</c:v>
                </c:pt>
                <c:pt idx="428">
                  <c:v>4.38</c:v>
                </c:pt>
                <c:pt idx="429">
                  <c:v>4.3899999999999997</c:v>
                </c:pt>
                <c:pt idx="430">
                  <c:v>4.4000000000000004</c:v>
                </c:pt>
                <c:pt idx="431">
                  <c:v>4.41</c:v>
                </c:pt>
                <c:pt idx="432">
                  <c:v>4.42</c:v>
                </c:pt>
                <c:pt idx="433">
                  <c:v>4.43</c:v>
                </c:pt>
                <c:pt idx="434">
                  <c:v>4.4400000000000004</c:v>
                </c:pt>
                <c:pt idx="435">
                  <c:v>4.45</c:v>
                </c:pt>
                <c:pt idx="436">
                  <c:v>4.46</c:v>
                </c:pt>
                <c:pt idx="437">
                  <c:v>4.47</c:v>
                </c:pt>
                <c:pt idx="438">
                  <c:v>4.4800000000000004</c:v>
                </c:pt>
                <c:pt idx="439">
                  <c:v>4.49</c:v>
                </c:pt>
                <c:pt idx="440">
                  <c:v>4.5</c:v>
                </c:pt>
                <c:pt idx="441">
                  <c:v>4.51</c:v>
                </c:pt>
                <c:pt idx="442">
                  <c:v>4.5199999999999996</c:v>
                </c:pt>
                <c:pt idx="443">
                  <c:v>4.53</c:v>
                </c:pt>
                <c:pt idx="444">
                  <c:v>4.54</c:v>
                </c:pt>
                <c:pt idx="445">
                  <c:v>4.55</c:v>
                </c:pt>
                <c:pt idx="446">
                  <c:v>4.5599999999999996</c:v>
                </c:pt>
                <c:pt idx="447">
                  <c:v>4.57</c:v>
                </c:pt>
                <c:pt idx="448">
                  <c:v>4.58</c:v>
                </c:pt>
                <c:pt idx="449">
                  <c:v>4.59</c:v>
                </c:pt>
                <c:pt idx="450">
                  <c:v>4.5999999999999996</c:v>
                </c:pt>
                <c:pt idx="451">
                  <c:v>4.6100000000000003</c:v>
                </c:pt>
                <c:pt idx="452">
                  <c:v>4.62</c:v>
                </c:pt>
                <c:pt idx="453">
                  <c:v>4.63</c:v>
                </c:pt>
                <c:pt idx="454">
                  <c:v>4.6399999999999997</c:v>
                </c:pt>
                <c:pt idx="455">
                  <c:v>4.6500000000000004</c:v>
                </c:pt>
                <c:pt idx="456">
                  <c:v>4.66</c:v>
                </c:pt>
                <c:pt idx="457">
                  <c:v>4.67</c:v>
                </c:pt>
                <c:pt idx="458">
                  <c:v>4.68</c:v>
                </c:pt>
                <c:pt idx="459">
                  <c:v>4.6900000000000004</c:v>
                </c:pt>
                <c:pt idx="460">
                  <c:v>4.7</c:v>
                </c:pt>
                <c:pt idx="461">
                  <c:v>4.71</c:v>
                </c:pt>
                <c:pt idx="462">
                  <c:v>4.72</c:v>
                </c:pt>
                <c:pt idx="463">
                  <c:v>4.7300000000000004</c:v>
                </c:pt>
                <c:pt idx="464">
                  <c:v>4.74</c:v>
                </c:pt>
                <c:pt idx="465">
                  <c:v>4.75</c:v>
                </c:pt>
                <c:pt idx="466">
                  <c:v>4.76</c:v>
                </c:pt>
                <c:pt idx="467">
                  <c:v>4.7699999999999996</c:v>
                </c:pt>
                <c:pt idx="468">
                  <c:v>4.78</c:v>
                </c:pt>
                <c:pt idx="469">
                  <c:v>4.79</c:v>
                </c:pt>
                <c:pt idx="470">
                  <c:v>4.8</c:v>
                </c:pt>
                <c:pt idx="471">
                  <c:v>4.8099999999999996</c:v>
                </c:pt>
                <c:pt idx="472">
                  <c:v>4.82</c:v>
                </c:pt>
                <c:pt idx="473">
                  <c:v>4.83</c:v>
                </c:pt>
                <c:pt idx="474">
                  <c:v>4.84</c:v>
                </c:pt>
                <c:pt idx="475">
                  <c:v>4.8499999999999996</c:v>
                </c:pt>
                <c:pt idx="476">
                  <c:v>4.8600000000000003</c:v>
                </c:pt>
                <c:pt idx="477">
                  <c:v>4.87</c:v>
                </c:pt>
                <c:pt idx="478">
                  <c:v>4.88</c:v>
                </c:pt>
                <c:pt idx="479">
                  <c:v>4.8899999999999997</c:v>
                </c:pt>
                <c:pt idx="480">
                  <c:v>4.9000000000000004</c:v>
                </c:pt>
                <c:pt idx="481">
                  <c:v>4.91</c:v>
                </c:pt>
                <c:pt idx="482">
                  <c:v>4.92</c:v>
                </c:pt>
                <c:pt idx="483">
                  <c:v>4.93</c:v>
                </c:pt>
                <c:pt idx="484">
                  <c:v>4.9400000000000004</c:v>
                </c:pt>
                <c:pt idx="485">
                  <c:v>4.95</c:v>
                </c:pt>
                <c:pt idx="486">
                  <c:v>4.96</c:v>
                </c:pt>
                <c:pt idx="487">
                  <c:v>4.97</c:v>
                </c:pt>
                <c:pt idx="488">
                  <c:v>4.9800000000000004</c:v>
                </c:pt>
                <c:pt idx="489">
                  <c:v>4.99</c:v>
                </c:pt>
                <c:pt idx="490">
                  <c:v>5</c:v>
                </c:pt>
                <c:pt idx="491">
                  <c:v>5.01</c:v>
                </c:pt>
                <c:pt idx="492">
                  <c:v>5.0199999999999996</c:v>
                </c:pt>
                <c:pt idx="493">
                  <c:v>5.03</c:v>
                </c:pt>
                <c:pt idx="494">
                  <c:v>5.04</c:v>
                </c:pt>
                <c:pt idx="495">
                  <c:v>5.05</c:v>
                </c:pt>
                <c:pt idx="496">
                  <c:v>5.0599999999999996</c:v>
                </c:pt>
                <c:pt idx="497">
                  <c:v>5.07</c:v>
                </c:pt>
                <c:pt idx="498">
                  <c:v>5.08</c:v>
                </c:pt>
                <c:pt idx="499">
                  <c:v>5.09</c:v>
                </c:pt>
                <c:pt idx="500">
                  <c:v>5.0999999999999996</c:v>
                </c:pt>
                <c:pt idx="501">
                  <c:v>5.1100000000000003</c:v>
                </c:pt>
                <c:pt idx="502">
                  <c:v>5.12</c:v>
                </c:pt>
                <c:pt idx="503">
                  <c:v>5.13</c:v>
                </c:pt>
                <c:pt idx="504">
                  <c:v>5.14</c:v>
                </c:pt>
                <c:pt idx="505">
                  <c:v>5.15</c:v>
                </c:pt>
                <c:pt idx="506">
                  <c:v>5.16</c:v>
                </c:pt>
                <c:pt idx="507">
                  <c:v>5.17</c:v>
                </c:pt>
                <c:pt idx="508">
                  <c:v>5.18</c:v>
                </c:pt>
                <c:pt idx="509">
                  <c:v>5.19</c:v>
                </c:pt>
                <c:pt idx="510">
                  <c:v>5.2</c:v>
                </c:pt>
                <c:pt idx="511">
                  <c:v>5.21</c:v>
                </c:pt>
                <c:pt idx="512">
                  <c:v>5.22</c:v>
                </c:pt>
                <c:pt idx="513">
                  <c:v>5.23</c:v>
                </c:pt>
                <c:pt idx="514">
                  <c:v>5.24</c:v>
                </c:pt>
                <c:pt idx="515">
                  <c:v>5.25</c:v>
                </c:pt>
                <c:pt idx="516">
                  <c:v>5.26</c:v>
                </c:pt>
                <c:pt idx="517">
                  <c:v>5.27</c:v>
                </c:pt>
                <c:pt idx="518">
                  <c:v>5.28</c:v>
                </c:pt>
                <c:pt idx="519">
                  <c:v>5.29</c:v>
                </c:pt>
                <c:pt idx="520">
                  <c:v>5.3</c:v>
                </c:pt>
                <c:pt idx="521">
                  <c:v>5.31</c:v>
                </c:pt>
                <c:pt idx="522">
                  <c:v>5.32</c:v>
                </c:pt>
                <c:pt idx="523">
                  <c:v>5.33</c:v>
                </c:pt>
                <c:pt idx="524">
                  <c:v>5.34</c:v>
                </c:pt>
                <c:pt idx="525">
                  <c:v>5.35</c:v>
                </c:pt>
                <c:pt idx="526">
                  <c:v>5.36</c:v>
                </c:pt>
                <c:pt idx="527">
                  <c:v>5.37</c:v>
                </c:pt>
                <c:pt idx="528">
                  <c:v>5.38</c:v>
                </c:pt>
                <c:pt idx="529">
                  <c:v>5.39</c:v>
                </c:pt>
                <c:pt idx="530">
                  <c:v>5.4</c:v>
                </c:pt>
                <c:pt idx="531">
                  <c:v>5.41</c:v>
                </c:pt>
                <c:pt idx="532">
                  <c:v>5.42</c:v>
                </c:pt>
                <c:pt idx="533">
                  <c:v>5.43</c:v>
                </c:pt>
                <c:pt idx="534">
                  <c:v>5.44</c:v>
                </c:pt>
                <c:pt idx="535">
                  <c:v>5.45</c:v>
                </c:pt>
                <c:pt idx="536">
                  <c:v>5.46</c:v>
                </c:pt>
                <c:pt idx="537">
                  <c:v>5.47</c:v>
                </c:pt>
                <c:pt idx="538">
                  <c:v>5.48</c:v>
                </c:pt>
                <c:pt idx="539">
                  <c:v>5.49</c:v>
                </c:pt>
                <c:pt idx="540">
                  <c:v>5.5</c:v>
                </c:pt>
                <c:pt idx="541">
                  <c:v>5.51</c:v>
                </c:pt>
                <c:pt idx="542">
                  <c:v>5.52</c:v>
                </c:pt>
                <c:pt idx="543">
                  <c:v>5.53</c:v>
                </c:pt>
                <c:pt idx="544">
                  <c:v>5.54</c:v>
                </c:pt>
                <c:pt idx="545">
                  <c:v>5.55</c:v>
                </c:pt>
                <c:pt idx="546">
                  <c:v>5.56</c:v>
                </c:pt>
                <c:pt idx="547">
                  <c:v>5.57</c:v>
                </c:pt>
                <c:pt idx="548">
                  <c:v>5.58</c:v>
                </c:pt>
                <c:pt idx="549">
                  <c:v>5.59</c:v>
                </c:pt>
                <c:pt idx="550">
                  <c:v>5.6</c:v>
                </c:pt>
                <c:pt idx="551">
                  <c:v>5.61</c:v>
                </c:pt>
                <c:pt idx="552">
                  <c:v>5.62</c:v>
                </c:pt>
                <c:pt idx="553">
                  <c:v>5.63</c:v>
                </c:pt>
                <c:pt idx="554">
                  <c:v>5.64</c:v>
                </c:pt>
                <c:pt idx="555">
                  <c:v>5.65</c:v>
                </c:pt>
                <c:pt idx="556">
                  <c:v>5.66</c:v>
                </c:pt>
                <c:pt idx="557">
                  <c:v>5.67</c:v>
                </c:pt>
                <c:pt idx="558">
                  <c:v>5.68</c:v>
                </c:pt>
                <c:pt idx="559">
                  <c:v>5.69</c:v>
                </c:pt>
                <c:pt idx="560">
                  <c:v>5.7</c:v>
                </c:pt>
                <c:pt idx="561">
                  <c:v>5.71</c:v>
                </c:pt>
                <c:pt idx="562">
                  <c:v>5.72</c:v>
                </c:pt>
                <c:pt idx="563">
                  <c:v>5.73</c:v>
                </c:pt>
                <c:pt idx="564">
                  <c:v>5.74</c:v>
                </c:pt>
                <c:pt idx="565">
                  <c:v>5.75</c:v>
                </c:pt>
                <c:pt idx="566">
                  <c:v>5.76</c:v>
                </c:pt>
                <c:pt idx="567">
                  <c:v>5.77</c:v>
                </c:pt>
                <c:pt idx="568">
                  <c:v>5.78</c:v>
                </c:pt>
                <c:pt idx="569">
                  <c:v>5.79</c:v>
                </c:pt>
                <c:pt idx="570">
                  <c:v>5.8</c:v>
                </c:pt>
                <c:pt idx="571">
                  <c:v>5.81</c:v>
                </c:pt>
                <c:pt idx="572">
                  <c:v>5.82</c:v>
                </c:pt>
                <c:pt idx="573">
                  <c:v>5.83</c:v>
                </c:pt>
                <c:pt idx="574">
                  <c:v>5.84</c:v>
                </c:pt>
                <c:pt idx="575">
                  <c:v>5.85</c:v>
                </c:pt>
                <c:pt idx="576">
                  <c:v>5.86</c:v>
                </c:pt>
                <c:pt idx="577">
                  <c:v>5.87</c:v>
                </c:pt>
                <c:pt idx="578">
                  <c:v>5.88</c:v>
                </c:pt>
                <c:pt idx="579">
                  <c:v>5.89</c:v>
                </c:pt>
                <c:pt idx="580">
                  <c:v>5.9</c:v>
                </c:pt>
                <c:pt idx="581">
                  <c:v>5.91</c:v>
                </c:pt>
                <c:pt idx="582">
                  <c:v>5.92</c:v>
                </c:pt>
                <c:pt idx="583">
                  <c:v>5.93</c:v>
                </c:pt>
                <c:pt idx="584">
                  <c:v>5.94</c:v>
                </c:pt>
                <c:pt idx="585">
                  <c:v>5.95</c:v>
                </c:pt>
                <c:pt idx="586">
                  <c:v>5.96</c:v>
                </c:pt>
                <c:pt idx="587">
                  <c:v>5.97</c:v>
                </c:pt>
                <c:pt idx="588">
                  <c:v>5.98</c:v>
                </c:pt>
                <c:pt idx="589">
                  <c:v>5.99</c:v>
                </c:pt>
                <c:pt idx="590">
                  <c:v>6</c:v>
                </c:pt>
                <c:pt idx="591">
                  <c:v>6.01</c:v>
                </c:pt>
                <c:pt idx="592">
                  <c:v>6.02</c:v>
                </c:pt>
                <c:pt idx="593">
                  <c:v>6.03</c:v>
                </c:pt>
                <c:pt idx="594">
                  <c:v>6.04</c:v>
                </c:pt>
                <c:pt idx="595">
                  <c:v>6.05</c:v>
                </c:pt>
                <c:pt idx="596">
                  <c:v>6.06</c:v>
                </c:pt>
                <c:pt idx="597">
                  <c:v>6.07</c:v>
                </c:pt>
                <c:pt idx="598">
                  <c:v>6.08</c:v>
                </c:pt>
                <c:pt idx="599">
                  <c:v>6.09</c:v>
                </c:pt>
                <c:pt idx="600">
                  <c:v>6.1</c:v>
                </c:pt>
                <c:pt idx="601">
                  <c:v>6.11</c:v>
                </c:pt>
                <c:pt idx="602">
                  <c:v>6.12</c:v>
                </c:pt>
                <c:pt idx="603">
                  <c:v>6.13</c:v>
                </c:pt>
                <c:pt idx="604">
                  <c:v>6.14</c:v>
                </c:pt>
                <c:pt idx="605">
                  <c:v>6.15</c:v>
                </c:pt>
                <c:pt idx="606">
                  <c:v>6.16</c:v>
                </c:pt>
                <c:pt idx="607">
                  <c:v>6.17</c:v>
                </c:pt>
                <c:pt idx="608">
                  <c:v>6.18</c:v>
                </c:pt>
                <c:pt idx="609">
                  <c:v>6.19</c:v>
                </c:pt>
                <c:pt idx="610">
                  <c:v>6.2</c:v>
                </c:pt>
                <c:pt idx="611">
                  <c:v>6.21</c:v>
                </c:pt>
                <c:pt idx="612">
                  <c:v>6.22</c:v>
                </c:pt>
                <c:pt idx="613">
                  <c:v>6.23</c:v>
                </c:pt>
                <c:pt idx="614">
                  <c:v>6.24</c:v>
                </c:pt>
                <c:pt idx="615">
                  <c:v>6.25</c:v>
                </c:pt>
                <c:pt idx="616">
                  <c:v>6.26</c:v>
                </c:pt>
                <c:pt idx="617">
                  <c:v>6.27</c:v>
                </c:pt>
                <c:pt idx="618">
                  <c:v>6.28</c:v>
                </c:pt>
                <c:pt idx="619">
                  <c:v>6.29</c:v>
                </c:pt>
                <c:pt idx="620">
                  <c:v>6.3</c:v>
                </c:pt>
                <c:pt idx="621">
                  <c:v>6.31</c:v>
                </c:pt>
                <c:pt idx="622">
                  <c:v>6.32</c:v>
                </c:pt>
                <c:pt idx="623">
                  <c:v>6.33</c:v>
                </c:pt>
                <c:pt idx="624">
                  <c:v>6.34</c:v>
                </c:pt>
                <c:pt idx="625">
                  <c:v>6.35</c:v>
                </c:pt>
                <c:pt idx="626">
                  <c:v>6.36</c:v>
                </c:pt>
                <c:pt idx="627">
                  <c:v>6.37</c:v>
                </c:pt>
                <c:pt idx="628">
                  <c:v>6.38</c:v>
                </c:pt>
                <c:pt idx="629">
                  <c:v>6.39</c:v>
                </c:pt>
                <c:pt idx="630">
                  <c:v>6.4</c:v>
                </c:pt>
                <c:pt idx="631">
                  <c:v>6.41</c:v>
                </c:pt>
                <c:pt idx="632">
                  <c:v>6.42</c:v>
                </c:pt>
                <c:pt idx="633">
                  <c:v>6.43</c:v>
                </c:pt>
                <c:pt idx="634">
                  <c:v>6.44</c:v>
                </c:pt>
                <c:pt idx="635">
                  <c:v>6.45</c:v>
                </c:pt>
                <c:pt idx="636">
                  <c:v>6.46</c:v>
                </c:pt>
                <c:pt idx="637">
                  <c:v>6.47</c:v>
                </c:pt>
                <c:pt idx="638">
                  <c:v>6.48</c:v>
                </c:pt>
                <c:pt idx="639">
                  <c:v>6.49</c:v>
                </c:pt>
                <c:pt idx="640">
                  <c:v>6.5</c:v>
                </c:pt>
                <c:pt idx="641">
                  <c:v>6.51</c:v>
                </c:pt>
                <c:pt idx="642">
                  <c:v>6.52</c:v>
                </c:pt>
                <c:pt idx="643">
                  <c:v>6.53</c:v>
                </c:pt>
                <c:pt idx="644">
                  <c:v>6.54</c:v>
                </c:pt>
                <c:pt idx="645">
                  <c:v>6.55</c:v>
                </c:pt>
                <c:pt idx="646">
                  <c:v>6.56</c:v>
                </c:pt>
                <c:pt idx="647">
                  <c:v>6.57</c:v>
                </c:pt>
                <c:pt idx="648">
                  <c:v>6.58</c:v>
                </c:pt>
                <c:pt idx="649">
                  <c:v>6.59</c:v>
                </c:pt>
                <c:pt idx="650">
                  <c:v>6.6</c:v>
                </c:pt>
                <c:pt idx="651">
                  <c:v>6.61</c:v>
                </c:pt>
                <c:pt idx="652">
                  <c:v>6.62</c:v>
                </c:pt>
                <c:pt idx="653">
                  <c:v>6.63</c:v>
                </c:pt>
                <c:pt idx="654">
                  <c:v>6.64</c:v>
                </c:pt>
                <c:pt idx="655">
                  <c:v>6.65</c:v>
                </c:pt>
                <c:pt idx="656">
                  <c:v>6.66</c:v>
                </c:pt>
                <c:pt idx="657">
                  <c:v>6.67</c:v>
                </c:pt>
                <c:pt idx="658">
                  <c:v>6.68</c:v>
                </c:pt>
                <c:pt idx="659">
                  <c:v>6.69</c:v>
                </c:pt>
                <c:pt idx="660">
                  <c:v>6.7</c:v>
                </c:pt>
                <c:pt idx="661">
                  <c:v>6.71</c:v>
                </c:pt>
                <c:pt idx="662">
                  <c:v>6.72</c:v>
                </c:pt>
                <c:pt idx="663">
                  <c:v>6.73</c:v>
                </c:pt>
                <c:pt idx="664">
                  <c:v>6.74</c:v>
                </c:pt>
                <c:pt idx="665">
                  <c:v>6.75</c:v>
                </c:pt>
                <c:pt idx="666">
                  <c:v>6.76</c:v>
                </c:pt>
                <c:pt idx="667">
                  <c:v>6.77</c:v>
                </c:pt>
                <c:pt idx="668">
                  <c:v>6.78</c:v>
                </c:pt>
                <c:pt idx="669">
                  <c:v>6.79</c:v>
                </c:pt>
                <c:pt idx="670">
                  <c:v>6.8</c:v>
                </c:pt>
                <c:pt idx="671">
                  <c:v>6.81</c:v>
                </c:pt>
                <c:pt idx="672">
                  <c:v>6.82</c:v>
                </c:pt>
                <c:pt idx="673">
                  <c:v>6.83</c:v>
                </c:pt>
                <c:pt idx="674">
                  <c:v>6.84</c:v>
                </c:pt>
                <c:pt idx="675">
                  <c:v>6.85</c:v>
                </c:pt>
                <c:pt idx="676">
                  <c:v>6.86</c:v>
                </c:pt>
                <c:pt idx="677">
                  <c:v>6.87</c:v>
                </c:pt>
                <c:pt idx="678">
                  <c:v>6.88</c:v>
                </c:pt>
                <c:pt idx="679">
                  <c:v>6.89</c:v>
                </c:pt>
                <c:pt idx="680">
                  <c:v>6.9</c:v>
                </c:pt>
                <c:pt idx="681">
                  <c:v>6.91</c:v>
                </c:pt>
                <c:pt idx="682">
                  <c:v>6.92</c:v>
                </c:pt>
                <c:pt idx="683">
                  <c:v>6.93</c:v>
                </c:pt>
                <c:pt idx="684">
                  <c:v>6.94</c:v>
                </c:pt>
                <c:pt idx="685">
                  <c:v>6.95</c:v>
                </c:pt>
                <c:pt idx="686">
                  <c:v>6.96</c:v>
                </c:pt>
                <c:pt idx="687">
                  <c:v>6.97</c:v>
                </c:pt>
                <c:pt idx="688">
                  <c:v>6.98</c:v>
                </c:pt>
                <c:pt idx="689">
                  <c:v>6.99</c:v>
                </c:pt>
                <c:pt idx="690">
                  <c:v>7</c:v>
                </c:pt>
                <c:pt idx="691">
                  <c:v>7.01</c:v>
                </c:pt>
                <c:pt idx="692">
                  <c:v>7.02</c:v>
                </c:pt>
                <c:pt idx="693">
                  <c:v>7.03</c:v>
                </c:pt>
                <c:pt idx="694">
                  <c:v>7.04</c:v>
                </c:pt>
                <c:pt idx="695">
                  <c:v>7.05</c:v>
                </c:pt>
                <c:pt idx="696">
                  <c:v>7.06</c:v>
                </c:pt>
                <c:pt idx="697">
                  <c:v>7.07</c:v>
                </c:pt>
                <c:pt idx="698">
                  <c:v>7.08</c:v>
                </c:pt>
                <c:pt idx="699">
                  <c:v>7.09</c:v>
                </c:pt>
                <c:pt idx="700">
                  <c:v>7.1</c:v>
                </c:pt>
                <c:pt idx="701">
                  <c:v>7.11</c:v>
                </c:pt>
                <c:pt idx="702">
                  <c:v>7.12</c:v>
                </c:pt>
                <c:pt idx="703">
                  <c:v>7.13</c:v>
                </c:pt>
                <c:pt idx="704">
                  <c:v>7.14</c:v>
                </c:pt>
                <c:pt idx="705">
                  <c:v>7.15</c:v>
                </c:pt>
                <c:pt idx="706">
                  <c:v>7.16</c:v>
                </c:pt>
                <c:pt idx="707">
                  <c:v>7.17</c:v>
                </c:pt>
                <c:pt idx="708">
                  <c:v>7.18</c:v>
                </c:pt>
                <c:pt idx="709">
                  <c:v>7.19</c:v>
                </c:pt>
                <c:pt idx="710">
                  <c:v>7.2</c:v>
                </c:pt>
                <c:pt idx="711">
                  <c:v>7.21</c:v>
                </c:pt>
                <c:pt idx="712">
                  <c:v>7.22</c:v>
                </c:pt>
                <c:pt idx="713">
                  <c:v>7.23</c:v>
                </c:pt>
                <c:pt idx="714">
                  <c:v>7.24</c:v>
                </c:pt>
                <c:pt idx="715">
                  <c:v>7.25</c:v>
                </c:pt>
                <c:pt idx="716">
                  <c:v>7.26</c:v>
                </c:pt>
                <c:pt idx="717">
                  <c:v>7.27</c:v>
                </c:pt>
                <c:pt idx="718">
                  <c:v>7.28</c:v>
                </c:pt>
                <c:pt idx="719">
                  <c:v>7.29</c:v>
                </c:pt>
                <c:pt idx="720">
                  <c:v>7.3</c:v>
                </c:pt>
                <c:pt idx="721">
                  <c:v>7.31</c:v>
                </c:pt>
                <c:pt idx="722">
                  <c:v>7.32</c:v>
                </c:pt>
                <c:pt idx="723">
                  <c:v>7.33</c:v>
                </c:pt>
                <c:pt idx="724">
                  <c:v>7.34</c:v>
                </c:pt>
                <c:pt idx="725">
                  <c:v>7.35</c:v>
                </c:pt>
                <c:pt idx="726">
                  <c:v>7.36</c:v>
                </c:pt>
                <c:pt idx="727">
                  <c:v>7.37</c:v>
                </c:pt>
                <c:pt idx="728">
                  <c:v>7.38</c:v>
                </c:pt>
                <c:pt idx="729">
                  <c:v>7.39</c:v>
                </c:pt>
                <c:pt idx="730">
                  <c:v>7.4</c:v>
                </c:pt>
                <c:pt idx="731">
                  <c:v>7.41</c:v>
                </c:pt>
                <c:pt idx="732">
                  <c:v>7.42</c:v>
                </c:pt>
                <c:pt idx="733">
                  <c:v>7.43</c:v>
                </c:pt>
                <c:pt idx="734">
                  <c:v>7.44</c:v>
                </c:pt>
                <c:pt idx="735">
                  <c:v>7.45</c:v>
                </c:pt>
                <c:pt idx="736">
                  <c:v>7.46</c:v>
                </c:pt>
                <c:pt idx="737">
                  <c:v>7.47</c:v>
                </c:pt>
                <c:pt idx="738">
                  <c:v>7.48</c:v>
                </c:pt>
                <c:pt idx="739">
                  <c:v>7.49</c:v>
                </c:pt>
                <c:pt idx="740">
                  <c:v>7.5</c:v>
                </c:pt>
                <c:pt idx="741">
                  <c:v>7.51</c:v>
                </c:pt>
                <c:pt idx="742">
                  <c:v>7.52</c:v>
                </c:pt>
                <c:pt idx="743">
                  <c:v>7.53</c:v>
                </c:pt>
                <c:pt idx="744">
                  <c:v>7.54</c:v>
                </c:pt>
                <c:pt idx="745">
                  <c:v>7.55</c:v>
                </c:pt>
                <c:pt idx="746">
                  <c:v>7.56</c:v>
                </c:pt>
                <c:pt idx="747">
                  <c:v>7.57</c:v>
                </c:pt>
                <c:pt idx="748">
                  <c:v>7.58</c:v>
                </c:pt>
                <c:pt idx="749">
                  <c:v>7.59</c:v>
                </c:pt>
                <c:pt idx="750">
                  <c:v>7.6</c:v>
                </c:pt>
                <c:pt idx="751">
                  <c:v>7.61</c:v>
                </c:pt>
                <c:pt idx="752">
                  <c:v>7.62</c:v>
                </c:pt>
                <c:pt idx="753">
                  <c:v>7.63</c:v>
                </c:pt>
                <c:pt idx="754">
                  <c:v>7.64</c:v>
                </c:pt>
                <c:pt idx="755">
                  <c:v>7.65</c:v>
                </c:pt>
                <c:pt idx="756">
                  <c:v>7.66</c:v>
                </c:pt>
                <c:pt idx="757">
                  <c:v>7.67</c:v>
                </c:pt>
                <c:pt idx="758">
                  <c:v>7.68</c:v>
                </c:pt>
                <c:pt idx="759">
                  <c:v>7.69</c:v>
                </c:pt>
                <c:pt idx="760">
                  <c:v>7.7</c:v>
                </c:pt>
                <c:pt idx="761">
                  <c:v>7.71</c:v>
                </c:pt>
                <c:pt idx="762">
                  <c:v>7.72</c:v>
                </c:pt>
                <c:pt idx="763">
                  <c:v>7.73</c:v>
                </c:pt>
                <c:pt idx="764">
                  <c:v>7.74</c:v>
                </c:pt>
                <c:pt idx="765">
                  <c:v>7.75</c:v>
                </c:pt>
                <c:pt idx="766">
                  <c:v>7.76</c:v>
                </c:pt>
                <c:pt idx="767">
                  <c:v>7.77</c:v>
                </c:pt>
                <c:pt idx="768">
                  <c:v>7.78</c:v>
                </c:pt>
                <c:pt idx="769">
                  <c:v>7.79</c:v>
                </c:pt>
                <c:pt idx="770">
                  <c:v>7.8</c:v>
                </c:pt>
                <c:pt idx="771">
                  <c:v>7.81</c:v>
                </c:pt>
                <c:pt idx="772">
                  <c:v>7.82</c:v>
                </c:pt>
                <c:pt idx="773">
                  <c:v>7.83</c:v>
                </c:pt>
                <c:pt idx="774">
                  <c:v>7.84</c:v>
                </c:pt>
                <c:pt idx="775">
                  <c:v>7.85</c:v>
                </c:pt>
                <c:pt idx="776">
                  <c:v>7.86</c:v>
                </c:pt>
                <c:pt idx="777">
                  <c:v>7.87</c:v>
                </c:pt>
                <c:pt idx="778">
                  <c:v>7.88</c:v>
                </c:pt>
                <c:pt idx="779">
                  <c:v>7.89</c:v>
                </c:pt>
                <c:pt idx="780">
                  <c:v>7.9</c:v>
                </c:pt>
                <c:pt idx="781">
                  <c:v>7.91</c:v>
                </c:pt>
                <c:pt idx="782">
                  <c:v>7.92</c:v>
                </c:pt>
                <c:pt idx="783">
                  <c:v>7.93</c:v>
                </c:pt>
                <c:pt idx="784">
                  <c:v>7.94</c:v>
                </c:pt>
                <c:pt idx="785">
                  <c:v>7.95</c:v>
                </c:pt>
                <c:pt idx="786">
                  <c:v>7.96</c:v>
                </c:pt>
                <c:pt idx="787">
                  <c:v>7.97</c:v>
                </c:pt>
                <c:pt idx="788">
                  <c:v>7.98</c:v>
                </c:pt>
                <c:pt idx="789">
                  <c:v>7.99</c:v>
                </c:pt>
                <c:pt idx="790">
                  <c:v>8</c:v>
                </c:pt>
                <c:pt idx="791">
                  <c:v>8.01</c:v>
                </c:pt>
                <c:pt idx="792">
                  <c:v>8.02</c:v>
                </c:pt>
                <c:pt idx="793">
                  <c:v>8.0299999999999994</c:v>
                </c:pt>
                <c:pt idx="794">
                  <c:v>8.0399999999999991</c:v>
                </c:pt>
                <c:pt idx="795">
                  <c:v>8.0500000000000007</c:v>
                </c:pt>
                <c:pt idx="796">
                  <c:v>8.06</c:v>
                </c:pt>
                <c:pt idx="797">
                  <c:v>8.07</c:v>
                </c:pt>
                <c:pt idx="798">
                  <c:v>8.08</c:v>
                </c:pt>
                <c:pt idx="799">
                  <c:v>8.09</c:v>
                </c:pt>
                <c:pt idx="800">
                  <c:v>8.1</c:v>
                </c:pt>
                <c:pt idx="801">
                  <c:v>8.11</c:v>
                </c:pt>
                <c:pt idx="802">
                  <c:v>8.1199999999999992</c:v>
                </c:pt>
                <c:pt idx="803">
                  <c:v>8.1300000000000008</c:v>
                </c:pt>
                <c:pt idx="804">
                  <c:v>8.14</c:v>
                </c:pt>
                <c:pt idx="805">
                  <c:v>8.15</c:v>
                </c:pt>
                <c:pt idx="806">
                  <c:v>8.16</c:v>
                </c:pt>
                <c:pt idx="807">
                  <c:v>8.17</c:v>
                </c:pt>
                <c:pt idx="808">
                  <c:v>8.18</c:v>
                </c:pt>
                <c:pt idx="809">
                  <c:v>8.19</c:v>
                </c:pt>
                <c:pt idx="810">
                  <c:v>8.1999999999999993</c:v>
                </c:pt>
                <c:pt idx="811">
                  <c:v>8.2100000000000009</c:v>
                </c:pt>
                <c:pt idx="812">
                  <c:v>8.2200000000000006</c:v>
                </c:pt>
                <c:pt idx="813">
                  <c:v>8.23</c:v>
                </c:pt>
                <c:pt idx="814">
                  <c:v>8.24</c:v>
                </c:pt>
                <c:pt idx="815">
                  <c:v>8.25</c:v>
                </c:pt>
                <c:pt idx="816">
                  <c:v>8.26</c:v>
                </c:pt>
                <c:pt idx="817">
                  <c:v>8.27</c:v>
                </c:pt>
                <c:pt idx="818">
                  <c:v>8.2799999999999994</c:v>
                </c:pt>
                <c:pt idx="819">
                  <c:v>8.2899999999999991</c:v>
                </c:pt>
                <c:pt idx="820">
                  <c:v>8.3000000000000007</c:v>
                </c:pt>
                <c:pt idx="821">
                  <c:v>8.31</c:v>
                </c:pt>
                <c:pt idx="822">
                  <c:v>8.32</c:v>
                </c:pt>
                <c:pt idx="823">
                  <c:v>8.33</c:v>
                </c:pt>
                <c:pt idx="824">
                  <c:v>8.34</c:v>
                </c:pt>
                <c:pt idx="825">
                  <c:v>8.35</c:v>
                </c:pt>
                <c:pt idx="826">
                  <c:v>8.36</c:v>
                </c:pt>
                <c:pt idx="827">
                  <c:v>8.3699999999999992</c:v>
                </c:pt>
                <c:pt idx="828">
                  <c:v>8.3800000000000008</c:v>
                </c:pt>
                <c:pt idx="829">
                  <c:v>8.39</c:v>
                </c:pt>
                <c:pt idx="830">
                  <c:v>8.4</c:v>
                </c:pt>
                <c:pt idx="831">
                  <c:v>8.41</c:v>
                </c:pt>
                <c:pt idx="832">
                  <c:v>8.42</c:v>
                </c:pt>
                <c:pt idx="833">
                  <c:v>8.43</c:v>
                </c:pt>
                <c:pt idx="834">
                  <c:v>8.44</c:v>
                </c:pt>
                <c:pt idx="835">
                  <c:v>8.4499999999999993</c:v>
                </c:pt>
                <c:pt idx="836">
                  <c:v>8.4600000000000009</c:v>
                </c:pt>
                <c:pt idx="837">
                  <c:v>8.4700000000000006</c:v>
                </c:pt>
                <c:pt idx="838">
                  <c:v>8.48</c:v>
                </c:pt>
                <c:pt idx="839">
                  <c:v>8.49</c:v>
                </c:pt>
                <c:pt idx="840">
                  <c:v>8.5</c:v>
                </c:pt>
                <c:pt idx="841">
                  <c:v>8.51</c:v>
                </c:pt>
                <c:pt idx="842">
                  <c:v>8.52</c:v>
                </c:pt>
                <c:pt idx="843">
                  <c:v>8.5299999999999994</c:v>
                </c:pt>
                <c:pt idx="844">
                  <c:v>8.5399999999999991</c:v>
                </c:pt>
                <c:pt idx="845">
                  <c:v>8.5500000000000007</c:v>
                </c:pt>
                <c:pt idx="846">
                  <c:v>8.56</c:v>
                </c:pt>
                <c:pt idx="847">
                  <c:v>8.57</c:v>
                </c:pt>
                <c:pt idx="848">
                  <c:v>8.58</c:v>
                </c:pt>
                <c:pt idx="849">
                  <c:v>8.59</c:v>
                </c:pt>
                <c:pt idx="850">
                  <c:v>8.6</c:v>
                </c:pt>
                <c:pt idx="851">
                  <c:v>8.61</c:v>
                </c:pt>
                <c:pt idx="852">
                  <c:v>8.6199999999999992</c:v>
                </c:pt>
                <c:pt idx="853">
                  <c:v>8.6300000000000008</c:v>
                </c:pt>
                <c:pt idx="854">
                  <c:v>8.64</c:v>
                </c:pt>
                <c:pt idx="855">
                  <c:v>8.65</c:v>
                </c:pt>
                <c:pt idx="856">
                  <c:v>8.66</c:v>
                </c:pt>
                <c:pt idx="857">
                  <c:v>8.67</c:v>
                </c:pt>
                <c:pt idx="858">
                  <c:v>8.68</c:v>
                </c:pt>
                <c:pt idx="859">
                  <c:v>8.69</c:v>
                </c:pt>
                <c:pt idx="860">
                  <c:v>8.6999999999999993</c:v>
                </c:pt>
                <c:pt idx="861">
                  <c:v>8.7100000000000009</c:v>
                </c:pt>
                <c:pt idx="862">
                  <c:v>8.7200000000000006</c:v>
                </c:pt>
                <c:pt idx="863">
                  <c:v>8.73</c:v>
                </c:pt>
                <c:pt idx="864">
                  <c:v>8.74</c:v>
                </c:pt>
                <c:pt idx="865">
                  <c:v>8.75</c:v>
                </c:pt>
                <c:pt idx="866">
                  <c:v>8.76</c:v>
                </c:pt>
                <c:pt idx="867">
                  <c:v>8.77</c:v>
                </c:pt>
                <c:pt idx="868">
                  <c:v>8.7799999999999994</c:v>
                </c:pt>
                <c:pt idx="869">
                  <c:v>8.7899999999999991</c:v>
                </c:pt>
                <c:pt idx="870">
                  <c:v>8.8000000000000007</c:v>
                </c:pt>
                <c:pt idx="871">
                  <c:v>8.81</c:v>
                </c:pt>
                <c:pt idx="872">
                  <c:v>8.82</c:v>
                </c:pt>
                <c:pt idx="873">
                  <c:v>8.83</c:v>
                </c:pt>
                <c:pt idx="874">
                  <c:v>8.84</c:v>
                </c:pt>
                <c:pt idx="875">
                  <c:v>8.85</c:v>
                </c:pt>
                <c:pt idx="876">
                  <c:v>8.86</c:v>
                </c:pt>
                <c:pt idx="877">
                  <c:v>8.8699999999999992</c:v>
                </c:pt>
                <c:pt idx="878">
                  <c:v>8.8800000000000008</c:v>
                </c:pt>
                <c:pt idx="879">
                  <c:v>8.89</c:v>
                </c:pt>
                <c:pt idx="880">
                  <c:v>8.9</c:v>
                </c:pt>
                <c:pt idx="881">
                  <c:v>8.91</c:v>
                </c:pt>
                <c:pt idx="882">
                  <c:v>8.92</c:v>
                </c:pt>
                <c:pt idx="883">
                  <c:v>8.93</c:v>
                </c:pt>
                <c:pt idx="884">
                  <c:v>8.94</c:v>
                </c:pt>
                <c:pt idx="885">
                  <c:v>8.9499999999999993</c:v>
                </c:pt>
                <c:pt idx="886">
                  <c:v>8.9600000000000009</c:v>
                </c:pt>
                <c:pt idx="887">
                  <c:v>8.9700000000000006</c:v>
                </c:pt>
                <c:pt idx="888">
                  <c:v>8.98</c:v>
                </c:pt>
                <c:pt idx="889">
                  <c:v>8.99</c:v>
                </c:pt>
                <c:pt idx="890">
                  <c:v>9</c:v>
                </c:pt>
                <c:pt idx="891">
                  <c:v>9.01</c:v>
                </c:pt>
                <c:pt idx="892">
                  <c:v>9.02</c:v>
                </c:pt>
                <c:pt idx="893">
                  <c:v>9.0299999999999994</c:v>
                </c:pt>
                <c:pt idx="894">
                  <c:v>9.0399999999999991</c:v>
                </c:pt>
                <c:pt idx="895">
                  <c:v>9.0500000000000007</c:v>
                </c:pt>
                <c:pt idx="896">
                  <c:v>9.06</c:v>
                </c:pt>
                <c:pt idx="897">
                  <c:v>9.07</c:v>
                </c:pt>
                <c:pt idx="898">
                  <c:v>9.08</c:v>
                </c:pt>
                <c:pt idx="899">
                  <c:v>9.09</c:v>
                </c:pt>
                <c:pt idx="900">
                  <c:v>9.1</c:v>
                </c:pt>
                <c:pt idx="901">
                  <c:v>9.11</c:v>
                </c:pt>
                <c:pt idx="902">
                  <c:v>9.1199999999999992</c:v>
                </c:pt>
                <c:pt idx="903">
                  <c:v>9.1300000000000008</c:v>
                </c:pt>
                <c:pt idx="904">
                  <c:v>9.14</c:v>
                </c:pt>
                <c:pt idx="905">
                  <c:v>9.15</c:v>
                </c:pt>
                <c:pt idx="906">
                  <c:v>9.16</c:v>
                </c:pt>
                <c:pt idx="907">
                  <c:v>9.17</c:v>
                </c:pt>
                <c:pt idx="908">
                  <c:v>9.18</c:v>
                </c:pt>
                <c:pt idx="909">
                  <c:v>9.19</c:v>
                </c:pt>
                <c:pt idx="910">
                  <c:v>9.1999999999999993</c:v>
                </c:pt>
                <c:pt idx="911">
                  <c:v>9.2100000000000009</c:v>
                </c:pt>
                <c:pt idx="912">
                  <c:v>9.2200000000000006</c:v>
                </c:pt>
                <c:pt idx="913">
                  <c:v>9.23</c:v>
                </c:pt>
                <c:pt idx="914">
                  <c:v>9.24</c:v>
                </c:pt>
                <c:pt idx="915">
                  <c:v>9.25</c:v>
                </c:pt>
                <c:pt idx="916">
                  <c:v>9.26</c:v>
                </c:pt>
                <c:pt idx="917">
                  <c:v>9.27</c:v>
                </c:pt>
                <c:pt idx="918">
                  <c:v>9.2799999999999994</c:v>
                </c:pt>
                <c:pt idx="919">
                  <c:v>9.2899999999999991</c:v>
                </c:pt>
                <c:pt idx="920">
                  <c:v>9.3000000000000007</c:v>
                </c:pt>
                <c:pt idx="921">
                  <c:v>9.31</c:v>
                </c:pt>
                <c:pt idx="922">
                  <c:v>9.32</c:v>
                </c:pt>
                <c:pt idx="923">
                  <c:v>9.33</c:v>
                </c:pt>
                <c:pt idx="924">
                  <c:v>9.34</c:v>
                </c:pt>
                <c:pt idx="925">
                  <c:v>9.35</c:v>
                </c:pt>
                <c:pt idx="926">
                  <c:v>9.36</c:v>
                </c:pt>
                <c:pt idx="927">
                  <c:v>9.3699999999999992</c:v>
                </c:pt>
                <c:pt idx="928">
                  <c:v>9.3800000000000008</c:v>
                </c:pt>
                <c:pt idx="929">
                  <c:v>9.39</c:v>
                </c:pt>
                <c:pt idx="930">
                  <c:v>9.4</c:v>
                </c:pt>
                <c:pt idx="931">
                  <c:v>9.41</c:v>
                </c:pt>
                <c:pt idx="932">
                  <c:v>9.42</c:v>
                </c:pt>
                <c:pt idx="933">
                  <c:v>9.43</c:v>
                </c:pt>
                <c:pt idx="934">
                  <c:v>9.44</c:v>
                </c:pt>
                <c:pt idx="935">
                  <c:v>9.4499999999999993</c:v>
                </c:pt>
                <c:pt idx="936">
                  <c:v>9.4600000000000009</c:v>
                </c:pt>
                <c:pt idx="937">
                  <c:v>9.4700000000000006</c:v>
                </c:pt>
                <c:pt idx="938">
                  <c:v>9.48</c:v>
                </c:pt>
                <c:pt idx="939">
                  <c:v>9.49</c:v>
                </c:pt>
                <c:pt idx="940">
                  <c:v>9.5</c:v>
                </c:pt>
                <c:pt idx="941">
                  <c:v>9.51</c:v>
                </c:pt>
                <c:pt idx="942">
                  <c:v>9.52</c:v>
                </c:pt>
                <c:pt idx="943">
                  <c:v>9.5299999999999994</c:v>
                </c:pt>
                <c:pt idx="944">
                  <c:v>9.5399999999999991</c:v>
                </c:pt>
                <c:pt idx="945">
                  <c:v>9.5500000000000007</c:v>
                </c:pt>
                <c:pt idx="946">
                  <c:v>9.56</c:v>
                </c:pt>
                <c:pt idx="947">
                  <c:v>9.57</c:v>
                </c:pt>
                <c:pt idx="948">
                  <c:v>9.58</c:v>
                </c:pt>
                <c:pt idx="949">
                  <c:v>9.59</c:v>
                </c:pt>
                <c:pt idx="950">
                  <c:v>9.6</c:v>
                </c:pt>
                <c:pt idx="951">
                  <c:v>9.61</c:v>
                </c:pt>
                <c:pt idx="952">
                  <c:v>9.6199999999999992</c:v>
                </c:pt>
                <c:pt idx="953">
                  <c:v>9.6300000000000008</c:v>
                </c:pt>
                <c:pt idx="954">
                  <c:v>9.64</c:v>
                </c:pt>
                <c:pt idx="955">
                  <c:v>9.65</c:v>
                </c:pt>
                <c:pt idx="956">
                  <c:v>9.66</c:v>
                </c:pt>
                <c:pt idx="957">
                  <c:v>9.67</c:v>
                </c:pt>
                <c:pt idx="958">
                  <c:v>9.68</c:v>
                </c:pt>
                <c:pt idx="959">
                  <c:v>9.69</c:v>
                </c:pt>
                <c:pt idx="960">
                  <c:v>9.6999999999999993</c:v>
                </c:pt>
                <c:pt idx="961">
                  <c:v>9.7100000000000009</c:v>
                </c:pt>
                <c:pt idx="962">
                  <c:v>9.7200000000000006</c:v>
                </c:pt>
                <c:pt idx="963">
                  <c:v>9.73</c:v>
                </c:pt>
                <c:pt idx="964">
                  <c:v>9.74</c:v>
                </c:pt>
                <c:pt idx="965">
                  <c:v>9.75</c:v>
                </c:pt>
                <c:pt idx="966">
                  <c:v>9.76</c:v>
                </c:pt>
                <c:pt idx="967">
                  <c:v>9.77</c:v>
                </c:pt>
                <c:pt idx="968">
                  <c:v>9.7799999999999994</c:v>
                </c:pt>
                <c:pt idx="969">
                  <c:v>9.7899999999999991</c:v>
                </c:pt>
                <c:pt idx="970">
                  <c:v>9.8000000000000007</c:v>
                </c:pt>
                <c:pt idx="971">
                  <c:v>9.81</c:v>
                </c:pt>
                <c:pt idx="972">
                  <c:v>9.82</c:v>
                </c:pt>
                <c:pt idx="973">
                  <c:v>9.83</c:v>
                </c:pt>
                <c:pt idx="974">
                  <c:v>9.84</c:v>
                </c:pt>
                <c:pt idx="975">
                  <c:v>9.85</c:v>
                </c:pt>
                <c:pt idx="976">
                  <c:v>9.86</c:v>
                </c:pt>
                <c:pt idx="977">
                  <c:v>9.8699999999999992</c:v>
                </c:pt>
                <c:pt idx="978">
                  <c:v>9.8800000000000008</c:v>
                </c:pt>
                <c:pt idx="979">
                  <c:v>9.89</c:v>
                </c:pt>
                <c:pt idx="980">
                  <c:v>9.9</c:v>
                </c:pt>
                <c:pt idx="981">
                  <c:v>9.91</c:v>
                </c:pt>
                <c:pt idx="982">
                  <c:v>9.92</c:v>
                </c:pt>
                <c:pt idx="983">
                  <c:v>9.93</c:v>
                </c:pt>
                <c:pt idx="984">
                  <c:v>9.94</c:v>
                </c:pt>
                <c:pt idx="985">
                  <c:v>9.9499999999999993</c:v>
                </c:pt>
                <c:pt idx="986">
                  <c:v>9.9600000000000009</c:v>
                </c:pt>
                <c:pt idx="987">
                  <c:v>9.9700000000000006</c:v>
                </c:pt>
                <c:pt idx="988">
                  <c:v>9.98</c:v>
                </c:pt>
                <c:pt idx="989">
                  <c:v>9.99</c:v>
                </c:pt>
                <c:pt idx="990">
                  <c:v>10</c:v>
                </c:pt>
                <c:pt idx="991">
                  <c:v>10.01</c:v>
                </c:pt>
                <c:pt idx="992">
                  <c:v>10.02</c:v>
                </c:pt>
                <c:pt idx="993">
                  <c:v>10.029999999999999</c:v>
                </c:pt>
                <c:pt idx="994">
                  <c:v>10.039999999999999</c:v>
                </c:pt>
                <c:pt idx="995">
                  <c:v>10.050000000000001</c:v>
                </c:pt>
                <c:pt idx="996">
                  <c:v>10.06</c:v>
                </c:pt>
                <c:pt idx="997">
                  <c:v>10.07</c:v>
                </c:pt>
                <c:pt idx="998">
                  <c:v>10.08</c:v>
                </c:pt>
                <c:pt idx="999">
                  <c:v>10.09</c:v>
                </c:pt>
                <c:pt idx="1000">
                  <c:v>10.1</c:v>
                </c:pt>
                <c:pt idx="1001">
                  <c:v>10.11</c:v>
                </c:pt>
                <c:pt idx="1002">
                  <c:v>10.119999999999999</c:v>
                </c:pt>
                <c:pt idx="1003">
                  <c:v>10.130000000000001</c:v>
                </c:pt>
                <c:pt idx="1004">
                  <c:v>10.14</c:v>
                </c:pt>
                <c:pt idx="1005">
                  <c:v>10.15</c:v>
                </c:pt>
                <c:pt idx="1006">
                  <c:v>10.16</c:v>
                </c:pt>
                <c:pt idx="1007">
                  <c:v>10.17</c:v>
                </c:pt>
                <c:pt idx="1008">
                  <c:v>10.18</c:v>
                </c:pt>
                <c:pt idx="1009">
                  <c:v>10.19</c:v>
                </c:pt>
                <c:pt idx="1010">
                  <c:v>10.199999999999999</c:v>
                </c:pt>
                <c:pt idx="1011">
                  <c:v>10.210000000000001</c:v>
                </c:pt>
                <c:pt idx="1012">
                  <c:v>10.220000000000001</c:v>
                </c:pt>
                <c:pt idx="1013">
                  <c:v>10.23</c:v>
                </c:pt>
                <c:pt idx="1014">
                  <c:v>10.24</c:v>
                </c:pt>
                <c:pt idx="1015">
                  <c:v>10.25</c:v>
                </c:pt>
                <c:pt idx="1016">
                  <c:v>10.26</c:v>
                </c:pt>
                <c:pt idx="1017">
                  <c:v>10.27</c:v>
                </c:pt>
                <c:pt idx="1018">
                  <c:v>10.28</c:v>
                </c:pt>
                <c:pt idx="1019">
                  <c:v>10.29</c:v>
                </c:pt>
                <c:pt idx="1020">
                  <c:v>10.3</c:v>
                </c:pt>
                <c:pt idx="1021">
                  <c:v>10.31</c:v>
                </c:pt>
                <c:pt idx="1022">
                  <c:v>10.32</c:v>
                </c:pt>
                <c:pt idx="1023">
                  <c:v>10.33</c:v>
                </c:pt>
                <c:pt idx="1024">
                  <c:v>10.34</c:v>
                </c:pt>
                <c:pt idx="1025">
                  <c:v>10.35</c:v>
                </c:pt>
                <c:pt idx="1026">
                  <c:v>10.36</c:v>
                </c:pt>
                <c:pt idx="1027">
                  <c:v>10.37</c:v>
                </c:pt>
                <c:pt idx="1028">
                  <c:v>10.38</c:v>
                </c:pt>
                <c:pt idx="1029">
                  <c:v>10.39</c:v>
                </c:pt>
                <c:pt idx="1030">
                  <c:v>10.4</c:v>
                </c:pt>
                <c:pt idx="1031">
                  <c:v>10.41</c:v>
                </c:pt>
                <c:pt idx="1032">
                  <c:v>10.42</c:v>
                </c:pt>
                <c:pt idx="1033">
                  <c:v>10.43</c:v>
                </c:pt>
                <c:pt idx="1034">
                  <c:v>10.44</c:v>
                </c:pt>
                <c:pt idx="1035">
                  <c:v>10.45</c:v>
                </c:pt>
                <c:pt idx="1036">
                  <c:v>10.46</c:v>
                </c:pt>
                <c:pt idx="1037">
                  <c:v>10.47</c:v>
                </c:pt>
                <c:pt idx="1038">
                  <c:v>10.48</c:v>
                </c:pt>
                <c:pt idx="1039">
                  <c:v>10.49</c:v>
                </c:pt>
                <c:pt idx="1040">
                  <c:v>10.5</c:v>
                </c:pt>
                <c:pt idx="1041">
                  <c:v>10.51</c:v>
                </c:pt>
                <c:pt idx="1042">
                  <c:v>10.52</c:v>
                </c:pt>
                <c:pt idx="1043">
                  <c:v>10.53</c:v>
                </c:pt>
                <c:pt idx="1044">
                  <c:v>10.54</c:v>
                </c:pt>
                <c:pt idx="1045">
                  <c:v>10.55</c:v>
                </c:pt>
                <c:pt idx="1046">
                  <c:v>10.56</c:v>
                </c:pt>
                <c:pt idx="1047">
                  <c:v>10.57</c:v>
                </c:pt>
                <c:pt idx="1048">
                  <c:v>10.58</c:v>
                </c:pt>
                <c:pt idx="1049">
                  <c:v>10.59</c:v>
                </c:pt>
                <c:pt idx="1050">
                  <c:v>10.6</c:v>
                </c:pt>
                <c:pt idx="1051">
                  <c:v>10.61</c:v>
                </c:pt>
                <c:pt idx="1052">
                  <c:v>10.62</c:v>
                </c:pt>
                <c:pt idx="1053">
                  <c:v>10.63</c:v>
                </c:pt>
                <c:pt idx="1054">
                  <c:v>10.64</c:v>
                </c:pt>
                <c:pt idx="1055">
                  <c:v>10.65</c:v>
                </c:pt>
                <c:pt idx="1056">
                  <c:v>10.66</c:v>
                </c:pt>
                <c:pt idx="1057">
                  <c:v>10.67</c:v>
                </c:pt>
                <c:pt idx="1058">
                  <c:v>10.68</c:v>
                </c:pt>
                <c:pt idx="1059">
                  <c:v>10.69</c:v>
                </c:pt>
                <c:pt idx="1060">
                  <c:v>10.7</c:v>
                </c:pt>
                <c:pt idx="1061">
                  <c:v>10.71</c:v>
                </c:pt>
                <c:pt idx="1062">
                  <c:v>10.72</c:v>
                </c:pt>
                <c:pt idx="1063">
                  <c:v>10.73</c:v>
                </c:pt>
                <c:pt idx="1064">
                  <c:v>10.74</c:v>
                </c:pt>
                <c:pt idx="1065">
                  <c:v>10.75</c:v>
                </c:pt>
                <c:pt idx="1066">
                  <c:v>10.76</c:v>
                </c:pt>
                <c:pt idx="1067">
                  <c:v>10.77</c:v>
                </c:pt>
                <c:pt idx="1068">
                  <c:v>10.78</c:v>
                </c:pt>
                <c:pt idx="1069">
                  <c:v>10.79</c:v>
                </c:pt>
                <c:pt idx="1070">
                  <c:v>10.8</c:v>
                </c:pt>
                <c:pt idx="1071">
                  <c:v>10.81</c:v>
                </c:pt>
                <c:pt idx="1072">
                  <c:v>10.82</c:v>
                </c:pt>
                <c:pt idx="1073">
                  <c:v>10.83</c:v>
                </c:pt>
                <c:pt idx="1074">
                  <c:v>10.84</c:v>
                </c:pt>
                <c:pt idx="1075">
                  <c:v>10.85</c:v>
                </c:pt>
                <c:pt idx="1076">
                  <c:v>10.86</c:v>
                </c:pt>
                <c:pt idx="1077">
                  <c:v>10.87</c:v>
                </c:pt>
                <c:pt idx="1078">
                  <c:v>10.88</c:v>
                </c:pt>
                <c:pt idx="1079">
                  <c:v>10.89</c:v>
                </c:pt>
                <c:pt idx="1080">
                  <c:v>10.9</c:v>
                </c:pt>
                <c:pt idx="1081">
                  <c:v>10.91</c:v>
                </c:pt>
                <c:pt idx="1082">
                  <c:v>10.92</c:v>
                </c:pt>
                <c:pt idx="1083">
                  <c:v>10.93</c:v>
                </c:pt>
                <c:pt idx="1084">
                  <c:v>10.94</c:v>
                </c:pt>
                <c:pt idx="1085">
                  <c:v>10.95</c:v>
                </c:pt>
                <c:pt idx="1086">
                  <c:v>10.96</c:v>
                </c:pt>
                <c:pt idx="1087">
                  <c:v>10.97</c:v>
                </c:pt>
                <c:pt idx="1088">
                  <c:v>10.98</c:v>
                </c:pt>
                <c:pt idx="1089">
                  <c:v>10.99</c:v>
                </c:pt>
                <c:pt idx="1090">
                  <c:v>11</c:v>
                </c:pt>
                <c:pt idx="1091">
                  <c:v>11.01</c:v>
                </c:pt>
                <c:pt idx="1092">
                  <c:v>11.02</c:v>
                </c:pt>
                <c:pt idx="1093">
                  <c:v>11.03</c:v>
                </c:pt>
                <c:pt idx="1094">
                  <c:v>11.04</c:v>
                </c:pt>
                <c:pt idx="1095">
                  <c:v>11.05</c:v>
                </c:pt>
                <c:pt idx="1096">
                  <c:v>11.06</c:v>
                </c:pt>
                <c:pt idx="1097">
                  <c:v>11.07</c:v>
                </c:pt>
                <c:pt idx="1098">
                  <c:v>11.08</c:v>
                </c:pt>
                <c:pt idx="1099">
                  <c:v>11.09</c:v>
                </c:pt>
                <c:pt idx="1100">
                  <c:v>11.1</c:v>
                </c:pt>
                <c:pt idx="1101">
                  <c:v>11.11</c:v>
                </c:pt>
                <c:pt idx="1102">
                  <c:v>11.12</c:v>
                </c:pt>
                <c:pt idx="1103">
                  <c:v>11.13</c:v>
                </c:pt>
                <c:pt idx="1104">
                  <c:v>11.14</c:v>
                </c:pt>
                <c:pt idx="1105">
                  <c:v>11.15</c:v>
                </c:pt>
                <c:pt idx="1106">
                  <c:v>11.16</c:v>
                </c:pt>
                <c:pt idx="1107">
                  <c:v>11.17</c:v>
                </c:pt>
                <c:pt idx="1108">
                  <c:v>11.18</c:v>
                </c:pt>
                <c:pt idx="1109">
                  <c:v>11.19</c:v>
                </c:pt>
                <c:pt idx="1110">
                  <c:v>11.2</c:v>
                </c:pt>
                <c:pt idx="1111">
                  <c:v>11.21</c:v>
                </c:pt>
                <c:pt idx="1112">
                  <c:v>11.22</c:v>
                </c:pt>
                <c:pt idx="1113">
                  <c:v>11.23</c:v>
                </c:pt>
                <c:pt idx="1114">
                  <c:v>11.24</c:v>
                </c:pt>
                <c:pt idx="1115">
                  <c:v>11.25</c:v>
                </c:pt>
                <c:pt idx="1116">
                  <c:v>11.26</c:v>
                </c:pt>
                <c:pt idx="1117">
                  <c:v>11.27</c:v>
                </c:pt>
                <c:pt idx="1118">
                  <c:v>11.28</c:v>
                </c:pt>
                <c:pt idx="1119">
                  <c:v>11.29</c:v>
                </c:pt>
                <c:pt idx="1120">
                  <c:v>11.3</c:v>
                </c:pt>
                <c:pt idx="1121">
                  <c:v>11.31</c:v>
                </c:pt>
                <c:pt idx="1122">
                  <c:v>11.32</c:v>
                </c:pt>
                <c:pt idx="1123">
                  <c:v>11.33</c:v>
                </c:pt>
                <c:pt idx="1124">
                  <c:v>11.34</c:v>
                </c:pt>
                <c:pt idx="1125">
                  <c:v>11.35</c:v>
                </c:pt>
                <c:pt idx="1126">
                  <c:v>11.36</c:v>
                </c:pt>
                <c:pt idx="1127">
                  <c:v>11.37</c:v>
                </c:pt>
                <c:pt idx="1128">
                  <c:v>11.38</c:v>
                </c:pt>
                <c:pt idx="1129">
                  <c:v>11.39</c:v>
                </c:pt>
                <c:pt idx="1130">
                  <c:v>11.4</c:v>
                </c:pt>
                <c:pt idx="1131">
                  <c:v>11.41</c:v>
                </c:pt>
                <c:pt idx="1132">
                  <c:v>11.42</c:v>
                </c:pt>
                <c:pt idx="1133">
                  <c:v>11.43</c:v>
                </c:pt>
                <c:pt idx="1134">
                  <c:v>11.44</c:v>
                </c:pt>
                <c:pt idx="1135">
                  <c:v>11.45</c:v>
                </c:pt>
                <c:pt idx="1136">
                  <c:v>11.46</c:v>
                </c:pt>
                <c:pt idx="1137">
                  <c:v>11.47</c:v>
                </c:pt>
                <c:pt idx="1138">
                  <c:v>11.48</c:v>
                </c:pt>
                <c:pt idx="1139">
                  <c:v>11.49</c:v>
                </c:pt>
                <c:pt idx="1140">
                  <c:v>11.5</c:v>
                </c:pt>
                <c:pt idx="1141">
                  <c:v>11.51</c:v>
                </c:pt>
                <c:pt idx="1142">
                  <c:v>11.52</c:v>
                </c:pt>
                <c:pt idx="1143">
                  <c:v>11.53</c:v>
                </c:pt>
                <c:pt idx="1144">
                  <c:v>11.54</c:v>
                </c:pt>
                <c:pt idx="1145">
                  <c:v>11.55</c:v>
                </c:pt>
                <c:pt idx="1146">
                  <c:v>11.56</c:v>
                </c:pt>
                <c:pt idx="1147">
                  <c:v>11.57</c:v>
                </c:pt>
                <c:pt idx="1148">
                  <c:v>11.58</c:v>
                </c:pt>
                <c:pt idx="1149">
                  <c:v>11.59</c:v>
                </c:pt>
                <c:pt idx="1150">
                  <c:v>11.6</c:v>
                </c:pt>
                <c:pt idx="1151">
                  <c:v>11.61</c:v>
                </c:pt>
                <c:pt idx="1152">
                  <c:v>11.62</c:v>
                </c:pt>
                <c:pt idx="1153">
                  <c:v>11.63</c:v>
                </c:pt>
                <c:pt idx="1154">
                  <c:v>11.64</c:v>
                </c:pt>
                <c:pt idx="1155">
                  <c:v>11.65</c:v>
                </c:pt>
                <c:pt idx="1156">
                  <c:v>11.66</c:v>
                </c:pt>
                <c:pt idx="1157">
                  <c:v>11.67</c:v>
                </c:pt>
                <c:pt idx="1158">
                  <c:v>11.68</c:v>
                </c:pt>
                <c:pt idx="1159">
                  <c:v>11.69</c:v>
                </c:pt>
                <c:pt idx="1160">
                  <c:v>11.7</c:v>
                </c:pt>
                <c:pt idx="1161">
                  <c:v>11.71</c:v>
                </c:pt>
                <c:pt idx="1162">
                  <c:v>11.72</c:v>
                </c:pt>
                <c:pt idx="1163">
                  <c:v>11.73</c:v>
                </c:pt>
                <c:pt idx="1164">
                  <c:v>11.74</c:v>
                </c:pt>
                <c:pt idx="1165">
                  <c:v>11.75</c:v>
                </c:pt>
                <c:pt idx="1166">
                  <c:v>11.76</c:v>
                </c:pt>
                <c:pt idx="1167">
                  <c:v>11.77</c:v>
                </c:pt>
                <c:pt idx="1168">
                  <c:v>11.78</c:v>
                </c:pt>
                <c:pt idx="1169">
                  <c:v>11.79</c:v>
                </c:pt>
                <c:pt idx="1170">
                  <c:v>11.8</c:v>
                </c:pt>
                <c:pt idx="1171">
                  <c:v>11.81</c:v>
                </c:pt>
                <c:pt idx="1172">
                  <c:v>11.82</c:v>
                </c:pt>
                <c:pt idx="1173">
                  <c:v>11.83</c:v>
                </c:pt>
                <c:pt idx="1174">
                  <c:v>11.84</c:v>
                </c:pt>
                <c:pt idx="1175">
                  <c:v>11.85</c:v>
                </c:pt>
                <c:pt idx="1176">
                  <c:v>11.86</c:v>
                </c:pt>
                <c:pt idx="1177">
                  <c:v>11.87</c:v>
                </c:pt>
                <c:pt idx="1178">
                  <c:v>11.88</c:v>
                </c:pt>
                <c:pt idx="1179">
                  <c:v>11.89</c:v>
                </c:pt>
                <c:pt idx="1180">
                  <c:v>11.9</c:v>
                </c:pt>
                <c:pt idx="1181">
                  <c:v>11.91</c:v>
                </c:pt>
                <c:pt idx="1182">
                  <c:v>11.92</c:v>
                </c:pt>
                <c:pt idx="1183">
                  <c:v>11.93</c:v>
                </c:pt>
                <c:pt idx="1184">
                  <c:v>11.94</c:v>
                </c:pt>
                <c:pt idx="1185">
                  <c:v>11.95</c:v>
                </c:pt>
                <c:pt idx="1186">
                  <c:v>11.96</c:v>
                </c:pt>
                <c:pt idx="1187">
                  <c:v>11.97</c:v>
                </c:pt>
                <c:pt idx="1188">
                  <c:v>11.98</c:v>
                </c:pt>
                <c:pt idx="1189">
                  <c:v>11.99</c:v>
                </c:pt>
                <c:pt idx="1190">
                  <c:v>12</c:v>
                </c:pt>
                <c:pt idx="1191">
                  <c:v>12.01</c:v>
                </c:pt>
                <c:pt idx="1192">
                  <c:v>12.02</c:v>
                </c:pt>
                <c:pt idx="1193">
                  <c:v>12.03</c:v>
                </c:pt>
                <c:pt idx="1194">
                  <c:v>12.04</c:v>
                </c:pt>
                <c:pt idx="1195">
                  <c:v>12.05</c:v>
                </c:pt>
                <c:pt idx="1196">
                  <c:v>12.06</c:v>
                </c:pt>
                <c:pt idx="1197">
                  <c:v>12.07</c:v>
                </c:pt>
                <c:pt idx="1198">
                  <c:v>12.08</c:v>
                </c:pt>
                <c:pt idx="1199">
                  <c:v>12.09</c:v>
                </c:pt>
                <c:pt idx="1200">
                  <c:v>12.1</c:v>
                </c:pt>
                <c:pt idx="1201">
                  <c:v>12.11</c:v>
                </c:pt>
                <c:pt idx="1202">
                  <c:v>12.12</c:v>
                </c:pt>
                <c:pt idx="1203">
                  <c:v>12.13</c:v>
                </c:pt>
                <c:pt idx="1204">
                  <c:v>12.14</c:v>
                </c:pt>
                <c:pt idx="1205">
                  <c:v>12.15</c:v>
                </c:pt>
                <c:pt idx="1206">
                  <c:v>12.16</c:v>
                </c:pt>
                <c:pt idx="1207">
                  <c:v>12.17</c:v>
                </c:pt>
                <c:pt idx="1208">
                  <c:v>12.18</c:v>
                </c:pt>
                <c:pt idx="1209">
                  <c:v>12.19</c:v>
                </c:pt>
                <c:pt idx="1210">
                  <c:v>12.2</c:v>
                </c:pt>
                <c:pt idx="1211">
                  <c:v>12.21</c:v>
                </c:pt>
                <c:pt idx="1212">
                  <c:v>12.22</c:v>
                </c:pt>
                <c:pt idx="1213">
                  <c:v>12.23</c:v>
                </c:pt>
                <c:pt idx="1214">
                  <c:v>12.24</c:v>
                </c:pt>
                <c:pt idx="1215">
                  <c:v>12.25</c:v>
                </c:pt>
                <c:pt idx="1216">
                  <c:v>12.26</c:v>
                </c:pt>
                <c:pt idx="1217">
                  <c:v>12.27</c:v>
                </c:pt>
                <c:pt idx="1218">
                  <c:v>12.28</c:v>
                </c:pt>
                <c:pt idx="1219">
                  <c:v>12.29</c:v>
                </c:pt>
                <c:pt idx="1220">
                  <c:v>12.3</c:v>
                </c:pt>
                <c:pt idx="1221">
                  <c:v>12.31</c:v>
                </c:pt>
                <c:pt idx="1222">
                  <c:v>12.32</c:v>
                </c:pt>
                <c:pt idx="1223">
                  <c:v>12.33</c:v>
                </c:pt>
                <c:pt idx="1224">
                  <c:v>12.34</c:v>
                </c:pt>
                <c:pt idx="1225">
                  <c:v>12.35</c:v>
                </c:pt>
                <c:pt idx="1226">
                  <c:v>12.36</c:v>
                </c:pt>
                <c:pt idx="1227">
                  <c:v>12.37</c:v>
                </c:pt>
                <c:pt idx="1228">
                  <c:v>12.38</c:v>
                </c:pt>
                <c:pt idx="1229">
                  <c:v>12.39</c:v>
                </c:pt>
                <c:pt idx="1230">
                  <c:v>12.4</c:v>
                </c:pt>
                <c:pt idx="1231">
                  <c:v>12.41</c:v>
                </c:pt>
                <c:pt idx="1232">
                  <c:v>12.42</c:v>
                </c:pt>
                <c:pt idx="1233">
                  <c:v>12.43</c:v>
                </c:pt>
                <c:pt idx="1234">
                  <c:v>12.44</c:v>
                </c:pt>
                <c:pt idx="1235">
                  <c:v>12.45</c:v>
                </c:pt>
                <c:pt idx="1236">
                  <c:v>12.46</c:v>
                </c:pt>
                <c:pt idx="1237">
                  <c:v>12.47</c:v>
                </c:pt>
                <c:pt idx="1238">
                  <c:v>12.48</c:v>
                </c:pt>
                <c:pt idx="1239">
                  <c:v>12.49</c:v>
                </c:pt>
                <c:pt idx="1240">
                  <c:v>12.5</c:v>
                </c:pt>
                <c:pt idx="1241">
                  <c:v>12.51</c:v>
                </c:pt>
                <c:pt idx="1242">
                  <c:v>12.52</c:v>
                </c:pt>
                <c:pt idx="1243">
                  <c:v>12.53</c:v>
                </c:pt>
                <c:pt idx="1244">
                  <c:v>12.54</c:v>
                </c:pt>
                <c:pt idx="1245">
                  <c:v>12.55</c:v>
                </c:pt>
                <c:pt idx="1246">
                  <c:v>12.56</c:v>
                </c:pt>
                <c:pt idx="1247">
                  <c:v>12.57</c:v>
                </c:pt>
                <c:pt idx="1248">
                  <c:v>12.58</c:v>
                </c:pt>
                <c:pt idx="1249">
                  <c:v>12.59</c:v>
                </c:pt>
                <c:pt idx="1250">
                  <c:v>12.6</c:v>
                </c:pt>
                <c:pt idx="1251">
                  <c:v>12.61</c:v>
                </c:pt>
                <c:pt idx="1252">
                  <c:v>12.62</c:v>
                </c:pt>
                <c:pt idx="1253">
                  <c:v>12.63</c:v>
                </c:pt>
                <c:pt idx="1254">
                  <c:v>12.64</c:v>
                </c:pt>
                <c:pt idx="1255">
                  <c:v>12.65</c:v>
                </c:pt>
                <c:pt idx="1256">
                  <c:v>12.66</c:v>
                </c:pt>
                <c:pt idx="1257">
                  <c:v>12.67</c:v>
                </c:pt>
                <c:pt idx="1258">
                  <c:v>12.68</c:v>
                </c:pt>
                <c:pt idx="1259">
                  <c:v>12.69</c:v>
                </c:pt>
                <c:pt idx="1260">
                  <c:v>12.7</c:v>
                </c:pt>
                <c:pt idx="1261">
                  <c:v>12.71</c:v>
                </c:pt>
                <c:pt idx="1262">
                  <c:v>12.72</c:v>
                </c:pt>
                <c:pt idx="1263">
                  <c:v>12.73</c:v>
                </c:pt>
                <c:pt idx="1264">
                  <c:v>12.74</c:v>
                </c:pt>
                <c:pt idx="1265">
                  <c:v>12.75</c:v>
                </c:pt>
                <c:pt idx="1266">
                  <c:v>12.76</c:v>
                </c:pt>
                <c:pt idx="1267">
                  <c:v>12.77</c:v>
                </c:pt>
                <c:pt idx="1268">
                  <c:v>12.78</c:v>
                </c:pt>
                <c:pt idx="1269">
                  <c:v>12.79</c:v>
                </c:pt>
                <c:pt idx="1270">
                  <c:v>12.8</c:v>
                </c:pt>
                <c:pt idx="1271">
                  <c:v>12.81</c:v>
                </c:pt>
                <c:pt idx="1272">
                  <c:v>12.82</c:v>
                </c:pt>
                <c:pt idx="1273">
                  <c:v>12.83</c:v>
                </c:pt>
                <c:pt idx="1274">
                  <c:v>12.84</c:v>
                </c:pt>
                <c:pt idx="1275">
                  <c:v>12.85</c:v>
                </c:pt>
                <c:pt idx="1276">
                  <c:v>12.86</c:v>
                </c:pt>
                <c:pt idx="1277">
                  <c:v>12.87</c:v>
                </c:pt>
                <c:pt idx="1278">
                  <c:v>12.88</c:v>
                </c:pt>
                <c:pt idx="1279">
                  <c:v>12.89</c:v>
                </c:pt>
                <c:pt idx="1280">
                  <c:v>12.9</c:v>
                </c:pt>
                <c:pt idx="1281">
                  <c:v>12.91</c:v>
                </c:pt>
                <c:pt idx="1282">
                  <c:v>12.92</c:v>
                </c:pt>
                <c:pt idx="1283">
                  <c:v>12.93</c:v>
                </c:pt>
                <c:pt idx="1284">
                  <c:v>12.94</c:v>
                </c:pt>
                <c:pt idx="1285">
                  <c:v>12.95</c:v>
                </c:pt>
                <c:pt idx="1286">
                  <c:v>12.96</c:v>
                </c:pt>
                <c:pt idx="1287">
                  <c:v>12.97</c:v>
                </c:pt>
                <c:pt idx="1288">
                  <c:v>12.98</c:v>
                </c:pt>
                <c:pt idx="1289">
                  <c:v>12.99</c:v>
                </c:pt>
                <c:pt idx="1290">
                  <c:v>13</c:v>
                </c:pt>
                <c:pt idx="1291">
                  <c:v>13.01</c:v>
                </c:pt>
                <c:pt idx="1292">
                  <c:v>13.02</c:v>
                </c:pt>
                <c:pt idx="1293">
                  <c:v>13.03</c:v>
                </c:pt>
                <c:pt idx="1294">
                  <c:v>13.04</c:v>
                </c:pt>
                <c:pt idx="1295">
                  <c:v>13.05</c:v>
                </c:pt>
                <c:pt idx="1296">
                  <c:v>13.06</c:v>
                </c:pt>
                <c:pt idx="1297">
                  <c:v>13.07</c:v>
                </c:pt>
                <c:pt idx="1298">
                  <c:v>13.08</c:v>
                </c:pt>
                <c:pt idx="1299">
                  <c:v>13.09</c:v>
                </c:pt>
                <c:pt idx="1300">
                  <c:v>13.1</c:v>
                </c:pt>
                <c:pt idx="1301">
                  <c:v>13.11</c:v>
                </c:pt>
                <c:pt idx="1302">
                  <c:v>13.12</c:v>
                </c:pt>
                <c:pt idx="1303">
                  <c:v>13.13</c:v>
                </c:pt>
                <c:pt idx="1304">
                  <c:v>13.14</c:v>
                </c:pt>
                <c:pt idx="1305">
                  <c:v>13.15</c:v>
                </c:pt>
                <c:pt idx="1306">
                  <c:v>13.16</c:v>
                </c:pt>
                <c:pt idx="1307">
                  <c:v>13.17</c:v>
                </c:pt>
                <c:pt idx="1308">
                  <c:v>13.18</c:v>
                </c:pt>
                <c:pt idx="1309">
                  <c:v>13.19</c:v>
                </c:pt>
                <c:pt idx="1310">
                  <c:v>13.2</c:v>
                </c:pt>
                <c:pt idx="1311">
                  <c:v>13.21</c:v>
                </c:pt>
                <c:pt idx="1312">
                  <c:v>13.22</c:v>
                </c:pt>
                <c:pt idx="1313">
                  <c:v>13.23</c:v>
                </c:pt>
                <c:pt idx="1314">
                  <c:v>13.24</c:v>
                </c:pt>
                <c:pt idx="1315">
                  <c:v>13.25</c:v>
                </c:pt>
                <c:pt idx="1316">
                  <c:v>13.26</c:v>
                </c:pt>
                <c:pt idx="1317">
                  <c:v>13.27</c:v>
                </c:pt>
                <c:pt idx="1318">
                  <c:v>13.28</c:v>
                </c:pt>
                <c:pt idx="1319">
                  <c:v>13.29</c:v>
                </c:pt>
                <c:pt idx="1320">
                  <c:v>13.3</c:v>
                </c:pt>
                <c:pt idx="1321">
                  <c:v>13.31</c:v>
                </c:pt>
                <c:pt idx="1322">
                  <c:v>13.32</c:v>
                </c:pt>
                <c:pt idx="1323">
                  <c:v>13.33</c:v>
                </c:pt>
                <c:pt idx="1324">
                  <c:v>13.34</c:v>
                </c:pt>
                <c:pt idx="1325">
                  <c:v>13.35</c:v>
                </c:pt>
                <c:pt idx="1326">
                  <c:v>13.36</c:v>
                </c:pt>
                <c:pt idx="1327">
                  <c:v>13.37</c:v>
                </c:pt>
                <c:pt idx="1328">
                  <c:v>13.38</c:v>
                </c:pt>
                <c:pt idx="1329">
                  <c:v>13.39</c:v>
                </c:pt>
                <c:pt idx="1330">
                  <c:v>13.4</c:v>
                </c:pt>
                <c:pt idx="1331">
                  <c:v>13.41</c:v>
                </c:pt>
                <c:pt idx="1332">
                  <c:v>13.42</c:v>
                </c:pt>
                <c:pt idx="1333">
                  <c:v>13.43</c:v>
                </c:pt>
                <c:pt idx="1334">
                  <c:v>13.44</c:v>
                </c:pt>
                <c:pt idx="1335">
                  <c:v>13.45</c:v>
                </c:pt>
                <c:pt idx="1336">
                  <c:v>13.46</c:v>
                </c:pt>
                <c:pt idx="1337">
                  <c:v>13.47</c:v>
                </c:pt>
                <c:pt idx="1338">
                  <c:v>13.48</c:v>
                </c:pt>
                <c:pt idx="1339">
                  <c:v>13.49</c:v>
                </c:pt>
                <c:pt idx="1340">
                  <c:v>13.5</c:v>
                </c:pt>
                <c:pt idx="1341">
                  <c:v>13.51</c:v>
                </c:pt>
                <c:pt idx="1342">
                  <c:v>13.52</c:v>
                </c:pt>
                <c:pt idx="1343">
                  <c:v>13.53</c:v>
                </c:pt>
                <c:pt idx="1344">
                  <c:v>13.54</c:v>
                </c:pt>
                <c:pt idx="1345">
                  <c:v>13.55</c:v>
                </c:pt>
                <c:pt idx="1346">
                  <c:v>13.56</c:v>
                </c:pt>
                <c:pt idx="1347">
                  <c:v>13.57</c:v>
                </c:pt>
                <c:pt idx="1348">
                  <c:v>13.58</c:v>
                </c:pt>
                <c:pt idx="1349">
                  <c:v>13.59</c:v>
                </c:pt>
                <c:pt idx="1350">
                  <c:v>13.6</c:v>
                </c:pt>
                <c:pt idx="1351">
                  <c:v>13.61</c:v>
                </c:pt>
                <c:pt idx="1352">
                  <c:v>13.62</c:v>
                </c:pt>
                <c:pt idx="1353">
                  <c:v>13.63</c:v>
                </c:pt>
                <c:pt idx="1354">
                  <c:v>13.64</c:v>
                </c:pt>
                <c:pt idx="1355">
                  <c:v>13.65</c:v>
                </c:pt>
                <c:pt idx="1356">
                  <c:v>13.66</c:v>
                </c:pt>
                <c:pt idx="1357">
                  <c:v>13.67</c:v>
                </c:pt>
                <c:pt idx="1358">
                  <c:v>13.68</c:v>
                </c:pt>
                <c:pt idx="1359">
                  <c:v>13.69</c:v>
                </c:pt>
                <c:pt idx="1360">
                  <c:v>13.7</c:v>
                </c:pt>
                <c:pt idx="1361">
                  <c:v>13.71</c:v>
                </c:pt>
                <c:pt idx="1362">
                  <c:v>13.72</c:v>
                </c:pt>
                <c:pt idx="1363">
                  <c:v>13.73</c:v>
                </c:pt>
                <c:pt idx="1364">
                  <c:v>13.74</c:v>
                </c:pt>
                <c:pt idx="1365">
                  <c:v>13.75</c:v>
                </c:pt>
                <c:pt idx="1366">
                  <c:v>13.76</c:v>
                </c:pt>
                <c:pt idx="1367">
                  <c:v>13.77</c:v>
                </c:pt>
                <c:pt idx="1368">
                  <c:v>13.78</c:v>
                </c:pt>
                <c:pt idx="1369">
                  <c:v>13.79</c:v>
                </c:pt>
                <c:pt idx="1370">
                  <c:v>13.8</c:v>
                </c:pt>
                <c:pt idx="1371">
                  <c:v>13.81</c:v>
                </c:pt>
                <c:pt idx="1372">
                  <c:v>13.82</c:v>
                </c:pt>
                <c:pt idx="1373">
                  <c:v>13.83</c:v>
                </c:pt>
                <c:pt idx="1374">
                  <c:v>13.84</c:v>
                </c:pt>
                <c:pt idx="1375">
                  <c:v>13.85</c:v>
                </c:pt>
                <c:pt idx="1376">
                  <c:v>13.86</c:v>
                </c:pt>
                <c:pt idx="1377">
                  <c:v>13.87</c:v>
                </c:pt>
                <c:pt idx="1378">
                  <c:v>13.88</c:v>
                </c:pt>
                <c:pt idx="1379">
                  <c:v>13.89</c:v>
                </c:pt>
                <c:pt idx="1380">
                  <c:v>13.9</c:v>
                </c:pt>
                <c:pt idx="1381">
                  <c:v>13.91</c:v>
                </c:pt>
                <c:pt idx="1382">
                  <c:v>13.92</c:v>
                </c:pt>
                <c:pt idx="1383">
                  <c:v>13.93</c:v>
                </c:pt>
                <c:pt idx="1384">
                  <c:v>13.94</c:v>
                </c:pt>
                <c:pt idx="1385">
                  <c:v>13.95</c:v>
                </c:pt>
                <c:pt idx="1386">
                  <c:v>13.96</c:v>
                </c:pt>
                <c:pt idx="1387">
                  <c:v>13.97</c:v>
                </c:pt>
                <c:pt idx="1388">
                  <c:v>13.98</c:v>
                </c:pt>
                <c:pt idx="1389">
                  <c:v>13.99</c:v>
                </c:pt>
                <c:pt idx="1390">
                  <c:v>14</c:v>
                </c:pt>
                <c:pt idx="1391">
                  <c:v>14.01</c:v>
                </c:pt>
                <c:pt idx="1392">
                  <c:v>14.02</c:v>
                </c:pt>
                <c:pt idx="1393">
                  <c:v>14.03</c:v>
                </c:pt>
                <c:pt idx="1394">
                  <c:v>14.04</c:v>
                </c:pt>
                <c:pt idx="1395">
                  <c:v>14.05</c:v>
                </c:pt>
                <c:pt idx="1396">
                  <c:v>14.06</c:v>
                </c:pt>
                <c:pt idx="1397">
                  <c:v>14.07</c:v>
                </c:pt>
                <c:pt idx="1398">
                  <c:v>14.08</c:v>
                </c:pt>
                <c:pt idx="1399">
                  <c:v>14.09</c:v>
                </c:pt>
                <c:pt idx="1400">
                  <c:v>14.1</c:v>
                </c:pt>
                <c:pt idx="1401">
                  <c:v>14.11</c:v>
                </c:pt>
                <c:pt idx="1402">
                  <c:v>14.12</c:v>
                </c:pt>
                <c:pt idx="1403">
                  <c:v>14.13</c:v>
                </c:pt>
                <c:pt idx="1404">
                  <c:v>14.14</c:v>
                </c:pt>
                <c:pt idx="1405">
                  <c:v>14.15</c:v>
                </c:pt>
                <c:pt idx="1406">
                  <c:v>14.16</c:v>
                </c:pt>
                <c:pt idx="1407">
                  <c:v>14.17</c:v>
                </c:pt>
                <c:pt idx="1408">
                  <c:v>14.18</c:v>
                </c:pt>
                <c:pt idx="1409">
                  <c:v>14.19</c:v>
                </c:pt>
                <c:pt idx="1410">
                  <c:v>14.2</c:v>
                </c:pt>
                <c:pt idx="1411">
                  <c:v>14.21</c:v>
                </c:pt>
                <c:pt idx="1412">
                  <c:v>14.22</c:v>
                </c:pt>
                <c:pt idx="1413">
                  <c:v>14.23</c:v>
                </c:pt>
                <c:pt idx="1414">
                  <c:v>14.24</c:v>
                </c:pt>
                <c:pt idx="1415">
                  <c:v>14.25</c:v>
                </c:pt>
                <c:pt idx="1416">
                  <c:v>14.26</c:v>
                </c:pt>
                <c:pt idx="1417">
                  <c:v>14.27</c:v>
                </c:pt>
                <c:pt idx="1418">
                  <c:v>14.28</c:v>
                </c:pt>
                <c:pt idx="1419">
                  <c:v>14.29</c:v>
                </c:pt>
                <c:pt idx="1420">
                  <c:v>14.3</c:v>
                </c:pt>
                <c:pt idx="1421">
                  <c:v>14.31</c:v>
                </c:pt>
                <c:pt idx="1422">
                  <c:v>14.32</c:v>
                </c:pt>
                <c:pt idx="1423">
                  <c:v>14.33</c:v>
                </c:pt>
                <c:pt idx="1424">
                  <c:v>14.34</c:v>
                </c:pt>
                <c:pt idx="1425">
                  <c:v>14.35</c:v>
                </c:pt>
                <c:pt idx="1426">
                  <c:v>14.36</c:v>
                </c:pt>
                <c:pt idx="1427">
                  <c:v>14.37</c:v>
                </c:pt>
                <c:pt idx="1428">
                  <c:v>14.38</c:v>
                </c:pt>
                <c:pt idx="1429">
                  <c:v>14.39</c:v>
                </c:pt>
                <c:pt idx="1430">
                  <c:v>14.4</c:v>
                </c:pt>
                <c:pt idx="1431">
                  <c:v>14.41</c:v>
                </c:pt>
                <c:pt idx="1432">
                  <c:v>14.42</c:v>
                </c:pt>
                <c:pt idx="1433">
                  <c:v>14.43</c:v>
                </c:pt>
                <c:pt idx="1434">
                  <c:v>14.44</c:v>
                </c:pt>
                <c:pt idx="1435">
                  <c:v>14.45</c:v>
                </c:pt>
                <c:pt idx="1436">
                  <c:v>14.46</c:v>
                </c:pt>
                <c:pt idx="1437">
                  <c:v>14.47</c:v>
                </c:pt>
                <c:pt idx="1438">
                  <c:v>14.48</c:v>
                </c:pt>
                <c:pt idx="1439">
                  <c:v>14.49</c:v>
                </c:pt>
                <c:pt idx="1440">
                  <c:v>14.5</c:v>
                </c:pt>
                <c:pt idx="1441">
                  <c:v>14.51</c:v>
                </c:pt>
                <c:pt idx="1442">
                  <c:v>14.52</c:v>
                </c:pt>
                <c:pt idx="1443">
                  <c:v>14.53</c:v>
                </c:pt>
                <c:pt idx="1444">
                  <c:v>14.54</c:v>
                </c:pt>
                <c:pt idx="1445">
                  <c:v>14.55</c:v>
                </c:pt>
                <c:pt idx="1446">
                  <c:v>14.56</c:v>
                </c:pt>
                <c:pt idx="1447">
                  <c:v>14.57</c:v>
                </c:pt>
                <c:pt idx="1448">
                  <c:v>14.58</c:v>
                </c:pt>
                <c:pt idx="1449">
                  <c:v>14.59</c:v>
                </c:pt>
                <c:pt idx="1450">
                  <c:v>14.6</c:v>
                </c:pt>
                <c:pt idx="1451">
                  <c:v>14.61</c:v>
                </c:pt>
                <c:pt idx="1452">
                  <c:v>14.62</c:v>
                </c:pt>
                <c:pt idx="1453">
                  <c:v>14.63</c:v>
                </c:pt>
                <c:pt idx="1454">
                  <c:v>14.64</c:v>
                </c:pt>
                <c:pt idx="1455">
                  <c:v>14.65</c:v>
                </c:pt>
                <c:pt idx="1456">
                  <c:v>14.66</c:v>
                </c:pt>
                <c:pt idx="1457">
                  <c:v>14.67</c:v>
                </c:pt>
                <c:pt idx="1458">
                  <c:v>14.68</c:v>
                </c:pt>
                <c:pt idx="1459">
                  <c:v>14.69</c:v>
                </c:pt>
                <c:pt idx="1460">
                  <c:v>14.7</c:v>
                </c:pt>
                <c:pt idx="1461">
                  <c:v>14.71</c:v>
                </c:pt>
                <c:pt idx="1462">
                  <c:v>14.72</c:v>
                </c:pt>
                <c:pt idx="1463">
                  <c:v>14.73</c:v>
                </c:pt>
                <c:pt idx="1464">
                  <c:v>14.74</c:v>
                </c:pt>
                <c:pt idx="1465">
                  <c:v>14.75</c:v>
                </c:pt>
                <c:pt idx="1466">
                  <c:v>14.76</c:v>
                </c:pt>
                <c:pt idx="1467">
                  <c:v>14.77</c:v>
                </c:pt>
                <c:pt idx="1468">
                  <c:v>14.78</c:v>
                </c:pt>
                <c:pt idx="1469">
                  <c:v>14.79</c:v>
                </c:pt>
                <c:pt idx="1470">
                  <c:v>14.8</c:v>
                </c:pt>
                <c:pt idx="1471">
                  <c:v>14.81</c:v>
                </c:pt>
                <c:pt idx="1472">
                  <c:v>14.82</c:v>
                </c:pt>
                <c:pt idx="1473">
                  <c:v>14.83</c:v>
                </c:pt>
                <c:pt idx="1474">
                  <c:v>14.84</c:v>
                </c:pt>
                <c:pt idx="1475">
                  <c:v>14.85</c:v>
                </c:pt>
                <c:pt idx="1476">
                  <c:v>14.86</c:v>
                </c:pt>
                <c:pt idx="1477">
                  <c:v>14.87</c:v>
                </c:pt>
                <c:pt idx="1478">
                  <c:v>14.88</c:v>
                </c:pt>
                <c:pt idx="1479">
                  <c:v>14.89</c:v>
                </c:pt>
                <c:pt idx="1480">
                  <c:v>14.9</c:v>
                </c:pt>
                <c:pt idx="1481">
                  <c:v>14.91</c:v>
                </c:pt>
                <c:pt idx="1482">
                  <c:v>14.92</c:v>
                </c:pt>
                <c:pt idx="1483">
                  <c:v>14.93</c:v>
                </c:pt>
                <c:pt idx="1484">
                  <c:v>14.94</c:v>
                </c:pt>
                <c:pt idx="1485">
                  <c:v>14.95</c:v>
                </c:pt>
                <c:pt idx="1486">
                  <c:v>14.96</c:v>
                </c:pt>
                <c:pt idx="1487">
                  <c:v>14.97</c:v>
                </c:pt>
                <c:pt idx="1488">
                  <c:v>14.98</c:v>
                </c:pt>
                <c:pt idx="1489">
                  <c:v>14.99</c:v>
                </c:pt>
                <c:pt idx="1490">
                  <c:v>15</c:v>
                </c:pt>
                <c:pt idx="1491">
                  <c:v>15.01</c:v>
                </c:pt>
                <c:pt idx="1492">
                  <c:v>15.02</c:v>
                </c:pt>
                <c:pt idx="1493">
                  <c:v>15.03</c:v>
                </c:pt>
                <c:pt idx="1494">
                  <c:v>15.04</c:v>
                </c:pt>
                <c:pt idx="1495">
                  <c:v>15.05</c:v>
                </c:pt>
                <c:pt idx="1496">
                  <c:v>15.06</c:v>
                </c:pt>
                <c:pt idx="1497">
                  <c:v>15.07</c:v>
                </c:pt>
                <c:pt idx="1498">
                  <c:v>15.08</c:v>
                </c:pt>
                <c:pt idx="1499">
                  <c:v>15.09</c:v>
                </c:pt>
                <c:pt idx="1500">
                  <c:v>15.1</c:v>
                </c:pt>
                <c:pt idx="1501">
                  <c:v>15.11</c:v>
                </c:pt>
                <c:pt idx="1502">
                  <c:v>15.12</c:v>
                </c:pt>
                <c:pt idx="1503">
                  <c:v>15.13</c:v>
                </c:pt>
                <c:pt idx="1504">
                  <c:v>15.14</c:v>
                </c:pt>
                <c:pt idx="1505">
                  <c:v>15.15</c:v>
                </c:pt>
                <c:pt idx="1506">
                  <c:v>15.16</c:v>
                </c:pt>
                <c:pt idx="1507">
                  <c:v>15.17</c:v>
                </c:pt>
                <c:pt idx="1508">
                  <c:v>15.18</c:v>
                </c:pt>
                <c:pt idx="1509">
                  <c:v>15.19</c:v>
                </c:pt>
                <c:pt idx="1510">
                  <c:v>15.2</c:v>
                </c:pt>
                <c:pt idx="1511">
                  <c:v>15.21</c:v>
                </c:pt>
                <c:pt idx="1512">
                  <c:v>15.22</c:v>
                </c:pt>
                <c:pt idx="1513">
                  <c:v>15.23</c:v>
                </c:pt>
                <c:pt idx="1514">
                  <c:v>15.24</c:v>
                </c:pt>
                <c:pt idx="1515">
                  <c:v>15.25</c:v>
                </c:pt>
                <c:pt idx="1516">
                  <c:v>15.26</c:v>
                </c:pt>
                <c:pt idx="1517">
                  <c:v>15.27</c:v>
                </c:pt>
                <c:pt idx="1518">
                  <c:v>15.28</c:v>
                </c:pt>
                <c:pt idx="1519">
                  <c:v>15.29</c:v>
                </c:pt>
                <c:pt idx="1520">
                  <c:v>15.3</c:v>
                </c:pt>
                <c:pt idx="1521">
                  <c:v>15.31</c:v>
                </c:pt>
                <c:pt idx="1522">
                  <c:v>15.32</c:v>
                </c:pt>
                <c:pt idx="1523">
                  <c:v>15.33</c:v>
                </c:pt>
                <c:pt idx="1524">
                  <c:v>15.34</c:v>
                </c:pt>
                <c:pt idx="1525">
                  <c:v>15.35</c:v>
                </c:pt>
                <c:pt idx="1526">
                  <c:v>15.36</c:v>
                </c:pt>
                <c:pt idx="1527">
                  <c:v>15.37</c:v>
                </c:pt>
                <c:pt idx="1528">
                  <c:v>15.38</c:v>
                </c:pt>
                <c:pt idx="1529">
                  <c:v>15.39</c:v>
                </c:pt>
                <c:pt idx="1530">
                  <c:v>15.4</c:v>
                </c:pt>
                <c:pt idx="1531">
                  <c:v>15.41</c:v>
                </c:pt>
                <c:pt idx="1532">
                  <c:v>15.42</c:v>
                </c:pt>
                <c:pt idx="1533">
                  <c:v>15.43</c:v>
                </c:pt>
                <c:pt idx="1534">
                  <c:v>15.44</c:v>
                </c:pt>
                <c:pt idx="1535">
                  <c:v>15.45</c:v>
                </c:pt>
                <c:pt idx="1536">
                  <c:v>15.46</c:v>
                </c:pt>
                <c:pt idx="1537">
                  <c:v>15.47</c:v>
                </c:pt>
                <c:pt idx="1538">
                  <c:v>15.48</c:v>
                </c:pt>
                <c:pt idx="1539">
                  <c:v>15.49</c:v>
                </c:pt>
                <c:pt idx="1540">
                  <c:v>15.5</c:v>
                </c:pt>
                <c:pt idx="1541">
                  <c:v>15.51</c:v>
                </c:pt>
                <c:pt idx="1542">
                  <c:v>15.52</c:v>
                </c:pt>
                <c:pt idx="1543">
                  <c:v>15.53</c:v>
                </c:pt>
                <c:pt idx="1544">
                  <c:v>15.54</c:v>
                </c:pt>
                <c:pt idx="1545">
                  <c:v>15.55</c:v>
                </c:pt>
                <c:pt idx="1546">
                  <c:v>15.56</c:v>
                </c:pt>
                <c:pt idx="1547">
                  <c:v>15.57</c:v>
                </c:pt>
                <c:pt idx="1548">
                  <c:v>15.58</c:v>
                </c:pt>
                <c:pt idx="1549">
                  <c:v>15.59</c:v>
                </c:pt>
                <c:pt idx="1550">
                  <c:v>15.6</c:v>
                </c:pt>
                <c:pt idx="1551">
                  <c:v>15.61</c:v>
                </c:pt>
                <c:pt idx="1552">
                  <c:v>15.62</c:v>
                </c:pt>
                <c:pt idx="1553">
                  <c:v>15.63</c:v>
                </c:pt>
                <c:pt idx="1554">
                  <c:v>15.64</c:v>
                </c:pt>
                <c:pt idx="1555">
                  <c:v>15.65</c:v>
                </c:pt>
                <c:pt idx="1556">
                  <c:v>15.66</c:v>
                </c:pt>
                <c:pt idx="1557">
                  <c:v>15.67</c:v>
                </c:pt>
                <c:pt idx="1558">
                  <c:v>15.68</c:v>
                </c:pt>
                <c:pt idx="1559">
                  <c:v>15.69</c:v>
                </c:pt>
                <c:pt idx="1560">
                  <c:v>15.7</c:v>
                </c:pt>
                <c:pt idx="1561">
                  <c:v>15.71</c:v>
                </c:pt>
                <c:pt idx="1562">
                  <c:v>15.72</c:v>
                </c:pt>
                <c:pt idx="1563">
                  <c:v>15.73</c:v>
                </c:pt>
                <c:pt idx="1564">
                  <c:v>15.74</c:v>
                </c:pt>
                <c:pt idx="1565">
                  <c:v>15.75</c:v>
                </c:pt>
                <c:pt idx="1566">
                  <c:v>15.76</c:v>
                </c:pt>
                <c:pt idx="1567">
                  <c:v>15.77</c:v>
                </c:pt>
                <c:pt idx="1568">
                  <c:v>15.78</c:v>
                </c:pt>
                <c:pt idx="1569">
                  <c:v>15.79</c:v>
                </c:pt>
                <c:pt idx="1570">
                  <c:v>15.8</c:v>
                </c:pt>
                <c:pt idx="1571">
                  <c:v>15.81</c:v>
                </c:pt>
                <c:pt idx="1572">
                  <c:v>15.82</c:v>
                </c:pt>
                <c:pt idx="1573">
                  <c:v>15.83</c:v>
                </c:pt>
                <c:pt idx="1574">
                  <c:v>15.84</c:v>
                </c:pt>
                <c:pt idx="1575">
                  <c:v>15.85</c:v>
                </c:pt>
                <c:pt idx="1576">
                  <c:v>15.86</c:v>
                </c:pt>
                <c:pt idx="1577">
                  <c:v>15.87</c:v>
                </c:pt>
                <c:pt idx="1578">
                  <c:v>15.88</c:v>
                </c:pt>
                <c:pt idx="1579">
                  <c:v>15.89</c:v>
                </c:pt>
                <c:pt idx="1580">
                  <c:v>15.9</c:v>
                </c:pt>
                <c:pt idx="1581">
                  <c:v>15.91</c:v>
                </c:pt>
                <c:pt idx="1582">
                  <c:v>15.92</c:v>
                </c:pt>
                <c:pt idx="1583">
                  <c:v>15.93</c:v>
                </c:pt>
                <c:pt idx="1584">
                  <c:v>15.94</c:v>
                </c:pt>
                <c:pt idx="1585">
                  <c:v>15.95</c:v>
                </c:pt>
                <c:pt idx="1586">
                  <c:v>15.96</c:v>
                </c:pt>
                <c:pt idx="1587">
                  <c:v>15.97</c:v>
                </c:pt>
                <c:pt idx="1588">
                  <c:v>15.98</c:v>
                </c:pt>
                <c:pt idx="1589">
                  <c:v>15.99</c:v>
                </c:pt>
                <c:pt idx="1590">
                  <c:v>16</c:v>
                </c:pt>
                <c:pt idx="1591">
                  <c:v>16.010000000000002</c:v>
                </c:pt>
                <c:pt idx="1592">
                  <c:v>16.02</c:v>
                </c:pt>
                <c:pt idx="1593">
                  <c:v>16.03</c:v>
                </c:pt>
                <c:pt idx="1594">
                  <c:v>16.04</c:v>
                </c:pt>
                <c:pt idx="1595">
                  <c:v>16.05</c:v>
                </c:pt>
                <c:pt idx="1596">
                  <c:v>16.059999999999999</c:v>
                </c:pt>
                <c:pt idx="1597">
                  <c:v>16.07</c:v>
                </c:pt>
                <c:pt idx="1598">
                  <c:v>16.079999999999998</c:v>
                </c:pt>
                <c:pt idx="1599">
                  <c:v>16.09</c:v>
                </c:pt>
                <c:pt idx="1600">
                  <c:v>16.100000000000001</c:v>
                </c:pt>
                <c:pt idx="1601">
                  <c:v>16.11</c:v>
                </c:pt>
                <c:pt idx="1602">
                  <c:v>16.12</c:v>
                </c:pt>
                <c:pt idx="1603">
                  <c:v>16.13</c:v>
                </c:pt>
                <c:pt idx="1604">
                  <c:v>16.14</c:v>
                </c:pt>
                <c:pt idx="1605">
                  <c:v>16.149999999999999</c:v>
                </c:pt>
                <c:pt idx="1606">
                  <c:v>16.16</c:v>
                </c:pt>
                <c:pt idx="1607">
                  <c:v>16.170000000000002</c:v>
                </c:pt>
                <c:pt idx="1608">
                  <c:v>16.18</c:v>
                </c:pt>
                <c:pt idx="1609">
                  <c:v>16.190000000000001</c:v>
                </c:pt>
                <c:pt idx="1610">
                  <c:v>16.2</c:v>
                </c:pt>
                <c:pt idx="1611">
                  <c:v>16.21</c:v>
                </c:pt>
                <c:pt idx="1612">
                  <c:v>16.22</c:v>
                </c:pt>
                <c:pt idx="1613">
                  <c:v>16.23</c:v>
                </c:pt>
                <c:pt idx="1614">
                  <c:v>16.239999999999998</c:v>
                </c:pt>
                <c:pt idx="1615">
                  <c:v>16.25</c:v>
                </c:pt>
                <c:pt idx="1616">
                  <c:v>16.260000000000002</c:v>
                </c:pt>
                <c:pt idx="1617">
                  <c:v>16.27</c:v>
                </c:pt>
                <c:pt idx="1618">
                  <c:v>16.28</c:v>
                </c:pt>
                <c:pt idx="1619">
                  <c:v>16.29</c:v>
                </c:pt>
                <c:pt idx="1620">
                  <c:v>16.3</c:v>
                </c:pt>
                <c:pt idx="1621">
                  <c:v>16.309999999999999</c:v>
                </c:pt>
                <c:pt idx="1622">
                  <c:v>16.32</c:v>
                </c:pt>
                <c:pt idx="1623">
                  <c:v>16.329999999999998</c:v>
                </c:pt>
                <c:pt idx="1624">
                  <c:v>16.34</c:v>
                </c:pt>
                <c:pt idx="1625">
                  <c:v>16.350000000000001</c:v>
                </c:pt>
                <c:pt idx="1626">
                  <c:v>16.36</c:v>
                </c:pt>
                <c:pt idx="1627">
                  <c:v>16.37</c:v>
                </c:pt>
                <c:pt idx="1628">
                  <c:v>16.38</c:v>
                </c:pt>
                <c:pt idx="1629">
                  <c:v>16.39</c:v>
                </c:pt>
                <c:pt idx="1630">
                  <c:v>16.399999999999999</c:v>
                </c:pt>
                <c:pt idx="1631">
                  <c:v>16.41</c:v>
                </c:pt>
                <c:pt idx="1632">
                  <c:v>16.420000000000002</c:v>
                </c:pt>
                <c:pt idx="1633">
                  <c:v>16.43</c:v>
                </c:pt>
                <c:pt idx="1634">
                  <c:v>16.440000000000001</c:v>
                </c:pt>
                <c:pt idx="1635">
                  <c:v>16.45</c:v>
                </c:pt>
                <c:pt idx="1636">
                  <c:v>16.46</c:v>
                </c:pt>
                <c:pt idx="1637">
                  <c:v>16.47</c:v>
                </c:pt>
                <c:pt idx="1638">
                  <c:v>16.48</c:v>
                </c:pt>
                <c:pt idx="1639">
                  <c:v>16.489999999999998</c:v>
                </c:pt>
                <c:pt idx="1640">
                  <c:v>16.5</c:v>
                </c:pt>
                <c:pt idx="1641">
                  <c:v>16.510000000000002</c:v>
                </c:pt>
                <c:pt idx="1642">
                  <c:v>16.52</c:v>
                </c:pt>
                <c:pt idx="1643">
                  <c:v>16.53</c:v>
                </c:pt>
                <c:pt idx="1644">
                  <c:v>16.54</c:v>
                </c:pt>
                <c:pt idx="1645">
                  <c:v>16.55</c:v>
                </c:pt>
                <c:pt idx="1646">
                  <c:v>16.559999999999999</c:v>
                </c:pt>
                <c:pt idx="1647">
                  <c:v>16.57</c:v>
                </c:pt>
                <c:pt idx="1648">
                  <c:v>16.579999999999998</c:v>
                </c:pt>
                <c:pt idx="1649">
                  <c:v>16.59</c:v>
                </c:pt>
                <c:pt idx="1650">
                  <c:v>16.600000000000001</c:v>
                </c:pt>
                <c:pt idx="1651">
                  <c:v>16.61</c:v>
                </c:pt>
                <c:pt idx="1652">
                  <c:v>16.62</c:v>
                </c:pt>
                <c:pt idx="1653">
                  <c:v>16.63</c:v>
                </c:pt>
                <c:pt idx="1654">
                  <c:v>16.64</c:v>
                </c:pt>
                <c:pt idx="1655">
                  <c:v>16.649999999999999</c:v>
                </c:pt>
                <c:pt idx="1656">
                  <c:v>16.66</c:v>
                </c:pt>
                <c:pt idx="1657">
                  <c:v>16.670000000000002</c:v>
                </c:pt>
                <c:pt idx="1658">
                  <c:v>16.68</c:v>
                </c:pt>
                <c:pt idx="1659">
                  <c:v>16.690000000000001</c:v>
                </c:pt>
                <c:pt idx="1660">
                  <c:v>16.7</c:v>
                </c:pt>
                <c:pt idx="1661">
                  <c:v>16.71</c:v>
                </c:pt>
                <c:pt idx="1662">
                  <c:v>16.72</c:v>
                </c:pt>
                <c:pt idx="1663">
                  <c:v>16.73</c:v>
                </c:pt>
                <c:pt idx="1664">
                  <c:v>16.739999999999998</c:v>
                </c:pt>
                <c:pt idx="1665">
                  <c:v>16.75</c:v>
                </c:pt>
                <c:pt idx="1666">
                  <c:v>16.760000000000002</c:v>
                </c:pt>
                <c:pt idx="1667">
                  <c:v>16.77</c:v>
                </c:pt>
                <c:pt idx="1668">
                  <c:v>16.78</c:v>
                </c:pt>
                <c:pt idx="1669">
                  <c:v>16.79</c:v>
                </c:pt>
                <c:pt idx="1670">
                  <c:v>16.8</c:v>
                </c:pt>
                <c:pt idx="1671">
                  <c:v>16.809999999999999</c:v>
                </c:pt>
                <c:pt idx="1672">
                  <c:v>16.82</c:v>
                </c:pt>
                <c:pt idx="1673">
                  <c:v>16.829999999999998</c:v>
                </c:pt>
                <c:pt idx="1674">
                  <c:v>16.84</c:v>
                </c:pt>
                <c:pt idx="1675">
                  <c:v>16.850000000000001</c:v>
                </c:pt>
                <c:pt idx="1676">
                  <c:v>16.86</c:v>
                </c:pt>
                <c:pt idx="1677">
                  <c:v>16.87</c:v>
                </c:pt>
                <c:pt idx="1678">
                  <c:v>16.88</c:v>
                </c:pt>
                <c:pt idx="1679">
                  <c:v>16.89</c:v>
                </c:pt>
                <c:pt idx="1680">
                  <c:v>16.899999999999999</c:v>
                </c:pt>
                <c:pt idx="1681">
                  <c:v>16.91</c:v>
                </c:pt>
                <c:pt idx="1682">
                  <c:v>16.920000000000002</c:v>
                </c:pt>
                <c:pt idx="1683">
                  <c:v>16.93</c:v>
                </c:pt>
                <c:pt idx="1684">
                  <c:v>16.940000000000001</c:v>
                </c:pt>
                <c:pt idx="1685">
                  <c:v>16.95</c:v>
                </c:pt>
                <c:pt idx="1686">
                  <c:v>16.96</c:v>
                </c:pt>
                <c:pt idx="1687">
                  <c:v>16.97</c:v>
                </c:pt>
                <c:pt idx="1688">
                  <c:v>16.98</c:v>
                </c:pt>
                <c:pt idx="1689">
                  <c:v>16.989999999999998</c:v>
                </c:pt>
                <c:pt idx="1690">
                  <c:v>17</c:v>
                </c:pt>
                <c:pt idx="1691">
                  <c:v>17.010000000000002</c:v>
                </c:pt>
                <c:pt idx="1692">
                  <c:v>17.02</c:v>
                </c:pt>
                <c:pt idx="1693">
                  <c:v>17.03</c:v>
                </c:pt>
                <c:pt idx="1694">
                  <c:v>17.04</c:v>
                </c:pt>
                <c:pt idx="1695">
                  <c:v>17.05</c:v>
                </c:pt>
                <c:pt idx="1696">
                  <c:v>17.059999999999999</c:v>
                </c:pt>
                <c:pt idx="1697">
                  <c:v>17.07</c:v>
                </c:pt>
                <c:pt idx="1698">
                  <c:v>17.079999999999998</c:v>
                </c:pt>
                <c:pt idx="1699">
                  <c:v>17.09</c:v>
                </c:pt>
                <c:pt idx="1700">
                  <c:v>17.100000000000001</c:v>
                </c:pt>
                <c:pt idx="1701">
                  <c:v>17.11</c:v>
                </c:pt>
                <c:pt idx="1702">
                  <c:v>17.12</c:v>
                </c:pt>
                <c:pt idx="1703">
                  <c:v>17.13</c:v>
                </c:pt>
                <c:pt idx="1704">
                  <c:v>17.14</c:v>
                </c:pt>
                <c:pt idx="1705">
                  <c:v>17.149999999999999</c:v>
                </c:pt>
                <c:pt idx="1706">
                  <c:v>17.16</c:v>
                </c:pt>
                <c:pt idx="1707">
                  <c:v>17.170000000000002</c:v>
                </c:pt>
                <c:pt idx="1708">
                  <c:v>17.18</c:v>
                </c:pt>
                <c:pt idx="1709">
                  <c:v>17.190000000000001</c:v>
                </c:pt>
                <c:pt idx="1710">
                  <c:v>17.2</c:v>
                </c:pt>
                <c:pt idx="1711">
                  <c:v>17.21</c:v>
                </c:pt>
                <c:pt idx="1712">
                  <c:v>17.22</c:v>
                </c:pt>
                <c:pt idx="1713">
                  <c:v>17.23</c:v>
                </c:pt>
                <c:pt idx="1714">
                  <c:v>17.239999999999998</c:v>
                </c:pt>
                <c:pt idx="1715">
                  <c:v>17.25</c:v>
                </c:pt>
                <c:pt idx="1716">
                  <c:v>17.260000000000002</c:v>
                </c:pt>
                <c:pt idx="1717">
                  <c:v>17.27</c:v>
                </c:pt>
                <c:pt idx="1718">
                  <c:v>17.28</c:v>
                </c:pt>
                <c:pt idx="1719">
                  <c:v>17.29</c:v>
                </c:pt>
                <c:pt idx="1720">
                  <c:v>17.3</c:v>
                </c:pt>
                <c:pt idx="1721">
                  <c:v>17.309999999999999</c:v>
                </c:pt>
                <c:pt idx="1722">
                  <c:v>17.32</c:v>
                </c:pt>
                <c:pt idx="1723">
                  <c:v>17.329999999999998</c:v>
                </c:pt>
                <c:pt idx="1724">
                  <c:v>17.34</c:v>
                </c:pt>
                <c:pt idx="1725">
                  <c:v>17.350000000000001</c:v>
                </c:pt>
                <c:pt idx="1726">
                  <c:v>17.36</c:v>
                </c:pt>
                <c:pt idx="1727">
                  <c:v>17.37</c:v>
                </c:pt>
                <c:pt idx="1728">
                  <c:v>17.38</c:v>
                </c:pt>
                <c:pt idx="1729">
                  <c:v>17.39</c:v>
                </c:pt>
                <c:pt idx="1730">
                  <c:v>17.399999999999999</c:v>
                </c:pt>
                <c:pt idx="1731">
                  <c:v>17.41</c:v>
                </c:pt>
                <c:pt idx="1732">
                  <c:v>17.420000000000002</c:v>
                </c:pt>
                <c:pt idx="1733">
                  <c:v>17.43</c:v>
                </c:pt>
                <c:pt idx="1734">
                  <c:v>17.440000000000001</c:v>
                </c:pt>
                <c:pt idx="1735">
                  <c:v>17.45</c:v>
                </c:pt>
                <c:pt idx="1736">
                  <c:v>17.46</c:v>
                </c:pt>
                <c:pt idx="1737">
                  <c:v>17.47</c:v>
                </c:pt>
                <c:pt idx="1738">
                  <c:v>17.48</c:v>
                </c:pt>
                <c:pt idx="1739">
                  <c:v>17.489999999999998</c:v>
                </c:pt>
                <c:pt idx="1740">
                  <c:v>17.5</c:v>
                </c:pt>
                <c:pt idx="1741">
                  <c:v>17.510000000000002</c:v>
                </c:pt>
                <c:pt idx="1742">
                  <c:v>17.52</c:v>
                </c:pt>
                <c:pt idx="1743">
                  <c:v>17.53</c:v>
                </c:pt>
                <c:pt idx="1744">
                  <c:v>17.54</c:v>
                </c:pt>
                <c:pt idx="1745">
                  <c:v>17.55</c:v>
                </c:pt>
                <c:pt idx="1746">
                  <c:v>17.559999999999999</c:v>
                </c:pt>
                <c:pt idx="1747">
                  <c:v>17.57</c:v>
                </c:pt>
                <c:pt idx="1748">
                  <c:v>17.579999999999998</c:v>
                </c:pt>
                <c:pt idx="1749">
                  <c:v>17.59</c:v>
                </c:pt>
                <c:pt idx="1750">
                  <c:v>17.600000000000001</c:v>
                </c:pt>
                <c:pt idx="1751">
                  <c:v>17.61</c:v>
                </c:pt>
                <c:pt idx="1752">
                  <c:v>17.62</c:v>
                </c:pt>
                <c:pt idx="1753">
                  <c:v>17.63</c:v>
                </c:pt>
                <c:pt idx="1754">
                  <c:v>17.64</c:v>
                </c:pt>
                <c:pt idx="1755">
                  <c:v>17.649999999999999</c:v>
                </c:pt>
                <c:pt idx="1756">
                  <c:v>17.66</c:v>
                </c:pt>
                <c:pt idx="1757">
                  <c:v>17.670000000000002</c:v>
                </c:pt>
                <c:pt idx="1758">
                  <c:v>17.68</c:v>
                </c:pt>
                <c:pt idx="1759">
                  <c:v>17.690000000000001</c:v>
                </c:pt>
                <c:pt idx="1760">
                  <c:v>17.7</c:v>
                </c:pt>
                <c:pt idx="1761">
                  <c:v>17.71</c:v>
                </c:pt>
                <c:pt idx="1762">
                  <c:v>17.72</c:v>
                </c:pt>
                <c:pt idx="1763">
                  <c:v>17.73</c:v>
                </c:pt>
                <c:pt idx="1764">
                  <c:v>17.739999999999998</c:v>
                </c:pt>
                <c:pt idx="1765">
                  <c:v>17.75</c:v>
                </c:pt>
                <c:pt idx="1766">
                  <c:v>17.760000000000002</c:v>
                </c:pt>
                <c:pt idx="1767">
                  <c:v>17.77</c:v>
                </c:pt>
                <c:pt idx="1768">
                  <c:v>17.78</c:v>
                </c:pt>
                <c:pt idx="1769">
                  <c:v>17.79</c:v>
                </c:pt>
                <c:pt idx="1770">
                  <c:v>17.8</c:v>
                </c:pt>
                <c:pt idx="1771">
                  <c:v>17.809999999999999</c:v>
                </c:pt>
                <c:pt idx="1772">
                  <c:v>17.82</c:v>
                </c:pt>
                <c:pt idx="1773">
                  <c:v>17.829999999999998</c:v>
                </c:pt>
                <c:pt idx="1774">
                  <c:v>17.84</c:v>
                </c:pt>
                <c:pt idx="1775">
                  <c:v>17.850000000000001</c:v>
                </c:pt>
                <c:pt idx="1776">
                  <c:v>17.86</c:v>
                </c:pt>
                <c:pt idx="1777">
                  <c:v>17.87</c:v>
                </c:pt>
                <c:pt idx="1778">
                  <c:v>17.88</c:v>
                </c:pt>
                <c:pt idx="1779">
                  <c:v>17.89</c:v>
                </c:pt>
                <c:pt idx="1780">
                  <c:v>17.899999999999999</c:v>
                </c:pt>
                <c:pt idx="1781">
                  <c:v>17.91</c:v>
                </c:pt>
                <c:pt idx="1782">
                  <c:v>17.920000000000002</c:v>
                </c:pt>
                <c:pt idx="1783">
                  <c:v>17.93</c:v>
                </c:pt>
                <c:pt idx="1784">
                  <c:v>17.940000000000001</c:v>
                </c:pt>
                <c:pt idx="1785">
                  <c:v>17.95</c:v>
                </c:pt>
                <c:pt idx="1786">
                  <c:v>17.96</c:v>
                </c:pt>
                <c:pt idx="1787">
                  <c:v>17.97</c:v>
                </c:pt>
                <c:pt idx="1788">
                  <c:v>17.98</c:v>
                </c:pt>
                <c:pt idx="1789">
                  <c:v>17.989999999999998</c:v>
                </c:pt>
                <c:pt idx="1790">
                  <c:v>18</c:v>
                </c:pt>
                <c:pt idx="1791">
                  <c:v>18.010000000000002</c:v>
                </c:pt>
                <c:pt idx="1792">
                  <c:v>18.02</c:v>
                </c:pt>
                <c:pt idx="1793">
                  <c:v>18.03</c:v>
                </c:pt>
                <c:pt idx="1794">
                  <c:v>18.04</c:v>
                </c:pt>
                <c:pt idx="1795">
                  <c:v>18.05</c:v>
                </c:pt>
                <c:pt idx="1796">
                  <c:v>18.059999999999999</c:v>
                </c:pt>
                <c:pt idx="1797">
                  <c:v>18.07</c:v>
                </c:pt>
                <c:pt idx="1798">
                  <c:v>18.079999999999998</c:v>
                </c:pt>
                <c:pt idx="1799">
                  <c:v>18.09</c:v>
                </c:pt>
                <c:pt idx="1800">
                  <c:v>18.100000000000001</c:v>
                </c:pt>
                <c:pt idx="1801">
                  <c:v>18.11</c:v>
                </c:pt>
                <c:pt idx="1802">
                  <c:v>18.12</c:v>
                </c:pt>
                <c:pt idx="1803">
                  <c:v>18.13</c:v>
                </c:pt>
                <c:pt idx="1804">
                  <c:v>18.14</c:v>
                </c:pt>
                <c:pt idx="1805">
                  <c:v>18.149999999999999</c:v>
                </c:pt>
                <c:pt idx="1806">
                  <c:v>18.16</c:v>
                </c:pt>
                <c:pt idx="1807">
                  <c:v>18.170000000000002</c:v>
                </c:pt>
                <c:pt idx="1808">
                  <c:v>18.18</c:v>
                </c:pt>
                <c:pt idx="1809">
                  <c:v>18.190000000000001</c:v>
                </c:pt>
                <c:pt idx="1810">
                  <c:v>18.2</c:v>
                </c:pt>
                <c:pt idx="1811">
                  <c:v>18.21</c:v>
                </c:pt>
                <c:pt idx="1812">
                  <c:v>18.22</c:v>
                </c:pt>
                <c:pt idx="1813">
                  <c:v>18.23</c:v>
                </c:pt>
                <c:pt idx="1814">
                  <c:v>18.239999999999998</c:v>
                </c:pt>
                <c:pt idx="1815">
                  <c:v>18.25</c:v>
                </c:pt>
                <c:pt idx="1816">
                  <c:v>18.260000000000002</c:v>
                </c:pt>
                <c:pt idx="1817">
                  <c:v>18.27</c:v>
                </c:pt>
                <c:pt idx="1818">
                  <c:v>18.28</c:v>
                </c:pt>
                <c:pt idx="1819">
                  <c:v>18.29</c:v>
                </c:pt>
                <c:pt idx="1820">
                  <c:v>18.3</c:v>
                </c:pt>
                <c:pt idx="1821">
                  <c:v>18.309999999999999</c:v>
                </c:pt>
                <c:pt idx="1822">
                  <c:v>18.32</c:v>
                </c:pt>
                <c:pt idx="1823">
                  <c:v>18.329999999999998</c:v>
                </c:pt>
                <c:pt idx="1824">
                  <c:v>18.34</c:v>
                </c:pt>
                <c:pt idx="1825">
                  <c:v>18.350000000000001</c:v>
                </c:pt>
                <c:pt idx="1826">
                  <c:v>18.36</c:v>
                </c:pt>
                <c:pt idx="1827">
                  <c:v>18.37</c:v>
                </c:pt>
                <c:pt idx="1828">
                  <c:v>18.38</c:v>
                </c:pt>
                <c:pt idx="1829">
                  <c:v>18.39</c:v>
                </c:pt>
                <c:pt idx="1830">
                  <c:v>18.399999999999999</c:v>
                </c:pt>
                <c:pt idx="1831">
                  <c:v>18.41</c:v>
                </c:pt>
                <c:pt idx="1832">
                  <c:v>18.420000000000002</c:v>
                </c:pt>
                <c:pt idx="1833">
                  <c:v>18.43</c:v>
                </c:pt>
                <c:pt idx="1834">
                  <c:v>18.440000000000001</c:v>
                </c:pt>
                <c:pt idx="1835">
                  <c:v>18.45</c:v>
                </c:pt>
                <c:pt idx="1836">
                  <c:v>18.46</c:v>
                </c:pt>
                <c:pt idx="1837">
                  <c:v>18.47</c:v>
                </c:pt>
                <c:pt idx="1838">
                  <c:v>18.48</c:v>
                </c:pt>
                <c:pt idx="1839">
                  <c:v>18.489999999999998</c:v>
                </c:pt>
                <c:pt idx="1840">
                  <c:v>18.5</c:v>
                </c:pt>
                <c:pt idx="1841">
                  <c:v>18.510000000000002</c:v>
                </c:pt>
                <c:pt idx="1842">
                  <c:v>18.52</c:v>
                </c:pt>
                <c:pt idx="1843">
                  <c:v>18.53</c:v>
                </c:pt>
                <c:pt idx="1844">
                  <c:v>18.54</c:v>
                </c:pt>
                <c:pt idx="1845">
                  <c:v>18.55</c:v>
                </c:pt>
                <c:pt idx="1846">
                  <c:v>18.559999999999999</c:v>
                </c:pt>
                <c:pt idx="1847">
                  <c:v>18.57</c:v>
                </c:pt>
                <c:pt idx="1848">
                  <c:v>18.579999999999998</c:v>
                </c:pt>
                <c:pt idx="1849">
                  <c:v>18.59</c:v>
                </c:pt>
                <c:pt idx="1850">
                  <c:v>18.600000000000001</c:v>
                </c:pt>
                <c:pt idx="1851">
                  <c:v>18.61</c:v>
                </c:pt>
                <c:pt idx="1852">
                  <c:v>18.62</c:v>
                </c:pt>
                <c:pt idx="1853">
                  <c:v>18.63</c:v>
                </c:pt>
                <c:pt idx="1854">
                  <c:v>18.64</c:v>
                </c:pt>
                <c:pt idx="1855">
                  <c:v>18.649999999999999</c:v>
                </c:pt>
                <c:pt idx="1856">
                  <c:v>18.66</c:v>
                </c:pt>
                <c:pt idx="1857">
                  <c:v>18.670000000000002</c:v>
                </c:pt>
                <c:pt idx="1858">
                  <c:v>18.68</c:v>
                </c:pt>
                <c:pt idx="1859">
                  <c:v>18.690000000000001</c:v>
                </c:pt>
                <c:pt idx="1860">
                  <c:v>18.7</c:v>
                </c:pt>
                <c:pt idx="1861">
                  <c:v>18.71</c:v>
                </c:pt>
                <c:pt idx="1862">
                  <c:v>18.72</c:v>
                </c:pt>
                <c:pt idx="1863">
                  <c:v>18.73</c:v>
                </c:pt>
                <c:pt idx="1864">
                  <c:v>18.739999999999998</c:v>
                </c:pt>
                <c:pt idx="1865">
                  <c:v>18.75</c:v>
                </c:pt>
                <c:pt idx="1866">
                  <c:v>18.760000000000002</c:v>
                </c:pt>
                <c:pt idx="1867">
                  <c:v>18.77</c:v>
                </c:pt>
                <c:pt idx="1868">
                  <c:v>18.78</c:v>
                </c:pt>
                <c:pt idx="1869">
                  <c:v>18.79</c:v>
                </c:pt>
                <c:pt idx="1870">
                  <c:v>18.8</c:v>
                </c:pt>
                <c:pt idx="1871">
                  <c:v>18.809999999999999</c:v>
                </c:pt>
                <c:pt idx="1872">
                  <c:v>18.82</c:v>
                </c:pt>
                <c:pt idx="1873">
                  <c:v>18.829999999999998</c:v>
                </c:pt>
                <c:pt idx="1874">
                  <c:v>18.84</c:v>
                </c:pt>
                <c:pt idx="1875">
                  <c:v>18.850000000000001</c:v>
                </c:pt>
                <c:pt idx="1876">
                  <c:v>18.86</c:v>
                </c:pt>
                <c:pt idx="1877">
                  <c:v>18.87</c:v>
                </c:pt>
                <c:pt idx="1878">
                  <c:v>18.88</c:v>
                </c:pt>
                <c:pt idx="1879">
                  <c:v>18.89</c:v>
                </c:pt>
                <c:pt idx="1880">
                  <c:v>18.899999999999999</c:v>
                </c:pt>
                <c:pt idx="1881">
                  <c:v>18.91</c:v>
                </c:pt>
                <c:pt idx="1882">
                  <c:v>18.920000000000002</c:v>
                </c:pt>
                <c:pt idx="1883">
                  <c:v>18.93</c:v>
                </c:pt>
                <c:pt idx="1884">
                  <c:v>18.940000000000001</c:v>
                </c:pt>
                <c:pt idx="1885">
                  <c:v>18.95</c:v>
                </c:pt>
                <c:pt idx="1886">
                  <c:v>18.96</c:v>
                </c:pt>
                <c:pt idx="1887">
                  <c:v>18.97</c:v>
                </c:pt>
                <c:pt idx="1888">
                  <c:v>18.98</c:v>
                </c:pt>
                <c:pt idx="1889">
                  <c:v>18.989999999999998</c:v>
                </c:pt>
                <c:pt idx="1890">
                  <c:v>19</c:v>
                </c:pt>
                <c:pt idx="1891">
                  <c:v>19.010000000000002</c:v>
                </c:pt>
                <c:pt idx="1892">
                  <c:v>19.02</c:v>
                </c:pt>
                <c:pt idx="1893">
                  <c:v>19.03</c:v>
                </c:pt>
                <c:pt idx="1894">
                  <c:v>19.04</c:v>
                </c:pt>
                <c:pt idx="1895">
                  <c:v>19.05</c:v>
                </c:pt>
                <c:pt idx="1896">
                  <c:v>19.059999999999999</c:v>
                </c:pt>
                <c:pt idx="1897">
                  <c:v>19.07</c:v>
                </c:pt>
                <c:pt idx="1898">
                  <c:v>19.079999999999998</c:v>
                </c:pt>
                <c:pt idx="1899">
                  <c:v>19.09</c:v>
                </c:pt>
                <c:pt idx="1900">
                  <c:v>19.100000000000001</c:v>
                </c:pt>
                <c:pt idx="1901">
                  <c:v>19.11</c:v>
                </c:pt>
                <c:pt idx="1902">
                  <c:v>19.12</c:v>
                </c:pt>
                <c:pt idx="1903">
                  <c:v>19.13</c:v>
                </c:pt>
                <c:pt idx="1904">
                  <c:v>19.14</c:v>
                </c:pt>
                <c:pt idx="1905">
                  <c:v>19.149999999999999</c:v>
                </c:pt>
                <c:pt idx="1906">
                  <c:v>19.16</c:v>
                </c:pt>
                <c:pt idx="1907">
                  <c:v>19.170000000000002</c:v>
                </c:pt>
                <c:pt idx="1908">
                  <c:v>19.18</c:v>
                </c:pt>
                <c:pt idx="1909">
                  <c:v>19.190000000000001</c:v>
                </c:pt>
                <c:pt idx="1910">
                  <c:v>19.2</c:v>
                </c:pt>
                <c:pt idx="1911">
                  <c:v>19.21</c:v>
                </c:pt>
                <c:pt idx="1912">
                  <c:v>19.22</c:v>
                </c:pt>
                <c:pt idx="1913">
                  <c:v>19.23</c:v>
                </c:pt>
                <c:pt idx="1914">
                  <c:v>19.239999999999998</c:v>
                </c:pt>
                <c:pt idx="1915">
                  <c:v>19.25</c:v>
                </c:pt>
                <c:pt idx="1916">
                  <c:v>19.260000000000002</c:v>
                </c:pt>
                <c:pt idx="1917">
                  <c:v>19.27</c:v>
                </c:pt>
                <c:pt idx="1918">
                  <c:v>19.28</c:v>
                </c:pt>
                <c:pt idx="1919">
                  <c:v>19.29</c:v>
                </c:pt>
                <c:pt idx="1920">
                  <c:v>19.3</c:v>
                </c:pt>
                <c:pt idx="1921">
                  <c:v>19.309999999999999</c:v>
                </c:pt>
                <c:pt idx="1922">
                  <c:v>19.32</c:v>
                </c:pt>
                <c:pt idx="1923">
                  <c:v>19.329999999999998</c:v>
                </c:pt>
                <c:pt idx="1924">
                  <c:v>19.34</c:v>
                </c:pt>
                <c:pt idx="1925">
                  <c:v>19.350000000000001</c:v>
                </c:pt>
                <c:pt idx="1926">
                  <c:v>19.36</c:v>
                </c:pt>
                <c:pt idx="1927">
                  <c:v>19.37</c:v>
                </c:pt>
                <c:pt idx="1928">
                  <c:v>19.38</c:v>
                </c:pt>
                <c:pt idx="1929">
                  <c:v>19.39</c:v>
                </c:pt>
                <c:pt idx="1930">
                  <c:v>19.399999999999999</c:v>
                </c:pt>
                <c:pt idx="1931">
                  <c:v>19.41</c:v>
                </c:pt>
                <c:pt idx="1932">
                  <c:v>19.420000000000002</c:v>
                </c:pt>
                <c:pt idx="1933">
                  <c:v>19.43</c:v>
                </c:pt>
                <c:pt idx="1934">
                  <c:v>19.440000000000001</c:v>
                </c:pt>
                <c:pt idx="1935">
                  <c:v>19.45</c:v>
                </c:pt>
                <c:pt idx="1936">
                  <c:v>19.46</c:v>
                </c:pt>
                <c:pt idx="1937">
                  <c:v>19.47</c:v>
                </c:pt>
                <c:pt idx="1938">
                  <c:v>19.48</c:v>
                </c:pt>
                <c:pt idx="1939">
                  <c:v>19.489999999999998</c:v>
                </c:pt>
                <c:pt idx="1940">
                  <c:v>19.5</c:v>
                </c:pt>
                <c:pt idx="1941">
                  <c:v>19.510000000000002</c:v>
                </c:pt>
                <c:pt idx="1942">
                  <c:v>19.52</c:v>
                </c:pt>
                <c:pt idx="1943">
                  <c:v>19.53</c:v>
                </c:pt>
                <c:pt idx="1944">
                  <c:v>19.54</c:v>
                </c:pt>
                <c:pt idx="1945">
                  <c:v>19.55</c:v>
                </c:pt>
                <c:pt idx="1946">
                  <c:v>19.559999999999999</c:v>
                </c:pt>
                <c:pt idx="1947">
                  <c:v>19.57</c:v>
                </c:pt>
                <c:pt idx="1948">
                  <c:v>19.579999999999998</c:v>
                </c:pt>
                <c:pt idx="1949">
                  <c:v>19.59</c:v>
                </c:pt>
                <c:pt idx="1950">
                  <c:v>19.600000000000001</c:v>
                </c:pt>
                <c:pt idx="1951">
                  <c:v>19.61</c:v>
                </c:pt>
                <c:pt idx="1952">
                  <c:v>19.62</c:v>
                </c:pt>
                <c:pt idx="1953">
                  <c:v>19.63</c:v>
                </c:pt>
                <c:pt idx="1954">
                  <c:v>19.64</c:v>
                </c:pt>
                <c:pt idx="1955">
                  <c:v>19.649999999999999</c:v>
                </c:pt>
                <c:pt idx="1956">
                  <c:v>19.66</c:v>
                </c:pt>
                <c:pt idx="1957">
                  <c:v>19.670000000000002</c:v>
                </c:pt>
                <c:pt idx="1958">
                  <c:v>19.68</c:v>
                </c:pt>
                <c:pt idx="1959">
                  <c:v>19.690000000000001</c:v>
                </c:pt>
                <c:pt idx="1960">
                  <c:v>19.7</c:v>
                </c:pt>
                <c:pt idx="1961">
                  <c:v>19.71</c:v>
                </c:pt>
                <c:pt idx="1962">
                  <c:v>19.72</c:v>
                </c:pt>
                <c:pt idx="1963">
                  <c:v>19.73</c:v>
                </c:pt>
                <c:pt idx="1964">
                  <c:v>19.739999999999998</c:v>
                </c:pt>
                <c:pt idx="1965">
                  <c:v>19.75</c:v>
                </c:pt>
                <c:pt idx="1966">
                  <c:v>19.760000000000002</c:v>
                </c:pt>
                <c:pt idx="1967">
                  <c:v>19.77</c:v>
                </c:pt>
                <c:pt idx="1968">
                  <c:v>19.78</c:v>
                </c:pt>
                <c:pt idx="1969">
                  <c:v>19.79</c:v>
                </c:pt>
                <c:pt idx="1970">
                  <c:v>19.8</c:v>
                </c:pt>
                <c:pt idx="1971">
                  <c:v>19.809999999999999</c:v>
                </c:pt>
                <c:pt idx="1972">
                  <c:v>19.82</c:v>
                </c:pt>
                <c:pt idx="1973">
                  <c:v>19.829999999999998</c:v>
                </c:pt>
                <c:pt idx="1974">
                  <c:v>19.84</c:v>
                </c:pt>
                <c:pt idx="1975">
                  <c:v>19.850000000000001</c:v>
                </c:pt>
                <c:pt idx="1976">
                  <c:v>19.86</c:v>
                </c:pt>
                <c:pt idx="1977">
                  <c:v>19.87</c:v>
                </c:pt>
                <c:pt idx="1978">
                  <c:v>19.88</c:v>
                </c:pt>
                <c:pt idx="1979">
                  <c:v>19.89</c:v>
                </c:pt>
                <c:pt idx="1980">
                  <c:v>19.899999999999999</c:v>
                </c:pt>
                <c:pt idx="1981">
                  <c:v>19.91</c:v>
                </c:pt>
                <c:pt idx="1982">
                  <c:v>19.920000000000002</c:v>
                </c:pt>
                <c:pt idx="1983">
                  <c:v>19.93</c:v>
                </c:pt>
                <c:pt idx="1984">
                  <c:v>19.940000000000001</c:v>
                </c:pt>
                <c:pt idx="1985">
                  <c:v>19.95</c:v>
                </c:pt>
                <c:pt idx="1986">
                  <c:v>19.96</c:v>
                </c:pt>
                <c:pt idx="1987">
                  <c:v>19.97</c:v>
                </c:pt>
                <c:pt idx="1988">
                  <c:v>19.98</c:v>
                </c:pt>
                <c:pt idx="1989">
                  <c:v>19.989999999999998</c:v>
                </c:pt>
                <c:pt idx="1990">
                  <c:v>20</c:v>
                </c:pt>
                <c:pt idx="1991">
                  <c:v>20.010000000000002</c:v>
                </c:pt>
                <c:pt idx="1992">
                  <c:v>20.02</c:v>
                </c:pt>
                <c:pt idx="1993">
                  <c:v>20.03</c:v>
                </c:pt>
                <c:pt idx="1994">
                  <c:v>20.04</c:v>
                </c:pt>
                <c:pt idx="1995">
                  <c:v>20.05</c:v>
                </c:pt>
                <c:pt idx="1996">
                  <c:v>20.059999999999999</c:v>
                </c:pt>
                <c:pt idx="1997">
                  <c:v>20.07</c:v>
                </c:pt>
                <c:pt idx="1998">
                  <c:v>20.079999999999998</c:v>
                </c:pt>
                <c:pt idx="1999">
                  <c:v>20.09</c:v>
                </c:pt>
                <c:pt idx="2000">
                  <c:v>20.100000000000001</c:v>
                </c:pt>
                <c:pt idx="2001">
                  <c:v>20.11</c:v>
                </c:pt>
                <c:pt idx="2002">
                  <c:v>20.12</c:v>
                </c:pt>
                <c:pt idx="2003">
                  <c:v>20.13</c:v>
                </c:pt>
                <c:pt idx="2004">
                  <c:v>20.14</c:v>
                </c:pt>
                <c:pt idx="2005">
                  <c:v>20.149999999999999</c:v>
                </c:pt>
                <c:pt idx="2006">
                  <c:v>20.16</c:v>
                </c:pt>
                <c:pt idx="2007">
                  <c:v>20.170000000000002</c:v>
                </c:pt>
                <c:pt idx="2008">
                  <c:v>20.18</c:v>
                </c:pt>
                <c:pt idx="2009">
                  <c:v>20.190000000000001</c:v>
                </c:pt>
                <c:pt idx="2010">
                  <c:v>20.2</c:v>
                </c:pt>
                <c:pt idx="2011">
                  <c:v>20.21</c:v>
                </c:pt>
                <c:pt idx="2012">
                  <c:v>20.22</c:v>
                </c:pt>
                <c:pt idx="2013">
                  <c:v>20.23</c:v>
                </c:pt>
                <c:pt idx="2014">
                  <c:v>20.239999999999998</c:v>
                </c:pt>
                <c:pt idx="2015">
                  <c:v>20.25</c:v>
                </c:pt>
                <c:pt idx="2016">
                  <c:v>20.260000000000002</c:v>
                </c:pt>
                <c:pt idx="2017">
                  <c:v>20.27</c:v>
                </c:pt>
                <c:pt idx="2018">
                  <c:v>20.28</c:v>
                </c:pt>
                <c:pt idx="2019">
                  <c:v>20.29</c:v>
                </c:pt>
                <c:pt idx="2020">
                  <c:v>20.3</c:v>
                </c:pt>
                <c:pt idx="2021">
                  <c:v>20.309999999999999</c:v>
                </c:pt>
                <c:pt idx="2022">
                  <c:v>20.32</c:v>
                </c:pt>
                <c:pt idx="2023">
                  <c:v>20.329999999999998</c:v>
                </c:pt>
                <c:pt idx="2024">
                  <c:v>20.34</c:v>
                </c:pt>
                <c:pt idx="2025">
                  <c:v>20.350000000000001</c:v>
                </c:pt>
                <c:pt idx="2026">
                  <c:v>20.36</c:v>
                </c:pt>
                <c:pt idx="2027">
                  <c:v>20.37</c:v>
                </c:pt>
                <c:pt idx="2028">
                  <c:v>20.38</c:v>
                </c:pt>
                <c:pt idx="2029">
                  <c:v>20.39</c:v>
                </c:pt>
                <c:pt idx="2030">
                  <c:v>20.399999999999999</c:v>
                </c:pt>
                <c:pt idx="2031">
                  <c:v>20.41</c:v>
                </c:pt>
                <c:pt idx="2032">
                  <c:v>20.420000000000002</c:v>
                </c:pt>
                <c:pt idx="2033">
                  <c:v>20.43</c:v>
                </c:pt>
                <c:pt idx="2034">
                  <c:v>20.440000000000001</c:v>
                </c:pt>
                <c:pt idx="2035">
                  <c:v>20.45</c:v>
                </c:pt>
                <c:pt idx="2036">
                  <c:v>20.46</c:v>
                </c:pt>
                <c:pt idx="2037">
                  <c:v>20.47</c:v>
                </c:pt>
                <c:pt idx="2038">
                  <c:v>20.48</c:v>
                </c:pt>
                <c:pt idx="2039">
                  <c:v>20.49</c:v>
                </c:pt>
                <c:pt idx="2040">
                  <c:v>20.5</c:v>
                </c:pt>
                <c:pt idx="2041">
                  <c:v>20.51</c:v>
                </c:pt>
                <c:pt idx="2042">
                  <c:v>20.52</c:v>
                </c:pt>
                <c:pt idx="2043">
                  <c:v>20.53</c:v>
                </c:pt>
                <c:pt idx="2044">
                  <c:v>20.54</c:v>
                </c:pt>
                <c:pt idx="2045">
                  <c:v>20.55</c:v>
                </c:pt>
                <c:pt idx="2046">
                  <c:v>20.56</c:v>
                </c:pt>
                <c:pt idx="2047">
                  <c:v>20.57</c:v>
                </c:pt>
                <c:pt idx="2048">
                  <c:v>20.58</c:v>
                </c:pt>
                <c:pt idx="2049">
                  <c:v>20.59</c:v>
                </c:pt>
                <c:pt idx="2050">
                  <c:v>20.6</c:v>
                </c:pt>
                <c:pt idx="2051">
                  <c:v>20.61</c:v>
                </c:pt>
                <c:pt idx="2052">
                  <c:v>20.62</c:v>
                </c:pt>
                <c:pt idx="2053">
                  <c:v>20.63</c:v>
                </c:pt>
                <c:pt idx="2054">
                  <c:v>20.64</c:v>
                </c:pt>
                <c:pt idx="2055">
                  <c:v>20.65</c:v>
                </c:pt>
                <c:pt idx="2056">
                  <c:v>20.66</c:v>
                </c:pt>
                <c:pt idx="2057">
                  <c:v>20.67</c:v>
                </c:pt>
                <c:pt idx="2058">
                  <c:v>20.68</c:v>
                </c:pt>
                <c:pt idx="2059">
                  <c:v>20.69</c:v>
                </c:pt>
                <c:pt idx="2060">
                  <c:v>20.7</c:v>
                </c:pt>
                <c:pt idx="2061">
                  <c:v>20.71</c:v>
                </c:pt>
                <c:pt idx="2062">
                  <c:v>20.72</c:v>
                </c:pt>
                <c:pt idx="2063">
                  <c:v>20.73</c:v>
                </c:pt>
                <c:pt idx="2064">
                  <c:v>20.74</c:v>
                </c:pt>
                <c:pt idx="2065">
                  <c:v>20.75</c:v>
                </c:pt>
                <c:pt idx="2066">
                  <c:v>20.76</c:v>
                </c:pt>
                <c:pt idx="2067">
                  <c:v>20.77</c:v>
                </c:pt>
                <c:pt idx="2068">
                  <c:v>20.78</c:v>
                </c:pt>
                <c:pt idx="2069">
                  <c:v>20.79</c:v>
                </c:pt>
                <c:pt idx="2070">
                  <c:v>20.8</c:v>
                </c:pt>
                <c:pt idx="2071">
                  <c:v>20.81</c:v>
                </c:pt>
                <c:pt idx="2072">
                  <c:v>20.82</c:v>
                </c:pt>
                <c:pt idx="2073">
                  <c:v>20.83</c:v>
                </c:pt>
                <c:pt idx="2074">
                  <c:v>20.84</c:v>
                </c:pt>
                <c:pt idx="2075">
                  <c:v>20.85</c:v>
                </c:pt>
                <c:pt idx="2076">
                  <c:v>20.86</c:v>
                </c:pt>
                <c:pt idx="2077">
                  <c:v>20.87</c:v>
                </c:pt>
                <c:pt idx="2078">
                  <c:v>20.88</c:v>
                </c:pt>
                <c:pt idx="2079">
                  <c:v>20.89</c:v>
                </c:pt>
                <c:pt idx="2080">
                  <c:v>20.9</c:v>
                </c:pt>
                <c:pt idx="2081">
                  <c:v>20.91</c:v>
                </c:pt>
                <c:pt idx="2082">
                  <c:v>20.92</c:v>
                </c:pt>
                <c:pt idx="2083">
                  <c:v>20.93</c:v>
                </c:pt>
                <c:pt idx="2084">
                  <c:v>20.94</c:v>
                </c:pt>
                <c:pt idx="2085">
                  <c:v>20.95</c:v>
                </c:pt>
                <c:pt idx="2086">
                  <c:v>20.96</c:v>
                </c:pt>
                <c:pt idx="2087">
                  <c:v>20.97</c:v>
                </c:pt>
                <c:pt idx="2088">
                  <c:v>20.98</c:v>
                </c:pt>
                <c:pt idx="2089">
                  <c:v>20.99</c:v>
                </c:pt>
                <c:pt idx="2090">
                  <c:v>21</c:v>
                </c:pt>
                <c:pt idx="2091">
                  <c:v>21.01</c:v>
                </c:pt>
                <c:pt idx="2092">
                  <c:v>21.02</c:v>
                </c:pt>
                <c:pt idx="2093">
                  <c:v>21.03</c:v>
                </c:pt>
                <c:pt idx="2094">
                  <c:v>21.04</c:v>
                </c:pt>
                <c:pt idx="2095">
                  <c:v>21.05</c:v>
                </c:pt>
                <c:pt idx="2096">
                  <c:v>21.06</c:v>
                </c:pt>
                <c:pt idx="2097">
                  <c:v>21.07</c:v>
                </c:pt>
                <c:pt idx="2098">
                  <c:v>21.08</c:v>
                </c:pt>
                <c:pt idx="2099">
                  <c:v>21.09</c:v>
                </c:pt>
                <c:pt idx="2100">
                  <c:v>21.1</c:v>
                </c:pt>
                <c:pt idx="2101">
                  <c:v>21.11</c:v>
                </c:pt>
                <c:pt idx="2102">
                  <c:v>21.12</c:v>
                </c:pt>
                <c:pt idx="2103">
                  <c:v>21.13</c:v>
                </c:pt>
                <c:pt idx="2104">
                  <c:v>21.14</c:v>
                </c:pt>
                <c:pt idx="2105">
                  <c:v>21.15</c:v>
                </c:pt>
                <c:pt idx="2106">
                  <c:v>21.16</c:v>
                </c:pt>
                <c:pt idx="2107">
                  <c:v>21.17</c:v>
                </c:pt>
                <c:pt idx="2108">
                  <c:v>21.18</c:v>
                </c:pt>
                <c:pt idx="2109">
                  <c:v>21.19</c:v>
                </c:pt>
                <c:pt idx="2110">
                  <c:v>21.2</c:v>
                </c:pt>
                <c:pt idx="2111">
                  <c:v>21.21</c:v>
                </c:pt>
                <c:pt idx="2112">
                  <c:v>21.22</c:v>
                </c:pt>
                <c:pt idx="2113">
                  <c:v>21.23</c:v>
                </c:pt>
                <c:pt idx="2114">
                  <c:v>21.24</c:v>
                </c:pt>
                <c:pt idx="2115">
                  <c:v>21.25</c:v>
                </c:pt>
                <c:pt idx="2116">
                  <c:v>21.26</c:v>
                </c:pt>
                <c:pt idx="2117">
                  <c:v>21.27</c:v>
                </c:pt>
                <c:pt idx="2118">
                  <c:v>21.28</c:v>
                </c:pt>
                <c:pt idx="2119">
                  <c:v>21.29</c:v>
                </c:pt>
                <c:pt idx="2120">
                  <c:v>21.3</c:v>
                </c:pt>
                <c:pt idx="2121">
                  <c:v>21.31</c:v>
                </c:pt>
                <c:pt idx="2122">
                  <c:v>21.32</c:v>
                </c:pt>
                <c:pt idx="2123">
                  <c:v>21.33</c:v>
                </c:pt>
                <c:pt idx="2124">
                  <c:v>21.34</c:v>
                </c:pt>
                <c:pt idx="2125">
                  <c:v>21.35</c:v>
                </c:pt>
                <c:pt idx="2126">
                  <c:v>21.36</c:v>
                </c:pt>
                <c:pt idx="2127">
                  <c:v>21.37</c:v>
                </c:pt>
                <c:pt idx="2128">
                  <c:v>21.38</c:v>
                </c:pt>
                <c:pt idx="2129">
                  <c:v>21.39</c:v>
                </c:pt>
                <c:pt idx="2130">
                  <c:v>21.4</c:v>
                </c:pt>
                <c:pt idx="2131">
                  <c:v>21.41</c:v>
                </c:pt>
                <c:pt idx="2132">
                  <c:v>21.42</c:v>
                </c:pt>
                <c:pt idx="2133">
                  <c:v>21.43</c:v>
                </c:pt>
                <c:pt idx="2134">
                  <c:v>21.44</c:v>
                </c:pt>
                <c:pt idx="2135">
                  <c:v>21.45</c:v>
                </c:pt>
                <c:pt idx="2136">
                  <c:v>21.46</c:v>
                </c:pt>
                <c:pt idx="2137">
                  <c:v>21.47</c:v>
                </c:pt>
                <c:pt idx="2138">
                  <c:v>21.48</c:v>
                </c:pt>
                <c:pt idx="2139">
                  <c:v>21.49</c:v>
                </c:pt>
                <c:pt idx="2140">
                  <c:v>21.5</c:v>
                </c:pt>
                <c:pt idx="2141">
                  <c:v>21.51</c:v>
                </c:pt>
                <c:pt idx="2142">
                  <c:v>21.52</c:v>
                </c:pt>
                <c:pt idx="2143">
                  <c:v>21.53</c:v>
                </c:pt>
                <c:pt idx="2144">
                  <c:v>21.54</c:v>
                </c:pt>
                <c:pt idx="2145">
                  <c:v>21.55</c:v>
                </c:pt>
                <c:pt idx="2146">
                  <c:v>21.56</c:v>
                </c:pt>
                <c:pt idx="2147">
                  <c:v>21.57</c:v>
                </c:pt>
                <c:pt idx="2148">
                  <c:v>21.58</c:v>
                </c:pt>
                <c:pt idx="2149">
                  <c:v>21.59</c:v>
                </c:pt>
                <c:pt idx="2150">
                  <c:v>21.6</c:v>
                </c:pt>
                <c:pt idx="2151">
                  <c:v>21.61</c:v>
                </c:pt>
                <c:pt idx="2152">
                  <c:v>21.62</c:v>
                </c:pt>
                <c:pt idx="2153">
                  <c:v>21.63</c:v>
                </c:pt>
                <c:pt idx="2154">
                  <c:v>21.64</c:v>
                </c:pt>
                <c:pt idx="2155">
                  <c:v>21.65</c:v>
                </c:pt>
                <c:pt idx="2156">
                  <c:v>21.66</c:v>
                </c:pt>
                <c:pt idx="2157">
                  <c:v>21.67</c:v>
                </c:pt>
                <c:pt idx="2158">
                  <c:v>21.68</c:v>
                </c:pt>
                <c:pt idx="2159">
                  <c:v>21.69</c:v>
                </c:pt>
                <c:pt idx="2160">
                  <c:v>21.7</c:v>
                </c:pt>
                <c:pt idx="2161">
                  <c:v>21.71</c:v>
                </c:pt>
                <c:pt idx="2162">
                  <c:v>21.72</c:v>
                </c:pt>
                <c:pt idx="2163">
                  <c:v>21.73</c:v>
                </c:pt>
                <c:pt idx="2164">
                  <c:v>21.74</c:v>
                </c:pt>
                <c:pt idx="2165">
                  <c:v>21.75</c:v>
                </c:pt>
                <c:pt idx="2166">
                  <c:v>21.76</c:v>
                </c:pt>
                <c:pt idx="2167">
                  <c:v>21.77</c:v>
                </c:pt>
                <c:pt idx="2168">
                  <c:v>21.78</c:v>
                </c:pt>
                <c:pt idx="2169">
                  <c:v>21.79</c:v>
                </c:pt>
                <c:pt idx="2170">
                  <c:v>21.8</c:v>
                </c:pt>
                <c:pt idx="2171">
                  <c:v>21.81</c:v>
                </c:pt>
                <c:pt idx="2172">
                  <c:v>21.82</c:v>
                </c:pt>
                <c:pt idx="2173">
                  <c:v>21.83</c:v>
                </c:pt>
                <c:pt idx="2174">
                  <c:v>21.84</c:v>
                </c:pt>
                <c:pt idx="2175">
                  <c:v>21.85</c:v>
                </c:pt>
                <c:pt idx="2176">
                  <c:v>21.86</c:v>
                </c:pt>
                <c:pt idx="2177">
                  <c:v>21.87</c:v>
                </c:pt>
                <c:pt idx="2178">
                  <c:v>21.88</c:v>
                </c:pt>
                <c:pt idx="2179">
                  <c:v>21.89</c:v>
                </c:pt>
                <c:pt idx="2180">
                  <c:v>21.9</c:v>
                </c:pt>
                <c:pt idx="2181">
                  <c:v>21.91</c:v>
                </c:pt>
                <c:pt idx="2182">
                  <c:v>21.92</c:v>
                </c:pt>
                <c:pt idx="2183">
                  <c:v>21.93</c:v>
                </c:pt>
                <c:pt idx="2184">
                  <c:v>21.94</c:v>
                </c:pt>
                <c:pt idx="2185">
                  <c:v>21.95</c:v>
                </c:pt>
                <c:pt idx="2186">
                  <c:v>21.96</c:v>
                </c:pt>
                <c:pt idx="2187">
                  <c:v>21.97</c:v>
                </c:pt>
                <c:pt idx="2188">
                  <c:v>21.98</c:v>
                </c:pt>
                <c:pt idx="2189">
                  <c:v>21.99</c:v>
                </c:pt>
                <c:pt idx="2190">
                  <c:v>22</c:v>
                </c:pt>
                <c:pt idx="2191">
                  <c:v>22.01</c:v>
                </c:pt>
                <c:pt idx="2192">
                  <c:v>22.02</c:v>
                </c:pt>
                <c:pt idx="2193">
                  <c:v>22.03</c:v>
                </c:pt>
                <c:pt idx="2194">
                  <c:v>22.04</c:v>
                </c:pt>
                <c:pt idx="2195">
                  <c:v>22.05</c:v>
                </c:pt>
                <c:pt idx="2196">
                  <c:v>22.06</c:v>
                </c:pt>
                <c:pt idx="2197">
                  <c:v>22.07</c:v>
                </c:pt>
                <c:pt idx="2198">
                  <c:v>22.08</c:v>
                </c:pt>
                <c:pt idx="2199">
                  <c:v>22.09</c:v>
                </c:pt>
                <c:pt idx="2200">
                  <c:v>22.1</c:v>
                </c:pt>
                <c:pt idx="2201">
                  <c:v>22.11</c:v>
                </c:pt>
                <c:pt idx="2202">
                  <c:v>22.12</c:v>
                </c:pt>
                <c:pt idx="2203">
                  <c:v>22.13</c:v>
                </c:pt>
                <c:pt idx="2204">
                  <c:v>22.14</c:v>
                </c:pt>
                <c:pt idx="2205">
                  <c:v>22.15</c:v>
                </c:pt>
                <c:pt idx="2206">
                  <c:v>22.16</c:v>
                </c:pt>
                <c:pt idx="2207">
                  <c:v>22.17</c:v>
                </c:pt>
                <c:pt idx="2208">
                  <c:v>22.18</c:v>
                </c:pt>
                <c:pt idx="2209">
                  <c:v>22.19</c:v>
                </c:pt>
                <c:pt idx="2210">
                  <c:v>22.2</c:v>
                </c:pt>
                <c:pt idx="2211">
                  <c:v>22.21</c:v>
                </c:pt>
                <c:pt idx="2212">
                  <c:v>22.22</c:v>
                </c:pt>
                <c:pt idx="2213">
                  <c:v>22.23</c:v>
                </c:pt>
                <c:pt idx="2214">
                  <c:v>22.24</c:v>
                </c:pt>
                <c:pt idx="2215">
                  <c:v>22.25</c:v>
                </c:pt>
                <c:pt idx="2216">
                  <c:v>22.26</c:v>
                </c:pt>
                <c:pt idx="2217">
                  <c:v>22.27</c:v>
                </c:pt>
                <c:pt idx="2218">
                  <c:v>22.28</c:v>
                </c:pt>
                <c:pt idx="2219">
                  <c:v>22.29</c:v>
                </c:pt>
                <c:pt idx="2220">
                  <c:v>22.3</c:v>
                </c:pt>
                <c:pt idx="2221">
                  <c:v>22.31</c:v>
                </c:pt>
                <c:pt idx="2222">
                  <c:v>22.32</c:v>
                </c:pt>
                <c:pt idx="2223">
                  <c:v>22.33</c:v>
                </c:pt>
                <c:pt idx="2224">
                  <c:v>22.34</c:v>
                </c:pt>
                <c:pt idx="2225">
                  <c:v>22.35</c:v>
                </c:pt>
                <c:pt idx="2226">
                  <c:v>22.36</c:v>
                </c:pt>
                <c:pt idx="2227">
                  <c:v>22.37</c:v>
                </c:pt>
                <c:pt idx="2228">
                  <c:v>22.38</c:v>
                </c:pt>
                <c:pt idx="2229">
                  <c:v>22.39</c:v>
                </c:pt>
                <c:pt idx="2230">
                  <c:v>22.4</c:v>
                </c:pt>
                <c:pt idx="2231">
                  <c:v>22.41</c:v>
                </c:pt>
                <c:pt idx="2232">
                  <c:v>22.42</c:v>
                </c:pt>
                <c:pt idx="2233">
                  <c:v>22.43</c:v>
                </c:pt>
                <c:pt idx="2234">
                  <c:v>22.44</c:v>
                </c:pt>
                <c:pt idx="2235">
                  <c:v>22.45</c:v>
                </c:pt>
                <c:pt idx="2236">
                  <c:v>22.46</c:v>
                </c:pt>
                <c:pt idx="2237">
                  <c:v>22.47</c:v>
                </c:pt>
                <c:pt idx="2238">
                  <c:v>22.48</c:v>
                </c:pt>
                <c:pt idx="2239">
                  <c:v>22.49</c:v>
                </c:pt>
                <c:pt idx="2240">
                  <c:v>22.5</c:v>
                </c:pt>
                <c:pt idx="2241">
                  <c:v>22.51</c:v>
                </c:pt>
                <c:pt idx="2242">
                  <c:v>22.52</c:v>
                </c:pt>
                <c:pt idx="2243">
                  <c:v>22.53</c:v>
                </c:pt>
                <c:pt idx="2244">
                  <c:v>22.54</c:v>
                </c:pt>
                <c:pt idx="2245">
                  <c:v>22.55</c:v>
                </c:pt>
                <c:pt idx="2246">
                  <c:v>22.56</c:v>
                </c:pt>
                <c:pt idx="2247">
                  <c:v>22.57</c:v>
                </c:pt>
                <c:pt idx="2248">
                  <c:v>22.58</c:v>
                </c:pt>
                <c:pt idx="2249">
                  <c:v>22.59</c:v>
                </c:pt>
                <c:pt idx="2250">
                  <c:v>22.6</c:v>
                </c:pt>
                <c:pt idx="2251">
                  <c:v>22.61</c:v>
                </c:pt>
                <c:pt idx="2252">
                  <c:v>22.62</c:v>
                </c:pt>
                <c:pt idx="2253">
                  <c:v>22.63</c:v>
                </c:pt>
                <c:pt idx="2254">
                  <c:v>22.64</c:v>
                </c:pt>
                <c:pt idx="2255">
                  <c:v>22.65</c:v>
                </c:pt>
                <c:pt idx="2256">
                  <c:v>22.66</c:v>
                </c:pt>
                <c:pt idx="2257">
                  <c:v>22.67</c:v>
                </c:pt>
                <c:pt idx="2258">
                  <c:v>22.68</c:v>
                </c:pt>
                <c:pt idx="2259">
                  <c:v>22.69</c:v>
                </c:pt>
                <c:pt idx="2260">
                  <c:v>22.7</c:v>
                </c:pt>
                <c:pt idx="2261">
                  <c:v>22.71</c:v>
                </c:pt>
                <c:pt idx="2262">
                  <c:v>22.72</c:v>
                </c:pt>
                <c:pt idx="2263">
                  <c:v>22.73</c:v>
                </c:pt>
                <c:pt idx="2264">
                  <c:v>22.74</c:v>
                </c:pt>
                <c:pt idx="2265">
                  <c:v>22.75</c:v>
                </c:pt>
                <c:pt idx="2266">
                  <c:v>22.76</c:v>
                </c:pt>
                <c:pt idx="2267">
                  <c:v>22.77</c:v>
                </c:pt>
                <c:pt idx="2268">
                  <c:v>22.78</c:v>
                </c:pt>
                <c:pt idx="2269">
                  <c:v>22.79</c:v>
                </c:pt>
                <c:pt idx="2270">
                  <c:v>22.8</c:v>
                </c:pt>
                <c:pt idx="2271">
                  <c:v>22.81</c:v>
                </c:pt>
                <c:pt idx="2272">
                  <c:v>22.82</c:v>
                </c:pt>
                <c:pt idx="2273">
                  <c:v>22.83</c:v>
                </c:pt>
                <c:pt idx="2274">
                  <c:v>22.84</c:v>
                </c:pt>
                <c:pt idx="2275">
                  <c:v>22.85</c:v>
                </c:pt>
                <c:pt idx="2276">
                  <c:v>22.86</c:v>
                </c:pt>
                <c:pt idx="2277">
                  <c:v>22.87</c:v>
                </c:pt>
                <c:pt idx="2278">
                  <c:v>22.88</c:v>
                </c:pt>
                <c:pt idx="2279">
                  <c:v>22.89</c:v>
                </c:pt>
                <c:pt idx="2280">
                  <c:v>22.9</c:v>
                </c:pt>
                <c:pt idx="2281">
                  <c:v>22.91</c:v>
                </c:pt>
                <c:pt idx="2282">
                  <c:v>22.92</c:v>
                </c:pt>
                <c:pt idx="2283">
                  <c:v>22.93</c:v>
                </c:pt>
                <c:pt idx="2284">
                  <c:v>22.94</c:v>
                </c:pt>
                <c:pt idx="2285">
                  <c:v>22.95</c:v>
                </c:pt>
                <c:pt idx="2286">
                  <c:v>22.96</c:v>
                </c:pt>
                <c:pt idx="2287">
                  <c:v>22.97</c:v>
                </c:pt>
                <c:pt idx="2288">
                  <c:v>22.98</c:v>
                </c:pt>
                <c:pt idx="2289">
                  <c:v>22.99</c:v>
                </c:pt>
                <c:pt idx="2290">
                  <c:v>23</c:v>
                </c:pt>
                <c:pt idx="2291">
                  <c:v>23.01</c:v>
                </c:pt>
                <c:pt idx="2292">
                  <c:v>23.02</c:v>
                </c:pt>
                <c:pt idx="2293">
                  <c:v>23.03</c:v>
                </c:pt>
                <c:pt idx="2294">
                  <c:v>23.04</c:v>
                </c:pt>
                <c:pt idx="2295">
                  <c:v>23.05</c:v>
                </c:pt>
                <c:pt idx="2296">
                  <c:v>23.06</c:v>
                </c:pt>
                <c:pt idx="2297">
                  <c:v>23.07</c:v>
                </c:pt>
                <c:pt idx="2298">
                  <c:v>23.08</c:v>
                </c:pt>
                <c:pt idx="2299">
                  <c:v>23.09</c:v>
                </c:pt>
                <c:pt idx="2300">
                  <c:v>23.1</c:v>
                </c:pt>
                <c:pt idx="2301">
                  <c:v>23.11</c:v>
                </c:pt>
                <c:pt idx="2302">
                  <c:v>23.12</c:v>
                </c:pt>
                <c:pt idx="2303">
                  <c:v>23.13</c:v>
                </c:pt>
                <c:pt idx="2304">
                  <c:v>23.14</c:v>
                </c:pt>
                <c:pt idx="2305">
                  <c:v>23.15</c:v>
                </c:pt>
                <c:pt idx="2306">
                  <c:v>23.16</c:v>
                </c:pt>
                <c:pt idx="2307">
                  <c:v>23.17</c:v>
                </c:pt>
                <c:pt idx="2308">
                  <c:v>23.18</c:v>
                </c:pt>
                <c:pt idx="2309">
                  <c:v>23.19</c:v>
                </c:pt>
                <c:pt idx="2310">
                  <c:v>23.2</c:v>
                </c:pt>
                <c:pt idx="2311">
                  <c:v>23.21</c:v>
                </c:pt>
                <c:pt idx="2312">
                  <c:v>23.22</c:v>
                </c:pt>
                <c:pt idx="2313">
                  <c:v>23.23</c:v>
                </c:pt>
                <c:pt idx="2314">
                  <c:v>23.24</c:v>
                </c:pt>
                <c:pt idx="2315">
                  <c:v>23.25</c:v>
                </c:pt>
                <c:pt idx="2316">
                  <c:v>23.26</c:v>
                </c:pt>
                <c:pt idx="2317">
                  <c:v>23.27</c:v>
                </c:pt>
                <c:pt idx="2318">
                  <c:v>23.28</c:v>
                </c:pt>
                <c:pt idx="2319">
                  <c:v>23.29</c:v>
                </c:pt>
                <c:pt idx="2320">
                  <c:v>23.3</c:v>
                </c:pt>
                <c:pt idx="2321">
                  <c:v>23.31</c:v>
                </c:pt>
                <c:pt idx="2322">
                  <c:v>23.32</c:v>
                </c:pt>
                <c:pt idx="2323">
                  <c:v>23.33</c:v>
                </c:pt>
                <c:pt idx="2324">
                  <c:v>23.34</c:v>
                </c:pt>
                <c:pt idx="2325">
                  <c:v>23.35</c:v>
                </c:pt>
                <c:pt idx="2326">
                  <c:v>23.36</c:v>
                </c:pt>
                <c:pt idx="2327">
                  <c:v>23.37</c:v>
                </c:pt>
                <c:pt idx="2328">
                  <c:v>23.38</c:v>
                </c:pt>
                <c:pt idx="2329">
                  <c:v>23.39</c:v>
                </c:pt>
                <c:pt idx="2330">
                  <c:v>23.4</c:v>
                </c:pt>
                <c:pt idx="2331">
                  <c:v>23.41</c:v>
                </c:pt>
                <c:pt idx="2332">
                  <c:v>23.42</c:v>
                </c:pt>
                <c:pt idx="2333">
                  <c:v>23.43</c:v>
                </c:pt>
                <c:pt idx="2334">
                  <c:v>23.44</c:v>
                </c:pt>
                <c:pt idx="2335">
                  <c:v>23.45</c:v>
                </c:pt>
                <c:pt idx="2336">
                  <c:v>23.46</c:v>
                </c:pt>
                <c:pt idx="2337">
                  <c:v>23.47</c:v>
                </c:pt>
                <c:pt idx="2338">
                  <c:v>23.48</c:v>
                </c:pt>
                <c:pt idx="2339">
                  <c:v>23.49</c:v>
                </c:pt>
                <c:pt idx="2340">
                  <c:v>23.5</c:v>
                </c:pt>
                <c:pt idx="2341">
                  <c:v>23.51</c:v>
                </c:pt>
                <c:pt idx="2342">
                  <c:v>23.52</c:v>
                </c:pt>
                <c:pt idx="2343">
                  <c:v>23.53</c:v>
                </c:pt>
                <c:pt idx="2344">
                  <c:v>23.54</c:v>
                </c:pt>
                <c:pt idx="2345">
                  <c:v>23.55</c:v>
                </c:pt>
                <c:pt idx="2346">
                  <c:v>23.56</c:v>
                </c:pt>
                <c:pt idx="2347">
                  <c:v>23.57</c:v>
                </c:pt>
                <c:pt idx="2348">
                  <c:v>23.58</c:v>
                </c:pt>
                <c:pt idx="2349">
                  <c:v>23.59</c:v>
                </c:pt>
                <c:pt idx="2350">
                  <c:v>23.6</c:v>
                </c:pt>
                <c:pt idx="2351">
                  <c:v>23.61</c:v>
                </c:pt>
                <c:pt idx="2352">
                  <c:v>23.62</c:v>
                </c:pt>
                <c:pt idx="2353">
                  <c:v>23.63</c:v>
                </c:pt>
                <c:pt idx="2354">
                  <c:v>23.64</c:v>
                </c:pt>
                <c:pt idx="2355">
                  <c:v>23.65</c:v>
                </c:pt>
                <c:pt idx="2356">
                  <c:v>23.66</c:v>
                </c:pt>
                <c:pt idx="2357">
                  <c:v>23.67</c:v>
                </c:pt>
                <c:pt idx="2358">
                  <c:v>23.68</c:v>
                </c:pt>
                <c:pt idx="2359">
                  <c:v>23.69</c:v>
                </c:pt>
                <c:pt idx="2360">
                  <c:v>23.7</c:v>
                </c:pt>
                <c:pt idx="2361">
                  <c:v>23.71</c:v>
                </c:pt>
                <c:pt idx="2362">
                  <c:v>23.72</c:v>
                </c:pt>
                <c:pt idx="2363">
                  <c:v>23.73</c:v>
                </c:pt>
                <c:pt idx="2364">
                  <c:v>23.74</c:v>
                </c:pt>
                <c:pt idx="2365">
                  <c:v>23.75</c:v>
                </c:pt>
                <c:pt idx="2366">
                  <c:v>23.76</c:v>
                </c:pt>
                <c:pt idx="2367">
                  <c:v>23.77</c:v>
                </c:pt>
                <c:pt idx="2368">
                  <c:v>23.78</c:v>
                </c:pt>
                <c:pt idx="2369">
                  <c:v>23.79</c:v>
                </c:pt>
                <c:pt idx="2370">
                  <c:v>23.8</c:v>
                </c:pt>
                <c:pt idx="2371">
                  <c:v>23.81</c:v>
                </c:pt>
                <c:pt idx="2372">
                  <c:v>23.82</c:v>
                </c:pt>
                <c:pt idx="2373">
                  <c:v>23.83</c:v>
                </c:pt>
                <c:pt idx="2374">
                  <c:v>23.84</c:v>
                </c:pt>
                <c:pt idx="2375">
                  <c:v>23.85</c:v>
                </c:pt>
                <c:pt idx="2376">
                  <c:v>23.86</c:v>
                </c:pt>
                <c:pt idx="2377">
                  <c:v>23.87</c:v>
                </c:pt>
                <c:pt idx="2378">
                  <c:v>23.88</c:v>
                </c:pt>
                <c:pt idx="2379">
                  <c:v>23.89</c:v>
                </c:pt>
                <c:pt idx="2380">
                  <c:v>23.9</c:v>
                </c:pt>
                <c:pt idx="2381">
                  <c:v>23.91</c:v>
                </c:pt>
                <c:pt idx="2382">
                  <c:v>23.92</c:v>
                </c:pt>
                <c:pt idx="2383">
                  <c:v>23.93</c:v>
                </c:pt>
                <c:pt idx="2384">
                  <c:v>23.94</c:v>
                </c:pt>
                <c:pt idx="2385">
                  <c:v>23.95</c:v>
                </c:pt>
                <c:pt idx="2386">
                  <c:v>23.96</c:v>
                </c:pt>
                <c:pt idx="2387">
                  <c:v>23.97</c:v>
                </c:pt>
                <c:pt idx="2388">
                  <c:v>23.98</c:v>
                </c:pt>
                <c:pt idx="2389">
                  <c:v>23.99</c:v>
                </c:pt>
                <c:pt idx="2390">
                  <c:v>24</c:v>
                </c:pt>
                <c:pt idx="2391">
                  <c:v>24.01</c:v>
                </c:pt>
                <c:pt idx="2392">
                  <c:v>24.02</c:v>
                </c:pt>
                <c:pt idx="2393">
                  <c:v>24.03</c:v>
                </c:pt>
                <c:pt idx="2394">
                  <c:v>24.04</c:v>
                </c:pt>
                <c:pt idx="2395">
                  <c:v>24.05</c:v>
                </c:pt>
                <c:pt idx="2396">
                  <c:v>24.06</c:v>
                </c:pt>
                <c:pt idx="2397">
                  <c:v>24.07</c:v>
                </c:pt>
                <c:pt idx="2398">
                  <c:v>24.08</c:v>
                </c:pt>
                <c:pt idx="2399">
                  <c:v>24.09</c:v>
                </c:pt>
                <c:pt idx="2400">
                  <c:v>24.1</c:v>
                </c:pt>
                <c:pt idx="2401">
                  <c:v>24.11</c:v>
                </c:pt>
                <c:pt idx="2402">
                  <c:v>24.12</c:v>
                </c:pt>
                <c:pt idx="2403">
                  <c:v>24.13</c:v>
                </c:pt>
                <c:pt idx="2404">
                  <c:v>24.14</c:v>
                </c:pt>
                <c:pt idx="2405">
                  <c:v>24.15</c:v>
                </c:pt>
                <c:pt idx="2406">
                  <c:v>24.16</c:v>
                </c:pt>
                <c:pt idx="2407">
                  <c:v>24.17</c:v>
                </c:pt>
                <c:pt idx="2408">
                  <c:v>24.18</c:v>
                </c:pt>
                <c:pt idx="2409">
                  <c:v>24.19</c:v>
                </c:pt>
                <c:pt idx="2410">
                  <c:v>24.2</c:v>
                </c:pt>
                <c:pt idx="2411">
                  <c:v>24.21</c:v>
                </c:pt>
                <c:pt idx="2412">
                  <c:v>24.22</c:v>
                </c:pt>
                <c:pt idx="2413">
                  <c:v>24.23</c:v>
                </c:pt>
                <c:pt idx="2414">
                  <c:v>24.24</c:v>
                </c:pt>
                <c:pt idx="2415">
                  <c:v>24.25</c:v>
                </c:pt>
                <c:pt idx="2416">
                  <c:v>24.26</c:v>
                </c:pt>
                <c:pt idx="2417">
                  <c:v>24.27</c:v>
                </c:pt>
                <c:pt idx="2418">
                  <c:v>24.28</c:v>
                </c:pt>
                <c:pt idx="2419">
                  <c:v>24.29</c:v>
                </c:pt>
                <c:pt idx="2420">
                  <c:v>24.3</c:v>
                </c:pt>
                <c:pt idx="2421">
                  <c:v>24.31</c:v>
                </c:pt>
                <c:pt idx="2422">
                  <c:v>24.32</c:v>
                </c:pt>
                <c:pt idx="2423">
                  <c:v>24.33</c:v>
                </c:pt>
                <c:pt idx="2424">
                  <c:v>24.34</c:v>
                </c:pt>
                <c:pt idx="2425">
                  <c:v>24.35</c:v>
                </c:pt>
                <c:pt idx="2426">
                  <c:v>24.36</c:v>
                </c:pt>
                <c:pt idx="2427">
                  <c:v>24.37</c:v>
                </c:pt>
                <c:pt idx="2428">
                  <c:v>24.38</c:v>
                </c:pt>
                <c:pt idx="2429">
                  <c:v>24.39</c:v>
                </c:pt>
                <c:pt idx="2430">
                  <c:v>24.4</c:v>
                </c:pt>
                <c:pt idx="2431">
                  <c:v>24.41</c:v>
                </c:pt>
                <c:pt idx="2432">
                  <c:v>24.42</c:v>
                </c:pt>
                <c:pt idx="2433">
                  <c:v>24.43</c:v>
                </c:pt>
                <c:pt idx="2434">
                  <c:v>24.44</c:v>
                </c:pt>
                <c:pt idx="2435">
                  <c:v>24.45</c:v>
                </c:pt>
                <c:pt idx="2436">
                  <c:v>24.46</c:v>
                </c:pt>
                <c:pt idx="2437">
                  <c:v>24.47</c:v>
                </c:pt>
                <c:pt idx="2438">
                  <c:v>24.48</c:v>
                </c:pt>
                <c:pt idx="2439">
                  <c:v>24.49</c:v>
                </c:pt>
                <c:pt idx="2440">
                  <c:v>24.5</c:v>
                </c:pt>
                <c:pt idx="2441">
                  <c:v>24.51</c:v>
                </c:pt>
                <c:pt idx="2442">
                  <c:v>24.52</c:v>
                </c:pt>
                <c:pt idx="2443">
                  <c:v>24.53</c:v>
                </c:pt>
                <c:pt idx="2444">
                  <c:v>24.54</c:v>
                </c:pt>
                <c:pt idx="2445">
                  <c:v>24.55</c:v>
                </c:pt>
                <c:pt idx="2446">
                  <c:v>24.56</c:v>
                </c:pt>
                <c:pt idx="2447">
                  <c:v>24.57</c:v>
                </c:pt>
                <c:pt idx="2448">
                  <c:v>24.58</c:v>
                </c:pt>
                <c:pt idx="2449">
                  <c:v>24.59</c:v>
                </c:pt>
                <c:pt idx="2450">
                  <c:v>24.6</c:v>
                </c:pt>
                <c:pt idx="2451">
                  <c:v>24.61</c:v>
                </c:pt>
                <c:pt idx="2452">
                  <c:v>24.62</c:v>
                </c:pt>
                <c:pt idx="2453">
                  <c:v>24.63</c:v>
                </c:pt>
                <c:pt idx="2454">
                  <c:v>24.64</c:v>
                </c:pt>
                <c:pt idx="2455">
                  <c:v>24.65</c:v>
                </c:pt>
                <c:pt idx="2456">
                  <c:v>24.66</c:v>
                </c:pt>
                <c:pt idx="2457">
                  <c:v>24.67</c:v>
                </c:pt>
                <c:pt idx="2458">
                  <c:v>24.68</c:v>
                </c:pt>
                <c:pt idx="2459">
                  <c:v>24.69</c:v>
                </c:pt>
                <c:pt idx="2460">
                  <c:v>24.7</c:v>
                </c:pt>
                <c:pt idx="2461">
                  <c:v>24.71</c:v>
                </c:pt>
                <c:pt idx="2462">
                  <c:v>24.72</c:v>
                </c:pt>
                <c:pt idx="2463">
                  <c:v>24.73</c:v>
                </c:pt>
                <c:pt idx="2464">
                  <c:v>24.74</c:v>
                </c:pt>
                <c:pt idx="2465">
                  <c:v>24.75</c:v>
                </c:pt>
                <c:pt idx="2466">
                  <c:v>24.76</c:v>
                </c:pt>
                <c:pt idx="2467">
                  <c:v>24.77</c:v>
                </c:pt>
                <c:pt idx="2468">
                  <c:v>24.78</c:v>
                </c:pt>
                <c:pt idx="2469">
                  <c:v>24.79</c:v>
                </c:pt>
                <c:pt idx="2470">
                  <c:v>24.8</c:v>
                </c:pt>
                <c:pt idx="2471">
                  <c:v>24.81</c:v>
                </c:pt>
                <c:pt idx="2472">
                  <c:v>24.82</c:v>
                </c:pt>
                <c:pt idx="2473">
                  <c:v>24.83</c:v>
                </c:pt>
                <c:pt idx="2474">
                  <c:v>24.84</c:v>
                </c:pt>
                <c:pt idx="2475">
                  <c:v>24.85</c:v>
                </c:pt>
                <c:pt idx="2476">
                  <c:v>24.86</c:v>
                </c:pt>
                <c:pt idx="2477">
                  <c:v>24.87</c:v>
                </c:pt>
                <c:pt idx="2478">
                  <c:v>24.88</c:v>
                </c:pt>
                <c:pt idx="2479">
                  <c:v>24.89</c:v>
                </c:pt>
                <c:pt idx="2480">
                  <c:v>24.9</c:v>
                </c:pt>
                <c:pt idx="2481">
                  <c:v>24.91</c:v>
                </c:pt>
                <c:pt idx="2482">
                  <c:v>24.92</c:v>
                </c:pt>
                <c:pt idx="2483">
                  <c:v>24.93</c:v>
                </c:pt>
                <c:pt idx="2484">
                  <c:v>24.94</c:v>
                </c:pt>
                <c:pt idx="2485">
                  <c:v>24.95</c:v>
                </c:pt>
                <c:pt idx="2486">
                  <c:v>24.96</c:v>
                </c:pt>
                <c:pt idx="2487">
                  <c:v>24.97</c:v>
                </c:pt>
                <c:pt idx="2488">
                  <c:v>24.98</c:v>
                </c:pt>
                <c:pt idx="2489">
                  <c:v>24.99</c:v>
                </c:pt>
                <c:pt idx="2490">
                  <c:v>25</c:v>
                </c:pt>
                <c:pt idx="2491">
                  <c:v>25.01</c:v>
                </c:pt>
                <c:pt idx="2492">
                  <c:v>25.02</c:v>
                </c:pt>
                <c:pt idx="2493">
                  <c:v>25.03</c:v>
                </c:pt>
                <c:pt idx="2494">
                  <c:v>25.04</c:v>
                </c:pt>
                <c:pt idx="2495">
                  <c:v>25.05</c:v>
                </c:pt>
                <c:pt idx="2496">
                  <c:v>25.06</c:v>
                </c:pt>
                <c:pt idx="2497">
                  <c:v>25.07</c:v>
                </c:pt>
                <c:pt idx="2498">
                  <c:v>25.08</c:v>
                </c:pt>
                <c:pt idx="2499">
                  <c:v>25.09</c:v>
                </c:pt>
                <c:pt idx="2500">
                  <c:v>25.1</c:v>
                </c:pt>
                <c:pt idx="2501">
                  <c:v>25.11</c:v>
                </c:pt>
                <c:pt idx="2502">
                  <c:v>25.12</c:v>
                </c:pt>
                <c:pt idx="2503">
                  <c:v>25.13</c:v>
                </c:pt>
                <c:pt idx="2504">
                  <c:v>25.14</c:v>
                </c:pt>
                <c:pt idx="2505">
                  <c:v>25.15</c:v>
                </c:pt>
                <c:pt idx="2506">
                  <c:v>25.16</c:v>
                </c:pt>
                <c:pt idx="2507">
                  <c:v>25.17</c:v>
                </c:pt>
                <c:pt idx="2508">
                  <c:v>25.18</c:v>
                </c:pt>
                <c:pt idx="2509">
                  <c:v>25.19</c:v>
                </c:pt>
                <c:pt idx="2510">
                  <c:v>25.2</c:v>
                </c:pt>
                <c:pt idx="2511">
                  <c:v>25.21</c:v>
                </c:pt>
                <c:pt idx="2512">
                  <c:v>25.22</c:v>
                </c:pt>
                <c:pt idx="2513">
                  <c:v>25.23</c:v>
                </c:pt>
                <c:pt idx="2514">
                  <c:v>25.24</c:v>
                </c:pt>
                <c:pt idx="2515">
                  <c:v>25.25</c:v>
                </c:pt>
                <c:pt idx="2516">
                  <c:v>25.26</c:v>
                </c:pt>
                <c:pt idx="2517">
                  <c:v>25.27</c:v>
                </c:pt>
                <c:pt idx="2518">
                  <c:v>25.28</c:v>
                </c:pt>
                <c:pt idx="2519">
                  <c:v>25.29</c:v>
                </c:pt>
                <c:pt idx="2520">
                  <c:v>25.3</c:v>
                </c:pt>
                <c:pt idx="2521">
                  <c:v>25.31</c:v>
                </c:pt>
                <c:pt idx="2522">
                  <c:v>25.32</c:v>
                </c:pt>
                <c:pt idx="2523">
                  <c:v>25.33</c:v>
                </c:pt>
                <c:pt idx="2524">
                  <c:v>25.34</c:v>
                </c:pt>
                <c:pt idx="2525">
                  <c:v>25.35</c:v>
                </c:pt>
                <c:pt idx="2526">
                  <c:v>25.36</c:v>
                </c:pt>
                <c:pt idx="2527">
                  <c:v>25.37</c:v>
                </c:pt>
                <c:pt idx="2528">
                  <c:v>25.38</c:v>
                </c:pt>
                <c:pt idx="2529">
                  <c:v>25.39</c:v>
                </c:pt>
                <c:pt idx="2530">
                  <c:v>25.4</c:v>
                </c:pt>
                <c:pt idx="2531">
                  <c:v>25.41</c:v>
                </c:pt>
                <c:pt idx="2532">
                  <c:v>25.42</c:v>
                </c:pt>
                <c:pt idx="2533">
                  <c:v>25.43</c:v>
                </c:pt>
                <c:pt idx="2534">
                  <c:v>25.44</c:v>
                </c:pt>
                <c:pt idx="2535">
                  <c:v>25.45</c:v>
                </c:pt>
                <c:pt idx="2536">
                  <c:v>25.46</c:v>
                </c:pt>
                <c:pt idx="2537">
                  <c:v>25.47</c:v>
                </c:pt>
                <c:pt idx="2538">
                  <c:v>25.48</c:v>
                </c:pt>
                <c:pt idx="2539">
                  <c:v>25.49</c:v>
                </c:pt>
                <c:pt idx="2540">
                  <c:v>25.5</c:v>
                </c:pt>
                <c:pt idx="2541">
                  <c:v>25.51</c:v>
                </c:pt>
                <c:pt idx="2542">
                  <c:v>25.52</c:v>
                </c:pt>
                <c:pt idx="2543">
                  <c:v>25.53</c:v>
                </c:pt>
                <c:pt idx="2544">
                  <c:v>25.54</c:v>
                </c:pt>
                <c:pt idx="2545">
                  <c:v>25.55</c:v>
                </c:pt>
                <c:pt idx="2546">
                  <c:v>25.56</c:v>
                </c:pt>
                <c:pt idx="2547">
                  <c:v>25.57</c:v>
                </c:pt>
                <c:pt idx="2548">
                  <c:v>25.58</c:v>
                </c:pt>
                <c:pt idx="2549">
                  <c:v>25.59</c:v>
                </c:pt>
                <c:pt idx="2550">
                  <c:v>25.6</c:v>
                </c:pt>
                <c:pt idx="2551">
                  <c:v>25.61</c:v>
                </c:pt>
                <c:pt idx="2552">
                  <c:v>25.62</c:v>
                </c:pt>
                <c:pt idx="2553">
                  <c:v>25.63</c:v>
                </c:pt>
                <c:pt idx="2554">
                  <c:v>25.64</c:v>
                </c:pt>
                <c:pt idx="2555">
                  <c:v>25.65</c:v>
                </c:pt>
                <c:pt idx="2556">
                  <c:v>25.66</c:v>
                </c:pt>
                <c:pt idx="2557">
                  <c:v>25.67</c:v>
                </c:pt>
                <c:pt idx="2558">
                  <c:v>25.68</c:v>
                </c:pt>
                <c:pt idx="2559">
                  <c:v>25.69</c:v>
                </c:pt>
                <c:pt idx="2560">
                  <c:v>25.7</c:v>
                </c:pt>
                <c:pt idx="2561">
                  <c:v>25.71</c:v>
                </c:pt>
                <c:pt idx="2562">
                  <c:v>25.72</c:v>
                </c:pt>
                <c:pt idx="2563">
                  <c:v>25.73</c:v>
                </c:pt>
                <c:pt idx="2564">
                  <c:v>25.74</c:v>
                </c:pt>
                <c:pt idx="2565">
                  <c:v>25.75</c:v>
                </c:pt>
                <c:pt idx="2566">
                  <c:v>25.76</c:v>
                </c:pt>
                <c:pt idx="2567">
                  <c:v>25.77</c:v>
                </c:pt>
                <c:pt idx="2568">
                  <c:v>25.78</c:v>
                </c:pt>
                <c:pt idx="2569">
                  <c:v>25.79</c:v>
                </c:pt>
                <c:pt idx="2570">
                  <c:v>25.8</c:v>
                </c:pt>
                <c:pt idx="2571">
                  <c:v>25.81</c:v>
                </c:pt>
                <c:pt idx="2572">
                  <c:v>25.82</c:v>
                </c:pt>
                <c:pt idx="2573">
                  <c:v>25.83</c:v>
                </c:pt>
                <c:pt idx="2574">
                  <c:v>25.84</c:v>
                </c:pt>
                <c:pt idx="2575">
                  <c:v>25.85</c:v>
                </c:pt>
                <c:pt idx="2576">
                  <c:v>25.86</c:v>
                </c:pt>
                <c:pt idx="2577">
                  <c:v>25.87</c:v>
                </c:pt>
                <c:pt idx="2578">
                  <c:v>25.88</c:v>
                </c:pt>
                <c:pt idx="2579">
                  <c:v>25.89</c:v>
                </c:pt>
                <c:pt idx="2580">
                  <c:v>25.9</c:v>
                </c:pt>
                <c:pt idx="2581">
                  <c:v>25.91</c:v>
                </c:pt>
                <c:pt idx="2582">
                  <c:v>25.92</c:v>
                </c:pt>
                <c:pt idx="2583">
                  <c:v>25.93</c:v>
                </c:pt>
                <c:pt idx="2584">
                  <c:v>25.94</c:v>
                </c:pt>
                <c:pt idx="2585">
                  <c:v>25.95</c:v>
                </c:pt>
                <c:pt idx="2586">
                  <c:v>25.96</c:v>
                </c:pt>
                <c:pt idx="2587">
                  <c:v>25.97</c:v>
                </c:pt>
                <c:pt idx="2588">
                  <c:v>25.98</c:v>
                </c:pt>
                <c:pt idx="2589">
                  <c:v>25.99</c:v>
                </c:pt>
                <c:pt idx="2590">
                  <c:v>26</c:v>
                </c:pt>
                <c:pt idx="2591">
                  <c:v>26.01</c:v>
                </c:pt>
                <c:pt idx="2592">
                  <c:v>26.02</c:v>
                </c:pt>
                <c:pt idx="2593">
                  <c:v>26.03</c:v>
                </c:pt>
                <c:pt idx="2594">
                  <c:v>26.04</c:v>
                </c:pt>
                <c:pt idx="2595">
                  <c:v>26.05</c:v>
                </c:pt>
                <c:pt idx="2596">
                  <c:v>26.06</c:v>
                </c:pt>
                <c:pt idx="2597">
                  <c:v>26.07</c:v>
                </c:pt>
                <c:pt idx="2598">
                  <c:v>26.08</c:v>
                </c:pt>
                <c:pt idx="2599">
                  <c:v>26.09</c:v>
                </c:pt>
                <c:pt idx="2600">
                  <c:v>26.1</c:v>
                </c:pt>
                <c:pt idx="2601">
                  <c:v>26.11</c:v>
                </c:pt>
                <c:pt idx="2602">
                  <c:v>26.12</c:v>
                </c:pt>
                <c:pt idx="2603">
                  <c:v>26.13</c:v>
                </c:pt>
                <c:pt idx="2604">
                  <c:v>26.14</c:v>
                </c:pt>
                <c:pt idx="2605">
                  <c:v>26.15</c:v>
                </c:pt>
                <c:pt idx="2606">
                  <c:v>26.16</c:v>
                </c:pt>
                <c:pt idx="2607">
                  <c:v>26.17</c:v>
                </c:pt>
                <c:pt idx="2608">
                  <c:v>26.18</c:v>
                </c:pt>
                <c:pt idx="2609">
                  <c:v>26.19</c:v>
                </c:pt>
                <c:pt idx="2610">
                  <c:v>26.2</c:v>
                </c:pt>
                <c:pt idx="2611">
                  <c:v>26.21</c:v>
                </c:pt>
                <c:pt idx="2612">
                  <c:v>26.22</c:v>
                </c:pt>
                <c:pt idx="2613">
                  <c:v>26.23</c:v>
                </c:pt>
                <c:pt idx="2614">
                  <c:v>26.24</c:v>
                </c:pt>
                <c:pt idx="2615">
                  <c:v>26.25</c:v>
                </c:pt>
                <c:pt idx="2616">
                  <c:v>26.26</c:v>
                </c:pt>
                <c:pt idx="2617">
                  <c:v>26.27</c:v>
                </c:pt>
                <c:pt idx="2618">
                  <c:v>26.28</c:v>
                </c:pt>
                <c:pt idx="2619">
                  <c:v>26.29</c:v>
                </c:pt>
                <c:pt idx="2620">
                  <c:v>26.3</c:v>
                </c:pt>
                <c:pt idx="2621">
                  <c:v>26.31</c:v>
                </c:pt>
                <c:pt idx="2622">
                  <c:v>26.32</c:v>
                </c:pt>
                <c:pt idx="2623">
                  <c:v>26.33</c:v>
                </c:pt>
                <c:pt idx="2624">
                  <c:v>26.34</c:v>
                </c:pt>
                <c:pt idx="2625">
                  <c:v>26.35</c:v>
                </c:pt>
                <c:pt idx="2626">
                  <c:v>26.36</c:v>
                </c:pt>
                <c:pt idx="2627">
                  <c:v>26.37</c:v>
                </c:pt>
                <c:pt idx="2628">
                  <c:v>26.38</c:v>
                </c:pt>
                <c:pt idx="2629">
                  <c:v>26.39</c:v>
                </c:pt>
                <c:pt idx="2630">
                  <c:v>26.4</c:v>
                </c:pt>
                <c:pt idx="2631">
                  <c:v>26.41</c:v>
                </c:pt>
                <c:pt idx="2632">
                  <c:v>26.42</c:v>
                </c:pt>
                <c:pt idx="2633">
                  <c:v>26.43</c:v>
                </c:pt>
                <c:pt idx="2634">
                  <c:v>26.44</c:v>
                </c:pt>
                <c:pt idx="2635">
                  <c:v>26.45</c:v>
                </c:pt>
                <c:pt idx="2636">
                  <c:v>26.46</c:v>
                </c:pt>
                <c:pt idx="2637">
                  <c:v>26.47</c:v>
                </c:pt>
                <c:pt idx="2638">
                  <c:v>26.48</c:v>
                </c:pt>
                <c:pt idx="2639">
                  <c:v>26.49</c:v>
                </c:pt>
                <c:pt idx="2640">
                  <c:v>26.5</c:v>
                </c:pt>
                <c:pt idx="2641">
                  <c:v>26.51</c:v>
                </c:pt>
                <c:pt idx="2642">
                  <c:v>26.52</c:v>
                </c:pt>
                <c:pt idx="2643">
                  <c:v>26.53</c:v>
                </c:pt>
                <c:pt idx="2644">
                  <c:v>26.54</c:v>
                </c:pt>
                <c:pt idx="2645">
                  <c:v>26.55</c:v>
                </c:pt>
                <c:pt idx="2646">
                  <c:v>26.56</c:v>
                </c:pt>
                <c:pt idx="2647">
                  <c:v>26.57</c:v>
                </c:pt>
                <c:pt idx="2648">
                  <c:v>26.58</c:v>
                </c:pt>
                <c:pt idx="2649">
                  <c:v>26.59</c:v>
                </c:pt>
                <c:pt idx="2650">
                  <c:v>26.6</c:v>
                </c:pt>
                <c:pt idx="2651">
                  <c:v>26.61</c:v>
                </c:pt>
                <c:pt idx="2652">
                  <c:v>26.62</c:v>
                </c:pt>
                <c:pt idx="2653">
                  <c:v>26.63</c:v>
                </c:pt>
                <c:pt idx="2654">
                  <c:v>26.64</c:v>
                </c:pt>
                <c:pt idx="2655">
                  <c:v>26.65</c:v>
                </c:pt>
                <c:pt idx="2656">
                  <c:v>26.66</c:v>
                </c:pt>
                <c:pt idx="2657">
                  <c:v>26.67</c:v>
                </c:pt>
                <c:pt idx="2658">
                  <c:v>26.68</c:v>
                </c:pt>
                <c:pt idx="2659">
                  <c:v>26.69</c:v>
                </c:pt>
                <c:pt idx="2660">
                  <c:v>26.7</c:v>
                </c:pt>
                <c:pt idx="2661">
                  <c:v>26.71</c:v>
                </c:pt>
                <c:pt idx="2662">
                  <c:v>26.72</c:v>
                </c:pt>
                <c:pt idx="2663">
                  <c:v>26.73</c:v>
                </c:pt>
                <c:pt idx="2664">
                  <c:v>26.74</c:v>
                </c:pt>
                <c:pt idx="2665">
                  <c:v>26.75</c:v>
                </c:pt>
                <c:pt idx="2666">
                  <c:v>26.76</c:v>
                </c:pt>
                <c:pt idx="2667">
                  <c:v>26.77</c:v>
                </c:pt>
                <c:pt idx="2668">
                  <c:v>26.78</c:v>
                </c:pt>
                <c:pt idx="2669">
                  <c:v>26.79</c:v>
                </c:pt>
                <c:pt idx="2670">
                  <c:v>26.8</c:v>
                </c:pt>
                <c:pt idx="2671">
                  <c:v>26.81</c:v>
                </c:pt>
                <c:pt idx="2672">
                  <c:v>26.82</c:v>
                </c:pt>
                <c:pt idx="2673">
                  <c:v>26.83</c:v>
                </c:pt>
                <c:pt idx="2674">
                  <c:v>26.84</c:v>
                </c:pt>
                <c:pt idx="2675">
                  <c:v>26.85</c:v>
                </c:pt>
                <c:pt idx="2676">
                  <c:v>26.86</c:v>
                </c:pt>
                <c:pt idx="2677">
                  <c:v>26.87</c:v>
                </c:pt>
                <c:pt idx="2678">
                  <c:v>26.88</c:v>
                </c:pt>
                <c:pt idx="2679">
                  <c:v>26.89</c:v>
                </c:pt>
                <c:pt idx="2680">
                  <c:v>26.9</c:v>
                </c:pt>
                <c:pt idx="2681">
                  <c:v>26.91</c:v>
                </c:pt>
                <c:pt idx="2682">
                  <c:v>26.92</c:v>
                </c:pt>
                <c:pt idx="2683">
                  <c:v>26.93</c:v>
                </c:pt>
                <c:pt idx="2684">
                  <c:v>26.94</c:v>
                </c:pt>
                <c:pt idx="2685">
                  <c:v>26.95</c:v>
                </c:pt>
                <c:pt idx="2686">
                  <c:v>26.96</c:v>
                </c:pt>
                <c:pt idx="2687">
                  <c:v>26.97</c:v>
                </c:pt>
                <c:pt idx="2688">
                  <c:v>26.98</c:v>
                </c:pt>
                <c:pt idx="2689">
                  <c:v>26.99</c:v>
                </c:pt>
                <c:pt idx="2690">
                  <c:v>27</c:v>
                </c:pt>
                <c:pt idx="2691">
                  <c:v>27.01</c:v>
                </c:pt>
                <c:pt idx="2692">
                  <c:v>27.02</c:v>
                </c:pt>
                <c:pt idx="2693">
                  <c:v>27.03</c:v>
                </c:pt>
                <c:pt idx="2694">
                  <c:v>27.04</c:v>
                </c:pt>
                <c:pt idx="2695">
                  <c:v>27.05</c:v>
                </c:pt>
                <c:pt idx="2696">
                  <c:v>27.06</c:v>
                </c:pt>
                <c:pt idx="2697">
                  <c:v>27.07</c:v>
                </c:pt>
                <c:pt idx="2698">
                  <c:v>27.08</c:v>
                </c:pt>
                <c:pt idx="2699">
                  <c:v>27.09</c:v>
                </c:pt>
                <c:pt idx="2700">
                  <c:v>27.1</c:v>
                </c:pt>
                <c:pt idx="2701">
                  <c:v>27.11</c:v>
                </c:pt>
                <c:pt idx="2702">
                  <c:v>27.12</c:v>
                </c:pt>
                <c:pt idx="2703">
                  <c:v>27.13</c:v>
                </c:pt>
                <c:pt idx="2704">
                  <c:v>27.14</c:v>
                </c:pt>
                <c:pt idx="2705">
                  <c:v>27.15</c:v>
                </c:pt>
                <c:pt idx="2706">
                  <c:v>27.16</c:v>
                </c:pt>
                <c:pt idx="2707">
                  <c:v>27.17</c:v>
                </c:pt>
                <c:pt idx="2708">
                  <c:v>27.18</c:v>
                </c:pt>
                <c:pt idx="2709">
                  <c:v>27.19</c:v>
                </c:pt>
                <c:pt idx="2710">
                  <c:v>27.2</c:v>
                </c:pt>
                <c:pt idx="2711">
                  <c:v>27.21</c:v>
                </c:pt>
                <c:pt idx="2712">
                  <c:v>27.22</c:v>
                </c:pt>
                <c:pt idx="2713">
                  <c:v>27.23</c:v>
                </c:pt>
                <c:pt idx="2714">
                  <c:v>27.24</c:v>
                </c:pt>
                <c:pt idx="2715">
                  <c:v>27.25</c:v>
                </c:pt>
                <c:pt idx="2716">
                  <c:v>27.26</c:v>
                </c:pt>
                <c:pt idx="2717">
                  <c:v>27.27</c:v>
                </c:pt>
                <c:pt idx="2718">
                  <c:v>27.28</c:v>
                </c:pt>
                <c:pt idx="2719">
                  <c:v>27.29</c:v>
                </c:pt>
                <c:pt idx="2720">
                  <c:v>27.3</c:v>
                </c:pt>
                <c:pt idx="2721">
                  <c:v>27.31</c:v>
                </c:pt>
                <c:pt idx="2722">
                  <c:v>27.32</c:v>
                </c:pt>
                <c:pt idx="2723">
                  <c:v>27.33</c:v>
                </c:pt>
                <c:pt idx="2724">
                  <c:v>27.34</c:v>
                </c:pt>
                <c:pt idx="2725">
                  <c:v>27.35</c:v>
                </c:pt>
                <c:pt idx="2726">
                  <c:v>27.36</c:v>
                </c:pt>
                <c:pt idx="2727">
                  <c:v>27.37</c:v>
                </c:pt>
                <c:pt idx="2728">
                  <c:v>27.38</c:v>
                </c:pt>
                <c:pt idx="2729">
                  <c:v>27.39</c:v>
                </c:pt>
                <c:pt idx="2730">
                  <c:v>27.4</c:v>
                </c:pt>
                <c:pt idx="2731">
                  <c:v>27.41</c:v>
                </c:pt>
                <c:pt idx="2732">
                  <c:v>27.42</c:v>
                </c:pt>
                <c:pt idx="2733">
                  <c:v>27.43</c:v>
                </c:pt>
                <c:pt idx="2734">
                  <c:v>27.44</c:v>
                </c:pt>
                <c:pt idx="2735">
                  <c:v>27.45</c:v>
                </c:pt>
                <c:pt idx="2736">
                  <c:v>27.46</c:v>
                </c:pt>
                <c:pt idx="2737">
                  <c:v>27.47</c:v>
                </c:pt>
                <c:pt idx="2738">
                  <c:v>27.48</c:v>
                </c:pt>
                <c:pt idx="2739">
                  <c:v>27.49</c:v>
                </c:pt>
                <c:pt idx="2740">
                  <c:v>27.5</c:v>
                </c:pt>
                <c:pt idx="2741">
                  <c:v>27.51</c:v>
                </c:pt>
                <c:pt idx="2742">
                  <c:v>27.52</c:v>
                </c:pt>
                <c:pt idx="2743">
                  <c:v>27.53</c:v>
                </c:pt>
                <c:pt idx="2744">
                  <c:v>27.54</c:v>
                </c:pt>
                <c:pt idx="2745">
                  <c:v>27.55</c:v>
                </c:pt>
                <c:pt idx="2746">
                  <c:v>27.56</c:v>
                </c:pt>
                <c:pt idx="2747">
                  <c:v>27.57</c:v>
                </c:pt>
                <c:pt idx="2748">
                  <c:v>27.58</c:v>
                </c:pt>
                <c:pt idx="2749">
                  <c:v>27.59</c:v>
                </c:pt>
                <c:pt idx="2750">
                  <c:v>27.6</c:v>
                </c:pt>
                <c:pt idx="2751">
                  <c:v>27.61</c:v>
                </c:pt>
                <c:pt idx="2752">
                  <c:v>27.62</c:v>
                </c:pt>
                <c:pt idx="2753">
                  <c:v>27.63</c:v>
                </c:pt>
                <c:pt idx="2754">
                  <c:v>27.64</c:v>
                </c:pt>
                <c:pt idx="2755">
                  <c:v>27.65</c:v>
                </c:pt>
                <c:pt idx="2756">
                  <c:v>27.66</c:v>
                </c:pt>
                <c:pt idx="2757">
                  <c:v>27.67</c:v>
                </c:pt>
                <c:pt idx="2758">
                  <c:v>27.68</c:v>
                </c:pt>
                <c:pt idx="2759">
                  <c:v>27.69</c:v>
                </c:pt>
                <c:pt idx="2760">
                  <c:v>27.7</c:v>
                </c:pt>
                <c:pt idx="2761">
                  <c:v>27.71</c:v>
                </c:pt>
                <c:pt idx="2762">
                  <c:v>27.72</c:v>
                </c:pt>
                <c:pt idx="2763">
                  <c:v>27.73</c:v>
                </c:pt>
                <c:pt idx="2764">
                  <c:v>27.74</c:v>
                </c:pt>
                <c:pt idx="2765">
                  <c:v>27.75</c:v>
                </c:pt>
                <c:pt idx="2766">
                  <c:v>27.76</c:v>
                </c:pt>
                <c:pt idx="2767">
                  <c:v>27.77</c:v>
                </c:pt>
                <c:pt idx="2768">
                  <c:v>27.78</c:v>
                </c:pt>
                <c:pt idx="2769">
                  <c:v>27.79</c:v>
                </c:pt>
                <c:pt idx="2770">
                  <c:v>27.8</c:v>
                </c:pt>
                <c:pt idx="2771">
                  <c:v>27.81</c:v>
                </c:pt>
                <c:pt idx="2772">
                  <c:v>27.82</c:v>
                </c:pt>
                <c:pt idx="2773">
                  <c:v>27.83</c:v>
                </c:pt>
                <c:pt idx="2774">
                  <c:v>27.84</c:v>
                </c:pt>
                <c:pt idx="2775">
                  <c:v>27.85</c:v>
                </c:pt>
                <c:pt idx="2776">
                  <c:v>27.86</c:v>
                </c:pt>
                <c:pt idx="2777">
                  <c:v>27.87</c:v>
                </c:pt>
                <c:pt idx="2778">
                  <c:v>27.88</c:v>
                </c:pt>
                <c:pt idx="2779">
                  <c:v>27.89</c:v>
                </c:pt>
                <c:pt idx="2780">
                  <c:v>27.9</c:v>
                </c:pt>
                <c:pt idx="2781">
                  <c:v>27.91</c:v>
                </c:pt>
                <c:pt idx="2782">
                  <c:v>27.92</c:v>
                </c:pt>
                <c:pt idx="2783">
                  <c:v>27.93</c:v>
                </c:pt>
                <c:pt idx="2784">
                  <c:v>27.94</c:v>
                </c:pt>
                <c:pt idx="2785">
                  <c:v>27.95</c:v>
                </c:pt>
                <c:pt idx="2786">
                  <c:v>27.96</c:v>
                </c:pt>
                <c:pt idx="2787">
                  <c:v>27.97</c:v>
                </c:pt>
                <c:pt idx="2788">
                  <c:v>27.98</c:v>
                </c:pt>
                <c:pt idx="2789">
                  <c:v>27.99</c:v>
                </c:pt>
                <c:pt idx="2790">
                  <c:v>28</c:v>
                </c:pt>
                <c:pt idx="2791">
                  <c:v>28.01</c:v>
                </c:pt>
                <c:pt idx="2792">
                  <c:v>28.02</c:v>
                </c:pt>
                <c:pt idx="2793">
                  <c:v>28.03</c:v>
                </c:pt>
                <c:pt idx="2794">
                  <c:v>28.04</c:v>
                </c:pt>
                <c:pt idx="2795">
                  <c:v>28.05</c:v>
                </c:pt>
                <c:pt idx="2796">
                  <c:v>28.06</c:v>
                </c:pt>
                <c:pt idx="2797">
                  <c:v>28.07</c:v>
                </c:pt>
                <c:pt idx="2798">
                  <c:v>28.08</c:v>
                </c:pt>
                <c:pt idx="2799">
                  <c:v>28.09</c:v>
                </c:pt>
                <c:pt idx="2800">
                  <c:v>28.1</c:v>
                </c:pt>
                <c:pt idx="2801">
                  <c:v>28.11</c:v>
                </c:pt>
                <c:pt idx="2802">
                  <c:v>28.12</c:v>
                </c:pt>
                <c:pt idx="2803">
                  <c:v>28.13</c:v>
                </c:pt>
                <c:pt idx="2804">
                  <c:v>28.14</c:v>
                </c:pt>
                <c:pt idx="2805">
                  <c:v>28.15</c:v>
                </c:pt>
                <c:pt idx="2806">
                  <c:v>28.16</c:v>
                </c:pt>
                <c:pt idx="2807">
                  <c:v>28.17</c:v>
                </c:pt>
                <c:pt idx="2808">
                  <c:v>28.18</c:v>
                </c:pt>
                <c:pt idx="2809">
                  <c:v>28.19</c:v>
                </c:pt>
                <c:pt idx="2810">
                  <c:v>28.2</c:v>
                </c:pt>
                <c:pt idx="2811">
                  <c:v>28.21</c:v>
                </c:pt>
                <c:pt idx="2812">
                  <c:v>28.22</c:v>
                </c:pt>
                <c:pt idx="2813">
                  <c:v>28.23</c:v>
                </c:pt>
                <c:pt idx="2814">
                  <c:v>28.24</c:v>
                </c:pt>
                <c:pt idx="2815">
                  <c:v>28.25</c:v>
                </c:pt>
                <c:pt idx="2816">
                  <c:v>28.26</c:v>
                </c:pt>
                <c:pt idx="2817">
                  <c:v>28.27</c:v>
                </c:pt>
                <c:pt idx="2818">
                  <c:v>28.28</c:v>
                </c:pt>
                <c:pt idx="2819">
                  <c:v>28.29</c:v>
                </c:pt>
                <c:pt idx="2820">
                  <c:v>28.3</c:v>
                </c:pt>
                <c:pt idx="2821">
                  <c:v>28.31</c:v>
                </c:pt>
                <c:pt idx="2822">
                  <c:v>28.32</c:v>
                </c:pt>
                <c:pt idx="2823">
                  <c:v>28.33</c:v>
                </c:pt>
                <c:pt idx="2824">
                  <c:v>28.34</c:v>
                </c:pt>
                <c:pt idx="2825">
                  <c:v>28.35</c:v>
                </c:pt>
                <c:pt idx="2826">
                  <c:v>28.36</c:v>
                </c:pt>
                <c:pt idx="2827">
                  <c:v>28.37</c:v>
                </c:pt>
                <c:pt idx="2828">
                  <c:v>28.38</c:v>
                </c:pt>
                <c:pt idx="2829">
                  <c:v>28.39</c:v>
                </c:pt>
                <c:pt idx="2830">
                  <c:v>28.4</c:v>
                </c:pt>
                <c:pt idx="2831">
                  <c:v>28.41</c:v>
                </c:pt>
                <c:pt idx="2832">
                  <c:v>28.42</c:v>
                </c:pt>
                <c:pt idx="2833">
                  <c:v>28.43</c:v>
                </c:pt>
                <c:pt idx="2834">
                  <c:v>28.44</c:v>
                </c:pt>
                <c:pt idx="2835">
                  <c:v>28.45</c:v>
                </c:pt>
                <c:pt idx="2836">
                  <c:v>28.46</c:v>
                </c:pt>
                <c:pt idx="2837">
                  <c:v>28.47</c:v>
                </c:pt>
                <c:pt idx="2838">
                  <c:v>28.48</c:v>
                </c:pt>
                <c:pt idx="2839">
                  <c:v>28.49</c:v>
                </c:pt>
                <c:pt idx="2840">
                  <c:v>28.5</c:v>
                </c:pt>
                <c:pt idx="2841">
                  <c:v>28.51</c:v>
                </c:pt>
                <c:pt idx="2842">
                  <c:v>28.52</c:v>
                </c:pt>
                <c:pt idx="2843">
                  <c:v>28.53</c:v>
                </c:pt>
                <c:pt idx="2844">
                  <c:v>28.54</c:v>
                </c:pt>
                <c:pt idx="2845">
                  <c:v>28.55</c:v>
                </c:pt>
                <c:pt idx="2846">
                  <c:v>28.56</c:v>
                </c:pt>
                <c:pt idx="2847">
                  <c:v>28.57</c:v>
                </c:pt>
                <c:pt idx="2848">
                  <c:v>28.58</c:v>
                </c:pt>
                <c:pt idx="2849">
                  <c:v>28.59</c:v>
                </c:pt>
                <c:pt idx="2850">
                  <c:v>28.6</c:v>
                </c:pt>
                <c:pt idx="2851">
                  <c:v>28.61</c:v>
                </c:pt>
                <c:pt idx="2852">
                  <c:v>28.62</c:v>
                </c:pt>
                <c:pt idx="2853">
                  <c:v>28.63</c:v>
                </c:pt>
                <c:pt idx="2854">
                  <c:v>28.64</c:v>
                </c:pt>
                <c:pt idx="2855">
                  <c:v>28.65</c:v>
                </c:pt>
                <c:pt idx="2856">
                  <c:v>28.66</c:v>
                </c:pt>
                <c:pt idx="2857">
                  <c:v>28.67</c:v>
                </c:pt>
                <c:pt idx="2858">
                  <c:v>28.68</c:v>
                </c:pt>
                <c:pt idx="2859">
                  <c:v>28.69</c:v>
                </c:pt>
                <c:pt idx="2860">
                  <c:v>28.7</c:v>
                </c:pt>
                <c:pt idx="2861">
                  <c:v>28.71</c:v>
                </c:pt>
                <c:pt idx="2862">
                  <c:v>28.72</c:v>
                </c:pt>
                <c:pt idx="2863">
                  <c:v>28.73</c:v>
                </c:pt>
                <c:pt idx="2864">
                  <c:v>28.74</c:v>
                </c:pt>
                <c:pt idx="2865">
                  <c:v>28.75</c:v>
                </c:pt>
                <c:pt idx="2866">
                  <c:v>28.76</c:v>
                </c:pt>
                <c:pt idx="2867">
                  <c:v>28.77</c:v>
                </c:pt>
                <c:pt idx="2868">
                  <c:v>28.78</c:v>
                </c:pt>
                <c:pt idx="2869">
                  <c:v>28.79</c:v>
                </c:pt>
                <c:pt idx="2870">
                  <c:v>28.8</c:v>
                </c:pt>
                <c:pt idx="2871">
                  <c:v>28.81</c:v>
                </c:pt>
                <c:pt idx="2872">
                  <c:v>28.82</c:v>
                </c:pt>
                <c:pt idx="2873">
                  <c:v>28.83</c:v>
                </c:pt>
                <c:pt idx="2874">
                  <c:v>28.84</c:v>
                </c:pt>
                <c:pt idx="2875">
                  <c:v>28.85</c:v>
                </c:pt>
                <c:pt idx="2876">
                  <c:v>28.86</c:v>
                </c:pt>
                <c:pt idx="2877">
                  <c:v>28.87</c:v>
                </c:pt>
                <c:pt idx="2878">
                  <c:v>28.88</c:v>
                </c:pt>
                <c:pt idx="2879">
                  <c:v>28.89</c:v>
                </c:pt>
                <c:pt idx="2880">
                  <c:v>28.9</c:v>
                </c:pt>
                <c:pt idx="2881">
                  <c:v>28.91</c:v>
                </c:pt>
                <c:pt idx="2882">
                  <c:v>28.92</c:v>
                </c:pt>
                <c:pt idx="2883">
                  <c:v>28.93</c:v>
                </c:pt>
                <c:pt idx="2884">
                  <c:v>28.94</c:v>
                </c:pt>
                <c:pt idx="2885">
                  <c:v>28.95</c:v>
                </c:pt>
                <c:pt idx="2886">
                  <c:v>28.96</c:v>
                </c:pt>
                <c:pt idx="2887">
                  <c:v>28.97</c:v>
                </c:pt>
                <c:pt idx="2888">
                  <c:v>28.98</c:v>
                </c:pt>
                <c:pt idx="2889">
                  <c:v>28.99</c:v>
                </c:pt>
                <c:pt idx="2890">
                  <c:v>29</c:v>
                </c:pt>
                <c:pt idx="2891">
                  <c:v>29.01</c:v>
                </c:pt>
                <c:pt idx="2892">
                  <c:v>29.02</c:v>
                </c:pt>
                <c:pt idx="2893">
                  <c:v>29.03</c:v>
                </c:pt>
                <c:pt idx="2894">
                  <c:v>29.04</c:v>
                </c:pt>
                <c:pt idx="2895">
                  <c:v>29.05</c:v>
                </c:pt>
                <c:pt idx="2896">
                  <c:v>29.06</c:v>
                </c:pt>
                <c:pt idx="2897">
                  <c:v>29.07</c:v>
                </c:pt>
                <c:pt idx="2898">
                  <c:v>29.08</c:v>
                </c:pt>
                <c:pt idx="2899">
                  <c:v>29.09</c:v>
                </c:pt>
                <c:pt idx="2900">
                  <c:v>29.1</c:v>
                </c:pt>
                <c:pt idx="2901">
                  <c:v>29.11</c:v>
                </c:pt>
                <c:pt idx="2902">
                  <c:v>29.12</c:v>
                </c:pt>
                <c:pt idx="2903">
                  <c:v>29.13</c:v>
                </c:pt>
                <c:pt idx="2904">
                  <c:v>29.14</c:v>
                </c:pt>
                <c:pt idx="2905">
                  <c:v>29.15</c:v>
                </c:pt>
                <c:pt idx="2906">
                  <c:v>29.16</c:v>
                </c:pt>
                <c:pt idx="2907">
                  <c:v>29.17</c:v>
                </c:pt>
                <c:pt idx="2908">
                  <c:v>29.18</c:v>
                </c:pt>
                <c:pt idx="2909">
                  <c:v>29.19</c:v>
                </c:pt>
                <c:pt idx="2910">
                  <c:v>29.2</c:v>
                </c:pt>
                <c:pt idx="2911">
                  <c:v>29.21</c:v>
                </c:pt>
                <c:pt idx="2912">
                  <c:v>29.22</c:v>
                </c:pt>
                <c:pt idx="2913">
                  <c:v>29.23</c:v>
                </c:pt>
                <c:pt idx="2914">
                  <c:v>29.24</c:v>
                </c:pt>
                <c:pt idx="2915">
                  <c:v>29.25</c:v>
                </c:pt>
                <c:pt idx="2916">
                  <c:v>29.26</c:v>
                </c:pt>
                <c:pt idx="2917">
                  <c:v>29.27</c:v>
                </c:pt>
                <c:pt idx="2918">
                  <c:v>29.28</c:v>
                </c:pt>
                <c:pt idx="2919">
                  <c:v>29.29</c:v>
                </c:pt>
                <c:pt idx="2920">
                  <c:v>29.3</c:v>
                </c:pt>
                <c:pt idx="2921">
                  <c:v>29.31</c:v>
                </c:pt>
                <c:pt idx="2922">
                  <c:v>29.32</c:v>
                </c:pt>
                <c:pt idx="2923">
                  <c:v>29.33</c:v>
                </c:pt>
                <c:pt idx="2924">
                  <c:v>29.34</c:v>
                </c:pt>
                <c:pt idx="2925">
                  <c:v>29.35</c:v>
                </c:pt>
                <c:pt idx="2926">
                  <c:v>29.36</c:v>
                </c:pt>
                <c:pt idx="2927">
                  <c:v>29.37</c:v>
                </c:pt>
                <c:pt idx="2928">
                  <c:v>29.38</c:v>
                </c:pt>
                <c:pt idx="2929">
                  <c:v>29.39</c:v>
                </c:pt>
                <c:pt idx="2930">
                  <c:v>29.4</c:v>
                </c:pt>
                <c:pt idx="2931">
                  <c:v>29.41</c:v>
                </c:pt>
                <c:pt idx="2932">
                  <c:v>29.42</c:v>
                </c:pt>
                <c:pt idx="2933">
                  <c:v>29.43</c:v>
                </c:pt>
                <c:pt idx="2934">
                  <c:v>29.44</c:v>
                </c:pt>
                <c:pt idx="2935">
                  <c:v>29.45</c:v>
                </c:pt>
                <c:pt idx="2936">
                  <c:v>29.46</c:v>
                </c:pt>
                <c:pt idx="2937">
                  <c:v>29.47</c:v>
                </c:pt>
                <c:pt idx="2938">
                  <c:v>29.48</c:v>
                </c:pt>
                <c:pt idx="2939">
                  <c:v>29.49</c:v>
                </c:pt>
                <c:pt idx="2940">
                  <c:v>29.5</c:v>
                </c:pt>
                <c:pt idx="2941">
                  <c:v>29.51</c:v>
                </c:pt>
                <c:pt idx="2942">
                  <c:v>29.52</c:v>
                </c:pt>
                <c:pt idx="2943">
                  <c:v>29.53</c:v>
                </c:pt>
                <c:pt idx="2944">
                  <c:v>29.54</c:v>
                </c:pt>
                <c:pt idx="2945">
                  <c:v>29.55</c:v>
                </c:pt>
                <c:pt idx="2946">
                  <c:v>29.56</c:v>
                </c:pt>
                <c:pt idx="2947">
                  <c:v>29.57</c:v>
                </c:pt>
                <c:pt idx="2948">
                  <c:v>29.58</c:v>
                </c:pt>
                <c:pt idx="2949">
                  <c:v>29.59</c:v>
                </c:pt>
                <c:pt idx="2950">
                  <c:v>29.6</c:v>
                </c:pt>
                <c:pt idx="2951">
                  <c:v>29.61</c:v>
                </c:pt>
                <c:pt idx="2952">
                  <c:v>29.62</c:v>
                </c:pt>
                <c:pt idx="2953">
                  <c:v>29.63</c:v>
                </c:pt>
                <c:pt idx="2954">
                  <c:v>29.64</c:v>
                </c:pt>
                <c:pt idx="2955">
                  <c:v>29.65</c:v>
                </c:pt>
                <c:pt idx="2956">
                  <c:v>29.66</c:v>
                </c:pt>
                <c:pt idx="2957">
                  <c:v>29.67</c:v>
                </c:pt>
                <c:pt idx="2958">
                  <c:v>29.68</c:v>
                </c:pt>
                <c:pt idx="2959">
                  <c:v>29.69</c:v>
                </c:pt>
                <c:pt idx="2960">
                  <c:v>29.7</c:v>
                </c:pt>
                <c:pt idx="2961">
                  <c:v>29.71</c:v>
                </c:pt>
                <c:pt idx="2962">
                  <c:v>29.72</c:v>
                </c:pt>
                <c:pt idx="2963">
                  <c:v>29.73</c:v>
                </c:pt>
                <c:pt idx="2964">
                  <c:v>29.74</c:v>
                </c:pt>
                <c:pt idx="2965">
                  <c:v>29.75</c:v>
                </c:pt>
                <c:pt idx="2966">
                  <c:v>29.76</c:v>
                </c:pt>
                <c:pt idx="2967">
                  <c:v>29.77</c:v>
                </c:pt>
                <c:pt idx="2968">
                  <c:v>29.78</c:v>
                </c:pt>
                <c:pt idx="2969">
                  <c:v>29.79</c:v>
                </c:pt>
                <c:pt idx="2970">
                  <c:v>29.8</c:v>
                </c:pt>
                <c:pt idx="2971">
                  <c:v>29.81</c:v>
                </c:pt>
                <c:pt idx="2972">
                  <c:v>29.82</c:v>
                </c:pt>
                <c:pt idx="2973">
                  <c:v>29.83</c:v>
                </c:pt>
                <c:pt idx="2974">
                  <c:v>29.84</c:v>
                </c:pt>
                <c:pt idx="2975">
                  <c:v>29.85</c:v>
                </c:pt>
                <c:pt idx="2976">
                  <c:v>29.86</c:v>
                </c:pt>
                <c:pt idx="2977">
                  <c:v>29.87</c:v>
                </c:pt>
                <c:pt idx="2978">
                  <c:v>29.88</c:v>
                </c:pt>
                <c:pt idx="2979">
                  <c:v>29.89</c:v>
                </c:pt>
                <c:pt idx="2980">
                  <c:v>29.9</c:v>
                </c:pt>
                <c:pt idx="2981">
                  <c:v>29.91</c:v>
                </c:pt>
                <c:pt idx="2982">
                  <c:v>29.92</c:v>
                </c:pt>
                <c:pt idx="2983">
                  <c:v>29.93</c:v>
                </c:pt>
                <c:pt idx="2984">
                  <c:v>29.94</c:v>
                </c:pt>
                <c:pt idx="2985">
                  <c:v>29.95</c:v>
                </c:pt>
                <c:pt idx="2986">
                  <c:v>29.96</c:v>
                </c:pt>
                <c:pt idx="2987">
                  <c:v>29.97</c:v>
                </c:pt>
                <c:pt idx="2988">
                  <c:v>29.98</c:v>
                </c:pt>
                <c:pt idx="2989">
                  <c:v>29.99</c:v>
                </c:pt>
                <c:pt idx="2990">
                  <c:v>30</c:v>
                </c:pt>
                <c:pt idx="2991">
                  <c:v>30.01</c:v>
                </c:pt>
                <c:pt idx="2992">
                  <c:v>30.02</c:v>
                </c:pt>
                <c:pt idx="2993">
                  <c:v>30.03</c:v>
                </c:pt>
                <c:pt idx="2994">
                  <c:v>30.04</c:v>
                </c:pt>
                <c:pt idx="2995">
                  <c:v>30.05</c:v>
                </c:pt>
                <c:pt idx="2996">
                  <c:v>30.06</c:v>
                </c:pt>
                <c:pt idx="2997">
                  <c:v>30.07</c:v>
                </c:pt>
                <c:pt idx="2998">
                  <c:v>30.08</c:v>
                </c:pt>
                <c:pt idx="2999">
                  <c:v>30.09</c:v>
                </c:pt>
                <c:pt idx="3000">
                  <c:v>30.1</c:v>
                </c:pt>
                <c:pt idx="3001">
                  <c:v>30.11</c:v>
                </c:pt>
                <c:pt idx="3002">
                  <c:v>30.12</c:v>
                </c:pt>
                <c:pt idx="3003">
                  <c:v>30.13</c:v>
                </c:pt>
                <c:pt idx="3004">
                  <c:v>30.14</c:v>
                </c:pt>
                <c:pt idx="3005">
                  <c:v>30.15</c:v>
                </c:pt>
                <c:pt idx="3006">
                  <c:v>30.16</c:v>
                </c:pt>
                <c:pt idx="3007">
                  <c:v>30.17</c:v>
                </c:pt>
                <c:pt idx="3008">
                  <c:v>30.18</c:v>
                </c:pt>
                <c:pt idx="3009">
                  <c:v>30.19</c:v>
                </c:pt>
                <c:pt idx="3010">
                  <c:v>30.2</c:v>
                </c:pt>
                <c:pt idx="3011">
                  <c:v>30.21</c:v>
                </c:pt>
                <c:pt idx="3012">
                  <c:v>30.22</c:v>
                </c:pt>
                <c:pt idx="3013">
                  <c:v>30.23</c:v>
                </c:pt>
                <c:pt idx="3014">
                  <c:v>30.24</c:v>
                </c:pt>
                <c:pt idx="3015">
                  <c:v>30.25</c:v>
                </c:pt>
                <c:pt idx="3016">
                  <c:v>30.26</c:v>
                </c:pt>
                <c:pt idx="3017">
                  <c:v>30.27</c:v>
                </c:pt>
                <c:pt idx="3018">
                  <c:v>30.28</c:v>
                </c:pt>
                <c:pt idx="3019">
                  <c:v>30.29</c:v>
                </c:pt>
                <c:pt idx="3020">
                  <c:v>30.3</c:v>
                </c:pt>
                <c:pt idx="3021">
                  <c:v>30.31</c:v>
                </c:pt>
                <c:pt idx="3022">
                  <c:v>30.32</c:v>
                </c:pt>
                <c:pt idx="3023">
                  <c:v>30.33</c:v>
                </c:pt>
                <c:pt idx="3024">
                  <c:v>30.34</c:v>
                </c:pt>
                <c:pt idx="3025">
                  <c:v>30.35</c:v>
                </c:pt>
                <c:pt idx="3026">
                  <c:v>30.36</c:v>
                </c:pt>
                <c:pt idx="3027">
                  <c:v>30.37</c:v>
                </c:pt>
                <c:pt idx="3028">
                  <c:v>30.38</c:v>
                </c:pt>
                <c:pt idx="3029">
                  <c:v>30.39</c:v>
                </c:pt>
                <c:pt idx="3030">
                  <c:v>30.4</c:v>
                </c:pt>
                <c:pt idx="3031">
                  <c:v>30.41</c:v>
                </c:pt>
                <c:pt idx="3032">
                  <c:v>30.42</c:v>
                </c:pt>
                <c:pt idx="3033">
                  <c:v>30.43</c:v>
                </c:pt>
                <c:pt idx="3034">
                  <c:v>30.44</c:v>
                </c:pt>
                <c:pt idx="3035">
                  <c:v>30.45</c:v>
                </c:pt>
                <c:pt idx="3036">
                  <c:v>30.46</c:v>
                </c:pt>
                <c:pt idx="3037">
                  <c:v>30.47</c:v>
                </c:pt>
                <c:pt idx="3038">
                  <c:v>30.48</c:v>
                </c:pt>
                <c:pt idx="3039">
                  <c:v>30.49</c:v>
                </c:pt>
                <c:pt idx="3040">
                  <c:v>30.5</c:v>
                </c:pt>
                <c:pt idx="3041">
                  <c:v>30.51</c:v>
                </c:pt>
                <c:pt idx="3042">
                  <c:v>30.52</c:v>
                </c:pt>
                <c:pt idx="3043">
                  <c:v>30.53</c:v>
                </c:pt>
                <c:pt idx="3044">
                  <c:v>30.54</c:v>
                </c:pt>
                <c:pt idx="3045">
                  <c:v>30.55</c:v>
                </c:pt>
                <c:pt idx="3046">
                  <c:v>30.56</c:v>
                </c:pt>
                <c:pt idx="3047">
                  <c:v>30.57</c:v>
                </c:pt>
                <c:pt idx="3048">
                  <c:v>30.58</c:v>
                </c:pt>
                <c:pt idx="3049">
                  <c:v>30.59</c:v>
                </c:pt>
                <c:pt idx="3050">
                  <c:v>30.6</c:v>
                </c:pt>
                <c:pt idx="3051">
                  <c:v>30.61</c:v>
                </c:pt>
                <c:pt idx="3052">
                  <c:v>30.62</c:v>
                </c:pt>
                <c:pt idx="3053">
                  <c:v>30.63</c:v>
                </c:pt>
                <c:pt idx="3054">
                  <c:v>30.64</c:v>
                </c:pt>
                <c:pt idx="3055">
                  <c:v>30.65</c:v>
                </c:pt>
                <c:pt idx="3056">
                  <c:v>30.66</c:v>
                </c:pt>
                <c:pt idx="3057">
                  <c:v>30.67</c:v>
                </c:pt>
                <c:pt idx="3058">
                  <c:v>30.68</c:v>
                </c:pt>
                <c:pt idx="3059">
                  <c:v>30.69</c:v>
                </c:pt>
                <c:pt idx="3060">
                  <c:v>30.7</c:v>
                </c:pt>
                <c:pt idx="3061">
                  <c:v>30.71</c:v>
                </c:pt>
                <c:pt idx="3062">
                  <c:v>30.72</c:v>
                </c:pt>
                <c:pt idx="3063">
                  <c:v>30.73</c:v>
                </c:pt>
                <c:pt idx="3064">
                  <c:v>30.74</c:v>
                </c:pt>
                <c:pt idx="3065">
                  <c:v>30.75</c:v>
                </c:pt>
                <c:pt idx="3066">
                  <c:v>30.76</c:v>
                </c:pt>
                <c:pt idx="3067">
                  <c:v>30.77</c:v>
                </c:pt>
                <c:pt idx="3068">
                  <c:v>30.78</c:v>
                </c:pt>
                <c:pt idx="3069">
                  <c:v>30.79</c:v>
                </c:pt>
                <c:pt idx="3070">
                  <c:v>30.8</c:v>
                </c:pt>
                <c:pt idx="3071">
                  <c:v>30.81</c:v>
                </c:pt>
                <c:pt idx="3072">
                  <c:v>30.82</c:v>
                </c:pt>
                <c:pt idx="3073">
                  <c:v>30.83</c:v>
                </c:pt>
                <c:pt idx="3074">
                  <c:v>30.84</c:v>
                </c:pt>
                <c:pt idx="3075">
                  <c:v>30.85</c:v>
                </c:pt>
                <c:pt idx="3076">
                  <c:v>30.86</c:v>
                </c:pt>
                <c:pt idx="3077">
                  <c:v>30.87</c:v>
                </c:pt>
                <c:pt idx="3078">
                  <c:v>30.88</c:v>
                </c:pt>
                <c:pt idx="3079">
                  <c:v>30.89</c:v>
                </c:pt>
                <c:pt idx="3080">
                  <c:v>30.9</c:v>
                </c:pt>
                <c:pt idx="3081">
                  <c:v>30.91</c:v>
                </c:pt>
                <c:pt idx="3082">
                  <c:v>30.92</c:v>
                </c:pt>
                <c:pt idx="3083">
                  <c:v>30.93</c:v>
                </c:pt>
                <c:pt idx="3084">
                  <c:v>30.94</c:v>
                </c:pt>
                <c:pt idx="3085">
                  <c:v>30.95</c:v>
                </c:pt>
                <c:pt idx="3086">
                  <c:v>30.96</c:v>
                </c:pt>
                <c:pt idx="3087">
                  <c:v>30.97</c:v>
                </c:pt>
                <c:pt idx="3088">
                  <c:v>30.98</c:v>
                </c:pt>
                <c:pt idx="3089">
                  <c:v>30.99</c:v>
                </c:pt>
                <c:pt idx="3090">
                  <c:v>31</c:v>
                </c:pt>
                <c:pt idx="3091">
                  <c:v>31.01</c:v>
                </c:pt>
                <c:pt idx="3092">
                  <c:v>31.02</c:v>
                </c:pt>
                <c:pt idx="3093">
                  <c:v>31.03</c:v>
                </c:pt>
                <c:pt idx="3094">
                  <c:v>31.04</c:v>
                </c:pt>
                <c:pt idx="3095">
                  <c:v>31.05</c:v>
                </c:pt>
                <c:pt idx="3096">
                  <c:v>31.06</c:v>
                </c:pt>
                <c:pt idx="3097">
                  <c:v>31.07</c:v>
                </c:pt>
                <c:pt idx="3098">
                  <c:v>31.08</c:v>
                </c:pt>
                <c:pt idx="3099">
                  <c:v>31.09</c:v>
                </c:pt>
                <c:pt idx="3100">
                  <c:v>31.1</c:v>
                </c:pt>
                <c:pt idx="3101">
                  <c:v>31.11</c:v>
                </c:pt>
                <c:pt idx="3102">
                  <c:v>31.12</c:v>
                </c:pt>
                <c:pt idx="3103">
                  <c:v>31.13</c:v>
                </c:pt>
                <c:pt idx="3104">
                  <c:v>31.14</c:v>
                </c:pt>
                <c:pt idx="3105">
                  <c:v>31.15</c:v>
                </c:pt>
                <c:pt idx="3106">
                  <c:v>31.16</c:v>
                </c:pt>
                <c:pt idx="3107">
                  <c:v>31.17</c:v>
                </c:pt>
                <c:pt idx="3108">
                  <c:v>31.18</c:v>
                </c:pt>
                <c:pt idx="3109">
                  <c:v>31.19</c:v>
                </c:pt>
                <c:pt idx="3110">
                  <c:v>31.2</c:v>
                </c:pt>
                <c:pt idx="3111">
                  <c:v>31.21</c:v>
                </c:pt>
                <c:pt idx="3112">
                  <c:v>31.22</c:v>
                </c:pt>
                <c:pt idx="3113">
                  <c:v>31.23</c:v>
                </c:pt>
                <c:pt idx="3114">
                  <c:v>31.24</c:v>
                </c:pt>
                <c:pt idx="3115">
                  <c:v>31.25</c:v>
                </c:pt>
                <c:pt idx="3116">
                  <c:v>31.26</c:v>
                </c:pt>
                <c:pt idx="3117">
                  <c:v>31.27</c:v>
                </c:pt>
                <c:pt idx="3118">
                  <c:v>31.28</c:v>
                </c:pt>
                <c:pt idx="3119">
                  <c:v>31.29</c:v>
                </c:pt>
                <c:pt idx="3120">
                  <c:v>31.3</c:v>
                </c:pt>
                <c:pt idx="3121">
                  <c:v>31.31</c:v>
                </c:pt>
                <c:pt idx="3122">
                  <c:v>31.32</c:v>
                </c:pt>
                <c:pt idx="3123">
                  <c:v>31.33</c:v>
                </c:pt>
                <c:pt idx="3124">
                  <c:v>31.34</c:v>
                </c:pt>
                <c:pt idx="3125">
                  <c:v>31.35</c:v>
                </c:pt>
                <c:pt idx="3126">
                  <c:v>31.36</c:v>
                </c:pt>
                <c:pt idx="3127">
                  <c:v>31.37</c:v>
                </c:pt>
                <c:pt idx="3128">
                  <c:v>31.38</c:v>
                </c:pt>
                <c:pt idx="3129">
                  <c:v>31.39</c:v>
                </c:pt>
                <c:pt idx="3130">
                  <c:v>31.4</c:v>
                </c:pt>
                <c:pt idx="3131">
                  <c:v>31.41</c:v>
                </c:pt>
                <c:pt idx="3132">
                  <c:v>31.42</c:v>
                </c:pt>
                <c:pt idx="3133">
                  <c:v>31.43</c:v>
                </c:pt>
                <c:pt idx="3134">
                  <c:v>31.44</c:v>
                </c:pt>
                <c:pt idx="3135">
                  <c:v>31.45</c:v>
                </c:pt>
                <c:pt idx="3136">
                  <c:v>31.46</c:v>
                </c:pt>
                <c:pt idx="3137">
                  <c:v>31.47</c:v>
                </c:pt>
                <c:pt idx="3138">
                  <c:v>31.48</c:v>
                </c:pt>
                <c:pt idx="3139">
                  <c:v>31.49</c:v>
                </c:pt>
                <c:pt idx="3140">
                  <c:v>31.5</c:v>
                </c:pt>
                <c:pt idx="3141">
                  <c:v>31.51</c:v>
                </c:pt>
                <c:pt idx="3142">
                  <c:v>31.52</c:v>
                </c:pt>
                <c:pt idx="3143">
                  <c:v>31.53</c:v>
                </c:pt>
                <c:pt idx="3144">
                  <c:v>31.54</c:v>
                </c:pt>
                <c:pt idx="3145">
                  <c:v>31.55</c:v>
                </c:pt>
                <c:pt idx="3146">
                  <c:v>31.56</c:v>
                </c:pt>
                <c:pt idx="3147">
                  <c:v>31.57</c:v>
                </c:pt>
                <c:pt idx="3148">
                  <c:v>31.58</c:v>
                </c:pt>
                <c:pt idx="3149">
                  <c:v>31.59</c:v>
                </c:pt>
                <c:pt idx="3150">
                  <c:v>31.6</c:v>
                </c:pt>
                <c:pt idx="3151">
                  <c:v>31.61</c:v>
                </c:pt>
                <c:pt idx="3152">
                  <c:v>31.62</c:v>
                </c:pt>
                <c:pt idx="3153">
                  <c:v>31.63</c:v>
                </c:pt>
                <c:pt idx="3154">
                  <c:v>31.64</c:v>
                </c:pt>
                <c:pt idx="3155">
                  <c:v>31.65</c:v>
                </c:pt>
                <c:pt idx="3156">
                  <c:v>31.66</c:v>
                </c:pt>
                <c:pt idx="3157">
                  <c:v>31.67</c:v>
                </c:pt>
                <c:pt idx="3158">
                  <c:v>31.68</c:v>
                </c:pt>
                <c:pt idx="3159">
                  <c:v>31.69</c:v>
                </c:pt>
                <c:pt idx="3160">
                  <c:v>31.7</c:v>
                </c:pt>
                <c:pt idx="3161">
                  <c:v>31.71</c:v>
                </c:pt>
                <c:pt idx="3162">
                  <c:v>31.72</c:v>
                </c:pt>
                <c:pt idx="3163">
                  <c:v>31.73</c:v>
                </c:pt>
                <c:pt idx="3164">
                  <c:v>31.74</c:v>
                </c:pt>
                <c:pt idx="3165">
                  <c:v>31.75</c:v>
                </c:pt>
                <c:pt idx="3166">
                  <c:v>31.76</c:v>
                </c:pt>
                <c:pt idx="3167">
                  <c:v>31.77</c:v>
                </c:pt>
                <c:pt idx="3168">
                  <c:v>31.78</c:v>
                </c:pt>
                <c:pt idx="3169">
                  <c:v>31.79</c:v>
                </c:pt>
                <c:pt idx="3170">
                  <c:v>31.8</c:v>
                </c:pt>
                <c:pt idx="3171">
                  <c:v>31.81</c:v>
                </c:pt>
                <c:pt idx="3172">
                  <c:v>31.82</c:v>
                </c:pt>
                <c:pt idx="3173">
                  <c:v>31.83</c:v>
                </c:pt>
                <c:pt idx="3174">
                  <c:v>31.84</c:v>
                </c:pt>
                <c:pt idx="3175">
                  <c:v>31.85</c:v>
                </c:pt>
                <c:pt idx="3176">
                  <c:v>31.86</c:v>
                </c:pt>
                <c:pt idx="3177">
                  <c:v>31.87</c:v>
                </c:pt>
                <c:pt idx="3178">
                  <c:v>31.88</c:v>
                </c:pt>
                <c:pt idx="3179">
                  <c:v>31.89</c:v>
                </c:pt>
                <c:pt idx="3180">
                  <c:v>31.9</c:v>
                </c:pt>
                <c:pt idx="3181">
                  <c:v>31.91</c:v>
                </c:pt>
                <c:pt idx="3182">
                  <c:v>31.92</c:v>
                </c:pt>
                <c:pt idx="3183">
                  <c:v>31.93</c:v>
                </c:pt>
                <c:pt idx="3184">
                  <c:v>31.94</c:v>
                </c:pt>
                <c:pt idx="3185">
                  <c:v>31.95</c:v>
                </c:pt>
                <c:pt idx="3186">
                  <c:v>31.96</c:v>
                </c:pt>
                <c:pt idx="3187">
                  <c:v>31.97</c:v>
                </c:pt>
                <c:pt idx="3188">
                  <c:v>31.98</c:v>
                </c:pt>
                <c:pt idx="3189">
                  <c:v>31.99</c:v>
                </c:pt>
                <c:pt idx="3190">
                  <c:v>32</c:v>
                </c:pt>
                <c:pt idx="3191">
                  <c:v>32.01</c:v>
                </c:pt>
                <c:pt idx="3192">
                  <c:v>32.020000000000003</c:v>
                </c:pt>
                <c:pt idx="3193">
                  <c:v>32.03</c:v>
                </c:pt>
                <c:pt idx="3194">
                  <c:v>32.04</c:v>
                </c:pt>
                <c:pt idx="3195">
                  <c:v>32.049999999999997</c:v>
                </c:pt>
                <c:pt idx="3196">
                  <c:v>32.06</c:v>
                </c:pt>
                <c:pt idx="3197">
                  <c:v>32.07</c:v>
                </c:pt>
                <c:pt idx="3198">
                  <c:v>32.08</c:v>
                </c:pt>
                <c:pt idx="3199">
                  <c:v>32.090000000000003</c:v>
                </c:pt>
                <c:pt idx="3200">
                  <c:v>32.1</c:v>
                </c:pt>
                <c:pt idx="3201">
                  <c:v>32.11</c:v>
                </c:pt>
                <c:pt idx="3202">
                  <c:v>32.119999999999997</c:v>
                </c:pt>
                <c:pt idx="3203">
                  <c:v>32.130000000000003</c:v>
                </c:pt>
                <c:pt idx="3204">
                  <c:v>32.14</c:v>
                </c:pt>
                <c:pt idx="3205">
                  <c:v>32.15</c:v>
                </c:pt>
                <c:pt idx="3206">
                  <c:v>32.159999999999997</c:v>
                </c:pt>
                <c:pt idx="3207">
                  <c:v>32.17</c:v>
                </c:pt>
                <c:pt idx="3208">
                  <c:v>32.18</c:v>
                </c:pt>
                <c:pt idx="3209">
                  <c:v>32.19</c:v>
                </c:pt>
                <c:pt idx="3210">
                  <c:v>32.200000000000003</c:v>
                </c:pt>
                <c:pt idx="3211">
                  <c:v>32.21</c:v>
                </c:pt>
                <c:pt idx="3212">
                  <c:v>32.22</c:v>
                </c:pt>
                <c:pt idx="3213">
                  <c:v>32.229999999999997</c:v>
                </c:pt>
                <c:pt idx="3214">
                  <c:v>32.24</c:v>
                </c:pt>
                <c:pt idx="3215">
                  <c:v>32.25</c:v>
                </c:pt>
                <c:pt idx="3216">
                  <c:v>32.26</c:v>
                </c:pt>
                <c:pt idx="3217">
                  <c:v>32.270000000000003</c:v>
                </c:pt>
                <c:pt idx="3218">
                  <c:v>32.28</c:v>
                </c:pt>
                <c:pt idx="3219">
                  <c:v>32.29</c:v>
                </c:pt>
                <c:pt idx="3220">
                  <c:v>32.299999999999997</c:v>
                </c:pt>
                <c:pt idx="3221">
                  <c:v>32.31</c:v>
                </c:pt>
                <c:pt idx="3222">
                  <c:v>32.32</c:v>
                </c:pt>
                <c:pt idx="3223">
                  <c:v>32.33</c:v>
                </c:pt>
                <c:pt idx="3224">
                  <c:v>32.340000000000003</c:v>
                </c:pt>
                <c:pt idx="3225">
                  <c:v>32.35</c:v>
                </c:pt>
                <c:pt idx="3226">
                  <c:v>32.36</c:v>
                </c:pt>
                <c:pt idx="3227">
                  <c:v>32.369999999999997</c:v>
                </c:pt>
                <c:pt idx="3228">
                  <c:v>32.380000000000003</c:v>
                </c:pt>
                <c:pt idx="3229">
                  <c:v>32.39</c:v>
                </c:pt>
                <c:pt idx="3230">
                  <c:v>32.4</c:v>
                </c:pt>
                <c:pt idx="3231">
                  <c:v>32.409999999999997</c:v>
                </c:pt>
                <c:pt idx="3232">
                  <c:v>32.42</c:v>
                </c:pt>
                <c:pt idx="3233">
                  <c:v>32.43</c:v>
                </c:pt>
                <c:pt idx="3234">
                  <c:v>32.44</c:v>
                </c:pt>
                <c:pt idx="3235">
                  <c:v>32.450000000000003</c:v>
                </c:pt>
                <c:pt idx="3236">
                  <c:v>32.46</c:v>
                </c:pt>
                <c:pt idx="3237">
                  <c:v>32.47</c:v>
                </c:pt>
                <c:pt idx="3238">
                  <c:v>32.479999999999997</c:v>
                </c:pt>
                <c:pt idx="3239">
                  <c:v>32.49</c:v>
                </c:pt>
                <c:pt idx="3240">
                  <c:v>32.5</c:v>
                </c:pt>
                <c:pt idx="3241">
                  <c:v>32.51</c:v>
                </c:pt>
                <c:pt idx="3242">
                  <c:v>32.520000000000003</c:v>
                </c:pt>
                <c:pt idx="3243">
                  <c:v>32.53</c:v>
                </c:pt>
                <c:pt idx="3244">
                  <c:v>32.54</c:v>
                </c:pt>
                <c:pt idx="3245">
                  <c:v>32.549999999999997</c:v>
                </c:pt>
                <c:pt idx="3246">
                  <c:v>32.56</c:v>
                </c:pt>
                <c:pt idx="3247">
                  <c:v>32.57</c:v>
                </c:pt>
                <c:pt idx="3248">
                  <c:v>32.58</c:v>
                </c:pt>
                <c:pt idx="3249">
                  <c:v>32.590000000000003</c:v>
                </c:pt>
                <c:pt idx="3250">
                  <c:v>32.6</c:v>
                </c:pt>
                <c:pt idx="3251">
                  <c:v>32.61</c:v>
                </c:pt>
                <c:pt idx="3252">
                  <c:v>32.619999999999997</c:v>
                </c:pt>
                <c:pt idx="3253">
                  <c:v>32.630000000000003</c:v>
                </c:pt>
                <c:pt idx="3254">
                  <c:v>32.64</c:v>
                </c:pt>
                <c:pt idx="3255">
                  <c:v>32.65</c:v>
                </c:pt>
                <c:pt idx="3256">
                  <c:v>32.659999999999997</c:v>
                </c:pt>
                <c:pt idx="3257">
                  <c:v>32.67</c:v>
                </c:pt>
                <c:pt idx="3258">
                  <c:v>32.68</c:v>
                </c:pt>
                <c:pt idx="3259">
                  <c:v>32.69</c:v>
                </c:pt>
                <c:pt idx="3260">
                  <c:v>32.700000000000003</c:v>
                </c:pt>
                <c:pt idx="3261">
                  <c:v>32.71</c:v>
                </c:pt>
                <c:pt idx="3262">
                  <c:v>32.72</c:v>
                </c:pt>
                <c:pt idx="3263">
                  <c:v>32.729999999999997</c:v>
                </c:pt>
                <c:pt idx="3264">
                  <c:v>32.74</c:v>
                </c:pt>
                <c:pt idx="3265">
                  <c:v>32.75</c:v>
                </c:pt>
                <c:pt idx="3266">
                  <c:v>32.76</c:v>
                </c:pt>
                <c:pt idx="3267">
                  <c:v>32.770000000000003</c:v>
                </c:pt>
                <c:pt idx="3268">
                  <c:v>32.78</c:v>
                </c:pt>
                <c:pt idx="3269">
                  <c:v>32.79</c:v>
                </c:pt>
                <c:pt idx="3270">
                  <c:v>32.799999999999997</c:v>
                </c:pt>
                <c:pt idx="3271">
                  <c:v>32.81</c:v>
                </c:pt>
                <c:pt idx="3272">
                  <c:v>32.82</c:v>
                </c:pt>
                <c:pt idx="3273">
                  <c:v>32.83</c:v>
                </c:pt>
                <c:pt idx="3274">
                  <c:v>32.840000000000003</c:v>
                </c:pt>
                <c:pt idx="3275">
                  <c:v>32.85</c:v>
                </c:pt>
                <c:pt idx="3276">
                  <c:v>32.86</c:v>
                </c:pt>
                <c:pt idx="3277">
                  <c:v>32.869999999999997</c:v>
                </c:pt>
                <c:pt idx="3278">
                  <c:v>32.880000000000003</c:v>
                </c:pt>
                <c:pt idx="3279">
                  <c:v>32.89</c:v>
                </c:pt>
                <c:pt idx="3280">
                  <c:v>32.9</c:v>
                </c:pt>
                <c:pt idx="3281">
                  <c:v>32.909999999999997</c:v>
                </c:pt>
                <c:pt idx="3282">
                  <c:v>32.92</c:v>
                </c:pt>
                <c:pt idx="3283">
                  <c:v>32.93</c:v>
                </c:pt>
                <c:pt idx="3284">
                  <c:v>32.94</c:v>
                </c:pt>
                <c:pt idx="3285">
                  <c:v>32.950000000000003</c:v>
                </c:pt>
                <c:pt idx="3286">
                  <c:v>32.96</c:v>
                </c:pt>
                <c:pt idx="3287">
                  <c:v>32.97</c:v>
                </c:pt>
                <c:pt idx="3288">
                  <c:v>32.979999999999997</c:v>
                </c:pt>
                <c:pt idx="3289">
                  <c:v>32.99</c:v>
                </c:pt>
                <c:pt idx="3290">
                  <c:v>33</c:v>
                </c:pt>
                <c:pt idx="3291">
                  <c:v>33.01</c:v>
                </c:pt>
                <c:pt idx="3292">
                  <c:v>33.020000000000003</c:v>
                </c:pt>
                <c:pt idx="3293">
                  <c:v>33.03</c:v>
                </c:pt>
                <c:pt idx="3294">
                  <c:v>33.04</c:v>
                </c:pt>
                <c:pt idx="3295">
                  <c:v>33.049999999999997</c:v>
                </c:pt>
                <c:pt idx="3296">
                  <c:v>33.06</c:v>
                </c:pt>
                <c:pt idx="3297">
                  <c:v>33.07</c:v>
                </c:pt>
                <c:pt idx="3298">
                  <c:v>33.08</c:v>
                </c:pt>
                <c:pt idx="3299">
                  <c:v>33.090000000000003</c:v>
                </c:pt>
                <c:pt idx="3300">
                  <c:v>33.1</c:v>
                </c:pt>
                <c:pt idx="3301">
                  <c:v>33.11</c:v>
                </c:pt>
                <c:pt idx="3302">
                  <c:v>33.119999999999997</c:v>
                </c:pt>
                <c:pt idx="3303">
                  <c:v>33.130000000000003</c:v>
                </c:pt>
                <c:pt idx="3304">
                  <c:v>33.14</c:v>
                </c:pt>
                <c:pt idx="3305">
                  <c:v>33.15</c:v>
                </c:pt>
                <c:pt idx="3306">
                  <c:v>33.159999999999997</c:v>
                </c:pt>
                <c:pt idx="3307">
                  <c:v>33.17</c:v>
                </c:pt>
                <c:pt idx="3308">
                  <c:v>33.18</c:v>
                </c:pt>
                <c:pt idx="3309">
                  <c:v>33.19</c:v>
                </c:pt>
                <c:pt idx="3310">
                  <c:v>33.200000000000003</c:v>
                </c:pt>
                <c:pt idx="3311">
                  <c:v>33.21</c:v>
                </c:pt>
                <c:pt idx="3312">
                  <c:v>33.22</c:v>
                </c:pt>
                <c:pt idx="3313">
                  <c:v>33.229999999999997</c:v>
                </c:pt>
                <c:pt idx="3314">
                  <c:v>33.24</c:v>
                </c:pt>
                <c:pt idx="3315">
                  <c:v>33.25</c:v>
                </c:pt>
                <c:pt idx="3316">
                  <c:v>33.26</c:v>
                </c:pt>
                <c:pt idx="3317">
                  <c:v>33.270000000000003</c:v>
                </c:pt>
                <c:pt idx="3318">
                  <c:v>33.28</c:v>
                </c:pt>
                <c:pt idx="3319">
                  <c:v>33.29</c:v>
                </c:pt>
                <c:pt idx="3320">
                  <c:v>33.299999999999997</c:v>
                </c:pt>
                <c:pt idx="3321">
                  <c:v>33.31</c:v>
                </c:pt>
                <c:pt idx="3322">
                  <c:v>33.32</c:v>
                </c:pt>
                <c:pt idx="3323">
                  <c:v>33.33</c:v>
                </c:pt>
                <c:pt idx="3324">
                  <c:v>33.340000000000003</c:v>
                </c:pt>
                <c:pt idx="3325">
                  <c:v>33.35</c:v>
                </c:pt>
                <c:pt idx="3326">
                  <c:v>33.36</c:v>
                </c:pt>
                <c:pt idx="3327">
                  <c:v>33.369999999999997</c:v>
                </c:pt>
                <c:pt idx="3328">
                  <c:v>33.380000000000003</c:v>
                </c:pt>
                <c:pt idx="3329">
                  <c:v>33.39</c:v>
                </c:pt>
                <c:pt idx="3330">
                  <c:v>33.4</c:v>
                </c:pt>
                <c:pt idx="3331">
                  <c:v>33.409999999999997</c:v>
                </c:pt>
                <c:pt idx="3332">
                  <c:v>33.42</c:v>
                </c:pt>
                <c:pt idx="3333">
                  <c:v>33.43</c:v>
                </c:pt>
                <c:pt idx="3334">
                  <c:v>33.44</c:v>
                </c:pt>
                <c:pt idx="3335">
                  <c:v>33.450000000000003</c:v>
                </c:pt>
                <c:pt idx="3336">
                  <c:v>33.46</c:v>
                </c:pt>
                <c:pt idx="3337">
                  <c:v>33.47</c:v>
                </c:pt>
                <c:pt idx="3338">
                  <c:v>33.479999999999997</c:v>
                </c:pt>
                <c:pt idx="3339">
                  <c:v>33.49</c:v>
                </c:pt>
                <c:pt idx="3340">
                  <c:v>33.5</c:v>
                </c:pt>
                <c:pt idx="3341">
                  <c:v>33.51</c:v>
                </c:pt>
                <c:pt idx="3342">
                  <c:v>33.520000000000003</c:v>
                </c:pt>
                <c:pt idx="3343">
                  <c:v>33.53</c:v>
                </c:pt>
                <c:pt idx="3344">
                  <c:v>33.54</c:v>
                </c:pt>
                <c:pt idx="3345">
                  <c:v>33.549999999999997</c:v>
                </c:pt>
                <c:pt idx="3346">
                  <c:v>33.56</c:v>
                </c:pt>
                <c:pt idx="3347">
                  <c:v>33.57</c:v>
                </c:pt>
                <c:pt idx="3348">
                  <c:v>33.58</c:v>
                </c:pt>
                <c:pt idx="3349">
                  <c:v>33.590000000000003</c:v>
                </c:pt>
                <c:pt idx="3350">
                  <c:v>33.6</c:v>
                </c:pt>
                <c:pt idx="3351">
                  <c:v>33.61</c:v>
                </c:pt>
                <c:pt idx="3352">
                  <c:v>33.619999999999997</c:v>
                </c:pt>
                <c:pt idx="3353">
                  <c:v>33.630000000000003</c:v>
                </c:pt>
                <c:pt idx="3354">
                  <c:v>33.64</c:v>
                </c:pt>
                <c:pt idx="3355">
                  <c:v>33.65</c:v>
                </c:pt>
                <c:pt idx="3356">
                  <c:v>33.659999999999997</c:v>
                </c:pt>
                <c:pt idx="3357">
                  <c:v>33.67</c:v>
                </c:pt>
                <c:pt idx="3358">
                  <c:v>33.68</c:v>
                </c:pt>
                <c:pt idx="3359">
                  <c:v>33.69</c:v>
                </c:pt>
                <c:pt idx="3360">
                  <c:v>33.700000000000003</c:v>
                </c:pt>
                <c:pt idx="3361">
                  <c:v>33.71</c:v>
                </c:pt>
                <c:pt idx="3362">
                  <c:v>33.72</c:v>
                </c:pt>
                <c:pt idx="3363">
                  <c:v>33.729999999999997</c:v>
                </c:pt>
                <c:pt idx="3364">
                  <c:v>33.74</c:v>
                </c:pt>
                <c:pt idx="3365">
                  <c:v>33.75</c:v>
                </c:pt>
                <c:pt idx="3366">
                  <c:v>33.76</c:v>
                </c:pt>
                <c:pt idx="3367">
                  <c:v>33.770000000000003</c:v>
                </c:pt>
                <c:pt idx="3368">
                  <c:v>33.78</c:v>
                </c:pt>
                <c:pt idx="3369">
                  <c:v>33.79</c:v>
                </c:pt>
                <c:pt idx="3370">
                  <c:v>33.799999999999997</c:v>
                </c:pt>
                <c:pt idx="3371">
                  <c:v>33.81</c:v>
                </c:pt>
                <c:pt idx="3372">
                  <c:v>33.82</c:v>
                </c:pt>
                <c:pt idx="3373">
                  <c:v>33.83</c:v>
                </c:pt>
                <c:pt idx="3374">
                  <c:v>33.840000000000003</c:v>
                </c:pt>
                <c:pt idx="3375">
                  <c:v>33.85</c:v>
                </c:pt>
                <c:pt idx="3376">
                  <c:v>33.86</c:v>
                </c:pt>
                <c:pt idx="3377">
                  <c:v>33.869999999999997</c:v>
                </c:pt>
                <c:pt idx="3378">
                  <c:v>33.880000000000003</c:v>
                </c:pt>
                <c:pt idx="3379">
                  <c:v>33.89</c:v>
                </c:pt>
                <c:pt idx="3380">
                  <c:v>33.9</c:v>
                </c:pt>
                <c:pt idx="3381">
                  <c:v>33.909999999999997</c:v>
                </c:pt>
                <c:pt idx="3382">
                  <c:v>33.92</c:v>
                </c:pt>
                <c:pt idx="3383">
                  <c:v>33.93</c:v>
                </c:pt>
                <c:pt idx="3384">
                  <c:v>33.94</c:v>
                </c:pt>
                <c:pt idx="3385">
                  <c:v>33.950000000000003</c:v>
                </c:pt>
                <c:pt idx="3386">
                  <c:v>33.96</c:v>
                </c:pt>
                <c:pt idx="3387">
                  <c:v>33.97</c:v>
                </c:pt>
                <c:pt idx="3388">
                  <c:v>33.979999999999997</c:v>
                </c:pt>
                <c:pt idx="3389">
                  <c:v>33.99</c:v>
                </c:pt>
                <c:pt idx="3390">
                  <c:v>34</c:v>
                </c:pt>
                <c:pt idx="3391">
                  <c:v>34.01</c:v>
                </c:pt>
                <c:pt idx="3392">
                  <c:v>34.020000000000003</c:v>
                </c:pt>
                <c:pt idx="3393">
                  <c:v>34.03</c:v>
                </c:pt>
                <c:pt idx="3394">
                  <c:v>34.04</c:v>
                </c:pt>
                <c:pt idx="3395">
                  <c:v>34.049999999999997</c:v>
                </c:pt>
                <c:pt idx="3396">
                  <c:v>34.06</c:v>
                </c:pt>
                <c:pt idx="3397">
                  <c:v>34.07</c:v>
                </c:pt>
                <c:pt idx="3398">
                  <c:v>34.08</c:v>
                </c:pt>
                <c:pt idx="3399">
                  <c:v>34.090000000000003</c:v>
                </c:pt>
                <c:pt idx="3400">
                  <c:v>34.1</c:v>
                </c:pt>
                <c:pt idx="3401">
                  <c:v>34.11</c:v>
                </c:pt>
                <c:pt idx="3402">
                  <c:v>34.119999999999997</c:v>
                </c:pt>
                <c:pt idx="3403">
                  <c:v>34.130000000000003</c:v>
                </c:pt>
                <c:pt idx="3404">
                  <c:v>34.14</c:v>
                </c:pt>
                <c:pt idx="3405">
                  <c:v>34.15</c:v>
                </c:pt>
                <c:pt idx="3406">
                  <c:v>34.159999999999997</c:v>
                </c:pt>
                <c:pt idx="3407">
                  <c:v>34.17</c:v>
                </c:pt>
                <c:pt idx="3408">
                  <c:v>34.18</c:v>
                </c:pt>
                <c:pt idx="3409">
                  <c:v>34.19</c:v>
                </c:pt>
                <c:pt idx="3410">
                  <c:v>34.200000000000003</c:v>
                </c:pt>
                <c:pt idx="3411">
                  <c:v>34.21</c:v>
                </c:pt>
                <c:pt idx="3412">
                  <c:v>34.22</c:v>
                </c:pt>
                <c:pt idx="3413">
                  <c:v>34.229999999999997</c:v>
                </c:pt>
                <c:pt idx="3414">
                  <c:v>34.24</c:v>
                </c:pt>
                <c:pt idx="3415">
                  <c:v>34.25</c:v>
                </c:pt>
                <c:pt idx="3416">
                  <c:v>34.26</c:v>
                </c:pt>
                <c:pt idx="3417">
                  <c:v>34.270000000000003</c:v>
                </c:pt>
                <c:pt idx="3418">
                  <c:v>34.28</c:v>
                </c:pt>
                <c:pt idx="3419">
                  <c:v>34.29</c:v>
                </c:pt>
                <c:pt idx="3420">
                  <c:v>34.299999999999997</c:v>
                </c:pt>
                <c:pt idx="3421">
                  <c:v>34.31</c:v>
                </c:pt>
                <c:pt idx="3422">
                  <c:v>34.32</c:v>
                </c:pt>
                <c:pt idx="3423">
                  <c:v>34.33</c:v>
                </c:pt>
                <c:pt idx="3424">
                  <c:v>34.340000000000003</c:v>
                </c:pt>
                <c:pt idx="3425">
                  <c:v>34.35</c:v>
                </c:pt>
                <c:pt idx="3426">
                  <c:v>34.36</c:v>
                </c:pt>
                <c:pt idx="3427">
                  <c:v>34.369999999999997</c:v>
                </c:pt>
                <c:pt idx="3428">
                  <c:v>34.380000000000003</c:v>
                </c:pt>
                <c:pt idx="3429">
                  <c:v>34.39</c:v>
                </c:pt>
                <c:pt idx="3430">
                  <c:v>34.4</c:v>
                </c:pt>
                <c:pt idx="3431">
                  <c:v>34.409999999999997</c:v>
                </c:pt>
                <c:pt idx="3432">
                  <c:v>34.42</c:v>
                </c:pt>
                <c:pt idx="3433">
                  <c:v>34.43</c:v>
                </c:pt>
                <c:pt idx="3434">
                  <c:v>34.44</c:v>
                </c:pt>
                <c:pt idx="3435">
                  <c:v>34.450000000000003</c:v>
                </c:pt>
                <c:pt idx="3436">
                  <c:v>34.46</c:v>
                </c:pt>
                <c:pt idx="3437">
                  <c:v>34.47</c:v>
                </c:pt>
                <c:pt idx="3438">
                  <c:v>34.479999999999997</c:v>
                </c:pt>
                <c:pt idx="3439">
                  <c:v>34.49</c:v>
                </c:pt>
                <c:pt idx="3440">
                  <c:v>34.5</c:v>
                </c:pt>
                <c:pt idx="3441">
                  <c:v>34.51</c:v>
                </c:pt>
                <c:pt idx="3442">
                  <c:v>34.520000000000003</c:v>
                </c:pt>
                <c:pt idx="3443">
                  <c:v>34.53</c:v>
                </c:pt>
                <c:pt idx="3444">
                  <c:v>34.54</c:v>
                </c:pt>
                <c:pt idx="3445">
                  <c:v>34.549999999999997</c:v>
                </c:pt>
                <c:pt idx="3446">
                  <c:v>34.56</c:v>
                </c:pt>
                <c:pt idx="3447">
                  <c:v>34.57</c:v>
                </c:pt>
                <c:pt idx="3448">
                  <c:v>34.58</c:v>
                </c:pt>
                <c:pt idx="3449">
                  <c:v>34.590000000000003</c:v>
                </c:pt>
                <c:pt idx="3450">
                  <c:v>34.6</c:v>
                </c:pt>
                <c:pt idx="3451">
                  <c:v>34.61</c:v>
                </c:pt>
                <c:pt idx="3452">
                  <c:v>34.619999999999997</c:v>
                </c:pt>
                <c:pt idx="3453">
                  <c:v>34.630000000000003</c:v>
                </c:pt>
                <c:pt idx="3454">
                  <c:v>34.64</c:v>
                </c:pt>
                <c:pt idx="3455">
                  <c:v>34.65</c:v>
                </c:pt>
                <c:pt idx="3456">
                  <c:v>34.659999999999997</c:v>
                </c:pt>
                <c:pt idx="3457">
                  <c:v>34.67</c:v>
                </c:pt>
                <c:pt idx="3458">
                  <c:v>34.68</c:v>
                </c:pt>
                <c:pt idx="3459">
                  <c:v>34.69</c:v>
                </c:pt>
                <c:pt idx="3460">
                  <c:v>34.700000000000003</c:v>
                </c:pt>
                <c:pt idx="3461">
                  <c:v>34.71</c:v>
                </c:pt>
                <c:pt idx="3462">
                  <c:v>34.72</c:v>
                </c:pt>
                <c:pt idx="3463">
                  <c:v>34.729999999999997</c:v>
                </c:pt>
                <c:pt idx="3464">
                  <c:v>34.74</c:v>
                </c:pt>
                <c:pt idx="3465">
                  <c:v>34.75</c:v>
                </c:pt>
                <c:pt idx="3466">
                  <c:v>34.76</c:v>
                </c:pt>
                <c:pt idx="3467">
                  <c:v>34.770000000000003</c:v>
                </c:pt>
                <c:pt idx="3468">
                  <c:v>34.78</c:v>
                </c:pt>
                <c:pt idx="3469">
                  <c:v>34.79</c:v>
                </c:pt>
                <c:pt idx="3470">
                  <c:v>34.799999999999997</c:v>
                </c:pt>
                <c:pt idx="3471">
                  <c:v>34.81</c:v>
                </c:pt>
                <c:pt idx="3472">
                  <c:v>34.82</c:v>
                </c:pt>
                <c:pt idx="3473">
                  <c:v>34.83</c:v>
                </c:pt>
                <c:pt idx="3474">
                  <c:v>34.840000000000003</c:v>
                </c:pt>
                <c:pt idx="3475">
                  <c:v>34.85</c:v>
                </c:pt>
                <c:pt idx="3476">
                  <c:v>34.86</c:v>
                </c:pt>
                <c:pt idx="3477">
                  <c:v>34.869999999999997</c:v>
                </c:pt>
                <c:pt idx="3478">
                  <c:v>34.880000000000003</c:v>
                </c:pt>
                <c:pt idx="3479">
                  <c:v>34.89</c:v>
                </c:pt>
                <c:pt idx="3480">
                  <c:v>34.9</c:v>
                </c:pt>
                <c:pt idx="3481">
                  <c:v>34.909999999999997</c:v>
                </c:pt>
                <c:pt idx="3482">
                  <c:v>34.92</c:v>
                </c:pt>
                <c:pt idx="3483">
                  <c:v>34.93</c:v>
                </c:pt>
                <c:pt idx="3484">
                  <c:v>34.94</c:v>
                </c:pt>
                <c:pt idx="3485">
                  <c:v>34.950000000000003</c:v>
                </c:pt>
                <c:pt idx="3486">
                  <c:v>34.96</c:v>
                </c:pt>
                <c:pt idx="3487">
                  <c:v>34.97</c:v>
                </c:pt>
                <c:pt idx="3488">
                  <c:v>34.979999999999997</c:v>
                </c:pt>
                <c:pt idx="3489">
                  <c:v>34.99</c:v>
                </c:pt>
                <c:pt idx="3490">
                  <c:v>35</c:v>
                </c:pt>
                <c:pt idx="3491">
                  <c:v>35.01</c:v>
                </c:pt>
                <c:pt idx="3492">
                  <c:v>35.020000000000003</c:v>
                </c:pt>
                <c:pt idx="3493">
                  <c:v>35.03</c:v>
                </c:pt>
                <c:pt idx="3494">
                  <c:v>35.04</c:v>
                </c:pt>
                <c:pt idx="3495">
                  <c:v>35.049999999999997</c:v>
                </c:pt>
                <c:pt idx="3496">
                  <c:v>35.06</c:v>
                </c:pt>
                <c:pt idx="3497">
                  <c:v>35.07</c:v>
                </c:pt>
                <c:pt idx="3498">
                  <c:v>35.08</c:v>
                </c:pt>
                <c:pt idx="3499">
                  <c:v>35.090000000000003</c:v>
                </c:pt>
                <c:pt idx="3500">
                  <c:v>35.1</c:v>
                </c:pt>
                <c:pt idx="3501">
                  <c:v>35.11</c:v>
                </c:pt>
                <c:pt idx="3502">
                  <c:v>35.119999999999997</c:v>
                </c:pt>
                <c:pt idx="3503">
                  <c:v>35.130000000000003</c:v>
                </c:pt>
                <c:pt idx="3504">
                  <c:v>35.14</c:v>
                </c:pt>
                <c:pt idx="3505">
                  <c:v>35.15</c:v>
                </c:pt>
                <c:pt idx="3506">
                  <c:v>35.159999999999997</c:v>
                </c:pt>
                <c:pt idx="3507">
                  <c:v>35.17</c:v>
                </c:pt>
                <c:pt idx="3508">
                  <c:v>35.18</c:v>
                </c:pt>
                <c:pt idx="3509">
                  <c:v>35.19</c:v>
                </c:pt>
                <c:pt idx="3510">
                  <c:v>35.200000000000003</c:v>
                </c:pt>
                <c:pt idx="3511">
                  <c:v>35.21</c:v>
                </c:pt>
                <c:pt idx="3512">
                  <c:v>35.22</c:v>
                </c:pt>
                <c:pt idx="3513">
                  <c:v>35.229999999999997</c:v>
                </c:pt>
                <c:pt idx="3514">
                  <c:v>35.24</c:v>
                </c:pt>
                <c:pt idx="3515">
                  <c:v>35.25</c:v>
                </c:pt>
                <c:pt idx="3516">
                  <c:v>35.26</c:v>
                </c:pt>
                <c:pt idx="3517">
                  <c:v>35.270000000000003</c:v>
                </c:pt>
                <c:pt idx="3518">
                  <c:v>35.28</c:v>
                </c:pt>
                <c:pt idx="3519">
                  <c:v>35.29</c:v>
                </c:pt>
                <c:pt idx="3520">
                  <c:v>35.299999999999997</c:v>
                </c:pt>
                <c:pt idx="3521">
                  <c:v>35.31</c:v>
                </c:pt>
                <c:pt idx="3522">
                  <c:v>35.32</c:v>
                </c:pt>
                <c:pt idx="3523">
                  <c:v>35.33</c:v>
                </c:pt>
                <c:pt idx="3524">
                  <c:v>35.340000000000003</c:v>
                </c:pt>
                <c:pt idx="3525">
                  <c:v>35.35</c:v>
                </c:pt>
                <c:pt idx="3526">
                  <c:v>35.36</c:v>
                </c:pt>
                <c:pt idx="3527">
                  <c:v>35.369999999999997</c:v>
                </c:pt>
                <c:pt idx="3528">
                  <c:v>35.380000000000003</c:v>
                </c:pt>
                <c:pt idx="3529">
                  <c:v>35.39</c:v>
                </c:pt>
                <c:pt idx="3530">
                  <c:v>35.4</c:v>
                </c:pt>
                <c:pt idx="3531">
                  <c:v>35.409999999999997</c:v>
                </c:pt>
                <c:pt idx="3532">
                  <c:v>35.42</c:v>
                </c:pt>
                <c:pt idx="3533">
                  <c:v>35.43</c:v>
                </c:pt>
                <c:pt idx="3534">
                  <c:v>35.44</c:v>
                </c:pt>
                <c:pt idx="3535">
                  <c:v>35.450000000000003</c:v>
                </c:pt>
                <c:pt idx="3536">
                  <c:v>35.46</c:v>
                </c:pt>
                <c:pt idx="3537">
                  <c:v>35.47</c:v>
                </c:pt>
                <c:pt idx="3538">
                  <c:v>35.479999999999997</c:v>
                </c:pt>
                <c:pt idx="3539">
                  <c:v>35.49</c:v>
                </c:pt>
                <c:pt idx="3540">
                  <c:v>35.5</c:v>
                </c:pt>
                <c:pt idx="3541">
                  <c:v>35.51</c:v>
                </c:pt>
                <c:pt idx="3542">
                  <c:v>35.520000000000003</c:v>
                </c:pt>
                <c:pt idx="3543">
                  <c:v>35.53</c:v>
                </c:pt>
                <c:pt idx="3544">
                  <c:v>35.54</c:v>
                </c:pt>
                <c:pt idx="3545">
                  <c:v>35.549999999999997</c:v>
                </c:pt>
                <c:pt idx="3546">
                  <c:v>35.56</c:v>
                </c:pt>
                <c:pt idx="3547">
                  <c:v>35.57</c:v>
                </c:pt>
                <c:pt idx="3548">
                  <c:v>35.58</c:v>
                </c:pt>
                <c:pt idx="3549">
                  <c:v>35.590000000000003</c:v>
                </c:pt>
                <c:pt idx="3550">
                  <c:v>35.6</c:v>
                </c:pt>
                <c:pt idx="3551">
                  <c:v>35.61</c:v>
                </c:pt>
                <c:pt idx="3552">
                  <c:v>35.619999999999997</c:v>
                </c:pt>
                <c:pt idx="3553">
                  <c:v>35.630000000000003</c:v>
                </c:pt>
                <c:pt idx="3554">
                  <c:v>35.64</c:v>
                </c:pt>
                <c:pt idx="3555">
                  <c:v>35.65</c:v>
                </c:pt>
                <c:pt idx="3556">
                  <c:v>35.659999999999997</c:v>
                </c:pt>
                <c:pt idx="3557">
                  <c:v>35.67</c:v>
                </c:pt>
                <c:pt idx="3558">
                  <c:v>35.68</c:v>
                </c:pt>
                <c:pt idx="3559">
                  <c:v>35.69</c:v>
                </c:pt>
                <c:pt idx="3560">
                  <c:v>35.700000000000003</c:v>
                </c:pt>
                <c:pt idx="3561">
                  <c:v>35.71</c:v>
                </c:pt>
                <c:pt idx="3562">
                  <c:v>35.72</c:v>
                </c:pt>
                <c:pt idx="3563">
                  <c:v>35.729999999999997</c:v>
                </c:pt>
                <c:pt idx="3564">
                  <c:v>35.74</c:v>
                </c:pt>
                <c:pt idx="3565">
                  <c:v>35.75</c:v>
                </c:pt>
                <c:pt idx="3566">
                  <c:v>35.76</c:v>
                </c:pt>
                <c:pt idx="3567">
                  <c:v>35.770000000000003</c:v>
                </c:pt>
                <c:pt idx="3568">
                  <c:v>35.78</c:v>
                </c:pt>
                <c:pt idx="3569">
                  <c:v>35.79</c:v>
                </c:pt>
                <c:pt idx="3570">
                  <c:v>35.799999999999997</c:v>
                </c:pt>
                <c:pt idx="3571">
                  <c:v>35.81</c:v>
                </c:pt>
                <c:pt idx="3572">
                  <c:v>35.82</c:v>
                </c:pt>
                <c:pt idx="3573">
                  <c:v>35.83</c:v>
                </c:pt>
                <c:pt idx="3574">
                  <c:v>35.840000000000003</c:v>
                </c:pt>
                <c:pt idx="3575">
                  <c:v>35.85</c:v>
                </c:pt>
                <c:pt idx="3576">
                  <c:v>35.86</c:v>
                </c:pt>
                <c:pt idx="3577">
                  <c:v>35.869999999999997</c:v>
                </c:pt>
                <c:pt idx="3578">
                  <c:v>35.880000000000003</c:v>
                </c:pt>
                <c:pt idx="3579">
                  <c:v>35.89</c:v>
                </c:pt>
                <c:pt idx="3580">
                  <c:v>35.9</c:v>
                </c:pt>
                <c:pt idx="3581">
                  <c:v>35.909999999999997</c:v>
                </c:pt>
                <c:pt idx="3582">
                  <c:v>35.92</c:v>
                </c:pt>
                <c:pt idx="3583">
                  <c:v>35.93</c:v>
                </c:pt>
                <c:pt idx="3584">
                  <c:v>35.94</c:v>
                </c:pt>
                <c:pt idx="3585">
                  <c:v>35.950000000000003</c:v>
                </c:pt>
                <c:pt idx="3586">
                  <c:v>35.96</c:v>
                </c:pt>
                <c:pt idx="3587">
                  <c:v>35.97</c:v>
                </c:pt>
                <c:pt idx="3588">
                  <c:v>35.979999999999997</c:v>
                </c:pt>
                <c:pt idx="3589">
                  <c:v>35.99</c:v>
                </c:pt>
                <c:pt idx="3590">
                  <c:v>36</c:v>
                </c:pt>
                <c:pt idx="3591">
                  <c:v>36.01</c:v>
                </c:pt>
                <c:pt idx="3592">
                  <c:v>36.020000000000003</c:v>
                </c:pt>
                <c:pt idx="3593">
                  <c:v>36.03</c:v>
                </c:pt>
                <c:pt idx="3594">
                  <c:v>36.04</c:v>
                </c:pt>
                <c:pt idx="3595">
                  <c:v>36.049999999999997</c:v>
                </c:pt>
                <c:pt idx="3596">
                  <c:v>36.06</c:v>
                </c:pt>
                <c:pt idx="3597">
                  <c:v>36.07</c:v>
                </c:pt>
                <c:pt idx="3598">
                  <c:v>36.08</c:v>
                </c:pt>
                <c:pt idx="3599">
                  <c:v>36.090000000000003</c:v>
                </c:pt>
                <c:pt idx="3600">
                  <c:v>36.1</c:v>
                </c:pt>
                <c:pt idx="3601">
                  <c:v>36.11</c:v>
                </c:pt>
                <c:pt idx="3602">
                  <c:v>36.119999999999997</c:v>
                </c:pt>
                <c:pt idx="3603">
                  <c:v>36.130000000000003</c:v>
                </c:pt>
                <c:pt idx="3604">
                  <c:v>36.14</c:v>
                </c:pt>
                <c:pt idx="3605">
                  <c:v>36.15</c:v>
                </c:pt>
                <c:pt idx="3606">
                  <c:v>36.159999999999997</c:v>
                </c:pt>
                <c:pt idx="3607">
                  <c:v>36.17</c:v>
                </c:pt>
                <c:pt idx="3608">
                  <c:v>36.18</c:v>
                </c:pt>
                <c:pt idx="3609">
                  <c:v>36.19</c:v>
                </c:pt>
                <c:pt idx="3610">
                  <c:v>36.200000000000003</c:v>
                </c:pt>
                <c:pt idx="3611">
                  <c:v>36.21</c:v>
                </c:pt>
                <c:pt idx="3612">
                  <c:v>36.22</c:v>
                </c:pt>
                <c:pt idx="3613">
                  <c:v>36.229999999999997</c:v>
                </c:pt>
                <c:pt idx="3614">
                  <c:v>36.24</c:v>
                </c:pt>
                <c:pt idx="3615">
                  <c:v>36.25</c:v>
                </c:pt>
                <c:pt idx="3616">
                  <c:v>36.26</c:v>
                </c:pt>
                <c:pt idx="3617">
                  <c:v>36.270000000000003</c:v>
                </c:pt>
                <c:pt idx="3618">
                  <c:v>36.28</c:v>
                </c:pt>
                <c:pt idx="3619">
                  <c:v>36.29</c:v>
                </c:pt>
                <c:pt idx="3620">
                  <c:v>36.299999999999997</c:v>
                </c:pt>
                <c:pt idx="3621">
                  <c:v>36.31</c:v>
                </c:pt>
                <c:pt idx="3622">
                  <c:v>36.32</c:v>
                </c:pt>
                <c:pt idx="3623">
                  <c:v>36.33</c:v>
                </c:pt>
                <c:pt idx="3624">
                  <c:v>36.340000000000003</c:v>
                </c:pt>
                <c:pt idx="3625">
                  <c:v>36.35</c:v>
                </c:pt>
                <c:pt idx="3626">
                  <c:v>36.36</c:v>
                </c:pt>
                <c:pt idx="3627">
                  <c:v>36.369999999999997</c:v>
                </c:pt>
                <c:pt idx="3628">
                  <c:v>36.380000000000003</c:v>
                </c:pt>
                <c:pt idx="3629">
                  <c:v>36.39</c:v>
                </c:pt>
                <c:pt idx="3630">
                  <c:v>36.4</c:v>
                </c:pt>
                <c:pt idx="3631">
                  <c:v>36.409999999999997</c:v>
                </c:pt>
                <c:pt idx="3632">
                  <c:v>36.42</c:v>
                </c:pt>
                <c:pt idx="3633">
                  <c:v>36.43</c:v>
                </c:pt>
                <c:pt idx="3634">
                  <c:v>36.44</c:v>
                </c:pt>
                <c:pt idx="3635">
                  <c:v>36.450000000000003</c:v>
                </c:pt>
                <c:pt idx="3636">
                  <c:v>36.46</c:v>
                </c:pt>
                <c:pt idx="3637">
                  <c:v>36.47</c:v>
                </c:pt>
                <c:pt idx="3638">
                  <c:v>36.479999999999997</c:v>
                </c:pt>
                <c:pt idx="3639">
                  <c:v>36.49</c:v>
                </c:pt>
                <c:pt idx="3640">
                  <c:v>36.5</c:v>
                </c:pt>
                <c:pt idx="3641">
                  <c:v>36.51</c:v>
                </c:pt>
                <c:pt idx="3642">
                  <c:v>36.520000000000003</c:v>
                </c:pt>
                <c:pt idx="3643">
                  <c:v>36.53</c:v>
                </c:pt>
                <c:pt idx="3644">
                  <c:v>36.54</c:v>
                </c:pt>
                <c:pt idx="3645">
                  <c:v>36.549999999999997</c:v>
                </c:pt>
                <c:pt idx="3646">
                  <c:v>36.56</c:v>
                </c:pt>
                <c:pt idx="3647">
                  <c:v>36.57</c:v>
                </c:pt>
                <c:pt idx="3648">
                  <c:v>36.58</c:v>
                </c:pt>
                <c:pt idx="3649">
                  <c:v>36.590000000000003</c:v>
                </c:pt>
                <c:pt idx="3650">
                  <c:v>36.6</c:v>
                </c:pt>
                <c:pt idx="3651">
                  <c:v>36.61</c:v>
                </c:pt>
                <c:pt idx="3652">
                  <c:v>36.619999999999997</c:v>
                </c:pt>
                <c:pt idx="3653">
                  <c:v>36.630000000000003</c:v>
                </c:pt>
                <c:pt idx="3654">
                  <c:v>36.64</c:v>
                </c:pt>
                <c:pt idx="3655">
                  <c:v>36.65</c:v>
                </c:pt>
                <c:pt idx="3656">
                  <c:v>36.659999999999997</c:v>
                </c:pt>
                <c:pt idx="3657">
                  <c:v>36.67</c:v>
                </c:pt>
                <c:pt idx="3658">
                  <c:v>36.68</c:v>
                </c:pt>
                <c:pt idx="3659">
                  <c:v>36.69</c:v>
                </c:pt>
                <c:pt idx="3660">
                  <c:v>36.700000000000003</c:v>
                </c:pt>
                <c:pt idx="3661">
                  <c:v>36.71</c:v>
                </c:pt>
                <c:pt idx="3662">
                  <c:v>36.72</c:v>
                </c:pt>
                <c:pt idx="3663">
                  <c:v>36.729999999999997</c:v>
                </c:pt>
                <c:pt idx="3664">
                  <c:v>36.74</c:v>
                </c:pt>
                <c:pt idx="3665">
                  <c:v>36.75</c:v>
                </c:pt>
                <c:pt idx="3666">
                  <c:v>36.76</c:v>
                </c:pt>
                <c:pt idx="3667">
                  <c:v>36.770000000000003</c:v>
                </c:pt>
                <c:pt idx="3668">
                  <c:v>36.78</c:v>
                </c:pt>
                <c:pt idx="3669">
                  <c:v>36.79</c:v>
                </c:pt>
                <c:pt idx="3670">
                  <c:v>36.799999999999997</c:v>
                </c:pt>
                <c:pt idx="3671">
                  <c:v>36.81</c:v>
                </c:pt>
                <c:pt idx="3672">
                  <c:v>36.82</c:v>
                </c:pt>
                <c:pt idx="3673">
                  <c:v>36.83</c:v>
                </c:pt>
                <c:pt idx="3674">
                  <c:v>36.840000000000003</c:v>
                </c:pt>
                <c:pt idx="3675">
                  <c:v>36.85</c:v>
                </c:pt>
                <c:pt idx="3676">
                  <c:v>36.86</c:v>
                </c:pt>
                <c:pt idx="3677">
                  <c:v>36.869999999999997</c:v>
                </c:pt>
                <c:pt idx="3678">
                  <c:v>36.880000000000003</c:v>
                </c:pt>
                <c:pt idx="3679">
                  <c:v>36.89</c:v>
                </c:pt>
                <c:pt idx="3680">
                  <c:v>36.9</c:v>
                </c:pt>
                <c:pt idx="3681">
                  <c:v>36.909999999999997</c:v>
                </c:pt>
                <c:pt idx="3682">
                  <c:v>36.92</c:v>
                </c:pt>
                <c:pt idx="3683">
                  <c:v>36.93</c:v>
                </c:pt>
                <c:pt idx="3684">
                  <c:v>36.94</c:v>
                </c:pt>
                <c:pt idx="3685">
                  <c:v>36.950000000000003</c:v>
                </c:pt>
                <c:pt idx="3686">
                  <c:v>36.96</c:v>
                </c:pt>
                <c:pt idx="3687">
                  <c:v>36.97</c:v>
                </c:pt>
                <c:pt idx="3688">
                  <c:v>36.979999999999997</c:v>
                </c:pt>
                <c:pt idx="3689">
                  <c:v>36.99</c:v>
                </c:pt>
                <c:pt idx="3690">
                  <c:v>37</c:v>
                </c:pt>
                <c:pt idx="3691">
                  <c:v>37.01</c:v>
                </c:pt>
                <c:pt idx="3692">
                  <c:v>37.020000000000003</c:v>
                </c:pt>
                <c:pt idx="3693">
                  <c:v>37.03</c:v>
                </c:pt>
                <c:pt idx="3694">
                  <c:v>37.04</c:v>
                </c:pt>
                <c:pt idx="3695">
                  <c:v>37.049999999999997</c:v>
                </c:pt>
                <c:pt idx="3696">
                  <c:v>37.06</c:v>
                </c:pt>
                <c:pt idx="3697">
                  <c:v>37.07</c:v>
                </c:pt>
                <c:pt idx="3698">
                  <c:v>37.08</c:v>
                </c:pt>
                <c:pt idx="3699">
                  <c:v>37.090000000000003</c:v>
                </c:pt>
                <c:pt idx="3700">
                  <c:v>37.1</c:v>
                </c:pt>
                <c:pt idx="3701">
                  <c:v>37.11</c:v>
                </c:pt>
                <c:pt idx="3702">
                  <c:v>37.119999999999997</c:v>
                </c:pt>
                <c:pt idx="3703">
                  <c:v>37.130000000000003</c:v>
                </c:pt>
                <c:pt idx="3704">
                  <c:v>37.14</c:v>
                </c:pt>
                <c:pt idx="3705">
                  <c:v>37.15</c:v>
                </c:pt>
                <c:pt idx="3706">
                  <c:v>37.159999999999997</c:v>
                </c:pt>
                <c:pt idx="3707">
                  <c:v>37.17</c:v>
                </c:pt>
                <c:pt idx="3708">
                  <c:v>37.18</c:v>
                </c:pt>
                <c:pt idx="3709">
                  <c:v>37.19</c:v>
                </c:pt>
                <c:pt idx="3710">
                  <c:v>37.200000000000003</c:v>
                </c:pt>
                <c:pt idx="3711">
                  <c:v>37.21</c:v>
                </c:pt>
                <c:pt idx="3712">
                  <c:v>37.22</c:v>
                </c:pt>
                <c:pt idx="3713">
                  <c:v>37.229999999999997</c:v>
                </c:pt>
                <c:pt idx="3714">
                  <c:v>37.24</c:v>
                </c:pt>
                <c:pt idx="3715">
                  <c:v>37.25</c:v>
                </c:pt>
                <c:pt idx="3716">
                  <c:v>37.26</c:v>
                </c:pt>
                <c:pt idx="3717">
                  <c:v>37.270000000000003</c:v>
                </c:pt>
                <c:pt idx="3718">
                  <c:v>37.28</c:v>
                </c:pt>
                <c:pt idx="3719">
                  <c:v>37.29</c:v>
                </c:pt>
                <c:pt idx="3720">
                  <c:v>37.299999999999997</c:v>
                </c:pt>
                <c:pt idx="3721">
                  <c:v>37.31</c:v>
                </c:pt>
                <c:pt idx="3722">
                  <c:v>37.32</c:v>
                </c:pt>
                <c:pt idx="3723">
                  <c:v>37.33</c:v>
                </c:pt>
                <c:pt idx="3724">
                  <c:v>37.340000000000003</c:v>
                </c:pt>
                <c:pt idx="3725">
                  <c:v>37.35</c:v>
                </c:pt>
                <c:pt idx="3726">
                  <c:v>37.36</c:v>
                </c:pt>
                <c:pt idx="3727">
                  <c:v>37.369999999999997</c:v>
                </c:pt>
                <c:pt idx="3728">
                  <c:v>37.380000000000003</c:v>
                </c:pt>
                <c:pt idx="3729">
                  <c:v>37.39</c:v>
                </c:pt>
                <c:pt idx="3730">
                  <c:v>37.4</c:v>
                </c:pt>
                <c:pt idx="3731">
                  <c:v>37.409999999999997</c:v>
                </c:pt>
                <c:pt idx="3732">
                  <c:v>37.42</c:v>
                </c:pt>
                <c:pt idx="3733">
                  <c:v>37.43</c:v>
                </c:pt>
                <c:pt idx="3734">
                  <c:v>37.44</c:v>
                </c:pt>
                <c:pt idx="3735">
                  <c:v>37.450000000000003</c:v>
                </c:pt>
                <c:pt idx="3736">
                  <c:v>37.46</c:v>
                </c:pt>
                <c:pt idx="3737">
                  <c:v>37.47</c:v>
                </c:pt>
                <c:pt idx="3738">
                  <c:v>37.479999999999997</c:v>
                </c:pt>
                <c:pt idx="3739">
                  <c:v>37.49</c:v>
                </c:pt>
                <c:pt idx="3740">
                  <c:v>37.5</c:v>
                </c:pt>
                <c:pt idx="3741">
                  <c:v>37.51</c:v>
                </c:pt>
                <c:pt idx="3742">
                  <c:v>37.520000000000003</c:v>
                </c:pt>
                <c:pt idx="3743">
                  <c:v>37.53</c:v>
                </c:pt>
                <c:pt idx="3744">
                  <c:v>37.54</c:v>
                </c:pt>
                <c:pt idx="3745">
                  <c:v>37.549999999999997</c:v>
                </c:pt>
                <c:pt idx="3746">
                  <c:v>37.56</c:v>
                </c:pt>
                <c:pt idx="3747">
                  <c:v>37.57</c:v>
                </c:pt>
                <c:pt idx="3748">
                  <c:v>37.58</c:v>
                </c:pt>
                <c:pt idx="3749">
                  <c:v>37.590000000000003</c:v>
                </c:pt>
                <c:pt idx="3750">
                  <c:v>37.6</c:v>
                </c:pt>
                <c:pt idx="3751">
                  <c:v>37.61</c:v>
                </c:pt>
                <c:pt idx="3752">
                  <c:v>37.619999999999997</c:v>
                </c:pt>
                <c:pt idx="3753">
                  <c:v>37.630000000000003</c:v>
                </c:pt>
                <c:pt idx="3754">
                  <c:v>37.64</c:v>
                </c:pt>
                <c:pt idx="3755">
                  <c:v>37.65</c:v>
                </c:pt>
                <c:pt idx="3756">
                  <c:v>37.659999999999997</c:v>
                </c:pt>
                <c:pt idx="3757">
                  <c:v>37.67</c:v>
                </c:pt>
                <c:pt idx="3758">
                  <c:v>37.68</c:v>
                </c:pt>
                <c:pt idx="3759">
                  <c:v>37.69</c:v>
                </c:pt>
                <c:pt idx="3760">
                  <c:v>37.700000000000003</c:v>
                </c:pt>
                <c:pt idx="3761">
                  <c:v>37.71</c:v>
                </c:pt>
                <c:pt idx="3762">
                  <c:v>37.72</c:v>
                </c:pt>
                <c:pt idx="3763">
                  <c:v>37.729999999999997</c:v>
                </c:pt>
                <c:pt idx="3764">
                  <c:v>37.74</c:v>
                </c:pt>
                <c:pt idx="3765">
                  <c:v>37.75</c:v>
                </c:pt>
                <c:pt idx="3766">
                  <c:v>37.76</c:v>
                </c:pt>
                <c:pt idx="3767">
                  <c:v>37.770000000000003</c:v>
                </c:pt>
                <c:pt idx="3768">
                  <c:v>37.78</c:v>
                </c:pt>
                <c:pt idx="3769">
                  <c:v>37.79</c:v>
                </c:pt>
                <c:pt idx="3770">
                  <c:v>37.799999999999997</c:v>
                </c:pt>
                <c:pt idx="3771">
                  <c:v>37.81</c:v>
                </c:pt>
                <c:pt idx="3772">
                  <c:v>37.82</c:v>
                </c:pt>
                <c:pt idx="3773">
                  <c:v>37.83</c:v>
                </c:pt>
                <c:pt idx="3774">
                  <c:v>37.840000000000003</c:v>
                </c:pt>
                <c:pt idx="3775">
                  <c:v>37.85</c:v>
                </c:pt>
                <c:pt idx="3776">
                  <c:v>37.86</c:v>
                </c:pt>
                <c:pt idx="3777">
                  <c:v>37.869999999999997</c:v>
                </c:pt>
                <c:pt idx="3778">
                  <c:v>37.880000000000003</c:v>
                </c:pt>
                <c:pt idx="3779">
                  <c:v>37.89</c:v>
                </c:pt>
                <c:pt idx="3780">
                  <c:v>37.9</c:v>
                </c:pt>
                <c:pt idx="3781">
                  <c:v>37.909999999999997</c:v>
                </c:pt>
                <c:pt idx="3782">
                  <c:v>37.92</c:v>
                </c:pt>
                <c:pt idx="3783">
                  <c:v>37.93</c:v>
                </c:pt>
                <c:pt idx="3784">
                  <c:v>37.94</c:v>
                </c:pt>
                <c:pt idx="3785">
                  <c:v>37.950000000000003</c:v>
                </c:pt>
                <c:pt idx="3786">
                  <c:v>37.96</c:v>
                </c:pt>
                <c:pt idx="3787">
                  <c:v>37.97</c:v>
                </c:pt>
                <c:pt idx="3788">
                  <c:v>37.979999999999997</c:v>
                </c:pt>
                <c:pt idx="3789">
                  <c:v>37.99</c:v>
                </c:pt>
                <c:pt idx="3790">
                  <c:v>38</c:v>
                </c:pt>
                <c:pt idx="3791">
                  <c:v>38.01</c:v>
                </c:pt>
                <c:pt idx="3792">
                  <c:v>38.020000000000003</c:v>
                </c:pt>
                <c:pt idx="3793">
                  <c:v>38.03</c:v>
                </c:pt>
                <c:pt idx="3794">
                  <c:v>38.04</c:v>
                </c:pt>
                <c:pt idx="3795">
                  <c:v>38.049999999999997</c:v>
                </c:pt>
                <c:pt idx="3796">
                  <c:v>38.06</c:v>
                </c:pt>
                <c:pt idx="3797">
                  <c:v>38.07</c:v>
                </c:pt>
                <c:pt idx="3798">
                  <c:v>38.08</c:v>
                </c:pt>
                <c:pt idx="3799">
                  <c:v>38.090000000000003</c:v>
                </c:pt>
                <c:pt idx="3800">
                  <c:v>38.1</c:v>
                </c:pt>
                <c:pt idx="3801">
                  <c:v>38.11</c:v>
                </c:pt>
                <c:pt idx="3802">
                  <c:v>38.119999999999997</c:v>
                </c:pt>
                <c:pt idx="3803">
                  <c:v>38.130000000000003</c:v>
                </c:pt>
                <c:pt idx="3804">
                  <c:v>38.14</c:v>
                </c:pt>
                <c:pt idx="3805">
                  <c:v>38.15</c:v>
                </c:pt>
                <c:pt idx="3806">
                  <c:v>38.159999999999997</c:v>
                </c:pt>
                <c:pt idx="3807">
                  <c:v>38.17</c:v>
                </c:pt>
                <c:pt idx="3808">
                  <c:v>38.18</c:v>
                </c:pt>
                <c:pt idx="3809">
                  <c:v>38.19</c:v>
                </c:pt>
                <c:pt idx="3810">
                  <c:v>38.200000000000003</c:v>
                </c:pt>
                <c:pt idx="3811">
                  <c:v>38.21</c:v>
                </c:pt>
                <c:pt idx="3812">
                  <c:v>38.22</c:v>
                </c:pt>
                <c:pt idx="3813">
                  <c:v>38.229999999999997</c:v>
                </c:pt>
                <c:pt idx="3814">
                  <c:v>38.24</c:v>
                </c:pt>
                <c:pt idx="3815">
                  <c:v>38.25</c:v>
                </c:pt>
                <c:pt idx="3816">
                  <c:v>38.26</c:v>
                </c:pt>
                <c:pt idx="3817">
                  <c:v>38.270000000000003</c:v>
                </c:pt>
                <c:pt idx="3818">
                  <c:v>38.28</c:v>
                </c:pt>
                <c:pt idx="3819">
                  <c:v>38.29</c:v>
                </c:pt>
                <c:pt idx="3820">
                  <c:v>38.299999999999997</c:v>
                </c:pt>
                <c:pt idx="3821">
                  <c:v>38.31</c:v>
                </c:pt>
                <c:pt idx="3822">
                  <c:v>38.32</c:v>
                </c:pt>
                <c:pt idx="3823">
                  <c:v>38.33</c:v>
                </c:pt>
                <c:pt idx="3824">
                  <c:v>38.340000000000003</c:v>
                </c:pt>
                <c:pt idx="3825">
                  <c:v>38.35</c:v>
                </c:pt>
                <c:pt idx="3826">
                  <c:v>38.36</c:v>
                </c:pt>
                <c:pt idx="3827">
                  <c:v>38.369999999999997</c:v>
                </c:pt>
                <c:pt idx="3828">
                  <c:v>38.380000000000003</c:v>
                </c:pt>
                <c:pt idx="3829">
                  <c:v>38.39</c:v>
                </c:pt>
                <c:pt idx="3830">
                  <c:v>38.4</c:v>
                </c:pt>
                <c:pt idx="3831">
                  <c:v>38.409999999999997</c:v>
                </c:pt>
                <c:pt idx="3832">
                  <c:v>38.42</c:v>
                </c:pt>
                <c:pt idx="3833">
                  <c:v>38.43</c:v>
                </c:pt>
                <c:pt idx="3834">
                  <c:v>38.44</c:v>
                </c:pt>
                <c:pt idx="3835">
                  <c:v>38.450000000000003</c:v>
                </c:pt>
                <c:pt idx="3836">
                  <c:v>38.46</c:v>
                </c:pt>
                <c:pt idx="3837">
                  <c:v>38.47</c:v>
                </c:pt>
                <c:pt idx="3838">
                  <c:v>38.479999999999997</c:v>
                </c:pt>
                <c:pt idx="3839">
                  <c:v>38.49</c:v>
                </c:pt>
                <c:pt idx="3840">
                  <c:v>38.5</c:v>
                </c:pt>
                <c:pt idx="3841">
                  <c:v>38.51</c:v>
                </c:pt>
                <c:pt idx="3842">
                  <c:v>38.520000000000003</c:v>
                </c:pt>
                <c:pt idx="3843">
                  <c:v>38.53</c:v>
                </c:pt>
                <c:pt idx="3844">
                  <c:v>38.54</c:v>
                </c:pt>
                <c:pt idx="3845">
                  <c:v>38.549999999999997</c:v>
                </c:pt>
                <c:pt idx="3846">
                  <c:v>38.56</c:v>
                </c:pt>
                <c:pt idx="3847">
                  <c:v>38.57</c:v>
                </c:pt>
                <c:pt idx="3848">
                  <c:v>38.58</c:v>
                </c:pt>
                <c:pt idx="3849">
                  <c:v>38.590000000000003</c:v>
                </c:pt>
                <c:pt idx="3850">
                  <c:v>38.6</c:v>
                </c:pt>
                <c:pt idx="3851">
                  <c:v>38.61</c:v>
                </c:pt>
                <c:pt idx="3852">
                  <c:v>38.619999999999997</c:v>
                </c:pt>
                <c:pt idx="3853">
                  <c:v>38.630000000000003</c:v>
                </c:pt>
                <c:pt idx="3854">
                  <c:v>38.64</c:v>
                </c:pt>
                <c:pt idx="3855">
                  <c:v>38.65</c:v>
                </c:pt>
                <c:pt idx="3856">
                  <c:v>38.659999999999997</c:v>
                </c:pt>
                <c:pt idx="3857">
                  <c:v>38.67</c:v>
                </c:pt>
                <c:pt idx="3858">
                  <c:v>38.68</c:v>
                </c:pt>
                <c:pt idx="3859">
                  <c:v>38.69</c:v>
                </c:pt>
                <c:pt idx="3860">
                  <c:v>38.700000000000003</c:v>
                </c:pt>
                <c:pt idx="3861">
                  <c:v>38.71</c:v>
                </c:pt>
                <c:pt idx="3862">
                  <c:v>38.72</c:v>
                </c:pt>
                <c:pt idx="3863">
                  <c:v>38.729999999999997</c:v>
                </c:pt>
                <c:pt idx="3864">
                  <c:v>38.74</c:v>
                </c:pt>
                <c:pt idx="3865">
                  <c:v>38.75</c:v>
                </c:pt>
                <c:pt idx="3866">
                  <c:v>38.76</c:v>
                </c:pt>
                <c:pt idx="3867">
                  <c:v>38.770000000000003</c:v>
                </c:pt>
                <c:pt idx="3868">
                  <c:v>38.78</c:v>
                </c:pt>
                <c:pt idx="3869">
                  <c:v>38.79</c:v>
                </c:pt>
                <c:pt idx="3870">
                  <c:v>38.799999999999997</c:v>
                </c:pt>
                <c:pt idx="3871">
                  <c:v>38.81</c:v>
                </c:pt>
                <c:pt idx="3872">
                  <c:v>38.82</c:v>
                </c:pt>
                <c:pt idx="3873">
                  <c:v>38.83</c:v>
                </c:pt>
                <c:pt idx="3874">
                  <c:v>38.840000000000003</c:v>
                </c:pt>
                <c:pt idx="3875">
                  <c:v>38.85</c:v>
                </c:pt>
                <c:pt idx="3876">
                  <c:v>38.86</c:v>
                </c:pt>
                <c:pt idx="3877">
                  <c:v>38.869999999999997</c:v>
                </c:pt>
                <c:pt idx="3878">
                  <c:v>38.880000000000003</c:v>
                </c:pt>
                <c:pt idx="3879">
                  <c:v>38.89</c:v>
                </c:pt>
                <c:pt idx="3880">
                  <c:v>38.9</c:v>
                </c:pt>
                <c:pt idx="3881">
                  <c:v>38.909999999999997</c:v>
                </c:pt>
                <c:pt idx="3882">
                  <c:v>38.92</c:v>
                </c:pt>
                <c:pt idx="3883">
                  <c:v>38.93</c:v>
                </c:pt>
                <c:pt idx="3884">
                  <c:v>38.94</c:v>
                </c:pt>
                <c:pt idx="3885">
                  <c:v>38.950000000000003</c:v>
                </c:pt>
                <c:pt idx="3886">
                  <c:v>38.96</c:v>
                </c:pt>
                <c:pt idx="3887">
                  <c:v>38.97</c:v>
                </c:pt>
                <c:pt idx="3888">
                  <c:v>38.979999999999997</c:v>
                </c:pt>
                <c:pt idx="3889">
                  <c:v>38.99</c:v>
                </c:pt>
                <c:pt idx="3890">
                  <c:v>39</c:v>
                </c:pt>
                <c:pt idx="3891">
                  <c:v>39.01</c:v>
                </c:pt>
                <c:pt idx="3892">
                  <c:v>39.020000000000003</c:v>
                </c:pt>
                <c:pt idx="3893">
                  <c:v>39.03</c:v>
                </c:pt>
                <c:pt idx="3894">
                  <c:v>39.04</c:v>
                </c:pt>
                <c:pt idx="3895">
                  <c:v>39.049999999999997</c:v>
                </c:pt>
                <c:pt idx="3896">
                  <c:v>39.06</c:v>
                </c:pt>
                <c:pt idx="3897">
                  <c:v>39.07</c:v>
                </c:pt>
                <c:pt idx="3898">
                  <c:v>39.08</c:v>
                </c:pt>
                <c:pt idx="3899">
                  <c:v>39.090000000000003</c:v>
                </c:pt>
                <c:pt idx="3900">
                  <c:v>39.1</c:v>
                </c:pt>
                <c:pt idx="3901">
                  <c:v>39.11</c:v>
                </c:pt>
                <c:pt idx="3902">
                  <c:v>39.119999999999997</c:v>
                </c:pt>
                <c:pt idx="3903">
                  <c:v>39.130000000000003</c:v>
                </c:pt>
                <c:pt idx="3904">
                  <c:v>39.14</c:v>
                </c:pt>
                <c:pt idx="3905">
                  <c:v>39.15</c:v>
                </c:pt>
                <c:pt idx="3906">
                  <c:v>39.159999999999997</c:v>
                </c:pt>
                <c:pt idx="3907">
                  <c:v>39.17</c:v>
                </c:pt>
                <c:pt idx="3908">
                  <c:v>39.18</c:v>
                </c:pt>
                <c:pt idx="3909">
                  <c:v>39.19</c:v>
                </c:pt>
                <c:pt idx="3910">
                  <c:v>39.200000000000003</c:v>
                </c:pt>
                <c:pt idx="3911">
                  <c:v>39.21</c:v>
                </c:pt>
                <c:pt idx="3912">
                  <c:v>39.22</c:v>
                </c:pt>
                <c:pt idx="3913">
                  <c:v>39.229999999999997</c:v>
                </c:pt>
                <c:pt idx="3914">
                  <c:v>39.24</c:v>
                </c:pt>
                <c:pt idx="3915">
                  <c:v>39.25</c:v>
                </c:pt>
                <c:pt idx="3916">
                  <c:v>39.26</c:v>
                </c:pt>
                <c:pt idx="3917">
                  <c:v>39.270000000000003</c:v>
                </c:pt>
                <c:pt idx="3918">
                  <c:v>39.28</c:v>
                </c:pt>
                <c:pt idx="3919">
                  <c:v>39.29</c:v>
                </c:pt>
                <c:pt idx="3920">
                  <c:v>39.299999999999997</c:v>
                </c:pt>
                <c:pt idx="3921">
                  <c:v>39.31</c:v>
                </c:pt>
                <c:pt idx="3922">
                  <c:v>39.32</c:v>
                </c:pt>
                <c:pt idx="3923">
                  <c:v>39.33</c:v>
                </c:pt>
                <c:pt idx="3924">
                  <c:v>39.340000000000003</c:v>
                </c:pt>
                <c:pt idx="3925">
                  <c:v>39.35</c:v>
                </c:pt>
                <c:pt idx="3926">
                  <c:v>39.36</c:v>
                </c:pt>
                <c:pt idx="3927">
                  <c:v>39.369999999999997</c:v>
                </c:pt>
                <c:pt idx="3928">
                  <c:v>39.380000000000003</c:v>
                </c:pt>
                <c:pt idx="3929">
                  <c:v>39.39</c:v>
                </c:pt>
                <c:pt idx="3930">
                  <c:v>39.4</c:v>
                </c:pt>
                <c:pt idx="3931">
                  <c:v>39.409999999999997</c:v>
                </c:pt>
                <c:pt idx="3932">
                  <c:v>39.42</c:v>
                </c:pt>
                <c:pt idx="3933">
                  <c:v>39.43</c:v>
                </c:pt>
                <c:pt idx="3934">
                  <c:v>39.44</c:v>
                </c:pt>
                <c:pt idx="3935">
                  <c:v>39.450000000000003</c:v>
                </c:pt>
                <c:pt idx="3936">
                  <c:v>39.46</c:v>
                </c:pt>
                <c:pt idx="3937">
                  <c:v>39.47</c:v>
                </c:pt>
                <c:pt idx="3938">
                  <c:v>39.479999999999997</c:v>
                </c:pt>
                <c:pt idx="3939">
                  <c:v>39.49</c:v>
                </c:pt>
                <c:pt idx="3940">
                  <c:v>39.5</c:v>
                </c:pt>
                <c:pt idx="3941">
                  <c:v>39.51</c:v>
                </c:pt>
                <c:pt idx="3942">
                  <c:v>39.520000000000003</c:v>
                </c:pt>
                <c:pt idx="3943">
                  <c:v>39.53</c:v>
                </c:pt>
                <c:pt idx="3944">
                  <c:v>39.54</c:v>
                </c:pt>
                <c:pt idx="3945">
                  <c:v>39.549999999999997</c:v>
                </c:pt>
                <c:pt idx="3946">
                  <c:v>39.56</c:v>
                </c:pt>
                <c:pt idx="3947">
                  <c:v>39.57</c:v>
                </c:pt>
                <c:pt idx="3948">
                  <c:v>39.58</c:v>
                </c:pt>
                <c:pt idx="3949">
                  <c:v>39.590000000000003</c:v>
                </c:pt>
                <c:pt idx="3950">
                  <c:v>39.6</c:v>
                </c:pt>
                <c:pt idx="3951">
                  <c:v>39.61</c:v>
                </c:pt>
                <c:pt idx="3952">
                  <c:v>39.619999999999997</c:v>
                </c:pt>
                <c:pt idx="3953">
                  <c:v>39.630000000000003</c:v>
                </c:pt>
                <c:pt idx="3954">
                  <c:v>39.64</c:v>
                </c:pt>
                <c:pt idx="3955">
                  <c:v>39.65</c:v>
                </c:pt>
                <c:pt idx="3956">
                  <c:v>39.659999999999997</c:v>
                </c:pt>
                <c:pt idx="3957">
                  <c:v>39.67</c:v>
                </c:pt>
                <c:pt idx="3958">
                  <c:v>39.68</c:v>
                </c:pt>
                <c:pt idx="3959">
                  <c:v>39.69</c:v>
                </c:pt>
                <c:pt idx="3960">
                  <c:v>39.700000000000003</c:v>
                </c:pt>
                <c:pt idx="3961">
                  <c:v>39.71</c:v>
                </c:pt>
                <c:pt idx="3962">
                  <c:v>39.72</c:v>
                </c:pt>
                <c:pt idx="3963">
                  <c:v>39.729999999999997</c:v>
                </c:pt>
                <c:pt idx="3964">
                  <c:v>39.74</c:v>
                </c:pt>
                <c:pt idx="3965">
                  <c:v>39.75</c:v>
                </c:pt>
                <c:pt idx="3966">
                  <c:v>39.76</c:v>
                </c:pt>
                <c:pt idx="3967">
                  <c:v>39.770000000000003</c:v>
                </c:pt>
                <c:pt idx="3968">
                  <c:v>39.78</c:v>
                </c:pt>
                <c:pt idx="3969">
                  <c:v>39.79</c:v>
                </c:pt>
                <c:pt idx="3970">
                  <c:v>39.799999999999997</c:v>
                </c:pt>
                <c:pt idx="3971">
                  <c:v>39.81</c:v>
                </c:pt>
                <c:pt idx="3972">
                  <c:v>39.82</c:v>
                </c:pt>
                <c:pt idx="3973">
                  <c:v>39.83</c:v>
                </c:pt>
                <c:pt idx="3974">
                  <c:v>39.840000000000003</c:v>
                </c:pt>
                <c:pt idx="3975">
                  <c:v>39.85</c:v>
                </c:pt>
                <c:pt idx="3976">
                  <c:v>39.86</c:v>
                </c:pt>
                <c:pt idx="3977">
                  <c:v>39.869999999999997</c:v>
                </c:pt>
                <c:pt idx="3978">
                  <c:v>39.880000000000003</c:v>
                </c:pt>
                <c:pt idx="3979">
                  <c:v>39.89</c:v>
                </c:pt>
                <c:pt idx="3980">
                  <c:v>39.9</c:v>
                </c:pt>
                <c:pt idx="3981">
                  <c:v>39.909999999999997</c:v>
                </c:pt>
                <c:pt idx="3982">
                  <c:v>39.92</c:v>
                </c:pt>
                <c:pt idx="3983">
                  <c:v>39.93</c:v>
                </c:pt>
                <c:pt idx="3984">
                  <c:v>39.94</c:v>
                </c:pt>
                <c:pt idx="3985">
                  <c:v>39.950000000000003</c:v>
                </c:pt>
                <c:pt idx="3986">
                  <c:v>39.96</c:v>
                </c:pt>
                <c:pt idx="3987">
                  <c:v>39.97</c:v>
                </c:pt>
                <c:pt idx="3988">
                  <c:v>39.979999999999997</c:v>
                </c:pt>
                <c:pt idx="3989">
                  <c:v>39.99</c:v>
                </c:pt>
                <c:pt idx="3990">
                  <c:v>40</c:v>
                </c:pt>
                <c:pt idx="3991">
                  <c:v>40.01</c:v>
                </c:pt>
                <c:pt idx="3992">
                  <c:v>40.020000000000003</c:v>
                </c:pt>
                <c:pt idx="3993">
                  <c:v>40.03</c:v>
                </c:pt>
                <c:pt idx="3994">
                  <c:v>40.04</c:v>
                </c:pt>
                <c:pt idx="3995">
                  <c:v>40.049999999999997</c:v>
                </c:pt>
                <c:pt idx="3996">
                  <c:v>40.06</c:v>
                </c:pt>
                <c:pt idx="3997">
                  <c:v>40.07</c:v>
                </c:pt>
                <c:pt idx="3998">
                  <c:v>40.08</c:v>
                </c:pt>
                <c:pt idx="3999">
                  <c:v>40.090000000000003</c:v>
                </c:pt>
                <c:pt idx="4000">
                  <c:v>40.1</c:v>
                </c:pt>
                <c:pt idx="4001">
                  <c:v>40.11</c:v>
                </c:pt>
                <c:pt idx="4002">
                  <c:v>40.119999999999997</c:v>
                </c:pt>
                <c:pt idx="4003">
                  <c:v>40.130000000000003</c:v>
                </c:pt>
                <c:pt idx="4004">
                  <c:v>40.14</c:v>
                </c:pt>
                <c:pt idx="4005">
                  <c:v>40.15</c:v>
                </c:pt>
                <c:pt idx="4006">
                  <c:v>40.159999999999997</c:v>
                </c:pt>
                <c:pt idx="4007">
                  <c:v>40.17</c:v>
                </c:pt>
                <c:pt idx="4008">
                  <c:v>40.18</c:v>
                </c:pt>
                <c:pt idx="4009">
                  <c:v>40.19</c:v>
                </c:pt>
                <c:pt idx="4010">
                  <c:v>40.200000000000003</c:v>
                </c:pt>
                <c:pt idx="4011">
                  <c:v>40.21</c:v>
                </c:pt>
                <c:pt idx="4012">
                  <c:v>40.22</c:v>
                </c:pt>
                <c:pt idx="4013">
                  <c:v>40.229999999999997</c:v>
                </c:pt>
                <c:pt idx="4014">
                  <c:v>40.24</c:v>
                </c:pt>
                <c:pt idx="4015">
                  <c:v>40.25</c:v>
                </c:pt>
                <c:pt idx="4016">
                  <c:v>40.26</c:v>
                </c:pt>
                <c:pt idx="4017">
                  <c:v>40.270000000000003</c:v>
                </c:pt>
                <c:pt idx="4018">
                  <c:v>40.28</c:v>
                </c:pt>
                <c:pt idx="4019">
                  <c:v>40.29</c:v>
                </c:pt>
                <c:pt idx="4020">
                  <c:v>40.299999999999997</c:v>
                </c:pt>
                <c:pt idx="4021">
                  <c:v>40.31</c:v>
                </c:pt>
                <c:pt idx="4022">
                  <c:v>40.32</c:v>
                </c:pt>
                <c:pt idx="4023">
                  <c:v>40.33</c:v>
                </c:pt>
                <c:pt idx="4024">
                  <c:v>40.340000000000003</c:v>
                </c:pt>
                <c:pt idx="4025">
                  <c:v>40.35</c:v>
                </c:pt>
                <c:pt idx="4026">
                  <c:v>40.36</c:v>
                </c:pt>
                <c:pt idx="4027">
                  <c:v>40.369999999999997</c:v>
                </c:pt>
                <c:pt idx="4028">
                  <c:v>40.380000000000003</c:v>
                </c:pt>
                <c:pt idx="4029">
                  <c:v>40.39</c:v>
                </c:pt>
                <c:pt idx="4030">
                  <c:v>40.4</c:v>
                </c:pt>
                <c:pt idx="4031">
                  <c:v>40.409999999999997</c:v>
                </c:pt>
                <c:pt idx="4032">
                  <c:v>40.42</c:v>
                </c:pt>
                <c:pt idx="4033">
                  <c:v>40.43</c:v>
                </c:pt>
                <c:pt idx="4034">
                  <c:v>40.44</c:v>
                </c:pt>
                <c:pt idx="4035">
                  <c:v>40.450000000000003</c:v>
                </c:pt>
                <c:pt idx="4036">
                  <c:v>40.46</c:v>
                </c:pt>
                <c:pt idx="4037">
                  <c:v>40.47</c:v>
                </c:pt>
                <c:pt idx="4038">
                  <c:v>40.479999999999997</c:v>
                </c:pt>
                <c:pt idx="4039">
                  <c:v>40.49</c:v>
                </c:pt>
                <c:pt idx="4040">
                  <c:v>40.5</c:v>
                </c:pt>
                <c:pt idx="4041">
                  <c:v>40.51</c:v>
                </c:pt>
                <c:pt idx="4042">
                  <c:v>40.520000000000003</c:v>
                </c:pt>
                <c:pt idx="4043">
                  <c:v>40.53</c:v>
                </c:pt>
                <c:pt idx="4044">
                  <c:v>40.54</c:v>
                </c:pt>
                <c:pt idx="4045">
                  <c:v>40.549999999999997</c:v>
                </c:pt>
                <c:pt idx="4046">
                  <c:v>40.56</c:v>
                </c:pt>
                <c:pt idx="4047">
                  <c:v>40.57</c:v>
                </c:pt>
                <c:pt idx="4048">
                  <c:v>40.58</c:v>
                </c:pt>
                <c:pt idx="4049">
                  <c:v>40.590000000000003</c:v>
                </c:pt>
                <c:pt idx="4050">
                  <c:v>40.6</c:v>
                </c:pt>
                <c:pt idx="4051">
                  <c:v>40.61</c:v>
                </c:pt>
                <c:pt idx="4052">
                  <c:v>40.619999999999997</c:v>
                </c:pt>
                <c:pt idx="4053">
                  <c:v>40.630000000000003</c:v>
                </c:pt>
                <c:pt idx="4054">
                  <c:v>40.64</c:v>
                </c:pt>
                <c:pt idx="4055">
                  <c:v>40.65</c:v>
                </c:pt>
                <c:pt idx="4056">
                  <c:v>40.659999999999997</c:v>
                </c:pt>
                <c:pt idx="4057">
                  <c:v>40.67</c:v>
                </c:pt>
                <c:pt idx="4058">
                  <c:v>40.68</c:v>
                </c:pt>
                <c:pt idx="4059">
                  <c:v>40.69</c:v>
                </c:pt>
                <c:pt idx="4060">
                  <c:v>40.700000000000003</c:v>
                </c:pt>
                <c:pt idx="4061">
                  <c:v>40.71</c:v>
                </c:pt>
                <c:pt idx="4062">
                  <c:v>40.72</c:v>
                </c:pt>
                <c:pt idx="4063">
                  <c:v>40.729999999999997</c:v>
                </c:pt>
                <c:pt idx="4064">
                  <c:v>40.74</c:v>
                </c:pt>
                <c:pt idx="4065">
                  <c:v>40.75</c:v>
                </c:pt>
                <c:pt idx="4066">
                  <c:v>40.76</c:v>
                </c:pt>
                <c:pt idx="4067">
                  <c:v>40.770000000000003</c:v>
                </c:pt>
                <c:pt idx="4068">
                  <c:v>40.78</c:v>
                </c:pt>
                <c:pt idx="4069">
                  <c:v>40.79</c:v>
                </c:pt>
                <c:pt idx="4070">
                  <c:v>40.799999999999997</c:v>
                </c:pt>
                <c:pt idx="4071">
                  <c:v>40.81</c:v>
                </c:pt>
                <c:pt idx="4072">
                  <c:v>40.82</c:v>
                </c:pt>
                <c:pt idx="4073">
                  <c:v>40.83</c:v>
                </c:pt>
                <c:pt idx="4074">
                  <c:v>40.840000000000003</c:v>
                </c:pt>
                <c:pt idx="4075">
                  <c:v>40.85</c:v>
                </c:pt>
                <c:pt idx="4076">
                  <c:v>40.86</c:v>
                </c:pt>
                <c:pt idx="4077">
                  <c:v>40.869999999999997</c:v>
                </c:pt>
                <c:pt idx="4078">
                  <c:v>40.880000000000003</c:v>
                </c:pt>
                <c:pt idx="4079">
                  <c:v>40.89</c:v>
                </c:pt>
                <c:pt idx="4080">
                  <c:v>40.9</c:v>
                </c:pt>
                <c:pt idx="4081">
                  <c:v>40.909999999999997</c:v>
                </c:pt>
                <c:pt idx="4082">
                  <c:v>40.92</c:v>
                </c:pt>
                <c:pt idx="4083">
                  <c:v>40.93</c:v>
                </c:pt>
                <c:pt idx="4084">
                  <c:v>40.94</c:v>
                </c:pt>
                <c:pt idx="4085">
                  <c:v>40.950000000000003</c:v>
                </c:pt>
                <c:pt idx="4086">
                  <c:v>40.96</c:v>
                </c:pt>
                <c:pt idx="4087">
                  <c:v>40.97</c:v>
                </c:pt>
                <c:pt idx="4088">
                  <c:v>40.98</c:v>
                </c:pt>
                <c:pt idx="4089">
                  <c:v>40.99</c:v>
                </c:pt>
                <c:pt idx="4090">
                  <c:v>41</c:v>
                </c:pt>
                <c:pt idx="4091">
                  <c:v>41.01</c:v>
                </c:pt>
                <c:pt idx="4092">
                  <c:v>41.02</c:v>
                </c:pt>
                <c:pt idx="4093">
                  <c:v>41.03</c:v>
                </c:pt>
                <c:pt idx="4094">
                  <c:v>41.04</c:v>
                </c:pt>
                <c:pt idx="4095">
                  <c:v>41.05</c:v>
                </c:pt>
                <c:pt idx="4096">
                  <c:v>41.06</c:v>
                </c:pt>
                <c:pt idx="4097">
                  <c:v>41.07</c:v>
                </c:pt>
                <c:pt idx="4098">
                  <c:v>41.08</c:v>
                </c:pt>
                <c:pt idx="4099">
                  <c:v>41.09</c:v>
                </c:pt>
                <c:pt idx="4100">
                  <c:v>41.1</c:v>
                </c:pt>
                <c:pt idx="4101">
                  <c:v>41.11</c:v>
                </c:pt>
                <c:pt idx="4102">
                  <c:v>41.12</c:v>
                </c:pt>
                <c:pt idx="4103">
                  <c:v>41.13</c:v>
                </c:pt>
                <c:pt idx="4104">
                  <c:v>41.14</c:v>
                </c:pt>
                <c:pt idx="4105">
                  <c:v>41.15</c:v>
                </c:pt>
                <c:pt idx="4106">
                  <c:v>41.16</c:v>
                </c:pt>
                <c:pt idx="4107">
                  <c:v>41.17</c:v>
                </c:pt>
                <c:pt idx="4108">
                  <c:v>41.18</c:v>
                </c:pt>
                <c:pt idx="4109">
                  <c:v>41.19</c:v>
                </c:pt>
                <c:pt idx="4110">
                  <c:v>41.2</c:v>
                </c:pt>
                <c:pt idx="4111">
                  <c:v>41.21</c:v>
                </c:pt>
                <c:pt idx="4112">
                  <c:v>41.22</c:v>
                </c:pt>
                <c:pt idx="4113">
                  <c:v>41.23</c:v>
                </c:pt>
                <c:pt idx="4114">
                  <c:v>41.24</c:v>
                </c:pt>
                <c:pt idx="4115">
                  <c:v>41.25</c:v>
                </c:pt>
                <c:pt idx="4116">
                  <c:v>41.26</c:v>
                </c:pt>
                <c:pt idx="4117">
                  <c:v>41.27</c:v>
                </c:pt>
                <c:pt idx="4118">
                  <c:v>41.28</c:v>
                </c:pt>
                <c:pt idx="4119">
                  <c:v>41.29</c:v>
                </c:pt>
                <c:pt idx="4120">
                  <c:v>41.3</c:v>
                </c:pt>
                <c:pt idx="4121">
                  <c:v>41.31</c:v>
                </c:pt>
                <c:pt idx="4122">
                  <c:v>41.32</c:v>
                </c:pt>
                <c:pt idx="4123">
                  <c:v>41.33</c:v>
                </c:pt>
                <c:pt idx="4124">
                  <c:v>41.34</c:v>
                </c:pt>
                <c:pt idx="4125">
                  <c:v>41.35</c:v>
                </c:pt>
                <c:pt idx="4126">
                  <c:v>41.36</c:v>
                </c:pt>
                <c:pt idx="4127">
                  <c:v>41.37</c:v>
                </c:pt>
                <c:pt idx="4128">
                  <c:v>41.38</c:v>
                </c:pt>
                <c:pt idx="4129">
                  <c:v>41.39</c:v>
                </c:pt>
                <c:pt idx="4130">
                  <c:v>41.4</c:v>
                </c:pt>
                <c:pt idx="4131">
                  <c:v>41.41</c:v>
                </c:pt>
                <c:pt idx="4132">
                  <c:v>41.42</c:v>
                </c:pt>
                <c:pt idx="4133">
                  <c:v>41.43</c:v>
                </c:pt>
                <c:pt idx="4134">
                  <c:v>41.44</c:v>
                </c:pt>
                <c:pt idx="4135">
                  <c:v>41.45</c:v>
                </c:pt>
                <c:pt idx="4136">
                  <c:v>41.46</c:v>
                </c:pt>
                <c:pt idx="4137">
                  <c:v>41.47</c:v>
                </c:pt>
                <c:pt idx="4138">
                  <c:v>41.48</c:v>
                </c:pt>
                <c:pt idx="4139">
                  <c:v>41.49</c:v>
                </c:pt>
                <c:pt idx="4140">
                  <c:v>41.5</c:v>
                </c:pt>
                <c:pt idx="4141">
                  <c:v>41.51</c:v>
                </c:pt>
                <c:pt idx="4142">
                  <c:v>41.52</c:v>
                </c:pt>
                <c:pt idx="4143">
                  <c:v>41.53</c:v>
                </c:pt>
                <c:pt idx="4144">
                  <c:v>41.54</c:v>
                </c:pt>
                <c:pt idx="4145">
                  <c:v>41.55</c:v>
                </c:pt>
                <c:pt idx="4146">
                  <c:v>41.56</c:v>
                </c:pt>
                <c:pt idx="4147">
                  <c:v>41.57</c:v>
                </c:pt>
                <c:pt idx="4148">
                  <c:v>41.58</c:v>
                </c:pt>
                <c:pt idx="4149">
                  <c:v>41.59</c:v>
                </c:pt>
                <c:pt idx="4150">
                  <c:v>41.6</c:v>
                </c:pt>
                <c:pt idx="4151">
                  <c:v>41.61</c:v>
                </c:pt>
                <c:pt idx="4152">
                  <c:v>41.62</c:v>
                </c:pt>
                <c:pt idx="4153">
                  <c:v>41.63</c:v>
                </c:pt>
                <c:pt idx="4154">
                  <c:v>41.64</c:v>
                </c:pt>
                <c:pt idx="4155">
                  <c:v>41.65</c:v>
                </c:pt>
                <c:pt idx="4156">
                  <c:v>41.66</c:v>
                </c:pt>
                <c:pt idx="4157">
                  <c:v>41.67</c:v>
                </c:pt>
                <c:pt idx="4158">
                  <c:v>41.68</c:v>
                </c:pt>
                <c:pt idx="4159">
                  <c:v>41.69</c:v>
                </c:pt>
                <c:pt idx="4160">
                  <c:v>41.7</c:v>
                </c:pt>
                <c:pt idx="4161">
                  <c:v>41.71</c:v>
                </c:pt>
                <c:pt idx="4162">
                  <c:v>41.72</c:v>
                </c:pt>
                <c:pt idx="4163">
                  <c:v>41.73</c:v>
                </c:pt>
                <c:pt idx="4164">
                  <c:v>41.74</c:v>
                </c:pt>
                <c:pt idx="4165">
                  <c:v>41.75</c:v>
                </c:pt>
                <c:pt idx="4166">
                  <c:v>41.76</c:v>
                </c:pt>
                <c:pt idx="4167">
                  <c:v>41.77</c:v>
                </c:pt>
                <c:pt idx="4168">
                  <c:v>41.78</c:v>
                </c:pt>
                <c:pt idx="4169">
                  <c:v>41.79</c:v>
                </c:pt>
                <c:pt idx="4170">
                  <c:v>41.8</c:v>
                </c:pt>
                <c:pt idx="4171">
                  <c:v>41.81</c:v>
                </c:pt>
                <c:pt idx="4172">
                  <c:v>41.82</c:v>
                </c:pt>
                <c:pt idx="4173">
                  <c:v>41.83</c:v>
                </c:pt>
                <c:pt idx="4174">
                  <c:v>41.84</c:v>
                </c:pt>
                <c:pt idx="4175">
                  <c:v>41.85</c:v>
                </c:pt>
                <c:pt idx="4176">
                  <c:v>41.86</c:v>
                </c:pt>
                <c:pt idx="4177">
                  <c:v>41.87</c:v>
                </c:pt>
                <c:pt idx="4178">
                  <c:v>41.88</c:v>
                </c:pt>
                <c:pt idx="4179">
                  <c:v>41.89</c:v>
                </c:pt>
                <c:pt idx="4180">
                  <c:v>41.9</c:v>
                </c:pt>
                <c:pt idx="4181">
                  <c:v>41.91</c:v>
                </c:pt>
                <c:pt idx="4182">
                  <c:v>41.92</c:v>
                </c:pt>
                <c:pt idx="4183">
                  <c:v>41.93</c:v>
                </c:pt>
                <c:pt idx="4184">
                  <c:v>41.94</c:v>
                </c:pt>
                <c:pt idx="4185">
                  <c:v>41.95</c:v>
                </c:pt>
                <c:pt idx="4186">
                  <c:v>41.96</c:v>
                </c:pt>
                <c:pt idx="4187">
                  <c:v>41.97</c:v>
                </c:pt>
                <c:pt idx="4188">
                  <c:v>41.98</c:v>
                </c:pt>
                <c:pt idx="4189">
                  <c:v>41.99</c:v>
                </c:pt>
                <c:pt idx="4190">
                  <c:v>42</c:v>
                </c:pt>
                <c:pt idx="4191">
                  <c:v>42.01</c:v>
                </c:pt>
                <c:pt idx="4192">
                  <c:v>42.02</c:v>
                </c:pt>
                <c:pt idx="4193">
                  <c:v>42.03</c:v>
                </c:pt>
                <c:pt idx="4194">
                  <c:v>42.04</c:v>
                </c:pt>
                <c:pt idx="4195">
                  <c:v>42.05</c:v>
                </c:pt>
                <c:pt idx="4196">
                  <c:v>42.06</c:v>
                </c:pt>
                <c:pt idx="4197">
                  <c:v>42.07</c:v>
                </c:pt>
                <c:pt idx="4198">
                  <c:v>42.08</c:v>
                </c:pt>
                <c:pt idx="4199">
                  <c:v>42.09</c:v>
                </c:pt>
                <c:pt idx="4200">
                  <c:v>42.1</c:v>
                </c:pt>
                <c:pt idx="4201">
                  <c:v>42.11</c:v>
                </c:pt>
                <c:pt idx="4202">
                  <c:v>42.12</c:v>
                </c:pt>
                <c:pt idx="4203">
                  <c:v>42.13</c:v>
                </c:pt>
                <c:pt idx="4204">
                  <c:v>42.14</c:v>
                </c:pt>
                <c:pt idx="4205">
                  <c:v>42.15</c:v>
                </c:pt>
                <c:pt idx="4206">
                  <c:v>42.16</c:v>
                </c:pt>
                <c:pt idx="4207">
                  <c:v>42.17</c:v>
                </c:pt>
                <c:pt idx="4208">
                  <c:v>42.18</c:v>
                </c:pt>
                <c:pt idx="4209">
                  <c:v>42.19</c:v>
                </c:pt>
                <c:pt idx="4210">
                  <c:v>42.2</c:v>
                </c:pt>
                <c:pt idx="4211">
                  <c:v>42.21</c:v>
                </c:pt>
                <c:pt idx="4212">
                  <c:v>42.22</c:v>
                </c:pt>
                <c:pt idx="4213">
                  <c:v>42.23</c:v>
                </c:pt>
                <c:pt idx="4214">
                  <c:v>42.24</c:v>
                </c:pt>
                <c:pt idx="4215">
                  <c:v>42.25</c:v>
                </c:pt>
                <c:pt idx="4216">
                  <c:v>42.26</c:v>
                </c:pt>
                <c:pt idx="4217">
                  <c:v>42.27</c:v>
                </c:pt>
                <c:pt idx="4218">
                  <c:v>42.28</c:v>
                </c:pt>
                <c:pt idx="4219">
                  <c:v>42.29</c:v>
                </c:pt>
                <c:pt idx="4220">
                  <c:v>42.3</c:v>
                </c:pt>
                <c:pt idx="4221">
                  <c:v>42.31</c:v>
                </c:pt>
                <c:pt idx="4222">
                  <c:v>42.32</c:v>
                </c:pt>
                <c:pt idx="4223">
                  <c:v>42.33</c:v>
                </c:pt>
                <c:pt idx="4224">
                  <c:v>42.34</c:v>
                </c:pt>
                <c:pt idx="4225">
                  <c:v>42.35</c:v>
                </c:pt>
                <c:pt idx="4226">
                  <c:v>42.36</c:v>
                </c:pt>
                <c:pt idx="4227">
                  <c:v>42.37</c:v>
                </c:pt>
                <c:pt idx="4228">
                  <c:v>42.38</c:v>
                </c:pt>
                <c:pt idx="4229">
                  <c:v>42.39</c:v>
                </c:pt>
                <c:pt idx="4230">
                  <c:v>42.4</c:v>
                </c:pt>
                <c:pt idx="4231">
                  <c:v>42.41</c:v>
                </c:pt>
                <c:pt idx="4232">
                  <c:v>42.42</c:v>
                </c:pt>
                <c:pt idx="4233">
                  <c:v>42.43</c:v>
                </c:pt>
                <c:pt idx="4234">
                  <c:v>42.44</c:v>
                </c:pt>
                <c:pt idx="4235">
                  <c:v>42.45</c:v>
                </c:pt>
                <c:pt idx="4236">
                  <c:v>42.46</c:v>
                </c:pt>
                <c:pt idx="4237">
                  <c:v>42.47</c:v>
                </c:pt>
                <c:pt idx="4238">
                  <c:v>42.48</c:v>
                </c:pt>
                <c:pt idx="4239">
                  <c:v>42.49</c:v>
                </c:pt>
                <c:pt idx="4240">
                  <c:v>42.5</c:v>
                </c:pt>
                <c:pt idx="4241">
                  <c:v>42.51</c:v>
                </c:pt>
                <c:pt idx="4242">
                  <c:v>42.52</c:v>
                </c:pt>
                <c:pt idx="4243">
                  <c:v>42.53</c:v>
                </c:pt>
                <c:pt idx="4244">
                  <c:v>42.54</c:v>
                </c:pt>
                <c:pt idx="4245">
                  <c:v>42.55</c:v>
                </c:pt>
                <c:pt idx="4246">
                  <c:v>42.56</c:v>
                </c:pt>
                <c:pt idx="4247">
                  <c:v>42.57</c:v>
                </c:pt>
                <c:pt idx="4248">
                  <c:v>42.58</c:v>
                </c:pt>
                <c:pt idx="4249">
                  <c:v>42.59</c:v>
                </c:pt>
                <c:pt idx="4250">
                  <c:v>42.6</c:v>
                </c:pt>
                <c:pt idx="4251">
                  <c:v>42.61</c:v>
                </c:pt>
                <c:pt idx="4252">
                  <c:v>42.62</c:v>
                </c:pt>
                <c:pt idx="4253">
                  <c:v>42.63</c:v>
                </c:pt>
                <c:pt idx="4254">
                  <c:v>42.64</c:v>
                </c:pt>
                <c:pt idx="4255">
                  <c:v>42.65</c:v>
                </c:pt>
                <c:pt idx="4256">
                  <c:v>42.66</c:v>
                </c:pt>
                <c:pt idx="4257">
                  <c:v>42.67</c:v>
                </c:pt>
                <c:pt idx="4258">
                  <c:v>42.68</c:v>
                </c:pt>
                <c:pt idx="4259">
                  <c:v>42.69</c:v>
                </c:pt>
                <c:pt idx="4260">
                  <c:v>42.7</c:v>
                </c:pt>
                <c:pt idx="4261">
                  <c:v>42.71</c:v>
                </c:pt>
                <c:pt idx="4262">
                  <c:v>42.72</c:v>
                </c:pt>
                <c:pt idx="4263">
                  <c:v>42.73</c:v>
                </c:pt>
                <c:pt idx="4264">
                  <c:v>42.74</c:v>
                </c:pt>
                <c:pt idx="4265">
                  <c:v>42.75</c:v>
                </c:pt>
                <c:pt idx="4266">
                  <c:v>42.76</c:v>
                </c:pt>
                <c:pt idx="4267">
                  <c:v>42.77</c:v>
                </c:pt>
                <c:pt idx="4268">
                  <c:v>42.78</c:v>
                </c:pt>
                <c:pt idx="4269">
                  <c:v>42.79</c:v>
                </c:pt>
                <c:pt idx="4270">
                  <c:v>42.8</c:v>
                </c:pt>
                <c:pt idx="4271">
                  <c:v>42.81</c:v>
                </c:pt>
                <c:pt idx="4272">
                  <c:v>42.82</c:v>
                </c:pt>
                <c:pt idx="4273">
                  <c:v>42.83</c:v>
                </c:pt>
                <c:pt idx="4274">
                  <c:v>42.84</c:v>
                </c:pt>
                <c:pt idx="4275">
                  <c:v>42.85</c:v>
                </c:pt>
                <c:pt idx="4276">
                  <c:v>42.86</c:v>
                </c:pt>
                <c:pt idx="4277">
                  <c:v>42.87</c:v>
                </c:pt>
                <c:pt idx="4278">
                  <c:v>42.88</c:v>
                </c:pt>
                <c:pt idx="4279">
                  <c:v>42.89</c:v>
                </c:pt>
                <c:pt idx="4280">
                  <c:v>42.9</c:v>
                </c:pt>
                <c:pt idx="4281">
                  <c:v>42.91</c:v>
                </c:pt>
                <c:pt idx="4282">
                  <c:v>42.92</c:v>
                </c:pt>
                <c:pt idx="4283">
                  <c:v>42.93</c:v>
                </c:pt>
                <c:pt idx="4284">
                  <c:v>42.94</c:v>
                </c:pt>
                <c:pt idx="4285">
                  <c:v>42.95</c:v>
                </c:pt>
                <c:pt idx="4286">
                  <c:v>42.96</c:v>
                </c:pt>
                <c:pt idx="4287">
                  <c:v>42.97</c:v>
                </c:pt>
                <c:pt idx="4288">
                  <c:v>42.98</c:v>
                </c:pt>
                <c:pt idx="4289">
                  <c:v>42.99</c:v>
                </c:pt>
                <c:pt idx="4290">
                  <c:v>43</c:v>
                </c:pt>
                <c:pt idx="4291">
                  <c:v>43.01</c:v>
                </c:pt>
                <c:pt idx="4292">
                  <c:v>43.02</c:v>
                </c:pt>
                <c:pt idx="4293">
                  <c:v>43.03</c:v>
                </c:pt>
                <c:pt idx="4294">
                  <c:v>43.04</c:v>
                </c:pt>
                <c:pt idx="4295">
                  <c:v>43.05</c:v>
                </c:pt>
                <c:pt idx="4296">
                  <c:v>43.06</c:v>
                </c:pt>
                <c:pt idx="4297">
                  <c:v>43.07</c:v>
                </c:pt>
                <c:pt idx="4298">
                  <c:v>43.08</c:v>
                </c:pt>
                <c:pt idx="4299">
                  <c:v>43.09</c:v>
                </c:pt>
                <c:pt idx="4300">
                  <c:v>43.1</c:v>
                </c:pt>
                <c:pt idx="4301">
                  <c:v>43.11</c:v>
                </c:pt>
                <c:pt idx="4302">
                  <c:v>43.12</c:v>
                </c:pt>
                <c:pt idx="4303">
                  <c:v>43.13</c:v>
                </c:pt>
                <c:pt idx="4304">
                  <c:v>43.14</c:v>
                </c:pt>
                <c:pt idx="4305">
                  <c:v>43.15</c:v>
                </c:pt>
                <c:pt idx="4306">
                  <c:v>43.16</c:v>
                </c:pt>
                <c:pt idx="4307">
                  <c:v>43.17</c:v>
                </c:pt>
                <c:pt idx="4308">
                  <c:v>43.18</c:v>
                </c:pt>
                <c:pt idx="4309">
                  <c:v>43.19</c:v>
                </c:pt>
                <c:pt idx="4310">
                  <c:v>43.2</c:v>
                </c:pt>
                <c:pt idx="4311">
                  <c:v>43.21</c:v>
                </c:pt>
                <c:pt idx="4312">
                  <c:v>43.22</c:v>
                </c:pt>
                <c:pt idx="4313">
                  <c:v>43.23</c:v>
                </c:pt>
                <c:pt idx="4314">
                  <c:v>43.24</c:v>
                </c:pt>
                <c:pt idx="4315">
                  <c:v>43.25</c:v>
                </c:pt>
                <c:pt idx="4316">
                  <c:v>43.26</c:v>
                </c:pt>
                <c:pt idx="4317">
                  <c:v>43.27</c:v>
                </c:pt>
                <c:pt idx="4318">
                  <c:v>43.28</c:v>
                </c:pt>
                <c:pt idx="4319">
                  <c:v>43.29</c:v>
                </c:pt>
                <c:pt idx="4320">
                  <c:v>43.3</c:v>
                </c:pt>
                <c:pt idx="4321">
                  <c:v>43.31</c:v>
                </c:pt>
                <c:pt idx="4322">
                  <c:v>43.32</c:v>
                </c:pt>
                <c:pt idx="4323">
                  <c:v>43.33</c:v>
                </c:pt>
                <c:pt idx="4324">
                  <c:v>43.34</c:v>
                </c:pt>
                <c:pt idx="4325">
                  <c:v>43.35</c:v>
                </c:pt>
                <c:pt idx="4326">
                  <c:v>43.36</c:v>
                </c:pt>
                <c:pt idx="4327">
                  <c:v>43.37</c:v>
                </c:pt>
                <c:pt idx="4328">
                  <c:v>43.38</c:v>
                </c:pt>
                <c:pt idx="4329">
                  <c:v>43.39</c:v>
                </c:pt>
                <c:pt idx="4330">
                  <c:v>43.4</c:v>
                </c:pt>
                <c:pt idx="4331">
                  <c:v>43.41</c:v>
                </c:pt>
                <c:pt idx="4332">
                  <c:v>43.42</c:v>
                </c:pt>
                <c:pt idx="4333">
                  <c:v>43.43</c:v>
                </c:pt>
                <c:pt idx="4334">
                  <c:v>43.44</c:v>
                </c:pt>
                <c:pt idx="4335">
                  <c:v>43.45</c:v>
                </c:pt>
                <c:pt idx="4336">
                  <c:v>43.46</c:v>
                </c:pt>
                <c:pt idx="4337">
                  <c:v>43.47</c:v>
                </c:pt>
                <c:pt idx="4338">
                  <c:v>43.48</c:v>
                </c:pt>
                <c:pt idx="4339">
                  <c:v>43.49</c:v>
                </c:pt>
                <c:pt idx="4340">
                  <c:v>43.5</c:v>
                </c:pt>
                <c:pt idx="4341">
                  <c:v>43.51</c:v>
                </c:pt>
                <c:pt idx="4342">
                  <c:v>43.52</c:v>
                </c:pt>
                <c:pt idx="4343">
                  <c:v>43.53</c:v>
                </c:pt>
                <c:pt idx="4344">
                  <c:v>43.54</c:v>
                </c:pt>
                <c:pt idx="4345">
                  <c:v>43.55</c:v>
                </c:pt>
                <c:pt idx="4346">
                  <c:v>43.56</c:v>
                </c:pt>
                <c:pt idx="4347">
                  <c:v>43.57</c:v>
                </c:pt>
                <c:pt idx="4348">
                  <c:v>43.58</c:v>
                </c:pt>
                <c:pt idx="4349">
                  <c:v>43.59</c:v>
                </c:pt>
                <c:pt idx="4350">
                  <c:v>43.6</c:v>
                </c:pt>
                <c:pt idx="4351">
                  <c:v>43.61</c:v>
                </c:pt>
                <c:pt idx="4352">
                  <c:v>43.62</c:v>
                </c:pt>
                <c:pt idx="4353">
                  <c:v>43.63</c:v>
                </c:pt>
                <c:pt idx="4354">
                  <c:v>43.64</c:v>
                </c:pt>
                <c:pt idx="4355">
                  <c:v>43.65</c:v>
                </c:pt>
                <c:pt idx="4356">
                  <c:v>43.66</c:v>
                </c:pt>
                <c:pt idx="4357">
                  <c:v>43.67</c:v>
                </c:pt>
                <c:pt idx="4358">
                  <c:v>43.68</c:v>
                </c:pt>
                <c:pt idx="4359">
                  <c:v>43.69</c:v>
                </c:pt>
                <c:pt idx="4360">
                  <c:v>43.7</c:v>
                </c:pt>
                <c:pt idx="4361">
                  <c:v>43.71</c:v>
                </c:pt>
                <c:pt idx="4362">
                  <c:v>43.72</c:v>
                </c:pt>
                <c:pt idx="4363">
                  <c:v>43.73</c:v>
                </c:pt>
                <c:pt idx="4364">
                  <c:v>43.74</c:v>
                </c:pt>
                <c:pt idx="4365">
                  <c:v>43.75</c:v>
                </c:pt>
                <c:pt idx="4366">
                  <c:v>43.76</c:v>
                </c:pt>
                <c:pt idx="4367">
                  <c:v>43.77</c:v>
                </c:pt>
                <c:pt idx="4368">
                  <c:v>43.78</c:v>
                </c:pt>
                <c:pt idx="4369">
                  <c:v>43.79</c:v>
                </c:pt>
                <c:pt idx="4370">
                  <c:v>43.8</c:v>
                </c:pt>
                <c:pt idx="4371">
                  <c:v>43.81</c:v>
                </c:pt>
                <c:pt idx="4372">
                  <c:v>43.82</c:v>
                </c:pt>
                <c:pt idx="4373">
                  <c:v>43.83</c:v>
                </c:pt>
                <c:pt idx="4374">
                  <c:v>43.84</c:v>
                </c:pt>
                <c:pt idx="4375">
                  <c:v>43.85</c:v>
                </c:pt>
                <c:pt idx="4376">
                  <c:v>43.86</c:v>
                </c:pt>
                <c:pt idx="4377">
                  <c:v>43.87</c:v>
                </c:pt>
                <c:pt idx="4378">
                  <c:v>43.88</c:v>
                </c:pt>
                <c:pt idx="4379">
                  <c:v>43.89</c:v>
                </c:pt>
                <c:pt idx="4380">
                  <c:v>43.9</c:v>
                </c:pt>
                <c:pt idx="4381">
                  <c:v>43.91</c:v>
                </c:pt>
                <c:pt idx="4382">
                  <c:v>43.92</c:v>
                </c:pt>
                <c:pt idx="4383">
                  <c:v>43.93</c:v>
                </c:pt>
                <c:pt idx="4384">
                  <c:v>43.94</c:v>
                </c:pt>
                <c:pt idx="4385">
                  <c:v>43.95</c:v>
                </c:pt>
                <c:pt idx="4386">
                  <c:v>43.96</c:v>
                </c:pt>
                <c:pt idx="4387">
                  <c:v>43.97</c:v>
                </c:pt>
                <c:pt idx="4388">
                  <c:v>43.98</c:v>
                </c:pt>
                <c:pt idx="4389">
                  <c:v>43.99</c:v>
                </c:pt>
                <c:pt idx="4390">
                  <c:v>44</c:v>
                </c:pt>
                <c:pt idx="4391">
                  <c:v>44.01</c:v>
                </c:pt>
                <c:pt idx="4392">
                  <c:v>44.02</c:v>
                </c:pt>
                <c:pt idx="4393">
                  <c:v>44.03</c:v>
                </c:pt>
                <c:pt idx="4394">
                  <c:v>44.04</c:v>
                </c:pt>
                <c:pt idx="4395">
                  <c:v>44.05</c:v>
                </c:pt>
                <c:pt idx="4396">
                  <c:v>44.06</c:v>
                </c:pt>
                <c:pt idx="4397">
                  <c:v>44.07</c:v>
                </c:pt>
                <c:pt idx="4398">
                  <c:v>44.08</c:v>
                </c:pt>
                <c:pt idx="4399">
                  <c:v>44.09</c:v>
                </c:pt>
                <c:pt idx="4400">
                  <c:v>44.1</c:v>
                </c:pt>
                <c:pt idx="4401">
                  <c:v>44.11</c:v>
                </c:pt>
                <c:pt idx="4402">
                  <c:v>44.12</c:v>
                </c:pt>
                <c:pt idx="4403">
                  <c:v>44.13</c:v>
                </c:pt>
                <c:pt idx="4404">
                  <c:v>44.14</c:v>
                </c:pt>
                <c:pt idx="4405">
                  <c:v>44.15</c:v>
                </c:pt>
                <c:pt idx="4406">
                  <c:v>44.16</c:v>
                </c:pt>
                <c:pt idx="4407">
                  <c:v>44.17</c:v>
                </c:pt>
                <c:pt idx="4408">
                  <c:v>44.18</c:v>
                </c:pt>
                <c:pt idx="4409">
                  <c:v>44.19</c:v>
                </c:pt>
                <c:pt idx="4410">
                  <c:v>44.2</c:v>
                </c:pt>
                <c:pt idx="4411">
                  <c:v>44.21</c:v>
                </c:pt>
                <c:pt idx="4412">
                  <c:v>44.22</c:v>
                </c:pt>
                <c:pt idx="4413">
                  <c:v>44.23</c:v>
                </c:pt>
                <c:pt idx="4414">
                  <c:v>44.24</c:v>
                </c:pt>
                <c:pt idx="4415">
                  <c:v>44.25</c:v>
                </c:pt>
                <c:pt idx="4416">
                  <c:v>44.26</c:v>
                </c:pt>
                <c:pt idx="4417">
                  <c:v>44.27</c:v>
                </c:pt>
                <c:pt idx="4418">
                  <c:v>44.28</c:v>
                </c:pt>
                <c:pt idx="4419">
                  <c:v>44.29</c:v>
                </c:pt>
                <c:pt idx="4420">
                  <c:v>44.3</c:v>
                </c:pt>
                <c:pt idx="4421">
                  <c:v>44.31</c:v>
                </c:pt>
                <c:pt idx="4422">
                  <c:v>44.32</c:v>
                </c:pt>
                <c:pt idx="4423">
                  <c:v>44.33</c:v>
                </c:pt>
                <c:pt idx="4424">
                  <c:v>44.34</c:v>
                </c:pt>
                <c:pt idx="4425">
                  <c:v>44.35</c:v>
                </c:pt>
                <c:pt idx="4426">
                  <c:v>44.36</c:v>
                </c:pt>
                <c:pt idx="4427">
                  <c:v>44.37</c:v>
                </c:pt>
                <c:pt idx="4428">
                  <c:v>44.38</c:v>
                </c:pt>
                <c:pt idx="4429">
                  <c:v>44.39</c:v>
                </c:pt>
                <c:pt idx="4430">
                  <c:v>44.4</c:v>
                </c:pt>
                <c:pt idx="4431">
                  <c:v>44.41</c:v>
                </c:pt>
                <c:pt idx="4432">
                  <c:v>44.42</c:v>
                </c:pt>
                <c:pt idx="4433">
                  <c:v>44.43</c:v>
                </c:pt>
                <c:pt idx="4434">
                  <c:v>44.44</c:v>
                </c:pt>
                <c:pt idx="4435">
                  <c:v>44.45</c:v>
                </c:pt>
                <c:pt idx="4436">
                  <c:v>44.46</c:v>
                </c:pt>
                <c:pt idx="4437">
                  <c:v>44.47</c:v>
                </c:pt>
                <c:pt idx="4438">
                  <c:v>44.48</c:v>
                </c:pt>
                <c:pt idx="4439">
                  <c:v>44.49</c:v>
                </c:pt>
                <c:pt idx="4440">
                  <c:v>44.5</c:v>
                </c:pt>
                <c:pt idx="4441">
                  <c:v>44.51</c:v>
                </c:pt>
                <c:pt idx="4442">
                  <c:v>44.52</c:v>
                </c:pt>
                <c:pt idx="4443">
                  <c:v>44.53</c:v>
                </c:pt>
                <c:pt idx="4444">
                  <c:v>44.54</c:v>
                </c:pt>
                <c:pt idx="4445">
                  <c:v>44.55</c:v>
                </c:pt>
                <c:pt idx="4446">
                  <c:v>44.56</c:v>
                </c:pt>
                <c:pt idx="4447">
                  <c:v>44.57</c:v>
                </c:pt>
                <c:pt idx="4448">
                  <c:v>44.58</c:v>
                </c:pt>
                <c:pt idx="4449">
                  <c:v>44.59</c:v>
                </c:pt>
                <c:pt idx="4450">
                  <c:v>44.6</c:v>
                </c:pt>
                <c:pt idx="4451">
                  <c:v>44.61</c:v>
                </c:pt>
                <c:pt idx="4452">
                  <c:v>44.62</c:v>
                </c:pt>
                <c:pt idx="4453">
                  <c:v>44.63</c:v>
                </c:pt>
                <c:pt idx="4454">
                  <c:v>44.64</c:v>
                </c:pt>
                <c:pt idx="4455">
                  <c:v>44.65</c:v>
                </c:pt>
                <c:pt idx="4456">
                  <c:v>44.66</c:v>
                </c:pt>
                <c:pt idx="4457">
                  <c:v>44.67</c:v>
                </c:pt>
                <c:pt idx="4458">
                  <c:v>44.68</c:v>
                </c:pt>
                <c:pt idx="4459">
                  <c:v>44.69</c:v>
                </c:pt>
                <c:pt idx="4460">
                  <c:v>44.7</c:v>
                </c:pt>
                <c:pt idx="4461">
                  <c:v>44.71</c:v>
                </c:pt>
                <c:pt idx="4462">
                  <c:v>44.72</c:v>
                </c:pt>
                <c:pt idx="4463">
                  <c:v>44.73</c:v>
                </c:pt>
                <c:pt idx="4464">
                  <c:v>44.74</c:v>
                </c:pt>
                <c:pt idx="4465">
                  <c:v>44.75</c:v>
                </c:pt>
                <c:pt idx="4466">
                  <c:v>44.76</c:v>
                </c:pt>
                <c:pt idx="4467">
                  <c:v>44.77</c:v>
                </c:pt>
                <c:pt idx="4468">
                  <c:v>44.78</c:v>
                </c:pt>
                <c:pt idx="4469">
                  <c:v>44.79</c:v>
                </c:pt>
                <c:pt idx="4470">
                  <c:v>44.8</c:v>
                </c:pt>
                <c:pt idx="4471">
                  <c:v>44.81</c:v>
                </c:pt>
                <c:pt idx="4472">
                  <c:v>44.82</c:v>
                </c:pt>
                <c:pt idx="4473">
                  <c:v>44.83</c:v>
                </c:pt>
                <c:pt idx="4474">
                  <c:v>44.84</c:v>
                </c:pt>
                <c:pt idx="4475">
                  <c:v>44.85</c:v>
                </c:pt>
                <c:pt idx="4476">
                  <c:v>44.86</c:v>
                </c:pt>
                <c:pt idx="4477">
                  <c:v>44.87</c:v>
                </c:pt>
                <c:pt idx="4478">
                  <c:v>44.88</c:v>
                </c:pt>
                <c:pt idx="4479">
                  <c:v>44.89</c:v>
                </c:pt>
                <c:pt idx="4480">
                  <c:v>44.9</c:v>
                </c:pt>
                <c:pt idx="4481">
                  <c:v>44.91</c:v>
                </c:pt>
                <c:pt idx="4482">
                  <c:v>44.92</c:v>
                </c:pt>
                <c:pt idx="4483">
                  <c:v>44.93</c:v>
                </c:pt>
                <c:pt idx="4484">
                  <c:v>44.94</c:v>
                </c:pt>
                <c:pt idx="4485">
                  <c:v>44.95</c:v>
                </c:pt>
                <c:pt idx="4486">
                  <c:v>44.96</c:v>
                </c:pt>
                <c:pt idx="4487">
                  <c:v>44.97</c:v>
                </c:pt>
                <c:pt idx="4488">
                  <c:v>44.98</c:v>
                </c:pt>
                <c:pt idx="4489">
                  <c:v>44.99</c:v>
                </c:pt>
                <c:pt idx="4490">
                  <c:v>45</c:v>
                </c:pt>
                <c:pt idx="4491">
                  <c:v>45.01</c:v>
                </c:pt>
                <c:pt idx="4492">
                  <c:v>45.02</c:v>
                </c:pt>
                <c:pt idx="4493">
                  <c:v>45.03</c:v>
                </c:pt>
                <c:pt idx="4494">
                  <c:v>45.04</c:v>
                </c:pt>
                <c:pt idx="4495">
                  <c:v>45.05</c:v>
                </c:pt>
                <c:pt idx="4496">
                  <c:v>45.06</c:v>
                </c:pt>
                <c:pt idx="4497">
                  <c:v>45.07</c:v>
                </c:pt>
                <c:pt idx="4498">
                  <c:v>45.08</c:v>
                </c:pt>
                <c:pt idx="4499">
                  <c:v>45.09</c:v>
                </c:pt>
                <c:pt idx="4500">
                  <c:v>45.1</c:v>
                </c:pt>
                <c:pt idx="4501">
                  <c:v>45.11</c:v>
                </c:pt>
                <c:pt idx="4502">
                  <c:v>45.12</c:v>
                </c:pt>
                <c:pt idx="4503">
                  <c:v>45.13</c:v>
                </c:pt>
                <c:pt idx="4504">
                  <c:v>45.14</c:v>
                </c:pt>
                <c:pt idx="4505">
                  <c:v>45.15</c:v>
                </c:pt>
                <c:pt idx="4506">
                  <c:v>45.16</c:v>
                </c:pt>
                <c:pt idx="4507">
                  <c:v>45.17</c:v>
                </c:pt>
                <c:pt idx="4508">
                  <c:v>45.18</c:v>
                </c:pt>
                <c:pt idx="4509">
                  <c:v>45.19</c:v>
                </c:pt>
                <c:pt idx="4510">
                  <c:v>45.2</c:v>
                </c:pt>
                <c:pt idx="4511">
                  <c:v>45.21</c:v>
                </c:pt>
                <c:pt idx="4512">
                  <c:v>45.22</c:v>
                </c:pt>
                <c:pt idx="4513">
                  <c:v>45.23</c:v>
                </c:pt>
                <c:pt idx="4514">
                  <c:v>45.24</c:v>
                </c:pt>
                <c:pt idx="4515">
                  <c:v>45.25</c:v>
                </c:pt>
                <c:pt idx="4516">
                  <c:v>45.26</c:v>
                </c:pt>
                <c:pt idx="4517">
                  <c:v>45.27</c:v>
                </c:pt>
                <c:pt idx="4518">
                  <c:v>45.28</c:v>
                </c:pt>
                <c:pt idx="4519">
                  <c:v>45.29</c:v>
                </c:pt>
                <c:pt idx="4520">
                  <c:v>45.3</c:v>
                </c:pt>
                <c:pt idx="4521">
                  <c:v>45.31</c:v>
                </c:pt>
                <c:pt idx="4522">
                  <c:v>45.32</c:v>
                </c:pt>
                <c:pt idx="4523">
                  <c:v>45.33</c:v>
                </c:pt>
                <c:pt idx="4524">
                  <c:v>45.34</c:v>
                </c:pt>
                <c:pt idx="4525">
                  <c:v>45.35</c:v>
                </c:pt>
                <c:pt idx="4526">
                  <c:v>45.36</c:v>
                </c:pt>
                <c:pt idx="4527">
                  <c:v>45.37</c:v>
                </c:pt>
                <c:pt idx="4528">
                  <c:v>45.38</c:v>
                </c:pt>
                <c:pt idx="4529">
                  <c:v>45.39</c:v>
                </c:pt>
                <c:pt idx="4530">
                  <c:v>45.4</c:v>
                </c:pt>
                <c:pt idx="4531">
                  <c:v>45.41</c:v>
                </c:pt>
                <c:pt idx="4532">
                  <c:v>45.42</c:v>
                </c:pt>
                <c:pt idx="4533">
                  <c:v>45.43</c:v>
                </c:pt>
                <c:pt idx="4534">
                  <c:v>45.44</c:v>
                </c:pt>
                <c:pt idx="4535">
                  <c:v>45.45</c:v>
                </c:pt>
                <c:pt idx="4536">
                  <c:v>45.46</c:v>
                </c:pt>
                <c:pt idx="4537">
                  <c:v>45.47</c:v>
                </c:pt>
                <c:pt idx="4538">
                  <c:v>45.48</c:v>
                </c:pt>
                <c:pt idx="4539">
                  <c:v>45.49</c:v>
                </c:pt>
                <c:pt idx="4540">
                  <c:v>45.5</c:v>
                </c:pt>
                <c:pt idx="4541">
                  <c:v>45.51</c:v>
                </c:pt>
                <c:pt idx="4542">
                  <c:v>45.52</c:v>
                </c:pt>
                <c:pt idx="4543">
                  <c:v>45.53</c:v>
                </c:pt>
                <c:pt idx="4544">
                  <c:v>45.54</c:v>
                </c:pt>
                <c:pt idx="4545">
                  <c:v>45.55</c:v>
                </c:pt>
                <c:pt idx="4546">
                  <c:v>45.56</c:v>
                </c:pt>
                <c:pt idx="4547">
                  <c:v>45.57</c:v>
                </c:pt>
                <c:pt idx="4548">
                  <c:v>45.58</c:v>
                </c:pt>
                <c:pt idx="4549">
                  <c:v>45.59</c:v>
                </c:pt>
                <c:pt idx="4550">
                  <c:v>45.6</c:v>
                </c:pt>
                <c:pt idx="4551">
                  <c:v>45.61</c:v>
                </c:pt>
                <c:pt idx="4552">
                  <c:v>45.62</c:v>
                </c:pt>
                <c:pt idx="4553">
                  <c:v>45.63</c:v>
                </c:pt>
                <c:pt idx="4554">
                  <c:v>45.64</c:v>
                </c:pt>
                <c:pt idx="4555">
                  <c:v>45.65</c:v>
                </c:pt>
                <c:pt idx="4556">
                  <c:v>45.66</c:v>
                </c:pt>
                <c:pt idx="4557">
                  <c:v>45.67</c:v>
                </c:pt>
                <c:pt idx="4558">
                  <c:v>45.68</c:v>
                </c:pt>
                <c:pt idx="4559">
                  <c:v>45.69</c:v>
                </c:pt>
                <c:pt idx="4560">
                  <c:v>45.7</c:v>
                </c:pt>
                <c:pt idx="4561">
                  <c:v>45.71</c:v>
                </c:pt>
                <c:pt idx="4562">
                  <c:v>45.72</c:v>
                </c:pt>
                <c:pt idx="4563">
                  <c:v>45.73</c:v>
                </c:pt>
                <c:pt idx="4564">
                  <c:v>45.74</c:v>
                </c:pt>
                <c:pt idx="4565">
                  <c:v>45.75</c:v>
                </c:pt>
                <c:pt idx="4566">
                  <c:v>45.76</c:v>
                </c:pt>
                <c:pt idx="4567">
                  <c:v>45.77</c:v>
                </c:pt>
                <c:pt idx="4568">
                  <c:v>45.78</c:v>
                </c:pt>
                <c:pt idx="4569">
                  <c:v>45.79</c:v>
                </c:pt>
                <c:pt idx="4570">
                  <c:v>45.8</c:v>
                </c:pt>
                <c:pt idx="4571">
                  <c:v>45.81</c:v>
                </c:pt>
                <c:pt idx="4572">
                  <c:v>45.82</c:v>
                </c:pt>
                <c:pt idx="4573">
                  <c:v>45.83</c:v>
                </c:pt>
                <c:pt idx="4574">
                  <c:v>45.84</c:v>
                </c:pt>
                <c:pt idx="4575">
                  <c:v>45.85</c:v>
                </c:pt>
                <c:pt idx="4576">
                  <c:v>45.86</c:v>
                </c:pt>
                <c:pt idx="4577">
                  <c:v>45.87</c:v>
                </c:pt>
                <c:pt idx="4578">
                  <c:v>45.88</c:v>
                </c:pt>
                <c:pt idx="4579">
                  <c:v>45.89</c:v>
                </c:pt>
                <c:pt idx="4580">
                  <c:v>45.9</c:v>
                </c:pt>
                <c:pt idx="4581">
                  <c:v>45.91</c:v>
                </c:pt>
                <c:pt idx="4582">
                  <c:v>45.92</c:v>
                </c:pt>
                <c:pt idx="4583">
                  <c:v>45.93</c:v>
                </c:pt>
                <c:pt idx="4584">
                  <c:v>45.94</c:v>
                </c:pt>
                <c:pt idx="4585">
                  <c:v>45.95</c:v>
                </c:pt>
                <c:pt idx="4586">
                  <c:v>45.96</c:v>
                </c:pt>
                <c:pt idx="4587">
                  <c:v>45.97</c:v>
                </c:pt>
                <c:pt idx="4588">
                  <c:v>45.98</c:v>
                </c:pt>
                <c:pt idx="4589">
                  <c:v>45.99</c:v>
                </c:pt>
                <c:pt idx="4590">
                  <c:v>46</c:v>
                </c:pt>
                <c:pt idx="4591">
                  <c:v>46.01</c:v>
                </c:pt>
                <c:pt idx="4592">
                  <c:v>46.02</c:v>
                </c:pt>
                <c:pt idx="4593">
                  <c:v>46.03</c:v>
                </c:pt>
                <c:pt idx="4594">
                  <c:v>46.04</c:v>
                </c:pt>
                <c:pt idx="4595">
                  <c:v>46.05</c:v>
                </c:pt>
                <c:pt idx="4596">
                  <c:v>46.06</c:v>
                </c:pt>
                <c:pt idx="4597">
                  <c:v>46.07</c:v>
                </c:pt>
                <c:pt idx="4598">
                  <c:v>46.08</c:v>
                </c:pt>
                <c:pt idx="4599">
                  <c:v>46.09</c:v>
                </c:pt>
                <c:pt idx="4600">
                  <c:v>46.1</c:v>
                </c:pt>
                <c:pt idx="4601">
                  <c:v>46.11</c:v>
                </c:pt>
                <c:pt idx="4602">
                  <c:v>46.12</c:v>
                </c:pt>
                <c:pt idx="4603">
                  <c:v>46.13</c:v>
                </c:pt>
                <c:pt idx="4604">
                  <c:v>46.14</c:v>
                </c:pt>
                <c:pt idx="4605">
                  <c:v>46.15</c:v>
                </c:pt>
                <c:pt idx="4606">
                  <c:v>46.16</c:v>
                </c:pt>
                <c:pt idx="4607">
                  <c:v>46.17</c:v>
                </c:pt>
                <c:pt idx="4608">
                  <c:v>46.18</c:v>
                </c:pt>
                <c:pt idx="4609">
                  <c:v>46.19</c:v>
                </c:pt>
                <c:pt idx="4610">
                  <c:v>46.2</c:v>
                </c:pt>
                <c:pt idx="4611">
                  <c:v>46.21</c:v>
                </c:pt>
                <c:pt idx="4612">
                  <c:v>46.22</c:v>
                </c:pt>
                <c:pt idx="4613">
                  <c:v>46.23</c:v>
                </c:pt>
                <c:pt idx="4614">
                  <c:v>46.24</c:v>
                </c:pt>
                <c:pt idx="4615">
                  <c:v>46.25</c:v>
                </c:pt>
                <c:pt idx="4616">
                  <c:v>46.26</c:v>
                </c:pt>
                <c:pt idx="4617">
                  <c:v>46.27</c:v>
                </c:pt>
                <c:pt idx="4618">
                  <c:v>46.28</c:v>
                </c:pt>
                <c:pt idx="4619">
                  <c:v>46.29</c:v>
                </c:pt>
                <c:pt idx="4620">
                  <c:v>46.3</c:v>
                </c:pt>
                <c:pt idx="4621">
                  <c:v>46.31</c:v>
                </c:pt>
                <c:pt idx="4622">
                  <c:v>46.32</c:v>
                </c:pt>
                <c:pt idx="4623">
                  <c:v>46.33</c:v>
                </c:pt>
                <c:pt idx="4624">
                  <c:v>46.34</c:v>
                </c:pt>
                <c:pt idx="4625">
                  <c:v>46.35</c:v>
                </c:pt>
                <c:pt idx="4626">
                  <c:v>46.36</c:v>
                </c:pt>
                <c:pt idx="4627">
                  <c:v>46.37</c:v>
                </c:pt>
                <c:pt idx="4628">
                  <c:v>46.38</c:v>
                </c:pt>
                <c:pt idx="4629">
                  <c:v>46.39</c:v>
                </c:pt>
                <c:pt idx="4630">
                  <c:v>46.4</c:v>
                </c:pt>
                <c:pt idx="4631">
                  <c:v>46.41</c:v>
                </c:pt>
                <c:pt idx="4632">
                  <c:v>46.42</c:v>
                </c:pt>
                <c:pt idx="4633">
                  <c:v>46.43</c:v>
                </c:pt>
                <c:pt idx="4634">
                  <c:v>46.44</c:v>
                </c:pt>
                <c:pt idx="4635">
                  <c:v>46.45</c:v>
                </c:pt>
                <c:pt idx="4636">
                  <c:v>46.46</c:v>
                </c:pt>
                <c:pt idx="4637">
                  <c:v>46.47</c:v>
                </c:pt>
                <c:pt idx="4638">
                  <c:v>46.48</c:v>
                </c:pt>
                <c:pt idx="4639">
                  <c:v>46.49</c:v>
                </c:pt>
                <c:pt idx="4640">
                  <c:v>46.5</c:v>
                </c:pt>
                <c:pt idx="4641">
                  <c:v>46.51</c:v>
                </c:pt>
                <c:pt idx="4642">
                  <c:v>46.52</c:v>
                </c:pt>
                <c:pt idx="4643">
                  <c:v>46.53</c:v>
                </c:pt>
                <c:pt idx="4644">
                  <c:v>46.54</c:v>
                </c:pt>
                <c:pt idx="4645">
                  <c:v>46.55</c:v>
                </c:pt>
                <c:pt idx="4646">
                  <c:v>46.56</c:v>
                </c:pt>
                <c:pt idx="4647">
                  <c:v>46.57</c:v>
                </c:pt>
                <c:pt idx="4648">
                  <c:v>46.58</c:v>
                </c:pt>
                <c:pt idx="4649">
                  <c:v>46.59</c:v>
                </c:pt>
                <c:pt idx="4650">
                  <c:v>46.6</c:v>
                </c:pt>
                <c:pt idx="4651">
                  <c:v>46.61</c:v>
                </c:pt>
                <c:pt idx="4652">
                  <c:v>46.62</c:v>
                </c:pt>
                <c:pt idx="4653">
                  <c:v>46.63</c:v>
                </c:pt>
                <c:pt idx="4654">
                  <c:v>46.64</c:v>
                </c:pt>
                <c:pt idx="4655">
                  <c:v>46.65</c:v>
                </c:pt>
                <c:pt idx="4656">
                  <c:v>46.66</c:v>
                </c:pt>
                <c:pt idx="4657">
                  <c:v>46.67</c:v>
                </c:pt>
                <c:pt idx="4658">
                  <c:v>46.68</c:v>
                </c:pt>
                <c:pt idx="4659">
                  <c:v>46.69</c:v>
                </c:pt>
                <c:pt idx="4660">
                  <c:v>46.7</c:v>
                </c:pt>
                <c:pt idx="4661">
                  <c:v>46.71</c:v>
                </c:pt>
                <c:pt idx="4662">
                  <c:v>46.72</c:v>
                </c:pt>
                <c:pt idx="4663">
                  <c:v>46.73</c:v>
                </c:pt>
                <c:pt idx="4664">
                  <c:v>46.74</c:v>
                </c:pt>
                <c:pt idx="4665">
                  <c:v>46.75</c:v>
                </c:pt>
                <c:pt idx="4666">
                  <c:v>46.76</c:v>
                </c:pt>
                <c:pt idx="4667">
                  <c:v>46.77</c:v>
                </c:pt>
                <c:pt idx="4668">
                  <c:v>46.78</c:v>
                </c:pt>
                <c:pt idx="4669">
                  <c:v>46.79</c:v>
                </c:pt>
                <c:pt idx="4670">
                  <c:v>46.8</c:v>
                </c:pt>
                <c:pt idx="4671">
                  <c:v>46.81</c:v>
                </c:pt>
                <c:pt idx="4672">
                  <c:v>46.82</c:v>
                </c:pt>
                <c:pt idx="4673">
                  <c:v>46.83</c:v>
                </c:pt>
                <c:pt idx="4674">
                  <c:v>46.84</c:v>
                </c:pt>
                <c:pt idx="4675">
                  <c:v>46.85</c:v>
                </c:pt>
                <c:pt idx="4676">
                  <c:v>46.86</c:v>
                </c:pt>
                <c:pt idx="4677">
                  <c:v>46.87</c:v>
                </c:pt>
                <c:pt idx="4678">
                  <c:v>46.88</c:v>
                </c:pt>
                <c:pt idx="4679">
                  <c:v>46.89</c:v>
                </c:pt>
                <c:pt idx="4680">
                  <c:v>46.9</c:v>
                </c:pt>
                <c:pt idx="4681">
                  <c:v>46.91</c:v>
                </c:pt>
                <c:pt idx="4682">
                  <c:v>46.92</c:v>
                </c:pt>
                <c:pt idx="4683">
                  <c:v>46.93</c:v>
                </c:pt>
                <c:pt idx="4684">
                  <c:v>46.94</c:v>
                </c:pt>
                <c:pt idx="4685">
                  <c:v>46.95</c:v>
                </c:pt>
                <c:pt idx="4686">
                  <c:v>46.96</c:v>
                </c:pt>
                <c:pt idx="4687">
                  <c:v>46.97</c:v>
                </c:pt>
                <c:pt idx="4688">
                  <c:v>46.98</c:v>
                </c:pt>
                <c:pt idx="4689">
                  <c:v>46.99</c:v>
                </c:pt>
                <c:pt idx="4690">
                  <c:v>47</c:v>
                </c:pt>
                <c:pt idx="4691">
                  <c:v>47.01</c:v>
                </c:pt>
                <c:pt idx="4692">
                  <c:v>47.02</c:v>
                </c:pt>
                <c:pt idx="4693">
                  <c:v>47.03</c:v>
                </c:pt>
                <c:pt idx="4694">
                  <c:v>47.04</c:v>
                </c:pt>
                <c:pt idx="4695">
                  <c:v>47.05</c:v>
                </c:pt>
                <c:pt idx="4696">
                  <c:v>47.06</c:v>
                </c:pt>
                <c:pt idx="4697">
                  <c:v>47.07</c:v>
                </c:pt>
                <c:pt idx="4698">
                  <c:v>47.08</c:v>
                </c:pt>
                <c:pt idx="4699">
                  <c:v>47.09</c:v>
                </c:pt>
                <c:pt idx="4700">
                  <c:v>47.1</c:v>
                </c:pt>
                <c:pt idx="4701">
                  <c:v>47.11</c:v>
                </c:pt>
                <c:pt idx="4702">
                  <c:v>47.12</c:v>
                </c:pt>
                <c:pt idx="4703">
                  <c:v>47.13</c:v>
                </c:pt>
                <c:pt idx="4704">
                  <c:v>47.14</c:v>
                </c:pt>
                <c:pt idx="4705">
                  <c:v>47.15</c:v>
                </c:pt>
                <c:pt idx="4706">
                  <c:v>47.16</c:v>
                </c:pt>
                <c:pt idx="4707">
                  <c:v>47.17</c:v>
                </c:pt>
                <c:pt idx="4708">
                  <c:v>47.18</c:v>
                </c:pt>
                <c:pt idx="4709">
                  <c:v>47.19</c:v>
                </c:pt>
                <c:pt idx="4710">
                  <c:v>47.2</c:v>
                </c:pt>
                <c:pt idx="4711">
                  <c:v>47.21</c:v>
                </c:pt>
                <c:pt idx="4712">
                  <c:v>47.22</c:v>
                </c:pt>
                <c:pt idx="4713">
                  <c:v>47.23</c:v>
                </c:pt>
                <c:pt idx="4714">
                  <c:v>47.24</c:v>
                </c:pt>
                <c:pt idx="4715">
                  <c:v>47.25</c:v>
                </c:pt>
                <c:pt idx="4716">
                  <c:v>47.26</c:v>
                </c:pt>
                <c:pt idx="4717">
                  <c:v>47.27</c:v>
                </c:pt>
                <c:pt idx="4718">
                  <c:v>47.28</c:v>
                </c:pt>
                <c:pt idx="4719">
                  <c:v>47.29</c:v>
                </c:pt>
                <c:pt idx="4720">
                  <c:v>47.3</c:v>
                </c:pt>
                <c:pt idx="4721">
                  <c:v>47.31</c:v>
                </c:pt>
                <c:pt idx="4722">
                  <c:v>47.32</c:v>
                </c:pt>
                <c:pt idx="4723">
                  <c:v>47.33</c:v>
                </c:pt>
                <c:pt idx="4724">
                  <c:v>47.34</c:v>
                </c:pt>
                <c:pt idx="4725">
                  <c:v>47.35</c:v>
                </c:pt>
                <c:pt idx="4726">
                  <c:v>47.36</c:v>
                </c:pt>
                <c:pt idx="4727">
                  <c:v>47.37</c:v>
                </c:pt>
                <c:pt idx="4728">
                  <c:v>47.38</c:v>
                </c:pt>
                <c:pt idx="4729">
                  <c:v>47.39</c:v>
                </c:pt>
                <c:pt idx="4730">
                  <c:v>47.4</c:v>
                </c:pt>
                <c:pt idx="4731">
                  <c:v>47.41</c:v>
                </c:pt>
                <c:pt idx="4732">
                  <c:v>47.42</c:v>
                </c:pt>
                <c:pt idx="4733">
                  <c:v>47.43</c:v>
                </c:pt>
                <c:pt idx="4734">
                  <c:v>47.44</c:v>
                </c:pt>
                <c:pt idx="4735">
                  <c:v>47.45</c:v>
                </c:pt>
                <c:pt idx="4736">
                  <c:v>47.46</c:v>
                </c:pt>
                <c:pt idx="4737">
                  <c:v>47.47</c:v>
                </c:pt>
                <c:pt idx="4738">
                  <c:v>47.48</c:v>
                </c:pt>
                <c:pt idx="4739">
                  <c:v>47.49</c:v>
                </c:pt>
                <c:pt idx="4740">
                  <c:v>47.5</c:v>
                </c:pt>
                <c:pt idx="4741">
                  <c:v>47.51</c:v>
                </c:pt>
                <c:pt idx="4742">
                  <c:v>47.52</c:v>
                </c:pt>
                <c:pt idx="4743">
                  <c:v>47.53</c:v>
                </c:pt>
                <c:pt idx="4744">
                  <c:v>47.54</c:v>
                </c:pt>
                <c:pt idx="4745">
                  <c:v>47.55</c:v>
                </c:pt>
                <c:pt idx="4746">
                  <c:v>47.56</c:v>
                </c:pt>
                <c:pt idx="4747">
                  <c:v>47.57</c:v>
                </c:pt>
                <c:pt idx="4748">
                  <c:v>47.58</c:v>
                </c:pt>
                <c:pt idx="4749">
                  <c:v>47.59</c:v>
                </c:pt>
                <c:pt idx="4750">
                  <c:v>47.6</c:v>
                </c:pt>
                <c:pt idx="4751">
                  <c:v>47.61</c:v>
                </c:pt>
                <c:pt idx="4752">
                  <c:v>47.62</c:v>
                </c:pt>
                <c:pt idx="4753">
                  <c:v>47.63</c:v>
                </c:pt>
                <c:pt idx="4754">
                  <c:v>47.64</c:v>
                </c:pt>
                <c:pt idx="4755">
                  <c:v>47.65</c:v>
                </c:pt>
                <c:pt idx="4756">
                  <c:v>47.66</c:v>
                </c:pt>
                <c:pt idx="4757">
                  <c:v>47.67</c:v>
                </c:pt>
                <c:pt idx="4758">
                  <c:v>47.68</c:v>
                </c:pt>
                <c:pt idx="4759">
                  <c:v>47.69</c:v>
                </c:pt>
                <c:pt idx="4760">
                  <c:v>47.7</c:v>
                </c:pt>
                <c:pt idx="4761">
                  <c:v>47.71</c:v>
                </c:pt>
                <c:pt idx="4762">
                  <c:v>47.72</c:v>
                </c:pt>
                <c:pt idx="4763">
                  <c:v>47.73</c:v>
                </c:pt>
                <c:pt idx="4764">
                  <c:v>47.74</c:v>
                </c:pt>
                <c:pt idx="4765">
                  <c:v>47.75</c:v>
                </c:pt>
                <c:pt idx="4766">
                  <c:v>47.76</c:v>
                </c:pt>
                <c:pt idx="4767">
                  <c:v>47.77</c:v>
                </c:pt>
                <c:pt idx="4768">
                  <c:v>47.78</c:v>
                </c:pt>
                <c:pt idx="4769">
                  <c:v>47.79</c:v>
                </c:pt>
                <c:pt idx="4770">
                  <c:v>47.8</c:v>
                </c:pt>
                <c:pt idx="4771">
                  <c:v>47.81</c:v>
                </c:pt>
                <c:pt idx="4772">
                  <c:v>47.82</c:v>
                </c:pt>
                <c:pt idx="4773">
                  <c:v>47.83</c:v>
                </c:pt>
                <c:pt idx="4774">
                  <c:v>47.84</c:v>
                </c:pt>
                <c:pt idx="4775">
                  <c:v>47.85</c:v>
                </c:pt>
                <c:pt idx="4776">
                  <c:v>47.86</c:v>
                </c:pt>
                <c:pt idx="4777">
                  <c:v>47.87</c:v>
                </c:pt>
                <c:pt idx="4778">
                  <c:v>47.88</c:v>
                </c:pt>
                <c:pt idx="4779">
                  <c:v>47.89</c:v>
                </c:pt>
                <c:pt idx="4780">
                  <c:v>47.9</c:v>
                </c:pt>
                <c:pt idx="4781">
                  <c:v>47.91</c:v>
                </c:pt>
                <c:pt idx="4782">
                  <c:v>47.92</c:v>
                </c:pt>
                <c:pt idx="4783">
                  <c:v>47.93</c:v>
                </c:pt>
                <c:pt idx="4784">
                  <c:v>47.94</c:v>
                </c:pt>
                <c:pt idx="4785">
                  <c:v>47.95</c:v>
                </c:pt>
                <c:pt idx="4786">
                  <c:v>47.96</c:v>
                </c:pt>
                <c:pt idx="4787">
                  <c:v>47.97</c:v>
                </c:pt>
                <c:pt idx="4788">
                  <c:v>47.98</c:v>
                </c:pt>
                <c:pt idx="4789">
                  <c:v>47.99</c:v>
                </c:pt>
                <c:pt idx="4790">
                  <c:v>48</c:v>
                </c:pt>
                <c:pt idx="4791">
                  <c:v>48.01</c:v>
                </c:pt>
                <c:pt idx="4792">
                  <c:v>48.02</c:v>
                </c:pt>
                <c:pt idx="4793">
                  <c:v>48.03</c:v>
                </c:pt>
                <c:pt idx="4794">
                  <c:v>48.04</c:v>
                </c:pt>
                <c:pt idx="4795">
                  <c:v>48.05</c:v>
                </c:pt>
                <c:pt idx="4796">
                  <c:v>48.06</c:v>
                </c:pt>
                <c:pt idx="4797">
                  <c:v>48.07</c:v>
                </c:pt>
                <c:pt idx="4798">
                  <c:v>48.08</c:v>
                </c:pt>
                <c:pt idx="4799">
                  <c:v>48.09</c:v>
                </c:pt>
                <c:pt idx="4800">
                  <c:v>48.1</c:v>
                </c:pt>
                <c:pt idx="4801">
                  <c:v>48.11</c:v>
                </c:pt>
                <c:pt idx="4802">
                  <c:v>48.12</c:v>
                </c:pt>
                <c:pt idx="4803">
                  <c:v>48.13</c:v>
                </c:pt>
                <c:pt idx="4804">
                  <c:v>48.14</c:v>
                </c:pt>
                <c:pt idx="4805">
                  <c:v>48.15</c:v>
                </c:pt>
                <c:pt idx="4806">
                  <c:v>48.16</c:v>
                </c:pt>
                <c:pt idx="4807">
                  <c:v>48.17</c:v>
                </c:pt>
                <c:pt idx="4808">
                  <c:v>48.18</c:v>
                </c:pt>
                <c:pt idx="4809">
                  <c:v>48.19</c:v>
                </c:pt>
                <c:pt idx="4810">
                  <c:v>48.2</c:v>
                </c:pt>
                <c:pt idx="4811">
                  <c:v>48.21</c:v>
                </c:pt>
                <c:pt idx="4812">
                  <c:v>48.22</c:v>
                </c:pt>
                <c:pt idx="4813">
                  <c:v>48.23</c:v>
                </c:pt>
                <c:pt idx="4814">
                  <c:v>48.24</c:v>
                </c:pt>
                <c:pt idx="4815">
                  <c:v>48.25</c:v>
                </c:pt>
                <c:pt idx="4816">
                  <c:v>48.26</c:v>
                </c:pt>
                <c:pt idx="4817">
                  <c:v>48.27</c:v>
                </c:pt>
                <c:pt idx="4818">
                  <c:v>48.28</c:v>
                </c:pt>
                <c:pt idx="4819">
                  <c:v>48.29</c:v>
                </c:pt>
                <c:pt idx="4820">
                  <c:v>48.3</c:v>
                </c:pt>
                <c:pt idx="4821">
                  <c:v>48.31</c:v>
                </c:pt>
                <c:pt idx="4822">
                  <c:v>48.32</c:v>
                </c:pt>
                <c:pt idx="4823">
                  <c:v>48.33</c:v>
                </c:pt>
                <c:pt idx="4824">
                  <c:v>48.34</c:v>
                </c:pt>
                <c:pt idx="4825">
                  <c:v>48.35</c:v>
                </c:pt>
                <c:pt idx="4826">
                  <c:v>48.36</c:v>
                </c:pt>
                <c:pt idx="4827">
                  <c:v>48.37</c:v>
                </c:pt>
                <c:pt idx="4828">
                  <c:v>48.38</c:v>
                </c:pt>
                <c:pt idx="4829">
                  <c:v>48.39</c:v>
                </c:pt>
                <c:pt idx="4830">
                  <c:v>48.4</c:v>
                </c:pt>
                <c:pt idx="4831">
                  <c:v>48.41</c:v>
                </c:pt>
                <c:pt idx="4832">
                  <c:v>48.42</c:v>
                </c:pt>
                <c:pt idx="4833">
                  <c:v>48.43</c:v>
                </c:pt>
                <c:pt idx="4834">
                  <c:v>48.44</c:v>
                </c:pt>
                <c:pt idx="4835">
                  <c:v>48.45</c:v>
                </c:pt>
                <c:pt idx="4836">
                  <c:v>48.46</c:v>
                </c:pt>
                <c:pt idx="4837">
                  <c:v>48.47</c:v>
                </c:pt>
                <c:pt idx="4838">
                  <c:v>48.48</c:v>
                </c:pt>
                <c:pt idx="4839">
                  <c:v>48.49</c:v>
                </c:pt>
                <c:pt idx="4840">
                  <c:v>48.5</c:v>
                </c:pt>
                <c:pt idx="4841">
                  <c:v>48.51</c:v>
                </c:pt>
                <c:pt idx="4842">
                  <c:v>48.52</c:v>
                </c:pt>
                <c:pt idx="4843">
                  <c:v>48.53</c:v>
                </c:pt>
                <c:pt idx="4844">
                  <c:v>48.54</c:v>
                </c:pt>
                <c:pt idx="4845">
                  <c:v>48.55</c:v>
                </c:pt>
                <c:pt idx="4846">
                  <c:v>48.56</c:v>
                </c:pt>
                <c:pt idx="4847">
                  <c:v>48.57</c:v>
                </c:pt>
                <c:pt idx="4848">
                  <c:v>48.58</c:v>
                </c:pt>
                <c:pt idx="4849">
                  <c:v>48.59</c:v>
                </c:pt>
                <c:pt idx="4850">
                  <c:v>48.6</c:v>
                </c:pt>
                <c:pt idx="4851">
                  <c:v>48.61</c:v>
                </c:pt>
                <c:pt idx="4852">
                  <c:v>48.62</c:v>
                </c:pt>
                <c:pt idx="4853">
                  <c:v>48.63</c:v>
                </c:pt>
                <c:pt idx="4854">
                  <c:v>48.64</c:v>
                </c:pt>
                <c:pt idx="4855">
                  <c:v>48.65</c:v>
                </c:pt>
                <c:pt idx="4856">
                  <c:v>48.66</c:v>
                </c:pt>
                <c:pt idx="4857">
                  <c:v>48.67</c:v>
                </c:pt>
                <c:pt idx="4858">
                  <c:v>48.68</c:v>
                </c:pt>
                <c:pt idx="4859">
                  <c:v>48.69</c:v>
                </c:pt>
                <c:pt idx="4860">
                  <c:v>48.7</c:v>
                </c:pt>
                <c:pt idx="4861">
                  <c:v>48.71</c:v>
                </c:pt>
                <c:pt idx="4862">
                  <c:v>48.72</c:v>
                </c:pt>
                <c:pt idx="4863">
                  <c:v>48.73</c:v>
                </c:pt>
                <c:pt idx="4864">
                  <c:v>48.74</c:v>
                </c:pt>
                <c:pt idx="4865">
                  <c:v>48.75</c:v>
                </c:pt>
                <c:pt idx="4866">
                  <c:v>48.76</c:v>
                </c:pt>
                <c:pt idx="4867">
                  <c:v>48.77</c:v>
                </c:pt>
                <c:pt idx="4868">
                  <c:v>48.78</c:v>
                </c:pt>
                <c:pt idx="4869">
                  <c:v>48.79</c:v>
                </c:pt>
                <c:pt idx="4870">
                  <c:v>48.8</c:v>
                </c:pt>
                <c:pt idx="4871">
                  <c:v>48.81</c:v>
                </c:pt>
                <c:pt idx="4872">
                  <c:v>48.82</c:v>
                </c:pt>
                <c:pt idx="4873">
                  <c:v>48.83</c:v>
                </c:pt>
                <c:pt idx="4874">
                  <c:v>48.84</c:v>
                </c:pt>
                <c:pt idx="4875">
                  <c:v>48.85</c:v>
                </c:pt>
                <c:pt idx="4876">
                  <c:v>48.86</c:v>
                </c:pt>
                <c:pt idx="4877">
                  <c:v>48.87</c:v>
                </c:pt>
                <c:pt idx="4878">
                  <c:v>48.88</c:v>
                </c:pt>
                <c:pt idx="4879">
                  <c:v>48.89</c:v>
                </c:pt>
                <c:pt idx="4880">
                  <c:v>48.9</c:v>
                </c:pt>
                <c:pt idx="4881">
                  <c:v>48.91</c:v>
                </c:pt>
                <c:pt idx="4882">
                  <c:v>48.92</c:v>
                </c:pt>
                <c:pt idx="4883">
                  <c:v>48.93</c:v>
                </c:pt>
                <c:pt idx="4884">
                  <c:v>48.94</c:v>
                </c:pt>
                <c:pt idx="4885">
                  <c:v>48.95</c:v>
                </c:pt>
                <c:pt idx="4886">
                  <c:v>48.96</c:v>
                </c:pt>
                <c:pt idx="4887">
                  <c:v>48.97</c:v>
                </c:pt>
                <c:pt idx="4888">
                  <c:v>48.98</c:v>
                </c:pt>
                <c:pt idx="4889">
                  <c:v>48.99</c:v>
                </c:pt>
                <c:pt idx="4890">
                  <c:v>49</c:v>
                </c:pt>
                <c:pt idx="4891">
                  <c:v>49.01</c:v>
                </c:pt>
                <c:pt idx="4892">
                  <c:v>49.02</c:v>
                </c:pt>
                <c:pt idx="4893">
                  <c:v>49.03</c:v>
                </c:pt>
                <c:pt idx="4894">
                  <c:v>49.04</c:v>
                </c:pt>
                <c:pt idx="4895">
                  <c:v>49.05</c:v>
                </c:pt>
                <c:pt idx="4896">
                  <c:v>49.06</c:v>
                </c:pt>
                <c:pt idx="4897">
                  <c:v>49.07</c:v>
                </c:pt>
                <c:pt idx="4898">
                  <c:v>49.08</c:v>
                </c:pt>
                <c:pt idx="4899">
                  <c:v>49.09</c:v>
                </c:pt>
                <c:pt idx="4900">
                  <c:v>49.1</c:v>
                </c:pt>
                <c:pt idx="4901">
                  <c:v>49.11</c:v>
                </c:pt>
                <c:pt idx="4902">
                  <c:v>49.12</c:v>
                </c:pt>
                <c:pt idx="4903">
                  <c:v>49.13</c:v>
                </c:pt>
                <c:pt idx="4904">
                  <c:v>49.14</c:v>
                </c:pt>
                <c:pt idx="4905">
                  <c:v>49.15</c:v>
                </c:pt>
                <c:pt idx="4906">
                  <c:v>49.16</c:v>
                </c:pt>
                <c:pt idx="4907">
                  <c:v>49.17</c:v>
                </c:pt>
                <c:pt idx="4908">
                  <c:v>49.18</c:v>
                </c:pt>
                <c:pt idx="4909">
                  <c:v>49.19</c:v>
                </c:pt>
                <c:pt idx="4910">
                  <c:v>49.2</c:v>
                </c:pt>
                <c:pt idx="4911">
                  <c:v>49.21</c:v>
                </c:pt>
                <c:pt idx="4912">
                  <c:v>49.22</c:v>
                </c:pt>
                <c:pt idx="4913">
                  <c:v>49.23</c:v>
                </c:pt>
                <c:pt idx="4914">
                  <c:v>49.24</c:v>
                </c:pt>
                <c:pt idx="4915">
                  <c:v>49.25</c:v>
                </c:pt>
                <c:pt idx="4916">
                  <c:v>49.26</c:v>
                </c:pt>
                <c:pt idx="4917">
                  <c:v>49.27</c:v>
                </c:pt>
                <c:pt idx="4918">
                  <c:v>49.28</c:v>
                </c:pt>
                <c:pt idx="4919">
                  <c:v>49.29</c:v>
                </c:pt>
                <c:pt idx="4920">
                  <c:v>49.3</c:v>
                </c:pt>
                <c:pt idx="4921">
                  <c:v>49.31</c:v>
                </c:pt>
                <c:pt idx="4922">
                  <c:v>49.32</c:v>
                </c:pt>
                <c:pt idx="4923">
                  <c:v>49.33</c:v>
                </c:pt>
                <c:pt idx="4924">
                  <c:v>49.34</c:v>
                </c:pt>
                <c:pt idx="4925">
                  <c:v>49.35</c:v>
                </c:pt>
                <c:pt idx="4926">
                  <c:v>49.36</c:v>
                </c:pt>
                <c:pt idx="4927">
                  <c:v>49.37</c:v>
                </c:pt>
                <c:pt idx="4928">
                  <c:v>49.38</c:v>
                </c:pt>
                <c:pt idx="4929">
                  <c:v>49.39</c:v>
                </c:pt>
                <c:pt idx="4930">
                  <c:v>49.4</c:v>
                </c:pt>
                <c:pt idx="4931">
                  <c:v>49.41</c:v>
                </c:pt>
                <c:pt idx="4932">
                  <c:v>49.42</c:v>
                </c:pt>
                <c:pt idx="4933">
                  <c:v>49.43</c:v>
                </c:pt>
                <c:pt idx="4934">
                  <c:v>49.44</c:v>
                </c:pt>
                <c:pt idx="4935">
                  <c:v>49.45</c:v>
                </c:pt>
                <c:pt idx="4936">
                  <c:v>49.46</c:v>
                </c:pt>
                <c:pt idx="4937">
                  <c:v>49.47</c:v>
                </c:pt>
                <c:pt idx="4938">
                  <c:v>49.48</c:v>
                </c:pt>
                <c:pt idx="4939">
                  <c:v>49.49</c:v>
                </c:pt>
                <c:pt idx="4940">
                  <c:v>49.5</c:v>
                </c:pt>
                <c:pt idx="4941">
                  <c:v>49.51</c:v>
                </c:pt>
                <c:pt idx="4942">
                  <c:v>49.52</c:v>
                </c:pt>
                <c:pt idx="4943">
                  <c:v>49.53</c:v>
                </c:pt>
                <c:pt idx="4944">
                  <c:v>49.54</c:v>
                </c:pt>
                <c:pt idx="4945">
                  <c:v>49.55</c:v>
                </c:pt>
                <c:pt idx="4946">
                  <c:v>49.56</c:v>
                </c:pt>
                <c:pt idx="4947">
                  <c:v>49.57</c:v>
                </c:pt>
                <c:pt idx="4948">
                  <c:v>49.58</c:v>
                </c:pt>
                <c:pt idx="4949">
                  <c:v>49.59</c:v>
                </c:pt>
                <c:pt idx="4950">
                  <c:v>49.6</c:v>
                </c:pt>
                <c:pt idx="4951">
                  <c:v>49.61</c:v>
                </c:pt>
                <c:pt idx="4952">
                  <c:v>49.62</c:v>
                </c:pt>
                <c:pt idx="4953">
                  <c:v>49.63</c:v>
                </c:pt>
                <c:pt idx="4954">
                  <c:v>49.64</c:v>
                </c:pt>
                <c:pt idx="4955">
                  <c:v>49.65</c:v>
                </c:pt>
                <c:pt idx="4956">
                  <c:v>49.66</c:v>
                </c:pt>
                <c:pt idx="4957">
                  <c:v>49.67</c:v>
                </c:pt>
                <c:pt idx="4958">
                  <c:v>49.68</c:v>
                </c:pt>
                <c:pt idx="4959">
                  <c:v>49.69</c:v>
                </c:pt>
                <c:pt idx="4960">
                  <c:v>49.7</c:v>
                </c:pt>
                <c:pt idx="4961">
                  <c:v>49.71</c:v>
                </c:pt>
                <c:pt idx="4962">
                  <c:v>49.72</c:v>
                </c:pt>
                <c:pt idx="4963">
                  <c:v>49.73</c:v>
                </c:pt>
                <c:pt idx="4964">
                  <c:v>49.74</c:v>
                </c:pt>
                <c:pt idx="4965">
                  <c:v>49.75</c:v>
                </c:pt>
                <c:pt idx="4966">
                  <c:v>49.76</c:v>
                </c:pt>
                <c:pt idx="4967">
                  <c:v>49.77</c:v>
                </c:pt>
                <c:pt idx="4968">
                  <c:v>49.78</c:v>
                </c:pt>
                <c:pt idx="4969">
                  <c:v>49.79</c:v>
                </c:pt>
                <c:pt idx="4970">
                  <c:v>49.8</c:v>
                </c:pt>
                <c:pt idx="4971">
                  <c:v>49.81</c:v>
                </c:pt>
                <c:pt idx="4972">
                  <c:v>49.82</c:v>
                </c:pt>
                <c:pt idx="4973">
                  <c:v>49.83</c:v>
                </c:pt>
                <c:pt idx="4974">
                  <c:v>49.84</c:v>
                </c:pt>
                <c:pt idx="4975">
                  <c:v>49.85</c:v>
                </c:pt>
                <c:pt idx="4976">
                  <c:v>49.86</c:v>
                </c:pt>
                <c:pt idx="4977">
                  <c:v>49.87</c:v>
                </c:pt>
                <c:pt idx="4978">
                  <c:v>49.88</c:v>
                </c:pt>
                <c:pt idx="4979">
                  <c:v>49.89</c:v>
                </c:pt>
                <c:pt idx="4980">
                  <c:v>49.9</c:v>
                </c:pt>
                <c:pt idx="4981">
                  <c:v>49.91</c:v>
                </c:pt>
                <c:pt idx="4982">
                  <c:v>49.92</c:v>
                </c:pt>
                <c:pt idx="4983">
                  <c:v>49.93</c:v>
                </c:pt>
                <c:pt idx="4984">
                  <c:v>49.94</c:v>
                </c:pt>
                <c:pt idx="4985">
                  <c:v>49.95</c:v>
                </c:pt>
                <c:pt idx="4986">
                  <c:v>49.96</c:v>
                </c:pt>
                <c:pt idx="4987">
                  <c:v>49.97</c:v>
                </c:pt>
                <c:pt idx="4988">
                  <c:v>49.98</c:v>
                </c:pt>
                <c:pt idx="4989">
                  <c:v>49.99</c:v>
                </c:pt>
                <c:pt idx="4990">
                  <c:v>50</c:v>
                </c:pt>
                <c:pt idx="4991">
                  <c:v>50.01</c:v>
                </c:pt>
                <c:pt idx="4992">
                  <c:v>50.02</c:v>
                </c:pt>
                <c:pt idx="4993">
                  <c:v>50.03</c:v>
                </c:pt>
                <c:pt idx="4994">
                  <c:v>50.04</c:v>
                </c:pt>
                <c:pt idx="4995">
                  <c:v>50.05</c:v>
                </c:pt>
                <c:pt idx="4996">
                  <c:v>50.06</c:v>
                </c:pt>
                <c:pt idx="4997">
                  <c:v>50.07</c:v>
                </c:pt>
                <c:pt idx="4998">
                  <c:v>50.08</c:v>
                </c:pt>
                <c:pt idx="4999">
                  <c:v>50.09</c:v>
                </c:pt>
                <c:pt idx="5000">
                  <c:v>50.1</c:v>
                </c:pt>
                <c:pt idx="5001">
                  <c:v>50.11</c:v>
                </c:pt>
                <c:pt idx="5002">
                  <c:v>50.12</c:v>
                </c:pt>
                <c:pt idx="5003">
                  <c:v>50.13</c:v>
                </c:pt>
                <c:pt idx="5004">
                  <c:v>50.14</c:v>
                </c:pt>
                <c:pt idx="5005">
                  <c:v>50.15</c:v>
                </c:pt>
                <c:pt idx="5006">
                  <c:v>50.16</c:v>
                </c:pt>
                <c:pt idx="5007">
                  <c:v>50.17</c:v>
                </c:pt>
                <c:pt idx="5008">
                  <c:v>50.18</c:v>
                </c:pt>
                <c:pt idx="5009">
                  <c:v>50.19</c:v>
                </c:pt>
                <c:pt idx="5010">
                  <c:v>50.2</c:v>
                </c:pt>
                <c:pt idx="5011">
                  <c:v>50.21</c:v>
                </c:pt>
                <c:pt idx="5012">
                  <c:v>50.22</c:v>
                </c:pt>
                <c:pt idx="5013">
                  <c:v>50.23</c:v>
                </c:pt>
                <c:pt idx="5014">
                  <c:v>50.24</c:v>
                </c:pt>
                <c:pt idx="5015">
                  <c:v>50.25</c:v>
                </c:pt>
                <c:pt idx="5016">
                  <c:v>50.26</c:v>
                </c:pt>
                <c:pt idx="5017">
                  <c:v>50.27</c:v>
                </c:pt>
                <c:pt idx="5018">
                  <c:v>50.28</c:v>
                </c:pt>
                <c:pt idx="5019">
                  <c:v>50.29</c:v>
                </c:pt>
                <c:pt idx="5020">
                  <c:v>50.3</c:v>
                </c:pt>
                <c:pt idx="5021">
                  <c:v>50.31</c:v>
                </c:pt>
                <c:pt idx="5022">
                  <c:v>50.32</c:v>
                </c:pt>
                <c:pt idx="5023">
                  <c:v>50.33</c:v>
                </c:pt>
                <c:pt idx="5024">
                  <c:v>50.34</c:v>
                </c:pt>
                <c:pt idx="5025">
                  <c:v>50.35</c:v>
                </c:pt>
                <c:pt idx="5026">
                  <c:v>50.36</c:v>
                </c:pt>
                <c:pt idx="5027">
                  <c:v>50.37</c:v>
                </c:pt>
                <c:pt idx="5028">
                  <c:v>50.38</c:v>
                </c:pt>
                <c:pt idx="5029">
                  <c:v>50.39</c:v>
                </c:pt>
                <c:pt idx="5030">
                  <c:v>50.4</c:v>
                </c:pt>
                <c:pt idx="5031">
                  <c:v>50.41</c:v>
                </c:pt>
                <c:pt idx="5032">
                  <c:v>50.42</c:v>
                </c:pt>
                <c:pt idx="5033">
                  <c:v>50.43</c:v>
                </c:pt>
                <c:pt idx="5034">
                  <c:v>50.44</c:v>
                </c:pt>
                <c:pt idx="5035">
                  <c:v>50.45</c:v>
                </c:pt>
                <c:pt idx="5036">
                  <c:v>50.46</c:v>
                </c:pt>
                <c:pt idx="5037">
                  <c:v>50.47</c:v>
                </c:pt>
                <c:pt idx="5038">
                  <c:v>50.48</c:v>
                </c:pt>
                <c:pt idx="5039">
                  <c:v>50.49</c:v>
                </c:pt>
                <c:pt idx="5040">
                  <c:v>50.5</c:v>
                </c:pt>
                <c:pt idx="5041">
                  <c:v>50.51</c:v>
                </c:pt>
                <c:pt idx="5042">
                  <c:v>50.52</c:v>
                </c:pt>
                <c:pt idx="5043">
                  <c:v>50.53</c:v>
                </c:pt>
                <c:pt idx="5044">
                  <c:v>50.54</c:v>
                </c:pt>
                <c:pt idx="5045">
                  <c:v>50.55</c:v>
                </c:pt>
                <c:pt idx="5046">
                  <c:v>50.56</c:v>
                </c:pt>
                <c:pt idx="5047">
                  <c:v>50.57</c:v>
                </c:pt>
                <c:pt idx="5048">
                  <c:v>50.58</c:v>
                </c:pt>
                <c:pt idx="5049">
                  <c:v>50.59</c:v>
                </c:pt>
                <c:pt idx="5050">
                  <c:v>50.6</c:v>
                </c:pt>
                <c:pt idx="5051">
                  <c:v>50.61</c:v>
                </c:pt>
                <c:pt idx="5052">
                  <c:v>50.62</c:v>
                </c:pt>
                <c:pt idx="5053">
                  <c:v>50.63</c:v>
                </c:pt>
                <c:pt idx="5054">
                  <c:v>50.64</c:v>
                </c:pt>
                <c:pt idx="5055">
                  <c:v>50.65</c:v>
                </c:pt>
                <c:pt idx="5056">
                  <c:v>50.66</c:v>
                </c:pt>
                <c:pt idx="5057">
                  <c:v>50.67</c:v>
                </c:pt>
                <c:pt idx="5058">
                  <c:v>50.68</c:v>
                </c:pt>
                <c:pt idx="5059">
                  <c:v>50.69</c:v>
                </c:pt>
                <c:pt idx="5060">
                  <c:v>50.7</c:v>
                </c:pt>
                <c:pt idx="5061">
                  <c:v>50.71</c:v>
                </c:pt>
                <c:pt idx="5062">
                  <c:v>50.72</c:v>
                </c:pt>
                <c:pt idx="5063">
                  <c:v>50.73</c:v>
                </c:pt>
                <c:pt idx="5064">
                  <c:v>50.74</c:v>
                </c:pt>
                <c:pt idx="5065">
                  <c:v>50.75</c:v>
                </c:pt>
                <c:pt idx="5066">
                  <c:v>50.76</c:v>
                </c:pt>
                <c:pt idx="5067">
                  <c:v>50.77</c:v>
                </c:pt>
                <c:pt idx="5068">
                  <c:v>50.78</c:v>
                </c:pt>
                <c:pt idx="5069">
                  <c:v>50.79</c:v>
                </c:pt>
                <c:pt idx="5070">
                  <c:v>50.8</c:v>
                </c:pt>
                <c:pt idx="5071">
                  <c:v>50.81</c:v>
                </c:pt>
                <c:pt idx="5072">
                  <c:v>50.82</c:v>
                </c:pt>
                <c:pt idx="5073">
                  <c:v>50.83</c:v>
                </c:pt>
                <c:pt idx="5074">
                  <c:v>50.84</c:v>
                </c:pt>
                <c:pt idx="5075">
                  <c:v>50.85</c:v>
                </c:pt>
                <c:pt idx="5076">
                  <c:v>50.86</c:v>
                </c:pt>
                <c:pt idx="5077">
                  <c:v>50.87</c:v>
                </c:pt>
                <c:pt idx="5078">
                  <c:v>50.88</c:v>
                </c:pt>
                <c:pt idx="5079">
                  <c:v>50.89</c:v>
                </c:pt>
                <c:pt idx="5080">
                  <c:v>50.9</c:v>
                </c:pt>
                <c:pt idx="5081">
                  <c:v>50.91</c:v>
                </c:pt>
                <c:pt idx="5082">
                  <c:v>50.92</c:v>
                </c:pt>
                <c:pt idx="5083">
                  <c:v>50.93</c:v>
                </c:pt>
                <c:pt idx="5084">
                  <c:v>50.94</c:v>
                </c:pt>
                <c:pt idx="5085">
                  <c:v>50.95</c:v>
                </c:pt>
                <c:pt idx="5086">
                  <c:v>50.96</c:v>
                </c:pt>
                <c:pt idx="5087">
                  <c:v>50.97</c:v>
                </c:pt>
                <c:pt idx="5088">
                  <c:v>50.98</c:v>
                </c:pt>
                <c:pt idx="5089">
                  <c:v>50.99</c:v>
                </c:pt>
                <c:pt idx="5090">
                  <c:v>51</c:v>
                </c:pt>
                <c:pt idx="5091">
                  <c:v>51.01</c:v>
                </c:pt>
                <c:pt idx="5092">
                  <c:v>51.02</c:v>
                </c:pt>
                <c:pt idx="5093">
                  <c:v>51.03</c:v>
                </c:pt>
                <c:pt idx="5094">
                  <c:v>51.04</c:v>
                </c:pt>
                <c:pt idx="5095">
                  <c:v>51.05</c:v>
                </c:pt>
                <c:pt idx="5096">
                  <c:v>51.06</c:v>
                </c:pt>
                <c:pt idx="5097">
                  <c:v>51.07</c:v>
                </c:pt>
                <c:pt idx="5098">
                  <c:v>51.08</c:v>
                </c:pt>
                <c:pt idx="5099">
                  <c:v>51.09</c:v>
                </c:pt>
                <c:pt idx="5100">
                  <c:v>51.1</c:v>
                </c:pt>
                <c:pt idx="5101">
                  <c:v>51.11</c:v>
                </c:pt>
                <c:pt idx="5102">
                  <c:v>51.12</c:v>
                </c:pt>
                <c:pt idx="5103">
                  <c:v>51.13</c:v>
                </c:pt>
                <c:pt idx="5104">
                  <c:v>51.14</c:v>
                </c:pt>
                <c:pt idx="5105">
                  <c:v>51.15</c:v>
                </c:pt>
                <c:pt idx="5106">
                  <c:v>51.16</c:v>
                </c:pt>
                <c:pt idx="5107">
                  <c:v>51.17</c:v>
                </c:pt>
                <c:pt idx="5108">
                  <c:v>51.18</c:v>
                </c:pt>
                <c:pt idx="5109">
                  <c:v>51.19</c:v>
                </c:pt>
                <c:pt idx="5110">
                  <c:v>51.2</c:v>
                </c:pt>
                <c:pt idx="5111">
                  <c:v>51.21</c:v>
                </c:pt>
                <c:pt idx="5112">
                  <c:v>51.22</c:v>
                </c:pt>
                <c:pt idx="5113">
                  <c:v>51.23</c:v>
                </c:pt>
                <c:pt idx="5114">
                  <c:v>51.24</c:v>
                </c:pt>
                <c:pt idx="5115">
                  <c:v>51.25</c:v>
                </c:pt>
                <c:pt idx="5116">
                  <c:v>51.26</c:v>
                </c:pt>
                <c:pt idx="5117">
                  <c:v>51.27</c:v>
                </c:pt>
                <c:pt idx="5118">
                  <c:v>51.28</c:v>
                </c:pt>
                <c:pt idx="5119">
                  <c:v>51.29</c:v>
                </c:pt>
                <c:pt idx="5120">
                  <c:v>51.3</c:v>
                </c:pt>
                <c:pt idx="5121">
                  <c:v>51.31</c:v>
                </c:pt>
                <c:pt idx="5122">
                  <c:v>51.32</c:v>
                </c:pt>
                <c:pt idx="5123">
                  <c:v>51.33</c:v>
                </c:pt>
                <c:pt idx="5124">
                  <c:v>51.34</c:v>
                </c:pt>
                <c:pt idx="5125">
                  <c:v>51.35</c:v>
                </c:pt>
                <c:pt idx="5126">
                  <c:v>51.36</c:v>
                </c:pt>
                <c:pt idx="5127">
                  <c:v>51.37</c:v>
                </c:pt>
                <c:pt idx="5128">
                  <c:v>51.38</c:v>
                </c:pt>
                <c:pt idx="5129">
                  <c:v>51.39</c:v>
                </c:pt>
                <c:pt idx="5130">
                  <c:v>51.4</c:v>
                </c:pt>
                <c:pt idx="5131">
                  <c:v>51.41</c:v>
                </c:pt>
                <c:pt idx="5132">
                  <c:v>51.42</c:v>
                </c:pt>
                <c:pt idx="5133">
                  <c:v>51.43</c:v>
                </c:pt>
                <c:pt idx="5134">
                  <c:v>51.44</c:v>
                </c:pt>
                <c:pt idx="5135">
                  <c:v>51.45</c:v>
                </c:pt>
                <c:pt idx="5136">
                  <c:v>51.46</c:v>
                </c:pt>
                <c:pt idx="5137">
                  <c:v>51.47</c:v>
                </c:pt>
                <c:pt idx="5138">
                  <c:v>51.48</c:v>
                </c:pt>
                <c:pt idx="5139">
                  <c:v>51.49</c:v>
                </c:pt>
                <c:pt idx="5140">
                  <c:v>51.5</c:v>
                </c:pt>
                <c:pt idx="5141">
                  <c:v>51.51</c:v>
                </c:pt>
                <c:pt idx="5142">
                  <c:v>51.52</c:v>
                </c:pt>
                <c:pt idx="5143">
                  <c:v>51.53</c:v>
                </c:pt>
                <c:pt idx="5144">
                  <c:v>51.54</c:v>
                </c:pt>
                <c:pt idx="5145">
                  <c:v>51.55</c:v>
                </c:pt>
                <c:pt idx="5146">
                  <c:v>51.56</c:v>
                </c:pt>
                <c:pt idx="5147">
                  <c:v>51.57</c:v>
                </c:pt>
                <c:pt idx="5148">
                  <c:v>51.58</c:v>
                </c:pt>
                <c:pt idx="5149">
                  <c:v>51.59</c:v>
                </c:pt>
                <c:pt idx="5150">
                  <c:v>51.6</c:v>
                </c:pt>
                <c:pt idx="5151">
                  <c:v>51.61</c:v>
                </c:pt>
                <c:pt idx="5152">
                  <c:v>51.62</c:v>
                </c:pt>
                <c:pt idx="5153">
                  <c:v>51.63</c:v>
                </c:pt>
                <c:pt idx="5154">
                  <c:v>51.64</c:v>
                </c:pt>
                <c:pt idx="5155">
                  <c:v>51.65</c:v>
                </c:pt>
                <c:pt idx="5156">
                  <c:v>51.66</c:v>
                </c:pt>
                <c:pt idx="5157">
                  <c:v>51.67</c:v>
                </c:pt>
                <c:pt idx="5158">
                  <c:v>51.68</c:v>
                </c:pt>
                <c:pt idx="5159">
                  <c:v>51.69</c:v>
                </c:pt>
                <c:pt idx="5160">
                  <c:v>51.7</c:v>
                </c:pt>
                <c:pt idx="5161">
                  <c:v>51.71</c:v>
                </c:pt>
                <c:pt idx="5162">
                  <c:v>51.72</c:v>
                </c:pt>
                <c:pt idx="5163">
                  <c:v>51.73</c:v>
                </c:pt>
                <c:pt idx="5164">
                  <c:v>51.74</c:v>
                </c:pt>
                <c:pt idx="5165">
                  <c:v>51.75</c:v>
                </c:pt>
                <c:pt idx="5166">
                  <c:v>51.76</c:v>
                </c:pt>
                <c:pt idx="5167">
                  <c:v>51.77</c:v>
                </c:pt>
                <c:pt idx="5168">
                  <c:v>51.78</c:v>
                </c:pt>
                <c:pt idx="5169">
                  <c:v>51.79</c:v>
                </c:pt>
                <c:pt idx="5170">
                  <c:v>51.8</c:v>
                </c:pt>
                <c:pt idx="5171">
                  <c:v>51.81</c:v>
                </c:pt>
                <c:pt idx="5172">
                  <c:v>51.82</c:v>
                </c:pt>
                <c:pt idx="5173">
                  <c:v>51.83</c:v>
                </c:pt>
                <c:pt idx="5174">
                  <c:v>51.84</c:v>
                </c:pt>
                <c:pt idx="5175">
                  <c:v>51.85</c:v>
                </c:pt>
                <c:pt idx="5176">
                  <c:v>51.86</c:v>
                </c:pt>
                <c:pt idx="5177">
                  <c:v>51.87</c:v>
                </c:pt>
                <c:pt idx="5178">
                  <c:v>51.88</c:v>
                </c:pt>
                <c:pt idx="5179">
                  <c:v>51.89</c:v>
                </c:pt>
                <c:pt idx="5180">
                  <c:v>51.9</c:v>
                </c:pt>
                <c:pt idx="5181">
                  <c:v>51.91</c:v>
                </c:pt>
                <c:pt idx="5182">
                  <c:v>51.92</c:v>
                </c:pt>
                <c:pt idx="5183">
                  <c:v>51.93</c:v>
                </c:pt>
                <c:pt idx="5184">
                  <c:v>51.94</c:v>
                </c:pt>
                <c:pt idx="5185">
                  <c:v>51.95</c:v>
                </c:pt>
                <c:pt idx="5186">
                  <c:v>51.96</c:v>
                </c:pt>
                <c:pt idx="5187">
                  <c:v>51.97</c:v>
                </c:pt>
                <c:pt idx="5188">
                  <c:v>51.98</c:v>
                </c:pt>
                <c:pt idx="5189">
                  <c:v>51.99</c:v>
                </c:pt>
                <c:pt idx="5190">
                  <c:v>52</c:v>
                </c:pt>
                <c:pt idx="5191">
                  <c:v>52.01</c:v>
                </c:pt>
                <c:pt idx="5192">
                  <c:v>52.02</c:v>
                </c:pt>
                <c:pt idx="5193">
                  <c:v>52.03</c:v>
                </c:pt>
                <c:pt idx="5194">
                  <c:v>52.04</c:v>
                </c:pt>
                <c:pt idx="5195">
                  <c:v>52.05</c:v>
                </c:pt>
                <c:pt idx="5196">
                  <c:v>52.06</c:v>
                </c:pt>
                <c:pt idx="5197">
                  <c:v>52.07</c:v>
                </c:pt>
                <c:pt idx="5198">
                  <c:v>52.08</c:v>
                </c:pt>
                <c:pt idx="5199">
                  <c:v>52.09</c:v>
                </c:pt>
                <c:pt idx="5200">
                  <c:v>52.1</c:v>
                </c:pt>
                <c:pt idx="5201">
                  <c:v>52.11</c:v>
                </c:pt>
                <c:pt idx="5202">
                  <c:v>52.12</c:v>
                </c:pt>
                <c:pt idx="5203">
                  <c:v>52.13</c:v>
                </c:pt>
                <c:pt idx="5204">
                  <c:v>52.14</c:v>
                </c:pt>
                <c:pt idx="5205">
                  <c:v>52.15</c:v>
                </c:pt>
                <c:pt idx="5206">
                  <c:v>52.16</c:v>
                </c:pt>
                <c:pt idx="5207">
                  <c:v>52.17</c:v>
                </c:pt>
                <c:pt idx="5208">
                  <c:v>52.18</c:v>
                </c:pt>
                <c:pt idx="5209">
                  <c:v>52.19</c:v>
                </c:pt>
                <c:pt idx="5210">
                  <c:v>52.2</c:v>
                </c:pt>
                <c:pt idx="5211">
                  <c:v>52.21</c:v>
                </c:pt>
                <c:pt idx="5212">
                  <c:v>52.22</c:v>
                </c:pt>
                <c:pt idx="5213">
                  <c:v>52.23</c:v>
                </c:pt>
                <c:pt idx="5214">
                  <c:v>52.24</c:v>
                </c:pt>
                <c:pt idx="5215">
                  <c:v>52.25</c:v>
                </c:pt>
                <c:pt idx="5216">
                  <c:v>52.26</c:v>
                </c:pt>
                <c:pt idx="5217">
                  <c:v>52.27</c:v>
                </c:pt>
                <c:pt idx="5218">
                  <c:v>52.28</c:v>
                </c:pt>
                <c:pt idx="5219">
                  <c:v>52.29</c:v>
                </c:pt>
                <c:pt idx="5220">
                  <c:v>52.3</c:v>
                </c:pt>
                <c:pt idx="5221">
                  <c:v>52.31</c:v>
                </c:pt>
                <c:pt idx="5222">
                  <c:v>52.32</c:v>
                </c:pt>
                <c:pt idx="5223">
                  <c:v>52.33</c:v>
                </c:pt>
                <c:pt idx="5224">
                  <c:v>52.34</c:v>
                </c:pt>
                <c:pt idx="5225">
                  <c:v>52.35</c:v>
                </c:pt>
                <c:pt idx="5226">
                  <c:v>52.36</c:v>
                </c:pt>
                <c:pt idx="5227">
                  <c:v>52.37</c:v>
                </c:pt>
                <c:pt idx="5228">
                  <c:v>52.38</c:v>
                </c:pt>
                <c:pt idx="5229">
                  <c:v>52.39</c:v>
                </c:pt>
                <c:pt idx="5230">
                  <c:v>52.4</c:v>
                </c:pt>
                <c:pt idx="5231">
                  <c:v>52.41</c:v>
                </c:pt>
                <c:pt idx="5232">
                  <c:v>52.42</c:v>
                </c:pt>
                <c:pt idx="5233">
                  <c:v>52.43</c:v>
                </c:pt>
                <c:pt idx="5234">
                  <c:v>52.44</c:v>
                </c:pt>
                <c:pt idx="5235">
                  <c:v>52.45</c:v>
                </c:pt>
                <c:pt idx="5236">
                  <c:v>52.46</c:v>
                </c:pt>
                <c:pt idx="5237">
                  <c:v>52.47</c:v>
                </c:pt>
                <c:pt idx="5238">
                  <c:v>52.48</c:v>
                </c:pt>
                <c:pt idx="5239">
                  <c:v>52.49</c:v>
                </c:pt>
                <c:pt idx="5240">
                  <c:v>52.5</c:v>
                </c:pt>
                <c:pt idx="5241">
                  <c:v>52.51</c:v>
                </c:pt>
                <c:pt idx="5242">
                  <c:v>52.52</c:v>
                </c:pt>
                <c:pt idx="5243">
                  <c:v>52.53</c:v>
                </c:pt>
                <c:pt idx="5244">
                  <c:v>52.54</c:v>
                </c:pt>
                <c:pt idx="5245">
                  <c:v>52.55</c:v>
                </c:pt>
                <c:pt idx="5246">
                  <c:v>52.56</c:v>
                </c:pt>
                <c:pt idx="5247">
                  <c:v>52.57</c:v>
                </c:pt>
                <c:pt idx="5248">
                  <c:v>52.58</c:v>
                </c:pt>
                <c:pt idx="5249">
                  <c:v>52.59</c:v>
                </c:pt>
                <c:pt idx="5250">
                  <c:v>52.6</c:v>
                </c:pt>
                <c:pt idx="5251">
                  <c:v>52.61</c:v>
                </c:pt>
                <c:pt idx="5252">
                  <c:v>52.62</c:v>
                </c:pt>
                <c:pt idx="5253">
                  <c:v>52.63</c:v>
                </c:pt>
                <c:pt idx="5254">
                  <c:v>52.64</c:v>
                </c:pt>
                <c:pt idx="5255">
                  <c:v>52.65</c:v>
                </c:pt>
                <c:pt idx="5256">
                  <c:v>52.66</c:v>
                </c:pt>
                <c:pt idx="5257">
                  <c:v>52.67</c:v>
                </c:pt>
                <c:pt idx="5258">
                  <c:v>52.68</c:v>
                </c:pt>
                <c:pt idx="5259">
                  <c:v>52.69</c:v>
                </c:pt>
                <c:pt idx="5260">
                  <c:v>52.7</c:v>
                </c:pt>
                <c:pt idx="5261">
                  <c:v>52.71</c:v>
                </c:pt>
                <c:pt idx="5262">
                  <c:v>52.72</c:v>
                </c:pt>
                <c:pt idx="5263">
                  <c:v>52.73</c:v>
                </c:pt>
                <c:pt idx="5264">
                  <c:v>52.74</c:v>
                </c:pt>
                <c:pt idx="5265">
                  <c:v>52.75</c:v>
                </c:pt>
                <c:pt idx="5266">
                  <c:v>52.76</c:v>
                </c:pt>
                <c:pt idx="5267">
                  <c:v>52.77</c:v>
                </c:pt>
                <c:pt idx="5268">
                  <c:v>52.78</c:v>
                </c:pt>
                <c:pt idx="5269">
                  <c:v>52.79</c:v>
                </c:pt>
                <c:pt idx="5270">
                  <c:v>52.8</c:v>
                </c:pt>
                <c:pt idx="5271">
                  <c:v>52.81</c:v>
                </c:pt>
                <c:pt idx="5272">
                  <c:v>52.82</c:v>
                </c:pt>
                <c:pt idx="5273">
                  <c:v>52.83</c:v>
                </c:pt>
                <c:pt idx="5274">
                  <c:v>52.84</c:v>
                </c:pt>
                <c:pt idx="5275">
                  <c:v>52.85</c:v>
                </c:pt>
                <c:pt idx="5276">
                  <c:v>52.86</c:v>
                </c:pt>
                <c:pt idx="5277">
                  <c:v>52.87</c:v>
                </c:pt>
                <c:pt idx="5278">
                  <c:v>52.88</c:v>
                </c:pt>
                <c:pt idx="5279">
                  <c:v>52.89</c:v>
                </c:pt>
                <c:pt idx="5280">
                  <c:v>52.9</c:v>
                </c:pt>
                <c:pt idx="5281">
                  <c:v>52.91</c:v>
                </c:pt>
                <c:pt idx="5282">
                  <c:v>52.92</c:v>
                </c:pt>
                <c:pt idx="5283">
                  <c:v>52.93</c:v>
                </c:pt>
                <c:pt idx="5284">
                  <c:v>52.94</c:v>
                </c:pt>
                <c:pt idx="5285">
                  <c:v>52.95</c:v>
                </c:pt>
                <c:pt idx="5286">
                  <c:v>52.96</c:v>
                </c:pt>
                <c:pt idx="5287">
                  <c:v>52.97</c:v>
                </c:pt>
                <c:pt idx="5288">
                  <c:v>52.98</c:v>
                </c:pt>
                <c:pt idx="5289">
                  <c:v>52.99</c:v>
                </c:pt>
                <c:pt idx="5290">
                  <c:v>53</c:v>
                </c:pt>
                <c:pt idx="5291">
                  <c:v>53.01</c:v>
                </c:pt>
                <c:pt idx="5292">
                  <c:v>53.02</c:v>
                </c:pt>
                <c:pt idx="5293">
                  <c:v>53.03</c:v>
                </c:pt>
                <c:pt idx="5294">
                  <c:v>53.04</c:v>
                </c:pt>
                <c:pt idx="5295">
                  <c:v>53.05</c:v>
                </c:pt>
                <c:pt idx="5296">
                  <c:v>53.06</c:v>
                </c:pt>
                <c:pt idx="5297">
                  <c:v>53.07</c:v>
                </c:pt>
                <c:pt idx="5298">
                  <c:v>53.08</c:v>
                </c:pt>
                <c:pt idx="5299">
                  <c:v>53.09</c:v>
                </c:pt>
                <c:pt idx="5300">
                  <c:v>53.1</c:v>
                </c:pt>
                <c:pt idx="5301">
                  <c:v>53.11</c:v>
                </c:pt>
                <c:pt idx="5302">
                  <c:v>53.12</c:v>
                </c:pt>
                <c:pt idx="5303">
                  <c:v>53.13</c:v>
                </c:pt>
                <c:pt idx="5304">
                  <c:v>53.14</c:v>
                </c:pt>
                <c:pt idx="5305">
                  <c:v>53.15</c:v>
                </c:pt>
                <c:pt idx="5306">
                  <c:v>53.16</c:v>
                </c:pt>
                <c:pt idx="5307">
                  <c:v>53.17</c:v>
                </c:pt>
                <c:pt idx="5308">
                  <c:v>53.18</c:v>
                </c:pt>
                <c:pt idx="5309">
                  <c:v>53.19</c:v>
                </c:pt>
                <c:pt idx="5310">
                  <c:v>53.2</c:v>
                </c:pt>
                <c:pt idx="5311">
                  <c:v>53.21</c:v>
                </c:pt>
                <c:pt idx="5312">
                  <c:v>53.22</c:v>
                </c:pt>
                <c:pt idx="5313">
                  <c:v>53.23</c:v>
                </c:pt>
                <c:pt idx="5314">
                  <c:v>53.24</c:v>
                </c:pt>
                <c:pt idx="5315">
                  <c:v>53.25</c:v>
                </c:pt>
                <c:pt idx="5316">
                  <c:v>53.26</c:v>
                </c:pt>
                <c:pt idx="5317">
                  <c:v>53.27</c:v>
                </c:pt>
                <c:pt idx="5318">
                  <c:v>53.28</c:v>
                </c:pt>
                <c:pt idx="5319">
                  <c:v>53.29</c:v>
                </c:pt>
                <c:pt idx="5320">
                  <c:v>53.3</c:v>
                </c:pt>
                <c:pt idx="5321">
                  <c:v>53.31</c:v>
                </c:pt>
                <c:pt idx="5322">
                  <c:v>53.32</c:v>
                </c:pt>
                <c:pt idx="5323">
                  <c:v>53.33</c:v>
                </c:pt>
                <c:pt idx="5324">
                  <c:v>53.34</c:v>
                </c:pt>
                <c:pt idx="5325">
                  <c:v>53.35</c:v>
                </c:pt>
                <c:pt idx="5326">
                  <c:v>53.36</c:v>
                </c:pt>
                <c:pt idx="5327">
                  <c:v>53.37</c:v>
                </c:pt>
                <c:pt idx="5328">
                  <c:v>53.38</c:v>
                </c:pt>
                <c:pt idx="5329">
                  <c:v>53.39</c:v>
                </c:pt>
                <c:pt idx="5330">
                  <c:v>53.4</c:v>
                </c:pt>
                <c:pt idx="5331">
                  <c:v>53.41</c:v>
                </c:pt>
                <c:pt idx="5332">
                  <c:v>53.42</c:v>
                </c:pt>
                <c:pt idx="5333">
                  <c:v>53.43</c:v>
                </c:pt>
                <c:pt idx="5334">
                  <c:v>53.44</c:v>
                </c:pt>
                <c:pt idx="5335">
                  <c:v>53.45</c:v>
                </c:pt>
                <c:pt idx="5336">
                  <c:v>53.46</c:v>
                </c:pt>
                <c:pt idx="5337">
                  <c:v>53.47</c:v>
                </c:pt>
                <c:pt idx="5338">
                  <c:v>53.48</c:v>
                </c:pt>
                <c:pt idx="5339">
                  <c:v>53.49</c:v>
                </c:pt>
                <c:pt idx="5340">
                  <c:v>53.5</c:v>
                </c:pt>
                <c:pt idx="5341">
                  <c:v>53.51</c:v>
                </c:pt>
                <c:pt idx="5342">
                  <c:v>53.52</c:v>
                </c:pt>
                <c:pt idx="5343">
                  <c:v>53.53</c:v>
                </c:pt>
                <c:pt idx="5344">
                  <c:v>53.54</c:v>
                </c:pt>
                <c:pt idx="5345">
                  <c:v>53.55</c:v>
                </c:pt>
                <c:pt idx="5346">
                  <c:v>53.56</c:v>
                </c:pt>
                <c:pt idx="5347">
                  <c:v>53.57</c:v>
                </c:pt>
                <c:pt idx="5348">
                  <c:v>53.58</c:v>
                </c:pt>
                <c:pt idx="5349">
                  <c:v>53.59</c:v>
                </c:pt>
                <c:pt idx="5350">
                  <c:v>53.6</c:v>
                </c:pt>
                <c:pt idx="5351">
                  <c:v>53.61</c:v>
                </c:pt>
                <c:pt idx="5352">
                  <c:v>53.62</c:v>
                </c:pt>
                <c:pt idx="5353">
                  <c:v>53.63</c:v>
                </c:pt>
                <c:pt idx="5354">
                  <c:v>53.64</c:v>
                </c:pt>
                <c:pt idx="5355">
                  <c:v>53.65</c:v>
                </c:pt>
                <c:pt idx="5356">
                  <c:v>53.66</c:v>
                </c:pt>
                <c:pt idx="5357">
                  <c:v>53.67</c:v>
                </c:pt>
                <c:pt idx="5358">
                  <c:v>53.68</c:v>
                </c:pt>
                <c:pt idx="5359">
                  <c:v>53.69</c:v>
                </c:pt>
                <c:pt idx="5360">
                  <c:v>53.7</c:v>
                </c:pt>
                <c:pt idx="5361">
                  <c:v>53.71</c:v>
                </c:pt>
                <c:pt idx="5362">
                  <c:v>53.72</c:v>
                </c:pt>
                <c:pt idx="5363">
                  <c:v>53.73</c:v>
                </c:pt>
                <c:pt idx="5364">
                  <c:v>53.74</c:v>
                </c:pt>
                <c:pt idx="5365">
                  <c:v>53.75</c:v>
                </c:pt>
                <c:pt idx="5366">
                  <c:v>53.76</c:v>
                </c:pt>
                <c:pt idx="5367">
                  <c:v>53.77</c:v>
                </c:pt>
                <c:pt idx="5368">
                  <c:v>53.78</c:v>
                </c:pt>
                <c:pt idx="5369">
                  <c:v>53.79</c:v>
                </c:pt>
                <c:pt idx="5370">
                  <c:v>53.8</c:v>
                </c:pt>
                <c:pt idx="5371">
                  <c:v>53.81</c:v>
                </c:pt>
                <c:pt idx="5372">
                  <c:v>53.82</c:v>
                </c:pt>
                <c:pt idx="5373">
                  <c:v>53.83</c:v>
                </c:pt>
                <c:pt idx="5374">
                  <c:v>53.84</c:v>
                </c:pt>
                <c:pt idx="5375">
                  <c:v>53.85</c:v>
                </c:pt>
                <c:pt idx="5376">
                  <c:v>53.86</c:v>
                </c:pt>
                <c:pt idx="5377">
                  <c:v>53.87</c:v>
                </c:pt>
                <c:pt idx="5378">
                  <c:v>53.88</c:v>
                </c:pt>
                <c:pt idx="5379">
                  <c:v>53.89</c:v>
                </c:pt>
                <c:pt idx="5380">
                  <c:v>53.9</c:v>
                </c:pt>
                <c:pt idx="5381">
                  <c:v>53.91</c:v>
                </c:pt>
                <c:pt idx="5382">
                  <c:v>53.92</c:v>
                </c:pt>
                <c:pt idx="5383">
                  <c:v>53.93</c:v>
                </c:pt>
                <c:pt idx="5384">
                  <c:v>53.94</c:v>
                </c:pt>
                <c:pt idx="5385">
                  <c:v>53.95</c:v>
                </c:pt>
                <c:pt idx="5386">
                  <c:v>53.96</c:v>
                </c:pt>
                <c:pt idx="5387">
                  <c:v>53.97</c:v>
                </c:pt>
                <c:pt idx="5388">
                  <c:v>53.98</c:v>
                </c:pt>
                <c:pt idx="5389">
                  <c:v>53.99</c:v>
                </c:pt>
                <c:pt idx="5390">
                  <c:v>54</c:v>
                </c:pt>
                <c:pt idx="5391">
                  <c:v>54.01</c:v>
                </c:pt>
                <c:pt idx="5392">
                  <c:v>54.02</c:v>
                </c:pt>
                <c:pt idx="5393">
                  <c:v>54.03</c:v>
                </c:pt>
                <c:pt idx="5394">
                  <c:v>54.04</c:v>
                </c:pt>
                <c:pt idx="5395">
                  <c:v>54.05</c:v>
                </c:pt>
                <c:pt idx="5396">
                  <c:v>54.06</c:v>
                </c:pt>
                <c:pt idx="5397">
                  <c:v>54.07</c:v>
                </c:pt>
                <c:pt idx="5398">
                  <c:v>54.08</c:v>
                </c:pt>
                <c:pt idx="5399">
                  <c:v>54.09</c:v>
                </c:pt>
                <c:pt idx="5400">
                  <c:v>54.1</c:v>
                </c:pt>
                <c:pt idx="5401">
                  <c:v>54.11</c:v>
                </c:pt>
                <c:pt idx="5402">
                  <c:v>54.12</c:v>
                </c:pt>
                <c:pt idx="5403">
                  <c:v>54.13</c:v>
                </c:pt>
                <c:pt idx="5404">
                  <c:v>54.14</c:v>
                </c:pt>
                <c:pt idx="5405">
                  <c:v>54.15</c:v>
                </c:pt>
                <c:pt idx="5406">
                  <c:v>54.16</c:v>
                </c:pt>
                <c:pt idx="5407">
                  <c:v>54.17</c:v>
                </c:pt>
                <c:pt idx="5408">
                  <c:v>54.18</c:v>
                </c:pt>
                <c:pt idx="5409">
                  <c:v>54.19</c:v>
                </c:pt>
                <c:pt idx="5410">
                  <c:v>54.2</c:v>
                </c:pt>
                <c:pt idx="5411">
                  <c:v>54.21</c:v>
                </c:pt>
                <c:pt idx="5412">
                  <c:v>54.22</c:v>
                </c:pt>
                <c:pt idx="5413">
                  <c:v>54.23</c:v>
                </c:pt>
                <c:pt idx="5414">
                  <c:v>54.24</c:v>
                </c:pt>
                <c:pt idx="5415">
                  <c:v>54.25</c:v>
                </c:pt>
                <c:pt idx="5416">
                  <c:v>54.26</c:v>
                </c:pt>
                <c:pt idx="5417">
                  <c:v>54.27</c:v>
                </c:pt>
                <c:pt idx="5418">
                  <c:v>54.28</c:v>
                </c:pt>
                <c:pt idx="5419">
                  <c:v>54.29</c:v>
                </c:pt>
                <c:pt idx="5420">
                  <c:v>54.3</c:v>
                </c:pt>
                <c:pt idx="5421">
                  <c:v>54.31</c:v>
                </c:pt>
                <c:pt idx="5422">
                  <c:v>54.32</c:v>
                </c:pt>
                <c:pt idx="5423">
                  <c:v>54.33</c:v>
                </c:pt>
                <c:pt idx="5424">
                  <c:v>54.34</c:v>
                </c:pt>
                <c:pt idx="5425">
                  <c:v>54.35</c:v>
                </c:pt>
                <c:pt idx="5426">
                  <c:v>54.36</c:v>
                </c:pt>
                <c:pt idx="5427">
                  <c:v>54.37</c:v>
                </c:pt>
                <c:pt idx="5428">
                  <c:v>54.38</c:v>
                </c:pt>
                <c:pt idx="5429">
                  <c:v>54.39</c:v>
                </c:pt>
                <c:pt idx="5430">
                  <c:v>54.4</c:v>
                </c:pt>
                <c:pt idx="5431">
                  <c:v>54.41</c:v>
                </c:pt>
                <c:pt idx="5432">
                  <c:v>54.42</c:v>
                </c:pt>
                <c:pt idx="5433">
                  <c:v>54.43</c:v>
                </c:pt>
                <c:pt idx="5434">
                  <c:v>54.44</c:v>
                </c:pt>
                <c:pt idx="5435">
                  <c:v>54.45</c:v>
                </c:pt>
                <c:pt idx="5436">
                  <c:v>54.46</c:v>
                </c:pt>
                <c:pt idx="5437">
                  <c:v>54.47</c:v>
                </c:pt>
                <c:pt idx="5438">
                  <c:v>54.48</c:v>
                </c:pt>
                <c:pt idx="5439">
                  <c:v>54.49</c:v>
                </c:pt>
                <c:pt idx="5440">
                  <c:v>54.5</c:v>
                </c:pt>
                <c:pt idx="5441">
                  <c:v>54.51</c:v>
                </c:pt>
                <c:pt idx="5442">
                  <c:v>54.52</c:v>
                </c:pt>
                <c:pt idx="5443">
                  <c:v>54.53</c:v>
                </c:pt>
                <c:pt idx="5444">
                  <c:v>54.54</c:v>
                </c:pt>
                <c:pt idx="5445">
                  <c:v>54.55</c:v>
                </c:pt>
                <c:pt idx="5446">
                  <c:v>54.56</c:v>
                </c:pt>
                <c:pt idx="5447">
                  <c:v>54.57</c:v>
                </c:pt>
                <c:pt idx="5448">
                  <c:v>54.58</c:v>
                </c:pt>
                <c:pt idx="5449">
                  <c:v>54.59</c:v>
                </c:pt>
                <c:pt idx="5450">
                  <c:v>54.6</c:v>
                </c:pt>
                <c:pt idx="5451">
                  <c:v>54.61</c:v>
                </c:pt>
                <c:pt idx="5452">
                  <c:v>54.62</c:v>
                </c:pt>
                <c:pt idx="5453">
                  <c:v>54.63</c:v>
                </c:pt>
                <c:pt idx="5454">
                  <c:v>54.64</c:v>
                </c:pt>
                <c:pt idx="5455">
                  <c:v>54.65</c:v>
                </c:pt>
                <c:pt idx="5456">
                  <c:v>54.66</c:v>
                </c:pt>
                <c:pt idx="5457">
                  <c:v>54.67</c:v>
                </c:pt>
                <c:pt idx="5458">
                  <c:v>54.68</c:v>
                </c:pt>
                <c:pt idx="5459">
                  <c:v>54.69</c:v>
                </c:pt>
                <c:pt idx="5460">
                  <c:v>54.7</c:v>
                </c:pt>
                <c:pt idx="5461">
                  <c:v>54.71</c:v>
                </c:pt>
                <c:pt idx="5462">
                  <c:v>54.72</c:v>
                </c:pt>
                <c:pt idx="5463">
                  <c:v>54.73</c:v>
                </c:pt>
                <c:pt idx="5464">
                  <c:v>54.74</c:v>
                </c:pt>
                <c:pt idx="5465">
                  <c:v>54.75</c:v>
                </c:pt>
                <c:pt idx="5466">
                  <c:v>54.76</c:v>
                </c:pt>
                <c:pt idx="5467">
                  <c:v>54.77</c:v>
                </c:pt>
                <c:pt idx="5468">
                  <c:v>54.78</c:v>
                </c:pt>
                <c:pt idx="5469">
                  <c:v>54.79</c:v>
                </c:pt>
                <c:pt idx="5470">
                  <c:v>54.8</c:v>
                </c:pt>
                <c:pt idx="5471">
                  <c:v>54.81</c:v>
                </c:pt>
                <c:pt idx="5472">
                  <c:v>54.82</c:v>
                </c:pt>
                <c:pt idx="5473">
                  <c:v>54.83</c:v>
                </c:pt>
                <c:pt idx="5474">
                  <c:v>54.84</c:v>
                </c:pt>
                <c:pt idx="5475">
                  <c:v>54.85</c:v>
                </c:pt>
                <c:pt idx="5476">
                  <c:v>54.86</c:v>
                </c:pt>
                <c:pt idx="5477">
                  <c:v>54.87</c:v>
                </c:pt>
                <c:pt idx="5478">
                  <c:v>54.88</c:v>
                </c:pt>
                <c:pt idx="5479">
                  <c:v>54.89</c:v>
                </c:pt>
                <c:pt idx="5480">
                  <c:v>54.9</c:v>
                </c:pt>
                <c:pt idx="5481">
                  <c:v>54.91</c:v>
                </c:pt>
                <c:pt idx="5482">
                  <c:v>54.92</c:v>
                </c:pt>
                <c:pt idx="5483">
                  <c:v>54.93</c:v>
                </c:pt>
                <c:pt idx="5484">
                  <c:v>54.94</c:v>
                </c:pt>
                <c:pt idx="5485">
                  <c:v>54.95</c:v>
                </c:pt>
                <c:pt idx="5486">
                  <c:v>54.96</c:v>
                </c:pt>
                <c:pt idx="5487">
                  <c:v>54.97</c:v>
                </c:pt>
                <c:pt idx="5488">
                  <c:v>54.98</c:v>
                </c:pt>
                <c:pt idx="5489">
                  <c:v>54.99</c:v>
                </c:pt>
                <c:pt idx="5490">
                  <c:v>55</c:v>
                </c:pt>
                <c:pt idx="5491">
                  <c:v>55.01</c:v>
                </c:pt>
                <c:pt idx="5492">
                  <c:v>55.02</c:v>
                </c:pt>
                <c:pt idx="5493">
                  <c:v>55.03</c:v>
                </c:pt>
                <c:pt idx="5494">
                  <c:v>55.04</c:v>
                </c:pt>
                <c:pt idx="5495">
                  <c:v>55.05</c:v>
                </c:pt>
                <c:pt idx="5496">
                  <c:v>55.06</c:v>
                </c:pt>
                <c:pt idx="5497">
                  <c:v>55.07</c:v>
                </c:pt>
                <c:pt idx="5498">
                  <c:v>55.08</c:v>
                </c:pt>
                <c:pt idx="5499">
                  <c:v>55.09</c:v>
                </c:pt>
                <c:pt idx="5500">
                  <c:v>55.1</c:v>
                </c:pt>
                <c:pt idx="5501">
                  <c:v>55.11</c:v>
                </c:pt>
                <c:pt idx="5502">
                  <c:v>55.12</c:v>
                </c:pt>
                <c:pt idx="5503">
                  <c:v>55.13</c:v>
                </c:pt>
                <c:pt idx="5504">
                  <c:v>55.14</c:v>
                </c:pt>
                <c:pt idx="5505">
                  <c:v>55.15</c:v>
                </c:pt>
                <c:pt idx="5506">
                  <c:v>55.16</c:v>
                </c:pt>
                <c:pt idx="5507">
                  <c:v>55.17</c:v>
                </c:pt>
                <c:pt idx="5508">
                  <c:v>55.18</c:v>
                </c:pt>
                <c:pt idx="5509">
                  <c:v>55.19</c:v>
                </c:pt>
                <c:pt idx="5510">
                  <c:v>55.2</c:v>
                </c:pt>
                <c:pt idx="5511">
                  <c:v>55.21</c:v>
                </c:pt>
                <c:pt idx="5512">
                  <c:v>55.22</c:v>
                </c:pt>
                <c:pt idx="5513">
                  <c:v>55.23</c:v>
                </c:pt>
                <c:pt idx="5514">
                  <c:v>55.24</c:v>
                </c:pt>
                <c:pt idx="5515">
                  <c:v>55.25</c:v>
                </c:pt>
                <c:pt idx="5516">
                  <c:v>55.26</c:v>
                </c:pt>
                <c:pt idx="5517">
                  <c:v>55.27</c:v>
                </c:pt>
                <c:pt idx="5518">
                  <c:v>55.28</c:v>
                </c:pt>
                <c:pt idx="5519">
                  <c:v>55.29</c:v>
                </c:pt>
                <c:pt idx="5520">
                  <c:v>55.3</c:v>
                </c:pt>
                <c:pt idx="5521">
                  <c:v>55.31</c:v>
                </c:pt>
                <c:pt idx="5522">
                  <c:v>55.32</c:v>
                </c:pt>
                <c:pt idx="5523">
                  <c:v>55.33</c:v>
                </c:pt>
                <c:pt idx="5524">
                  <c:v>55.34</c:v>
                </c:pt>
                <c:pt idx="5525">
                  <c:v>55.35</c:v>
                </c:pt>
                <c:pt idx="5526">
                  <c:v>55.36</c:v>
                </c:pt>
                <c:pt idx="5527">
                  <c:v>55.37</c:v>
                </c:pt>
                <c:pt idx="5528">
                  <c:v>55.38</c:v>
                </c:pt>
                <c:pt idx="5529">
                  <c:v>55.39</c:v>
                </c:pt>
                <c:pt idx="5530">
                  <c:v>55.4</c:v>
                </c:pt>
                <c:pt idx="5531">
                  <c:v>55.41</c:v>
                </c:pt>
                <c:pt idx="5532">
                  <c:v>55.42</c:v>
                </c:pt>
                <c:pt idx="5533">
                  <c:v>55.43</c:v>
                </c:pt>
                <c:pt idx="5534">
                  <c:v>55.44</c:v>
                </c:pt>
                <c:pt idx="5535">
                  <c:v>55.45</c:v>
                </c:pt>
                <c:pt idx="5536">
                  <c:v>55.46</c:v>
                </c:pt>
                <c:pt idx="5537">
                  <c:v>55.47</c:v>
                </c:pt>
                <c:pt idx="5538">
                  <c:v>55.48</c:v>
                </c:pt>
                <c:pt idx="5539">
                  <c:v>55.49</c:v>
                </c:pt>
                <c:pt idx="5540">
                  <c:v>55.5</c:v>
                </c:pt>
                <c:pt idx="5541">
                  <c:v>55.51</c:v>
                </c:pt>
                <c:pt idx="5542">
                  <c:v>55.52</c:v>
                </c:pt>
                <c:pt idx="5543">
                  <c:v>55.53</c:v>
                </c:pt>
                <c:pt idx="5544">
                  <c:v>55.54</c:v>
                </c:pt>
                <c:pt idx="5545">
                  <c:v>55.55</c:v>
                </c:pt>
                <c:pt idx="5546">
                  <c:v>55.56</c:v>
                </c:pt>
                <c:pt idx="5547">
                  <c:v>55.57</c:v>
                </c:pt>
                <c:pt idx="5548">
                  <c:v>55.58</c:v>
                </c:pt>
                <c:pt idx="5549">
                  <c:v>55.59</c:v>
                </c:pt>
                <c:pt idx="5550">
                  <c:v>55.6</c:v>
                </c:pt>
                <c:pt idx="5551">
                  <c:v>55.61</c:v>
                </c:pt>
                <c:pt idx="5552">
                  <c:v>55.62</c:v>
                </c:pt>
                <c:pt idx="5553">
                  <c:v>55.63</c:v>
                </c:pt>
                <c:pt idx="5554">
                  <c:v>55.64</c:v>
                </c:pt>
                <c:pt idx="5555">
                  <c:v>55.65</c:v>
                </c:pt>
                <c:pt idx="5556">
                  <c:v>55.66</c:v>
                </c:pt>
                <c:pt idx="5557">
                  <c:v>55.67</c:v>
                </c:pt>
                <c:pt idx="5558">
                  <c:v>55.68</c:v>
                </c:pt>
                <c:pt idx="5559">
                  <c:v>55.69</c:v>
                </c:pt>
                <c:pt idx="5560">
                  <c:v>55.7</c:v>
                </c:pt>
                <c:pt idx="5561">
                  <c:v>55.71</c:v>
                </c:pt>
                <c:pt idx="5562">
                  <c:v>55.72</c:v>
                </c:pt>
                <c:pt idx="5563">
                  <c:v>55.73</c:v>
                </c:pt>
                <c:pt idx="5564">
                  <c:v>55.74</c:v>
                </c:pt>
                <c:pt idx="5565">
                  <c:v>55.75</c:v>
                </c:pt>
                <c:pt idx="5566">
                  <c:v>55.76</c:v>
                </c:pt>
                <c:pt idx="5567">
                  <c:v>55.77</c:v>
                </c:pt>
                <c:pt idx="5568">
                  <c:v>55.78</c:v>
                </c:pt>
                <c:pt idx="5569">
                  <c:v>55.79</c:v>
                </c:pt>
                <c:pt idx="5570">
                  <c:v>55.8</c:v>
                </c:pt>
                <c:pt idx="5571">
                  <c:v>55.81</c:v>
                </c:pt>
                <c:pt idx="5572">
                  <c:v>55.82</c:v>
                </c:pt>
                <c:pt idx="5573">
                  <c:v>55.83</c:v>
                </c:pt>
                <c:pt idx="5574">
                  <c:v>55.84</c:v>
                </c:pt>
                <c:pt idx="5575">
                  <c:v>55.85</c:v>
                </c:pt>
                <c:pt idx="5576">
                  <c:v>55.86</c:v>
                </c:pt>
                <c:pt idx="5577">
                  <c:v>55.87</c:v>
                </c:pt>
                <c:pt idx="5578">
                  <c:v>55.88</c:v>
                </c:pt>
                <c:pt idx="5579">
                  <c:v>55.89</c:v>
                </c:pt>
                <c:pt idx="5580">
                  <c:v>55.9</c:v>
                </c:pt>
                <c:pt idx="5581">
                  <c:v>55.91</c:v>
                </c:pt>
                <c:pt idx="5582">
                  <c:v>55.92</c:v>
                </c:pt>
                <c:pt idx="5583">
                  <c:v>55.93</c:v>
                </c:pt>
                <c:pt idx="5584">
                  <c:v>55.94</c:v>
                </c:pt>
                <c:pt idx="5585">
                  <c:v>55.95</c:v>
                </c:pt>
                <c:pt idx="5586">
                  <c:v>55.96</c:v>
                </c:pt>
                <c:pt idx="5587">
                  <c:v>55.97</c:v>
                </c:pt>
                <c:pt idx="5588">
                  <c:v>55.98</c:v>
                </c:pt>
                <c:pt idx="5589">
                  <c:v>55.99</c:v>
                </c:pt>
                <c:pt idx="5590">
                  <c:v>56</c:v>
                </c:pt>
                <c:pt idx="5591">
                  <c:v>56.01</c:v>
                </c:pt>
                <c:pt idx="5592">
                  <c:v>56.02</c:v>
                </c:pt>
                <c:pt idx="5593">
                  <c:v>56.03</c:v>
                </c:pt>
                <c:pt idx="5594">
                  <c:v>56.04</c:v>
                </c:pt>
                <c:pt idx="5595">
                  <c:v>56.05</c:v>
                </c:pt>
                <c:pt idx="5596">
                  <c:v>56.06</c:v>
                </c:pt>
                <c:pt idx="5597">
                  <c:v>56.07</c:v>
                </c:pt>
                <c:pt idx="5598">
                  <c:v>56.08</c:v>
                </c:pt>
                <c:pt idx="5599">
                  <c:v>56.09</c:v>
                </c:pt>
                <c:pt idx="5600">
                  <c:v>56.1</c:v>
                </c:pt>
                <c:pt idx="5601">
                  <c:v>56.11</c:v>
                </c:pt>
                <c:pt idx="5602">
                  <c:v>56.12</c:v>
                </c:pt>
                <c:pt idx="5603">
                  <c:v>56.13</c:v>
                </c:pt>
                <c:pt idx="5604">
                  <c:v>56.14</c:v>
                </c:pt>
                <c:pt idx="5605">
                  <c:v>56.15</c:v>
                </c:pt>
                <c:pt idx="5606">
                  <c:v>56.16</c:v>
                </c:pt>
                <c:pt idx="5607">
                  <c:v>56.17</c:v>
                </c:pt>
                <c:pt idx="5608">
                  <c:v>56.18</c:v>
                </c:pt>
                <c:pt idx="5609">
                  <c:v>56.19</c:v>
                </c:pt>
                <c:pt idx="5610">
                  <c:v>56.2</c:v>
                </c:pt>
                <c:pt idx="5611">
                  <c:v>56.21</c:v>
                </c:pt>
                <c:pt idx="5612">
                  <c:v>56.22</c:v>
                </c:pt>
                <c:pt idx="5613">
                  <c:v>56.23</c:v>
                </c:pt>
                <c:pt idx="5614">
                  <c:v>56.24</c:v>
                </c:pt>
                <c:pt idx="5615">
                  <c:v>56.25</c:v>
                </c:pt>
                <c:pt idx="5616">
                  <c:v>56.26</c:v>
                </c:pt>
                <c:pt idx="5617">
                  <c:v>56.27</c:v>
                </c:pt>
                <c:pt idx="5618">
                  <c:v>56.28</c:v>
                </c:pt>
                <c:pt idx="5619">
                  <c:v>56.29</c:v>
                </c:pt>
                <c:pt idx="5620">
                  <c:v>56.3</c:v>
                </c:pt>
                <c:pt idx="5621">
                  <c:v>56.31</c:v>
                </c:pt>
                <c:pt idx="5622">
                  <c:v>56.32</c:v>
                </c:pt>
                <c:pt idx="5623">
                  <c:v>56.33</c:v>
                </c:pt>
                <c:pt idx="5624">
                  <c:v>56.34</c:v>
                </c:pt>
                <c:pt idx="5625">
                  <c:v>56.35</c:v>
                </c:pt>
                <c:pt idx="5626">
                  <c:v>56.36</c:v>
                </c:pt>
                <c:pt idx="5627">
                  <c:v>56.37</c:v>
                </c:pt>
                <c:pt idx="5628">
                  <c:v>56.38</c:v>
                </c:pt>
                <c:pt idx="5629">
                  <c:v>56.39</c:v>
                </c:pt>
                <c:pt idx="5630">
                  <c:v>56.4</c:v>
                </c:pt>
                <c:pt idx="5631">
                  <c:v>56.41</c:v>
                </c:pt>
                <c:pt idx="5632">
                  <c:v>56.42</c:v>
                </c:pt>
                <c:pt idx="5633">
                  <c:v>56.43</c:v>
                </c:pt>
                <c:pt idx="5634">
                  <c:v>56.44</c:v>
                </c:pt>
                <c:pt idx="5635">
                  <c:v>56.45</c:v>
                </c:pt>
                <c:pt idx="5636">
                  <c:v>56.46</c:v>
                </c:pt>
                <c:pt idx="5637">
                  <c:v>56.47</c:v>
                </c:pt>
                <c:pt idx="5638">
                  <c:v>56.48</c:v>
                </c:pt>
                <c:pt idx="5639">
                  <c:v>56.49</c:v>
                </c:pt>
                <c:pt idx="5640">
                  <c:v>56.5</c:v>
                </c:pt>
                <c:pt idx="5641">
                  <c:v>56.51</c:v>
                </c:pt>
                <c:pt idx="5642">
                  <c:v>56.52</c:v>
                </c:pt>
                <c:pt idx="5643">
                  <c:v>56.53</c:v>
                </c:pt>
                <c:pt idx="5644">
                  <c:v>56.54</c:v>
                </c:pt>
                <c:pt idx="5645">
                  <c:v>56.55</c:v>
                </c:pt>
                <c:pt idx="5646">
                  <c:v>56.56</c:v>
                </c:pt>
                <c:pt idx="5647">
                  <c:v>56.57</c:v>
                </c:pt>
                <c:pt idx="5648">
                  <c:v>56.58</c:v>
                </c:pt>
                <c:pt idx="5649">
                  <c:v>56.59</c:v>
                </c:pt>
                <c:pt idx="5650">
                  <c:v>56.6</c:v>
                </c:pt>
                <c:pt idx="5651">
                  <c:v>56.61</c:v>
                </c:pt>
                <c:pt idx="5652">
                  <c:v>56.62</c:v>
                </c:pt>
                <c:pt idx="5653">
                  <c:v>56.63</c:v>
                </c:pt>
                <c:pt idx="5654">
                  <c:v>56.64</c:v>
                </c:pt>
                <c:pt idx="5655">
                  <c:v>56.65</c:v>
                </c:pt>
                <c:pt idx="5656">
                  <c:v>56.66</c:v>
                </c:pt>
                <c:pt idx="5657">
                  <c:v>56.67</c:v>
                </c:pt>
                <c:pt idx="5658">
                  <c:v>56.68</c:v>
                </c:pt>
                <c:pt idx="5659">
                  <c:v>56.69</c:v>
                </c:pt>
                <c:pt idx="5660">
                  <c:v>56.7</c:v>
                </c:pt>
                <c:pt idx="5661">
                  <c:v>56.71</c:v>
                </c:pt>
                <c:pt idx="5662">
                  <c:v>56.72</c:v>
                </c:pt>
                <c:pt idx="5663">
                  <c:v>56.73</c:v>
                </c:pt>
                <c:pt idx="5664">
                  <c:v>56.74</c:v>
                </c:pt>
                <c:pt idx="5665">
                  <c:v>56.75</c:v>
                </c:pt>
                <c:pt idx="5666">
                  <c:v>56.76</c:v>
                </c:pt>
                <c:pt idx="5667">
                  <c:v>56.77</c:v>
                </c:pt>
                <c:pt idx="5668">
                  <c:v>56.78</c:v>
                </c:pt>
                <c:pt idx="5669">
                  <c:v>56.79</c:v>
                </c:pt>
                <c:pt idx="5670">
                  <c:v>56.8</c:v>
                </c:pt>
                <c:pt idx="5671">
                  <c:v>56.81</c:v>
                </c:pt>
                <c:pt idx="5672">
                  <c:v>56.82</c:v>
                </c:pt>
                <c:pt idx="5673">
                  <c:v>56.83</c:v>
                </c:pt>
                <c:pt idx="5674">
                  <c:v>56.84</c:v>
                </c:pt>
                <c:pt idx="5675">
                  <c:v>56.85</c:v>
                </c:pt>
                <c:pt idx="5676">
                  <c:v>56.86</c:v>
                </c:pt>
                <c:pt idx="5677">
                  <c:v>56.87</c:v>
                </c:pt>
                <c:pt idx="5678">
                  <c:v>56.88</c:v>
                </c:pt>
                <c:pt idx="5679">
                  <c:v>56.89</c:v>
                </c:pt>
                <c:pt idx="5680">
                  <c:v>56.9</c:v>
                </c:pt>
                <c:pt idx="5681">
                  <c:v>56.91</c:v>
                </c:pt>
                <c:pt idx="5682">
                  <c:v>56.92</c:v>
                </c:pt>
                <c:pt idx="5683">
                  <c:v>56.93</c:v>
                </c:pt>
                <c:pt idx="5684">
                  <c:v>56.94</c:v>
                </c:pt>
                <c:pt idx="5685">
                  <c:v>56.95</c:v>
                </c:pt>
                <c:pt idx="5686">
                  <c:v>56.96</c:v>
                </c:pt>
                <c:pt idx="5687">
                  <c:v>56.97</c:v>
                </c:pt>
                <c:pt idx="5688">
                  <c:v>56.98</c:v>
                </c:pt>
                <c:pt idx="5689">
                  <c:v>56.99</c:v>
                </c:pt>
                <c:pt idx="5690">
                  <c:v>57</c:v>
                </c:pt>
                <c:pt idx="5691">
                  <c:v>57.01</c:v>
                </c:pt>
                <c:pt idx="5692">
                  <c:v>57.02</c:v>
                </c:pt>
                <c:pt idx="5693">
                  <c:v>57.03</c:v>
                </c:pt>
                <c:pt idx="5694">
                  <c:v>57.04</c:v>
                </c:pt>
                <c:pt idx="5695">
                  <c:v>57.05</c:v>
                </c:pt>
                <c:pt idx="5696">
                  <c:v>57.06</c:v>
                </c:pt>
                <c:pt idx="5697">
                  <c:v>57.07</c:v>
                </c:pt>
                <c:pt idx="5698">
                  <c:v>57.08</c:v>
                </c:pt>
                <c:pt idx="5699">
                  <c:v>57.09</c:v>
                </c:pt>
                <c:pt idx="5700">
                  <c:v>57.1</c:v>
                </c:pt>
                <c:pt idx="5701">
                  <c:v>57.11</c:v>
                </c:pt>
                <c:pt idx="5702">
                  <c:v>57.12</c:v>
                </c:pt>
                <c:pt idx="5703">
                  <c:v>57.13</c:v>
                </c:pt>
                <c:pt idx="5704">
                  <c:v>57.14</c:v>
                </c:pt>
                <c:pt idx="5705">
                  <c:v>57.15</c:v>
                </c:pt>
                <c:pt idx="5706">
                  <c:v>57.16</c:v>
                </c:pt>
                <c:pt idx="5707">
                  <c:v>57.17</c:v>
                </c:pt>
                <c:pt idx="5708">
                  <c:v>57.18</c:v>
                </c:pt>
                <c:pt idx="5709">
                  <c:v>57.19</c:v>
                </c:pt>
                <c:pt idx="5710">
                  <c:v>57.2</c:v>
                </c:pt>
                <c:pt idx="5711">
                  <c:v>57.21</c:v>
                </c:pt>
                <c:pt idx="5712">
                  <c:v>57.22</c:v>
                </c:pt>
                <c:pt idx="5713">
                  <c:v>57.23</c:v>
                </c:pt>
                <c:pt idx="5714">
                  <c:v>57.24</c:v>
                </c:pt>
                <c:pt idx="5715">
                  <c:v>57.25</c:v>
                </c:pt>
                <c:pt idx="5716">
                  <c:v>57.26</c:v>
                </c:pt>
                <c:pt idx="5717">
                  <c:v>57.27</c:v>
                </c:pt>
                <c:pt idx="5718">
                  <c:v>57.28</c:v>
                </c:pt>
                <c:pt idx="5719">
                  <c:v>57.29</c:v>
                </c:pt>
                <c:pt idx="5720">
                  <c:v>57.3</c:v>
                </c:pt>
                <c:pt idx="5721">
                  <c:v>57.31</c:v>
                </c:pt>
                <c:pt idx="5722">
                  <c:v>57.32</c:v>
                </c:pt>
                <c:pt idx="5723">
                  <c:v>57.33</c:v>
                </c:pt>
                <c:pt idx="5724">
                  <c:v>57.34</c:v>
                </c:pt>
                <c:pt idx="5725">
                  <c:v>57.35</c:v>
                </c:pt>
                <c:pt idx="5726">
                  <c:v>57.36</c:v>
                </c:pt>
                <c:pt idx="5727">
                  <c:v>57.37</c:v>
                </c:pt>
                <c:pt idx="5728">
                  <c:v>57.38</c:v>
                </c:pt>
                <c:pt idx="5729">
                  <c:v>57.39</c:v>
                </c:pt>
                <c:pt idx="5730">
                  <c:v>57.4</c:v>
                </c:pt>
                <c:pt idx="5731">
                  <c:v>57.41</c:v>
                </c:pt>
                <c:pt idx="5732">
                  <c:v>57.42</c:v>
                </c:pt>
                <c:pt idx="5733">
                  <c:v>57.43</c:v>
                </c:pt>
                <c:pt idx="5734">
                  <c:v>57.44</c:v>
                </c:pt>
                <c:pt idx="5735">
                  <c:v>57.45</c:v>
                </c:pt>
                <c:pt idx="5736">
                  <c:v>57.46</c:v>
                </c:pt>
                <c:pt idx="5737">
                  <c:v>57.47</c:v>
                </c:pt>
                <c:pt idx="5738">
                  <c:v>57.48</c:v>
                </c:pt>
                <c:pt idx="5739">
                  <c:v>57.49</c:v>
                </c:pt>
                <c:pt idx="5740">
                  <c:v>57.5</c:v>
                </c:pt>
                <c:pt idx="5741">
                  <c:v>57.51</c:v>
                </c:pt>
                <c:pt idx="5742">
                  <c:v>57.52</c:v>
                </c:pt>
                <c:pt idx="5743">
                  <c:v>57.53</c:v>
                </c:pt>
                <c:pt idx="5744">
                  <c:v>57.54</c:v>
                </c:pt>
                <c:pt idx="5745">
                  <c:v>57.55</c:v>
                </c:pt>
                <c:pt idx="5746">
                  <c:v>57.56</c:v>
                </c:pt>
                <c:pt idx="5747">
                  <c:v>57.57</c:v>
                </c:pt>
                <c:pt idx="5748">
                  <c:v>57.58</c:v>
                </c:pt>
                <c:pt idx="5749">
                  <c:v>57.59</c:v>
                </c:pt>
                <c:pt idx="5750">
                  <c:v>57.6</c:v>
                </c:pt>
                <c:pt idx="5751">
                  <c:v>57.61</c:v>
                </c:pt>
                <c:pt idx="5752">
                  <c:v>57.62</c:v>
                </c:pt>
                <c:pt idx="5753">
                  <c:v>57.63</c:v>
                </c:pt>
                <c:pt idx="5754">
                  <c:v>57.64</c:v>
                </c:pt>
                <c:pt idx="5755">
                  <c:v>57.65</c:v>
                </c:pt>
                <c:pt idx="5756">
                  <c:v>57.66</c:v>
                </c:pt>
                <c:pt idx="5757">
                  <c:v>57.67</c:v>
                </c:pt>
                <c:pt idx="5758">
                  <c:v>57.68</c:v>
                </c:pt>
                <c:pt idx="5759">
                  <c:v>57.69</c:v>
                </c:pt>
                <c:pt idx="5760">
                  <c:v>57.7</c:v>
                </c:pt>
                <c:pt idx="5761">
                  <c:v>57.71</c:v>
                </c:pt>
                <c:pt idx="5762">
                  <c:v>57.72</c:v>
                </c:pt>
                <c:pt idx="5763">
                  <c:v>57.73</c:v>
                </c:pt>
                <c:pt idx="5764">
                  <c:v>57.74</c:v>
                </c:pt>
                <c:pt idx="5765">
                  <c:v>57.75</c:v>
                </c:pt>
                <c:pt idx="5766">
                  <c:v>57.76</c:v>
                </c:pt>
                <c:pt idx="5767">
                  <c:v>57.77</c:v>
                </c:pt>
                <c:pt idx="5768">
                  <c:v>57.78</c:v>
                </c:pt>
                <c:pt idx="5769">
                  <c:v>57.79</c:v>
                </c:pt>
                <c:pt idx="5770">
                  <c:v>57.8</c:v>
                </c:pt>
                <c:pt idx="5771">
                  <c:v>57.81</c:v>
                </c:pt>
                <c:pt idx="5772">
                  <c:v>57.82</c:v>
                </c:pt>
                <c:pt idx="5773">
                  <c:v>57.83</c:v>
                </c:pt>
                <c:pt idx="5774">
                  <c:v>57.84</c:v>
                </c:pt>
                <c:pt idx="5775">
                  <c:v>57.85</c:v>
                </c:pt>
                <c:pt idx="5776">
                  <c:v>57.86</c:v>
                </c:pt>
                <c:pt idx="5777">
                  <c:v>57.87</c:v>
                </c:pt>
                <c:pt idx="5778">
                  <c:v>57.88</c:v>
                </c:pt>
                <c:pt idx="5779">
                  <c:v>57.89</c:v>
                </c:pt>
                <c:pt idx="5780">
                  <c:v>57.9</c:v>
                </c:pt>
                <c:pt idx="5781">
                  <c:v>57.91</c:v>
                </c:pt>
                <c:pt idx="5782">
                  <c:v>57.92</c:v>
                </c:pt>
                <c:pt idx="5783">
                  <c:v>57.93</c:v>
                </c:pt>
                <c:pt idx="5784">
                  <c:v>57.94</c:v>
                </c:pt>
                <c:pt idx="5785">
                  <c:v>57.95</c:v>
                </c:pt>
                <c:pt idx="5786">
                  <c:v>57.96</c:v>
                </c:pt>
                <c:pt idx="5787">
                  <c:v>57.97</c:v>
                </c:pt>
                <c:pt idx="5788">
                  <c:v>57.98</c:v>
                </c:pt>
                <c:pt idx="5789">
                  <c:v>57.99</c:v>
                </c:pt>
                <c:pt idx="5790">
                  <c:v>58</c:v>
                </c:pt>
                <c:pt idx="5791">
                  <c:v>58.01</c:v>
                </c:pt>
                <c:pt idx="5792">
                  <c:v>58.02</c:v>
                </c:pt>
                <c:pt idx="5793">
                  <c:v>58.03</c:v>
                </c:pt>
                <c:pt idx="5794">
                  <c:v>58.04</c:v>
                </c:pt>
                <c:pt idx="5795">
                  <c:v>58.05</c:v>
                </c:pt>
                <c:pt idx="5796">
                  <c:v>58.06</c:v>
                </c:pt>
                <c:pt idx="5797">
                  <c:v>58.07</c:v>
                </c:pt>
                <c:pt idx="5798">
                  <c:v>58.08</c:v>
                </c:pt>
                <c:pt idx="5799">
                  <c:v>58.09</c:v>
                </c:pt>
                <c:pt idx="5800">
                  <c:v>58.1</c:v>
                </c:pt>
                <c:pt idx="5801">
                  <c:v>58.11</c:v>
                </c:pt>
                <c:pt idx="5802">
                  <c:v>58.12</c:v>
                </c:pt>
                <c:pt idx="5803">
                  <c:v>58.13</c:v>
                </c:pt>
                <c:pt idx="5804">
                  <c:v>58.14</c:v>
                </c:pt>
                <c:pt idx="5805">
                  <c:v>58.15</c:v>
                </c:pt>
                <c:pt idx="5806">
                  <c:v>58.16</c:v>
                </c:pt>
                <c:pt idx="5807">
                  <c:v>58.17</c:v>
                </c:pt>
                <c:pt idx="5808">
                  <c:v>58.18</c:v>
                </c:pt>
                <c:pt idx="5809">
                  <c:v>58.19</c:v>
                </c:pt>
                <c:pt idx="5810">
                  <c:v>58.2</c:v>
                </c:pt>
                <c:pt idx="5811">
                  <c:v>58.21</c:v>
                </c:pt>
                <c:pt idx="5812">
                  <c:v>58.22</c:v>
                </c:pt>
                <c:pt idx="5813">
                  <c:v>58.23</c:v>
                </c:pt>
                <c:pt idx="5814">
                  <c:v>58.24</c:v>
                </c:pt>
                <c:pt idx="5815">
                  <c:v>58.25</c:v>
                </c:pt>
                <c:pt idx="5816">
                  <c:v>58.26</c:v>
                </c:pt>
                <c:pt idx="5817">
                  <c:v>58.27</c:v>
                </c:pt>
                <c:pt idx="5818">
                  <c:v>58.28</c:v>
                </c:pt>
                <c:pt idx="5819">
                  <c:v>58.29</c:v>
                </c:pt>
                <c:pt idx="5820">
                  <c:v>58.3</c:v>
                </c:pt>
                <c:pt idx="5821">
                  <c:v>58.31</c:v>
                </c:pt>
                <c:pt idx="5822">
                  <c:v>58.32</c:v>
                </c:pt>
                <c:pt idx="5823">
                  <c:v>58.33</c:v>
                </c:pt>
                <c:pt idx="5824">
                  <c:v>58.34</c:v>
                </c:pt>
                <c:pt idx="5825">
                  <c:v>58.35</c:v>
                </c:pt>
                <c:pt idx="5826">
                  <c:v>58.36</c:v>
                </c:pt>
                <c:pt idx="5827">
                  <c:v>58.37</c:v>
                </c:pt>
                <c:pt idx="5828">
                  <c:v>58.38</c:v>
                </c:pt>
                <c:pt idx="5829">
                  <c:v>58.39</c:v>
                </c:pt>
                <c:pt idx="5830">
                  <c:v>58.4</c:v>
                </c:pt>
                <c:pt idx="5831">
                  <c:v>58.41</c:v>
                </c:pt>
                <c:pt idx="5832">
                  <c:v>58.42</c:v>
                </c:pt>
                <c:pt idx="5833">
                  <c:v>58.43</c:v>
                </c:pt>
                <c:pt idx="5834">
                  <c:v>58.44</c:v>
                </c:pt>
                <c:pt idx="5835">
                  <c:v>58.45</c:v>
                </c:pt>
                <c:pt idx="5836">
                  <c:v>58.46</c:v>
                </c:pt>
                <c:pt idx="5837">
                  <c:v>58.47</c:v>
                </c:pt>
                <c:pt idx="5838">
                  <c:v>58.48</c:v>
                </c:pt>
                <c:pt idx="5839">
                  <c:v>58.49</c:v>
                </c:pt>
                <c:pt idx="5840">
                  <c:v>58.5</c:v>
                </c:pt>
                <c:pt idx="5841">
                  <c:v>58.51</c:v>
                </c:pt>
                <c:pt idx="5842">
                  <c:v>58.52</c:v>
                </c:pt>
                <c:pt idx="5843">
                  <c:v>58.53</c:v>
                </c:pt>
                <c:pt idx="5844">
                  <c:v>58.54</c:v>
                </c:pt>
                <c:pt idx="5845">
                  <c:v>58.55</c:v>
                </c:pt>
                <c:pt idx="5846">
                  <c:v>58.56</c:v>
                </c:pt>
                <c:pt idx="5847">
                  <c:v>58.57</c:v>
                </c:pt>
                <c:pt idx="5848">
                  <c:v>58.58</c:v>
                </c:pt>
                <c:pt idx="5849">
                  <c:v>58.59</c:v>
                </c:pt>
                <c:pt idx="5850">
                  <c:v>58.6</c:v>
                </c:pt>
                <c:pt idx="5851">
                  <c:v>58.61</c:v>
                </c:pt>
                <c:pt idx="5852">
                  <c:v>58.62</c:v>
                </c:pt>
                <c:pt idx="5853">
                  <c:v>58.63</c:v>
                </c:pt>
                <c:pt idx="5854">
                  <c:v>58.64</c:v>
                </c:pt>
                <c:pt idx="5855">
                  <c:v>58.65</c:v>
                </c:pt>
                <c:pt idx="5856">
                  <c:v>58.66</c:v>
                </c:pt>
                <c:pt idx="5857">
                  <c:v>58.67</c:v>
                </c:pt>
                <c:pt idx="5858">
                  <c:v>58.68</c:v>
                </c:pt>
                <c:pt idx="5859">
                  <c:v>58.69</c:v>
                </c:pt>
                <c:pt idx="5860">
                  <c:v>58.7</c:v>
                </c:pt>
                <c:pt idx="5861">
                  <c:v>58.71</c:v>
                </c:pt>
                <c:pt idx="5862">
                  <c:v>58.72</c:v>
                </c:pt>
                <c:pt idx="5863">
                  <c:v>58.73</c:v>
                </c:pt>
                <c:pt idx="5864">
                  <c:v>58.74</c:v>
                </c:pt>
                <c:pt idx="5865">
                  <c:v>58.75</c:v>
                </c:pt>
                <c:pt idx="5866">
                  <c:v>58.76</c:v>
                </c:pt>
                <c:pt idx="5867">
                  <c:v>58.77</c:v>
                </c:pt>
                <c:pt idx="5868">
                  <c:v>58.78</c:v>
                </c:pt>
                <c:pt idx="5869">
                  <c:v>58.79</c:v>
                </c:pt>
                <c:pt idx="5870">
                  <c:v>58.8</c:v>
                </c:pt>
                <c:pt idx="5871">
                  <c:v>58.81</c:v>
                </c:pt>
                <c:pt idx="5872">
                  <c:v>58.82</c:v>
                </c:pt>
                <c:pt idx="5873">
                  <c:v>58.83</c:v>
                </c:pt>
                <c:pt idx="5874">
                  <c:v>58.84</c:v>
                </c:pt>
                <c:pt idx="5875">
                  <c:v>58.85</c:v>
                </c:pt>
                <c:pt idx="5876">
                  <c:v>58.86</c:v>
                </c:pt>
                <c:pt idx="5877">
                  <c:v>58.87</c:v>
                </c:pt>
                <c:pt idx="5878">
                  <c:v>58.88</c:v>
                </c:pt>
                <c:pt idx="5879">
                  <c:v>58.89</c:v>
                </c:pt>
                <c:pt idx="5880">
                  <c:v>58.9</c:v>
                </c:pt>
                <c:pt idx="5881">
                  <c:v>58.91</c:v>
                </c:pt>
                <c:pt idx="5882">
                  <c:v>58.92</c:v>
                </c:pt>
                <c:pt idx="5883">
                  <c:v>58.93</c:v>
                </c:pt>
                <c:pt idx="5884">
                  <c:v>58.94</c:v>
                </c:pt>
                <c:pt idx="5885">
                  <c:v>58.95</c:v>
                </c:pt>
                <c:pt idx="5886">
                  <c:v>58.96</c:v>
                </c:pt>
                <c:pt idx="5887">
                  <c:v>58.97</c:v>
                </c:pt>
                <c:pt idx="5888">
                  <c:v>58.98</c:v>
                </c:pt>
                <c:pt idx="5889">
                  <c:v>58.99</c:v>
                </c:pt>
                <c:pt idx="5890">
                  <c:v>59</c:v>
                </c:pt>
                <c:pt idx="5891">
                  <c:v>59.01</c:v>
                </c:pt>
                <c:pt idx="5892">
                  <c:v>59.02</c:v>
                </c:pt>
                <c:pt idx="5893">
                  <c:v>59.03</c:v>
                </c:pt>
                <c:pt idx="5894">
                  <c:v>59.04</c:v>
                </c:pt>
                <c:pt idx="5895">
                  <c:v>59.05</c:v>
                </c:pt>
                <c:pt idx="5896">
                  <c:v>59.06</c:v>
                </c:pt>
                <c:pt idx="5897">
                  <c:v>59.07</c:v>
                </c:pt>
                <c:pt idx="5898">
                  <c:v>59.08</c:v>
                </c:pt>
                <c:pt idx="5899">
                  <c:v>59.09</c:v>
                </c:pt>
                <c:pt idx="5900">
                  <c:v>59.1</c:v>
                </c:pt>
                <c:pt idx="5901">
                  <c:v>59.11</c:v>
                </c:pt>
                <c:pt idx="5902">
                  <c:v>59.12</c:v>
                </c:pt>
                <c:pt idx="5903">
                  <c:v>59.13</c:v>
                </c:pt>
                <c:pt idx="5904">
                  <c:v>59.14</c:v>
                </c:pt>
                <c:pt idx="5905">
                  <c:v>59.15</c:v>
                </c:pt>
                <c:pt idx="5906">
                  <c:v>59.16</c:v>
                </c:pt>
                <c:pt idx="5907">
                  <c:v>59.17</c:v>
                </c:pt>
                <c:pt idx="5908">
                  <c:v>59.18</c:v>
                </c:pt>
                <c:pt idx="5909">
                  <c:v>59.19</c:v>
                </c:pt>
                <c:pt idx="5910">
                  <c:v>59.2</c:v>
                </c:pt>
                <c:pt idx="5911">
                  <c:v>59.21</c:v>
                </c:pt>
                <c:pt idx="5912">
                  <c:v>59.22</c:v>
                </c:pt>
                <c:pt idx="5913">
                  <c:v>59.23</c:v>
                </c:pt>
                <c:pt idx="5914">
                  <c:v>59.24</c:v>
                </c:pt>
                <c:pt idx="5915">
                  <c:v>59.25</c:v>
                </c:pt>
                <c:pt idx="5916">
                  <c:v>59.26</c:v>
                </c:pt>
                <c:pt idx="5917">
                  <c:v>59.27</c:v>
                </c:pt>
                <c:pt idx="5918">
                  <c:v>59.28</c:v>
                </c:pt>
                <c:pt idx="5919">
                  <c:v>59.29</c:v>
                </c:pt>
                <c:pt idx="5920">
                  <c:v>59.3</c:v>
                </c:pt>
                <c:pt idx="5921">
                  <c:v>59.31</c:v>
                </c:pt>
                <c:pt idx="5922">
                  <c:v>59.32</c:v>
                </c:pt>
                <c:pt idx="5923">
                  <c:v>59.33</c:v>
                </c:pt>
                <c:pt idx="5924">
                  <c:v>59.34</c:v>
                </c:pt>
                <c:pt idx="5925">
                  <c:v>59.35</c:v>
                </c:pt>
                <c:pt idx="5926">
                  <c:v>59.36</c:v>
                </c:pt>
                <c:pt idx="5927">
                  <c:v>59.37</c:v>
                </c:pt>
                <c:pt idx="5928">
                  <c:v>59.38</c:v>
                </c:pt>
                <c:pt idx="5929">
                  <c:v>59.39</c:v>
                </c:pt>
                <c:pt idx="5930">
                  <c:v>59.4</c:v>
                </c:pt>
                <c:pt idx="5931">
                  <c:v>59.41</c:v>
                </c:pt>
                <c:pt idx="5932">
                  <c:v>59.42</c:v>
                </c:pt>
                <c:pt idx="5933">
                  <c:v>59.43</c:v>
                </c:pt>
                <c:pt idx="5934">
                  <c:v>59.44</c:v>
                </c:pt>
                <c:pt idx="5935">
                  <c:v>59.45</c:v>
                </c:pt>
                <c:pt idx="5936">
                  <c:v>59.46</c:v>
                </c:pt>
                <c:pt idx="5937">
                  <c:v>59.47</c:v>
                </c:pt>
                <c:pt idx="5938">
                  <c:v>59.48</c:v>
                </c:pt>
                <c:pt idx="5939">
                  <c:v>59.49</c:v>
                </c:pt>
                <c:pt idx="5940">
                  <c:v>59.5</c:v>
                </c:pt>
                <c:pt idx="5941">
                  <c:v>59.51</c:v>
                </c:pt>
                <c:pt idx="5942">
                  <c:v>59.52</c:v>
                </c:pt>
                <c:pt idx="5943">
                  <c:v>59.53</c:v>
                </c:pt>
                <c:pt idx="5944">
                  <c:v>59.54</c:v>
                </c:pt>
                <c:pt idx="5945">
                  <c:v>59.55</c:v>
                </c:pt>
                <c:pt idx="5946">
                  <c:v>59.56</c:v>
                </c:pt>
                <c:pt idx="5947">
                  <c:v>59.57</c:v>
                </c:pt>
                <c:pt idx="5948">
                  <c:v>59.58</c:v>
                </c:pt>
                <c:pt idx="5949">
                  <c:v>59.59</c:v>
                </c:pt>
                <c:pt idx="5950">
                  <c:v>59.6</c:v>
                </c:pt>
                <c:pt idx="5951">
                  <c:v>59.61</c:v>
                </c:pt>
                <c:pt idx="5952">
                  <c:v>59.62</c:v>
                </c:pt>
                <c:pt idx="5953">
                  <c:v>59.63</c:v>
                </c:pt>
                <c:pt idx="5954">
                  <c:v>59.64</c:v>
                </c:pt>
                <c:pt idx="5955">
                  <c:v>59.65</c:v>
                </c:pt>
                <c:pt idx="5956">
                  <c:v>59.66</c:v>
                </c:pt>
                <c:pt idx="5957">
                  <c:v>59.67</c:v>
                </c:pt>
                <c:pt idx="5958">
                  <c:v>59.68</c:v>
                </c:pt>
                <c:pt idx="5959">
                  <c:v>59.69</c:v>
                </c:pt>
                <c:pt idx="5960">
                  <c:v>59.7</c:v>
                </c:pt>
                <c:pt idx="5961">
                  <c:v>59.71</c:v>
                </c:pt>
                <c:pt idx="5962">
                  <c:v>59.72</c:v>
                </c:pt>
                <c:pt idx="5963">
                  <c:v>59.73</c:v>
                </c:pt>
                <c:pt idx="5964">
                  <c:v>59.74</c:v>
                </c:pt>
                <c:pt idx="5965">
                  <c:v>59.75</c:v>
                </c:pt>
                <c:pt idx="5966">
                  <c:v>59.76</c:v>
                </c:pt>
                <c:pt idx="5967">
                  <c:v>59.77</c:v>
                </c:pt>
                <c:pt idx="5968">
                  <c:v>59.78</c:v>
                </c:pt>
                <c:pt idx="5969">
                  <c:v>59.79</c:v>
                </c:pt>
                <c:pt idx="5970">
                  <c:v>59.8</c:v>
                </c:pt>
                <c:pt idx="5971">
                  <c:v>59.81</c:v>
                </c:pt>
                <c:pt idx="5972">
                  <c:v>59.82</c:v>
                </c:pt>
                <c:pt idx="5973">
                  <c:v>59.83</c:v>
                </c:pt>
                <c:pt idx="5974">
                  <c:v>59.84</c:v>
                </c:pt>
                <c:pt idx="5975">
                  <c:v>59.85</c:v>
                </c:pt>
                <c:pt idx="5976">
                  <c:v>59.86</c:v>
                </c:pt>
                <c:pt idx="5977">
                  <c:v>59.87</c:v>
                </c:pt>
                <c:pt idx="5978">
                  <c:v>59.88</c:v>
                </c:pt>
                <c:pt idx="5979">
                  <c:v>59.89</c:v>
                </c:pt>
                <c:pt idx="5980">
                  <c:v>59.9</c:v>
                </c:pt>
                <c:pt idx="5981">
                  <c:v>59.91</c:v>
                </c:pt>
                <c:pt idx="5982">
                  <c:v>59.92</c:v>
                </c:pt>
                <c:pt idx="5983">
                  <c:v>59.93</c:v>
                </c:pt>
                <c:pt idx="5984">
                  <c:v>59.94</c:v>
                </c:pt>
                <c:pt idx="5985">
                  <c:v>59.95</c:v>
                </c:pt>
                <c:pt idx="5986">
                  <c:v>59.96</c:v>
                </c:pt>
                <c:pt idx="5987">
                  <c:v>59.97</c:v>
                </c:pt>
                <c:pt idx="5988">
                  <c:v>59.98</c:v>
                </c:pt>
                <c:pt idx="5989">
                  <c:v>59.99</c:v>
                </c:pt>
                <c:pt idx="5990">
                  <c:v>60</c:v>
                </c:pt>
                <c:pt idx="5991">
                  <c:v>60.01</c:v>
                </c:pt>
                <c:pt idx="5992">
                  <c:v>60.02</c:v>
                </c:pt>
                <c:pt idx="5993">
                  <c:v>60.03</c:v>
                </c:pt>
                <c:pt idx="5994">
                  <c:v>60.04</c:v>
                </c:pt>
                <c:pt idx="5995">
                  <c:v>60.05</c:v>
                </c:pt>
                <c:pt idx="5996">
                  <c:v>60.06</c:v>
                </c:pt>
                <c:pt idx="5997">
                  <c:v>60.07</c:v>
                </c:pt>
                <c:pt idx="5998">
                  <c:v>60.08</c:v>
                </c:pt>
                <c:pt idx="5999">
                  <c:v>60.09</c:v>
                </c:pt>
                <c:pt idx="6000">
                  <c:v>60.1</c:v>
                </c:pt>
                <c:pt idx="6001">
                  <c:v>60.11</c:v>
                </c:pt>
                <c:pt idx="6002">
                  <c:v>60.12</c:v>
                </c:pt>
                <c:pt idx="6003">
                  <c:v>60.13</c:v>
                </c:pt>
                <c:pt idx="6004">
                  <c:v>60.14</c:v>
                </c:pt>
                <c:pt idx="6005">
                  <c:v>60.15</c:v>
                </c:pt>
                <c:pt idx="6006">
                  <c:v>60.16</c:v>
                </c:pt>
                <c:pt idx="6007">
                  <c:v>60.17</c:v>
                </c:pt>
                <c:pt idx="6008">
                  <c:v>60.18</c:v>
                </c:pt>
                <c:pt idx="6009">
                  <c:v>60.19</c:v>
                </c:pt>
                <c:pt idx="6010">
                  <c:v>60.2</c:v>
                </c:pt>
                <c:pt idx="6011">
                  <c:v>60.21</c:v>
                </c:pt>
                <c:pt idx="6012">
                  <c:v>60.22</c:v>
                </c:pt>
                <c:pt idx="6013">
                  <c:v>60.23</c:v>
                </c:pt>
                <c:pt idx="6014">
                  <c:v>60.24</c:v>
                </c:pt>
                <c:pt idx="6015">
                  <c:v>60.25</c:v>
                </c:pt>
                <c:pt idx="6016">
                  <c:v>60.26</c:v>
                </c:pt>
                <c:pt idx="6017">
                  <c:v>60.27</c:v>
                </c:pt>
                <c:pt idx="6018">
                  <c:v>60.28</c:v>
                </c:pt>
                <c:pt idx="6019">
                  <c:v>60.29</c:v>
                </c:pt>
                <c:pt idx="6020">
                  <c:v>60.3</c:v>
                </c:pt>
                <c:pt idx="6021">
                  <c:v>60.31</c:v>
                </c:pt>
                <c:pt idx="6022">
                  <c:v>60.32</c:v>
                </c:pt>
                <c:pt idx="6023">
                  <c:v>60.33</c:v>
                </c:pt>
                <c:pt idx="6024">
                  <c:v>60.34</c:v>
                </c:pt>
                <c:pt idx="6025">
                  <c:v>60.35</c:v>
                </c:pt>
                <c:pt idx="6026">
                  <c:v>60.36</c:v>
                </c:pt>
                <c:pt idx="6027">
                  <c:v>60.37</c:v>
                </c:pt>
                <c:pt idx="6028">
                  <c:v>60.38</c:v>
                </c:pt>
                <c:pt idx="6029">
                  <c:v>60.39</c:v>
                </c:pt>
                <c:pt idx="6030">
                  <c:v>60.4</c:v>
                </c:pt>
                <c:pt idx="6031">
                  <c:v>60.41</c:v>
                </c:pt>
                <c:pt idx="6032">
                  <c:v>60.42</c:v>
                </c:pt>
                <c:pt idx="6033">
                  <c:v>60.43</c:v>
                </c:pt>
                <c:pt idx="6034">
                  <c:v>60.44</c:v>
                </c:pt>
                <c:pt idx="6035">
                  <c:v>60.45</c:v>
                </c:pt>
                <c:pt idx="6036">
                  <c:v>60.46</c:v>
                </c:pt>
                <c:pt idx="6037">
                  <c:v>60.47</c:v>
                </c:pt>
                <c:pt idx="6038">
                  <c:v>60.48</c:v>
                </c:pt>
                <c:pt idx="6039">
                  <c:v>60.49</c:v>
                </c:pt>
                <c:pt idx="6040">
                  <c:v>60.5</c:v>
                </c:pt>
                <c:pt idx="6041">
                  <c:v>60.51</c:v>
                </c:pt>
                <c:pt idx="6042">
                  <c:v>60.52</c:v>
                </c:pt>
                <c:pt idx="6043">
                  <c:v>60.53</c:v>
                </c:pt>
                <c:pt idx="6044">
                  <c:v>60.54</c:v>
                </c:pt>
                <c:pt idx="6045">
                  <c:v>60.55</c:v>
                </c:pt>
                <c:pt idx="6046">
                  <c:v>60.56</c:v>
                </c:pt>
                <c:pt idx="6047">
                  <c:v>60.57</c:v>
                </c:pt>
                <c:pt idx="6048">
                  <c:v>60.58</c:v>
                </c:pt>
                <c:pt idx="6049">
                  <c:v>60.59</c:v>
                </c:pt>
                <c:pt idx="6050">
                  <c:v>60.6</c:v>
                </c:pt>
                <c:pt idx="6051">
                  <c:v>60.61</c:v>
                </c:pt>
                <c:pt idx="6052">
                  <c:v>60.62</c:v>
                </c:pt>
                <c:pt idx="6053">
                  <c:v>60.63</c:v>
                </c:pt>
                <c:pt idx="6054">
                  <c:v>60.64</c:v>
                </c:pt>
                <c:pt idx="6055">
                  <c:v>60.65</c:v>
                </c:pt>
                <c:pt idx="6056">
                  <c:v>60.66</c:v>
                </c:pt>
                <c:pt idx="6057">
                  <c:v>60.67</c:v>
                </c:pt>
                <c:pt idx="6058">
                  <c:v>60.68</c:v>
                </c:pt>
                <c:pt idx="6059">
                  <c:v>60.69</c:v>
                </c:pt>
                <c:pt idx="6060">
                  <c:v>60.7</c:v>
                </c:pt>
                <c:pt idx="6061">
                  <c:v>60.71</c:v>
                </c:pt>
                <c:pt idx="6062">
                  <c:v>60.72</c:v>
                </c:pt>
                <c:pt idx="6063">
                  <c:v>60.73</c:v>
                </c:pt>
                <c:pt idx="6064">
                  <c:v>60.74</c:v>
                </c:pt>
                <c:pt idx="6065">
                  <c:v>60.75</c:v>
                </c:pt>
                <c:pt idx="6066">
                  <c:v>60.76</c:v>
                </c:pt>
                <c:pt idx="6067">
                  <c:v>60.77</c:v>
                </c:pt>
                <c:pt idx="6068">
                  <c:v>60.78</c:v>
                </c:pt>
                <c:pt idx="6069">
                  <c:v>60.79</c:v>
                </c:pt>
                <c:pt idx="6070">
                  <c:v>60.8</c:v>
                </c:pt>
                <c:pt idx="6071">
                  <c:v>60.81</c:v>
                </c:pt>
                <c:pt idx="6072">
                  <c:v>60.82</c:v>
                </c:pt>
                <c:pt idx="6073">
                  <c:v>60.83</c:v>
                </c:pt>
                <c:pt idx="6074">
                  <c:v>60.84</c:v>
                </c:pt>
                <c:pt idx="6075">
                  <c:v>60.85</c:v>
                </c:pt>
                <c:pt idx="6076">
                  <c:v>60.86</c:v>
                </c:pt>
                <c:pt idx="6077">
                  <c:v>60.87</c:v>
                </c:pt>
                <c:pt idx="6078">
                  <c:v>60.88</c:v>
                </c:pt>
                <c:pt idx="6079">
                  <c:v>60.89</c:v>
                </c:pt>
                <c:pt idx="6080">
                  <c:v>60.9</c:v>
                </c:pt>
                <c:pt idx="6081">
                  <c:v>60.91</c:v>
                </c:pt>
                <c:pt idx="6082">
                  <c:v>60.92</c:v>
                </c:pt>
                <c:pt idx="6083">
                  <c:v>60.93</c:v>
                </c:pt>
                <c:pt idx="6084">
                  <c:v>60.94</c:v>
                </c:pt>
                <c:pt idx="6085">
                  <c:v>60.95</c:v>
                </c:pt>
                <c:pt idx="6086">
                  <c:v>60.96</c:v>
                </c:pt>
                <c:pt idx="6087">
                  <c:v>60.97</c:v>
                </c:pt>
                <c:pt idx="6088">
                  <c:v>60.98</c:v>
                </c:pt>
                <c:pt idx="6089">
                  <c:v>60.99</c:v>
                </c:pt>
                <c:pt idx="6090">
                  <c:v>61</c:v>
                </c:pt>
                <c:pt idx="6091">
                  <c:v>61.01</c:v>
                </c:pt>
                <c:pt idx="6092">
                  <c:v>61.02</c:v>
                </c:pt>
                <c:pt idx="6093">
                  <c:v>61.03</c:v>
                </c:pt>
                <c:pt idx="6094">
                  <c:v>61.04</c:v>
                </c:pt>
                <c:pt idx="6095">
                  <c:v>61.05</c:v>
                </c:pt>
                <c:pt idx="6096">
                  <c:v>61.06</c:v>
                </c:pt>
                <c:pt idx="6097">
                  <c:v>61.07</c:v>
                </c:pt>
                <c:pt idx="6098">
                  <c:v>61.08</c:v>
                </c:pt>
                <c:pt idx="6099">
                  <c:v>61.09</c:v>
                </c:pt>
                <c:pt idx="6100">
                  <c:v>61.1</c:v>
                </c:pt>
                <c:pt idx="6101">
                  <c:v>61.11</c:v>
                </c:pt>
                <c:pt idx="6102">
                  <c:v>61.12</c:v>
                </c:pt>
                <c:pt idx="6103">
                  <c:v>61.13</c:v>
                </c:pt>
                <c:pt idx="6104">
                  <c:v>61.14</c:v>
                </c:pt>
                <c:pt idx="6105">
                  <c:v>61.15</c:v>
                </c:pt>
                <c:pt idx="6106">
                  <c:v>61.16</c:v>
                </c:pt>
                <c:pt idx="6107">
                  <c:v>61.17</c:v>
                </c:pt>
                <c:pt idx="6108">
                  <c:v>61.18</c:v>
                </c:pt>
                <c:pt idx="6109">
                  <c:v>61.19</c:v>
                </c:pt>
                <c:pt idx="6110">
                  <c:v>61.2</c:v>
                </c:pt>
                <c:pt idx="6111">
                  <c:v>61.21</c:v>
                </c:pt>
                <c:pt idx="6112">
                  <c:v>61.22</c:v>
                </c:pt>
                <c:pt idx="6113">
                  <c:v>61.23</c:v>
                </c:pt>
                <c:pt idx="6114">
                  <c:v>61.24</c:v>
                </c:pt>
                <c:pt idx="6115">
                  <c:v>61.25</c:v>
                </c:pt>
                <c:pt idx="6116">
                  <c:v>61.26</c:v>
                </c:pt>
                <c:pt idx="6117">
                  <c:v>61.27</c:v>
                </c:pt>
                <c:pt idx="6118">
                  <c:v>61.28</c:v>
                </c:pt>
                <c:pt idx="6119">
                  <c:v>61.29</c:v>
                </c:pt>
                <c:pt idx="6120">
                  <c:v>61.3</c:v>
                </c:pt>
                <c:pt idx="6121">
                  <c:v>61.31</c:v>
                </c:pt>
                <c:pt idx="6122">
                  <c:v>61.32</c:v>
                </c:pt>
                <c:pt idx="6123">
                  <c:v>61.33</c:v>
                </c:pt>
                <c:pt idx="6124">
                  <c:v>61.34</c:v>
                </c:pt>
                <c:pt idx="6125">
                  <c:v>61.35</c:v>
                </c:pt>
                <c:pt idx="6126">
                  <c:v>61.36</c:v>
                </c:pt>
                <c:pt idx="6127">
                  <c:v>61.37</c:v>
                </c:pt>
                <c:pt idx="6128">
                  <c:v>61.38</c:v>
                </c:pt>
                <c:pt idx="6129">
                  <c:v>61.39</c:v>
                </c:pt>
                <c:pt idx="6130">
                  <c:v>61.4</c:v>
                </c:pt>
                <c:pt idx="6131">
                  <c:v>61.41</c:v>
                </c:pt>
                <c:pt idx="6132">
                  <c:v>61.42</c:v>
                </c:pt>
                <c:pt idx="6133">
                  <c:v>61.43</c:v>
                </c:pt>
                <c:pt idx="6134">
                  <c:v>61.44</c:v>
                </c:pt>
                <c:pt idx="6135">
                  <c:v>61.45</c:v>
                </c:pt>
                <c:pt idx="6136">
                  <c:v>61.46</c:v>
                </c:pt>
                <c:pt idx="6137">
                  <c:v>61.47</c:v>
                </c:pt>
                <c:pt idx="6138">
                  <c:v>61.48</c:v>
                </c:pt>
                <c:pt idx="6139">
                  <c:v>61.49</c:v>
                </c:pt>
                <c:pt idx="6140">
                  <c:v>61.5</c:v>
                </c:pt>
                <c:pt idx="6141">
                  <c:v>61.51</c:v>
                </c:pt>
                <c:pt idx="6142">
                  <c:v>61.52</c:v>
                </c:pt>
                <c:pt idx="6143">
                  <c:v>61.53</c:v>
                </c:pt>
                <c:pt idx="6144">
                  <c:v>61.54</c:v>
                </c:pt>
                <c:pt idx="6145">
                  <c:v>61.55</c:v>
                </c:pt>
                <c:pt idx="6146">
                  <c:v>61.56</c:v>
                </c:pt>
                <c:pt idx="6147">
                  <c:v>61.57</c:v>
                </c:pt>
                <c:pt idx="6148">
                  <c:v>61.58</c:v>
                </c:pt>
                <c:pt idx="6149">
                  <c:v>61.59</c:v>
                </c:pt>
                <c:pt idx="6150">
                  <c:v>61.6</c:v>
                </c:pt>
                <c:pt idx="6151">
                  <c:v>61.61</c:v>
                </c:pt>
                <c:pt idx="6152">
                  <c:v>61.62</c:v>
                </c:pt>
                <c:pt idx="6153">
                  <c:v>61.63</c:v>
                </c:pt>
                <c:pt idx="6154">
                  <c:v>61.64</c:v>
                </c:pt>
                <c:pt idx="6155">
                  <c:v>61.65</c:v>
                </c:pt>
                <c:pt idx="6156">
                  <c:v>61.66</c:v>
                </c:pt>
                <c:pt idx="6157">
                  <c:v>61.67</c:v>
                </c:pt>
                <c:pt idx="6158">
                  <c:v>61.68</c:v>
                </c:pt>
                <c:pt idx="6159">
                  <c:v>61.69</c:v>
                </c:pt>
                <c:pt idx="6160">
                  <c:v>61.7</c:v>
                </c:pt>
                <c:pt idx="6161">
                  <c:v>61.71</c:v>
                </c:pt>
                <c:pt idx="6162">
                  <c:v>61.72</c:v>
                </c:pt>
                <c:pt idx="6163">
                  <c:v>61.73</c:v>
                </c:pt>
                <c:pt idx="6164">
                  <c:v>61.74</c:v>
                </c:pt>
                <c:pt idx="6165">
                  <c:v>61.75</c:v>
                </c:pt>
                <c:pt idx="6166">
                  <c:v>61.76</c:v>
                </c:pt>
                <c:pt idx="6167">
                  <c:v>61.77</c:v>
                </c:pt>
                <c:pt idx="6168">
                  <c:v>61.78</c:v>
                </c:pt>
                <c:pt idx="6169">
                  <c:v>61.79</c:v>
                </c:pt>
                <c:pt idx="6170">
                  <c:v>61.8</c:v>
                </c:pt>
                <c:pt idx="6171">
                  <c:v>61.81</c:v>
                </c:pt>
                <c:pt idx="6172">
                  <c:v>61.82</c:v>
                </c:pt>
                <c:pt idx="6173">
                  <c:v>61.83</c:v>
                </c:pt>
                <c:pt idx="6174">
                  <c:v>61.84</c:v>
                </c:pt>
                <c:pt idx="6175">
                  <c:v>61.85</c:v>
                </c:pt>
                <c:pt idx="6176">
                  <c:v>61.86</c:v>
                </c:pt>
                <c:pt idx="6177">
                  <c:v>61.87</c:v>
                </c:pt>
                <c:pt idx="6178">
                  <c:v>61.88</c:v>
                </c:pt>
                <c:pt idx="6179">
                  <c:v>61.89</c:v>
                </c:pt>
                <c:pt idx="6180">
                  <c:v>61.9</c:v>
                </c:pt>
                <c:pt idx="6181">
                  <c:v>61.91</c:v>
                </c:pt>
                <c:pt idx="6182">
                  <c:v>61.92</c:v>
                </c:pt>
                <c:pt idx="6183">
                  <c:v>61.93</c:v>
                </c:pt>
                <c:pt idx="6184">
                  <c:v>61.94</c:v>
                </c:pt>
                <c:pt idx="6185">
                  <c:v>61.95</c:v>
                </c:pt>
                <c:pt idx="6186">
                  <c:v>61.96</c:v>
                </c:pt>
                <c:pt idx="6187">
                  <c:v>61.97</c:v>
                </c:pt>
                <c:pt idx="6188">
                  <c:v>61.98</c:v>
                </c:pt>
                <c:pt idx="6189">
                  <c:v>61.99</c:v>
                </c:pt>
                <c:pt idx="6190">
                  <c:v>62</c:v>
                </c:pt>
                <c:pt idx="6191">
                  <c:v>62.01</c:v>
                </c:pt>
                <c:pt idx="6192">
                  <c:v>62.02</c:v>
                </c:pt>
                <c:pt idx="6193">
                  <c:v>62.03</c:v>
                </c:pt>
                <c:pt idx="6194">
                  <c:v>62.04</c:v>
                </c:pt>
                <c:pt idx="6195">
                  <c:v>62.05</c:v>
                </c:pt>
                <c:pt idx="6196">
                  <c:v>62.06</c:v>
                </c:pt>
                <c:pt idx="6197">
                  <c:v>62.07</c:v>
                </c:pt>
                <c:pt idx="6198">
                  <c:v>62.08</c:v>
                </c:pt>
                <c:pt idx="6199">
                  <c:v>62.09</c:v>
                </c:pt>
                <c:pt idx="6200">
                  <c:v>62.1</c:v>
                </c:pt>
                <c:pt idx="6201">
                  <c:v>62.11</c:v>
                </c:pt>
                <c:pt idx="6202">
                  <c:v>62.12</c:v>
                </c:pt>
                <c:pt idx="6203">
                  <c:v>62.13</c:v>
                </c:pt>
                <c:pt idx="6204">
                  <c:v>62.14</c:v>
                </c:pt>
                <c:pt idx="6205">
                  <c:v>62.15</c:v>
                </c:pt>
                <c:pt idx="6206">
                  <c:v>62.16</c:v>
                </c:pt>
                <c:pt idx="6207">
                  <c:v>62.17</c:v>
                </c:pt>
                <c:pt idx="6208">
                  <c:v>62.18</c:v>
                </c:pt>
                <c:pt idx="6209">
                  <c:v>62.19</c:v>
                </c:pt>
                <c:pt idx="6210">
                  <c:v>62.2</c:v>
                </c:pt>
                <c:pt idx="6211">
                  <c:v>62.21</c:v>
                </c:pt>
                <c:pt idx="6212">
                  <c:v>62.22</c:v>
                </c:pt>
                <c:pt idx="6213">
                  <c:v>62.23</c:v>
                </c:pt>
                <c:pt idx="6214">
                  <c:v>62.24</c:v>
                </c:pt>
                <c:pt idx="6215">
                  <c:v>62.25</c:v>
                </c:pt>
                <c:pt idx="6216">
                  <c:v>62.26</c:v>
                </c:pt>
                <c:pt idx="6217">
                  <c:v>62.27</c:v>
                </c:pt>
                <c:pt idx="6218">
                  <c:v>62.28</c:v>
                </c:pt>
                <c:pt idx="6219">
                  <c:v>62.29</c:v>
                </c:pt>
                <c:pt idx="6220">
                  <c:v>62.3</c:v>
                </c:pt>
                <c:pt idx="6221">
                  <c:v>62.31</c:v>
                </c:pt>
                <c:pt idx="6222">
                  <c:v>62.32</c:v>
                </c:pt>
                <c:pt idx="6223">
                  <c:v>62.33</c:v>
                </c:pt>
                <c:pt idx="6224">
                  <c:v>62.34</c:v>
                </c:pt>
                <c:pt idx="6225">
                  <c:v>62.35</c:v>
                </c:pt>
                <c:pt idx="6226">
                  <c:v>62.36</c:v>
                </c:pt>
                <c:pt idx="6227">
                  <c:v>62.37</c:v>
                </c:pt>
                <c:pt idx="6228">
                  <c:v>62.38</c:v>
                </c:pt>
                <c:pt idx="6229">
                  <c:v>62.39</c:v>
                </c:pt>
                <c:pt idx="6230">
                  <c:v>62.4</c:v>
                </c:pt>
                <c:pt idx="6231">
                  <c:v>62.41</c:v>
                </c:pt>
                <c:pt idx="6232">
                  <c:v>62.42</c:v>
                </c:pt>
                <c:pt idx="6233">
                  <c:v>62.43</c:v>
                </c:pt>
                <c:pt idx="6234">
                  <c:v>62.44</c:v>
                </c:pt>
                <c:pt idx="6235">
                  <c:v>62.45</c:v>
                </c:pt>
                <c:pt idx="6236">
                  <c:v>62.46</c:v>
                </c:pt>
                <c:pt idx="6237">
                  <c:v>62.47</c:v>
                </c:pt>
                <c:pt idx="6238">
                  <c:v>62.48</c:v>
                </c:pt>
                <c:pt idx="6239">
                  <c:v>62.49</c:v>
                </c:pt>
                <c:pt idx="6240">
                  <c:v>62.5</c:v>
                </c:pt>
                <c:pt idx="6241">
                  <c:v>62.51</c:v>
                </c:pt>
                <c:pt idx="6242">
                  <c:v>62.52</c:v>
                </c:pt>
                <c:pt idx="6243">
                  <c:v>62.53</c:v>
                </c:pt>
                <c:pt idx="6244">
                  <c:v>62.54</c:v>
                </c:pt>
                <c:pt idx="6245">
                  <c:v>62.55</c:v>
                </c:pt>
                <c:pt idx="6246">
                  <c:v>62.56</c:v>
                </c:pt>
                <c:pt idx="6247">
                  <c:v>62.57</c:v>
                </c:pt>
                <c:pt idx="6248">
                  <c:v>62.58</c:v>
                </c:pt>
                <c:pt idx="6249">
                  <c:v>62.59</c:v>
                </c:pt>
                <c:pt idx="6250">
                  <c:v>62.6</c:v>
                </c:pt>
                <c:pt idx="6251">
                  <c:v>62.61</c:v>
                </c:pt>
                <c:pt idx="6252">
                  <c:v>62.62</c:v>
                </c:pt>
                <c:pt idx="6253">
                  <c:v>62.63</c:v>
                </c:pt>
                <c:pt idx="6254">
                  <c:v>62.64</c:v>
                </c:pt>
                <c:pt idx="6255">
                  <c:v>62.65</c:v>
                </c:pt>
                <c:pt idx="6256">
                  <c:v>62.66</c:v>
                </c:pt>
                <c:pt idx="6257">
                  <c:v>62.67</c:v>
                </c:pt>
                <c:pt idx="6258">
                  <c:v>62.68</c:v>
                </c:pt>
                <c:pt idx="6259">
                  <c:v>62.69</c:v>
                </c:pt>
                <c:pt idx="6260">
                  <c:v>62.7</c:v>
                </c:pt>
                <c:pt idx="6261">
                  <c:v>62.71</c:v>
                </c:pt>
                <c:pt idx="6262">
                  <c:v>62.72</c:v>
                </c:pt>
                <c:pt idx="6263">
                  <c:v>62.73</c:v>
                </c:pt>
                <c:pt idx="6264">
                  <c:v>62.74</c:v>
                </c:pt>
                <c:pt idx="6265">
                  <c:v>62.75</c:v>
                </c:pt>
                <c:pt idx="6266">
                  <c:v>62.76</c:v>
                </c:pt>
                <c:pt idx="6267">
                  <c:v>62.77</c:v>
                </c:pt>
                <c:pt idx="6268">
                  <c:v>62.78</c:v>
                </c:pt>
                <c:pt idx="6269">
                  <c:v>62.79</c:v>
                </c:pt>
                <c:pt idx="6270">
                  <c:v>62.8</c:v>
                </c:pt>
                <c:pt idx="6271">
                  <c:v>62.81</c:v>
                </c:pt>
                <c:pt idx="6272">
                  <c:v>62.82</c:v>
                </c:pt>
                <c:pt idx="6273">
                  <c:v>62.83</c:v>
                </c:pt>
                <c:pt idx="6274">
                  <c:v>62.84</c:v>
                </c:pt>
                <c:pt idx="6275">
                  <c:v>62.85</c:v>
                </c:pt>
                <c:pt idx="6276">
                  <c:v>62.86</c:v>
                </c:pt>
                <c:pt idx="6277">
                  <c:v>62.87</c:v>
                </c:pt>
                <c:pt idx="6278">
                  <c:v>62.88</c:v>
                </c:pt>
                <c:pt idx="6279">
                  <c:v>62.89</c:v>
                </c:pt>
                <c:pt idx="6280">
                  <c:v>62.9</c:v>
                </c:pt>
                <c:pt idx="6281">
                  <c:v>62.91</c:v>
                </c:pt>
                <c:pt idx="6282">
                  <c:v>62.92</c:v>
                </c:pt>
                <c:pt idx="6283">
                  <c:v>62.93</c:v>
                </c:pt>
                <c:pt idx="6284">
                  <c:v>62.94</c:v>
                </c:pt>
                <c:pt idx="6285">
                  <c:v>62.95</c:v>
                </c:pt>
                <c:pt idx="6286">
                  <c:v>62.96</c:v>
                </c:pt>
                <c:pt idx="6287">
                  <c:v>62.97</c:v>
                </c:pt>
                <c:pt idx="6288">
                  <c:v>62.98</c:v>
                </c:pt>
                <c:pt idx="6289">
                  <c:v>62.99</c:v>
                </c:pt>
                <c:pt idx="6290">
                  <c:v>63</c:v>
                </c:pt>
                <c:pt idx="6291">
                  <c:v>63.01</c:v>
                </c:pt>
                <c:pt idx="6292">
                  <c:v>63.02</c:v>
                </c:pt>
                <c:pt idx="6293">
                  <c:v>63.03</c:v>
                </c:pt>
                <c:pt idx="6294">
                  <c:v>63.04</c:v>
                </c:pt>
                <c:pt idx="6295">
                  <c:v>63.05</c:v>
                </c:pt>
                <c:pt idx="6296">
                  <c:v>63.06</c:v>
                </c:pt>
                <c:pt idx="6297">
                  <c:v>63.07</c:v>
                </c:pt>
                <c:pt idx="6298">
                  <c:v>63.08</c:v>
                </c:pt>
                <c:pt idx="6299">
                  <c:v>63.09</c:v>
                </c:pt>
                <c:pt idx="6300">
                  <c:v>63.1</c:v>
                </c:pt>
                <c:pt idx="6301">
                  <c:v>63.11</c:v>
                </c:pt>
                <c:pt idx="6302">
                  <c:v>63.12</c:v>
                </c:pt>
                <c:pt idx="6303">
                  <c:v>63.13</c:v>
                </c:pt>
                <c:pt idx="6304">
                  <c:v>63.14</c:v>
                </c:pt>
                <c:pt idx="6305">
                  <c:v>63.15</c:v>
                </c:pt>
                <c:pt idx="6306">
                  <c:v>63.16</c:v>
                </c:pt>
                <c:pt idx="6307">
                  <c:v>63.17</c:v>
                </c:pt>
                <c:pt idx="6308">
                  <c:v>63.18</c:v>
                </c:pt>
                <c:pt idx="6309">
                  <c:v>63.19</c:v>
                </c:pt>
                <c:pt idx="6310">
                  <c:v>63.2</c:v>
                </c:pt>
                <c:pt idx="6311">
                  <c:v>63.21</c:v>
                </c:pt>
                <c:pt idx="6312">
                  <c:v>63.22</c:v>
                </c:pt>
                <c:pt idx="6313">
                  <c:v>63.23</c:v>
                </c:pt>
                <c:pt idx="6314">
                  <c:v>63.24</c:v>
                </c:pt>
                <c:pt idx="6315">
                  <c:v>63.25</c:v>
                </c:pt>
                <c:pt idx="6316">
                  <c:v>63.26</c:v>
                </c:pt>
                <c:pt idx="6317">
                  <c:v>63.27</c:v>
                </c:pt>
                <c:pt idx="6318">
                  <c:v>63.28</c:v>
                </c:pt>
                <c:pt idx="6319">
                  <c:v>63.29</c:v>
                </c:pt>
                <c:pt idx="6320">
                  <c:v>63.3</c:v>
                </c:pt>
                <c:pt idx="6321">
                  <c:v>63.31</c:v>
                </c:pt>
                <c:pt idx="6322">
                  <c:v>63.32</c:v>
                </c:pt>
                <c:pt idx="6323">
                  <c:v>63.33</c:v>
                </c:pt>
                <c:pt idx="6324">
                  <c:v>63.34</c:v>
                </c:pt>
                <c:pt idx="6325">
                  <c:v>63.35</c:v>
                </c:pt>
                <c:pt idx="6326">
                  <c:v>63.36</c:v>
                </c:pt>
                <c:pt idx="6327">
                  <c:v>63.37</c:v>
                </c:pt>
                <c:pt idx="6328">
                  <c:v>63.38</c:v>
                </c:pt>
                <c:pt idx="6329">
                  <c:v>63.39</c:v>
                </c:pt>
                <c:pt idx="6330">
                  <c:v>63.4</c:v>
                </c:pt>
                <c:pt idx="6331">
                  <c:v>63.41</c:v>
                </c:pt>
                <c:pt idx="6332">
                  <c:v>63.42</c:v>
                </c:pt>
                <c:pt idx="6333">
                  <c:v>63.43</c:v>
                </c:pt>
                <c:pt idx="6334">
                  <c:v>63.44</c:v>
                </c:pt>
                <c:pt idx="6335">
                  <c:v>63.45</c:v>
                </c:pt>
                <c:pt idx="6336">
                  <c:v>63.46</c:v>
                </c:pt>
                <c:pt idx="6337">
                  <c:v>63.47</c:v>
                </c:pt>
                <c:pt idx="6338">
                  <c:v>63.48</c:v>
                </c:pt>
                <c:pt idx="6339">
                  <c:v>63.49</c:v>
                </c:pt>
                <c:pt idx="6340">
                  <c:v>63.5</c:v>
                </c:pt>
                <c:pt idx="6341">
                  <c:v>63.51</c:v>
                </c:pt>
                <c:pt idx="6342">
                  <c:v>63.52</c:v>
                </c:pt>
                <c:pt idx="6343">
                  <c:v>63.53</c:v>
                </c:pt>
                <c:pt idx="6344">
                  <c:v>63.54</c:v>
                </c:pt>
                <c:pt idx="6345">
                  <c:v>63.55</c:v>
                </c:pt>
                <c:pt idx="6346">
                  <c:v>63.56</c:v>
                </c:pt>
                <c:pt idx="6347">
                  <c:v>63.57</c:v>
                </c:pt>
                <c:pt idx="6348">
                  <c:v>63.58</c:v>
                </c:pt>
                <c:pt idx="6349">
                  <c:v>63.59</c:v>
                </c:pt>
                <c:pt idx="6350">
                  <c:v>63.6</c:v>
                </c:pt>
                <c:pt idx="6351">
                  <c:v>63.61</c:v>
                </c:pt>
                <c:pt idx="6352">
                  <c:v>63.62</c:v>
                </c:pt>
                <c:pt idx="6353">
                  <c:v>63.63</c:v>
                </c:pt>
                <c:pt idx="6354">
                  <c:v>63.64</c:v>
                </c:pt>
                <c:pt idx="6355">
                  <c:v>63.65</c:v>
                </c:pt>
                <c:pt idx="6356">
                  <c:v>63.66</c:v>
                </c:pt>
                <c:pt idx="6357">
                  <c:v>63.67</c:v>
                </c:pt>
                <c:pt idx="6358">
                  <c:v>63.68</c:v>
                </c:pt>
                <c:pt idx="6359">
                  <c:v>63.69</c:v>
                </c:pt>
                <c:pt idx="6360">
                  <c:v>63.7</c:v>
                </c:pt>
                <c:pt idx="6361">
                  <c:v>63.71</c:v>
                </c:pt>
                <c:pt idx="6362">
                  <c:v>63.72</c:v>
                </c:pt>
                <c:pt idx="6363">
                  <c:v>63.73</c:v>
                </c:pt>
                <c:pt idx="6364">
                  <c:v>63.74</c:v>
                </c:pt>
                <c:pt idx="6365">
                  <c:v>63.75</c:v>
                </c:pt>
                <c:pt idx="6366">
                  <c:v>63.76</c:v>
                </c:pt>
                <c:pt idx="6367">
                  <c:v>63.77</c:v>
                </c:pt>
                <c:pt idx="6368">
                  <c:v>63.78</c:v>
                </c:pt>
                <c:pt idx="6369">
                  <c:v>63.79</c:v>
                </c:pt>
                <c:pt idx="6370">
                  <c:v>63.8</c:v>
                </c:pt>
                <c:pt idx="6371">
                  <c:v>63.81</c:v>
                </c:pt>
                <c:pt idx="6372">
                  <c:v>63.82</c:v>
                </c:pt>
                <c:pt idx="6373">
                  <c:v>63.83</c:v>
                </c:pt>
                <c:pt idx="6374">
                  <c:v>63.84</c:v>
                </c:pt>
                <c:pt idx="6375">
                  <c:v>63.85</c:v>
                </c:pt>
                <c:pt idx="6376">
                  <c:v>63.86</c:v>
                </c:pt>
                <c:pt idx="6377">
                  <c:v>63.87</c:v>
                </c:pt>
                <c:pt idx="6378">
                  <c:v>63.88</c:v>
                </c:pt>
                <c:pt idx="6379">
                  <c:v>63.89</c:v>
                </c:pt>
                <c:pt idx="6380">
                  <c:v>63.9</c:v>
                </c:pt>
                <c:pt idx="6381">
                  <c:v>63.91</c:v>
                </c:pt>
                <c:pt idx="6382">
                  <c:v>63.92</c:v>
                </c:pt>
                <c:pt idx="6383">
                  <c:v>63.93</c:v>
                </c:pt>
                <c:pt idx="6384">
                  <c:v>63.94</c:v>
                </c:pt>
                <c:pt idx="6385">
                  <c:v>63.95</c:v>
                </c:pt>
                <c:pt idx="6386">
                  <c:v>63.96</c:v>
                </c:pt>
                <c:pt idx="6387">
                  <c:v>63.97</c:v>
                </c:pt>
                <c:pt idx="6388">
                  <c:v>63.98</c:v>
                </c:pt>
                <c:pt idx="6389">
                  <c:v>63.99</c:v>
                </c:pt>
                <c:pt idx="6390">
                  <c:v>64</c:v>
                </c:pt>
                <c:pt idx="6391">
                  <c:v>64.010000000000005</c:v>
                </c:pt>
                <c:pt idx="6392">
                  <c:v>64.02</c:v>
                </c:pt>
                <c:pt idx="6393">
                  <c:v>64.03</c:v>
                </c:pt>
                <c:pt idx="6394">
                  <c:v>64.040000000000006</c:v>
                </c:pt>
                <c:pt idx="6395">
                  <c:v>64.05</c:v>
                </c:pt>
                <c:pt idx="6396">
                  <c:v>64.06</c:v>
                </c:pt>
                <c:pt idx="6397">
                  <c:v>64.069999999999993</c:v>
                </c:pt>
                <c:pt idx="6398">
                  <c:v>64.08</c:v>
                </c:pt>
                <c:pt idx="6399">
                  <c:v>64.09</c:v>
                </c:pt>
                <c:pt idx="6400">
                  <c:v>64.099999999999994</c:v>
                </c:pt>
                <c:pt idx="6401">
                  <c:v>64.11</c:v>
                </c:pt>
                <c:pt idx="6402">
                  <c:v>64.12</c:v>
                </c:pt>
                <c:pt idx="6403">
                  <c:v>64.13</c:v>
                </c:pt>
                <c:pt idx="6404">
                  <c:v>64.14</c:v>
                </c:pt>
                <c:pt idx="6405">
                  <c:v>64.150000000000006</c:v>
                </c:pt>
                <c:pt idx="6406">
                  <c:v>64.16</c:v>
                </c:pt>
                <c:pt idx="6407">
                  <c:v>64.17</c:v>
                </c:pt>
                <c:pt idx="6408">
                  <c:v>64.180000000000007</c:v>
                </c:pt>
                <c:pt idx="6409">
                  <c:v>64.19</c:v>
                </c:pt>
                <c:pt idx="6410">
                  <c:v>64.2</c:v>
                </c:pt>
                <c:pt idx="6411">
                  <c:v>64.209999999999994</c:v>
                </c:pt>
                <c:pt idx="6412">
                  <c:v>64.22</c:v>
                </c:pt>
                <c:pt idx="6413">
                  <c:v>64.23</c:v>
                </c:pt>
                <c:pt idx="6414">
                  <c:v>64.239999999999995</c:v>
                </c:pt>
                <c:pt idx="6415">
                  <c:v>64.25</c:v>
                </c:pt>
                <c:pt idx="6416">
                  <c:v>64.260000000000005</c:v>
                </c:pt>
                <c:pt idx="6417">
                  <c:v>64.27</c:v>
                </c:pt>
                <c:pt idx="6418">
                  <c:v>64.28</c:v>
                </c:pt>
                <c:pt idx="6419">
                  <c:v>64.290000000000006</c:v>
                </c:pt>
                <c:pt idx="6420">
                  <c:v>64.3</c:v>
                </c:pt>
                <c:pt idx="6421">
                  <c:v>64.31</c:v>
                </c:pt>
                <c:pt idx="6422">
                  <c:v>64.319999999999993</c:v>
                </c:pt>
                <c:pt idx="6423">
                  <c:v>64.33</c:v>
                </c:pt>
                <c:pt idx="6424">
                  <c:v>64.34</c:v>
                </c:pt>
                <c:pt idx="6425">
                  <c:v>64.349999999999994</c:v>
                </c:pt>
                <c:pt idx="6426">
                  <c:v>64.36</c:v>
                </c:pt>
                <c:pt idx="6427">
                  <c:v>64.37</c:v>
                </c:pt>
                <c:pt idx="6428">
                  <c:v>64.38</c:v>
                </c:pt>
                <c:pt idx="6429">
                  <c:v>64.39</c:v>
                </c:pt>
                <c:pt idx="6430">
                  <c:v>64.400000000000006</c:v>
                </c:pt>
                <c:pt idx="6431">
                  <c:v>64.41</c:v>
                </c:pt>
                <c:pt idx="6432">
                  <c:v>64.42</c:v>
                </c:pt>
                <c:pt idx="6433">
                  <c:v>64.430000000000007</c:v>
                </c:pt>
                <c:pt idx="6434">
                  <c:v>64.44</c:v>
                </c:pt>
                <c:pt idx="6435">
                  <c:v>64.45</c:v>
                </c:pt>
                <c:pt idx="6436">
                  <c:v>64.459999999999994</c:v>
                </c:pt>
                <c:pt idx="6437">
                  <c:v>64.47</c:v>
                </c:pt>
                <c:pt idx="6438">
                  <c:v>64.48</c:v>
                </c:pt>
                <c:pt idx="6439">
                  <c:v>64.489999999999995</c:v>
                </c:pt>
                <c:pt idx="6440">
                  <c:v>64.5</c:v>
                </c:pt>
                <c:pt idx="6441">
                  <c:v>64.510000000000005</c:v>
                </c:pt>
                <c:pt idx="6442">
                  <c:v>64.52</c:v>
                </c:pt>
                <c:pt idx="6443">
                  <c:v>64.53</c:v>
                </c:pt>
                <c:pt idx="6444">
                  <c:v>64.540000000000006</c:v>
                </c:pt>
                <c:pt idx="6445">
                  <c:v>64.55</c:v>
                </c:pt>
                <c:pt idx="6446">
                  <c:v>64.56</c:v>
                </c:pt>
                <c:pt idx="6447">
                  <c:v>64.569999999999993</c:v>
                </c:pt>
                <c:pt idx="6448">
                  <c:v>64.58</c:v>
                </c:pt>
                <c:pt idx="6449">
                  <c:v>64.59</c:v>
                </c:pt>
                <c:pt idx="6450">
                  <c:v>64.599999999999994</c:v>
                </c:pt>
                <c:pt idx="6451">
                  <c:v>64.61</c:v>
                </c:pt>
                <c:pt idx="6452">
                  <c:v>64.62</c:v>
                </c:pt>
                <c:pt idx="6453">
                  <c:v>64.63</c:v>
                </c:pt>
                <c:pt idx="6454">
                  <c:v>64.64</c:v>
                </c:pt>
                <c:pt idx="6455">
                  <c:v>64.650000000000006</c:v>
                </c:pt>
                <c:pt idx="6456">
                  <c:v>64.66</c:v>
                </c:pt>
                <c:pt idx="6457">
                  <c:v>64.67</c:v>
                </c:pt>
                <c:pt idx="6458">
                  <c:v>64.680000000000007</c:v>
                </c:pt>
                <c:pt idx="6459">
                  <c:v>64.69</c:v>
                </c:pt>
                <c:pt idx="6460">
                  <c:v>64.7</c:v>
                </c:pt>
                <c:pt idx="6461">
                  <c:v>64.709999999999994</c:v>
                </c:pt>
                <c:pt idx="6462">
                  <c:v>64.72</c:v>
                </c:pt>
                <c:pt idx="6463">
                  <c:v>64.73</c:v>
                </c:pt>
                <c:pt idx="6464">
                  <c:v>64.739999999999995</c:v>
                </c:pt>
                <c:pt idx="6465">
                  <c:v>64.75</c:v>
                </c:pt>
                <c:pt idx="6466">
                  <c:v>64.760000000000005</c:v>
                </c:pt>
                <c:pt idx="6467">
                  <c:v>64.77</c:v>
                </c:pt>
                <c:pt idx="6468">
                  <c:v>64.78</c:v>
                </c:pt>
                <c:pt idx="6469">
                  <c:v>64.790000000000006</c:v>
                </c:pt>
                <c:pt idx="6470">
                  <c:v>64.8</c:v>
                </c:pt>
                <c:pt idx="6471">
                  <c:v>64.81</c:v>
                </c:pt>
                <c:pt idx="6472">
                  <c:v>64.819999999999993</c:v>
                </c:pt>
                <c:pt idx="6473">
                  <c:v>64.83</c:v>
                </c:pt>
                <c:pt idx="6474">
                  <c:v>64.84</c:v>
                </c:pt>
                <c:pt idx="6475">
                  <c:v>64.849999999999994</c:v>
                </c:pt>
                <c:pt idx="6476">
                  <c:v>64.86</c:v>
                </c:pt>
                <c:pt idx="6477">
                  <c:v>64.87</c:v>
                </c:pt>
                <c:pt idx="6478">
                  <c:v>64.88</c:v>
                </c:pt>
                <c:pt idx="6479">
                  <c:v>64.89</c:v>
                </c:pt>
                <c:pt idx="6480">
                  <c:v>64.900000000000006</c:v>
                </c:pt>
                <c:pt idx="6481">
                  <c:v>64.91</c:v>
                </c:pt>
                <c:pt idx="6482">
                  <c:v>64.92</c:v>
                </c:pt>
                <c:pt idx="6483">
                  <c:v>64.930000000000007</c:v>
                </c:pt>
                <c:pt idx="6484">
                  <c:v>64.94</c:v>
                </c:pt>
                <c:pt idx="6485">
                  <c:v>64.95</c:v>
                </c:pt>
                <c:pt idx="6486">
                  <c:v>64.959999999999994</c:v>
                </c:pt>
                <c:pt idx="6487">
                  <c:v>64.97</c:v>
                </c:pt>
                <c:pt idx="6488">
                  <c:v>64.98</c:v>
                </c:pt>
                <c:pt idx="6489">
                  <c:v>64.989999999999995</c:v>
                </c:pt>
                <c:pt idx="6490">
                  <c:v>65</c:v>
                </c:pt>
                <c:pt idx="6491">
                  <c:v>65.010000000000005</c:v>
                </c:pt>
                <c:pt idx="6492">
                  <c:v>65.02</c:v>
                </c:pt>
                <c:pt idx="6493">
                  <c:v>65.03</c:v>
                </c:pt>
                <c:pt idx="6494">
                  <c:v>65.040000000000006</c:v>
                </c:pt>
                <c:pt idx="6495">
                  <c:v>65.05</c:v>
                </c:pt>
                <c:pt idx="6496">
                  <c:v>65.06</c:v>
                </c:pt>
                <c:pt idx="6497">
                  <c:v>65.069999999999993</c:v>
                </c:pt>
                <c:pt idx="6498">
                  <c:v>65.08</c:v>
                </c:pt>
                <c:pt idx="6499">
                  <c:v>65.09</c:v>
                </c:pt>
                <c:pt idx="6500">
                  <c:v>65.099999999999994</c:v>
                </c:pt>
                <c:pt idx="6501">
                  <c:v>65.11</c:v>
                </c:pt>
                <c:pt idx="6502">
                  <c:v>65.12</c:v>
                </c:pt>
                <c:pt idx="6503">
                  <c:v>65.13</c:v>
                </c:pt>
                <c:pt idx="6504">
                  <c:v>65.14</c:v>
                </c:pt>
                <c:pt idx="6505">
                  <c:v>65.150000000000006</c:v>
                </c:pt>
                <c:pt idx="6506">
                  <c:v>65.16</c:v>
                </c:pt>
                <c:pt idx="6507">
                  <c:v>65.17</c:v>
                </c:pt>
                <c:pt idx="6508">
                  <c:v>65.180000000000007</c:v>
                </c:pt>
                <c:pt idx="6509">
                  <c:v>65.19</c:v>
                </c:pt>
                <c:pt idx="6510">
                  <c:v>65.2</c:v>
                </c:pt>
                <c:pt idx="6511">
                  <c:v>65.209999999999994</c:v>
                </c:pt>
                <c:pt idx="6512">
                  <c:v>65.22</c:v>
                </c:pt>
                <c:pt idx="6513">
                  <c:v>65.23</c:v>
                </c:pt>
                <c:pt idx="6514">
                  <c:v>65.239999999999995</c:v>
                </c:pt>
                <c:pt idx="6515">
                  <c:v>65.25</c:v>
                </c:pt>
                <c:pt idx="6516">
                  <c:v>65.260000000000005</c:v>
                </c:pt>
                <c:pt idx="6517">
                  <c:v>65.27</c:v>
                </c:pt>
                <c:pt idx="6518">
                  <c:v>65.28</c:v>
                </c:pt>
                <c:pt idx="6519">
                  <c:v>65.290000000000006</c:v>
                </c:pt>
                <c:pt idx="6520">
                  <c:v>65.3</c:v>
                </c:pt>
                <c:pt idx="6521">
                  <c:v>65.31</c:v>
                </c:pt>
                <c:pt idx="6522">
                  <c:v>65.319999999999993</c:v>
                </c:pt>
                <c:pt idx="6523">
                  <c:v>65.33</c:v>
                </c:pt>
                <c:pt idx="6524">
                  <c:v>65.34</c:v>
                </c:pt>
                <c:pt idx="6525">
                  <c:v>65.349999999999994</c:v>
                </c:pt>
                <c:pt idx="6526">
                  <c:v>65.36</c:v>
                </c:pt>
                <c:pt idx="6527">
                  <c:v>65.37</c:v>
                </c:pt>
                <c:pt idx="6528">
                  <c:v>65.38</c:v>
                </c:pt>
                <c:pt idx="6529">
                  <c:v>65.39</c:v>
                </c:pt>
                <c:pt idx="6530">
                  <c:v>65.400000000000006</c:v>
                </c:pt>
                <c:pt idx="6531">
                  <c:v>65.41</c:v>
                </c:pt>
                <c:pt idx="6532">
                  <c:v>65.42</c:v>
                </c:pt>
                <c:pt idx="6533">
                  <c:v>65.430000000000007</c:v>
                </c:pt>
                <c:pt idx="6534">
                  <c:v>65.44</c:v>
                </c:pt>
                <c:pt idx="6535">
                  <c:v>65.45</c:v>
                </c:pt>
                <c:pt idx="6536">
                  <c:v>65.459999999999994</c:v>
                </c:pt>
                <c:pt idx="6537">
                  <c:v>65.47</c:v>
                </c:pt>
                <c:pt idx="6538">
                  <c:v>65.48</c:v>
                </c:pt>
                <c:pt idx="6539">
                  <c:v>65.489999999999995</c:v>
                </c:pt>
                <c:pt idx="6540">
                  <c:v>65.5</c:v>
                </c:pt>
                <c:pt idx="6541">
                  <c:v>65.510000000000005</c:v>
                </c:pt>
                <c:pt idx="6542">
                  <c:v>65.52</c:v>
                </c:pt>
                <c:pt idx="6543">
                  <c:v>65.53</c:v>
                </c:pt>
                <c:pt idx="6544">
                  <c:v>65.540000000000006</c:v>
                </c:pt>
                <c:pt idx="6545">
                  <c:v>65.55</c:v>
                </c:pt>
                <c:pt idx="6546">
                  <c:v>65.56</c:v>
                </c:pt>
                <c:pt idx="6547">
                  <c:v>65.569999999999993</c:v>
                </c:pt>
                <c:pt idx="6548">
                  <c:v>65.58</c:v>
                </c:pt>
                <c:pt idx="6549">
                  <c:v>65.59</c:v>
                </c:pt>
                <c:pt idx="6550">
                  <c:v>65.599999999999994</c:v>
                </c:pt>
                <c:pt idx="6551">
                  <c:v>65.61</c:v>
                </c:pt>
                <c:pt idx="6552">
                  <c:v>65.62</c:v>
                </c:pt>
                <c:pt idx="6553">
                  <c:v>65.63</c:v>
                </c:pt>
                <c:pt idx="6554">
                  <c:v>65.64</c:v>
                </c:pt>
                <c:pt idx="6555">
                  <c:v>65.650000000000006</c:v>
                </c:pt>
                <c:pt idx="6556">
                  <c:v>65.66</c:v>
                </c:pt>
                <c:pt idx="6557">
                  <c:v>65.67</c:v>
                </c:pt>
                <c:pt idx="6558">
                  <c:v>65.680000000000007</c:v>
                </c:pt>
                <c:pt idx="6559">
                  <c:v>65.69</c:v>
                </c:pt>
                <c:pt idx="6560">
                  <c:v>65.7</c:v>
                </c:pt>
                <c:pt idx="6561">
                  <c:v>65.709999999999994</c:v>
                </c:pt>
                <c:pt idx="6562">
                  <c:v>65.72</c:v>
                </c:pt>
                <c:pt idx="6563">
                  <c:v>65.73</c:v>
                </c:pt>
                <c:pt idx="6564">
                  <c:v>65.739999999999995</c:v>
                </c:pt>
                <c:pt idx="6565">
                  <c:v>65.75</c:v>
                </c:pt>
                <c:pt idx="6566">
                  <c:v>65.760000000000005</c:v>
                </c:pt>
                <c:pt idx="6567">
                  <c:v>65.77</c:v>
                </c:pt>
                <c:pt idx="6568">
                  <c:v>65.78</c:v>
                </c:pt>
                <c:pt idx="6569">
                  <c:v>65.790000000000006</c:v>
                </c:pt>
                <c:pt idx="6570">
                  <c:v>65.8</c:v>
                </c:pt>
                <c:pt idx="6571">
                  <c:v>65.81</c:v>
                </c:pt>
                <c:pt idx="6572">
                  <c:v>65.819999999999993</c:v>
                </c:pt>
                <c:pt idx="6573">
                  <c:v>65.83</c:v>
                </c:pt>
                <c:pt idx="6574">
                  <c:v>65.84</c:v>
                </c:pt>
                <c:pt idx="6575">
                  <c:v>65.849999999999994</c:v>
                </c:pt>
                <c:pt idx="6576">
                  <c:v>65.86</c:v>
                </c:pt>
                <c:pt idx="6577">
                  <c:v>65.87</c:v>
                </c:pt>
                <c:pt idx="6578">
                  <c:v>65.88</c:v>
                </c:pt>
                <c:pt idx="6579">
                  <c:v>65.89</c:v>
                </c:pt>
                <c:pt idx="6580">
                  <c:v>65.900000000000006</c:v>
                </c:pt>
                <c:pt idx="6581">
                  <c:v>65.91</c:v>
                </c:pt>
                <c:pt idx="6582">
                  <c:v>65.92</c:v>
                </c:pt>
                <c:pt idx="6583">
                  <c:v>65.930000000000007</c:v>
                </c:pt>
                <c:pt idx="6584">
                  <c:v>65.94</c:v>
                </c:pt>
                <c:pt idx="6585">
                  <c:v>65.95</c:v>
                </c:pt>
                <c:pt idx="6586">
                  <c:v>65.959999999999994</c:v>
                </c:pt>
                <c:pt idx="6587">
                  <c:v>65.97</c:v>
                </c:pt>
                <c:pt idx="6588">
                  <c:v>65.98</c:v>
                </c:pt>
                <c:pt idx="6589">
                  <c:v>65.989999999999995</c:v>
                </c:pt>
                <c:pt idx="6590">
                  <c:v>66</c:v>
                </c:pt>
                <c:pt idx="6591">
                  <c:v>66.010000000000005</c:v>
                </c:pt>
                <c:pt idx="6592">
                  <c:v>66.02</c:v>
                </c:pt>
                <c:pt idx="6593">
                  <c:v>66.03</c:v>
                </c:pt>
                <c:pt idx="6594">
                  <c:v>66.040000000000006</c:v>
                </c:pt>
                <c:pt idx="6595">
                  <c:v>66.05</c:v>
                </c:pt>
                <c:pt idx="6596">
                  <c:v>66.06</c:v>
                </c:pt>
                <c:pt idx="6597">
                  <c:v>66.069999999999993</c:v>
                </c:pt>
                <c:pt idx="6598">
                  <c:v>66.08</c:v>
                </c:pt>
                <c:pt idx="6599">
                  <c:v>66.09</c:v>
                </c:pt>
                <c:pt idx="6600">
                  <c:v>66.099999999999994</c:v>
                </c:pt>
                <c:pt idx="6601">
                  <c:v>66.11</c:v>
                </c:pt>
                <c:pt idx="6602">
                  <c:v>66.12</c:v>
                </c:pt>
                <c:pt idx="6603">
                  <c:v>66.13</c:v>
                </c:pt>
                <c:pt idx="6604">
                  <c:v>66.14</c:v>
                </c:pt>
                <c:pt idx="6605">
                  <c:v>66.150000000000006</c:v>
                </c:pt>
                <c:pt idx="6606">
                  <c:v>66.16</c:v>
                </c:pt>
                <c:pt idx="6607">
                  <c:v>66.17</c:v>
                </c:pt>
                <c:pt idx="6608">
                  <c:v>66.180000000000007</c:v>
                </c:pt>
                <c:pt idx="6609">
                  <c:v>66.19</c:v>
                </c:pt>
                <c:pt idx="6610">
                  <c:v>66.2</c:v>
                </c:pt>
                <c:pt idx="6611">
                  <c:v>66.209999999999994</c:v>
                </c:pt>
                <c:pt idx="6612">
                  <c:v>66.22</c:v>
                </c:pt>
                <c:pt idx="6613">
                  <c:v>66.23</c:v>
                </c:pt>
                <c:pt idx="6614">
                  <c:v>66.239999999999995</c:v>
                </c:pt>
                <c:pt idx="6615">
                  <c:v>66.25</c:v>
                </c:pt>
                <c:pt idx="6616">
                  <c:v>66.260000000000005</c:v>
                </c:pt>
                <c:pt idx="6617">
                  <c:v>66.27</c:v>
                </c:pt>
                <c:pt idx="6618">
                  <c:v>66.28</c:v>
                </c:pt>
                <c:pt idx="6619">
                  <c:v>66.290000000000006</c:v>
                </c:pt>
                <c:pt idx="6620">
                  <c:v>66.3</c:v>
                </c:pt>
                <c:pt idx="6621">
                  <c:v>66.31</c:v>
                </c:pt>
                <c:pt idx="6622">
                  <c:v>66.319999999999993</c:v>
                </c:pt>
                <c:pt idx="6623">
                  <c:v>66.33</c:v>
                </c:pt>
                <c:pt idx="6624">
                  <c:v>66.34</c:v>
                </c:pt>
                <c:pt idx="6625">
                  <c:v>66.349999999999994</c:v>
                </c:pt>
                <c:pt idx="6626">
                  <c:v>66.36</c:v>
                </c:pt>
                <c:pt idx="6627">
                  <c:v>66.37</c:v>
                </c:pt>
                <c:pt idx="6628">
                  <c:v>66.38</c:v>
                </c:pt>
                <c:pt idx="6629">
                  <c:v>66.39</c:v>
                </c:pt>
                <c:pt idx="6630">
                  <c:v>66.400000000000006</c:v>
                </c:pt>
                <c:pt idx="6631">
                  <c:v>66.41</c:v>
                </c:pt>
                <c:pt idx="6632">
                  <c:v>66.42</c:v>
                </c:pt>
                <c:pt idx="6633">
                  <c:v>66.430000000000007</c:v>
                </c:pt>
                <c:pt idx="6634">
                  <c:v>66.44</c:v>
                </c:pt>
                <c:pt idx="6635">
                  <c:v>66.45</c:v>
                </c:pt>
                <c:pt idx="6636">
                  <c:v>66.459999999999994</c:v>
                </c:pt>
                <c:pt idx="6637">
                  <c:v>66.47</c:v>
                </c:pt>
                <c:pt idx="6638">
                  <c:v>66.48</c:v>
                </c:pt>
                <c:pt idx="6639">
                  <c:v>66.489999999999995</c:v>
                </c:pt>
                <c:pt idx="6640">
                  <c:v>66.5</c:v>
                </c:pt>
                <c:pt idx="6641">
                  <c:v>66.510000000000005</c:v>
                </c:pt>
                <c:pt idx="6642">
                  <c:v>66.52</c:v>
                </c:pt>
                <c:pt idx="6643">
                  <c:v>66.53</c:v>
                </c:pt>
                <c:pt idx="6644">
                  <c:v>66.540000000000006</c:v>
                </c:pt>
                <c:pt idx="6645">
                  <c:v>66.55</c:v>
                </c:pt>
                <c:pt idx="6646">
                  <c:v>66.56</c:v>
                </c:pt>
                <c:pt idx="6647">
                  <c:v>66.569999999999993</c:v>
                </c:pt>
                <c:pt idx="6648">
                  <c:v>66.58</c:v>
                </c:pt>
                <c:pt idx="6649">
                  <c:v>66.59</c:v>
                </c:pt>
                <c:pt idx="6650">
                  <c:v>66.599999999999994</c:v>
                </c:pt>
                <c:pt idx="6651">
                  <c:v>66.61</c:v>
                </c:pt>
                <c:pt idx="6652">
                  <c:v>66.62</c:v>
                </c:pt>
                <c:pt idx="6653">
                  <c:v>66.63</c:v>
                </c:pt>
                <c:pt idx="6654">
                  <c:v>66.64</c:v>
                </c:pt>
                <c:pt idx="6655">
                  <c:v>66.650000000000006</c:v>
                </c:pt>
                <c:pt idx="6656">
                  <c:v>66.66</c:v>
                </c:pt>
                <c:pt idx="6657">
                  <c:v>66.67</c:v>
                </c:pt>
                <c:pt idx="6658">
                  <c:v>66.680000000000007</c:v>
                </c:pt>
                <c:pt idx="6659">
                  <c:v>66.69</c:v>
                </c:pt>
                <c:pt idx="6660">
                  <c:v>66.7</c:v>
                </c:pt>
                <c:pt idx="6661">
                  <c:v>66.709999999999994</c:v>
                </c:pt>
                <c:pt idx="6662">
                  <c:v>66.72</c:v>
                </c:pt>
                <c:pt idx="6663">
                  <c:v>66.73</c:v>
                </c:pt>
                <c:pt idx="6664">
                  <c:v>66.739999999999995</c:v>
                </c:pt>
                <c:pt idx="6665">
                  <c:v>66.75</c:v>
                </c:pt>
                <c:pt idx="6666">
                  <c:v>66.760000000000005</c:v>
                </c:pt>
                <c:pt idx="6667">
                  <c:v>66.77</c:v>
                </c:pt>
                <c:pt idx="6668">
                  <c:v>66.78</c:v>
                </c:pt>
                <c:pt idx="6669">
                  <c:v>66.790000000000006</c:v>
                </c:pt>
                <c:pt idx="6670">
                  <c:v>66.8</c:v>
                </c:pt>
                <c:pt idx="6671">
                  <c:v>66.81</c:v>
                </c:pt>
                <c:pt idx="6672">
                  <c:v>66.819999999999993</c:v>
                </c:pt>
                <c:pt idx="6673">
                  <c:v>66.83</c:v>
                </c:pt>
                <c:pt idx="6674">
                  <c:v>66.84</c:v>
                </c:pt>
                <c:pt idx="6675">
                  <c:v>66.849999999999994</c:v>
                </c:pt>
                <c:pt idx="6676">
                  <c:v>66.86</c:v>
                </c:pt>
                <c:pt idx="6677">
                  <c:v>66.87</c:v>
                </c:pt>
                <c:pt idx="6678">
                  <c:v>66.88</c:v>
                </c:pt>
                <c:pt idx="6679">
                  <c:v>66.89</c:v>
                </c:pt>
                <c:pt idx="6680">
                  <c:v>66.900000000000006</c:v>
                </c:pt>
                <c:pt idx="6681">
                  <c:v>66.91</c:v>
                </c:pt>
                <c:pt idx="6682">
                  <c:v>66.92</c:v>
                </c:pt>
                <c:pt idx="6683">
                  <c:v>66.930000000000007</c:v>
                </c:pt>
                <c:pt idx="6684">
                  <c:v>66.94</c:v>
                </c:pt>
                <c:pt idx="6685">
                  <c:v>66.95</c:v>
                </c:pt>
                <c:pt idx="6686">
                  <c:v>66.959999999999994</c:v>
                </c:pt>
                <c:pt idx="6687">
                  <c:v>66.97</c:v>
                </c:pt>
                <c:pt idx="6688">
                  <c:v>66.98</c:v>
                </c:pt>
                <c:pt idx="6689">
                  <c:v>66.989999999999995</c:v>
                </c:pt>
                <c:pt idx="6690">
                  <c:v>67</c:v>
                </c:pt>
                <c:pt idx="6691">
                  <c:v>67.010000000000005</c:v>
                </c:pt>
                <c:pt idx="6692">
                  <c:v>67.02</c:v>
                </c:pt>
                <c:pt idx="6693">
                  <c:v>67.03</c:v>
                </c:pt>
                <c:pt idx="6694">
                  <c:v>67.040000000000006</c:v>
                </c:pt>
                <c:pt idx="6695">
                  <c:v>67.05</c:v>
                </c:pt>
                <c:pt idx="6696">
                  <c:v>67.06</c:v>
                </c:pt>
                <c:pt idx="6697">
                  <c:v>67.069999999999993</c:v>
                </c:pt>
                <c:pt idx="6698">
                  <c:v>67.08</c:v>
                </c:pt>
                <c:pt idx="6699">
                  <c:v>67.09</c:v>
                </c:pt>
                <c:pt idx="6700">
                  <c:v>67.099999999999994</c:v>
                </c:pt>
                <c:pt idx="6701">
                  <c:v>67.11</c:v>
                </c:pt>
                <c:pt idx="6702">
                  <c:v>67.12</c:v>
                </c:pt>
                <c:pt idx="6703">
                  <c:v>67.13</c:v>
                </c:pt>
                <c:pt idx="6704">
                  <c:v>67.14</c:v>
                </c:pt>
                <c:pt idx="6705">
                  <c:v>67.150000000000006</c:v>
                </c:pt>
                <c:pt idx="6706">
                  <c:v>67.16</c:v>
                </c:pt>
                <c:pt idx="6707">
                  <c:v>67.17</c:v>
                </c:pt>
                <c:pt idx="6708">
                  <c:v>67.180000000000007</c:v>
                </c:pt>
                <c:pt idx="6709">
                  <c:v>67.19</c:v>
                </c:pt>
                <c:pt idx="6710">
                  <c:v>67.2</c:v>
                </c:pt>
                <c:pt idx="6711">
                  <c:v>67.209999999999994</c:v>
                </c:pt>
                <c:pt idx="6712">
                  <c:v>67.22</c:v>
                </c:pt>
                <c:pt idx="6713">
                  <c:v>67.23</c:v>
                </c:pt>
                <c:pt idx="6714">
                  <c:v>67.239999999999995</c:v>
                </c:pt>
                <c:pt idx="6715">
                  <c:v>67.25</c:v>
                </c:pt>
                <c:pt idx="6716">
                  <c:v>67.260000000000005</c:v>
                </c:pt>
                <c:pt idx="6717">
                  <c:v>67.27</c:v>
                </c:pt>
                <c:pt idx="6718">
                  <c:v>67.28</c:v>
                </c:pt>
                <c:pt idx="6719">
                  <c:v>67.290000000000006</c:v>
                </c:pt>
                <c:pt idx="6720">
                  <c:v>67.3</c:v>
                </c:pt>
                <c:pt idx="6721">
                  <c:v>67.31</c:v>
                </c:pt>
                <c:pt idx="6722">
                  <c:v>67.319999999999993</c:v>
                </c:pt>
                <c:pt idx="6723">
                  <c:v>67.33</c:v>
                </c:pt>
                <c:pt idx="6724">
                  <c:v>67.34</c:v>
                </c:pt>
                <c:pt idx="6725">
                  <c:v>67.349999999999994</c:v>
                </c:pt>
                <c:pt idx="6726">
                  <c:v>67.36</c:v>
                </c:pt>
                <c:pt idx="6727">
                  <c:v>67.37</c:v>
                </c:pt>
                <c:pt idx="6728">
                  <c:v>67.38</c:v>
                </c:pt>
                <c:pt idx="6729">
                  <c:v>67.39</c:v>
                </c:pt>
                <c:pt idx="6730">
                  <c:v>67.400000000000006</c:v>
                </c:pt>
                <c:pt idx="6731">
                  <c:v>67.41</c:v>
                </c:pt>
                <c:pt idx="6732">
                  <c:v>67.42</c:v>
                </c:pt>
                <c:pt idx="6733">
                  <c:v>67.430000000000007</c:v>
                </c:pt>
                <c:pt idx="6734">
                  <c:v>67.44</c:v>
                </c:pt>
                <c:pt idx="6735">
                  <c:v>67.45</c:v>
                </c:pt>
                <c:pt idx="6736">
                  <c:v>67.459999999999994</c:v>
                </c:pt>
                <c:pt idx="6737">
                  <c:v>67.47</c:v>
                </c:pt>
                <c:pt idx="6738">
                  <c:v>67.48</c:v>
                </c:pt>
                <c:pt idx="6739">
                  <c:v>67.489999999999995</c:v>
                </c:pt>
                <c:pt idx="6740">
                  <c:v>67.5</c:v>
                </c:pt>
                <c:pt idx="6741">
                  <c:v>67.510000000000005</c:v>
                </c:pt>
                <c:pt idx="6742">
                  <c:v>67.52</c:v>
                </c:pt>
                <c:pt idx="6743">
                  <c:v>67.53</c:v>
                </c:pt>
                <c:pt idx="6744">
                  <c:v>67.540000000000006</c:v>
                </c:pt>
                <c:pt idx="6745">
                  <c:v>67.55</c:v>
                </c:pt>
                <c:pt idx="6746">
                  <c:v>67.56</c:v>
                </c:pt>
                <c:pt idx="6747">
                  <c:v>67.569999999999993</c:v>
                </c:pt>
                <c:pt idx="6748">
                  <c:v>67.58</c:v>
                </c:pt>
                <c:pt idx="6749">
                  <c:v>67.59</c:v>
                </c:pt>
                <c:pt idx="6750">
                  <c:v>67.599999999999994</c:v>
                </c:pt>
                <c:pt idx="6751">
                  <c:v>67.61</c:v>
                </c:pt>
                <c:pt idx="6752">
                  <c:v>67.62</c:v>
                </c:pt>
                <c:pt idx="6753">
                  <c:v>67.63</c:v>
                </c:pt>
                <c:pt idx="6754">
                  <c:v>67.64</c:v>
                </c:pt>
                <c:pt idx="6755">
                  <c:v>67.650000000000006</c:v>
                </c:pt>
                <c:pt idx="6756">
                  <c:v>67.66</c:v>
                </c:pt>
                <c:pt idx="6757">
                  <c:v>67.67</c:v>
                </c:pt>
                <c:pt idx="6758">
                  <c:v>67.680000000000007</c:v>
                </c:pt>
                <c:pt idx="6759">
                  <c:v>67.69</c:v>
                </c:pt>
                <c:pt idx="6760">
                  <c:v>67.7</c:v>
                </c:pt>
                <c:pt idx="6761">
                  <c:v>67.709999999999994</c:v>
                </c:pt>
                <c:pt idx="6762">
                  <c:v>67.72</c:v>
                </c:pt>
                <c:pt idx="6763">
                  <c:v>67.73</c:v>
                </c:pt>
                <c:pt idx="6764">
                  <c:v>67.739999999999995</c:v>
                </c:pt>
                <c:pt idx="6765">
                  <c:v>67.75</c:v>
                </c:pt>
                <c:pt idx="6766">
                  <c:v>67.760000000000005</c:v>
                </c:pt>
                <c:pt idx="6767">
                  <c:v>67.77</c:v>
                </c:pt>
                <c:pt idx="6768">
                  <c:v>67.78</c:v>
                </c:pt>
                <c:pt idx="6769">
                  <c:v>67.790000000000006</c:v>
                </c:pt>
                <c:pt idx="6770">
                  <c:v>67.8</c:v>
                </c:pt>
                <c:pt idx="6771">
                  <c:v>67.81</c:v>
                </c:pt>
                <c:pt idx="6772">
                  <c:v>67.819999999999993</c:v>
                </c:pt>
                <c:pt idx="6773">
                  <c:v>67.83</c:v>
                </c:pt>
                <c:pt idx="6774">
                  <c:v>67.84</c:v>
                </c:pt>
                <c:pt idx="6775">
                  <c:v>67.849999999999994</c:v>
                </c:pt>
                <c:pt idx="6776">
                  <c:v>67.86</c:v>
                </c:pt>
                <c:pt idx="6777">
                  <c:v>67.87</c:v>
                </c:pt>
                <c:pt idx="6778">
                  <c:v>67.88</c:v>
                </c:pt>
                <c:pt idx="6779">
                  <c:v>67.89</c:v>
                </c:pt>
                <c:pt idx="6780">
                  <c:v>67.900000000000006</c:v>
                </c:pt>
                <c:pt idx="6781">
                  <c:v>67.91</c:v>
                </c:pt>
                <c:pt idx="6782">
                  <c:v>67.92</c:v>
                </c:pt>
                <c:pt idx="6783">
                  <c:v>67.930000000000007</c:v>
                </c:pt>
                <c:pt idx="6784">
                  <c:v>67.94</c:v>
                </c:pt>
                <c:pt idx="6785">
                  <c:v>67.95</c:v>
                </c:pt>
                <c:pt idx="6786">
                  <c:v>67.959999999999994</c:v>
                </c:pt>
                <c:pt idx="6787">
                  <c:v>67.97</c:v>
                </c:pt>
                <c:pt idx="6788">
                  <c:v>67.98</c:v>
                </c:pt>
                <c:pt idx="6789">
                  <c:v>67.989999999999995</c:v>
                </c:pt>
                <c:pt idx="6790">
                  <c:v>68</c:v>
                </c:pt>
                <c:pt idx="6791">
                  <c:v>68.010000000000005</c:v>
                </c:pt>
                <c:pt idx="6792">
                  <c:v>68.02</c:v>
                </c:pt>
                <c:pt idx="6793">
                  <c:v>68.03</c:v>
                </c:pt>
                <c:pt idx="6794">
                  <c:v>68.040000000000006</c:v>
                </c:pt>
                <c:pt idx="6795">
                  <c:v>68.05</c:v>
                </c:pt>
                <c:pt idx="6796">
                  <c:v>68.06</c:v>
                </c:pt>
                <c:pt idx="6797">
                  <c:v>68.069999999999993</c:v>
                </c:pt>
                <c:pt idx="6798">
                  <c:v>68.08</c:v>
                </c:pt>
                <c:pt idx="6799">
                  <c:v>68.09</c:v>
                </c:pt>
                <c:pt idx="6800">
                  <c:v>68.099999999999994</c:v>
                </c:pt>
                <c:pt idx="6801">
                  <c:v>68.11</c:v>
                </c:pt>
                <c:pt idx="6802">
                  <c:v>68.12</c:v>
                </c:pt>
                <c:pt idx="6803">
                  <c:v>68.13</c:v>
                </c:pt>
                <c:pt idx="6804">
                  <c:v>68.14</c:v>
                </c:pt>
                <c:pt idx="6805">
                  <c:v>68.150000000000006</c:v>
                </c:pt>
                <c:pt idx="6806">
                  <c:v>68.16</c:v>
                </c:pt>
                <c:pt idx="6807">
                  <c:v>68.17</c:v>
                </c:pt>
                <c:pt idx="6808">
                  <c:v>68.180000000000007</c:v>
                </c:pt>
                <c:pt idx="6809">
                  <c:v>68.19</c:v>
                </c:pt>
                <c:pt idx="6810">
                  <c:v>68.2</c:v>
                </c:pt>
                <c:pt idx="6811">
                  <c:v>68.209999999999994</c:v>
                </c:pt>
                <c:pt idx="6812">
                  <c:v>68.22</c:v>
                </c:pt>
                <c:pt idx="6813">
                  <c:v>68.23</c:v>
                </c:pt>
                <c:pt idx="6814">
                  <c:v>68.239999999999995</c:v>
                </c:pt>
                <c:pt idx="6815">
                  <c:v>68.25</c:v>
                </c:pt>
                <c:pt idx="6816">
                  <c:v>68.260000000000005</c:v>
                </c:pt>
                <c:pt idx="6817">
                  <c:v>68.27</c:v>
                </c:pt>
                <c:pt idx="6818">
                  <c:v>68.28</c:v>
                </c:pt>
                <c:pt idx="6819">
                  <c:v>68.290000000000006</c:v>
                </c:pt>
                <c:pt idx="6820">
                  <c:v>68.3</c:v>
                </c:pt>
                <c:pt idx="6821">
                  <c:v>68.31</c:v>
                </c:pt>
                <c:pt idx="6822">
                  <c:v>68.319999999999993</c:v>
                </c:pt>
                <c:pt idx="6823">
                  <c:v>68.33</c:v>
                </c:pt>
                <c:pt idx="6824">
                  <c:v>68.34</c:v>
                </c:pt>
                <c:pt idx="6825">
                  <c:v>68.349999999999994</c:v>
                </c:pt>
                <c:pt idx="6826">
                  <c:v>68.36</c:v>
                </c:pt>
                <c:pt idx="6827">
                  <c:v>68.37</c:v>
                </c:pt>
                <c:pt idx="6828">
                  <c:v>68.38</c:v>
                </c:pt>
                <c:pt idx="6829">
                  <c:v>68.39</c:v>
                </c:pt>
                <c:pt idx="6830">
                  <c:v>68.400000000000006</c:v>
                </c:pt>
                <c:pt idx="6831">
                  <c:v>68.41</c:v>
                </c:pt>
                <c:pt idx="6832">
                  <c:v>68.42</c:v>
                </c:pt>
                <c:pt idx="6833">
                  <c:v>68.430000000000007</c:v>
                </c:pt>
                <c:pt idx="6834">
                  <c:v>68.44</c:v>
                </c:pt>
                <c:pt idx="6835">
                  <c:v>68.45</c:v>
                </c:pt>
                <c:pt idx="6836">
                  <c:v>68.459999999999994</c:v>
                </c:pt>
                <c:pt idx="6837">
                  <c:v>68.47</c:v>
                </c:pt>
                <c:pt idx="6838">
                  <c:v>68.48</c:v>
                </c:pt>
                <c:pt idx="6839">
                  <c:v>68.489999999999995</c:v>
                </c:pt>
                <c:pt idx="6840">
                  <c:v>68.5</c:v>
                </c:pt>
                <c:pt idx="6841">
                  <c:v>68.510000000000005</c:v>
                </c:pt>
                <c:pt idx="6842">
                  <c:v>68.52</c:v>
                </c:pt>
                <c:pt idx="6843">
                  <c:v>68.53</c:v>
                </c:pt>
                <c:pt idx="6844">
                  <c:v>68.540000000000006</c:v>
                </c:pt>
                <c:pt idx="6845">
                  <c:v>68.55</c:v>
                </c:pt>
                <c:pt idx="6846">
                  <c:v>68.56</c:v>
                </c:pt>
                <c:pt idx="6847">
                  <c:v>68.569999999999993</c:v>
                </c:pt>
                <c:pt idx="6848">
                  <c:v>68.58</c:v>
                </c:pt>
                <c:pt idx="6849">
                  <c:v>68.59</c:v>
                </c:pt>
                <c:pt idx="6850">
                  <c:v>68.599999999999994</c:v>
                </c:pt>
                <c:pt idx="6851">
                  <c:v>68.61</c:v>
                </c:pt>
                <c:pt idx="6852">
                  <c:v>68.62</c:v>
                </c:pt>
                <c:pt idx="6853">
                  <c:v>68.63</c:v>
                </c:pt>
                <c:pt idx="6854">
                  <c:v>68.64</c:v>
                </c:pt>
                <c:pt idx="6855">
                  <c:v>68.650000000000006</c:v>
                </c:pt>
                <c:pt idx="6856">
                  <c:v>68.66</c:v>
                </c:pt>
                <c:pt idx="6857">
                  <c:v>68.67</c:v>
                </c:pt>
                <c:pt idx="6858">
                  <c:v>68.680000000000007</c:v>
                </c:pt>
                <c:pt idx="6859">
                  <c:v>68.69</c:v>
                </c:pt>
                <c:pt idx="6860">
                  <c:v>68.7</c:v>
                </c:pt>
                <c:pt idx="6861">
                  <c:v>68.709999999999994</c:v>
                </c:pt>
                <c:pt idx="6862">
                  <c:v>68.72</c:v>
                </c:pt>
                <c:pt idx="6863">
                  <c:v>68.73</c:v>
                </c:pt>
                <c:pt idx="6864">
                  <c:v>68.739999999999995</c:v>
                </c:pt>
                <c:pt idx="6865">
                  <c:v>68.75</c:v>
                </c:pt>
                <c:pt idx="6866">
                  <c:v>68.760000000000005</c:v>
                </c:pt>
                <c:pt idx="6867">
                  <c:v>68.77</c:v>
                </c:pt>
                <c:pt idx="6868">
                  <c:v>68.78</c:v>
                </c:pt>
                <c:pt idx="6869">
                  <c:v>68.790000000000006</c:v>
                </c:pt>
                <c:pt idx="6870">
                  <c:v>68.8</c:v>
                </c:pt>
                <c:pt idx="6871">
                  <c:v>68.81</c:v>
                </c:pt>
                <c:pt idx="6872">
                  <c:v>68.819999999999993</c:v>
                </c:pt>
                <c:pt idx="6873">
                  <c:v>68.83</c:v>
                </c:pt>
                <c:pt idx="6874">
                  <c:v>68.84</c:v>
                </c:pt>
                <c:pt idx="6875">
                  <c:v>68.849999999999994</c:v>
                </c:pt>
                <c:pt idx="6876">
                  <c:v>68.86</c:v>
                </c:pt>
                <c:pt idx="6877">
                  <c:v>68.87</c:v>
                </c:pt>
                <c:pt idx="6878">
                  <c:v>68.88</c:v>
                </c:pt>
                <c:pt idx="6879">
                  <c:v>68.89</c:v>
                </c:pt>
                <c:pt idx="6880">
                  <c:v>68.900000000000006</c:v>
                </c:pt>
                <c:pt idx="6881">
                  <c:v>68.91</c:v>
                </c:pt>
                <c:pt idx="6882">
                  <c:v>68.92</c:v>
                </c:pt>
                <c:pt idx="6883">
                  <c:v>68.930000000000007</c:v>
                </c:pt>
                <c:pt idx="6884">
                  <c:v>68.94</c:v>
                </c:pt>
                <c:pt idx="6885">
                  <c:v>68.95</c:v>
                </c:pt>
                <c:pt idx="6886">
                  <c:v>68.959999999999994</c:v>
                </c:pt>
                <c:pt idx="6887">
                  <c:v>68.97</c:v>
                </c:pt>
                <c:pt idx="6888">
                  <c:v>68.98</c:v>
                </c:pt>
                <c:pt idx="6889">
                  <c:v>68.989999999999995</c:v>
                </c:pt>
                <c:pt idx="6890">
                  <c:v>69</c:v>
                </c:pt>
                <c:pt idx="6891">
                  <c:v>69.010000000000005</c:v>
                </c:pt>
                <c:pt idx="6892">
                  <c:v>69.02</c:v>
                </c:pt>
                <c:pt idx="6893">
                  <c:v>69.03</c:v>
                </c:pt>
                <c:pt idx="6894">
                  <c:v>69.040000000000006</c:v>
                </c:pt>
                <c:pt idx="6895">
                  <c:v>69.05</c:v>
                </c:pt>
                <c:pt idx="6896">
                  <c:v>69.06</c:v>
                </c:pt>
                <c:pt idx="6897">
                  <c:v>69.069999999999993</c:v>
                </c:pt>
                <c:pt idx="6898">
                  <c:v>69.08</c:v>
                </c:pt>
                <c:pt idx="6899">
                  <c:v>69.09</c:v>
                </c:pt>
                <c:pt idx="6900">
                  <c:v>69.099999999999994</c:v>
                </c:pt>
                <c:pt idx="6901">
                  <c:v>69.11</c:v>
                </c:pt>
                <c:pt idx="6902">
                  <c:v>69.12</c:v>
                </c:pt>
                <c:pt idx="6903">
                  <c:v>69.13</c:v>
                </c:pt>
                <c:pt idx="6904">
                  <c:v>69.14</c:v>
                </c:pt>
                <c:pt idx="6905">
                  <c:v>69.150000000000006</c:v>
                </c:pt>
                <c:pt idx="6906">
                  <c:v>69.16</c:v>
                </c:pt>
                <c:pt idx="6907">
                  <c:v>69.17</c:v>
                </c:pt>
                <c:pt idx="6908">
                  <c:v>69.180000000000007</c:v>
                </c:pt>
                <c:pt idx="6909">
                  <c:v>69.19</c:v>
                </c:pt>
                <c:pt idx="6910">
                  <c:v>69.2</c:v>
                </c:pt>
                <c:pt idx="6911">
                  <c:v>69.209999999999994</c:v>
                </c:pt>
                <c:pt idx="6912">
                  <c:v>69.22</c:v>
                </c:pt>
                <c:pt idx="6913">
                  <c:v>69.23</c:v>
                </c:pt>
                <c:pt idx="6914">
                  <c:v>69.239999999999995</c:v>
                </c:pt>
                <c:pt idx="6915">
                  <c:v>69.25</c:v>
                </c:pt>
                <c:pt idx="6916">
                  <c:v>69.260000000000005</c:v>
                </c:pt>
                <c:pt idx="6917">
                  <c:v>69.27</c:v>
                </c:pt>
                <c:pt idx="6918">
                  <c:v>69.28</c:v>
                </c:pt>
                <c:pt idx="6919">
                  <c:v>69.290000000000006</c:v>
                </c:pt>
                <c:pt idx="6920">
                  <c:v>69.3</c:v>
                </c:pt>
                <c:pt idx="6921">
                  <c:v>69.31</c:v>
                </c:pt>
                <c:pt idx="6922">
                  <c:v>69.319999999999993</c:v>
                </c:pt>
                <c:pt idx="6923">
                  <c:v>69.33</c:v>
                </c:pt>
                <c:pt idx="6924">
                  <c:v>69.34</c:v>
                </c:pt>
                <c:pt idx="6925">
                  <c:v>69.349999999999994</c:v>
                </c:pt>
                <c:pt idx="6926">
                  <c:v>69.36</c:v>
                </c:pt>
                <c:pt idx="6927">
                  <c:v>69.37</c:v>
                </c:pt>
                <c:pt idx="6928">
                  <c:v>69.38</c:v>
                </c:pt>
                <c:pt idx="6929">
                  <c:v>69.39</c:v>
                </c:pt>
                <c:pt idx="6930">
                  <c:v>69.400000000000006</c:v>
                </c:pt>
                <c:pt idx="6931">
                  <c:v>69.41</c:v>
                </c:pt>
                <c:pt idx="6932">
                  <c:v>69.42</c:v>
                </c:pt>
                <c:pt idx="6933">
                  <c:v>69.430000000000007</c:v>
                </c:pt>
                <c:pt idx="6934">
                  <c:v>69.44</c:v>
                </c:pt>
                <c:pt idx="6935">
                  <c:v>69.45</c:v>
                </c:pt>
                <c:pt idx="6936">
                  <c:v>69.459999999999994</c:v>
                </c:pt>
                <c:pt idx="6937">
                  <c:v>69.47</c:v>
                </c:pt>
                <c:pt idx="6938">
                  <c:v>69.48</c:v>
                </c:pt>
                <c:pt idx="6939">
                  <c:v>69.489999999999995</c:v>
                </c:pt>
                <c:pt idx="6940">
                  <c:v>69.5</c:v>
                </c:pt>
                <c:pt idx="6941">
                  <c:v>69.510000000000005</c:v>
                </c:pt>
                <c:pt idx="6942">
                  <c:v>69.52</c:v>
                </c:pt>
                <c:pt idx="6943">
                  <c:v>69.53</c:v>
                </c:pt>
                <c:pt idx="6944">
                  <c:v>69.540000000000006</c:v>
                </c:pt>
                <c:pt idx="6945">
                  <c:v>69.55</c:v>
                </c:pt>
                <c:pt idx="6946">
                  <c:v>69.56</c:v>
                </c:pt>
                <c:pt idx="6947">
                  <c:v>69.569999999999993</c:v>
                </c:pt>
                <c:pt idx="6948">
                  <c:v>69.58</c:v>
                </c:pt>
                <c:pt idx="6949">
                  <c:v>69.59</c:v>
                </c:pt>
                <c:pt idx="6950">
                  <c:v>69.599999999999994</c:v>
                </c:pt>
                <c:pt idx="6951">
                  <c:v>69.61</c:v>
                </c:pt>
                <c:pt idx="6952">
                  <c:v>69.62</c:v>
                </c:pt>
                <c:pt idx="6953">
                  <c:v>69.63</c:v>
                </c:pt>
                <c:pt idx="6954">
                  <c:v>69.64</c:v>
                </c:pt>
                <c:pt idx="6955">
                  <c:v>69.650000000000006</c:v>
                </c:pt>
                <c:pt idx="6956">
                  <c:v>69.66</c:v>
                </c:pt>
                <c:pt idx="6957">
                  <c:v>69.67</c:v>
                </c:pt>
                <c:pt idx="6958">
                  <c:v>69.680000000000007</c:v>
                </c:pt>
                <c:pt idx="6959">
                  <c:v>69.69</c:v>
                </c:pt>
                <c:pt idx="6960">
                  <c:v>69.7</c:v>
                </c:pt>
                <c:pt idx="6961">
                  <c:v>69.709999999999994</c:v>
                </c:pt>
                <c:pt idx="6962">
                  <c:v>69.72</c:v>
                </c:pt>
                <c:pt idx="6963">
                  <c:v>69.73</c:v>
                </c:pt>
                <c:pt idx="6964">
                  <c:v>69.739999999999995</c:v>
                </c:pt>
                <c:pt idx="6965">
                  <c:v>69.75</c:v>
                </c:pt>
                <c:pt idx="6966">
                  <c:v>69.760000000000005</c:v>
                </c:pt>
                <c:pt idx="6967">
                  <c:v>69.77</c:v>
                </c:pt>
                <c:pt idx="6968">
                  <c:v>69.78</c:v>
                </c:pt>
                <c:pt idx="6969">
                  <c:v>69.790000000000006</c:v>
                </c:pt>
                <c:pt idx="6970">
                  <c:v>69.8</c:v>
                </c:pt>
                <c:pt idx="6971">
                  <c:v>69.81</c:v>
                </c:pt>
                <c:pt idx="6972">
                  <c:v>69.819999999999993</c:v>
                </c:pt>
                <c:pt idx="6973">
                  <c:v>69.83</c:v>
                </c:pt>
                <c:pt idx="6974">
                  <c:v>69.84</c:v>
                </c:pt>
                <c:pt idx="6975">
                  <c:v>69.849999999999994</c:v>
                </c:pt>
                <c:pt idx="6976">
                  <c:v>69.86</c:v>
                </c:pt>
                <c:pt idx="6977">
                  <c:v>69.87</c:v>
                </c:pt>
                <c:pt idx="6978">
                  <c:v>69.88</c:v>
                </c:pt>
                <c:pt idx="6979">
                  <c:v>69.89</c:v>
                </c:pt>
                <c:pt idx="6980">
                  <c:v>69.900000000000006</c:v>
                </c:pt>
                <c:pt idx="6981">
                  <c:v>69.91</c:v>
                </c:pt>
                <c:pt idx="6982">
                  <c:v>69.92</c:v>
                </c:pt>
                <c:pt idx="6983">
                  <c:v>69.930000000000007</c:v>
                </c:pt>
                <c:pt idx="6984">
                  <c:v>69.94</c:v>
                </c:pt>
                <c:pt idx="6985">
                  <c:v>69.95</c:v>
                </c:pt>
                <c:pt idx="6986">
                  <c:v>69.959999999999994</c:v>
                </c:pt>
                <c:pt idx="6987">
                  <c:v>69.97</c:v>
                </c:pt>
                <c:pt idx="6988">
                  <c:v>69.98</c:v>
                </c:pt>
                <c:pt idx="6989">
                  <c:v>69.989999999999995</c:v>
                </c:pt>
                <c:pt idx="6990">
                  <c:v>70</c:v>
                </c:pt>
                <c:pt idx="6991">
                  <c:v>70.010000000000005</c:v>
                </c:pt>
                <c:pt idx="6992">
                  <c:v>70.02</c:v>
                </c:pt>
                <c:pt idx="6993">
                  <c:v>70.03</c:v>
                </c:pt>
                <c:pt idx="6994">
                  <c:v>70.040000000000006</c:v>
                </c:pt>
                <c:pt idx="6995">
                  <c:v>70.05</c:v>
                </c:pt>
                <c:pt idx="6996">
                  <c:v>70.06</c:v>
                </c:pt>
                <c:pt idx="6997">
                  <c:v>70.069999999999993</c:v>
                </c:pt>
                <c:pt idx="6998">
                  <c:v>70.08</c:v>
                </c:pt>
                <c:pt idx="6999">
                  <c:v>70.09</c:v>
                </c:pt>
                <c:pt idx="7000">
                  <c:v>70.099999999999994</c:v>
                </c:pt>
                <c:pt idx="7001">
                  <c:v>70.11</c:v>
                </c:pt>
                <c:pt idx="7002">
                  <c:v>70.12</c:v>
                </c:pt>
                <c:pt idx="7003">
                  <c:v>70.13</c:v>
                </c:pt>
                <c:pt idx="7004">
                  <c:v>70.14</c:v>
                </c:pt>
                <c:pt idx="7005">
                  <c:v>70.150000000000006</c:v>
                </c:pt>
                <c:pt idx="7006">
                  <c:v>70.16</c:v>
                </c:pt>
                <c:pt idx="7007">
                  <c:v>70.17</c:v>
                </c:pt>
                <c:pt idx="7008">
                  <c:v>70.180000000000007</c:v>
                </c:pt>
                <c:pt idx="7009">
                  <c:v>70.19</c:v>
                </c:pt>
                <c:pt idx="7010">
                  <c:v>70.2</c:v>
                </c:pt>
                <c:pt idx="7011">
                  <c:v>70.209999999999994</c:v>
                </c:pt>
                <c:pt idx="7012">
                  <c:v>70.22</c:v>
                </c:pt>
                <c:pt idx="7013">
                  <c:v>70.23</c:v>
                </c:pt>
                <c:pt idx="7014">
                  <c:v>70.239999999999995</c:v>
                </c:pt>
                <c:pt idx="7015">
                  <c:v>70.25</c:v>
                </c:pt>
                <c:pt idx="7016">
                  <c:v>70.260000000000005</c:v>
                </c:pt>
                <c:pt idx="7017">
                  <c:v>70.27</c:v>
                </c:pt>
                <c:pt idx="7018">
                  <c:v>70.28</c:v>
                </c:pt>
                <c:pt idx="7019">
                  <c:v>70.290000000000006</c:v>
                </c:pt>
                <c:pt idx="7020">
                  <c:v>70.3</c:v>
                </c:pt>
                <c:pt idx="7021">
                  <c:v>70.31</c:v>
                </c:pt>
                <c:pt idx="7022">
                  <c:v>70.319999999999993</c:v>
                </c:pt>
                <c:pt idx="7023">
                  <c:v>70.33</c:v>
                </c:pt>
                <c:pt idx="7024">
                  <c:v>70.34</c:v>
                </c:pt>
                <c:pt idx="7025">
                  <c:v>70.349999999999994</c:v>
                </c:pt>
                <c:pt idx="7026">
                  <c:v>70.36</c:v>
                </c:pt>
                <c:pt idx="7027">
                  <c:v>70.37</c:v>
                </c:pt>
                <c:pt idx="7028">
                  <c:v>70.38</c:v>
                </c:pt>
                <c:pt idx="7029">
                  <c:v>70.39</c:v>
                </c:pt>
                <c:pt idx="7030">
                  <c:v>70.400000000000006</c:v>
                </c:pt>
                <c:pt idx="7031">
                  <c:v>70.41</c:v>
                </c:pt>
                <c:pt idx="7032">
                  <c:v>70.42</c:v>
                </c:pt>
                <c:pt idx="7033">
                  <c:v>70.430000000000007</c:v>
                </c:pt>
                <c:pt idx="7034">
                  <c:v>70.44</c:v>
                </c:pt>
                <c:pt idx="7035">
                  <c:v>70.45</c:v>
                </c:pt>
                <c:pt idx="7036">
                  <c:v>70.459999999999994</c:v>
                </c:pt>
                <c:pt idx="7037">
                  <c:v>70.47</c:v>
                </c:pt>
                <c:pt idx="7038">
                  <c:v>70.48</c:v>
                </c:pt>
                <c:pt idx="7039">
                  <c:v>70.489999999999995</c:v>
                </c:pt>
                <c:pt idx="7040">
                  <c:v>70.5</c:v>
                </c:pt>
                <c:pt idx="7041">
                  <c:v>70.510000000000005</c:v>
                </c:pt>
                <c:pt idx="7042">
                  <c:v>70.52</c:v>
                </c:pt>
                <c:pt idx="7043">
                  <c:v>70.53</c:v>
                </c:pt>
                <c:pt idx="7044">
                  <c:v>70.540000000000006</c:v>
                </c:pt>
                <c:pt idx="7045">
                  <c:v>70.55</c:v>
                </c:pt>
                <c:pt idx="7046">
                  <c:v>70.56</c:v>
                </c:pt>
                <c:pt idx="7047">
                  <c:v>70.569999999999993</c:v>
                </c:pt>
                <c:pt idx="7048">
                  <c:v>70.58</c:v>
                </c:pt>
                <c:pt idx="7049">
                  <c:v>70.59</c:v>
                </c:pt>
                <c:pt idx="7050">
                  <c:v>70.599999999999994</c:v>
                </c:pt>
                <c:pt idx="7051">
                  <c:v>70.61</c:v>
                </c:pt>
                <c:pt idx="7052">
                  <c:v>70.62</c:v>
                </c:pt>
                <c:pt idx="7053">
                  <c:v>70.63</c:v>
                </c:pt>
                <c:pt idx="7054">
                  <c:v>70.64</c:v>
                </c:pt>
                <c:pt idx="7055">
                  <c:v>70.650000000000006</c:v>
                </c:pt>
                <c:pt idx="7056">
                  <c:v>70.66</c:v>
                </c:pt>
                <c:pt idx="7057">
                  <c:v>70.67</c:v>
                </c:pt>
                <c:pt idx="7058">
                  <c:v>70.680000000000007</c:v>
                </c:pt>
                <c:pt idx="7059">
                  <c:v>70.69</c:v>
                </c:pt>
                <c:pt idx="7060">
                  <c:v>70.7</c:v>
                </c:pt>
                <c:pt idx="7061">
                  <c:v>70.709999999999994</c:v>
                </c:pt>
                <c:pt idx="7062">
                  <c:v>70.72</c:v>
                </c:pt>
                <c:pt idx="7063">
                  <c:v>70.73</c:v>
                </c:pt>
                <c:pt idx="7064">
                  <c:v>70.739999999999995</c:v>
                </c:pt>
                <c:pt idx="7065">
                  <c:v>70.75</c:v>
                </c:pt>
                <c:pt idx="7066">
                  <c:v>70.760000000000005</c:v>
                </c:pt>
                <c:pt idx="7067">
                  <c:v>70.77</c:v>
                </c:pt>
                <c:pt idx="7068">
                  <c:v>70.78</c:v>
                </c:pt>
                <c:pt idx="7069">
                  <c:v>70.790000000000006</c:v>
                </c:pt>
                <c:pt idx="7070">
                  <c:v>70.8</c:v>
                </c:pt>
                <c:pt idx="7071">
                  <c:v>70.81</c:v>
                </c:pt>
                <c:pt idx="7072">
                  <c:v>70.819999999999993</c:v>
                </c:pt>
                <c:pt idx="7073">
                  <c:v>70.83</c:v>
                </c:pt>
                <c:pt idx="7074">
                  <c:v>70.84</c:v>
                </c:pt>
                <c:pt idx="7075">
                  <c:v>70.849999999999994</c:v>
                </c:pt>
                <c:pt idx="7076">
                  <c:v>70.86</c:v>
                </c:pt>
                <c:pt idx="7077">
                  <c:v>70.87</c:v>
                </c:pt>
                <c:pt idx="7078">
                  <c:v>70.88</c:v>
                </c:pt>
                <c:pt idx="7079">
                  <c:v>70.89</c:v>
                </c:pt>
                <c:pt idx="7080">
                  <c:v>70.900000000000006</c:v>
                </c:pt>
                <c:pt idx="7081">
                  <c:v>70.91</c:v>
                </c:pt>
                <c:pt idx="7082">
                  <c:v>70.92</c:v>
                </c:pt>
                <c:pt idx="7083">
                  <c:v>70.930000000000007</c:v>
                </c:pt>
                <c:pt idx="7084">
                  <c:v>70.94</c:v>
                </c:pt>
                <c:pt idx="7085">
                  <c:v>70.95</c:v>
                </c:pt>
                <c:pt idx="7086">
                  <c:v>70.959999999999994</c:v>
                </c:pt>
                <c:pt idx="7087">
                  <c:v>70.97</c:v>
                </c:pt>
                <c:pt idx="7088">
                  <c:v>70.98</c:v>
                </c:pt>
                <c:pt idx="7089">
                  <c:v>70.989999999999995</c:v>
                </c:pt>
                <c:pt idx="7090">
                  <c:v>71</c:v>
                </c:pt>
                <c:pt idx="7091">
                  <c:v>71.010000000000005</c:v>
                </c:pt>
                <c:pt idx="7092">
                  <c:v>71.02</c:v>
                </c:pt>
                <c:pt idx="7093">
                  <c:v>71.03</c:v>
                </c:pt>
                <c:pt idx="7094">
                  <c:v>71.040000000000006</c:v>
                </c:pt>
                <c:pt idx="7095">
                  <c:v>71.05</c:v>
                </c:pt>
                <c:pt idx="7096">
                  <c:v>71.06</c:v>
                </c:pt>
                <c:pt idx="7097">
                  <c:v>71.069999999999993</c:v>
                </c:pt>
                <c:pt idx="7098">
                  <c:v>71.08</c:v>
                </c:pt>
                <c:pt idx="7099">
                  <c:v>71.09</c:v>
                </c:pt>
                <c:pt idx="7100">
                  <c:v>71.099999999999994</c:v>
                </c:pt>
                <c:pt idx="7101">
                  <c:v>71.11</c:v>
                </c:pt>
                <c:pt idx="7102">
                  <c:v>71.12</c:v>
                </c:pt>
                <c:pt idx="7103">
                  <c:v>71.13</c:v>
                </c:pt>
                <c:pt idx="7104">
                  <c:v>71.14</c:v>
                </c:pt>
                <c:pt idx="7105">
                  <c:v>71.150000000000006</c:v>
                </c:pt>
                <c:pt idx="7106">
                  <c:v>71.16</c:v>
                </c:pt>
                <c:pt idx="7107">
                  <c:v>71.17</c:v>
                </c:pt>
                <c:pt idx="7108">
                  <c:v>71.180000000000007</c:v>
                </c:pt>
                <c:pt idx="7109">
                  <c:v>71.19</c:v>
                </c:pt>
                <c:pt idx="7110">
                  <c:v>71.2</c:v>
                </c:pt>
                <c:pt idx="7111">
                  <c:v>71.209999999999994</c:v>
                </c:pt>
                <c:pt idx="7112">
                  <c:v>71.22</c:v>
                </c:pt>
                <c:pt idx="7113">
                  <c:v>71.23</c:v>
                </c:pt>
                <c:pt idx="7114">
                  <c:v>71.239999999999995</c:v>
                </c:pt>
                <c:pt idx="7115">
                  <c:v>71.25</c:v>
                </c:pt>
                <c:pt idx="7116">
                  <c:v>71.260000000000005</c:v>
                </c:pt>
                <c:pt idx="7117">
                  <c:v>71.27</c:v>
                </c:pt>
                <c:pt idx="7118">
                  <c:v>71.28</c:v>
                </c:pt>
                <c:pt idx="7119">
                  <c:v>71.290000000000006</c:v>
                </c:pt>
                <c:pt idx="7120">
                  <c:v>71.3</c:v>
                </c:pt>
                <c:pt idx="7121">
                  <c:v>71.31</c:v>
                </c:pt>
                <c:pt idx="7122">
                  <c:v>71.319999999999993</c:v>
                </c:pt>
                <c:pt idx="7123">
                  <c:v>71.33</c:v>
                </c:pt>
                <c:pt idx="7124">
                  <c:v>71.34</c:v>
                </c:pt>
                <c:pt idx="7125">
                  <c:v>71.349999999999994</c:v>
                </c:pt>
                <c:pt idx="7126">
                  <c:v>71.36</c:v>
                </c:pt>
                <c:pt idx="7127">
                  <c:v>71.37</c:v>
                </c:pt>
                <c:pt idx="7128">
                  <c:v>71.38</c:v>
                </c:pt>
                <c:pt idx="7129">
                  <c:v>71.39</c:v>
                </c:pt>
                <c:pt idx="7130">
                  <c:v>71.400000000000006</c:v>
                </c:pt>
                <c:pt idx="7131">
                  <c:v>71.41</c:v>
                </c:pt>
                <c:pt idx="7132">
                  <c:v>71.42</c:v>
                </c:pt>
                <c:pt idx="7133">
                  <c:v>71.430000000000007</c:v>
                </c:pt>
                <c:pt idx="7134">
                  <c:v>71.44</c:v>
                </c:pt>
                <c:pt idx="7135">
                  <c:v>71.45</c:v>
                </c:pt>
                <c:pt idx="7136">
                  <c:v>71.459999999999994</c:v>
                </c:pt>
                <c:pt idx="7137">
                  <c:v>71.47</c:v>
                </c:pt>
                <c:pt idx="7138">
                  <c:v>71.48</c:v>
                </c:pt>
                <c:pt idx="7139">
                  <c:v>71.489999999999995</c:v>
                </c:pt>
                <c:pt idx="7140">
                  <c:v>71.5</c:v>
                </c:pt>
                <c:pt idx="7141">
                  <c:v>71.510000000000005</c:v>
                </c:pt>
                <c:pt idx="7142">
                  <c:v>71.52</c:v>
                </c:pt>
                <c:pt idx="7143">
                  <c:v>71.53</c:v>
                </c:pt>
                <c:pt idx="7144">
                  <c:v>71.540000000000006</c:v>
                </c:pt>
                <c:pt idx="7145">
                  <c:v>71.55</c:v>
                </c:pt>
                <c:pt idx="7146">
                  <c:v>71.56</c:v>
                </c:pt>
                <c:pt idx="7147">
                  <c:v>71.569999999999993</c:v>
                </c:pt>
                <c:pt idx="7148">
                  <c:v>71.58</c:v>
                </c:pt>
                <c:pt idx="7149">
                  <c:v>71.59</c:v>
                </c:pt>
                <c:pt idx="7150">
                  <c:v>71.599999999999994</c:v>
                </c:pt>
                <c:pt idx="7151">
                  <c:v>71.61</c:v>
                </c:pt>
                <c:pt idx="7152">
                  <c:v>71.62</c:v>
                </c:pt>
                <c:pt idx="7153">
                  <c:v>71.63</c:v>
                </c:pt>
                <c:pt idx="7154">
                  <c:v>71.64</c:v>
                </c:pt>
                <c:pt idx="7155">
                  <c:v>71.650000000000006</c:v>
                </c:pt>
                <c:pt idx="7156">
                  <c:v>71.66</c:v>
                </c:pt>
                <c:pt idx="7157">
                  <c:v>71.67</c:v>
                </c:pt>
                <c:pt idx="7158">
                  <c:v>71.680000000000007</c:v>
                </c:pt>
                <c:pt idx="7159">
                  <c:v>71.69</c:v>
                </c:pt>
                <c:pt idx="7160">
                  <c:v>71.7</c:v>
                </c:pt>
                <c:pt idx="7161">
                  <c:v>71.709999999999994</c:v>
                </c:pt>
                <c:pt idx="7162">
                  <c:v>71.72</c:v>
                </c:pt>
                <c:pt idx="7163">
                  <c:v>71.73</c:v>
                </c:pt>
                <c:pt idx="7164">
                  <c:v>71.739999999999995</c:v>
                </c:pt>
                <c:pt idx="7165">
                  <c:v>71.75</c:v>
                </c:pt>
                <c:pt idx="7166">
                  <c:v>71.760000000000005</c:v>
                </c:pt>
                <c:pt idx="7167">
                  <c:v>71.77</c:v>
                </c:pt>
                <c:pt idx="7168">
                  <c:v>71.78</c:v>
                </c:pt>
                <c:pt idx="7169">
                  <c:v>71.790000000000006</c:v>
                </c:pt>
                <c:pt idx="7170">
                  <c:v>71.8</c:v>
                </c:pt>
                <c:pt idx="7171">
                  <c:v>71.81</c:v>
                </c:pt>
                <c:pt idx="7172">
                  <c:v>71.819999999999993</c:v>
                </c:pt>
                <c:pt idx="7173">
                  <c:v>71.83</c:v>
                </c:pt>
                <c:pt idx="7174">
                  <c:v>71.84</c:v>
                </c:pt>
                <c:pt idx="7175">
                  <c:v>71.849999999999994</c:v>
                </c:pt>
                <c:pt idx="7176">
                  <c:v>71.86</c:v>
                </c:pt>
                <c:pt idx="7177">
                  <c:v>71.87</c:v>
                </c:pt>
                <c:pt idx="7178">
                  <c:v>71.88</c:v>
                </c:pt>
                <c:pt idx="7179">
                  <c:v>71.89</c:v>
                </c:pt>
                <c:pt idx="7180">
                  <c:v>71.900000000000006</c:v>
                </c:pt>
                <c:pt idx="7181">
                  <c:v>71.91</c:v>
                </c:pt>
                <c:pt idx="7182">
                  <c:v>71.92</c:v>
                </c:pt>
                <c:pt idx="7183">
                  <c:v>71.930000000000007</c:v>
                </c:pt>
                <c:pt idx="7184">
                  <c:v>71.94</c:v>
                </c:pt>
                <c:pt idx="7185">
                  <c:v>71.95</c:v>
                </c:pt>
                <c:pt idx="7186">
                  <c:v>71.959999999999994</c:v>
                </c:pt>
                <c:pt idx="7187">
                  <c:v>71.97</c:v>
                </c:pt>
                <c:pt idx="7188">
                  <c:v>71.98</c:v>
                </c:pt>
                <c:pt idx="7189">
                  <c:v>71.989999999999995</c:v>
                </c:pt>
                <c:pt idx="7190">
                  <c:v>72</c:v>
                </c:pt>
                <c:pt idx="7191">
                  <c:v>72.010000000000005</c:v>
                </c:pt>
                <c:pt idx="7192">
                  <c:v>72.02</c:v>
                </c:pt>
                <c:pt idx="7193">
                  <c:v>72.03</c:v>
                </c:pt>
                <c:pt idx="7194">
                  <c:v>72.040000000000006</c:v>
                </c:pt>
                <c:pt idx="7195">
                  <c:v>72.05</c:v>
                </c:pt>
                <c:pt idx="7196">
                  <c:v>72.06</c:v>
                </c:pt>
                <c:pt idx="7197">
                  <c:v>72.069999999999993</c:v>
                </c:pt>
                <c:pt idx="7198">
                  <c:v>72.08</c:v>
                </c:pt>
                <c:pt idx="7199">
                  <c:v>72.09</c:v>
                </c:pt>
                <c:pt idx="7200">
                  <c:v>72.099999999999994</c:v>
                </c:pt>
                <c:pt idx="7201">
                  <c:v>72.11</c:v>
                </c:pt>
                <c:pt idx="7202">
                  <c:v>72.12</c:v>
                </c:pt>
                <c:pt idx="7203">
                  <c:v>72.13</c:v>
                </c:pt>
                <c:pt idx="7204">
                  <c:v>72.14</c:v>
                </c:pt>
                <c:pt idx="7205">
                  <c:v>72.150000000000006</c:v>
                </c:pt>
                <c:pt idx="7206">
                  <c:v>72.16</c:v>
                </c:pt>
                <c:pt idx="7207">
                  <c:v>72.17</c:v>
                </c:pt>
                <c:pt idx="7208">
                  <c:v>72.180000000000007</c:v>
                </c:pt>
                <c:pt idx="7209">
                  <c:v>72.19</c:v>
                </c:pt>
                <c:pt idx="7210">
                  <c:v>72.2</c:v>
                </c:pt>
                <c:pt idx="7211">
                  <c:v>72.209999999999994</c:v>
                </c:pt>
                <c:pt idx="7212">
                  <c:v>72.22</c:v>
                </c:pt>
                <c:pt idx="7213">
                  <c:v>72.23</c:v>
                </c:pt>
                <c:pt idx="7214">
                  <c:v>72.239999999999995</c:v>
                </c:pt>
                <c:pt idx="7215">
                  <c:v>72.25</c:v>
                </c:pt>
                <c:pt idx="7216">
                  <c:v>72.260000000000005</c:v>
                </c:pt>
                <c:pt idx="7217">
                  <c:v>72.27</c:v>
                </c:pt>
                <c:pt idx="7218">
                  <c:v>72.28</c:v>
                </c:pt>
                <c:pt idx="7219">
                  <c:v>72.290000000000006</c:v>
                </c:pt>
                <c:pt idx="7220">
                  <c:v>72.3</c:v>
                </c:pt>
                <c:pt idx="7221">
                  <c:v>72.31</c:v>
                </c:pt>
                <c:pt idx="7222">
                  <c:v>72.319999999999993</c:v>
                </c:pt>
                <c:pt idx="7223">
                  <c:v>72.33</c:v>
                </c:pt>
                <c:pt idx="7224">
                  <c:v>72.34</c:v>
                </c:pt>
                <c:pt idx="7225">
                  <c:v>72.349999999999994</c:v>
                </c:pt>
                <c:pt idx="7226">
                  <c:v>72.36</c:v>
                </c:pt>
                <c:pt idx="7227">
                  <c:v>72.37</c:v>
                </c:pt>
                <c:pt idx="7228">
                  <c:v>72.38</c:v>
                </c:pt>
                <c:pt idx="7229">
                  <c:v>72.39</c:v>
                </c:pt>
                <c:pt idx="7230">
                  <c:v>72.400000000000006</c:v>
                </c:pt>
                <c:pt idx="7231">
                  <c:v>72.41</c:v>
                </c:pt>
                <c:pt idx="7232">
                  <c:v>72.42</c:v>
                </c:pt>
                <c:pt idx="7233">
                  <c:v>72.430000000000007</c:v>
                </c:pt>
                <c:pt idx="7234">
                  <c:v>72.44</c:v>
                </c:pt>
                <c:pt idx="7235">
                  <c:v>72.45</c:v>
                </c:pt>
                <c:pt idx="7236">
                  <c:v>72.459999999999994</c:v>
                </c:pt>
                <c:pt idx="7237">
                  <c:v>72.47</c:v>
                </c:pt>
                <c:pt idx="7238">
                  <c:v>72.48</c:v>
                </c:pt>
                <c:pt idx="7239">
                  <c:v>72.489999999999995</c:v>
                </c:pt>
                <c:pt idx="7240">
                  <c:v>72.5</c:v>
                </c:pt>
                <c:pt idx="7241">
                  <c:v>72.510000000000005</c:v>
                </c:pt>
                <c:pt idx="7242">
                  <c:v>72.52</c:v>
                </c:pt>
                <c:pt idx="7243">
                  <c:v>72.53</c:v>
                </c:pt>
                <c:pt idx="7244">
                  <c:v>72.540000000000006</c:v>
                </c:pt>
                <c:pt idx="7245">
                  <c:v>72.55</c:v>
                </c:pt>
                <c:pt idx="7246">
                  <c:v>72.56</c:v>
                </c:pt>
                <c:pt idx="7247">
                  <c:v>72.569999999999993</c:v>
                </c:pt>
                <c:pt idx="7248">
                  <c:v>72.58</c:v>
                </c:pt>
                <c:pt idx="7249">
                  <c:v>72.59</c:v>
                </c:pt>
                <c:pt idx="7250">
                  <c:v>72.599999999999994</c:v>
                </c:pt>
                <c:pt idx="7251">
                  <c:v>72.61</c:v>
                </c:pt>
                <c:pt idx="7252">
                  <c:v>72.62</c:v>
                </c:pt>
                <c:pt idx="7253">
                  <c:v>72.63</c:v>
                </c:pt>
                <c:pt idx="7254">
                  <c:v>72.64</c:v>
                </c:pt>
                <c:pt idx="7255">
                  <c:v>72.650000000000006</c:v>
                </c:pt>
                <c:pt idx="7256">
                  <c:v>72.66</c:v>
                </c:pt>
                <c:pt idx="7257">
                  <c:v>72.67</c:v>
                </c:pt>
                <c:pt idx="7258">
                  <c:v>72.680000000000007</c:v>
                </c:pt>
                <c:pt idx="7259">
                  <c:v>72.69</c:v>
                </c:pt>
                <c:pt idx="7260">
                  <c:v>72.7</c:v>
                </c:pt>
                <c:pt idx="7261">
                  <c:v>72.709999999999994</c:v>
                </c:pt>
                <c:pt idx="7262">
                  <c:v>72.72</c:v>
                </c:pt>
                <c:pt idx="7263">
                  <c:v>72.73</c:v>
                </c:pt>
                <c:pt idx="7264">
                  <c:v>72.739999999999995</c:v>
                </c:pt>
                <c:pt idx="7265">
                  <c:v>72.75</c:v>
                </c:pt>
                <c:pt idx="7266">
                  <c:v>72.760000000000005</c:v>
                </c:pt>
                <c:pt idx="7267">
                  <c:v>72.77</c:v>
                </c:pt>
                <c:pt idx="7268">
                  <c:v>72.78</c:v>
                </c:pt>
                <c:pt idx="7269">
                  <c:v>72.790000000000006</c:v>
                </c:pt>
                <c:pt idx="7270">
                  <c:v>72.8</c:v>
                </c:pt>
                <c:pt idx="7271">
                  <c:v>72.81</c:v>
                </c:pt>
                <c:pt idx="7272">
                  <c:v>72.819999999999993</c:v>
                </c:pt>
                <c:pt idx="7273">
                  <c:v>72.83</c:v>
                </c:pt>
                <c:pt idx="7274">
                  <c:v>72.84</c:v>
                </c:pt>
                <c:pt idx="7275">
                  <c:v>72.849999999999994</c:v>
                </c:pt>
                <c:pt idx="7276">
                  <c:v>72.86</c:v>
                </c:pt>
                <c:pt idx="7277">
                  <c:v>72.87</c:v>
                </c:pt>
                <c:pt idx="7278">
                  <c:v>72.88</c:v>
                </c:pt>
                <c:pt idx="7279">
                  <c:v>72.89</c:v>
                </c:pt>
                <c:pt idx="7280">
                  <c:v>72.900000000000006</c:v>
                </c:pt>
                <c:pt idx="7281">
                  <c:v>72.91</c:v>
                </c:pt>
                <c:pt idx="7282">
                  <c:v>72.92</c:v>
                </c:pt>
                <c:pt idx="7283">
                  <c:v>72.930000000000007</c:v>
                </c:pt>
                <c:pt idx="7284">
                  <c:v>72.94</c:v>
                </c:pt>
                <c:pt idx="7285">
                  <c:v>72.95</c:v>
                </c:pt>
                <c:pt idx="7286">
                  <c:v>72.959999999999994</c:v>
                </c:pt>
                <c:pt idx="7287">
                  <c:v>72.97</c:v>
                </c:pt>
                <c:pt idx="7288">
                  <c:v>72.98</c:v>
                </c:pt>
                <c:pt idx="7289">
                  <c:v>72.989999999999995</c:v>
                </c:pt>
                <c:pt idx="7290">
                  <c:v>73</c:v>
                </c:pt>
                <c:pt idx="7291">
                  <c:v>73.010000000000005</c:v>
                </c:pt>
                <c:pt idx="7292">
                  <c:v>73.02</c:v>
                </c:pt>
                <c:pt idx="7293">
                  <c:v>73.03</c:v>
                </c:pt>
                <c:pt idx="7294">
                  <c:v>73.040000000000006</c:v>
                </c:pt>
                <c:pt idx="7295">
                  <c:v>73.05</c:v>
                </c:pt>
                <c:pt idx="7296">
                  <c:v>73.06</c:v>
                </c:pt>
                <c:pt idx="7297">
                  <c:v>73.069999999999993</c:v>
                </c:pt>
                <c:pt idx="7298">
                  <c:v>73.08</c:v>
                </c:pt>
                <c:pt idx="7299">
                  <c:v>73.09</c:v>
                </c:pt>
                <c:pt idx="7300">
                  <c:v>73.099999999999994</c:v>
                </c:pt>
                <c:pt idx="7301">
                  <c:v>73.11</c:v>
                </c:pt>
                <c:pt idx="7302">
                  <c:v>73.12</c:v>
                </c:pt>
                <c:pt idx="7303">
                  <c:v>73.13</c:v>
                </c:pt>
                <c:pt idx="7304">
                  <c:v>73.14</c:v>
                </c:pt>
                <c:pt idx="7305">
                  <c:v>73.150000000000006</c:v>
                </c:pt>
                <c:pt idx="7306">
                  <c:v>73.16</c:v>
                </c:pt>
                <c:pt idx="7307">
                  <c:v>73.17</c:v>
                </c:pt>
                <c:pt idx="7308">
                  <c:v>73.180000000000007</c:v>
                </c:pt>
                <c:pt idx="7309">
                  <c:v>73.19</c:v>
                </c:pt>
                <c:pt idx="7310">
                  <c:v>73.2</c:v>
                </c:pt>
                <c:pt idx="7311">
                  <c:v>73.209999999999994</c:v>
                </c:pt>
                <c:pt idx="7312">
                  <c:v>73.22</c:v>
                </c:pt>
                <c:pt idx="7313">
                  <c:v>73.23</c:v>
                </c:pt>
                <c:pt idx="7314">
                  <c:v>73.239999999999995</c:v>
                </c:pt>
                <c:pt idx="7315">
                  <c:v>73.25</c:v>
                </c:pt>
                <c:pt idx="7316">
                  <c:v>73.260000000000005</c:v>
                </c:pt>
                <c:pt idx="7317">
                  <c:v>73.27</c:v>
                </c:pt>
                <c:pt idx="7318">
                  <c:v>73.28</c:v>
                </c:pt>
                <c:pt idx="7319">
                  <c:v>73.290000000000006</c:v>
                </c:pt>
                <c:pt idx="7320">
                  <c:v>73.3</c:v>
                </c:pt>
                <c:pt idx="7321">
                  <c:v>73.31</c:v>
                </c:pt>
                <c:pt idx="7322">
                  <c:v>73.319999999999993</c:v>
                </c:pt>
                <c:pt idx="7323">
                  <c:v>73.33</c:v>
                </c:pt>
                <c:pt idx="7324">
                  <c:v>73.34</c:v>
                </c:pt>
                <c:pt idx="7325">
                  <c:v>73.349999999999994</c:v>
                </c:pt>
                <c:pt idx="7326">
                  <c:v>73.36</c:v>
                </c:pt>
                <c:pt idx="7327">
                  <c:v>73.37</c:v>
                </c:pt>
                <c:pt idx="7328">
                  <c:v>73.38</c:v>
                </c:pt>
                <c:pt idx="7329">
                  <c:v>73.39</c:v>
                </c:pt>
                <c:pt idx="7330">
                  <c:v>73.400000000000006</c:v>
                </c:pt>
                <c:pt idx="7331">
                  <c:v>73.41</c:v>
                </c:pt>
                <c:pt idx="7332">
                  <c:v>73.42</c:v>
                </c:pt>
                <c:pt idx="7333">
                  <c:v>73.430000000000007</c:v>
                </c:pt>
                <c:pt idx="7334">
                  <c:v>73.44</c:v>
                </c:pt>
                <c:pt idx="7335">
                  <c:v>73.45</c:v>
                </c:pt>
                <c:pt idx="7336">
                  <c:v>73.459999999999994</c:v>
                </c:pt>
                <c:pt idx="7337">
                  <c:v>73.47</c:v>
                </c:pt>
                <c:pt idx="7338">
                  <c:v>73.48</c:v>
                </c:pt>
                <c:pt idx="7339">
                  <c:v>73.489999999999995</c:v>
                </c:pt>
                <c:pt idx="7340">
                  <c:v>73.5</c:v>
                </c:pt>
                <c:pt idx="7341">
                  <c:v>73.510000000000005</c:v>
                </c:pt>
                <c:pt idx="7342">
                  <c:v>73.52</c:v>
                </c:pt>
                <c:pt idx="7343">
                  <c:v>73.53</c:v>
                </c:pt>
                <c:pt idx="7344">
                  <c:v>73.540000000000006</c:v>
                </c:pt>
                <c:pt idx="7345">
                  <c:v>73.55</c:v>
                </c:pt>
                <c:pt idx="7346">
                  <c:v>73.56</c:v>
                </c:pt>
                <c:pt idx="7347">
                  <c:v>73.569999999999993</c:v>
                </c:pt>
                <c:pt idx="7348">
                  <c:v>73.58</c:v>
                </c:pt>
                <c:pt idx="7349">
                  <c:v>73.59</c:v>
                </c:pt>
                <c:pt idx="7350">
                  <c:v>73.599999999999994</c:v>
                </c:pt>
                <c:pt idx="7351">
                  <c:v>73.61</c:v>
                </c:pt>
                <c:pt idx="7352">
                  <c:v>73.62</c:v>
                </c:pt>
                <c:pt idx="7353">
                  <c:v>73.63</c:v>
                </c:pt>
                <c:pt idx="7354">
                  <c:v>73.64</c:v>
                </c:pt>
                <c:pt idx="7355">
                  <c:v>73.650000000000006</c:v>
                </c:pt>
                <c:pt idx="7356">
                  <c:v>73.66</c:v>
                </c:pt>
                <c:pt idx="7357">
                  <c:v>73.67</c:v>
                </c:pt>
                <c:pt idx="7358">
                  <c:v>73.680000000000007</c:v>
                </c:pt>
                <c:pt idx="7359">
                  <c:v>73.69</c:v>
                </c:pt>
                <c:pt idx="7360">
                  <c:v>73.7</c:v>
                </c:pt>
                <c:pt idx="7361">
                  <c:v>73.709999999999994</c:v>
                </c:pt>
                <c:pt idx="7362">
                  <c:v>73.72</c:v>
                </c:pt>
                <c:pt idx="7363">
                  <c:v>73.73</c:v>
                </c:pt>
                <c:pt idx="7364">
                  <c:v>73.739999999999995</c:v>
                </c:pt>
                <c:pt idx="7365">
                  <c:v>73.75</c:v>
                </c:pt>
                <c:pt idx="7366">
                  <c:v>73.760000000000005</c:v>
                </c:pt>
                <c:pt idx="7367">
                  <c:v>73.77</c:v>
                </c:pt>
                <c:pt idx="7368">
                  <c:v>73.78</c:v>
                </c:pt>
                <c:pt idx="7369">
                  <c:v>73.790000000000006</c:v>
                </c:pt>
                <c:pt idx="7370">
                  <c:v>73.8</c:v>
                </c:pt>
                <c:pt idx="7371">
                  <c:v>73.81</c:v>
                </c:pt>
                <c:pt idx="7372">
                  <c:v>73.819999999999993</c:v>
                </c:pt>
                <c:pt idx="7373">
                  <c:v>73.83</c:v>
                </c:pt>
                <c:pt idx="7374">
                  <c:v>73.84</c:v>
                </c:pt>
                <c:pt idx="7375">
                  <c:v>73.849999999999994</c:v>
                </c:pt>
                <c:pt idx="7376">
                  <c:v>73.86</c:v>
                </c:pt>
                <c:pt idx="7377">
                  <c:v>73.87</c:v>
                </c:pt>
                <c:pt idx="7378">
                  <c:v>73.88</c:v>
                </c:pt>
                <c:pt idx="7379">
                  <c:v>73.89</c:v>
                </c:pt>
                <c:pt idx="7380">
                  <c:v>73.900000000000006</c:v>
                </c:pt>
                <c:pt idx="7381">
                  <c:v>73.91</c:v>
                </c:pt>
                <c:pt idx="7382">
                  <c:v>73.92</c:v>
                </c:pt>
                <c:pt idx="7383">
                  <c:v>73.930000000000007</c:v>
                </c:pt>
                <c:pt idx="7384">
                  <c:v>73.94</c:v>
                </c:pt>
                <c:pt idx="7385">
                  <c:v>73.95</c:v>
                </c:pt>
                <c:pt idx="7386">
                  <c:v>73.959999999999994</c:v>
                </c:pt>
                <c:pt idx="7387">
                  <c:v>73.97</c:v>
                </c:pt>
                <c:pt idx="7388">
                  <c:v>73.98</c:v>
                </c:pt>
                <c:pt idx="7389">
                  <c:v>73.989999999999995</c:v>
                </c:pt>
                <c:pt idx="7390">
                  <c:v>74</c:v>
                </c:pt>
                <c:pt idx="7391">
                  <c:v>74.010000000000005</c:v>
                </c:pt>
                <c:pt idx="7392">
                  <c:v>74.02</c:v>
                </c:pt>
                <c:pt idx="7393">
                  <c:v>74.03</c:v>
                </c:pt>
                <c:pt idx="7394">
                  <c:v>74.040000000000006</c:v>
                </c:pt>
                <c:pt idx="7395">
                  <c:v>74.05</c:v>
                </c:pt>
                <c:pt idx="7396">
                  <c:v>74.06</c:v>
                </c:pt>
                <c:pt idx="7397">
                  <c:v>74.069999999999993</c:v>
                </c:pt>
                <c:pt idx="7398">
                  <c:v>74.08</c:v>
                </c:pt>
                <c:pt idx="7399">
                  <c:v>74.09</c:v>
                </c:pt>
                <c:pt idx="7400">
                  <c:v>74.099999999999994</c:v>
                </c:pt>
                <c:pt idx="7401">
                  <c:v>74.11</c:v>
                </c:pt>
                <c:pt idx="7402">
                  <c:v>74.12</c:v>
                </c:pt>
                <c:pt idx="7403">
                  <c:v>74.13</c:v>
                </c:pt>
                <c:pt idx="7404">
                  <c:v>74.14</c:v>
                </c:pt>
                <c:pt idx="7405">
                  <c:v>74.150000000000006</c:v>
                </c:pt>
                <c:pt idx="7406">
                  <c:v>74.16</c:v>
                </c:pt>
                <c:pt idx="7407">
                  <c:v>74.17</c:v>
                </c:pt>
                <c:pt idx="7408">
                  <c:v>74.180000000000007</c:v>
                </c:pt>
                <c:pt idx="7409">
                  <c:v>74.19</c:v>
                </c:pt>
                <c:pt idx="7410">
                  <c:v>74.2</c:v>
                </c:pt>
                <c:pt idx="7411">
                  <c:v>74.209999999999994</c:v>
                </c:pt>
                <c:pt idx="7412">
                  <c:v>74.22</c:v>
                </c:pt>
                <c:pt idx="7413">
                  <c:v>74.23</c:v>
                </c:pt>
                <c:pt idx="7414">
                  <c:v>74.239999999999995</c:v>
                </c:pt>
                <c:pt idx="7415">
                  <c:v>74.25</c:v>
                </c:pt>
                <c:pt idx="7416">
                  <c:v>74.260000000000005</c:v>
                </c:pt>
                <c:pt idx="7417">
                  <c:v>74.27</c:v>
                </c:pt>
                <c:pt idx="7418">
                  <c:v>74.28</c:v>
                </c:pt>
                <c:pt idx="7419">
                  <c:v>74.290000000000006</c:v>
                </c:pt>
                <c:pt idx="7420">
                  <c:v>74.3</c:v>
                </c:pt>
                <c:pt idx="7421">
                  <c:v>74.31</c:v>
                </c:pt>
                <c:pt idx="7422">
                  <c:v>74.319999999999993</c:v>
                </c:pt>
                <c:pt idx="7423">
                  <c:v>74.33</c:v>
                </c:pt>
                <c:pt idx="7424">
                  <c:v>74.34</c:v>
                </c:pt>
                <c:pt idx="7425">
                  <c:v>74.349999999999994</c:v>
                </c:pt>
                <c:pt idx="7426">
                  <c:v>74.36</c:v>
                </c:pt>
                <c:pt idx="7427">
                  <c:v>74.37</c:v>
                </c:pt>
                <c:pt idx="7428">
                  <c:v>74.38</c:v>
                </c:pt>
                <c:pt idx="7429">
                  <c:v>74.39</c:v>
                </c:pt>
                <c:pt idx="7430">
                  <c:v>74.400000000000006</c:v>
                </c:pt>
                <c:pt idx="7431">
                  <c:v>74.41</c:v>
                </c:pt>
                <c:pt idx="7432">
                  <c:v>74.42</c:v>
                </c:pt>
                <c:pt idx="7433">
                  <c:v>74.430000000000007</c:v>
                </c:pt>
                <c:pt idx="7434">
                  <c:v>74.44</c:v>
                </c:pt>
                <c:pt idx="7435">
                  <c:v>74.45</c:v>
                </c:pt>
                <c:pt idx="7436">
                  <c:v>74.459999999999994</c:v>
                </c:pt>
                <c:pt idx="7437">
                  <c:v>74.47</c:v>
                </c:pt>
                <c:pt idx="7438">
                  <c:v>74.48</c:v>
                </c:pt>
                <c:pt idx="7439">
                  <c:v>74.489999999999995</c:v>
                </c:pt>
                <c:pt idx="7440">
                  <c:v>74.5</c:v>
                </c:pt>
                <c:pt idx="7441">
                  <c:v>74.510000000000005</c:v>
                </c:pt>
                <c:pt idx="7442">
                  <c:v>74.52</c:v>
                </c:pt>
                <c:pt idx="7443">
                  <c:v>74.53</c:v>
                </c:pt>
                <c:pt idx="7444">
                  <c:v>74.540000000000006</c:v>
                </c:pt>
                <c:pt idx="7445">
                  <c:v>74.55</c:v>
                </c:pt>
                <c:pt idx="7446">
                  <c:v>74.56</c:v>
                </c:pt>
                <c:pt idx="7447">
                  <c:v>74.569999999999993</c:v>
                </c:pt>
                <c:pt idx="7448">
                  <c:v>74.58</c:v>
                </c:pt>
                <c:pt idx="7449">
                  <c:v>74.59</c:v>
                </c:pt>
                <c:pt idx="7450">
                  <c:v>74.599999999999994</c:v>
                </c:pt>
                <c:pt idx="7451">
                  <c:v>74.61</c:v>
                </c:pt>
                <c:pt idx="7452">
                  <c:v>74.62</c:v>
                </c:pt>
                <c:pt idx="7453">
                  <c:v>74.63</c:v>
                </c:pt>
                <c:pt idx="7454">
                  <c:v>74.64</c:v>
                </c:pt>
                <c:pt idx="7455">
                  <c:v>74.650000000000006</c:v>
                </c:pt>
                <c:pt idx="7456">
                  <c:v>74.66</c:v>
                </c:pt>
                <c:pt idx="7457">
                  <c:v>74.67</c:v>
                </c:pt>
                <c:pt idx="7458">
                  <c:v>74.680000000000007</c:v>
                </c:pt>
                <c:pt idx="7459">
                  <c:v>74.69</c:v>
                </c:pt>
                <c:pt idx="7460">
                  <c:v>74.7</c:v>
                </c:pt>
                <c:pt idx="7461">
                  <c:v>74.709999999999994</c:v>
                </c:pt>
                <c:pt idx="7462">
                  <c:v>74.72</c:v>
                </c:pt>
                <c:pt idx="7463">
                  <c:v>74.73</c:v>
                </c:pt>
                <c:pt idx="7464">
                  <c:v>74.739999999999995</c:v>
                </c:pt>
                <c:pt idx="7465">
                  <c:v>74.75</c:v>
                </c:pt>
                <c:pt idx="7466">
                  <c:v>74.760000000000005</c:v>
                </c:pt>
                <c:pt idx="7467">
                  <c:v>74.77</c:v>
                </c:pt>
                <c:pt idx="7468">
                  <c:v>74.78</c:v>
                </c:pt>
                <c:pt idx="7469">
                  <c:v>74.790000000000006</c:v>
                </c:pt>
                <c:pt idx="7470">
                  <c:v>74.8</c:v>
                </c:pt>
                <c:pt idx="7471">
                  <c:v>74.81</c:v>
                </c:pt>
                <c:pt idx="7472">
                  <c:v>74.819999999999993</c:v>
                </c:pt>
                <c:pt idx="7473">
                  <c:v>74.83</c:v>
                </c:pt>
                <c:pt idx="7474">
                  <c:v>74.84</c:v>
                </c:pt>
                <c:pt idx="7475">
                  <c:v>74.849999999999994</c:v>
                </c:pt>
                <c:pt idx="7476">
                  <c:v>74.86</c:v>
                </c:pt>
                <c:pt idx="7477">
                  <c:v>74.87</c:v>
                </c:pt>
                <c:pt idx="7478">
                  <c:v>74.88</c:v>
                </c:pt>
                <c:pt idx="7479">
                  <c:v>74.89</c:v>
                </c:pt>
                <c:pt idx="7480">
                  <c:v>74.900000000000006</c:v>
                </c:pt>
                <c:pt idx="7481">
                  <c:v>74.91</c:v>
                </c:pt>
                <c:pt idx="7482">
                  <c:v>74.92</c:v>
                </c:pt>
                <c:pt idx="7483">
                  <c:v>74.930000000000007</c:v>
                </c:pt>
                <c:pt idx="7484">
                  <c:v>74.94</c:v>
                </c:pt>
                <c:pt idx="7485">
                  <c:v>74.95</c:v>
                </c:pt>
                <c:pt idx="7486">
                  <c:v>74.959999999999994</c:v>
                </c:pt>
                <c:pt idx="7487">
                  <c:v>74.97</c:v>
                </c:pt>
                <c:pt idx="7488">
                  <c:v>74.98</c:v>
                </c:pt>
                <c:pt idx="7489">
                  <c:v>74.989999999999995</c:v>
                </c:pt>
                <c:pt idx="7490">
                  <c:v>75</c:v>
                </c:pt>
                <c:pt idx="7491">
                  <c:v>75.010000000000005</c:v>
                </c:pt>
                <c:pt idx="7492">
                  <c:v>75.02</c:v>
                </c:pt>
                <c:pt idx="7493">
                  <c:v>75.03</c:v>
                </c:pt>
                <c:pt idx="7494">
                  <c:v>75.040000000000006</c:v>
                </c:pt>
                <c:pt idx="7495">
                  <c:v>75.05</c:v>
                </c:pt>
                <c:pt idx="7496">
                  <c:v>75.06</c:v>
                </c:pt>
                <c:pt idx="7497">
                  <c:v>75.069999999999993</c:v>
                </c:pt>
                <c:pt idx="7498">
                  <c:v>75.08</c:v>
                </c:pt>
                <c:pt idx="7499">
                  <c:v>75.09</c:v>
                </c:pt>
                <c:pt idx="7500">
                  <c:v>75.099999999999994</c:v>
                </c:pt>
                <c:pt idx="7501">
                  <c:v>75.11</c:v>
                </c:pt>
                <c:pt idx="7502">
                  <c:v>75.12</c:v>
                </c:pt>
                <c:pt idx="7503">
                  <c:v>75.13</c:v>
                </c:pt>
                <c:pt idx="7504">
                  <c:v>75.14</c:v>
                </c:pt>
                <c:pt idx="7505">
                  <c:v>75.150000000000006</c:v>
                </c:pt>
                <c:pt idx="7506">
                  <c:v>75.16</c:v>
                </c:pt>
                <c:pt idx="7507">
                  <c:v>75.17</c:v>
                </c:pt>
                <c:pt idx="7508">
                  <c:v>75.180000000000007</c:v>
                </c:pt>
                <c:pt idx="7509">
                  <c:v>75.19</c:v>
                </c:pt>
                <c:pt idx="7510">
                  <c:v>75.2</c:v>
                </c:pt>
                <c:pt idx="7511">
                  <c:v>75.209999999999994</c:v>
                </c:pt>
                <c:pt idx="7512">
                  <c:v>75.22</c:v>
                </c:pt>
                <c:pt idx="7513">
                  <c:v>75.23</c:v>
                </c:pt>
                <c:pt idx="7514">
                  <c:v>75.239999999999995</c:v>
                </c:pt>
                <c:pt idx="7515">
                  <c:v>75.25</c:v>
                </c:pt>
                <c:pt idx="7516">
                  <c:v>75.260000000000005</c:v>
                </c:pt>
                <c:pt idx="7517">
                  <c:v>75.27</c:v>
                </c:pt>
                <c:pt idx="7518">
                  <c:v>75.28</c:v>
                </c:pt>
                <c:pt idx="7519">
                  <c:v>75.290000000000006</c:v>
                </c:pt>
                <c:pt idx="7520">
                  <c:v>75.3</c:v>
                </c:pt>
                <c:pt idx="7521">
                  <c:v>75.31</c:v>
                </c:pt>
                <c:pt idx="7522">
                  <c:v>75.319999999999993</c:v>
                </c:pt>
                <c:pt idx="7523">
                  <c:v>75.33</c:v>
                </c:pt>
                <c:pt idx="7524">
                  <c:v>75.34</c:v>
                </c:pt>
                <c:pt idx="7525">
                  <c:v>75.349999999999994</c:v>
                </c:pt>
                <c:pt idx="7526">
                  <c:v>75.36</c:v>
                </c:pt>
                <c:pt idx="7527">
                  <c:v>75.37</c:v>
                </c:pt>
                <c:pt idx="7528">
                  <c:v>75.38</c:v>
                </c:pt>
                <c:pt idx="7529">
                  <c:v>75.39</c:v>
                </c:pt>
                <c:pt idx="7530">
                  <c:v>75.400000000000006</c:v>
                </c:pt>
                <c:pt idx="7531">
                  <c:v>75.41</c:v>
                </c:pt>
                <c:pt idx="7532">
                  <c:v>75.42</c:v>
                </c:pt>
                <c:pt idx="7533">
                  <c:v>75.430000000000007</c:v>
                </c:pt>
                <c:pt idx="7534">
                  <c:v>75.44</c:v>
                </c:pt>
                <c:pt idx="7535">
                  <c:v>75.45</c:v>
                </c:pt>
                <c:pt idx="7536">
                  <c:v>75.459999999999994</c:v>
                </c:pt>
                <c:pt idx="7537">
                  <c:v>75.47</c:v>
                </c:pt>
                <c:pt idx="7538">
                  <c:v>75.48</c:v>
                </c:pt>
                <c:pt idx="7539">
                  <c:v>75.489999999999995</c:v>
                </c:pt>
                <c:pt idx="7540">
                  <c:v>75.5</c:v>
                </c:pt>
                <c:pt idx="7541">
                  <c:v>75.510000000000005</c:v>
                </c:pt>
                <c:pt idx="7542">
                  <c:v>75.52</c:v>
                </c:pt>
                <c:pt idx="7543">
                  <c:v>75.53</c:v>
                </c:pt>
                <c:pt idx="7544">
                  <c:v>75.540000000000006</c:v>
                </c:pt>
                <c:pt idx="7545">
                  <c:v>75.55</c:v>
                </c:pt>
                <c:pt idx="7546">
                  <c:v>75.56</c:v>
                </c:pt>
                <c:pt idx="7547">
                  <c:v>75.569999999999993</c:v>
                </c:pt>
                <c:pt idx="7548">
                  <c:v>75.58</c:v>
                </c:pt>
                <c:pt idx="7549">
                  <c:v>75.59</c:v>
                </c:pt>
                <c:pt idx="7550">
                  <c:v>75.599999999999994</c:v>
                </c:pt>
                <c:pt idx="7551">
                  <c:v>75.61</c:v>
                </c:pt>
                <c:pt idx="7552">
                  <c:v>75.62</c:v>
                </c:pt>
                <c:pt idx="7553">
                  <c:v>75.63</c:v>
                </c:pt>
                <c:pt idx="7554">
                  <c:v>75.64</c:v>
                </c:pt>
                <c:pt idx="7555">
                  <c:v>75.650000000000006</c:v>
                </c:pt>
                <c:pt idx="7556">
                  <c:v>75.66</c:v>
                </c:pt>
                <c:pt idx="7557">
                  <c:v>75.67</c:v>
                </c:pt>
                <c:pt idx="7558">
                  <c:v>75.680000000000007</c:v>
                </c:pt>
                <c:pt idx="7559">
                  <c:v>75.69</c:v>
                </c:pt>
                <c:pt idx="7560">
                  <c:v>75.7</c:v>
                </c:pt>
                <c:pt idx="7561">
                  <c:v>75.709999999999994</c:v>
                </c:pt>
                <c:pt idx="7562">
                  <c:v>75.72</c:v>
                </c:pt>
                <c:pt idx="7563">
                  <c:v>75.73</c:v>
                </c:pt>
                <c:pt idx="7564">
                  <c:v>75.739999999999995</c:v>
                </c:pt>
                <c:pt idx="7565">
                  <c:v>75.75</c:v>
                </c:pt>
                <c:pt idx="7566">
                  <c:v>75.760000000000005</c:v>
                </c:pt>
                <c:pt idx="7567">
                  <c:v>75.77</c:v>
                </c:pt>
                <c:pt idx="7568">
                  <c:v>75.78</c:v>
                </c:pt>
                <c:pt idx="7569">
                  <c:v>75.790000000000006</c:v>
                </c:pt>
                <c:pt idx="7570">
                  <c:v>75.8</c:v>
                </c:pt>
                <c:pt idx="7571">
                  <c:v>75.81</c:v>
                </c:pt>
                <c:pt idx="7572">
                  <c:v>75.819999999999993</c:v>
                </c:pt>
                <c:pt idx="7573">
                  <c:v>75.83</c:v>
                </c:pt>
                <c:pt idx="7574">
                  <c:v>75.84</c:v>
                </c:pt>
                <c:pt idx="7575">
                  <c:v>75.849999999999994</c:v>
                </c:pt>
                <c:pt idx="7576">
                  <c:v>75.86</c:v>
                </c:pt>
                <c:pt idx="7577">
                  <c:v>75.87</c:v>
                </c:pt>
                <c:pt idx="7578">
                  <c:v>75.88</c:v>
                </c:pt>
                <c:pt idx="7579">
                  <c:v>75.89</c:v>
                </c:pt>
                <c:pt idx="7580">
                  <c:v>75.900000000000006</c:v>
                </c:pt>
                <c:pt idx="7581">
                  <c:v>75.91</c:v>
                </c:pt>
                <c:pt idx="7582">
                  <c:v>75.92</c:v>
                </c:pt>
                <c:pt idx="7583">
                  <c:v>75.930000000000007</c:v>
                </c:pt>
                <c:pt idx="7584">
                  <c:v>75.94</c:v>
                </c:pt>
                <c:pt idx="7585">
                  <c:v>75.95</c:v>
                </c:pt>
                <c:pt idx="7586">
                  <c:v>75.959999999999994</c:v>
                </c:pt>
                <c:pt idx="7587">
                  <c:v>75.97</c:v>
                </c:pt>
                <c:pt idx="7588">
                  <c:v>75.98</c:v>
                </c:pt>
                <c:pt idx="7589">
                  <c:v>75.989999999999995</c:v>
                </c:pt>
                <c:pt idx="7590">
                  <c:v>76</c:v>
                </c:pt>
                <c:pt idx="7591">
                  <c:v>76.010000000000005</c:v>
                </c:pt>
                <c:pt idx="7592">
                  <c:v>76.02</c:v>
                </c:pt>
                <c:pt idx="7593">
                  <c:v>76.03</c:v>
                </c:pt>
                <c:pt idx="7594">
                  <c:v>76.040000000000006</c:v>
                </c:pt>
                <c:pt idx="7595">
                  <c:v>76.05</c:v>
                </c:pt>
                <c:pt idx="7596">
                  <c:v>76.06</c:v>
                </c:pt>
                <c:pt idx="7597">
                  <c:v>76.069999999999993</c:v>
                </c:pt>
                <c:pt idx="7598">
                  <c:v>76.08</c:v>
                </c:pt>
                <c:pt idx="7599">
                  <c:v>76.09</c:v>
                </c:pt>
                <c:pt idx="7600">
                  <c:v>76.099999999999994</c:v>
                </c:pt>
                <c:pt idx="7601">
                  <c:v>76.11</c:v>
                </c:pt>
                <c:pt idx="7602">
                  <c:v>76.12</c:v>
                </c:pt>
                <c:pt idx="7603">
                  <c:v>76.13</c:v>
                </c:pt>
                <c:pt idx="7604">
                  <c:v>76.14</c:v>
                </c:pt>
                <c:pt idx="7605">
                  <c:v>76.150000000000006</c:v>
                </c:pt>
                <c:pt idx="7606">
                  <c:v>76.16</c:v>
                </c:pt>
                <c:pt idx="7607">
                  <c:v>76.17</c:v>
                </c:pt>
                <c:pt idx="7608">
                  <c:v>76.180000000000007</c:v>
                </c:pt>
                <c:pt idx="7609">
                  <c:v>76.19</c:v>
                </c:pt>
                <c:pt idx="7610">
                  <c:v>76.2</c:v>
                </c:pt>
                <c:pt idx="7611">
                  <c:v>76.209999999999994</c:v>
                </c:pt>
                <c:pt idx="7612">
                  <c:v>76.22</c:v>
                </c:pt>
                <c:pt idx="7613">
                  <c:v>76.23</c:v>
                </c:pt>
                <c:pt idx="7614">
                  <c:v>76.239999999999995</c:v>
                </c:pt>
                <c:pt idx="7615">
                  <c:v>76.25</c:v>
                </c:pt>
                <c:pt idx="7616">
                  <c:v>76.260000000000005</c:v>
                </c:pt>
                <c:pt idx="7617">
                  <c:v>76.27</c:v>
                </c:pt>
                <c:pt idx="7618">
                  <c:v>76.28</c:v>
                </c:pt>
                <c:pt idx="7619">
                  <c:v>76.290000000000006</c:v>
                </c:pt>
                <c:pt idx="7620">
                  <c:v>76.3</c:v>
                </c:pt>
                <c:pt idx="7621">
                  <c:v>76.31</c:v>
                </c:pt>
                <c:pt idx="7622">
                  <c:v>76.319999999999993</c:v>
                </c:pt>
                <c:pt idx="7623">
                  <c:v>76.33</c:v>
                </c:pt>
                <c:pt idx="7624">
                  <c:v>76.34</c:v>
                </c:pt>
                <c:pt idx="7625">
                  <c:v>76.349999999999994</c:v>
                </c:pt>
                <c:pt idx="7626">
                  <c:v>76.36</c:v>
                </c:pt>
                <c:pt idx="7627">
                  <c:v>76.37</c:v>
                </c:pt>
                <c:pt idx="7628">
                  <c:v>76.38</c:v>
                </c:pt>
                <c:pt idx="7629">
                  <c:v>76.39</c:v>
                </c:pt>
                <c:pt idx="7630">
                  <c:v>76.400000000000006</c:v>
                </c:pt>
                <c:pt idx="7631">
                  <c:v>76.41</c:v>
                </c:pt>
                <c:pt idx="7632">
                  <c:v>76.42</c:v>
                </c:pt>
                <c:pt idx="7633">
                  <c:v>76.430000000000007</c:v>
                </c:pt>
                <c:pt idx="7634">
                  <c:v>76.44</c:v>
                </c:pt>
                <c:pt idx="7635">
                  <c:v>76.45</c:v>
                </c:pt>
                <c:pt idx="7636">
                  <c:v>76.459999999999994</c:v>
                </c:pt>
                <c:pt idx="7637">
                  <c:v>76.47</c:v>
                </c:pt>
                <c:pt idx="7638">
                  <c:v>76.48</c:v>
                </c:pt>
                <c:pt idx="7639">
                  <c:v>76.489999999999995</c:v>
                </c:pt>
                <c:pt idx="7640">
                  <c:v>76.5</c:v>
                </c:pt>
                <c:pt idx="7641">
                  <c:v>76.510000000000005</c:v>
                </c:pt>
                <c:pt idx="7642">
                  <c:v>76.52</c:v>
                </c:pt>
                <c:pt idx="7643">
                  <c:v>76.53</c:v>
                </c:pt>
                <c:pt idx="7644">
                  <c:v>76.540000000000006</c:v>
                </c:pt>
                <c:pt idx="7645">
                  <c:v>76.55</c:v>
                </c:pt>
                <c:pt idx="7646">
                  <c:v>76.56</c:v>
                </c:pt>
                <c:pt idx="7647">
                  <c:v>76.569999999999993</c:v>
                </c:pt>
                <c:pt idx="7648">
                  <c:v>76.58</c:v>
                </c:pt>
                <c:pt idx="7649">
                  <c:v>76.59</c:v>
                </c:pt>
                <c:pt idx="7650">
                  <c:v>76.599999999999994</c:v>
                </c:pt>
                <c:pt idx="7651">
                  <c:v>76.61</c:v>
                </c:pt>
                <c:pt idx="7652">
                  <c:v>76.62</c:v>
                </c:pt>
                <c:pt idx="7653">
                  <c:v>76.63</c:v>
                </c:pt>
                <c:pt idx="7654">
                  <c:v>76.64</c:v>
                </c:pt>
                <c:pt idx="7655">
                  <c:v>76.650000000000006</c:v>
                </c:pt>
                <c:pt idx="7656">
                  <c:v>76.66</c:v>
                </c:pt>
                <c:pt idx="7657">
                  <c:v>76.67</c:v>
                </c:pt>
                <c:pt idx="7658">
                  <c:v>76.680000000000007</c:v>
                </c:pt>
                <c:pt idx="7659">
                  <c:v>76.69</c:v>
                </c:pt>
                <c:pt idx="7660">
                  <c:v>76.7</c:v>
                </c:pt>
                <c:pt idx="7661">
                  <c:v>76.709999999999994</c:v>
                </c:pt>
                <c:pt idx="7662">
                  <c:v>76.72</c:v>
                </c:pt>
                <c:pt idx="7663">
                  <c:v>76.73</c:v>
                </c:pt>
                <c:pt idx="7664">
                  <c:v>76.739999999999995</c:v>
                </c:pt>
                <c:pt idx="7665">
                  <c:v>76.75</c:v>
                </c:pt>
                <c:pt idx="7666">
                  <c:v>76.760000000000005</c:v>
                </c:pt>
                <c:pt idx="7667">
                  <c:v>76.77</c:v>
                </c:pt>
                <c:pt idx="7668">
                  <c:v>76.78</c:v>
                </c:pt>
                <c:pt idx="7669">
                  <c:v>76.790000000000006</c:v>
                </c:pt>
                <c:pt idx="7670">
                  <c:v>76.8</c:v>
                </c:pt>
                <c:pt idx="7671">
                  <c:v>76.81</c:v>
                </c:pt>
                <c:pt idx="7672">
                  <c:v>76.819999999999993</c:v>
                </c:pt>
                <c:pt idx="7673">
                  <c:v>76.83</c:v>
                </c:pt>
                <c:pt idx="7674">
                  <c:v>76.84</c:v>
                </c:pt>
                <c:pt idx="7675">
                  <c:v>76.849999999999994</c:v>
                </c:pt>
                <c:pt idx="7676">
                  <c:v>76.86</c:v>
                </c:pt>
                <c:pt idx="7677">
                  <c:v>76.87</c:v>
                </c:pt>
                <c:pt idx="7678">
                  <c:v>76.88</c:v>
                </c:pt>
                <c:pt idx="7679">
                  <c:v>76.89</c:v>
                </c:pt>
                <c:pt idx="7680">
                  <c:v>76.900000000000006</c:v>
                </c:pt>
                <c:pt idx="7681">
                  <c:v>76.91</c:v>
                </c:pt>
                <c:pt idx="7682">
                  <c:v>76.92</c:v>
                </c:pt>
                <c:pt idx="7683">
                  <c:v>76.930000000000007</c:v>
                </c:pt>
                <c:pt idx="7684">
                  <c:v>76.94</c:v>
                </c:pt>
                <c:pt idx="7685">
                  <c:v>76.95</c:v>
                </c:pt>
                <c:pt idx="7686">
                  <c:v>76.959999999999994</c:v>
                </c:pt>
                <c:pt idx="7687">
                  <c:v>76.97</c:v>
                </c:pt>
                <c:pt idx="7688">
                  <c:v>76.98</c:v>
                </c:pt>
                <c:pt idx="7689">
                  <c:v>76.989999999999995</c:v>
                </c:pt>
                <c:pt idx="7690">
                  <c:v>77</c:v>
                </c:pt>
                <c:pt idx="7691">
                  <c:v>77.010000000000005</c:v>
                </c:pt>
                <c:pt idx="7692">
                  <c:v>77.02</c:v>
                </c:pt>
                <c:pt idx="7693">
                  <c:v>77.03</c:v>
                </c:pt>
                <c:pt idx="7694">
                  <c:v>77.040000000000006</c:v>
                </c:pt>
                <c:pt idx="7695">
                  <c:v>77.05</c:v>
                </c:pt>
                <c:pt idx="7696">
                  <c:v>77.06</c:v>
                </c:pt>
                <c:pt idx="7697">
                  <c:v>77.069999999999993</c:v>
                </c:pt>
                <c:pt idx="7698">
                  <c:v>77.08</c:v>
                </c:pt>
                <c:pt idx="7699">
                  <c:v>77.09</c:v>
                </c:pt>
                <c:pt idx="7700">
                  <c:v>77.099999999999994</c:v>
                </c:pt>
                <c:pt idx="7701">
                  <c:v>77.11</c:v>
                </c:pt>
                <c:pt idx="7702">
                  <c:v>77.12</c:v>
                </c:pt>
                <c:pt idx="7703">
                  <c:v>77.13</c:v>
                </c:pt>
                <c:pt idx="7704">
                  <c:v>77.14</c:v>
                </c:pt>
                <c:pt idx="7705">
                  <c:v>77.150000000000006</c:v>
                </c:pt>
                <c:pt idx="7706">
                  <c:v>77.16</c:v>
                </c:pt>
                <c:pt idx="7707">
                  <c:v>77.17</c:v>
                </c:pt>
                <c:pt idx="7708">
                  <c:v>77.180000000000007</c:v>
                </c:pt>
                <c:pt idx="7709">
                  <c:v>77.19</c:v>
                </c:pt>
                <c:pt idx="7710">
                  <c:v>77.2</c:v>
                </c:pt>
                <c:pt idx="7711">
                  <c:v>77.209999999999994</c:v>
                </c:pt>
                <c:pt idx="7712">
                  <c:v>77.22</c:v>
                </c:pt>
                <c:pt idx="7713">
                  <c:v>77.23</c:v>
                </c:pt>
                <c:pt idx="7714">
                  <c:v>77.239999999999995</c:v>
                </c:pt>
                <c:pt idx="7715">
                  <c:v>77.25</c:v>
                </c:pt>
                <c:pt idx="7716">
                  <c:v>77.260000000000005</c:v>
                </c:pt>
                <c:pt idx="7717">
                  <c:v>77.27</c:v>
                </c:pt>
                <c:pt idx="7718">
                  <c:v>77.28</c:v>
                </c:pt>
                <c:pt idx="7719">
                  <c:v>77.290000000000006</c:v>
                </c:pt>
                <c:pt idx="7720">
                  <c:v>77.3</c:v>
                </c:pt>
                <c:pt idx="7721">
                  <c:v>77.31</c:v>
                </c:pt>
                <c:pt idx="7722">
                  <c:v>77.319999999999993</c:v>
                </c:pt>
                <c:pt idx="7723">
                  <c:v>77.33</c:v>
                </c:pt>
                <c:pt idx="7724">
                  <c:v>77.34</c:v>
                </c:pt>
                <c:pt idx="7725">
                  <c:v>77.349999999999994</c:v>
                </c:pt>
                <c:pt idx="7726">
                  <c:v>77.36</c:v>
                </c:pt>
                <c:pt idx="7727">
                  <c:v>77.37</c:v>
                </c:pt>
                <c:pt idx="7728">
                  <c:v>77.38</c:v>
                </c:pt>
                <c:pt idx="7729">
                  <c:v>77.39</c:v>
                </c:pt>
                <c:pt idx="7730">
                  <c:v>77.400000000000006</c:v>
                </c:pt>
                <c:pt idx="7731">
                  <c:v>77.41</c:v>
                </c:pt>
                <c:pt idx="7732">
                  <c:v>77.42</c:v>
                </c:pt>
                <c:pt idx="7733">
                  <c:v>77.430000000000007</c:v>
                </c:pt>
                <c:pt idx="7734">
                  <c:v>77.44</c:v>
                </c:pt>
                <c:pt idx="7735">
                  <c:v>77.45</c:v>
                </c:pt>
                <c:pt idx="7736">
                  <c:v>77.459999999999994</c:v>
                </c:pt>
                <c:pt idx="7737">
                  <c:v>77.47</c:v>
                </c:pt>
                <c:pt idx="7738">
                  <c:v>77.48</c:v>
                </c:pt>
                <c:pt idx="7739">
                  <c:v>77.489999999999995</c:v>
                </c:pt>
                <c:pt idx="7740">
                  <c:v>77.5</c:v>
                </c:pt>
                <c:pt idx="7741">
                  <c:v>77.510000000000005</c:v>
                </c:pt>
                <c:pt idx="7742">
                  <c:v>77.52</c:v>
                </c:pt>
                <c:pt idx="7743">
                  <c:v>77.53</c:v>
                </c:pt>
                <c:pt idx="7744">
                  <c:v>77.540000000000006</c:v>
                </c:pt>
                <c:pt idx="7745">
                  <c:v>77.55</c:v>
                </c:pt>
                <c:pt idx="7746">
                  <c:v>77.56</c:v>
                </c:pt>
                <c:pt idx="7747">
                  <c:v>77.569999999999993</c:v>
                </c:pt>
                <c:pt idx="7748">
                  <c:v>77.58</c:v>
                </c:pt>
                <c:pt idx="7749">
                  <c:v>77.59</c:v>
                </c:pt>
                <c:pt idx="7750">
                  <c:v>77.599999999999994</c:v>
                </c:pt>
                <c:pt idx="7751">
                  <c:v>77.61</c:v>
                </c:pt>
                <c:pt idx="7752">
                  <c:v>77.62</c:v>
                </c:pt>
                <c:pt idx="7753">
                  <c:v>77.63</c:v>
                </c:pt>
                <c:pt idx="7754">
                  <c:v>77.64</c:v>
                </c:pt>
                <c:pt idx="7755">
                  <c:v>77.650000000000006</c:v>
                </c:pt>
                <c:pt idx="7756">
                  <c:v>77.66</c:v>
                </c:pt>
                <c:pt idx="7757">
                  <c:v>77.67</c:v>
                </c:pt>
                <c:pt idx="7758">
                  <c:v>77.680000000000007</c:v>
                </c:pt>
                <c:pt idx="7759">
                  <c:v>77.69</c:v>
                </c:pt>
                <c:pt idx="7760">
                  <c:v>77.7</c:v>
                </c:pt>
                <c:pt idx="7761">
                  <c:v>77.709999999999994</c:v>
                </c:pt>
                <c:pt idx="7762">
                  <c:v>77.72</c:v>
                </c:pt>
                <c:pt idx="7763">
                  <c:v>77.73</c:v>
                </c:pt>
                <c:pt idx="7764">
                  <c:v>77.739999999999995</c:v>
                </c:pt>
                <c:pt idx="7765">
                  <c:v>77.75</c:v>
                </c:pt>
                <c:pt idx="7766">
                  <c:v>77.760000000000005</c:v>
                </c:pt>
                <c:pt idx="7767">
                  <c:v>77.77</c:v>
                </c:pt>
                <c:pt idx="7768">
                  <c:v>77.78</c:v>
                </c:pt>
                <c:pt idx="7769">
                  <c:v>77.790000000000006</c:v>
                </c:pt>
                <c:pt idx="7770">
                  <c:v>77.8</c:v>
                </c:pt>
                <c:pt idx="7771">
                  <c:v>77.81</c:v>
                </c:pt>
                <c:pt idx="7772">
                  <c:v>77.819999999999993</c:v>
                </c:pt>
                <c:pt idx="7773">
                  <c:v>77.83</c:v>
                </c:pt>
                <c:pt idx="7774">
                  <c:v>77.84</c:v>
                </c:pt>
                <c:pt idx="7775">
                  <c:v>77.849999999999994</c:v>
                </c:pt>
                <c:pt idx="7776">
                  <c:v>77.86</c:v>
                </c:pt>
                <c:pt idx="7777">
                  <c:v>77.87</c:v>
                </c:pt>
                <c:pt idx="7778">
                  <c:v>77.88</c:v>
                </c:pt>
                <c:pt idx="7779">
                  <c:v>77.89</c:v>
                </c:pt>
                <c:pt idx="7780">
                  <c:v>77.900000000000006</c:v>
                </c:pt>
                <c:pt idx="7781">
                  <c:v>77.91</c:v>
                </c:pt>
                <c:pt idx="7782">
                  <c:v>77.92</c:v>
                </c:pt>
                <c:pt idx="7783">
                  <c:v>77.930000000000007</c:v>
                </c:pt>
                <c:pt idx="7784">
                  <c:v>77.94</c:v>
                </c:pt>
                <c:pt idx="7785">
                  <c:v>77.95</c:v>
                </c:pt>
                <c:pt idx="7786">
                  <c:v>77.959999999999994</c:v>
                </c:pt>
                <c:pt idx="7787">
                  <c:v>77.97</c:v>
                </c:pt>
                <c:pt idx="7788">
                  <c:v>77.98</c:v>
                </c:pt>
                <c:pt idx="7789">
                  <c:v>77.989999999999995</c:v>
                </c:pt>
                <c:pt idx="7790">
                  <c:v>78</c:v>
                </c:pt>
                <c:pt idx="7791">
                  <c:v>78.010000000000005</c:v>
                </c:pt>
                <c:pt idx="7792">
                  <c:v>78.02</c:v>
                </c:pt>
                <c:pt idx="7793">
                  <c:v>78.03</c:v>
                </c:pt>
                <c:pt idx="7794">
                  <c:v>78.040000000000006</c:v>
                </c:pt>
                <c:pt idx="7795">
                  <c:v>78.05</c:v>
                </c:pt>
                <c:pt idx="7796">
                  <c:v>78.06</c:v>
                </c:pt>
                <c:pt idx="7797">
                  <c:v>78.069999999999993</c:v>
                </c:pt>
                <c:pt idx="7798">
                  <c:v>78.08</c:v>
                </c:pt>
                <c:pt idx="7799">
                  <c:v>78.09</c:v>
                </c:pt>
                <c:pt idx="7800">
                  <c:v>78.099999999999994</c:v>
                </c:pt>
                <c:pt idx="7801">
                  <c:v>78.11</c:v>
                </c:pt>
                <c:pt idx="7802">
                  <c:v>78.12</c:v>
                </c:pt>
                <c:pt idx="7803">
                  <c:v>78.13</c:v>
                </c:pt>
                <c:pt idx="7804">
                  <c:v>78.14</c:v>
                </c:pt>
                <c:pt idx="7805">
                  <c:v>78.150000000000006</c:v>
                </c:pt>
                <c:pt idx="7806">
                  <c:v>78.16</c:v>
                </c:pt>
                <c:pt idx="7807">
                  <c:v>78.17</c:v>
                </c:pt>
                <c:pt idx="7808">
                  <c:v>78.180000000000007</c:v>
                </c:pt>
                <c:pt idx="7809">
                  <c:v>78.19</c:v>
                </c:pt>
                <c:pt idx="7810">
                  <c:v>78.2</c:v>
                </c:pt>
                <c:pt idx="7811">
                  <c:v>78.209999999999994</c:v>
                </c:pt>
                <c:pt idx="7812">
                  <c:v>78.22</c:v>
                </c:pt>
                <c:pt idx="7813">
                  <c:v>78.23</c:v>
                </c:pt>
                <c:pt idx="7814">
                  <c:v>78.239999999999995</c:v>
                </c:pt>
                <c:pt idx="7815">
                  <c:v>78.25</c:v>
                </c:pt>
                <c:pt idx="7816">
                  <c:v>78.260000000000005</c:v>
                </c:pt>
                <c:pt idx="7817">
                  <c:v>78.27</c:v>
                </c:pt>
                <c:pt idx="7818">
                  <c:v>78.28</c:v>
                </c:pt>
                <c:pt idx="7819">
                  <c:v>78.290000000000006</c:v>
                </c:pt>
                <c:pt idx="7820">
                  <c:v>78.3</c:v>
                </c:pt>
                <c:pt idx="7821">
                  <c:v>78.31</c:v>
                </c:pt>
                <c:pt idx="7822">
                  <c:v>78.319999999999993</c:v>
                </c:pt>
                <c:pt idx="7823">
                  <c:v>78.33</c:v>
                </c:pt>
                <c:pt idx="7824">
                  <c:v>78.34</c:v>
                </c:pt>
                <c:pt idx="7825">
                  <c:v>78.349999999999994</c:v>
                </c:pt>
                <c:pt idx="7826">
                  <c:v>78.36</c:v>
                </c:pt>
                <c:pt idx="7827">
                  <c:v>78.37</c:v>
                </c:pt>
                <c:pt idx="7828">
                  <c:v>78.38</c:v>
                </c:pt>
                <c:pt idx="7829">
                  <c:v>78.39</c:v>
                </c:pt>
                <c:pt idx="7830">
                  <c:v>78.400000000000006</c:v>
                </c:pt>
                <c:pt idx="7831">
                  <c:v>78.41</c:v>
                </c:pt>
                <c:pt idx="7832">
                  <c:v>78.42</c:v>
                </c:pt>
                <c:pt idx="7833">
                  <c:v>78.430000000000007</c:v>
                </c:pt>
                <c:pt idx="7834">
                  <c:v>78.44</c:v>
                </c:pt>
                <c:pt idx="7835">
                  <c:v>78.45</c:v>
                </c:pt>
                <c:pt idx="7836">
                  <c:v>78.459999999999994</c:v>
                </c:pt>
                <c:pt idx="7837">
                  <c:v>78.47</c:v>
                </c:pt>
                <c:pt idx="7838">
                  <c:v>78.48</c:v>
                </c:pt>
                <c:pt idx="7839">
                  <c:v>78.489999999999995</c:v>
                </c:pt>
                <c:pt idx="7840">
                  <c:v>78.5</c:v>
                </c:pt>
                <c:pt idx="7841">
                  <c:v>78.510000000000005</c:v>
                </c:pt>
                <c:pt idx="7842">
                  <c:v>78.52</c:v>
                </c:pt>
                <c:pt idx="7843">
                  <c:v>78.53</c:v>
                </c:pt>
                <c:pt idx="7844">
                  <c:v>78.540000000000006</c:v>
                </c:pt>
                <c:pt idx="7845">
                  <c:v>78.55</c:v>
                </c:pt>
                <c:pt idx="7846">
                  <c:v>78.56</c:v>
                </c:pt>
                <c:pt idx="7847">
                  <c:v>78.569999999999993</c:v>
                </c:pt>
                <c:pt idx="7848">
                  <c:v>78.58</c:v>
                </c:pt>
                <c:pt idx="7849">
                  <c:v>78.59</c:v>
                </c:pt>
                <c:pt idx="7850">
                  <c:v>78.599999999999994</c:v>
                </c:pt>
                <c:pt idx="7851">
                  <c:v>78.61</c:v>
                </c:pt>
                <c:pt idx="7852">
                  <c:v>78.62</c:v>
                </c:pt>
                <c:pt idx="7853">
                  <c:v>78.63</c:v>
                </c:pt>
                <c:pt idx="7854">
                  <c:v>78.64</c:v>
                </c:pt>
                <c:pt idx="7855">
                  <c:v>78.650000000000006</c:v>
                </c:pt>
                <c:pt idx="7856">
                  <c:v>78.66</c:v>
                </c:pt>
                <c:pt idx="7857">
                  <c:v>78.67</c:v>
                </c:pt>
                <c:pt idx="7858">
                  <c:v>78.680000000000007</c:v>
                </c:pt>
                <c:pt idx="7859">
                  <c:v>78.69</c:v>
                </c:pt>
                <c:pt idx="7860">
                  <c:v>78.7</c:v>
                </c:pt>
                <c:pt idx="7861">
                  <c:v>78.709999999999994</c:v>
                </c:pt>
                <c:pt idx="7862">
                  <c:v>78.72</c:v>
                </c:pt>
                <c:pt idx="7863">
                  <c:v>78.73</c:v>
                </c:pt>
                <c:pt idx="7864">
                  <c:v>78.739999999999995</c:v>
                </c:pt>
                <c:pt idx="7865">
                  <c:v>78.75</c:v>
                </c:pt>
                <c:pt idx="7866">
                  <c:v>78.760000000000005</c:v>
                </c:pt>
                <c:pt idx="7867">
                  <c:v>78.77</c:v>
                </c:pt>
                <c:pt idx="7868">
                  <c:v>78.78</c:v>
                </c:pt>
                <c:pt idx="7869">
                  <c:v>78.790000000000006</c:v>
                </c:pt>
                <c:pt idx="7870">
                  <c:v>78.8</c:v>
                </c:pt>
                <c:pt idx="7871">
                  <c:v>78.81</c:v>
                </c:pt>
                <c:pt idx="7872">
                  <c:v>78.819999999999993</c:v>
                </c:pt>
                <c:pt idx="7873">
                  <c:v>78.83</c:v>
                </c:pt>
                <c:pt idx="7874">
                  <c:v>78.84</c:v>
                </c:pt>
                <c:pt idx="7875">
                  <c:v>78.849999999999994</c:v>
                </c:pt>
                <c:pt idx="7876">
                  <c:v>78.86</c:v>
                </c:pt>
                <c:pt idx="7877">
                  <c:v>78.87</c:v>
                </c:pt>
                <c:pt idx="7878">
                  <c:v>78.88</c:v>
                </c:pt>
                <c:pt idx="7879">
                  <c:v>78.89</c:v>
                </c:pt>
                <c:pt idx="7880">
                  <c:v>78.900000000000006</c:v>
                </c:pt>
                <c:pt idx="7881">
                  <c:v>78.91</c:v>
                </c:pt>
                <c:pt idx="7882">
                  <c:v>78.92</c:v>
                </c:pt>
                <c:pt idx="7883">
                  <c:v>78.930000000000007</c:v>
                </c:pt>
                <c:pt idx="7884">
                  <c:v>78.94</c:v>
                </c:pt>
                <c:pt idx="7885">
                  <c:v>78.95</c:v>
                </c:pt>
                <c:pt idx="7886">
                  <c:v>78.959999999999994</c:v>
                </c:pt>
                <c:pt idx="7887">
                  <c:v>78.97</c:v>
                </c:pt>
                <c:pt idx="7888">
                  <c:v>78.98</c:v>
                </c:pt>
                <c:pt idx="7889">
                  <c:v>78.989999999999995</c:v>
                </c:pt>
                <c:pt idx="7890">
                  <c:v>79</c:v>
                </c:pt>
                <c:pt idx="7891">
                  <c:v>79.010000000000005</c:v>
                </c:pt>
                <c:pt idx="7892">
                  <c:v>79.02</c:v>
                </c:pt>
                <c:pt idx="7893">
                  <c:v>79.03</c:v>
                </c:pt>
                <c:pt idx="7894">
                  <c:v>79.040000000000006</c:v>
                </c:pt>
                <c:pt idx="7895">
                  <c:v>79.05</c:v>
                </c:pt>
                <c:pt idx="7896">
                  <c:v>79.06</c:v>
                </c:pt>
                <c:pt idx="7897">
                  <c:v>79.069999999999993</c:v>
                </c:pt>
                <c:pt idx="7898">
                  <c:v>79.08</c:v>
                </c:pt>
                <c:pt idx="7899">
                  <c:v>79.09</c:v>
                </c:pt>
                <c:pt idx="7900">
                  <c:v>79.099999999999994</c:v>
                </c:pt>
                <c:pt idx="7901">
                  <c:v>79.11</c:v>
                </c:pt>
                <c:pt idx="7902">
                  <c:v>79.12</c:v>
                </c:pt>
                <c:pt idx="7903">
                  <c:v>79.13</c:v>
                </c:pt>
                <c:pt idx="7904">
                  <c:v>79.14</c:v>
                </c:pt>
                <c:pt idx="7905">
                  <c:v>79.150000000000006</c:v>
                </c:pt>
                <c:pt idx="7906">
                  <c:v>79.16</c:v>
                </c:pt>
                <c:pt idx="7907">
                  <c:v>79.17</c:v>
                </c:pt>
                <c:pt idx="7908">
                  <c:v>79.180000000000007</c:v>
                </c:pt>
                <c:pt idx="7909">
                  <c:v>79.19</c:v>
                </c:pt>
                <c:pt idx="7910">
                  <c:v>79.2</c:v>
                </c:pt>
                <c:pt idx="7911">
                  <c:v>79.209999999999994</c:v>
                </c:pt>
                <c:pt idx="7912">
                  <c:v>79.22</c:v>
                </c:pt>
                <c:pt idx="7913">
                  <c:v>79.23</c:v>
                </c:pt>
                <c:pt idx="7914">
                  <c:v>79.239999999999995</c:v>
                </c:pt>
                <c:pt idx="7915">
                  <c:v>79.25</c:v>
                </c:pt>
                <c:pt idx="7916">
                  <c:v>79.260000000000005</c:v>
                </c:pt>
                <c:pt idx="7917">
                  <c:v>79.27</c:v>
                </c:pt>
                <c:pt idx="7918">
                  <c:v>79.28</c:v>
                </c:pt>
                <c:pt idx="7919">
                  <c:v>79.290000000000006</c:v>
                </c:pt>
                <c:pt idx="7920">
                  <c:v>79.3</c:v>
                </c:pt>
                <c:pt idx="7921">
                  <c:v>79.31</c:v>
                </c:pt>
                <c:pt idx="7922">
                  <c:v>79.319999999999993</c:v>
                </c:pt>
                <c:pt idx="7923">
                  <c:v>79.33</c:v>
                </c:pt>
                <c:pt idx="7924">
                  <c:v>79.34</c:v>
                </c:pt>
                <c:pt idx="7925">
                  <c:v>79.349999999999994</c:v>
                </c:pt>
                <c:pt idx="7926">
                  <c:v>79.36</c:v>
                </c:pt>
                <c:pt idx="7927">
                  <c:v>79.37</c:v>
                </c:pt>
                <c:pt idx="7928">
                  <c:v>79.38</c:v>
                </c:pt>
                <c:pt idx="7929">
                  <c:v>79.39</c:v>
                </c:pt>
                <c:pt idx="7930">
                  <c:v>79.400000000000006</c:v>
                </c:pt>
                <c:pt idx="7931">
                  <c:v>79.41</c:v>
                </c:pt>
                <c:pt idx="7932">
                  <c:v>79.42</c:v>
                </c:pt>
                <c:pt idx="7933">
                  <c:v>79.430000000000007</c:v>
                </c:pt>
                <c:pt idx="7934">
                  <c:v>79.44</c:v>
                </c:pt>
                <c:pt idx="7935">
                  <c:v>79.45</c:v>
                </c:pt>
                <c:pt idx="7936">
                  <c:v>79.459999999999994</c:v>
                </c:pt>
                <c:pt idx="7937">
                  <c:v>79.47</c:v>
                </c:pt>
                <c:pt idx="7938">
                  <c:v>79.48</c:v>
                </c:pt>
                <c:pt idx="7939">
                  <c:v>79.489999999999995</c:v>
                </c:pt>
                <c:pt idx="7940">
                  <c:v>79.5</c:v>
                </c:pt>
                <c:pt idx="7941">
                  <c:v>79.510000000000005</c:v>
                </c:pt>
                <c:pt idx="7942">
                  <c:v>79.52</c:v>
                </c:pt>
                <c:pt idx="7943">
                  <c:v>79.53</c:v>
                </c:pt>
                <c:pt idx="7944">
                  <c:v>79.540000000000006</c:v>
                </c:pt>
                <c:pt idx="7945">
                  <c:v>79.55</c:v>
                </c:pt>
                <c:pt idx="7946">
                  <c:v>79.56</c:v>
                </c:pt>
                <c:pt idx="7947">
                  <c:v>79.569999999999993</c:v>
                </c:pt>
                <c:pt idx="7948">
                  <c:v>79.58</c:v>
                </c:pt>
                <c:pt idx="7949">
                  <c:v>79.59</c:v>
                </c:pt>
                <c:pt idx="7950">
                  <c:v>79.599999999999994</c:v>
                </c:pt>
                <c:pt idx="7951">
                  <c:v>79.61</c:v>
                </c:pt>
                <c:pt idx="7952">
                  <c:v>79.62</c:v>
                </c:pt>
                <c:pt idx="7953">
                  <c:v>79.63</c:v>
                </c:pt>
                <c:pt idx="7954">
                  <c:v>79.64</c:v>
                </c:pt>
                <c:pt idx="7955">
                  <c:v>79.650000000000006</c:v>
                </c:pt>
                <c:pt idx="7956">
                  <c:v>79.66</c:v>
                </c:pt>
                <c:pt idx="7957">
                  <c:v>79.67</c:v>
                </c:pt>
                <c:pt idx="7958">
                  <c:v>79.680000000000007</c:v>
                </c:pt>
                <c:pt idx="7959">
                  <c:v>79.69</c:v>
                </c:pt>
                <c:pt idx="7960">
                  <c:v>79.7</c:v>
                </c:pt>
                <c:pt idx="7961">
                  <c:v>79.709999999999994</c:v>
                </c:pt>
                <c:pt idx="7962">
                  <c:v>79.72</c:v>
                </c:pt>
                <c:pt idx="7963">
                  <c:v>79.73</c:v>
                </c:pt>
                <c:pt idx="7964">
                  <c:v>79.739999999999995</c:v>
                </c:pt>
                <c:pt idx="7965">
                  <c:v>79.75</c:v>
                </c:pt>
                <c:pt idx="7966">
                  <c:v>79.760000000000005</c:v>
                </c:pt>
                <c:pt idx="7967">
                  <c:v>79.77</c:v>
                </c:pt>
                <c:pt idx="7968">
                  <c:v>79.78</c:v>
                </c:pt>
                <c:pt idx="7969">
                  <c:v>79.790000000000006</c:v>
                </c:pt>
                <c:pt idx="7970">
                  <c:v>79.8</c:v>
                </c:pt>
                <c:pt idx="7971">
                  <c:v>79.81</c:v>
                </c:pt>
                <c:pt idx="7972">
                  <c:v>79.819999999999993</c:v>
                </c:pt>
                <c:pt idx="7973">
                  <c:v>79.83</c:v>
                </c:pt>
                <c:pt idx="7974">
                  <c:v>79.84</c:v>
                </c:pt>
                <c:pt idx="7975">
                  <c:v>79.849999999999994</c:v>
                </c:pt>
                <c:pt idx="7976">
                  <c:v>79.86</c:v>
                </c:pt>
                <c:pt idx="7977">
                  <c:v>79.87</c:v>
                </c:pt>
                <c:pt idx="7978">
                  <c:v>79.88</c:v>
                </c:pt>
                <c:pt idx="7979">
                  <c:v>79.89</c:v>
                </c:pt>
                <c:pt idx="7980">
                  <c:v>79.900000000000006</c:v>
                </c:pt>
                <c:pt idx="7981">
                  <c:v>79.91</c:v>
                </c:pt>
                <c:pt idx="7982">
                  <c:v>79.92</c:v>
                </c:pt>
                <c:pt idx="7983">
                  <c:v>79.930000000000007</c:v>
                </c:pt>
                <c:pt idx="7984">
                  <c:v>79.94</c:v>
                </c:pt>
                <c:pt idx="7985">
                  <c:v>79.95</c:v>
                </c:pt>
                <c:pt idx="7986">
                  <c:v>79.959999999999994</c:v>
                </c:pt>
                <c:pt idx="7987">
                  <c:v>79.97</c:v>
                </c:pt>
                <c:pt idx="7988">
                  <c:v>79.98</c:v>
                </c:pt>
                <c:pt idx="7989">
                  <c:v>79.989999999999995</c:v>
                </c:pt>
                <c:pt idx="7990">
                  <c:v>80</c:v>
                </c:pt>
                <c:pt idx="7991">
                  <c:v>80.010000000000005</c:v>
                </c:pt>
                <c:pt idx="7992">
                  <c:v>80.02</c:v>
                </c:pt>
                <c:pt idx="7993">
                  <c:v>80.03</c:v>
                </c:pt>
                <c:pt idx="7994">
                  <c:v>80.040000000000006</c:v>
                </c:pt>
                <c:pt idx="7995">
                  <c:v>80.05</c:v>
                </c:pt>
                <c:pt idx="7996">
                  <c:v>80.06</c:v>
                </c:pt>
                <c:pt idx="7997">
                  <c:v>80.069999999999993</c:v>
                </c:pt>
                <c:pt idx="7998">
                  <c:v>80.08</c:v>
                </c:pt>
                <c:pt idx="7999">
                  <c:v>80.09</c:v>
                </c:pt>
                <c:pt idx="8000">
                  <c:v>80.099999999999994</c:v>
                </c:pt>
                <c:pt idx="8001">
                  <c:v>80.11</c:v>
                </c:pt>
                <c:pt idx="8002">
                  <c:v>80.12</c:v>
                </c:pt>
                <c:pt idx="8003">
                  <c:v>80.13</c:v>
                </c:pt>
                <c:pt idx="8004">
                  <c:v>80.14</c:v>
                </c:pt>
                <c:pt idx="8005">
                  <c:v>80.150000000000006</c:v>
                </c:pt>
                <c:pt idx="8006">
                  <c:v>80.16</c:v>
                </c:pt>
                <c:pt idx="8007">
                  <c:v>80.17</c:v>
                </c:pt>
                <c:pt idx="8008">
                  <c:v>80.180000000000007</c:v>
                </c:pt>
                <c:pt idx="8009">
                  <c:v>80.19</c:v>
                </c:pt>
                <c:pt idx="8010">
                  <c:v>80.2</c:v>
                </c:pt>
                <c:pt idx="8011">
                  <c:v>80.209999999999994</c:v>
                </c:pt>
                <c:pt idx="8012">
                  <c:v>80.22</c:v>
                </c:pt>
                <c:pt idx="8013">
                  <c:v>80.23</c:v>
                </c:pt>
                <c:pt idx="8014">
                  <c:v>80.239999999999995</c:v>
                </c:pt>
                <c:pt idx="8015">
                  <c:v>80.25</c:v>
                </c:pt>
                <c:pt idx="8016">
                  <c:v>80.260000000000005</c:v>
                </c:pt>
                <c:pt idx="8017">
                  <c:v>80.27</c:v>
                </c:pt>
                <c:pt idx="8018">
                  <c:v>80.28</c:v>
                </c:pt>
                <c:pt idx="8019">
                  <c:v>80.290000000000006</c:v>
                </c:pt>
                <c:pt idx="8020">
                  <c:v>80.3</c:v>
                </c:pt>
                <c:pt idx="8021">
                  <c:v>80.31</c:v>
                </c:pt>
                <c:pt idx="8022">
                  <c:v>80.319999999999993</c:v>
                </c:pt>
                <c:pt idx="8023">
                  <c:v>80.33</c:v>
                </c:pt>
                <c:pt idx="8024">
                  <c:v>80.34</c:v>
                </c:pt>
                <c:pt idx="8025">
                  <c:v>80.349999999999994</c:v>
                </c:pt>
                <c:pt idx="8026">
                  <c:v>80.36</c:v>
                </c:pt>
                <c:pt idx="8027">
                  <c:v>80.37</c:v>
                </c:pt>
                <c:pt idx="8028">
                  <c:v>80.38</c:v>
                </c:pt>
                <c:pt idx="8029">
                  <c:v>80.39</c:v>
                </c:pt>
                <c:pt idx="8030">
                  <c:v>80.400000000000006</c:v>
                </c:pt>
                <c:pt idx="8031">
                  <c:v>80.41</c:v>
                </c:pt>
                <c:pt idx="8032">
                  <c:v>80.42</c:v>
                </c:pt>
                <c:pt idx="8033">
                  <c:v>80.430000000000007</c:v>
                </c:pt>
                <c:pt idx="8034">
                  <c:v>80.44</c:v>
                </c:pt>
                <c:pt idx="8035">
                  <c:v>80.45</c:v>
                </c:pt>
                <c:pt idx="8036">
                  <c:v>80.459999999999994</c:v>
                </c:pt>
                <c:pt idx="8037">
                  <c:v>80.47</c:v>
                </c:pt>
                <c:pt idx="8038">
                  <c:v>80.48</c:v>
                </c:pt>
                <c:pt idx="8039">
                  <c:v>80.489999999999995</c:v>
                </c:pt>
                <c:pt idx="8040">
                  <c:v>80.5</c:v>
                </c:pt>
                <c:pt idx="8041">
                  <c:v>80.510000000000005</c:v>
                </c:pt>
                <c:pt idx="8042">
                  <c:v>80.52</c:v>
                </c:pt>
                <c:pt idx="8043">
                  <c:v>80.53</c:v>
                </c:pt>
                <c:pt idx="8044">
                  <c:v>80.540000000000006</c:v>
                </c:pt>
                <c:pt idx="8045">
                  <c:v>80.55</c:v>
                </c:pt>
                <c:pt idx="8046">
                  <c:v>80.56</c:v>
                </c:pt>
                <c:pt idx="8047">
                  <c:v>80.569999999999993</c:v>
                </c:pt>
                <c:pt idx="8048">
                  <c:v>80.58</c:v>
                </c:pt>
                <c:pt idx="8049">
                  <c:v>80.59</c:v>
                </c:pt>
                <c:pt idx="8050">
                  <c:v>80.599999999999994</c:v>
                </c:pt>
                <c:pt idx="8051">
                  <c:v>80.61</c:v>
                </c:pt>
                <c:pt idx="8052">
                  <c:v>80.62</c:v>
                </c:pt>
                <c:pt idx="8053">
                  <c:v>80.63</c:v>
                </c:pt>
                <c:pt idx="8054">
                  <c:v>80.64</c:v>
                </c:pt>
                <c:pt idx="8055">
                  <c:v>80.650000000000006</c:v>
                </c:pt>
                <c:pt idx="8056">
                  <c:v>80.66</c:v>
                </c:pt>
                <c:pt idx="8057">
                  <c:v>80.67</c:v>
                </c:pt>
                <c:pt idx="8058">
                  <c:v>80.680000000000007</c:v>
                </c:pt>
                <c:pt idx="8059">
                  <c:v>80.69</c:v>
                </c:pt>
                <c:pt idx="8060">
                  <c:v>80.7</c:v>
                </c:pt>
                <c:pt idx="8061">
                  <c:v>80.709999999999994</c:v>
                </c:pt>
                <c:pt idx="8062">
                  <c:v>80.72</c:v>
                </c:pt>
                <c:pt idx="8063">
                  <c:v>80.73</c:v>
                </c:pt>
                <c:pt idx="8064">
                  <c:v>80.739999999999995</c:v>
                </c:pt>
                <c:pt idx="8065">
                  <c:v>80.75</c:v>
                </c:pt>
                <c:pt idx="8066">
                  <c:v>80.760000000000005</c:v>
                </c:pt>
                <c:pt idx="8067">
                  <c:v>80.77</c:v>
                </c:pt>
                <c:pt idx="8068">
                  <c:v>80.78</c:v>
                </c:pt>
                <c:pt idx="8069">
                  <c:v>80.790000000000006</c:v>
                </c:pt>
                <c:pt idx="8070">
                  <c:v>80.8</c:v>
                </c:pt>
                <c:pt idx="8071">
                  <c:v>80.81</c:v>
                </c:pt>
                <c:pt idx="8072">
                  <c:v>80.819999999999993</c:v>
                </c:pt>
                <c:pt idx="8073">
                  <c:v>80.83</c:v>
                </c:pt>
                <c:pt idx="8074">
                  <c:v>80.84</c:v>
                </c:pt>
                <c:pt idx="8075">
                  <c:v>80.849999999999994</c:v>
                </c:pt>
                <c:pt idx="8076">
                  <c:v>80.86</c:v>
                </c:pt>
                <c:pt idx="8077">
                  <c:v>80.87</c:v>
                </c:pt>
                <c:pt idx="8078">
                  <c:v>80.88</c:v>
                </c:pt>
                <c:pt idx="8079">
                  <c:v>80.89</c:v>
                </c:pt>
                <c:pt idx="8080">
                  <c:v>80.900000000000006</c:v>
                </c:pt>
                <c:pt idx="8081">
                  <c:v>80.91</c:v>
                </c:pt>
                <c:pt idx="8082">
                  <c:v>80.92</c:v>
                </c:pt>
                <c:pt idx="8083">
                  <c:v>80.930000000000007</c:v>
                </c:pt>
                <c:pt idx="8084">
                  <c:v>80.94</c:v>
                </c:pt>
                <c:pt idx="8085">
                  <c:v>80.95</c:v>
                </c:pt>
                <c:pt idx="8086">
                  <c:v>80.959999999999994</c:v>
                </c:pt>
                <c:pt idx="8087">
                  <c:v>80.97</c:v>
                </c:pt>
                <c:pt idx="8088">
                  <c:v>80.98</c:v>
                </c:pt>
                <c:pt idx="8089">
                  <c:v>80.989999999999995</c:v>
                </c:pt>
                <c:pt idx="8090">
                  <c:v>81</c:v>
                </c:pt>
                <c:pt idx="8091">
                  <c:v>81.010000000000005</c:v>
                </c:pt>
                <c:pt idx="8092">
                  <c:v>81.02</c:v>
                </c:pt>
                <c:pt idx="8093">
                  <c:v>81.03</c:v>
                </c:pt>
                <c:pt idx="8094">
                  <c:v>81.040000000000006</c:v>
                </c:pt>
                <c:pt idx="8095">
                  <c:v>81.05</c:v>
                </c:pt>
                <c:pt idx="8096">
                  <c:v>81.06</c:v>
                </c:pt>
                <c:pt idx="8097">
                  <c:v>81.069999999999993</c:v>
                </c:pt>
                <c:pt idx="8098">
                  <c:v>81.08</c:v>
                </c:pt>
                <c:pt idx="8099">
                  <c:v>81.09</c:v>
                </c:pt>
                <c:pt idx="8100">
                  <c:v>81.099999999999994</c:v>
                </c:pt>
                <c:pt idx="8101">
                  <c:v>81.11</c:v>
                </c:pt>
                <c:pt idx="8102">
                  <c:v>81.12</c:v>
                </c:pt>
                <c:pt idx="8103">
                  <c:v>81.13</c:v>
                </c:pt>
                <c:pt idx="8104">
                  <c:v>81.14</c:v>
                </c:pt>
                <c:pt idx="8105">
                  <c:v>81.150000000000006</c:v>
                </c:pt>
                <c:pt idx="8106">
                  <c:v>81.16</c:v>
                </c:pt>
                <c:pt idx="8107">
                  <c:v>81.17</c:v>
                </c:pt>
                <c:pt idx="8108">
                  <c:v>81.180000000000007</c:v>
                </c:pt>
                <c:pt idx="8109">
                  <c:v>81.19</c:v>
                </c:pt>
                <c:pt idx="8110">
                  <c:v>81.2</c:v>
                </c:pt>
                <c:pt idx="8111">
                  <c:v>81.209999999999994</c:v>
                </c:pt>
                <c:pt idx="8112">
                  <c:v>81.22</c:v>
                </c:pt>
                <c:pt idx="8113">
                  <c:v>81.23</c:v>
                </c:pt>
                <c:pt idx="8114">
                  <c:v>81.239999999999995</c:v>
                </c:pt>
                <c:pt idx="8115">
                  <c:v>81.25</c:v>
                </c:pt>
                <c:pt idx="8116">
                  <c:v>81.260000000000005</c:v>
                </c:pt>
                <c:pt idx="8117">
                  <c:v>81.27</c:v>
                </c:pt>
                <c:pt idx="8118">
                  <c:v>81.28</c:v>
                </c:pt>
                <c:pt idx="8119">
                  <c:v>81.290000000000006</c:v>
                </c:pt>
                <c:pt idx="8120">
                  <c:v>81.3</c:v>
                </c:pt>
                <c:pt idx="8121">
                  <c:v>81.31</c:v>
                </c:pt>
                <c:pt idx="8122">
                  <c:v>81.319999999999993</c:v>
                </c:pt>
                <c:pt idx="8123">
                  <c:v>81.33</c:v>
                </c:pt>
                <c:pt idx="8124">
                  <c:v>81.34</c:v>
                </c:pt>
                <c:pt idx="8125">
                  <c:v>81.349999999999994</c:v>
                </c:pt>
                <c:pt idx="8126">
                  <c:v>81.36</c:v>
                </c:pt>
                <c:pt idx="8127">
                  <c:v>81.37</c:v>
                </c:pt>
                <c:pt idx="8128">
                  <c:v>81.38</c:v>
                </c:pt>
                <c:pt idx="8129">
                  <c:v>81.39</c:v>
                </c:pt>
                <c:pt idx="8130">
                  <c:v>81.400000000000006</c:v>
                </c:pt>
                <c:pt idx="8131">
                  <c:v>81.41</c:v>
                </c:pt>
                <c:pt idx="8132">
                  <c:v>81.42</c:v>
                </c:pt>
                <c:pt idx="8133">
                  <c:v>81.430000000000007</c:v>
                </c:pt>
                <c:pt idx="8134">
                  <c:v>81.44</c:v>
                </c:pt>
                <c:pt idx="8135">
                  <c:v>81.45</c:v>
                </c:pt>
                <c:pt idx="8136">
                  <c:v>81.459999999999994</c:v>
                </c:pt>
                <c:pt idx="8137">
                  <c:v>81.47</c:v>
                </c:pt>
                <c:pt idx="8138">
                  <c:v>81.48</c:v>
                </c:pt>
                <c:pt idx="8139">
                  <c:v>81.489999999999995</c:v>
                </c:pt>
                <c:pt idx="8140">
                  <c:v>81.5</c:v>
                </c:pt>
                <c:pt idx="8141">
                  <c:v>81.510000000000005</c:v>
                </c:pt>
                <c:pt idx="8142">
                  <c:v>81.52</c:v>
                </c:pt>
                <c:pt idx="8143">
                  <c:v>81.53</c:v>
                </c:pt>
                <c:pt idx="8144">
                  <c:v>81.540000000000006</c:v>
                </c:pt>
                <c:pt idx="8145">
                  <c:v>81.55</c:v>
                </c:pt>
                <c:pt idx="8146">
                  <c:v>81.56</c:v>
                </c:pt>
                <c:pt idx="8147">
                  <c:v>81.569999999999993</c:v>
                </c:pt>
                <c:pt idx="8148">
                  <c:v>81.58</c:v>
                </c:pt>
                <c:pt idx="8149">
                  <c:v>81.59</c:v>
                </c:pt>
                <c:pt idx="8150">
                  <c:v>81.599999999999994</c:v>
                </c:pt>
                <c:pt idx="8151">
                  <c:v>81.61</c:v>
                </c:pt>
                <c:pt idx="8152">
                  <c:v>81.62</c:v>
                </c:pt>
                <c:pt idx="8153">
                  <c:v>81.63</c:v>
                </c:pt>
                <c:pt idx="8154">
                  <c:v>81.64</c:v>
                </c:pt>
                <c:pt idx="8155">
                  <c:v>81.650000000000006</c:v>
                </c:pt>
                <c:pt idx="8156">
                  <c:v>81.66</c:v>
                </c:pt>
                <c:pt idx="8157">
                  <c:v>81.67</c:v>
                </c:pt>
                <c:pt idx="8158">
                  <c:v>81.680000000000007</c:v>
                </c:pt>
                <c:pt idx="8159">
                  <c:v>81.69</c:v>
                </c:pt>
                <c:pt idx="8160">
                  <c:v>81.7</c:v>
                </c:pt>
                <c:pt idx="8161">
                  <c:v>81.709999999999994</c:v>
                </c:pt>
                <c:pt idx="8162">
                  <c:v>81.72</c:v>
                </c:pt>
                <c:pt idx="8163">
                  <c:v>81.73</c:v>
                </c:pt>
                <c:pt idx="8164">
                  <c:v>81.739999999999995</c:v>
                </c:pt>
                <c:pt idx="8165">
                  <c:v>81.75</c:v>
                </c:pt>
                <c:pt idx="8166">
                  <c:v>81.760000000000005</c:v>
                </c:pt>
                <c:pt idx="8167">
                  <c:v>81.77</c:v>
                </c:pt>
                <c:pt idx="8168">
                  <c:v>81.78</c:v>
                </c:pt>
                <c:pt idx="8169">
                  <c:v>81.790000000000006</c:v>
                </c:pt>
                <c:pt idx="8170">
                  <c:v>81.8</c:v>
                </c:pt>
                <c:pt idx="8171">
                  <c:v>81.81</c:v>
                </c:pt>
                <c:pt idx="8172">
                  <c:v>81.819999999999993</c:v>
                </c:pt>
                <c:pt idx="8173">
                  <c:v>81.83</c:v>
                </c:pt>
                <c:pt idx="8174">
                  <c:v>81.84</c:v>
                </c:pt>
                <c:pt idx="8175">
                  <c:v>81.849999999999994</c:v>
                </c:pt>
                <c:pt idx="8176">
                  <c:v>81.86</c:v>
                </c:pt>
                <c:pt idx="8177">
                  <c:v>81.87</c:v>
                </c:pt>
                <c:pt idx="8178">
                  <c:v>81.88</c:v>
                </c:pt>
                <c:pt idx="8179">
                  <c:v>81.89</c:v>
                </c:pt>
                <c:pt idx="8180">
                  <c:v>81.900000000000006</c:v>
                </c:pt>
                <c:pt idx="8181">
                  <c:v>81.91</c:v>
                </c:pt>
                <c:pt idx="8182">
                  <c:v>81.92</c:v>
                </c:pt>
                <c:pt idx="8183">
                  <c:v>81.93</c:v>
                </c:pt>
                <c:pt idx="8184">
                  <c:v>81.94</c:v>
                </c:pt>
                <c:pt idx="8185">
                  <c:v>81.95</c:v>
                </c:pt>
                <c:pt idx="8186">
                  <c:v>81.96</c:v>
                </c:pt>
                <c:pt idx="8187">
                  <c:v>81.97</c:v>
                </c:pt>
                <c:pt idx="8188">
                  <c:v>81.98</c:v>
                </c:pt>
                <c:pt idx="8189">
                  <c:v>81.99</c:v>
                </c:pt>
                <c:pt idx="8190">
                  <c:v>82</c:v>
                </c:pt>
                <c:pt idx="8191">
                  <c:v>82.01</c:v>
                </c:pt>
                <c:pt idx="8192">
                  <c:v>82.02</c:v>
                </c:pt>
                <c:pt idx="8193">
                  <c:v>82.03</c:v>
                </c:pt>
                <c:pt idx="8194">
                  <c:v>82.04</c:v>
                </c:pt>
                <c:pt idx="8195">
                  <c:v>82.05</c:v>
                </c:pt>
                <c:pt idx="8196">
                  <c:v>82.06</c:v>
                </c:pt>
                <c:pt idx="8197">
                  <c:v>82.07</c:v>
                </c:pt>
                <c:pt idx="8198">
                  <c:v>82.08</c:v>
                </c:pt>
                <c:pt idx="8199">
                  <c:v>82.09</c:v>
                </c:pt>
                <c:pt idx="8200">
                  <c:v>82.1</c:v>
                </c:pt>
                <c:pt idx="8201">
                  <c:v>82.11</c:v>
                </c:pt>
                <c:pt idx="8202">
                  <c:v>82.12</c:v>
                </c:pt>
                <c:pt idx="8203">
                  <c:v>82.13</c:v>
                </c:pt>
                <c:pt idx="8204">
                  <c:v>82.14</c:v>
                </c:pt>
                <c:pt idx="8205">
                  <c:v>82.15</c:v>
                </c:pt>
                <c:pt idx="8206">
                  <c:v>82.16</c:v>
                </c:pt>
                <c:pt idx="8207">
                  <c:v>82.17</c:v>
                </c:pt>
                <c:pt idx="8208">
                  <c:v>82.18</c:v>
                </c:pt>
                <c:pt idx="8209">
                  <c:v>82.19</c:v>
                </c:pt>
                <c:pt idx="8210">
                  <c:v>82.2</c:v>
                </c:pt>
                <c:pt idx="8211">
                  <c:v>82.21</c:v>
                </c:pt>
                <c:pt idx="8212">
                  <c:v>82.22</c:v>
                </c:pt>
                <c:pt idx="8213">
                  <c:v>82.23</c:v>
                </c:pt>
                <c:pt idx="8214">
                  <c:v>82.24</c:v>
                </c:pt>
                <c:pt idx="8215">
                  <c:v>82.25</c:v>
                </c:pt>
                <c:pt idx="8216">
                  <c:v>82.26</c:v>
                </c:pt>
                <c:pt idx="8217">
                  <c:v>82.27</c:v>
                </c:pt>
                <c:pt idx="8218">
                  <c:v>82.28</c:v>
                </c:pt>
                <c:pt idx="8219">
                  <c:v>82.29</c:v>
                </c:pt>
                <c:pt idx="8220">
                  <c:v>82.3</c:v>
                </c:pt>
                <c:pt idx="8221">
                  <c:v>82.31</c:v>
                </c:pt>
                <c:pt idx="8222">
                  <c:v>82.32</c:v>
                </c:pt>
                <c:pt idx="8223">
                  <c:v>82.33</c:v>
                </c:pt>
                <c:pt idx="8224">
                  <c:v>82.34</c:v>
                </c:pt>
                <c:pt idx="8225">
                  <c:v>82.35</c:v>
                </c:pt>
                <c:pt idx="8226">
                  <c:v>82.36</c:v>
                </c:pt>
                <c:pt idx="8227">
                  <c:v>82.37</c:v>
                </c:pt>
                <c:pt idx="8228">
                  <c:v>82.38</c:v>
                </c:pt>
                <c:pt idx="8229">
                  <c:v>82.39</c:v>
                </c:pt>
                <c:pt idx="8230">
                  <c:v>82.4</c:v>
                </c:pt>
                <c:pt idx="8231">
                  <c:v>82.41</c:v>
                </c:pt>
                <c:pt idx="8232">
                  <c:v>82.42</c:v>
                </c:pt>
                <c:pt idx="8233">
                  <c:v>82.43</c:v>
                </c:pt>
                <c:pt idx="8234">
                  <c:v>82.44</c:v>
                </c:pt>
                <c:pt idx="8235">
                  <c:v>82.45</c:v>
                </c:pt>
                <c:pt idx="8236">
                  <c:v>82.46</c:v>
                </c:pt>
                <c:pt idx="8237">
                  <c:v>82.47</c:v>
                </c:pt>
                <c:pt idx="8238">
                  <c:v>82.48</c:v>
                </c:pt>
                <c:pt idx="8239">
                  <c:v>82.49</c:v>
                </c:pt>
                <c:pt idx="8240">
                  <c:v>82.5</c:v>
                </c:pt>
                <c:pt idx="8241">
                  <c:v>82.51</c:v>
                </c:pt>
                <c:pt idx="8242">
                  <c:v>82.52</c:v>
                </c:pt>
                <c:pt idx="8243">
                  <c:v>82.53</c:v>
                </c:pt>
                <c:pt idx="8244">
                  <c:v>82.54</c:v>
                </c:pt>
                <c:pt idx="8245">
                  <c:v>82.55</c:v>
                </c:pt>
                <c:pt idx="8246">
                  <c:v>82.56</c:v>
                </c:pt>
                <c:pt idx="8247">
                  <c:v>82.57</c:v>
                </c:pt>
                <c:pt idx="8248">
                  <c:v>82.58</c:v>
                </c:pt>
                <c:pt idx="8249">
                  <c:v>82.59</c:v>
                </c:pt>
                <c:pt idx="8250">
                  <c:v>82.6</c:v>
                </c:pt>
                <c:pt idx="8251">
                  <c:v>82.61</c:v>
                </c:pt>
                <c:pt idx="8252">
                  <c:v>82.62</c:v>
                </c:pt>
                <c:pt idx="8253">
                  <c:v>82.63</c:v>
                </c:pt>
                <c:pt idx="8254">
                  <c:v>82.64</c:v>
                </c:pt>
                <c:pt idx="8255">
                  <c:v>82.65</c:v>
                </c:pt>
                <c:pt idx="8256">
                  <c:v>82.66</c:v>
                </c:pt>
                <c:pt idx="8257">
                  <c:v>82.67</c:v>
                </c:pt>
                <c:pt idx="8258">
                  <c:v>82.68</c:v>
                </c:pt>
                <c:pt idx="8259">
                  <c:v>82.69</c:v>
                </c:pt>
                <c:pt idx="8260">
                  <c:v>82.7</c:v>
                </c:pt>
                <c:pt idx="8261">
                  <c:v>82.71</c:v>
                </c:pt>
                <c:pt idx="8262">
                  <c:v>82.72</c:v>
                </c:pt>
                <c:pt idx="8263">
                  <c:v>82.73</c:v>
                </c:pt>
                <c:pt idx="8264">
                  <c:v>82.74</c:v>
                </c:pt>
                <c:pt idx="8265">
                  <c:v>82.75</c:v>
                </c:pt>
                <c:pt idx="8266">
                  <c:v>82.76</c:v>
                </c:pt>
                <c:pt idx="8267">
                  <c:v>82.77</c:v>
                </c:pt>
                <c:pt idx="8268">
                  <c:v>82.78</c:v>
                </c:pt>
                <c:pt idx="8269">
                  <c:v>82.79</c:v>
                </c:pt>
                <c:pt idx="8270">
                  <c:v>82.8</c:v>
                </c:pt>
                <c:pt idx="8271">
                  <c:v>82.81</c:v>
                </c:pt>
                <c:pt idx="8272">
                  <c:v>82.82</c:v>
                </c:pt>
                <c:pt idx="8273">
                  <c:v>82.83</c:v>
                </c:pt>
                <c:pt idx="8274">
                  <c:v>82.84</c:v>
                </c:pt>
                <c:pt idx="8275">
                  <c:v>82.85</c:v>
                </c:pt>
                <c:pt idx="8276">
                  <c:v>82.86</c:v>
                </c:pt>
                <c:pt idx="8277">
                  <c:v>82.87</c:v>
                </c:pt>
                <c:pt idx="8278">
                  <c:v>82.88</c:v>
                </c:pt>
                <c:pt idx="8279">
                  <c:v>82.89</c:v>
                </c:pt>
                <c:pt idx="8280">
                  <c:v>82.9</c:v>
                </c:pt>
                <c:pt idx="8281">
                  <c:v>82.91</c:v>
                </c:pt>
                <c:pt idx="8282">
                  <c:v>82.92</c:v>
                </c:pt>
                <c:pt idx="8283">
                  <c:v>82.93</c:v>
                </c:pt>
                <c:pt idx="8284">
                  <c:v>82.94</c:v>
                </c:pt>
                <c:pt idx="8285">
                  <c:v>82.95</c:v>
                </c:pt>
                <c:pt idx="8286">
                  <c:v>82.96</c:v>
                </c:pt>
                <c:pt idx="8287">
                  <c:v>82.97</c:v>
                </c:pt>
                <c:pt idx="8288">
                  <c:v>82.98</c:v>
                </c:pt>
                <c:pt idx="8289">
                  <c:v>82.99</c:v>
                </c:pt>
                <c:pt idx="8290">
                  <c:v>83</c:v>
                </c:pt>
                <c:pt idx="8291">
                  <c:v>83.01</c:v>
                </c:pt>
                <c:pt idx="8292">
                  <c:v>83.02</c:v>
                </c:pt>
                <c:pt idx="8293">
                  <c:v>83.03</c:v>
                </c:pt>
                <c:pt idx="8294">
                  <c:v>83.04</c:v>
                </c:pt>
                <c:pt idx="8295">
                  <c:v>83.05</c:v>
                </c:pt>
                <c:pt idx="8296">
                  <c:v>83.06</c:v>
                </c:pt>
                <c:pt idx="8297">
                  <c:v>83.07</c:v>
                </c:pt>
                <c:pt idx="8298">
                  <c:v>83.08</c:v>
                </c:pt>
                <c:pt idx="8299">
                  <c:v>83.09</c:v>
                </c:pt>
                <c:pt idx="8300">
                  <c:v>83.1</c:v>
                </c:pt>
                <c:pt idx="8301">
                  <c:v>83.11</c:v>
                </c:pt>
                <c:pt idx="8302">
                  <c:v>83.12</c:v>
                </c:pt>
                <c:pt idx="8303">
                  <c:v>83.13</c:v>
                </c:pt>
                <c:pt idx="8304">
                  <c:v>83.14</c:v>
                </c:pt>
                <c:pt idx="8305">
                  <c:v>83.15</c:v>
                </c:pt>
                <c:pt idx="8306">
                  <c:v>83.16</c:v>
                </c:pt>
                <c:pt idx="8307">
                  <c:v>83.17</c:v>
                </c:pt>
                <c:pt idx="8308">
                  <c:v>83.18</c:v>
                </c:pt>
                <c:pt idx="8309">
                  <c:v>83.19</c:v>
                </c:pt>
                <c:pt idx="8310">
                  <c:v>83.2</c:v>
                </c:pt>
                <c:pt idx="8311">
                  <c:v>83.21</c:v>
                </c:pt>
                <c:pt idx="8312">
                  <c:v>83.22</c:v>
                </c:pt>
                <c:pt idx="8313">
                  <c:v>83.23</c:v>
                </c:pt>
                <c:pt idx="8314">
                  <c:v>83.24</c:v>
                </c:pt>
                <c:pt idx="8315">
                  <c:v>83.25</c:v>
                </c:pt>
                <c:pt idx="8316">
                  <c:v>83.26</c:v>
                </c:pt>
                <c:pt idx="8317">
                  <c:v>83.27</c:v>
                </c:pt>
                <c:pt idx="8318">
                  <c:v>83.28</c:v>
                </c:pt>
                <c:pt idx="8319">
                  <c:v>83.29</c:v>
                </c:pt>
                <c:pt idx="8320">
                  <c:v>83.3</c:v>
                </c:pt>
                <c:pt idx="8321">
                  <c:v>83.31</c:v>
                </c:pt>
                <c:pt idx="8322">
                  <c:v>83.32</c:v>
                </c:pt>
                <c:pt idx="8323">
                  <c:v>83.33</c:v>
                </c:pt>
                <c:pt idx="8324">
                  <c:v>83.34</c:v>
                </c:pt>
                <c:pt idx="8325">
                  <c:v>83.35</c:v>
                </c:pt>
                <c:pt idx="8326">
                  <c:v>83.36</c:v>
                </c:pt>
                <c:pt idx="8327">
                  <c:v>83.37</c:v>
                </c:pt>
                <c:pt idx="8328">
                  <c:v>83.38</c:v>
                </c:pt>
                <c:pt idx="8329">
                  <c:v>83.39</c:v>
                </c:pt>
                <c:pt idx="8330">
                  <c:v>83.4</c:v>
                </c:pt>
                <c:pt idx="8331">
                  <c:v>83.41</c:v>
                </c:pt>
                <c:pt idx="8332">
                  <c:v>83.42</c:v>
                </c:pt>
                <c:pt idx="8333">
                  <c:v>83.43</c:v>
                </c:pt>
                <c:pt idx="8334">
                  <c:v>83.44</c:v>
                </c:pt>
                <c:pt idx="8335">
                  <c:v>83.45</c:v>
                </c:pt>
                <c:pt idx="8336">
                  <c:v>83.46</c:v>
                </c:pt>
                <c:pt idx="8337">
                  <c:v>83.47</c:v>
                </c:pt>
                <c:pt idx="8338">
                  <c:v>83.48</c:v>
                </c:pt>
                <c:pt idx="8339">
                  <c:v>83.49</c:v>
                </c:pt>
                <c:pt idx="8340">
                  <c:v>83.5</c:v>
                </c:pt>
                <c:pt idx="8341">
                  <c:v>83.51</c:v>
                </c:pt>
                <c:pt idx="8342">
                  <c:v>83.52</c:v>
                </c:pt>
                <c:pt idx="8343">
                  <c:v>83.53</c:v>
                </c:pt>
                <c:pt idx="8344">
                  <c:v>83.54</c:v>
                </c:pt>
                <c:pt idx="8345">
                  <c:v>83.55</c:v>
                </c:pt>
                <c:pt idx="8346">
                  <c:v>83.56</c:v>
                </c:pt>
                <c:pt idx="8347">
                  <c:v>83.57</c:v>
                </c:pt>
                <c:pt idx="8348">
                  <c:v>83.58</c:v>
                </c:pt>
                <c:pt idx="8349">
                  <c:v>83.59</c:v>
                </c:pt>
                <c:pt idx="8350">
                  <c:v>83.6</c:v>
                </c:pt>
                <c:pt idx="8351">
                  <c:v>83.61</c:v>
                </c:pt>
                <c:pt idx="8352">
                  <c:v>83.62</c:v>
                </c:pt>
                <c:pt idx="8353">
                  <c:v>83.63</c:v>
                </c:pt>
                <c:pt idx="8354">
                  <c:v>83.64</c:v>
                </c:pt>
                <c:pt idx="8355">
                  <c:v>83.65</c:v>
                </c:pt>
                <c:pt idx="8356">
                  <c:v>83.66</c:v>
                </c:pt>
                <c:pt idx="8357">
                  <c:v>83.67</c:v>
                </c:pt>
                <c:pt idx="8358">
                  <c:v>83.68</c:v>
                </c:pt>
                <c:pt idx="8359">
                  <c:v>83.69</c:v>
                </c:pt>
                <c:pt idx="8360">
                  <c:v>83.7</c:v>
                </c:pt>
                <c:pt idx="8361">
                  <c:v>83.71</c:v>
                </c:pt>
                <c:pt idx="8362">
                  <c:v>83.72</c:v>
                </c:pt>
                <c:pt idx="8363">
                  <c:v>83.73</c:v>
                </c:pt>
                <c:pt idx="8364">
                  <c:v>83.74</c:v>
                </c:pt>
                <c:pt idx="8365">
                  <c:v>83.75</c:v>
                </c:pt>
                <c:pt idx="8366">
                  <c:v>83.76</c:v>
                </c:pt>
                <c:pt idx="8367">
                  <c:v>83.77</c:v>
                </c:pt>
                <c:pt idx="8368">
                  <c:v>83.78</c:v>
                </c:pt>
                <c:pt idx="8369">
                  <c:v>83.79</c:v>
                </c:pt>
                <c:pt idx="8370">
                  <c:v>83.8</c:v>
                </c:pt>
                <c:pt idx="8371">
                  <c:v>83.81</c:v>
                </c:pt>
                <c:pt idx="8372">
                  <c:v>83.82</c:v>
                </c:pt>
                <c:pt idx="8373">
                  <c:v>83.83</c:v>
                </c:pt>
                <c:pt idx="8374">
                  <c:v>83.84</c:v>
                </c:pt>
                <c:pt idx="8375">
                  <c:v>83.85</c:v>
                </c:pt>
                <c:pt idx="8376">
                  <c:v>83.86</c:v>
                </c:pt>
                <c:pt idx="8377">
                  <c:v>83.87</c:v>
                </c:pt>
                <c:pt idx="8378">
                  <c:v>83.88</c:v>
                </c:pt>
                <c:pt idx="8379">
                  <c:v>83.89</c:v>
                </c:pt>
                <c:pt idx="8380">
                  <c:v>83.9</c:v>
                </c:pt>
                <c:pt idx="8381">
                  <c:v>83.91</c:v>
                </c:pt>
                <c:pt idx="8382">
                  <c:v>83.92</c:v>
                </c:pt>
                <c:pt idx="8383">
                  <c:v>83.93</c:v>
                </c:pt>
                <c:pt idx="8384">
                  <c:v>83.94</c:v>
                </c:pt>
                <c:pt idx="8385">
                  <c:v>83.95</c:v>
                </c:pt>
                <c:pt idx="8386">
                  <c:v>83.96</c:v>
                </c:pt>
                <c:pt idx="8387">
                  <c:v>83.97</c:v>
                </c:pt>
                <c:pt idx="8388">
                  <c:v>83.98</c:v>
                </c:pt>
                <c:pt idx="8389">
                  <c:v>83.99</c:v>
                </c:pt>
                <c:pt idx="8390">
                  <c:v>84</c:v>
                </c:pt>
                <c:pt idx="8391">
                  <c:v>84.01</c:v>
                </c:pt>
                <c:pt idx="8392">
                  <c:v>84.02</c:v>
                </c:pt>
                <c:pt idx="8393">
                  <c:v>84.03</c:v>
                </c:pt>
                <c:pt idx="8394">
                  <c:v>84.04</c:v>
                </c:pt>
                <c:pt idx="8395">
                  <c:v>84.05</c:v>
                </c:pt>
                <c:pt idx="8396">
                  <c:v>84.06</c:v>
                </c:pt>
                <c:pt idx="8397">
                  <c:v>84.07</c:v>
                </c:pt>
                <c:pt idx="8398">
                  <c:v>84.08</c:v>
                </c:pt>
                <c:pt idx="8399">
                  <c:v>84.09</c:v>
                </c:pt>
                <c:pt idx="8400">
                  <c:v>84.1</c:v>
                </c:pt>
                <c:pt idx="8401">
                  <c:v>84.11</c:v>
                </c:pt>
                <c:pt idx="8402">
                  <c:v>84.12</c:v>
                </c:pt>
                <c:pt idx="8403">
                  <c:v>84.13</c:v>
                </c:pt>
                <c:pt idx="8404">
                  <c:v>84.14</c:v>
                </c:pt>
                <c:pt idx="8405">
                  <c:v>84.15</c:v>
                </c:pt>
                <c:pt idx="8406">
                  <c:v>84.16</c:v>
                </c:pt>
                <c:pt idx="8407">
                  <c:v>84.17</c:v>
                </c:pt>
                <c:pt idx="8408">
                  <c:v>84.18</c:v>
                </c:pt>
                <c:pt idx="8409">
                  <c:v>84.19</c:v>
                </c:pt>
                <c:pt idx="8410">
                  <c:v>84.2</c:v>
                </c:pt>
                <c:pt idx="8411">
                  <c:v>84.21</c:v>
                </c:pt>
                <c:pt idx="8412">
                  <c:v>84.22</c:v>
                </c:pt>
                <c:pt idx="8413">
                  <c:v>84.23</c:v>
                </c:pt>
                <c:pt idx="8414">
                  <c:v>84.24</c:v>
                </c:pt>
                <c:pt idx="8415">
                  <c:v>84.25</c:v>
                </c:pt>
                <c:pt idx="8416">
                  <c:v>84.26</c:v>
                </c:pt>
                <c:pt idx="8417">
                  <c:v>84.27</c:v>
                </c:pt>
                <c:pt idx="8418">
                  <c:v>84.28</c:v>
                </c:pt>
                <c:pt idx="8419">
                  <c:v>84.29</c:v>
                </c:pt>
                <c:pt idx="8420">
                  <c:v>84.3</c:v>
                </c:pt>
                <c:pt idx="8421">
                  <c:v>84.31</c:v>
                </c:pt>
                <c:pt idx="8422">
                  <c:v>84.32</c:v>
                </c:pt>
                <c:pt idx="8423">
                  <c:v>84.33</c:v>
                </c:pt>
                <c:pt idx="8424">
                  <c:v>84.34</c:v>
                </c:pt>
                <c:pt idx="8425">
                  <c:v>84.35</c:v>
                </c:pt>
                <c:pt idx="8426">
                  <c:v>84.36</c:v>
                </c:pt>
                <c:pt idx="8427">
                  <c:v>84.37</c:v>
                </c:pt>
                <c:pt idx="8428">
                  <c:v>84.38</c:v>
                </c:pt>
                <c:pt idx="8429">
                  <c:v>84.39</c:v>
                </c:pt>
                <c:pt idx="8430">
                  <c:v>84.4</c:v>
                </c:pt>
                <c:pt idx="8431">
                  <c:v>84.41</c:v>
                </c:pt>
                <c:pt idx="8432">
                  <c:v>84.42</c:v>
                </c:pt>
                <c:pt idx="8433">
                  <c:v>84.43</c:v>
                </c:pt>
                <c:pt idx="8434">
                  <c:v>84.44</c:v>
                </c:pt>
                <c:pt idx="8435">
                  <c:v>84.45</c:v>
                </c:pt>
                <c:pt idx="8436">
                  <c:v>84.46</c:v>
                </c:pt>
                <c:pt idx="8437">
                  <c:v>84.47</c:v>
                </c:pt>
                <c:pt idx="8438">
                  <c:v>84.48</c:v>
                </c:pt>
                <c:pt idx="8439">
                  <c:v>84.49</c:v>
                </c:pt>
                <c:pt idx="8440">
                  <c:v>84.5</c:v>
                </c:pt>
                <c:pt idx="8441">
                  <c:v>84.51</c:v>
                </c:pt>
                <c:pt idx="8442">
                  <c:v>84.52</c:v>
                </c:pt>
                <c:pt idx="8443">
                  <c:v>84.53</c:v>
                </c:pt>
                <c:pt idx="8444">
                  <c:v>84.54</c:v>
                </c:pt>
                <c:pt idx="8445">
                  <c:v>84.55</c:v>
                </c:pt>
                <c:pt idx="8446">
                  <c:v>84.56</c:v>
                </c:pt>
                <c:pt idx="8447">
                  <c:v>84.57</c:v>
                </c:pt>
                <c:pt idx="8448">
                  <c:v>84.58</c:v>
                </c:pt>
                <c:pt idx="8449">
                  <c:v>84.59</c:v>
                </c:pt>
                <c:pt idx="8450">
                  <c:v>84.6</c:v>
                </c:pt>
                <c:pt idx="8451">
                  <c:v>84.61</c:v>
                </c:pt>
                <c:pt idx="8452">
                  <c:v>84.62</c:v>
                </c:pt>
                <c:pt idx="8453">
                  <c:v>84.63</c:v>
                </c:pt>
                <c:pt idx="8454">
                  <c:v>84.64</c:v>
                </c:pt>
                <c:pt idx="8455">
                  <c:v>84.65</c:v>
                </c:pt>
                <c:pt idx="8456">
                  <c:v>84.66</c:v>
                </c:pt>
                <c:pt idx="8457">
                  <c:v>84.67</c:v>
                </c:pt>
                <c:pt idx="8458">
                  <c:v>84.68</c:v>
                </c:pt>
                <c:pt idx="8459">
                  <c:v>84.69</c:v>
                </c:pt>
                <c:pt idx="8460">
                  <c:v>84.7</c:v>
                </c:pt>
                <c:pt idx="8461">
                  <c:v>84.71</c:v>
                </c:pt>
                <c:pt idx="8462">
                  <c:v>84.72</c:v>
                </c:pt>
                <c:pt idx="8463">
                  <c:v>84.73</c:v>
                </c:pt>
                <c:pt idx="8464">
                  <c:v>84.74</c:v>
                </c:pt>
                <c:pt idx="8465">
                  <c:v>84.75</c:v>
                </c:pt>
                <c:pt idx="8466">
                  <c:v>84.76</c:v>
                </c:pt>
                <c:pt idx="8467">
                  <c:v>84.77</c:v>
                </c:pt>
                <c:pt idx="8468">
                  <c:v>84.78</c:v>
                </c:pt>
                <c:pt idx="8469">
                  <c:v>84.79</c:v>
                </c:pt>
                <c:pt idx="8470">
                  <c:v>84.8</c:v>
                </c:pt>
                <c:pt idx="8471">
                  <c:v>84.81</c:v>
                </c:pt>
                <c:pt idx="8472">
                  <c:v>84.82</c:v>
                </c:pt>
                <c:pt idx="8473">
                  <c:v>84.83</c:v>
                </c:pt>
                <c:pt idx="8474">
                  <c:v>84.84</c:v>
                </c:pt>
                <c:pt idx="8475">
                  <c:v>84.85</c:v>
                </c:pt>
                <c:pt idx="8476">
                  <c:v>84.86</c:v>
                </c:pt>
                <c:pt idx="8477">
                  <c:v>84.87</c:v>
                </c:pt>
                <c:pt idx="8478">
                  <c:v>84.88</c:v>
                </c:pt>
                <c:pt idx="8479">
                  <c:v>84.89</c:v>
                </c:pt>
                <c:pt idx="8480">
                  <c:v>84.9</c:v>
                </c:pt>
                <c:pt idx="8481">
                  <c:v>84.91</c:v>
                </c:pt>
                <c:pt idx="8482">
                  <c:v>84.92</c:v>
                </c:pt>
                <c:pt idx="8483">
                  <c:v>84.93</c:v>
                </c:pt>
                <c:pt idx="8484">
                  <c:v>84.94</c:v>
                </c:pt>
                <c:pt idx="8485">
                  <c:v>84.95</c:v>
                </c:pt>
                <c:pt idx="8486">
                  <c:v>84.96</c:v>
                </c:pt>
                <c:pt idx="8487">
                  <c:v>84.97</c:v>
                </c:pt>
                <c:pt idx="8488">
                  <c:v>84.98</c:v>
                </c:pt>
                <c:pt idx="8489">
                  <c:v>84.99</c:v>
                </c:pt>
                <c:pt idx="8490">
                  <c:v>85</c:v>
                </c:pt>
                <c:pt idx="8491">
                  <c:v>85.01</c:v>
                </c:pt>
                <c:pt idx="8492">
                  <c:v>85.02</c:v>
                </c:pt>
                <c:pt idx="8493">
                  <c:v>85.03</c:v>
                </c:pt>
                <c:pt idx="8494">
                  <c:v>85.04</c:v>
                </c:pt>
                <c:pt idx="8495">
                  <c:v>85.05</c:v>
                </c:pt>
                <c:pt idx="8496">
                  <c:v>85.06</c:v>
                </c:pt>
                <c:pt idx="8497">
                  <c:v>85.07</c:v>
                </c:pt>
                <c:pt idx="8498">
                  <c:v>85.08</c:v>
                </c:pt>
                <c:pt idx="8499">
                  <c:v>85.09</c:v>
                </c:pt>
                <c:pt idx="8500">
                  <c:v>85.1</c:v>
                </c:pt>
                <c:pt idx="8501">
                  <c:v>85.11</c:v>
                </c:pt>
                <c:pt idx="8502">
                  <c:v>85.12</c:v>
                </c:pt>
                <c:pt idx="8503">
                  <c:v>85.13</c:v>
                </c:pt>
                <c:pt idx="8504">
                  <c:v>85.14</c:v>
                </c:pt>
                <c:pt idx="8505">
                  <c:v>85.15</c:v>
                </c:pt>
                <c:pt idx="8506">
                  <c:v>85.16</c:v>
                </c:pt>
                <c:pt idx="8507">
                  <c:v>85.17</c:v>
                </c:pt>
                <c:pt idx="8508">
                  <c:v>85.18</c:v>
                </c:pt>
                <c:pt idx="8509">
                  <c:v>85.19</c:v>
                </c:pt>
                <c:pt idx="8510">
                  <c:v>85.2</c:v>
                </c:pt>
                <c:pt idx="8511">
                  <c:v>85.21</c:v>
                </c:pt>
                <c:pt idx="8512">
                  <c:v>85.22</c:v>
                </c:pt>
                <c:pt idx="8513">
                  <c:v>85.23</c:v>
                </c:pt>
                <c:pt idx="8514">
                  <c:v>85.24</c:v>
                </c:pt>
                <c:pt idx="8515">
                  <c:v>85.25</c:v>
                </c:pt>
                <c:pt idx="8516">
                  <c:v>85.26</c:v>
                </c:pt>
                <c:pt idx="8517">
                  <c:v>85.27</c:v>
                </c:pt>
                <c:pt idx="8518">
                  <c:v>85.28</c:v>
                </c:pt>
                <c:pt idx="8519">
                  <c:v>85.29</c:v>
                </c:pt>
                <c:pt idx="8520">
                  <c:v>85.3</c:v>
                </c:pt>
                <c:pt idx="8521">
                  <c:v>85.31</c:v>
                </c:pt>
                <c:pt idx="8522">
                  <c:v>85.32</c:v>
                </c:pt>
                <c:pt idx="8523">
                  <c:v>85.33</c:v>
                </c:pt>
                <c:pt idx="8524">
                  <c:v>85.34</c:v>
                </c:pt>
                <c:pt idx="8525">
                  <c:v>85.35</c:v>
                </c:pt>
                <c:pt idx="8526">
                  <c:v>85.36</c:v>
                </c:pt>
                <c:pt idx="8527">
                  <c:v>85.37</c:v>
                </c:pt>
                <c:pt idx="8528">
                  <c:v>85.38</c:v>
                </c:pt>
                <c:pt idx="8529">
                  <c:v>85.39</c:v>
                </c:pt>
                <c:pt idx="8530">
                  <c:v>85.4</c:v>
                </c:pt>
                <c:pt idx="8531">
                  <c:v>85.41</c:v>
                </c:pt>
                <c:pt idx="8532">
                  <c:v>85.42</c:v>
                </c:pt>
                <c:pt idx="8533">
                  <c:v>85.43</c:v>
                </c:pt>
                <c:pt idx="8534">
                  <c:v>85.44</c:v>
                </c:pt>
                <c:pt idx="8535">
                  <c:v>85.45</c:v>
                </c:pt>
                <c:pt idx="8536">
                  <c:v>85.46</c:v>
                </c:pt>
                <c:pt idx="8537">
                  <c:v>85.47</c:v>
                </c:pt>
                <c:pt idx="8538">
                  <c:v>85.48</c:v>
                </c:pt>
                <c:pt idx="8539">
                  <c:v>85.49</c:v>
                </c:pt>
                <c:pt idx="8540">
                  <c:v>85.5</c:v>
                </c:pt>
                <c:pt idx="8541">
                  <c:v>85.51</c:v>
                </c:pt>
                <c:pt idx="8542">
                  <c:v>85.52</c:v>
                </c:pt>
                <c:pt idx="8543">
                  <c:v>85.53</c:v>
                </c:pt>
                <c:pt idx="8544">
                  <c:v>85.54</c:v>
                </c:pt>
                <c:pt idx="8545">
                  <c:v>85.55</c:v>
                </c:pt>
                <c:pt idx="8546">
                  <c:v>85.56</c:v>
                </c:pt>
                <c:pt idx="8547">
                  <c:v>85.57</c:v>
                </c:pt>
                <c:pt idx="8548">
                  <c:v>85.58</c:v>
                </c:pt>
                <c:pt idx="8549">
                  <c:v>85.59</c:v>
                </c:pt>
                <c:pt idx="8550">
                  <c:v>85.6</c:v>
                </c:pt>
                <c:pt idx="8551">
                  <c:v>85.61</c:v>
                </c:pt>
                <c:pt idx="8552">
                  <c:v>85.62</c:v>
                </c:pt>
                <c:pt idx="8553">
                  <c:v>85.63</c:v>
                </c:pt>
                <c:pt idx="8554">
                  <c:v>85.64</c:v>
                </c:pt>
                <c:pt idx="8555">
                  <c:v>85.65</c:v>
                </c:pt>
                <c:pt idx="8556">
                  <c:v>85.66</c:v>
                </c:pt>
                <c:pt idx="8557">
                  <c:v>85.67</c:v>
                </c:pt>
                <c:pt idx="8558">
                  <c:v>85.68</c:v>
                </c:pt>
                <c:pt idx="8559">
                  <c:v>85.69</c:v>
                </c:pt>
                <c:pt idx="8560">
                  <c:v>85.7</c:v>
                </c:pt>
                <c:pt idx="8561">
                  <c:v>85.71</c:v>
                </c:pt>
                <c:pt idx="8562">
                  <c:v>85.72</c:v>
                </c:pt>
                <c:pt idx="8563">
                  <c:v>85.73</c:v>
                </c:pt>
                <c:pt idx="8564">
                  <c:v>85.74</c:v>
                </c:pt>
                <c:pt idx="8565">
                  <c:v>85.75</c:v>
                </c:pt>
                <c:pt idx="8566">
                  <c:v>85.76</c:v>
                </c:pt>
                <c:pt idx="8567">
                  <c:v>85.77</c:v>
                </c:pt>
                <c:pt idx="8568">
                  <c:v>85.78</c:v>
                </c:pt>
                <c:pt idx="8569">
                  <c:v>85.79</c:v>
                </c:pt>
                <c:pt idx="8570">
                  <c:v>85.8</c:v>
                </c:pt>
                <c:pt idx="8571">
                  <c:v>85.81</c:v>
                </c:pt>
                <c:pt idx="8572">
                  <c:v>85.82</c:v>
                </c:pt>
                <c:pt idx="8573">
                  <c:v>85.83</c:v>
                </c:pt>
                <c:pt idx="8574">
                  <c:v>85.84</c:v>
                </c:pt>
                <c:pt idx="8575">
                  <c:v>85.85</c:v>
                </c:pt>
                <c:pt idx="8576">
                  <c:v>85.86</c:v>
                </c:pt>
                <c:pt idx="8577">
                  <c:v>85.87</c:v>
                </c:pt>
                <c:pt idx="8578">
                  <c:v>85.88</c:v>
                </c:pt>
                <c:pt idx="8579">
                  <c:v>85.89</c:v>
                </c:pt>
                <c:pt idx="8580">
                  <c:v>85.9</c:v>
                </c:pt>
                <c:pt idx="8581">
                  <c:v>85.91</c:v>
                </c:pt>
                <c:pt idx="8582">
                  <c:v>85.92</c:v>
                </c:pt>
                <c:pt idx="8583">
                  <c:v>85.93</c:v>
                </c:pt>
                <c:pt idx="8584">
                  <c:v>85.94</c:v>
                </c:pt>
                <c:pt idx="8585">
                  <c:v>85.95</c:v>
                </c:pt>
                <c:pt idx="8586">
                  <c:v>85.96</c:v>
                </c:pt>
                <c:pt idx="8587">
                  <c:v>85.97</c:v>
                </c:pt>
                <c:pt idx="8588">
                  <c:v>85.98</c:v>
                </c:pt>
                <c:pt idx="8589">
                  <c:v>85.99</c:v>
                </c:pt>
                <c:pt idx="8590">
                  <c:v>86</c:v>
                </c:pt>
                <c:pt idx="8591">
                  <c:v>86.01</c:v>
                </c:pt>
                <c:pt idx="8592">
                  <c:v>86.02</c:v>
                </c:pt>
                <c:pt idx="8593">
                  <c:v>86.03</c:v>
                </c:pt>
                <c:pt idx="8594">
                  <c:v>86.04</c:v>
                </c:pt>
                <c:pt idx="8595">
                  <c:v>86.05</c:v>
                </c:pt>
                <c:pt idx="8596">
                  <c:v>86.06</c:v>
                </c:pt>
                <c:pt idx="8597">
                  <c:v>86.07</c:v>
                </c:pt>
                <c:pt idx="8598">
                  <c:v>86.08</c:v>
                </c:pt>
                <c:pt idx="8599">
                  <c:v>86.09</c:v>
                </c:pt>
                <c:pt idx="8600">
                  <c:v>86.1</c:v>
                </c:pt>
                <c:pt idx="8601">
                  <c:v>86.11</c:v>
                </c:pt>
                <c:pt idx="8602">
                  <c:v>86.12</c:v>
                </c:pt>
                <c:pt idx="8603">
                  <c:v>86.13</c:v>
                </c:pt>
                <c:pt idx="8604">
                  <c:v>86.14</c:v>
                </c:pt>
                <c:pt idx="8605">
                  <c:v>86.15</c:v>
                </c:pt>
                <c:pt idx="8606">
                  <c:v>86.16</c:v>
                </c:pt>
                <c:pt idx="8607">
                  <c:v>86.17</c:v>
                </c:pt>
                <c:pt idx="8608">
                  <c:v>86.18</c:v>
                </c:pt>
                <c:pt idx="8609">
                  <c:v>86.19</c:v>
                </c:pt>
                <c:pt idx="8610">
                  <c:v>86.2</c:v>
                </c:pt>
                <c:pt idx="8611">
                  <c:v>86.21</c:v>
                </c:pt>
                <c:pt idx="8612">
                  <c:v>86.22</c:v>
                </c:pt>
                <c:pt idx="8613">
                  <c:v>86.23</c:v>
                </c:pt>
                <c:pt idx="8614">
                  <c:v>86.24</c:v>
                </c:pt>
                <c:pt idx="8615">
                  <c:v>86.25</c:v>
                </c:pt>
                <c:pt idx="8616">
                  <c:v>86.26</c:v>
                </c:pt>
                <c:pt idx="8617">
                  <c:v>86.27</c:v>
                </c:pt>
                <c:pt idx="8618">
                  <c:v>86.28</c:v>
                </c:pt>
                <c:pt idx="8619">
                  <c:v>86.29</c:v>
                </c:pt>
                <c:pt idx="8620">
                  <c:v>86.3</c:v>
                </c:pt>
                <c:pt idx="8621">
                  <c:v>86.31</c:v>
                </c:pt>
                <c:pt idx="8622">
                  <c:v>86.32</c:v>
                </c:pt>
                <c:pt idx="8623">
                  <c:v>86.33</c:v>
                </c:pt>
                <c:pt idx="8624">
                  <c:v>86.34</c:v>
                </c:pt>
                <c:pt idx="8625">
                  <c:v>86.35</c:v>
                </c:pt>
                <c:pt idx="8626">
                  <c:v>86.36</c:v>
                </c:pt>
                <c:pt idx="8627">
                  <c:v>86.37</c:v>
                </c:pt>
                <c:pt idx="8628">
                  <c:v>86.38</c:v>
                </c:pt>
                <c:pt idx="8629">
                  <c:v>86.39</c:v>
                </c:pt>
                <c:pt idx="8630">
                  <c:v>86.4</c:v>
                </c:pt>
                <c:pt idx="8631">
                  <c:v>86.41</c:v>
                </c:pt>
                <c:pt idx="8632">
                  <c:v>86.42</c:v>
                </c:pt>
                <c:pt idx="8633">
                  <c:v>86.43</c:v>
                </c:pt>
                <c:pt idx="8634">
                  <c:v>86.44</c:v>
                </c:pt>
                <c:pt idx="8635">
                  <c:v>86.45</c:v>
                </c:pt>
                <c:pt idx="8636">
                  <c:v>86.46</c:v>
                </c:pt>
                <c:pt idx="8637">
                  <c:v>86.47</c:v>
                </c:pt>
                <c:pt idx="8638">
                  <c:v>86.48</c:v>
                </c:pt>
                <c:pt idx="8639">
                  <c:v>86.49</c:v>
                </c:pt>
                <c:pt idx="8640">
                  <c:v>86.5</c:v>
                </c:pt>
                <c:pt idx="8641">
                  <c:v>86.51</c:v>
                </c:pt>
                <c:pt idx="8642">
                  <c:v>86.52</c:v>
                </c:pt>
                <c:pt idx="8643">
                  <c:v>86.53</c:v>
                </c:pt>
                <c:pt idx="8644">
                  <c:v>86.54</c:v>
                </c:pt>
                <c:pt idx="8645">
                  <c:v>86.55</c:v>
                </c:pt>
                <c:pt idx="8646">
                  <c:v>86.56</c:v>
                </c:pt>
                <c:pt idx="8647">
                  <c:v>86.57</c:v>
                </c:pt>
                <c:pt idx="8648">
                  <c:v>86.58</c:v>
                </c:pt>
                <c:pt idx="8649">
                  <c:v>86.59</c:v>
                </c:pt>
                <c:pt idx="8650">
                  <c:v>86.6</c:v>
                </c:pt>
                <c:pt idx="8651">
                  <c:v>86.61</c:v>
                </c:pt>
                <c:pt idx="8652">
                  <c:v>86.62</c:v>
                </c:pt>
                <c:pt idx="8653">
                  <c:v>86.63</c:v>
                </c:pt>
                <c:pt idx="8654">
                  <c:v>86.64</c:v>
                </c:pt>
                <c:pt idx="8655">
                  <c:v>86.65</c:v>
                </c:pt>
                <c:pt idx="8656">
                  <c:v>86.66</c:v>
                </c:pt>
                <c:pt idx="8657">
                  <c:v>86.67</c:v>
                </c:pt>
                <c:pt idx="8658">
                  <c:v>86.68</c:v>
                </c:pt>
                <c:pt idx="8659">
                  <c:v>86.69</c:v>
                </c:pt>
                <c:pt idx="8660">
                  <c:v>86.7</c:v>
                </c:pt>
                <c:pt idx="8661">
                  <c:v>86.71</c:v>
                </c:pt>
                <c:pt idx="8662">
                  <c:v>86.72</c:v>
                </c:pt>
                <c:pt idx="8663">
                  <c:v>86.73</c:v>
                </c:pt>
                <c:pt idx="8664">
                  <c:v>86.74</c:v>
                </c:pt>
                <c:pt idx="8665">
                  <c:v>86.75</c:v>
                </c:pt>
                <c:pt idx="8666">
                  <c:v>86.76</c:v>
                </c:pt>
                <c:pt idx="8667">
                  <c:v>86.77</c:v>
                </c:pt>
                <c:pt idx="8668">
                  <c:v>86.78</c:v>
                </c:pt>
                <c:pt idx="8669">
                  <c:v>86.79</c:v>
                </c:pt>
                <c:pt idx="8670">
                  <c:v>86.8</c:v>
                </c:pt>
                <c:pt idx="8671">
                  <c:v>86.81</c:v>
                </c:pt>
                <c:pt idx="8672">
                  <c:v>86.82</c:v>
                </c:pt>
                <c:pt idx="8673">
                  <c:v>86.83</c:v>
                </c:pt>
                <c:pt idx="8674">
                  <c:v>86.84</c:v>
                </c:pt>
                <c:pt idx="8675">
                  <c:v>86.85</c:v>
                </c:pt>
                <c:pt idx="8676">
                  <c:v>86.86</c:v>
                </c:pt>
                <c:pt idx="8677">
                  <c:v>86.87</c:v>
                </c:pt>
                <c:pt idx="8678">
                  <c:v>86.88</c:v>
                </c:pt>
                <c:pt idx="8679">
                  <c:v>86.89</c:v>
                </c:pt>
                <c:pt idx="8680">
                  <c:v>86.9</c:v>
                </c:pt>
                <c:pt idx="8681">
                  <c:v>86.91</c:v>
                </c:pt>
                <c:pt idx="8682">
                  <c:v>86.92</c:v>
                </c:pt>
                <c:pt idx="8683">
                  <c:v>86.93</c:v>
                </c:pt>
                <c:pt idx="8684">
                  <c:v>86.94</c:v>
                </c:pt>
                <c:pt idx="8685">
                  <c:v>86.95</c:v>
                </c:pt>
                <c:pt idx="8686">
                  <c:v>86.96</c:v>
                </c:pt>
                <c:pt idx="8687">
                  <c:v>86.97</c:v>
                </c:pt>
                <c:pt idx="8688">
                  <c:v>86.98</c:v>
                </c:pt>
                <c:pt idx="8689">
                  <c:v>86.99</c:v>
                </c:pt>
                <c:pt idx="8690">
                  <c:v>87</c:v>
                </c:pt>
                <c:pt idx="8691">
                  <c:v>87.01</c:v>
                </c:pt>
                <c:pt idx="8692">
                  <c:v>87.02</c:v>
                </c:pt>
                <c:pt idx="8693">
                  <c:v>87.03</c:v>
                </c:pt>
                <c:pt idx="8694">
                  <c:v>87.04</c:v>
                </c:pt>
                <c:pt idx="8695">
                  <c:v>87.05</c:v>
                </c:pt>
                <c:pt idx="8696">
                  <c:v>87.06</c:v>
                </c:pt>
                <c:pt idx="8697">
                  <c:v>87.07</c:v>
                </c:pt>
                <c:pt idx="8698">
                  <c:v>87.08</c:v>
                </c:pt>
                <c:pt idx="8699">
                  <c:v>87.09</c:v>
                </c:pt>
                <c:pt idx="8700">
                  <c:v>87.1</c:v>
                </c:pt>
                <c:pt idx="8701">
                  <c:v>87.11</c:v>
                </c:pt>
                <c:pt idx="8702">
                  <c:v>87.12</c:v>
                </c:pt>
                <c:pt idx="8703">
                  <c:v>87.13</c:v>
                </c:pt>
                <c:pt idx="8704">
                  <c:v>87.14</c:v>
                </c:pt>
                <c:pt idx="8705">
                  <c:v>87.15</c:v>
                </c:pt>
                <c:pt idx="8706">
                  <c:v>87.16</c:v>
                </c:pt>
                <c:pt idx="8707">
                  <c:v>87.17</c:v>
                </c:pt>
                <c:pt idx="8708">
                  <c:v>87.18</c:v>
                </c:pt>
                <c:pt idx="8709">
                  <c:v>87.19</c:v>
                </c:pt>
                <c:pt idx="8710">
                  <c:v>87.2</c:v>
                </c:pt>
                <c:pt idx="8711">
                  <c:v>87.21</c:v>
                </c:pt>
                <c:pt idx="8712">
                  <c:v>87.22</c:v>
                </c:pt>
                <c:pt idx="8713">
                  <c:v>87.23</c:v>
                </c:pt>
                <c:pt idx="8714">
                  <c:v>87.24</c:v>
                </c:pt>
                <c:pt idx="8715">
                  <c:v>87.25</c:v>
                </c:pt>
                <c:pt idx="8716">
                  <c:v>87.26</c:v>
                </c:pt>
                <c:pt idx="8717">
                  <c:v>87.27</c:v>
                </c:pt>
                <c:pt idx="8718">
                  <c:v>87.28</c:v>
                </c:pt>
                <c:pt idx="8719">
                  <c:v>87.29</c:v>
                </c:pt>
                <c:pt idx="8720">
                  <c:v>87.3</c:v>
                </c:pt>
                <c:pt idx="8721">
                  <c:v>87.31</c:v>
                </c:pt>
                <c:pt idx="8722">
                  <c:v>87.32</c:v>
                </c:pt>
                <c:pt idx="8723">
                  <c:v>87.33</c:v>
                </c:pt>
                <c:pt idx="8724">
                  <c:v>87.34</c:v>
                </c:pt>
                <c:pt idx="8725">
                  <c:v>87.35</c:v>
                </c:pt>
                <c:pt idx="8726">
                  <c:v>87.36</c:v>
                </c:pt>
                <c:pt idx="8727">
                  <c:v>87.37</c:v>
                </c:pt>
                <c:pt idx="8728">
                  <c:v>87.38</c:v>
                </c:pt>
                <c:pt idx="8729">
                  <c:v>87.39</c:v>
                </c:pt>
                <c:pt idx="8730">
                  <c:v>87.4</c:v>
                </c:pt>
                <c:pt idx="8731">
                  <c:v>87.41</c:v>
                </c:pt>
                <c:pt idx="8732">
                  <c:v>87.42</c:v>
                </c:pt>
                <c:pt idx="8733">
                  <c:v>87.43</c:v>
                </c:pt>
                <c:pt idx="8734">
                  <c:v>87.44</c:v>
                </c:pt>
                <c:pt idx="8735">
                  <c:v>87.45</c:v>
                </c:pt>
                <c:pt idx="8736">
                  <c:v>87.46</c:v>
                </c:pt>
                <c:pt idx="8737">
                  <c:v>87.47</c:v>
                </c:pt>
                <c:pt idx="8738">
                  <c:v>87.48</c:v>
                </c:pt>
                <c:pt idx="8739">
                  <c:v>87.49</c:v>
                </c:pt>
                <c:pt idx="8740">
                  <c:v>87.5</c:v>
                </c:pt>
                <c:pt idx="8741">
                  <c:v>87.51</c:v>
                </c:pt>
                <c:pt idx="8742">
                  <c:v>87.52</c:v>
                </c:pt>
                <c:pt idx="8743">
                  <c:v>87.53</c:v>
                </c:pt>
                <c:pt idx="8744">
                  <c:v>87.54</c:v>
                </c:pt>
                <c:pt idx="8745">
                  <c:v>87.55</c:v>
                </c:pt>
                <c:pt idx="8746">
                  <c:v>87.56</c:v>
                </c:pt>
                <c:pt idx="8747">
                  <c:v>87.57</c:v>
                </c:pt>
                <c:pt idx="8748">
                  <c:v>87.58</c:v>
                </c:pt>
                <c:pt idx="8749">
                  <c:v>87.59</c:v>
                </c:pt>
                <c:pt idx="8750">
                  <c:v>87.6</c:v>
                </c:pt>
                <c:pt idx="8751">
                  <c:v>87.61</c:v>
                </c:pt>
                <c:pt idx="8752">
                  <c:v>87.62</c:v>
                </c:pt>
                <c:pt idx="8753">
                  <c:v>87.63</c:v>
                </c:pt>
                <c:pt idx="8754">
                  <c:v>87.64</c:v>
                </c:pt>
                <c:pt idx="8755">
                  <c:v>87.65</c:v>
                </c:pt>
                <c:pt idx="8756">
                  <c:v>87.66</c:v>
                </c:pt>
                <c:pt idx="8757">
                  <c:v>87.67</c:v>
                </c:pt>
                <c:pt idx="8758">
                  <c:v>87.68</c:v>
                </c:pt>
                <c:pt idx="8759">
                  <c:v>87.69</c:v>
                </c:pt>
                <c:pt idx="8760">
                  <c:v>87.7</c:v>
                </c:pt>
                <c:pt idx="8761">
                  <c:v>87.71</c:v>
                </c:pt>
                <c:pt idx="8762">
                  <c:v>87.72</c:v>
                </c:pt>
                <c:pt idx="8763">
                  <c:v>87.73</c:v>
                </c:pt>
                <c:pt idx="8764">
                  <c:v>87.74</c:v>
                </c:pt>
                <c:pt idx="8765">
                  <c:v>87.75</c:v>
                </c:pt>
                <c:pt idx="8766">
                  <c:v>87.76</c:v>
                </c:pt>
                <c:pt idx="8767">
                  <c:v>87.77</c:v>
                </c:pt>
                <c:pt idx="8768">
                  <c:v>87.78</c:v>
                </c:pt>
                <c:pt idx="8769">
                  <c:v>87.79</c:v>
                </c:pt>
                <c:pt idx="8770">
                  <c:v>87.8</c:v>
                </c:pt>
                <c:pt idx="8771">
                  <c:v>87.81</c:v>
                </c:pt>
                <c:pt idx="8772">
                  <c:v>87.82</c:v>
                </c:pt>
                <c:pt idx="8773">
                  <c:v>87.83</c:v>
                </c:pt>
                <c:pt idx="8774">
                  <c:v>87.84</c:v>
                </c:pt>
                <c:pt idx="8775">
                  <c:v>87.85</c:v>
                </c:pt>
                <c:pt idx="8776">
                  <c:v>87.86</c:v>
                </c:pt>
                <c:pt idx="8777">
                  <c:v>87.87</c:v>
                </c:pt>
                <c:pt idx="8778">
                  <c:v>87.88</c:v>
                </c:pt>
                <c:pt idx="8779">
                  <c:v>87.89</c:v>
                </c:pt>
                <c:pt idx="8780">
                  <c:v>87.9</c:v>
                </c:pt>
                <c:pt idx="8781">
                  <c:v>87.91</c:v>
                </c:pt>
                <c:pt idx="8782">
                  <c:v>87.92</c:v>
                </c:pt>
                <c:pt idx="8783">
                  <c:v>87.93</c:v>
                </c:pt>
                <c:pt idx="8784">
                  <c:v>87.94</c:v>
                </c:pt>
                <c:pt idx="8785">
                  <c:v>87.95</c:v>
                </c:pt>
                <c:pt idx="8786">
                  <c:v>87.96</c:v>
                </c:pt>
                <c:pt idx="8787">
                  <c:v>87.97</c:v>
                </c:pt>
                <c:pt idx="8788">
                  <c:v>87.98</c:v>
                </c:pt>
                <c:pt idx="8789">
                  <c:v>87.99</c:v>
                </c:pt>
                <c:pt idx="8790">
                  <c:v>88</c:v>
                </c:pt>
                <c:pt idx="8791">
                  <c:v>88.01</c:v>
                </c:pt>
                <c:pt idx="8792">
                  <c:v>88.02</c:v>
                </c:pt>
                <c:pt idx="8793">
                  <c:v>88.03</c:v>
                </c:pt>
                <c:pt idx="8794">
                  <c:v>88.04</c:v>
                </c:pt>
                <c:pt idx="8795">
                  <c:v>88.05</c:v>
                </c:pt>
                <c:pt idx="8796">
                  <c:v>88.06</c:v>
                </c:pt>
                <c:pt idx="8797">
                  <c:v>88.07</c:v>
                </c:pt>
                <c:pt idx="8798">
                  <c:v>88.08</c:v>
                </c:pt>
                <c:pt idx="8799">
                  <c:v>88.09</c:v>
                </c:pt>
                <c:pt idx="8800">
                  <c:v>88.1</c:v>
                </c:pt>
                <c:pt idx="8801">
                  <c:v>88.11</c:v>
                </c:pt>
                <c:pt idx="8802">
                  <c:v>88.12</c:v>
                </c:pt>
                <c:pt idx="8803">
                  <c:v>88.13</c:v>
                </c:pt>
                <c:pt idx="8804">
                  <c:v>88.14</c:v>
                </c:pt>
                <c:pt idx="8805">
                  <c:v>88.15</c:v>
                </c:pt>
                <c:pt idx="8806">
                  <c:v>88.16</c:v>
                </c:pt>
                <c:pt idx="8807">
                  <c:v>88.17</c:v>
                </c:pt>
                <c:pt idx="8808">
                  <c:v>88.18</c:v>
                </c:pt>
                <c:pt idx="8809">
                  <c:v>88.19</c:v>
                </c:pt>
                <c:pt idx="8810">
                  <c:v>88.2</c:v>
                </c:pt>
                <c:pt idx="8811">
                  <c:v>88.21</c:v>
                </c:pt>
                <c:pt idx="8812">
                  <c:v>88.22</c:v>
                </c:pt>
                <c:pt idx="8813">
                  <c:v>88.23</c:v>
                </c:pt>
                <c:pt idx="8814">
                  <c:v>88.24</c:v>
                </c:pt>
                <c:pt idx="8815">
                  <c:v>88.25</c:v>
                </c:pt>
                <c:pt idx="8816">
                  <c:v>88.26</c:v>
                </c:pt>
                <c:pt idx="8817">
                  <c:v>88.27</c:v>
                </c:pt>
                <c:pt idx="8818">
                  <c:v>88.28</c:v>
                </c:pt>
                <c:pt idx="8819">
                  <c:v>88.29</c:v>
                </c:pt>
                <c:pt idx="8820">
                  <c:v>88.3</c:v>
                </c:pt>
                <c:pt idx="8821">
                  <c:v>88.31</c:v>
                </c:pt>
                <c:pt idx="8822">
                  <c:v>88.32</c:v>
                </c:pt>
                <c:pt idx="8823">
                  <c:v>88.33</c:v>
                </c:pt>
                <c:pt idx="8824">
                  <c:v>88.34</c:v>
                </c:pt>
                <c:pt idx="8825">
                  <c:v>88.35</c:v>
                </c:pt>
                <c:pt idx="8826">
                  <c:v>88.36</c:v>
                </c:pt>
                <c:pt idx="8827">
                  <c:v>88.37</c:v>
                </c:pt>
                <c:pt idx="8828">
                  <c:v>88.38</c:v>
                </c:pt>
                <c:pt idx="8829">
                  <c:v>88.39</c:v>
                </c:pt>
                <c:pt idx="8830">
                  <c:v>88.4</c:v>
                </c:pt>
                <c:pt idx="8831">
                  <c:v>88.41</c:v>
                </c:pt>
                <c:pt idx="8832">
                  <c:v>88.42</c:v>
                </c:pt>
                <c:pt idx="8833">
                  <c:v>88.43</c:v>
                </c:pt>
                <c:pt idx="8834">
                  <c:v>88.44</c:v>
                </c:pt>
                <c:pt idx="8835">
                  <c:v>88.45</c:v>
                </c:pt>
                <c:pt idx="8836">
                  <c:v>88.46</c:v>
                </c:pt>
                <c:pt idx="8837">
                  <c:v>88.47</c:v>
                </c:pt>
                <c:pt idx="8838">
                  <c:v>88.48</c:v>
                </c:pt>
                <c:pt idx="8839">
                  <c:v>88.49</c:v>
                </c:pt>
                <c:pt idx="8840">
                  <c:v>88.5</c:v>
                </c:pt>
                <c:pt idx="8841">
                  <c:v>88.51</c:v>
                </c:pt>
                <c:pt idx="8842">
                  <c:v>88.52</c:v>
                </c:pt>
                <c:pt idx="8843">
                  <c:v>88.53</c:v>
                </c:pt>
                <c:pt idx="8844">
                  <c:v>88.54</c:v>
                </c:pt>
                <c:pt idx="8845">
                  <c:v>88.55</c:v>
                </c:pt>
                <c:pt idx="8846">
                  <c:v>88.56</c:v>
                </c:pt>
                <c:pt idx="8847">
                  <c:v>88.57</c:v>
                </c:pt>
                <c:pt idx="8848">
                  <c:v>88.58</c:v>
                </c:pt>
                <c:pt idx="8849">
                  <c:v>88.59</c:v>
                </c:pt>
                <c:pt idx="8850">
                  <c:v>88.6</c:v>
                </c:pt>
                <c:pt idx="8851">
                  <c:v>88.61</c:v>
                </c:pt>
                <c:pt idx="8852">
                  <c:v>88.62</c:v>
                </c:pt>
                <c:pt idx="8853">
                  <c:v>88.63</c:v>
                </c:pt>
                <c:pt idx="8854">
                  <c:v>88.64</c:v>
                </c:pt>
                <c:pt idx="8855">
                  <c:v>88.65</c:v>
                </c:pt>
                <c:pt idx="8856">
                  <c:v>88.66</c:v>
                </c:pt>
                <c:pt idx="8857">
                  <c:v>88.67</c:v>
                </c:pt>
                <c:pt idx="8858">
                  <c:v>88.68</c:v>
                </c:pt>
                <c:pt idx="8859">
                  <c:v>88.69</c:v>
                </c:pt>
                <c:pt idx="8860">
                  <c:v>88.7</c:v>
                </c:pt>
                <c:pt idx="8861">
                  <c:v>88.71</c:v>
                </c:pt>
                <c:pt idx="8862">
                  <c:v>88.72</c:v>
                </c:pt>
                <c:pt idx="8863">
                  <c:v>88.73</c:v>
                </c:pt>
                <c:pt idx="8864">
                  <c:v>88.74</c:v>
                </c:pt>
                <c:pt idx="8865">
                  <c:v>88.75</c:v>
                </c:pt>
                <c:pt idx="8866">
                  <c:v>88.76</c:v>
                </c:pt>
                <c:pt idx="8867">
                  <c:v>88.77</c:v>
                </c:pt>
                <c:pt idx="8868">
                  <c:v>88.78</c:v>
                </c:pt>
                <c:pt idx="8869">
                  <c:v>88.79</c:v>
                </c:pt>
                <c:pt idx="8870">
                  <c:v>88.8</c:v>
                </c:pt>
                <c:pt idx="8871">
                  <c:v>88.81</c:v>
                </c:pt>
                <c:pt idx="8872">
                  <c:v>88.82</c:v>
                </c:pt>
                <c:pt idx="8873">
                  <c:v>88.83</c:v>
                </c:pt>
                <c:pt idx="8874">
                  <c:v>88.84</c:v>
                </c:pt>
                <c:pt idx="8875">
                  <c:v>88.85</c:v>
                </c:pt>
                <c:pt idx="8876">
                  <c:v>88.86</c:v>
                </c:pt>
                <c:pt idx="8877">
                  <c:v>88.87</c:v>
                </c:pt>
                <c:pt idx="8878">
                  <c:v>88.88</c:v>
                </c:pt>
                <c:pt idx="8879">
                  <c:v>88.89</c:v>
                </c:pt>
                <c:pt idx="8880">
                  <c:v>88.9</c:v>
                </c:pt>
                <c:pt idx="8881">
                  <c:v>88.91</c:v>
                </c:pt>
                <c:pt idx="8882">
                  <c:v>88.92</c:v>
                </c:pt>
                <c:pt idx="8883">
                  <c:v>88.93</c:v>
                </c:pt>
                <c:pt idx="8884">
                  <c:v>88.94</c:v>
                </c:pt>
                <c:pt idx="8885">
                  <c:v>88.95</c:v>
                </c:pt>
                <c:pt idx="8886">
                  <c:v>88.96</c:v>
                </c:pt>
                <c:pt idx="8887">
                  <c:v>88.97</c:v>
                </c:pt>
                <c:pt idx="8888">
                  <c:v>88.98</c:v>
                </c:pt>
                <c:pt idx="8889">
                  <c:v>88.99</c:v>
                </c:pt>
                <c:pt idx="8890">
                  <c:v>89</c:v>
                </c:pt>
                <c:pt idx="8891">
                  <c:v>89.01</c:v>
                </c:pt>
                <c:pt idx="8892">
                  <c:v>89.02</c:v>
                </c:pt>
                <c:pt idx="8893">
                  <c:v>89.03</c:v>
                </c:pt>
                <c:pt idx="8894">
                  <c:v>89.04</c:v>
                </c:pt>
                <c:pt idx="8895">
                  <c:v>89.05</c:v>
                </c:pt>
                <c:pt idx="8896">
                  <c:v>89.06</c:v>
                </c:pt>
                <c:pt idx="8897">
                  <c:v>89.07</c:v>
                </c:pt>
                <c:pt idx="8898">
                  <c:v>89.08</c:v>
                </c:pt>
                <c:pt idx="8899">
                  <c:v>89.09</c:v>
                </c:pt>
                <c:pt idx="8900">
                  <c:v>89.1</c:v>
                </c:pt>
                <c:pt idx="8901">
                  <c:v>89.11</c:v>
                </c:pt>
                <c:pt idx="8902">
                  <c:v>89.12</c:v>
                </c:pt>
                <c:pt idx="8903">
                  <c:v>89.13</c:v>
                </c:pt>
                <c:pt idx="8904">
                  <c:v>89.14</c:v>
                </c:pt>
                <c:pt idx="8905">
                  <c:v>89.15</c:v>
                </c:pt>
                <c:pt idx="8906">
                  <c:v>89.16</c:v>
                </c:pt>
                <c:pt idx="8907">
                  <c:v>89.17</c:v>
                </c:pt>
                <c:pt idx="8908">
                  <c:v>89.18</c:v>
                </c:pt>
                <c:pt idx="8909">
                  <c:v>89.19</c:v>
                </c:pt>
                <c:pt idx="8910">
                  <c:v>89.2</c:v>
                </c:pt>
                <c:pt idx="8911">
                  <c:v>89.21</c:v>
                </c:pt>
                <c:pt idx="8912">
                  <c:v>89.22</c:v>
                </c:pt>
                <c:pt idx="8913">
                  <c:v>89.23</c:v>
                </c:pt>
                <c:pt idx="8914">
                  <c:v>89.24</c:v>
                </c:pt>
                <c:pt idx="8915">
                  <c:v>89.25</c:v>
                </c:pt>
                <c:pt idx="8916">
                  <c:v>89.26</c:v>
                </c:pt>
                <c:pt idx="8917">
                  <c:v>89.27</c:v>
                </c:pt>
                <c:pt idx="8918">
                  <c:v>89.28</c:v>
                </c:pt>
                <c:pt idx="8919">
                  <c:v>89.29</c:v>
                </c:pt>
                <c:pt idx="8920">
                  <c:v>89.3</c:v>
                </c:pt>
                <c:pt idx="8921">
                  <c:v>89.31</c:v>
                </c:pt>
                <c:pt idx="8922">
                  <c:v>89.32</c:v>
                </c:pt>
                <c:pt idx="8923">
                  <c:v>89.33</c:v>
                </c:pt>
                <c:pt idx="8924">
                  <c:v>89.34</c:v>
                </c:pt>
                <c:pt idx="8925">
                  <c:v>89.35</c:v>
                </c:pt>
                <c:pt idx="8926">
                  <c:v>89.36</c:v>
                </c:pt>
                <c:pt idx="8927">
                  <c:v>89.37</c:v>
                </c:pt>
                <c:pt idx="8928">
                  <c:v>89.38</c:v>
                </c:pt>
                <c:pt idx="8929">
                  <c:v>89.39</c:v>
                </c:pt>
                <c:pt idx="8930">
                  <c:v>89.4</c:v>
                </c:pt>
                <c:pt idx="8931">
                  <c:v>89.41</c:v>
                </c:pt>
                <c:pt idx="8932">
                  <c:v>89.42</c:v>
                </c:pt>
                <c:pt idx="8933">
                  <c:v>89.43</c:v>
                </c:pt>
                <c:pt idx="8934">
                  <c:v>89.44</c:v>
                </c:pt>
                <c:pt idx="8935">
                  <c:v>89.45</c:v>
                </c:pt>
                <c:pt idx="8936">
                  <c:v>89.46</c:v>
                </c:pt>
                <c:pt idx="8937">
                  <c:v>89.47</c:v>
                </c:pt>
                <c:pt idx="8938">
                  <c:v>89.48</c:v>
                </c:pt>
                <c:pt idx="8939">
                  <c:v>89.49</c:v>
                </c:pt>
                <c:pt idx="8940">
                  <c:v>89.5</c:v>
                </c:pt>
                <c:pt idx="8941">
                  <c:v>89.51</c:v>
                </c:pt>
                <c:pt idx="8942">
                  <c:v>89.52</c:v>
                </c:pt>
                <c:pt idx="8943">
                  <c:v>89.53</c:v>
                </c:pt>
                <c:pt idx="8944">
                  <c:v>89.54</c:v>
                </c:pt>
                <c:pt idx="8945">
                  <c:v>89.55</c:v>
                </c:pt>
                <c:pt idx="8946">
                  <c:v>89.56</c:v>
                </c:pt>
                <c:pt idx="8947">
                  <c:v>89.57</c:v>
                </c:pt>
                <c:pt idx="8948">
                  <c:v>89.58</c:v>
                </c:pt>
                <c:pt idx="8949">
                  <c:v>89.59</c:v>
                </c:pt>
                <c:pt idx="8950">
                  <c:v>89.6</c:v>
                </c:pt>
                <c:pt idx="8951">
                  <c:v>89.61</c:v>
                </c:pt>
                <c:pt idx="8952">
                  <c:v>89.62</c:v>
                </c:pt>
                <c:pt idx="8953">
                  <c:v>89.63</c:v>
                </c:pt>
                <c:pt idx="8954">
                  <c:v>89.64</c:v>
                </c:pt>
                <c:pt idx="8955">
                  <c:v>89.65</c:v>
                </c:pt>
                <c:pt idx="8956">
                  <c:v>89.66</c:v>
                </c:pt>
                <c:pt idx="8957">
                  <c:v>89.67</c:v>
                </c:pt>
                <c:pt idx="8958">
                  <c:v>89.68</c:v>
                </c:pt>
                <c:pt idx="8959">
                  <c:v>89.69</c:v>
                </c:pt>
                <c:pt idx="8960">
                  <c:v>89.7</c:v>
                </c:pt>
                <c:pt idx="8961">
                  <c:v>89.71</c:v>
                </c:pt>
                <c:pt idx="8962">
                  <c:v>89.72</c:v>
                </c:pt>
                <c:pt idx="8963">
                  <c:v>89.73</c:v>
                </c:pt>
                <c:pt idx="8964">
                  <c:v>89.74</c:v>
                </c:pt>
                <c:pt idx="8965">
                  <c:v>89.75</c:v>
                </c:pt>
                <c:pt idx="8966">
                  <c:v>89.76</c:v>
                </c:pt>
                <c:pt idx="8967">
                  <c:v>89.77</c:v>
                </c:pt>
                <c:pt idx="8968">
                  <c:v>89.78</c:v>
                </c:pt>
                <c:pt idx="8969">
                  <c:v>89.79</c:v>
                </c:pt>
                <c:pt idx="8970">
                  <c:v>89.8</c:v>
                </c:pt>
                <c:pt idx="8971">
                  <c:v>89.81</c:v>
                </c:pt>
                <c:pt idx="8972">
                  <c:v>89.82</c:v>
                </c:pt>
                <c:pt idx="8973">
                  <c:v>89.83</c:v>
                </c:pt>
                <c:pt idx="8974">
                  <c:v>89.84</c:v>
                </c:pt>
                <c:pt idx="8975">
                  <c:v>89.85</c:v>
                </c:pt>
                <c:pt idx="8976">
                  <c:v>89.86</c:v>
                </c:pt>
                <c:pt idx="8977">
                  <c:v>89.87</c:v>
                </c:pt>
                <c:pt idx="8978">
                  <c:v>89.88</c:v>
                </c:pt>
                <c:pt idx="8979">
                  <c:v>89.89</c:v>
                </c:pt>
                <c:pt idx="8980">
                  <c:v>89.9</c:v>
                </c:pt>
                <c:pt idx="8981">
                  <c:v>89.91</c:v>
                </c:pt>
                <c:pt idx="8982">
                  <c:v>89.92</c:v>
                </c:pt>
                <c:pt idx="8983">
                  <c:v>89.93</c:v>
                </c:pt>
                <c:pt idx="8984">
                  <c:v>89.94</c:v>
                </c:pt>
                <c:pt idx="8985">
                  <c:v>89.95</c:v>
                </c:pt>
                <c:pt idx="8986">
                  <c:v>89.96</c:v>
                </c:pt>
                <c:pt idx="8987">
                  <c:v>89.97</c:v>
                </c:pt>
                <c:pt idx="8988">
                  <c:v>89.98</c:v>
                </c:pt>
                <c:pt idx="8989">
                  <c:v>89.99</c:v>
                </c:pt>
                <c:pt idx="8990">
                  <c:v>90</c:v>
                </c:pt>
                <c:pt idx="8991">
                  <c:v>90.01</c:v>
                </c:pt>
                <c:pt idx="8992">
                  <c:v>90.02</c:v>
                </c:pt>
                <c:pt idx="8993">
                  <c:v>90.03</c:v>
                </c:pt>
                <c:pt idx="8994">
                  <c:v>90.04</c:v>
                </c:pt>
                <c:pt idx="8995">
                  <c:v>90.05</c:v>
                </c:pt>
                <c:pt idx="8996">
                  <c:v>90.06</c:v>
                </c:pt>
                <c:pt idx="8997">
                  <c:v>90.07</c:v>
                </c:pt>
                <c:pt idx="8998">
                  <c:v>90.08</c:v>
                </c:pt>
                <c:pt idx="8999">
                  <c:v>90.09</c:v>
                </c:pt>
                <c:pt idx="9000">
                  <c:v>90.1</c:v>
                </c:pt>
                <c:pt idx="9001">
                  <c:v>90.11</c:v>
                </c:pt>
                <c:pt idx="9002">
                  <c:v>90.12</c:v>
                </c:pt>
                <c:pt idx="9003">
                  <c:v>90.13</c:v>
                </c:pt>
                <c:pt idx="9004">
                  <c:v>90.14</c:v>
                </c:pt>
                <c:pt idx="9005">
                  <c:v>90.15</c:v>
                </c:pt>
                <c:pt idx="9006">
                  <c:v>90.16</c:v>
                </c:pt>
                <c:pt idx="9007">
                  <c:v>90.17</c:v>
                </c:pt>
                <c:pt idx="9008">
                  <c:v>90.18</c:v>
                </c:pt>
                <c:pt idx="9009">
                  <c:v>90.19</c:v>
                </c:pt>
                <c:pt idx="9010">
                  <c:v>90.2</c:v>
                </c:pt>
                <c:pt idx="9011">
                  <c:v>90.21</c:v>
                </c:pt>
                <c:pt idx="9012">
                  <c:v>90.22</c:v>
                </c:pt>
                <c:pt idx="9013">
                  <c:v>90.23</c:v>
                </c:pt>
                <c:pt idx="9014">
                  <c:v>90.24</c:v>
                </c:pt>
                <c:pt idx="9015">
                  <c:v>90.25</c:v>
                </c:pt>
                <c:pt idx="9016">
                  <c:v>90.26</c:v>
                </c:pt>
                <c:pt idx="9017">
                  <c:v>90.27</c:v>
                </c:pt>
                <c:pt idx="9018">
                  <c:v>90.28</c:v>
                </c:pt>
                <c:pt idx="9019">
                  <c:v>90.29</c:v>
                </c:pt>
                <c:pt idx="9020">
                  <c:v>90.3</c:v>
                </c:pt>
                <c:pt idx="9021">
                  <c:v>90.31</c:v>
                </c:pt>
                <c:pt idx="9022">
                  <c:v>90.32</c:v>
                </c:pt>
                <c:pt idx="9023">
                  <c:v>90.33</c:v>
                </c:pt>
                <c:pt idx="9024">
                  <c:v>90.34</c:v>
                </c:pt>
                <c:pt idx="9025">
                  <c:v>90.35</c:v>
                </c:pt>
                <c:pt idx="9026">
                  <c:v>90.36</c:v>
                </c:pt>
                <c:pt idx="9027">
                  <c:v>90.37</c:v>
                </c:pt>
                <c:pt idx="9028">
                  <c:v>90.38</c:v>
                </c:pt>
                <c:pt idx="9029">
                  <c:v>90.39</c:v>
                </c:pt>
                <c:pt idx="9030">
                  <c:v>90.4</c:v>
                </c:pt>
                <c:pt idx="9031">
                  <c:v>90.41</c:v>
                </c:pt>
                <c:pt idx="9032">
                  <c:v>90.42</c:v>
                </c:pt>
                <c:pt idx="9033">
                  <c:v>90.43</c:v>
                </c:pt>
                <c:pt idx="9034">
                  <c:v>90.44</c:v>
                </c:pt>
                <c:pt idx="9035">
                  <c:v>90.45</c:v>
                </c:pt>
                <c:pt idx="9036">
                  <c:v>90.46</c:v>
                </c:pt>
                <c:pt idx="9037">
                  <c:v>90.47</c:v>
                </c:pt>
                <c:pt idx="9038">
                  <c:v>90.48</c:v>
                </c:pt>
                <c:pt idx="9039">
                  <c:v>90.49</c:v>
                </c:pt>
                <c:pt idx="9040">
                  <c:v>90.5</c:v>
                </c:pt>
                <c:pt idx="9041">
                  <c:v>90.51</c:v>
                </c:pt>
                <c:pt idx="9042">
                  <c:v>90.52</c:v>
                </c:pt>
                <c:pt idx="9043">
                  <c:v>90.53</c:v>
                </c:pt>
                <c:pt idx="9044">
                  <c:v>90.54</c:v>
                </c:pt>
                <c:pt idx="9045">
                  <c:v>90.55</c:v>
                </c:pt>
                <c:pt idx="9046">
                  <c:v>90.56</c:v>
                </c:pt>
                <c:pt idx="9047">
                  <c:v>90.57</c:v>
                </c:pt>
                <c:pt idx="9048">
                  <c:v>90.58</c:v>
                </c:pt>
                <c:pt idx="9049">
                  <c:v>90.59</c:v>
                </c:pt>
                <c:pt idx="9050">
                  <c:v>90.6</c:v>
                </c:pt>
                <c:pt idx="9051">
                  <c:v>90.61</c:v>
                </c:pt>
                <c:pt idx="9052">
                  <c:v>90.62</c:v>
                </c:pt>
                <c:pt idx="9053">
                  <c:v>90.63</c:v>
                </c:pt>
                <c:pt idx="9054">
                  <c:v>90.64</c:v>
                </c:pt>
                <c:pt idx="9055">
                  <c:v>90.65</c:v>
                </c:pt>
                <c:pt idx="9056">
                  <c:v>90.66</c:v>
                </c:pt>
                <c:pt idx="9057">
                  <c:v>90.67</c:v>
                </c:pt>
                <c:pt idx="9058">
                  <c:v>90.68</c:v>
                </c:pt>
                <c:pt idx="9059">
                  <c:v>90.69</c:v>
                </c:pt>
                <c:pt idx="9060">
                  <c:v>90.7</c:v>
                </c:pt>
                <c:pt idx="9061">
                  <c:v>90.71</c:v>
                </c:pt>
                <c:pt idx="9062">
                  <c:v>90.72</c:v>
                </c:pt>
                <c:pt idx="9063">
                  <c:v>90.73</c:v>
                </c:pt>
                <c:pt idx="9064">
                  <c:v>90.74</c:v>
                </c:pt>
                <c:pt idx="9065">
                  <c:v>90.75</c:v>
                </c:pt>
                <c:pt idx="9066">
                  <c:v>90.76</c:v>
                </c:pt>
                <c:pt idx="9067">
                  <c:v>90.77</c:v>
                </c:pt>
                <c:pt idx="9068">
                  <c:v>90.78</c:v>
                </c:pt>
                <c:pt idx="9069">
                  <c:v>90.79</c:v>
                </c:pt>
                <c:pt idx="9070">
                  <c:v>90.8</c:v>
                </c:pt>
                <c:pt idx="9071">
                  <c:v>90.81</c:v>
                </c:pt>
                <c:pt idx="9072">
                  <c:v>90.82</c:v>
                </c:pt>
                <c:pt idx="9073">
                  <c:v>90.83</c:v>
                </c:pt>
                <c:pt idx="9074">
                  <c:v>90.84</c:v>
                </c:pt>
                <c:pt idx="9075">
                  <c:v>90.85</c:v>
                </c:pt>
                <c:pt idx="9076">
                  <c:v>90.86</c:v>
                </c:pt>
                <c:pt idx="9077">
                  <c:v>90.87</c:v>
                </c:pt>
                <c:pt idx="9078">
                  <c:v>90.88</c:v>
                </c:pt>
                <c:pt idx="9079">
                  <c:v>90.89</c:v>
                </c:pt>
                <c:pt idx="9080">
                  <c:v>90.9</c:v>
                </c:pt>
                <c:pt idx="9081">
                  <c:v>90.91</c:v>
                </c:pt>
                <c:pt idx="9082">
                  <c:v>90.92</c:v>
                </c:pt>
                <c:pt idx="9083">
                  <c:v>90.93</c:v>
                </c:pt>
                <c:pt idx="9084">
                  <c:v>90.94</c:v>
                </c:pt>
                <c:pt idx="9085">
                  <c:v>90.95</c:v>
                </c:pt>
                <c:pt idx="9086">
                  <c:v>90.96</c:v>
                </c:pt>
                <c:pt idx="9087">
                  <c:v>90.97</c:v>
                </c:pt>
                <c:pt idx="9088">
                  <c:v>90.98</c:v>
                </c:pt>
                <c:pt idx="9089">
                  <c:v>90.99</c:v>
                </c:pt>
                <c:pt idx="9090">
                  <c:v>91</c:v>
                </c:pt>
                <c:pt idx="9091">
                  <c:v>91.01</c:v>
                </c:pt>
                <c:pt idx="9092">
                  <c:v>91.02</c:v>
                </c:pt>
                <c:pt idx="9093">
                  <c:v>91.03</c:v>
                </c:pt>
                <c:pt idx="9094">
                  <c:v>91.04</c:v>
                </c:pt>
                <c:pt idx="9095">
                  <c:v>91.05</c:v>
                </c:pt>
                <c:pt idx="9096">
                  <c:v>91.06</c:v>
                </c:pt>
                <c:pt idx="9097">
                  <c:v>91.07</c:v>
                </c:pt>
                <c:pt idx="9098">
                  <c:v>91.08</c:v>
                </c:pt>
                <c:pt idx="9099">
                  <c:v>91.09</c:v>
                </c:pt>
                <c:pt idx="9100">
                  <c:v>91.1</c:v>
                </c:pt>
                <c:pt idx="9101">
                  <c:v>91.11</c:v>
                </c:pt>
                <c:pt idx="9102">
                  <c:v>91.12</c:v>
                </c:pt>
                <c:pt idx="9103">
                  <c:v>91.13</c:v>
                </c:pt>
                <c:pt idx="9104">
                  <c:v>91.14</c:v>
                </c:pt>
                <c:pt idx="9105">
                  <c:v>91.15</c:v>
                </c:pt>
                <c:pt idx="9106">
                  <c:v>91.16</c:v>
                </c:pt>
                <c:pt idx="9107">
                  <c:v>91.17</c:v>
                </c:pt>
                <c:pt idx="9108">
                  <c:v>91.18</c:v>
                </c:pt>
                <c:pt idx="9109">
                  <c:v>91.19</c:v>
                </c:pt>
                <c:pt idx="9110">
                  <c:v>91.2</c:v>
                </c:pt>
                <c:pt idx="9111">
                  <c:v>91.21</c:v>
                </c:pt>
                <c:pt idx="9112">
                  <c:v>91.22</c:v>
                </c:pt>
                <c:pt idx="9113">
                  <c:v>91.23</c:v>
                </c:pt>
                <c:pt idx="9114">
                  <c:v>91.24</c:v>
                </c:pt>
                <c:pt idx="9115">
                  <c:v>91.25</c:v>
                </c:pt>
                <c:pt idx="9116">
                  <c:v>91.26</c:v>
                </c:pt>
                <c:pt idx="9117">
                  <c:v>91.27</c:v>
                </c:pt>
                <c:pt idx="9118">
                  <c:v>91.28</c:v>
                </c:pt>
                <c:pt idx="9119">
                  <c:v>91.29</c:v>
                </c:pt>
                <c:pt idx="9120">
                  <c:v>91.3</c:v>
                </c:pt>
                <c:pt idx="9121">
                  <c:v>91.31</c:v>
                </c:pt>
                <c:pt idx="9122">
                  <c:v>91.32</c:v>
                </c:pt>
                <c:pt idx="9123">
                  <c:v>91.33</c:v>
                </c:pt>
                <c:pt idx="9124">
                  <c:v>91.34</c:v>
                </c:pt>
                <c:pt idx="9125">
                  <c:v>91.35</c:v>
                </c:pt>
                <c:pt idx="9126">
                  <c:v>91.36</c:v>
                </c:pt>
                <c:pt idx="9127">
                  <c:v>91.37</c:v>
                </c:pt>
                <c:pt idx="9128">
                  <c:v>91.38</c:v>
                </c:pt>
                <c:pt idx="9129">
                  <c:v>91.39</c:v>
                </c:pt>
                <c:pt idx="9130">
                  <c:v>91.4</c:v>
                </c:pt>
                <c:pt idx="9131">
                  <c:v>91.41</c:v>
                </c:pt>
                <c:pt idx="9132">
                  <c:v>91.42</c:v>
                </c:pt>
                <c:pt idx="9133">
                  <c:v>91.43</c:v>
                </c:pt>
                <c:pt idx="9134">
                  <c:v>91.44</c:v>
                </c:pt>
                <c:pt idx="9135">
                  <c:v>91.45</c:v>
                </c:pt>
                <c:pt idx="9136">
                  <c:v>91.46</c:v>
                </c:pt>
                <c:pt idx="9137">
                  <c:v>91.47</c:v>
                </c:pt>
                <c:pt idx="9138">
                  <c:v>91.48</c:v>
                </c:pt>
                <c:pt idx="9139">
                  <c:v>91.49</c:v>
                </c:pt>
                <c:pt idx="9140">
                  <c:v>91.5</c:v>
                </c:pt>
                <c:pt idx="9141">
                  <c:v>91.51</c:v>
                </c:pt>
                <c:pt idx="9142">
                  <c:v>91.52</c:v>
                </c:pt>
                <c:pt idx="9143">
                  <c:v>91.53</c:v>
                </c:pt>
                <c:pt idx="9144">
                  <c:v>91.54</c:v>
                </c:pt>
                <c:pt idx="9145">
                  <c:v>91.55</c:v>
                </c:pt>
                <c:pt idx="9146">
                  <c:v>91.56</c:v>
                </c:pt>
                <c:pt idx="9147">
                  <c:v>91.57</c:v>
                </c:pt>
                <c:pt idx="9148">
                  <c:v>91.58</c:v>
                </c:pt>
                <c:pt idx="9149">
                  <c:v>91.59</c:v>
                </c:pt>
                <c:pt idx="9150">
                  <c:v>91.6</c:v>
                </c:pt>
                <c:pt idx="9151">
                  <c:v>91.61</c:v>
                </c:pt>
                <c:pt idx="9152">
                  <c:v>91.62</c:v>
                </c:pt>
                <c:pt idx="9153">
                  <c:v>91.63</c:v>
                </c:pt>
                <c:pt idx="9154">
                  <c:v>91.64</c:v>
                </c:pt>
                <c:pt idx="9155">
                  <c:v>91.65</c:v>
                </c:pt>
                <c:pt idx="9156">
                  <c:v>91.66</c:v>
                </c:pt>
                <c:pt idx="9157">
                  <c:v>91.67</c:v>
                </c:pt>
                <c:pt idx="9158">
                  <c:v>91.68</c:v>
                </c:pt>
                <c:pt idx="9159">
                  <c:v>91.69</c:v>
                </c:pt>
                <c:pt idx="9160">
                  <c:v>91.7</c:v>
                </c:pt>
                <c:pt idx="9161">
                  <c:v>91.71</c:v>
                </c:pt>
                <c:pt idx="9162">
                  <c:v>91.72</c:v>
                </c:pt>
                <c:pt idx="9163">
                  <c:v>91.73</c:v>
                </c:pt>
                <c:pt idx="9164">
                  <c:v>91.74</c:v>
                </c:pt>
                <c:pt idx="9165">
                  <c:v>91.75</c:v>
                </c:pt>
                <c:pt idx="9166">
                  <c:v>91.76</c:v>
                </c:pt>
                <c:pt idx="9167">
                  <c:v>91.77</c:v>
                </c:pt>
                <c:pt idx="9168">
                  <c:v>91.78</c:v>
                </c:pt>
                <c:pt idx="9169">
                  <c:v>91.79</c:v>
                </c:pt>
                <c:pt idx="9170">
                  <c:v>91.8</c:v>
                </c:pt>
                <c:pt idx="9171">
                  <c:v>91.81</c:v>
                </c:pt>
                <c:pt idx="9172">
                  <c:v>91.82</c:v>
                </c:pt>
                <c:pt idx="9173">
                  <c:v>91.83</c:v>
                </c:pt>
                <c:pt idx="9174">
                  <c:v>91.84</c:v>
                </c:pt>
                <c:pt idx="9175">
                  <c:v>91.85</c:v>
                </c:pt>
                <c:pt idx="9176">
                  <c:v>91.86</c:v>
                </c:pt>
                <c:pt idx="9177">
                  <c:v>91.87</c:v>
                </c:pt>
                <c:pt idx="9178">
                  <c:v>91.88</c:v>
                </c:pt>
                <c:pt idx="9179">
                  <c:v>91.89</c:v>
                </c:pt>
                <c:pt idx="9180">
                  <c:v>91.9</c:v>
                </c:pt>
                <c:pt idx="9181">
                  <c:v>91.91</c:v>
                </c:pt>
                <c:pt idx="9182">
                  <c:v>91.92</c:v>
                </c:pt>
                <c:pt idx="9183">
                  <c:v>91.93</c:v>
                </c:pt>
                <c:pt idx="9184">
                  <c:v>91.94</c:v>
                </c:pt>
                <c:pt idx="9185">
                  <c:v>91.95</c:v>
                </c:pt>
                <c:pt idx="9186">
                  <c:v>91.96</c:v>
                </c:pt>
                <c:pt idx="9187">
                  <c:v>91.97</c:v>
                </c:pt>
                <c:pt idx="9188">
                  <c:v>91.98</c:v>
                </c:pt>
                <c:pt idx="9189">
                  <c:v>91.99</c:v>
                </c:pt>
                <c:pt idx="9190">
                  <c:v>92</c:v>
                </c:pt>
                <c:pt idx="9191">
                  <c:v>92.01</c:v>
                </c:pt>
                <c:pt idx="9192">
                  <c:v>92.02</c:v>
                </c:pt>
                <c:pt idx="9193">
                  <c:v>92.03</c:v>
                </c:pt>
                <c:pt idx="9194">
                  <c:v>92.04</c:v>
                </c:pt>
                <c:pt idx="9195">
                  <c:v>92.05</c:v>
                </c:pt>
                <c:pt idx="9196">
                  <c:v>92.06</c:v>
                </c:pt>
                <c:pt idx="9197">
                  <c:v>92.07</c:v>
                </c:pt>
                <c:pt idx="9198">
                  <c:v>92.08</c:v>
                </c:pt>
                <c:pt idx="9199">
                  <c:v>92.09</c:v>
                </c:pt>
                <c:pt idx="9200">
                  <c:v>92.1</c:v>
                </c:pt>
                <c:pt idx="9201">
                  <c:v>92.11</c:v>
                </c:pt>
                <c:pt idx="9202">
                  <c:v>92.12</c:v>
                </c:pt>
                <c:pt idx="9203">
                  <c:v>92.13</c:v>
                </c:pt>
                <c:pt idx="9204">
                  <c:v>92.14</c:v>
                </c:pt>
                <c:pt idx="9205">
                  <c:v>92.15</c:v>
                </c:pt>
                <c:pt idx="9206">
                  <c:v>92.16</c:v>
                </c:pt>
                <c:pt idx="9207">
                  <c:v>92.17</c:v>
                </c:pt>
                <c:pt idx="9208">
                  <c:v>92.18</c:v>
                </c:pt>
                <c:pt idx="9209">
                  <c:v>92.19</c:v>
                </c:pt>
                <c:pt idx="9210">
                  <c:v>92.2</c:v>
                </c:pt>
                <c:pt idx="9211">
                  <c:v>92.21</c:v>
                </c:pt>
                <c:pt idx="9212">
                  <c:v>92.22</c:v>
                </c:pt>
                <c:pt idx="9213">
                  <c:v>92.23</c:v>
                </c:pt>
                <c:pt idx="9214">
                  <c:v>92.24</c:v>
                </c:pt>
                <c:pt idx="9215">
                  <c:v>92.25</c:v>
                </c:pt>
                <c:pt idx="9216">
                  <c:v>92.26</c:v>
                </c:pt>
                <c:pt idx="9217">
                  <c:v>92.27</c:v>
                </c:pt>
                <c:pt idx="9218">
                  <c:v>92.28</c:v>
                </c:pt>
                <c:pt idx="9219">
                  <c:v>92.29</c:v>
                </c:pt>
                <c:pt idx="9220">
                  <c:v>92.3</c:v>
                </c:pt>
                <c:pt idx="9221">
                  <c:v>92.31</c:v>
                </c:pt>
                <c:pt idx="9222">
                  <c:v>92.32</c:v>
                </c:pt>
                <c:pt idx="9223">
                  <c:v>92.33</c:v>
                </c:pt>
                <c:pt idx="9224">
                  <c:v>92.34</c:v>
                </c:pt>
                <c:pt idx="9225">
                  <c:v>92.35</c:v>
                </c:pt>
                <c:pt idx="9226">
                  <c:v>92.36</c:v>
                </c:pt>
                <c:pt idx="9227">
                  <c:v>92.37</c:v>
                </c:pt>
                <c:pt idx="9228">
                  <c:v>92.38</c:v>
                </c:pt>
                <c:pt idx="9229">
                  <c:v>92.39</c:v>
                </c:pt>
                <c:pt idx="9230">
                  <c:v>92.4</c:v>
                </c:pt>
                <c:pt idx="9231">
                  <c:v>92.41</c:v>
                </c:pt>
                <c:pt idx="9232">
                  <c:v>92.42</c:v>
                </c:pt>
                <c:pt idx="9233">
                  <c:v>92.43</c:v>
                </c:pt>
                <c:pt idx="9234">
                  <c:v>92.44</c:v>
                </c:pt>
                <c:pt idx="9235">
                  <c:v>92.45</c:v>
                </c:pt>
                <c:pt idx="9236">
                  <c:v>92.46</c:v>
                </c:pt>
                <c:pt idx="9237">
                  <c:v>92.47</c:v>
                </c:pt>
                <c:pt idx="9238">
                  <c:v>92.48</c:v>
                </c:pt>
                <c:pt idx="9239">
                  <c:v>92.49</c:v>
                </c:pt>
                <c:pt idx="9240">
                  <c:v>92.5</c:v>
                </c:pt>
                <c:pt idx="9241">
                  <c:v>92.51</c:v>
                </c:pt>
                <c:pt idx="9242">
                  <c:v>92.52</c:v>
                </c:pt>
                <c:pt idx="9243">
                  <c:v>92.53</c:v>
                </c:pt>
                <c:pt idx="9244">
                  <c:v>92.54</c:v>
                </c:pt>
                <c:pt idx="9245">
                  <c:v>92.55</c:v>
                </c:pt>
                <c:pt idx="9246">
                  <c:v>92.56</c:v>
                </c:pt>
                <c:pt idx="9247">
                  <c:v>92.57</c:v>
                </c:pt>
                <c:pt idx="9248">
                  <c:v>92.58</c:v>
                </c:pt>
                <c:pt idx="9249">
                  <c:v>92.59</c:v>
                </c:pt>
                <c:pt idx="9250">
                  <c:v>92.6</c:v>
                </c:pt>
                <c:pt idx="9251">
                  <c:v>92.61</c:v>
                </c:pt>
                <c:pt idx="9252">
                  <c:v>92.62</c:v>
                </c:pt>
                <c:pt idx="9253">
                  <c:v>92.63</c:v>
                </c:pt>
                <c:pt idx="9254">
                  <c:v>92.64</c:v>
                </c:pt>
                <c:pt idx="9255">
                  <c:v>92.65</c:v>
                </c:pt>
                <c:pt idx="9256">
                  <c:v>92.66</c:v>
                </c:pt>
                <c:pt idx="9257">
                  <c:v>92.67</c:v>
                </c:pt>
                <c:pt idx="9258">
                  <c:v>92.68</c:v>
                </c:pt>
                <c:pt idx="9259">
                  <c:v>92.69</c:v>
                </c:pt>
                <c:pt idx="9260">
                  <c:v>92.7</c:v>
                </c:pt>
                <c:pt idx="9261">
                  <c:v>92.71</c:v>
                </c:pt>
                <c:pt idx="9262">
                  <c:v>92.72</c:v>
                </c:pt>
                <c:pt idx="9263">
                  <c:v>92.73</c:v>
                </c:pt>
                <c:pt idx="9264">
                  <c:v>92.74</c:v>
                </c:pt>
                <c:pt idx="9265">
                  <c:v>92.75</c:v>
                </c:pt>
                <c:pt idx="9266">
                  <c:v>92.76</c:v>
                </c:pt>
                <c:pt idx="9267">
                  <c:v>92.77</c:v>
                </c:pt>
                <c:pt idx="9268">
                  <c:v>92.78</c:v>
                </c:pt>
                <c:pt idx="9269">
                  <c:v>92.79</c:v>
                </c:pt>
                <c:pt idx="9270">
                  <c:v>92.8</c:v>
                </c:pt>
                <c:pt idx="9271">
                  <c:v>92.81</c:v>
                </c:pt>
                <c:pt idx="9272">
                  <c:v>92.82</c:v>
                </c:pt>
                <c:pt idx="9273">
                  <c:v>92.83</c:v>
                </c:pt>
                <c:pt idx="9274">
                  <c:v>92.84</c:v>
                </c:pt>
                <c:pt idx="9275">
                  <c:v>92.85</c:v>
                </c:pt>
                <c:pt idx="9276">
                  <c:v>92.86</c:v>
                </c:pt>
                <c:pt idx="9277">
                  <c:v>92.87</c:v>
                </c:pt>
                <c:pt idx="9278">
                  <c:v>92.88</c:v>
                </c:pt>
                <c:pt idx="9279">
                  <c:v>92.89</c:v>
                </c:pt>
                <c:pt idx="9280">
                  <c:v>92.9</c:v>
                </c:pt>
                <c:pt idx="9281">
                  <c:v>92.91</c:v>
                </c:pt>
                <c:pt idx="9282">
                  <c:v>92.92</c:v>
                </c:pt>
                <c:pt idx="9283">
                  <c:v>92.93</c:v>
                </c:pt>
                <c:pt idx="9284">
                  <c:v>92.94</c:v>
                </c:pt>
                <c:pt idx="9285">
                  <c:v>92.95</c:v>
                </c:pt>
                <c:pt idx="9286">
                  <c:v>92.96</c:v>
                </c:pt>
                <c:pt idx="9287">
                  <c:v>92.97</c:v>
                </c:pt>
                <c:pt idx="9288">
                  <c:v>92.98</c:v>
                </c:pt>
                <c:pt idx="9289">
                  <c:v>92.99</c:v>
                </c:pt>
                <c:pt idx="9290">
                  <c:v>93</c:v>
                </c:pt>
                <c:pt idx="9291">
                  <c:v>93.01</c:v>
                </c:pt>
                <c:pt idx="9292">
                  <c:v>93.02</c:v>
                </c:pt>
                <c:pt idx="9293">
                  <c:v>93.03</c:v>
                </c:pt>
                <c:pt idx="9294">
                  <c:v>93.04</c:v>
                </c:pt>
                <c:pt idx="9295">
                  <c:v>93.05</c:v>
                </c:pt>
                <c:pt idx="9296">
                  <c:v>93.06</c:v>
                </c:pt>
                <c:pt idx="9297">
                  <c:v>93.07</c:v>
                </c:pt>
                <c:pt idx="9298">
                  <c:v>93.08</c:v>
                </c:pt>
                <c:pt idx="9299">
                  <c:v>93.09</c:v>
                </c:pt>
                <c:pt idx="9300">
                  <c:v>93.1</c:v>
                </c:pt>
                <c:pt idx="9301">
                  <c:v>93.11</c:v>
                </c:pt>
                <c:pt idx="9302">
                  <c:v>93.12</c:v>
                </c:pt>
                <c:pt idx="9303">
                  <c:v>93.13</c:v>
                </c:pt>
                <c:pt idx="9304">
                  <c:v>93.14</c:v>
                </c:pt>
                <c:pt idx="9305">
                  <c:v>93.15</c:v>
                </c:pt>
                <c:pt idx="9306">
                  <c:v>93.16</c:v>
                </c:pt>
                <c:pt idx="9307">
                  <c:v>93.17</c:v>
                </c:pt>
                <c:pt idx="9308">
                  <c:v>93.18</c:v>
                </c:pt>
                <c:pt idx="9309">
                  <c:v>93.19</c:v>
                </c:pt>
                <c:pt idx="9310">
                  <c:v>93.2</c:v>
                </c:pt>
                <c:pt idx="9311">
                  <c:v>93.21</c:v>
                </c:pt>
                <c:pt idx="9312">
                  <c:v>93.22</c:v>
                </c:pt>
                <c:pt idx="9313">
                  <c:v>93.23</c:v>
                </c:pt>
                <c:pt idx="9314">
                  <c:v>93.24</c:v>
                </c:pt>
                <c:pt idx="9315">
                  <c:v>93.25</c:v>
                </c:pt>
                <c:pt idx="9316">
                  <c:v>93.26</c:v>
                </c:pt>
                <c:pt idx="9317">
                  <c:v>93.27</c:v>
                </c:pt>
                <c:pt idx="9318">
                  <c:v>93.28</c:v>
                </c:pt>
                <c:pt idx="9319">
                  <c:v>93.29</c:v>
                </c:pt>
                <c:pt idx="9320">
                  <c:v>93.3</c:v>
                </c:pt>
                <c:pt idx="9321">
                  <c:v>93.31</c:v>
                </c:pt>
                <c:pt idx="9322">
                  <c:v>93.32</c:v>
                </c:pt>
                <c:pt idx="9323">
                  <c:v>93.33</c:v>
                </c:pt>
                <c:pt idx="9324">
                  <c:v>93.34</c:v>
                </c:pt>
                <c:pt idx="9325">
                  <c:v>93.35</c:v>
                </c:pt>
                <c:pt idx="9326">
                  <c:v>93.36</c:v>
                </c:pt>
                <c:pt idx="9327">
                  <c:v>93.37</c:v>
                </c:pt>
                <c:pt idx="9328">
                  <c:v>93.38</c:v>
                </c:pt>
                <c:pt idx="9329">
                  <c:v>93.39</c:v>
                </c:pt>
                <c:pt idx="9330">
                  <c:v>93.4</c:v>
                </c:pt>
                <c:pt idx="9331">
                  <c:v>93.41</c:v>
                </c:pt>
                <c:pt idx="9332">
                  <c:v>93.42</c:v>
                </c:pt>
                <c:pt idx="9333">
                  <c:v>93.43</c:v>
                </c:pt>
                <c:pt idx="9334">
                  <c:v>93.44</c:v>
                </c:pt>
                <c:pt idx="9335">
                  <c:v>93.45</c:v>
                </c:pt>
                <c:pt idx="9336">
                  <c:v>93.46</c:v>
                </c:pt>
                <c:pt idx="9337">
                  <c:v>93.47</c:v>
                </c:pt>
                <c:pt idx="9338">
                  <c:v>93.48</c:v>
                </c:pt>
                <c:pt idx="9339">
                  <c:v>93.49</c:v>
                </c:pt>
                <c:pt idx="9340">
                  <c:v>93.5</c:v>
                </c:pt>
                <c:pt idx="9341">
                  <c:v>93.51</c:v>
                </c:pt>
                <c:pt idx="9342">
                  <c:v>93.52</c:v>
                </c:pt>
                <c:pt idx="9343">
                  <c:v>93.53</c:v>
                </c:pt>
                <c:pt idx="9344">
                  <c:v>93.54</c:v>
                </c:pt>
                <c:pt idx="9345">
                  <c:v>93.55</c:v>
                </c:pt>
                <c:pt idx="9346">
                  <c:v>93.56</c:v>
                </c:pt>
                <c:pt idx="9347">
                  <c:v>93.57</c:v>
                </c:pt>
                <c:pt idx="9348">
                  <c:v>93.58</c:v>
                </c:pt>
                <c:pt idx="9349">
                  <c:v>93.59</c:v>
                </c:pt>
                <c:pt idx="9350">
                  <c:v>93.6</c:v>
                </c:pt>
                <c:pt idx="9351">
                  <c:v>93.61</c:v>
                </c:pt>
                <c:pt idx="9352">
                  <c:v>93.62</c:v>
                </c:pt>
                <c:pt idx="9353">
                  <c:v>93.63</c:v>
                </c:pt>
                <c:pt idx="9354">
                  <c:v>93.64</c:v>
                </c:pt>
                <c:pt idx="9355">
                  <c:v>93.65</c:v>
                </c:pt>
                <c:pt idx="9356">
                  <c:v>93.66</c:v>
                </c:pt>
                <c:pt idx="9357">
                  <c:v>93.67</c:v>
                </c:pt>
                <c:pt idx="9358">
                  <c:v>93.68</c:v>
                </c:pt>
                <c:pt idx="9359">
                  <c:v>93.69</c:v>
                </c:pt>
                <c:pt idx="9360">
                  <c:v>93.7</c:v>
                </c:pt>
                <c:pt idx="9361">
                  <c:v>93.71</c:v>
                </c:pt>
                <c:pt idx="9362">
                  <c:v>93.72</c:v>
                </c:pt>
                <c:pt idx="9363">
                  <c:v>93.73</c:v>
                </c:pt>
                <c:pt idx="9364">
                  <c:v>93.74</c:v>
                </c:pt>
                <c:pt idx="9365">
                  <c:v>93.75</c:v>
                </c:pt>
                <c:pt idx="9366">
                  <c:v>93.76</c:v>
                </c:pt>
                <c:pt idx="9367">
                  <c:v>93.77</c:v>
                </c:pt>
                <c:pt idx="9368">
                  <c:v>93.78</c:v>
                </c:pt>
                <c:pt idx="9369">
                  <c:v>93.79</c:v>
                </c:pt>
                <c:pt idx="9370">
                  <c:v>93.8</c:v>
                </c:pt>
                <c:pt idx="9371">
                  <c:v>93.81</c:v>
                </c:pt>
                <c:pt idx="9372">
                  <c:v>93.82</c:v>
                </c:pt>
                <c:pt idx="9373">
                  <c:v>93.83</c:v>
                </c:pt>
                <c:pt idx="9374">
                  <c:v>93.84</c:v>
                </c:pt>
                <c:pt idx="9375">
                  <c:v>93.85</c:v>
                </c:pt>
                <c:pt idx="9376">
                  <c:v>93.86</c:v>
                </c:pt>
                <c:pt idx="9377">
                  <c:v>93.87</c:v>
                </c:pt>
                <c:pt idx="9378">
                  <c:v>93.88</c:v>
                </c:pt>
                <c:pt idx="9379">
                  <c:v>93.89</c:v>
                </c:pt>
                <c:pt idx="9380">
                  <c:v>93.9</c:v>
                </c:pt>
                <c:pt idx="9381">
                  <c:v>93.91</c:v>
                </c:pt>
                <c:pt idx="9382">
                  <c:v>93.92</c:v>
                </c:pt>
                <c:pt idx="9383">
                  <c:v>93.93</c:v>
                </c:pt>
                <c:pt idx="9384">
                  <c:v>93.94</c:v>
                </c:pt>
                <c:pt idx="9385">
                  <c:v>93.95</c:v>
                </c:pt>
                <c:pt idx="9386">
                  <c:v>93.96</c:v>
                </c:pt>
                <c:pt idx="9387">
                  <c:v>93.97</c:v>
                </c:pt>
                <c:pt idx="9388">
                  <c:v>93.98</c:v>
                </c:pt>
                <c:pt idx="9389">
                  <c:v>93.99</c:v>
                </c:pt>
                <c:pt idx="9390">
                  <c:v>94</c:v>
                </c:pt>
                <c:pt idx="9391">
                  <c:v>94.01</c:v>
                </c:pt>
                <c:pt idx="9392">
                  <c:v>94.02</c:v>
                </c:pt>
                <c:pt idx="9393">
                  <c:v>94.03</c:v>
                </c:pt>
                <c:pt idx="9394">
                  <c:v>94.04</c:v>
                </c:pt>
                <c:pt idx="9395">
                  <c:v>94.05</c:v>
                </c:pt>
                <c:pt idx="9396">
                  <c:v>94.06</c:v>
                </c:pt>
                <c:pt idx="9397">
                  <c:v>94.07</c:v>
                </c:pt>
                <c:pt idx="9398">
                  <c:v>94.08</c:v>
                </c:pt>
                <c:pt idx="9399">
                  <c:v>94.09</c:v>
                </c:pt>
                <c:pt idx="9400">
                  <c:v>94.1</c:v>
                </c:pt>
                <c:pt idx="9401">
                  <c:v>94.11</c:v>
                </c:pt>
                <c:pt idx="9402">
                  <c:v>94.12</c:v>
                </c:pt>
                <c:pt idx="9403">
                  <c:v>94.13</c:v>
                </c:pt>
                <c:pt idx="9404">
                  <c:v>94.14</c:v>
                </c:pt>
                <c:pt idx="9405">
                  <c:v>94.15</c:v>
                </c:pt>
                <c:pt idx="9406">
                  <c:v>94.16</c:v>
                </c:pt>
                <c:pt idx="9407">
                  <c:v>94.17</c:v>
                </c:pt>
                <c:pt idx="9408">
                  <c:v>94.18</c:v>
                </c:pt>
                <c:pt idx="9409">
                  <c:v>94.19</c:v>
                </c:pt>
                <c:pt idx="9410">
                  <c:v>94.2</c:v>
                </c:pt>
                <c:pt idx="9411">
                  <c:v>94.21</c:v>
                </c:pt>
                <c:pt idx="9412">
                  <c:v>94.22</c:v>
                </c:pt>
                <c:pt idx="9413">
                  <c:v>94.23</c:v>
                </c:pt>
                <c:pt idx="9414">
                  <c:v>94.24</c:v>
                </c:pt>
                <c:pt idx="9415">
                  <c:v>94.25</c:v>
                </c:pt>
                <c:pt idx="9416">
                  <c:v>94.26</c:v>
                </c:pt>
                <c:pt idx="9417">
                  <c:v>94.27</c:v>
                </c:pt>
                <c:pt idx="9418">
                  <c:v>94.28</c:v>
                </c:pt>
                <c:pt idx="9419">
                  <c:v>94.29</c:v>
                </c:pt>
                <c:pt idx="9420">
                  <c:v>94.3</c:v>
                </c:pt>
                <c:pt idx="9421">
                  <c:v>94.31</c:v>
                </c:pt>
                <c:pt idx="9422">
                  <c:v>94.32</c:v>
                </c:pt>
                <c:pt idx="9423">
                  <c:v>94.33</c:v>
                </c:pt>
                <c:pt idx="9424">
                  <c:v>94.34</c:v>
                </c:pt>
                <c:pt idx="9425">
                  <c:v>94.35</c:v>
                </c:pt>
                <c:pt idx="9426">
                  <c:v>94.36</c:v>
                </c:pt>
                <c:pt idx="9427">
                  <c:v>94.37</c:v>
                </c:pt>
                <c:pt idx="9428">
                  <c:v>94.38</c:v>
                </c:pt>
                <c:pt idx="9429">
                  <c:v>94.39</c:v>
                </c:pt>
                <c:pt idx="9430">
                  <c:v>94.4</c:v>
                </c:pt>
                <c:pt idx="9431">
                  <c:v>94.41</c:v>
                </c:pt>
                <c:pt idx="9432">
                  <c:v>94.42</c:v>
                </c:pt>
                <c:pt idx="9433">
                  <c:v>94.43</c:v>
                </c:pt>
                <c:pt idx="9434">
                  <c:v>94.44</c:v>
                </c:pt>
                <c:pt idx="9435">
                  <c:v>94.45</c:v>
                </c:pt>
                <c:pt idx="9436">
                  <c:v>94.46</c:v>
                </c:pt>
                <c:pt idx="9437">
                  <c:v>94.47</c:v>
                </c:pt>
                <c:pt idx="9438">
                  <c:v>94.48</c:v>
                </c:pt>
                <c:pt idx="9439">
                  <c:v>94.49</c:v>
                </c:pt>
                <c:pt idx="9440">
                  <c:v>94.5</c:v>
                </c:pt>
                <c:pt idx="9441">
                  <c:v>94.51</c:v>
                </c:pt>
                <c:pt idx="9442">
                  <c:v>94.52</c:v>
                </c:pt>
                <c:pt idx="9443">
                  <c:v>94.53</c:v>
                </c:pt>
                <c:pt idx="9444">
                  <c:v>94.54</c:v>
                </c:pt>
                <c:pt idx="9445">
                  <c:v>94.55</c:v>
                </c:pt>
                <c:pt idx="9446">
                  <c:v>94.56</c:v>
                </c:pt>
                <c:pt idx="9447">
                  <c:v>94.57</c:v>
                </c:pt>
                <c:pt idx="9448">
                  <c:v>94.58</c:v>
                </c:pt>
                <c:pt idx="9449">
                  <c:v>94.59</c:v>
                </c:pt>
                <c:pt idx="9450">
                  <c:v>94.6</c:v>
                </c:pt>
                <c:pt idx="9451">
                  <c:v>94.61</c:v>
                </c:pt>
                <c:pt idx="9452">
                  <c:v>94.62</c:v>
                </c:pt>
                <c:pt idx="9453">
                  <c:v>94.63</c:v>
                </c:pt>
                <c:pt idx="9454">
                  <c:v>94.64</c:v>
                </c:pt>
                <c:pt idx="9455">
                  <c:v>94.65</c:v>
                </c:pt>
                <c:pt idx="9456">
                  <c:v>94.66</c:v>
                </c:pt>
                <c:pt idx="9457">
                  <c:v>94.67</c:v>
                </c:pt>
                <c:pt idx="9458">
                  <c:v>94.68</c:v>
                </c:pt>
                <c:pt idx="9459">
                  <c:v>94.69</c:v>
                </c:pt>
                <c:pt idx="9460">
                  <c:v>94.7</c:v>
                </c:pt>
                <c:pt idx="9461">
                  <c:v>94.71</c:v>
                </c:pt>
                <c:pt idx="9462">
                  <c:v>94.72</c:v>
                </c:pt>
                <c:pt idx="9463">
                  <c:v>94.73</c:v>
                </c:pt>
                <c:pt idx="9464">
                  <c:v>94.74</c:v>
                </c:pt>
                <c:pt idx="9465">
                  <c:v>94.75</c:v>
                </c:pt>
                <c:pt idx="9466">
                  <c:v>94.76</c:v>
                </c:pt>
                <c:pt idx="9467">
                  <c:v>94.77</c:v>
                </c:pt>
                <c:pt idx="9468">
                  <c:v>94.78</c:v>
                </c:pt>
                <c:pt idx="9469">
                  <c:v>94.79</c:v>
                </c:pt>
                <c:pt idx="9470">
                  <c:v>94.8</c:v>
                </c:pt>
                <c:pt idx="9471">
                  <c:v>94.81</c:v>
                </c:pt>
                <c:pt idx="9472">
                  <c:v>94.82</c:v>
                </c:pt>
                <c:pt idx="9473">
                  <c:v>94.83</c:v>
                </c:pt>
                <c:pt idx="9474">
                  <c:v>94.84</c:v>
                </c:pt>
                <c:pt idx="9475">
                  <c:v>94.85</c:v>
                </c:pt>
                <c:pt idx="9476">
                  <c:v>94.86</c:v>
                </c:pt>
                <c:pt idx="9477">
                  <c:v>94.87</c:v>
                </c:pt>
                <c:pt idx="9478">
                  <c:v>94.88</c:v>
                </c:pt>
                <c:pt idx="9479">
                  <c:v>94.89</c:v>
                </c:pt>
                <c:pt idx="9480">
                  <c:v>94.9</c:v>
                </c:pt>
                <c:pt idx="9481">
                  <c:v>94.91</c:v>
                </c:pt>
                <c:pt idx="9482">
                  <c:v>94.92</c:v>
                </c:pt>
                <c:pt idx="9483">
                  <c:v>94.93</c:v>
                </c:pt>
                <c:pt idx="9484">
                  <c:v>94.94</c:v>
                </c:pt>
                <c:pt idx="9485">
                  <c:v>94.95</c:v>
                </c:pt>
                <c:pt idx="9486">
                  <c:v>94.96</c:v>
                </c:pt>
                <c:pt idx="9487">
                  <c:v>94.97</c:v>
                </c:pt>
                <c:pt idx="9488">
                  <c:v>94.98</c:v>
                </c:pt>
                <c:pt idx="9489">
                  <c:v>94.99</c:v>
                </c:pt>
                <c:pt idx="9490">
                  <c:v>95</c:v>
                </c:pt>
                <c:pt idx="9491">
                  <c:v>95.01</c:v>
                </c:pt>
                <c:pt idx="9492">
                  <c:v>95.02</c:v>
                </c:pt>
                <c:pt idx="9493">
                  <c:v>95.03</c:v>
                </c:pt>
                <c:pt idx="9494">
                  <c:v>95.04</c:v>
                </c:pt>
                <c:pt idx="9495">
                  <c:v>95.05</c:v>
                </c:pt>
                <c:pt idx="9496">
                  <c:v>95.06</c:v>
                </c:pt>
                <c:pt idx="9497">
                  <c:v>95.07</c:v>
                </c:pt>
                <c:pt idx="9498">
                  <c:v>95.08</c:v>
                </c:pt>
                <c:pt idx="9499">
                  <c:v>95.09</c:v>
                </c:pt>
                <c:pt idx="9500">
                  <c:v>95.1</c:v>
                </c:pt>
                <c:pt idx="9501">
                  <c:v>95.11</c:v>
                </c:pt>
                <c:pt idx="9502">
                  <c:v>95.12</c:v>
                </c:pt>
                <c:pt idx="9503">
                  <c:v>95.13</c:v>
                </c:pt>
                <c:pt idx="9504">
                  <c:v>95.14</c:v>
                </c:pt>
                <c:pt idx="9505">
                  <c:v>95.15</c:v>
                </c:pt>
                <c:pt idx="9506">
                  <c:v>95.16</c:v>
                </c:pt>
                <c:pt idx="9507">
                  <c:v>95.17</c:v>
                </c:pt>
                <c:pt idx="9508">
                  <c:v>95.18</c:v>
                </c:pt>
                <c:pt idx="9509">
                  <c:v>95.19</c:v>
                </c:pt>
                <c:pt idx="9510">
                  <c:v>95.2</c:v>
                </c:pt>
                <c:pt idx="9511">
                  <c:v>95.21</c:v>
                </c:pt>
                <c:pt idx="9512">
                  <c:v>95.22</c:v>
                </c:pt>
                <c:pt idx="9513">
                  <c:v>95.23</c:v>
                </c:pt>
                <c:pt idx="9514">
                  <c:v>95.24</c:v>
                </c:pt>
                <c:pt idx="9515">
                  <c:v>95.25</c:v>
                </c:pt>
                <c:pt idx="9516">
                  <c:v>95.26</c:v>
                </c:pt>
                <c:pt idx="9517">
                  <c:v>95.27</c:v>
                </c:pt>
                <c:pt idx="9518">
                  <c:v>95.28</c:v>
                </c:pt>
                <c:pt idx="9519">
                  <c:v>95.29</c:v>
                </c:pt>
                <c:pt idx="9520">
                  <c:v>95.3</c:v>
                </c:pt>
                <c:pt idx="9521">
                  <c:v>95.31</c:v>
                </c:pt>
                <c:pt idx="9522">
                  <c:v>95.32</c:v>
                </c:pt>
                <c:pt idx="9523">
                  <c:v>95.33</c:v>
                </c:pt>
                <c:pt idx="9524">
                  <c:v>95.34</c:v>
                </c:pt>
                <c:pt idx="9525">
                  <c:v>95.35</c:v>
                </c:pt>
                <c:pt idx="9526">
                  <c:v>95.36</c:v>
                </c:pt>
                <c:pt idx="9527">
                  <c:v>95.37</c:v>
                </c:pt>
                <c:pt idx="9528">
                  <c:v>95.38</c:v>
                </c:pt>
                <c:pt idx="9529">
                  <c:v>95.39</c:v>
                </c:pt>
                <c:pt idx="9530">
                  <c:v>95.4</c:v>
                </c:pt>
                <c:pt idx="9531">
                  <c:v>95.41</c:v>
                </c:pt>
                <c:pt idx="9532">
                  <c:v>95.42</c:v>
                </c:pt>
                <c:pt idx="9533">
                  <c:v>95.43</c:v>
                </c:pt>
                <c:pt idx="9534">
                  <c:v>95.44</c:v>
                </c:pt>
                <c:pt idx="9535">
                  <c:v>95.45</c:v>
                </c:pt>
                <c:pt idx="9536">
                  <c:v>95.46</c:v>
                </c:pt>
                <c:pt idx="9537">
                  <c:v>95.47</c:v>
                </c:pt>
                <c:pt idx="9538">
                  <c:v>95.48</c:v>
                </c:pt>
                <c:pt idx="9539">
                  <c:v>95.49</c:v>
                </c:pt>
                <c:pt idx="9540">
                  <c:v>95.5</c:v>
                </c:pt>
                <c:pt idx="9541">
                  <c:v>95.51</c:v>
                </c:pt>
                <c:pt idx="9542">
                  <c:v>95.52</c:v>
                </c:pt>
                <c:pt idx="9543">
                  <c:v>95.53</c:v>
                </c:pt>
                <c:pt idx="9544">
                  <c:v>95.54</c:v>
                </c:pt>
                <c:pt idx="9545">
                  <c:v>95.55</c:v>
                </c:pt>
                <c:pt idx="9546">
                  <c:v>95.56</c:v>
                </c:pt>
                <c:pt idx="9547">
                  <c:v>95.57</c:v>
                </c:pt>
                <c:pt idx="9548">
                  <c:v>95.58</c:v>
                </c:pt>
                <c:pt idx="9549">
                  <c:v>95.59</c:v>
                </c:pt>
                <c:pt idx="9550">
                  <c:v>95.6</c:v>
                </c:pt>
                <c:pt idx="9551">
                  <c:v>95.61</c:v>
                </c:pt>
                <c:pt idx="9552">
                  <c:v>95.62</c:v>
                </c:pt>
                <c:pt idx="9553">
                  <c:v>95.63</c:v>
                </c:pt>
                <c:pt idx="9554">
                  <c:v>95.64</c:v>
                </c:pt>
                <c:pt idx="9555">
                  <c:v>95.65</c:v>
                </c:pt>
                <c:pt idx="9556">
                  <c:v>95.66</c:v>
                </c:pt>
                <c:pt idx="9557">
                  <c:v>95.67</c:v>
                </c:pt>
                <c:pt idx="9558">
                  <c:v>95.68</c:v>
                </c:pt>
                <c:pt idx="9559">
                  <c:v>95.69</c:v>
                </c:pt>
                <c:pt idx="9560">
                  <c:v>95.7</c:v>
                </c:pt>
                <c:pt idx="9561">
                  <c:v>95.71</c:v>
                </c:pt>
                <c:pt idx="9562">
                  <c:v>95.72</c:v>
                </c:pt>
                <c:pt idx="9563">
                  <c:v>95.73</c:v>
                </c:pt>
                <c:pt idx="9564">
                  <c:v>95.74</c:v>
                </c:pt>
                <c:pt idx="9565">
                  <c:v>95.75</c:v>
                </c:pt>
                <c:pt idx="9566">
                  <c:v>95.76</c:v>
                </c:pt>
                <c:pt idx="9567">
                  <c:v>95.77</c:v>
                </c:pt>
                <c:pt idx="9568">
                  <c:v>95.78</c:v>
                </c:pt>
                <c:pt idx="9569">
                  <c:v>95.79</c:v>
                </c:pt>
                <c:pt idx="9570">
                  <c:v>95.8</c:v>
                </c:pt>
                <c:pt idx="9571">
                  <c:v>95.81</c:v>
                </c:pt>
                <c:pt idx="9572">
                  <c:v>95.82</c:v>
                </c:pt>
                <c:pt idx="9573">
                  <c:v>95.83</c:v>
                </c:pt>
                <c:pt idx="9574">
                  <c:v>95.84</c:v>
                </c:pt>
                <c:pt idx="9575">
                  <c:v>95.85</c:v>
                </c:pt>
                <c:pt idx="9576">
                  <c:v>95.86</c:v>
                </c:pt>
                <c:pt idx="9577">
                  <c:v>95.87</c:v>
                </c:pt>
                <c:pt idx="9578">
                  <c:v>95.88</c:v>
                </c:pt>
                <c:pt idx="9579">
                  <c:v>95.89</c:v>
                </c:pt>
                <c:pt idx="9580">
                  <c:v>95.9</c:v>
                </c:pt>
                <c:pt idx="9581">
                  <c:v>95.91</c:v>
                </c:pt>
                <c:pt idx="9582">
                  <c:v>95.92</c:v>
                </c:pt>
                <c:pt idx="9583">
                  <c:v>95.93</c:v>
                </c:pt>
                <c:pt idx="9584">
                  <c:v>95.94</c:v>
                </c:pt>
                <c:pt idx="9585">
                  <c:v>95.95</c:v>
                </c:pt>
                <c:pt idx="9586">
                  <c:v>95.96</c:v>
                </c:pt>
                <c:pt idx="9587">
                  <c:v>95.97</c:v>
                </c:pt>
                <c:pt idx="9588">
                  <c:v>95.98</c:v>
                </c:pt>
                <c:pt idx="9589">
                  <c:v>95.99</c:v>
                </c:pt>
                <c:pt idx="9590">
                  <c:v>96</c:v>
                </c:pt>
                <c:pt idx="9591">
                  <c:v>96.01</c:v>
                </c:pt>
                <c:pt idx="9592">
                  <c:v>96.02</c:v>
                </c:pt>
                <c:pt idx="9593">
                  <c:v>96.03</c:v>
                </c:pt>
                <c:pt idx="9594">
                  <c:v>96.04</c:v>
                </c:pt>
                <c:pt idx="9595">
                  <c:v>96.05</c:v>
                </c:pt>
                <c:pt idx="9596">
                  <c:v>96.06</c:v>
                </c:pt>
                <c:pt idx="9597">
                  <c:v>96.07</c:v>
                </c:pt>
                <c:pt idx="9598">
                  <c:v>96.08</c:v>
                </c:pt>
                <c:pt idx="9599">
                  <c:v>96.09</c:v>
                </c:pt>
                <c:pt idx="9600">
                  <c:v>96.1</c:v>
                </c:pt>
                <c:pt idx="9601">
                  <c:v>96.11</c:v>
                </c:pt>
                <c:pt idx="9602">
                  <c:v>96.12</c:v>
                </c:pt>
                <c:pt idx="9603">
                  <c:v>96.13</c:v>
                </c:pt>
                <c:pt idx="9604">
                  <c:v>96.14</c:v>
                </c:pt>
                <c:pt idx="9605">
                  <c:v>96.15</c:v>
                </c:pt>
                <c:pt idx="9606">
                  <c:v>96.16</c:v>
                </c:pt>
                <c:pt idx="9607">
                  <c:v>96.17</c:v>
                </c:pt>
                <c:pt idx="9608">
                  <c:v>96.18</c:v>
                </c:pt>
                <c:pt idx="9609">
                  <c:v>96.19</c:v>
                </c:pt>
                <c:pt idx="9610">
                  <c:v>96.2</c:v>
                </c:pt>
                <c:pt idx="9611">
                  <c:v>96.21</c:v>
                </c:pt>
                <c:pt idx="9612">
                  <c:v>96.22</c:v>
                </c:pt>
                <c:pt idx="9613">
                  <c:v>96.23</c:v>
                </c:pt>
                <c:pt idx="9614">
                  <c:v>96.24</c:v>
                </c:pt>
                <c:pt idx="9615">
                  <c:v>96.25</c:v>
                </c:pt>
                <c:pt idx="9616">
                  <c:v>96.26</c:v>
                </c:pt>
                <c:pt idx="9617">
                  <c:v>96.27</c:v>
                </c:pt>
                <c:pt idx="9618">
                  <c:v>96.28</c:v>
                </c:pt>
                <c:pt idx="9619">
                  <c:v>96.29</c:v>
                </c:pt>
                <c:pt idx="9620">
                  <c:v>96.3</c:v>
                </c:pt>
                <c:pt idx="9621">
                  <c:v>96.31</c:v>
                </c:pt>
                <c:pt idx="9622">
                  <c:v>96.32</c:v>
                </c:pt>
                <c:pt idx="9623">
                  <c:v>96.33</c:v>
                </c:pt>
                <c:pt idx="9624">
                  <c:v>96.34</c:v>
                </c:pt>
                <c:pt idx="9625">
                  <c:v>96.35</c:v>
                </c:pt>
                <c:pt idx="9626">
                  <c:v>96.36</c:v>
                </c:pt>
                <c:pt idx="9627">
                  <c:v>96.37</c:v>
                </c:pt>
                <c:pt idx="9628">
                  <c:v>96.38</c:v>
                </c:pt>
                <c:pt idx="9629">
                  <c:v>96.39</c:v>
                </c:pt>
                <c:pt idx="9630">
                  <c:v>96.4</c:v>
                </c:pt>
                <c:pt idx="9631">
                  <c:v>96.41</c:v>
                </c:pt>
                <c:pt idx="9632">
                  <c:v>96.42</c:v>
                </c:pt>
                <c:pt idx="9633">
                  <c:v>96.43</c:v>
                </c:pt>
                <c:pt idx="9634">
                  <c:v>96.44</c:v>
                </c:pt>
                <c:pt idx="9635">
                  <c:v>96.45</c:v>
                </c:pt>
                <c:pt idx="9636">
                  <c:v>96.46</c:v>
                </c:pt>
                <c:pt idx="9637">
                  <c:v>96.47</c:v>
                </c:pt>
                <c:pt idx="9638">
                  <c:v>96.48</c:v>
                </c:pt>
                <c:pt idx="9639">
                  <c:v>96.49</c:v>
                </c:pt>
                <c:pt idx="9640">
                  <c:v>96.5</c:v>
                </c:pt>
                <c:pt idx="9641">
                  <c:v>96.51</c:v>
                </c:pt>
                <c:pt idx="9642">
                  <c:v>96.52</c:v>
                </c:pt>
                <c:pt idx="9643">
                  <c:v>96.53</c:v>
                </c:pt>
                <c:pt idx="9644">
                  <c:v>96.54</c:v>
                </c:pt>
                <c:pt idx="9645">
                  <c:v>96.55</c:v>
                </c:pt>
                <c:pt idx="9646">
                  <c:v>96.56</c:v>
                </c:pt>
                <c:pt idx="9647">
                  <c:v>96.57</c:v>
                </c:pt>
                <c:pt idx="9648">
                  <c:v>96.58</c:v>
                </c:pt>
                <c:pt idx="9649">
                  <c:v>96.59</c:v>
                </c:pt>
                <c:pt idx="9650">
                  <c:v>96.6</c:v>
                </c:pt>
                <c:pt idx="9651">
                  <c:v>96.61</c:v>
                </c:pt>
                <c:pt idx="9652">
                  <c:v>96.62</c:v>
                </c:pt>
                <c:pt idx="9653">
                  <c:v>96.63</c:v>
                </c:pt>
                <c:pt idx="9654">
                  <c:v>96.64</c:v>
                </c:pt>
                <c:pt idx="9655">
                  <c:v>96.65</c:v>
                </c:pt>
                <c:pt idx="9656">
                  <c:v>96.66</c:v>
                </c:pt>
                <c:pt idx="9657">
                  <c:v>96.67</c:v>
                </c:pt>
                <c:pt idx="9658">
                  <c:v>96.68</c:v>
                </c:pt>
                <c:pt idx="9659">
                  <c:v>96.69</c:v>
                </c:pt>
                <c:pt idx="9660">
                  <c:v>96.7</c:v>
                </c:pt>
                <c:pt idx="9661">
                  <c:v>96.71</c:v>
                </c:pt>
                <c:pt idx="9662">
                  <c:v>96.72</c:v>
                </c:pt>
                <c:pt idx="9663">
                  <c:v>96.73</c:v>
                </c:pt>
                <c:pt idx="9664">
                  <c:v>96.74</c:v>
                </c:pt>
                <c:pt idx="9665">
                  <c:v>96.75</c:v>
                </c:pt>
                <c:pt idx="9666">
                  <c:v>96.76</c:v>
                </c:pt>
                <c:pt idx="9667">
                  <c:v>96.77</c:v>
                </c:pt>
                <c:pt idx="9668">
                  <c:v>96.78</c:v>
                </c:pt>
                <c:pt idx="9669">
                  <c:v>96.79</c:v>
                </c:pt>
                <c:pt idx="9670">
                  <c:v>96.8</c:v>
                </c:pt>
                <c:pt idx="9671">
                  <c:v>96.81</c:v>
                </c:pt>
                <c:pt idx="9672">
                  <c:v>96.82</c:v>
                </c:pt>
                <c:pt idx="9673">
                  <c:v>96.83</c:v>
                </c:pt>
                <c:pt idx="9674">
                  <c:v>96.84</c:v>
                </c:pt>
                <c:pt idx="9675">
                  <c:v>96.85</c:v>
                </c:pt>
                <c:pt idx="9676">
                  <c:v>96.86</c:v>
                </c:pt>
                <c:pt idx="9677">
                  <c:v>96.87</c:v>
                </c:pt>
                <c:pt idx="9678">
                  <c:v>96.88</c:v>
                </c:pt>
                <c:pt idx="9679">
                  <c:v>96.89</c:v>
                </c:pt>
                <c:pt idx="9680">
                  <c:v>96.9</c:v>
                </c:pt>
                <c:pt idx="9681">
                  <c:v>96.91</c:v>
                </c:pt>
                <c:pt idx="9682">
                  <c:v>96.92</c:v>
                </c:pt>
                <c:pt idx="9683">
                  <c:v>96.93</c:v>
                </c:pt>
                <c:pt idx="9684">
                  <c:v>96.94</c:v>
                </c:pt>
                <c:pt idx="9685">
                  <c:v>96.95</c:v>
                </c:pt>
                <c:pt idx="9686">
                  <c:v>96.96</c:v>
                </c:pt>
                <c:pt idx="9687">
                  <c:v>96.97</c:v>
                </c:pt>
                <c:pt idx="9688">
                  <c:v>96.98</c:v>
                </c:pt>
                <c:pt idx="9689">
                  <c:v>96.99</c:v>
                </c:pt>
                <c:pt idx="9690">
                  <c:v>97</c:v>
                </c:pt>
                <c:pt idx="9691">
                  <c:v>97.01</c:v>
                </c:pt>
                <c:pt idx="9692">
                  <c:v>97.02</c:v>
                </c:pt>
                <c:pt idx="9693">
                  <c:v>97.03</c:v>
                </c:pt>
                <c:pt idx="9694">
                  <c:v>97.04</c:v>
                </c:pt>
                <c:pt idx="9695">
                  <c:v>97.05</c:v>
                </c:pt>
                <c:pt idx="9696">
                  <c:v>97.06</c:v>
                </c:pt>
                <c:pt idx="9697">
                  <c:v>97.07</c:v>
                </c:pt>
                <c:pt idx="9698">
                  <c:v>97.08</c:v>
                </c:pt>
                <c:pt idx="9699">
                  <c:v>97.09</c:v>
                </c:pt>
                <c:pt idx="9700">
                  <c:v>97.1</c:v>
                </c:pt>
                <c:pt idx="9701">
                  <c:v>97.11</c:v>
                </c:pt>
                <c:pt idx="9702">
                  <c:v>97.12</c:v>
                </c:pt>
                <c:pt idx="9703">
                  <c:v>97.13</c:v>
                </c:pt>
                <c:pt idx="9704">
                  <c:v>97.14</c:v>
                </c:pt>
                <c:pt idx="9705">
                  <c:v>97.15</c:v>
                </c:pt>
                <c:pt idx="9706">
                  <c:v>97.16</c:v>
                </c:pt>
                <c:pt idx="9707">
                  <c:v>97.17</c:v>
                </c:pt>
                <c:pt idx="9708">
                  <c:v>97.18</c:v>
                </c:pt>
                <c:pt idx="9709">
                  <c:v>97.19</c:v>
                </c:pt>
                <c:pt idx="9710">
                  <c:v>97.2</c:v>
                </c:pt>
                <c:pt idx="9711">
                  <c:v>97.21</c:v>
                </c:pt>
                <c:pt idx="9712">
                  <c:v>97.22</c:v>
                </c:pt>
                <c:pt idx="9713">
                  <c:v>97.23</c:v>
                </c:pt>
                <c:pt idx="9714">
                  <c:v>97.24</c:v>
                </c:pt>
                <c:pt idx="9715">
                  <c:v>97.25</c:v>
                </c:pt>
                <c:pt idx="9716">
                  <c:v>97.26</c:v>
                </c:pt>
                <c:pt idx="9717">
                  <c:v>97.27</c:v>
                </c:pt>
                <c:pt idx="9718">
                  <c:v>97.28</c:v>
                </c:pt>
                <c:pt idx="9719">
                  <c:v>97.29</c:v>
                </c:pt>
                <c:pt idx="9720">
                  <c:v>97.3</c:v>
                </c:pt>
                <c:pt idx="9721">
                  <c:v>97.31</c:v>
                </c:pt>
                <c:pt idx="9722">
                  <c:v>97.32</c:v>
                </c:pt>
                <c:pt idx="9723">
                  <c:v>97.33</c:v>
                </c:pt>
                <c:pt idx="9724">
                  <c:v>97.34</c:v>
                </c:pt>
                <c:pt idx="9725">
                  <c:v>97.35</c:v>
                </c:pt>
                <c:pt idx="9726">
                  <c:v>97.36</c:v>
                </c:pt>
                <c:pt idx="9727">
                  <c:v>97.37</c:v>
                </c:pt>
                <c:pt idx="9728">
                  <c:v>97.38</c:v>
                </c:pt>
                <c:pt idx="9729">
                  <c:v>97.39</c:v>
                </c:pt>
                <c:pt idx="9730">
                  <c:v>97.4</c:v>
                </c:pt>
                <c:pt idx="9731">
                  <c:v>97.41</c:v>
                </c:pt>
                <c:pt idx="9732">
                  <c:v>97.42</c:v>
                </c:pt>
                <c:pt idx="9733">
                  <c:v>97.43</c:v>
                </c:pt>
                <c:pt idx="9734">
                  <c:v>97.44</c:v>
                </c:pt>
                <c:pt idx="9735">
                  <c:v>97.45</c:v>
                </c:pt>
                <c:pt idx="9736">
                  <c:v>97.46</c:v>
                </c:pt>
                <c:pt idx="9737">
                  <c:v>97.47</c:v>
                </c:pt>
                <c:pt idx="9738">
                  <c:v>97.48</c:v>
                </c:pt>
                <c:pt idx="9739">
                  <c:v>97.49</c:v>
                </c:pt>
                <c:pt idx="9740">
                  <c:v>97.5</c:v>
                </c:pt>
                <c:pt idx="9741">
                  <c:v>97.51</c:v>
                </c:pt>
                <c:pt idx="9742">
                  <c:v>97.52</c:v>
                </c:pt>
                <c:pt idx="9743">
                  <c:v>97.53</c:v>
                </c:pt>
                <c:pt idx="9744">
                  <c:v>97.54</c:v>
                </c:pt>
                <c:pt idx="9745">
                  <c:v>97.55</c:v>
                </c:pt>
                <c:pt idx="9746">
                  <c:v>97.56</c:v>
                </c:pt>
                <c:pt idx="9747">
                  <c:v>97.57</c:v>
                </c:pt>
                <c:pt idx="9748">
                  <c:v>97.58</c:v>
                </c:pt>
                <c:pt idx="9749">
                  <c:v>97.59</c:v>
                </c:pt>
                <c:pt idx="9750">
                  <c:v>97.6</c:v>
                </c:pt>
                <c:pt idx="9751">
                  <c:v>97.61</c:v>
                </c:pt>
                <c:pt idx="9752">
                  <c:v>97.62</c:v>
                </c:pt>
                <c:pt idx="9753">
                  <c:v>97.63</c:v>
                </c:pt>
                <c:pt idx="9754">
                  <c:v>97.64</c:v>
                </c:pt>
                <c:pt idx="9755">
                  <c:v>97.65</c:v>
                </c:pt>
                <c:pt idx="9756">
                  <c:v>97.66</c:v>
                </c:pt>
                <c:pt idx="9757">
                  <c:v>97.67</c:v>
                </c:pt>
                <c:pt idx="9758">
                  <c:v>97.68</c:v>
                </c:pt>
                <c:pt idx="9759">
                  <c:v>97.69</c:v>
                </c:pt>
                <c:pt idx="9760">
                  <c:v>97.7</c:v>
                </c:pt>
                <c:pt idx="9761">
                  <c:v>97.71</c:v>
                </c:pt>
                <c:pt idx="9762">
                  <c:v>97.72</c:v>
                </c:pt>
                <c:pt idx="9763">
                  <c:v>97.73</c:v>
                </c:pt>
                <c:pt idx="9764">
                  <c:v>97.74</c:v>
                </c:pt>
                <c:pt idx="9765">
                  <c:v>97.75</c:v>
                </c:pt>
                <c:pt idx="9766">
                  <c:v>97.76</c:v>
                </c:pt>
                <c:pt idx="9767">
                  <c:v>97.77</c:v>
                </c:pt>
                <c:pt idx="9768">
                  <c:v>97.78</c:v>
                </c:pt>
                <c:pt idx="9769">
                  <c:v>97.79</c:v>
                </c:pt>
                <c:pt idx="9770">
                  <c:v>97.8</c:v>
                </c:pt>
                <c:pt idx="9771">
                  <c:v>97.81</c:v>
                </c:pt>
                <c:pt idx="9772">
                  <c:v>97.82</c:v>
                </c:pt>
                <c:pt idx="9773">
                  <c:v>97.83</c:v>
                </c:pt>
                <c:pt idx="9774">
                  <c:v>97.84</c:v>
                </c:pt>
                <c:pt idx="9775">
                  <c:v>97.85</c:v>
                </c:pt>
                <c:pt idx="9776">
                  <c:v>97.86</c:v>
                </c:pt>
                <c:pt idx="9777">
                  <c:v>97.87</c:v>
                </c:pt>
                <c:pt idx="9778">
                  <c:v>97.88</c:v>
                </c:pt>
                <c:pt idx="9779">
                  <c:v>97.89</c:v>
                </c:pt>
                <c:pt idx="9780">
                  <c:v>97.9</c:v>
                </c:pt>
                <c:pt idx="9781">
                  <c:v>97.91</c:v>
                </c:pt>
                <c:pt idx="9782">
                  <c:v>97.92</c:v>
                </c:pt>
                <c:pt idx="9783">
                  <c:v>97.93</c:v>
                </c:pt>
                <c:pt idx="9784">
                  <c:v>97.94</c:v>
                </c:pt>
                <c:pt idx="9785">
                  <c:v>97.95</c:v>
                </c:pt>
                <c:pt idx="9786">
                  <c:v>97.96</c:v>
                </c:pt>
                <c:pt idx="9787">
                  <c:v>97.97</c:v>
                </c:pt>
                <c:pt idx="9788">
                  <c:v>97.98</c:v>
                </c:pt>
                <c:pt idx="9789">
                  <c:v>97.99</c:v>
                </c:pt>
                <c:pt idx="9790">
                  <c:v>98</c:v>
                </c:pt>
                <c:pt idx="9791">
                  <c:v>98.01</c:v>
                </c:pt>
                <c:pt idx="9792">
                  <c:v>98.02</c:v>
                </c:pt>
                <c:pt idx="9793">
                  <c:v>98.03</c:v>
                </c:pt>
                <c:pt idx="9794">
                  <c:v>98.04</c:v>
                </c:pt>
                <c:pt idx="9795">
                  <c:v>98.05</c:v>
                </c:pt>
                <c:pt idx="9796">
                  <c:v>98.06</c:v>
                </c:pt>
                <c:pt idx="9797">
                  <c:v>98.07</c:v>
                </c:pt>
                <c:pt idx="9798">
                  <c:v>98.08</c:v>
                </c:pt>
                <c:pt idx="9799">
                  <c:v>98.09</c:v>
                </c:pt>
                <c:pt idx="9800">
                  <c:v>98.1</c:v>
                </c:pt>
                <c:pt idx="9801">
                  <c:v>98.11</c:v>
                </c:pt>
                <c:pt idx="9802">
                  <c:v>98.12</c:v>
                </c:pt>
                <c:pt idx="9803">
                  <c:v>98.13</c:v>
                </c:pt>
                <c:pt idx="9804">
                  <c:v>98.14</c:v>
                </c:pt>
                <c:pt idx="9805">
                  <c:v>98.15</c:v>
                </c:pt>
                <c:pt idx="9806">
                  <c:v>98.16</c:v>
                </c:pt>
                <c:pt idx="9807">
                  <c:v>98.17</c:v>
                </c:pt>
                <c:pt idx="9808">
                  <c:v>98.18</c:v>
                </c:pt>
                <c:pt idx="9809">
                  <c:v>98.19</c:v>
                </c:pt>
                <c:pt idx="9810">
                  <c:v>98.2</c:v>
                </c:pt>
                <c:pt idx="9811">
                  <c:v>98.21</c:v>
                </c:pt>
                <c:pt idx="9812">
                  <c:v>98.22</c:v>
                </c:pt>
                <c:pt idx="9813">
                  <c:v>98.23</c:v>
                </c:pt>
                <c:pt idx="9814">
                  <c:v>98.24</c:v>
                </c:pt>
                <c:pt idx="9815">
                  <c:v>98.25</c:v>
                </c:pt>
                <c:pt idx="9816">
                  <c:v>98.26</c:v>
                </c:pt>
                <c:pt idx="9817">
                  <c:v>98.27</c:v>
                </c:pt>
                <c:pt idx="9818">
                  <c:v>98.28</c:v>
                </c:pt>
                <c:pt idx="9819">
                  <c:v>98.29</c:v>
                </c:pt>
                <c:pt idx="9820">
                  <c:v>98.3</c:v>
                </c:pt>
                <c:pt idx="9821">
                  <c:v>98.31</c:v>
                </c:pt>
                <c:pt idx="9822">
                  <c:v>98.32</c:v>
                </c:pt>
                <c:pt idx="9823">
                  <c:v>98.33</c:v>
                </c:pt>
                <c:pt idx="9824">
                  <c:v>98.34</c:v>
                </c:pt>
                <c:pt idx="9825">
                  <c:v>98.35</c:v>
                </c:pt>
                <c:pt idx="9826">
                  <c:v>98.36</c:v>
                </c:pt>
                <c:pt idx="9827">
                  <c:v>98.37</c:v>
                </c:pt>
                <c:pt idx="9828">
                  <c:v>98.38</c:v>
                </c:pt>
                <c:pt idx="9829">
                  <c:v>98.39</c:v>
                </c:pt>
                <c:pt idx="9830">
                  <c:v>98.4</c:v>
                </c:pt>
                <c:pt idx="9831">
                  <c:v>98.41</c:v>
                </c:pt>
                <c:pt idx="9832">
                  <c:v>98.42</c:v>
                </c:pt>
                <c:pt idx="9833">
                  <c:v>98.43</c:v>
                </c:pt>
                <c:pt idx="9834">
                  <c:v>98.44</c:v>
                </c:pt>
                <c:pt idx="9835">
                  <c:v>98.45</c:v>
                </c:pt>
                <c:pt idx="9836">
                  <c:v>98.46</c:v>
                </c:pt>
                <c:pt idx="9837">
                  <c:v>98.47</c:v>
                </c:pt>
                <c:pt idx="9838">
                  <c:v>98.48</c:v>
                </c:pt>
                <c:pt idx="9839">
                  <c:v>98.49</c:v>
                </c:pt>
                <c:pt idx="9840">
                  <c:v>98.5</c:v>
                </c:pt>
                <c:pt idx="9841">
                  <c:v>98.51</c:v>
                </c:pt>
                <c:pt idx="9842">
                  <c:v>98.52</c:v>
                </c:pt>
                <c:pt idx="9843">
                  <c:v>98.53</c:v>
                </c:pt>
                <c:pt idx="9844">
                  <c:v>98.54</c:v>
                </c:pt>
                <c:pt idx="9845">
                  <c:v>98.55</c:v>
                </c:pt>
                <c:pt idx="9846">
                  <c:v>98.56</c:v>
                </c:pt>
                <c:pt idx="9847">
                  <c:v>98.57</c:v>
                </c:pt>
                <c:pt idx="9848">
                  <c:v>98.58</c:v>
                </c:pt>
                <c:pt idx="9849">
                  <c:v>98.59</c:v>
                </c:pt>
                <c:pt idx="9850">
                  <c:v>98.6</c:v>
                </c:pt>
                <c:pt idx="9851">
                  <c:v>98.61</c:v>
                </c:pt>
                <c:pt idx="9852">
                  <c:v>98.62</c:v>
                </c:pt>
                <c:pt idx="9853">
                  <c:v>98.63</c:v>
                </c:pt>
                <c:pt idx="9854">
                  <c:v>98.64</c:v>
                </c:pt>
                <c:pt idx="9855">
                  <c:v>98.65</c:v>
                </c:pt>
                <c:pt idx="9856">
                  <c:v>98.66</c:v>
                </c:pt>
                <c:pt idx="9857">
                  <c:v>98.67</c:v>
                </c:pt>
                <c:pt idx="9858">
                  <c:v>98.68</c:v>
                </c:pt>
                <c:pt idx="9859">
                  <c:v>98.69</c:v>
                </c:pt>
                <c:pt idx="9860">
                  <c:v>98.7</c:v>
                </c:pt>
                <c:pt idx="9861">
                  <c:v>98.71</c:v>
                </c:pt>
                <c:pt idx="9862">
                  <c:v>98.72</c:v>
                </c:pt>
                <c:pt idx="9863">
                  <c:v>98.73</c:v>
                </c:pt>
                <c:pt idx="9864">
                  <c:v>98.74</c:v>
                </c:pt>
                <c:pt idx="9865">
                  <c:v>98.75</c:v>
                </c:pt>
                <c:pt idx="9866">
                  <c:v>98.76</c:v>
                </c:pt>
                <c:pt idx="9867">
                  <c:v>98.77</c:v>
                </c:pt>
                <c:pt idx="9868">
                  <c:v>98.78</c:v>
                </c:pt>
                <c:pt idx="9869">
                  <c:v>98.79</c:v>
                </c:pt>
                <c:pt idx="9870">
                  <c:v>98.8</c:v>
                </c:pt>
                <c:pt idx="9871">
                  <c:v>98.81</c:v>
                </c:pt>
                <c:pt idx="9872">
                  <c:v>98.82</c:v>
                </c:pt>
                <c:pt idx="9873">
                  <c:v>98.83</c:v>
                </c:pt>
                <c:pt idx="9874">
                  <c:v>98.84</c:v>
                </c:pt>
                <c:pt idx="9875">
                  <c:v>98.85</c:v>
                </c:pt>
                <c:pt idx="9876">
                  <c:v>98.86</c:v>
                </c:pt>
                <c:pt idx="9877">
                  <c:v>98.87</c:v>
                </c:pt>
                <c:pt idx="9878">
                  <c:v>98.88</c:v>
                </c:pt>
                <c:pt idx="9879">
                  <c:v>98.89</c:v>
                </c:pt>
                <c:pt idx="9880">
                  <c:v>98.9</c:v>
                </c:pt>
                <c:pt idx="9881">
                  <c:v>98.91</c:v>
                </c:pt>
                <c:pt idx="9882">
                  <c:v>98.92</c:v>
                </c:pt>
                <c:pt idx="9883">
                  <c:v>98.93</c:v>
                </c:pt>
                <c:pt idx="9884">
                  <c:v>98.94</c:v>
                </c:pt>
                <c:pt idx="9885">
                  <c:v>98.95</c:v>
                </c:pt>
                <c:pt idx="9886">
                  <c:v>98.96</c:v>
                </c:pt>
                <c:pt idx="9887">
                  <c:v>98.97</c:v>
                </c:pt>
                <c:pt idx="9888">
                  <c:v>98.98</c:v>
                </c:pt>
                <c:pt idx="9889">
                  <c:v>98.99</c:v>
                </c:pt>
                <c:pt idx="9890">
                  <c:v>99</c:v>
                </c:pt>
                <c:pt idx="9891">
                  <c:v>99.01</c:v>
                </c:pt>
                <c:pt idx="9892">
                  <c:v>99.02</c:v>
                </c:pt>
                <c:pt idx="9893">
                  <c:v>99.03</c:v>
                </c:pt>
                <c:pt idx="9894">
                  <c:v>99.04</c:v>
                </c:pt>
                <c:pt idx="9895">
                  <c:v>99.05</c:v>
                </c:pt>
                <c:pt idx="9896">
                  <c:v>99.06</c:v>
                </c:pt>
                <c:pt idx="9897">
                  <c:v>99.07</c:v>
                </c:pt>
                <c:pt idx="9898">
                  <c:v>99.08</c:v>
                </c:pt>
                <c:pt idx="9899">
                  <c:v>99.09</c:v>
                </c:pt>
                <c:pt idx="9900">
                  <c:v>99.1</c:v>
                </c:pt>
                <c:pt idx="9901">
                  <c:v>99.11</c:v>
                </c:pt>
                <c:pt idx="9902">
                  <c:v>99.12</c:v>
                </c:pt>
                <c:pt idx="9903">
                  <c:v>99.13</c:v>
                </c:pt>
                <c:pt idx="9904">
                  <c:v>99.14</c:v>
                </c:pt>
                <c:pt idx="9905">
                  <c:v>99.15</c:v>
                </c:pt>
                <c:pt idx="9906">
                  <c:v>99.16</c:v>
                </c:pt>
                <c:pt idx="9907">
                  <c:v>99.17</c:v>
                </c:pt>
                <c:pt idx="9908">
                  <c:v>99.18</c:v>
                </c:pt>
                <c:pt idx="9909">
                  <c:v>99.19</c:v>
                </c:pt>
                <c:pt idx="9910">
                  <c:v>99.2</c:v>
                </c:pt>
                <c:pt idx="9911">
                  <c:v>99.21</c:v>
                </c:pt>
                <c:pt idx="9912">
                  <c:v>99.22</c:v>
                </c:pt>
                <c:pt idx="9913">
                  <c:v>99.23</c:v>
                </c:pt>
                <c:pt idx="9914">
                  <c:v>99.24</c:v>
                </c:pt>
                <c:pt idx="9915">
                  <c:v>99.25</c:v>
                </c:pt>
                <c:pt idx="9916">
                  <c:v>99.26</c:v>
                </c:pt>
                <c:pt idx="9917">
                  <c:v>99.27</c:v>
                </c:pt>
                <c:pt idx="9918">
                  <c:v>99.28</c:v>
                </c:pt>
                <c:pt idx="9919">
                  <c:v>99.29</c:v>
                </c:pt>
                <c:pt idx="9920">
                  <c:v>99.3</c:v>
                </c:pt>
                <c:pt idx="9921">
                  <c:v>99.31</c:v>
                </c:pt>
                <c:pt idx="9922">
                  <c:v>99.32</c:v>
                </c:pt>
                <c:pt idx="9923">
                  <c:v>99.33</c:v>
                </c:pt>
                <c:pt idx="9924">
                  <c:v>99.34</c:v>
                </c:pt>
                <c:pt idx="9925">
                  <c:v>99.35</c:v>
                </c:pt>
                <c:pt idx="9926">
                  <c:v>99.36</c:v>
                </c:pt>
                <c:pt idx="9927">
                  <c:v>99.37</c:v>
                </c:pt>
                <c:pt idx="9928">
                  <c:v>99.38</c:v>
                </c:pt>
                <c:pt idx="9929">
                  <c:v>99.39</c:v>
                </c:pt>
                <c:pt idx="9930">
                  <c:v>99.4</c:v>
                </c:pt>
                <c:pt idx="9931">
                  <c:v>99.41</c:v>
                </c:pt>
                <c:pt idx="9932">
                  <c:v>99.42</c:v>
                </c:pt>
                <c:pt idx="9933">
                  <c:v>99.43</c:v>
                </c:pt>
                <c:pt idx="9934">
                  <c:v>99.44</c:v>
                </c:pt>
                <c:pt idx="9935">
                  <c:v>99.45</c:v>
                </c:pt>
                <c:pt idx="9936">
                  <c:v>99.46</c:v>
                </c:pt>
                <c:pt idx="9937">
                  <c:v>99.47</c:v>
                </c:pt>
                <c:pt idx="9938">
                  <c:v>99.48</c:v>
                </c:pt>
                <c:pt idx="9939">
                  <c:v>99.49</c:v>
                </c:pt>
                <c:pt idx="9940">
                  <c:v>99.5</c:v>
                </c:pt>
                <c:pt idx="9941">
                  <c:v>99.51</c:v>
                </c:pt>
                <c:pt idx="9942">
                  <c:v>99.52</c:v>
                </c:pt>
                <c:pt idx="9943">
                  <c:v>99.53</c:v>
                </c:pt>
                <c:pt idx="9944">
                  <c:v>99.54</c:v>
                </c:pt>
                <c:pt idx="9945">
                  <c:v>99.55</c:v>
                </c:pt>
                <c:pt idx="9946">
                  <c:v>99.56</c:v>
                </c:pt>
                <c:pt idx="9947">
                  <c:v>99.57</c:v>
                </c:pt>
                <c:pt idx="9948">
                  <c:v>99.58</c:v>
                </c:pt>
                <c:pt idx="9949">
                  <c:v>99.59</c:v>
                </c:pt>
                <c:pt idx="9950">
                  <c:v>99.6</c:v>
                </c:pt>
                <c:pt idx="9951">
                  <c:v>99.61</c:v>
                </c:pt>
                <c:pt idx="9952">
                  <c:v>99.62</c:v>
                </c:pt>
                <c:pt idx="9953">
                  <c:v>99.63</c:v>
                </c:pt>
                <c:pt idx="9954">
                  <c:v>99.64</c:v>
                </c:pt>
                <c:pt idx="9955">
                  <c:v>99.65</c:v>
                </c:pt>
                <c:pt idx="9956">
                  <c:v>99.66</c:v>
                </c:pt>
                <c:pt idx="9957">
                  <c:v>99.67</c:v>
                </c:pt>
                <c:pt idx="9958">
                  <c:v>99.68</c:v>
                </c:pt>
                <c:pt idx="9959">
                  <c:v>99.69</c:v>
                </c:pt>
                <c:pt idx="9960">
                  <c:v>99.7</c:v>
                </c:pt>
                <c:pt idx="9961">
                  <c:v>99.71</c:v>
                </c:pt>
                <c:pt idx="9962">
                  <c:v>99.72</c:v>
                </c:pt>
                <c:pt idx="9963">
                  <c:v>99.73</c:v>
                </c:pt>
                <c:pt idx="9964">
                  <c:v>99.74</c:v>
                </c:pt>
                <c:pt idx="9965">
                  <c:v>99.75</c:v>
                </c:pt>
                <c:pt idx="9966">
                  <c:v>99.76</c:v>
                </c:pt>
                <c:pt idx="9967">
                  <c:v>99.77</c:v>
                </c:pt>
                <c:pt idx="9968">
                  <c:v>99.78</c:v>
                </c:pt>
                <c:pt idx="9969">
                  <c:v>99.79</c:v>
                </c:pt>
                <c:pt idx="9970">
                  <c:v>99.8</c:v>
                </c:pt>
                <c:pt idx="9971">
                  <c:v>99.81</c:v>
                </c:pt>
                <c:pt idx="9972">
                  <c:v>99.82</c:v>
                </c:pt>
                <c:pt idx="9973">
                  <c:v>99.83</c:v>
                </c:pt>
                <c:pt idx="9974">
                  <c:v>99.84</c:v>
                </c:pt>
                <c:pt idx="9975">
                  <c:v>99.85</c:v>
                </c:pt>
                <c:pt idx="9976">
                  <c:v>99.86</c:v>
                </c:pt>
                <c:pt idx="9977">
                  <c:v>99.87</c:v>
                </c:pt>
                <c:pt idx="9978">
                  <c:v>99.88</c:v>
                </c:pt>
                <c:pt idx="9979">
                  <c:v>99.89</c:v>
                </c:pt>
                <c:pt idx="9980">
                  <c:v>99.9</c:v>
                </c:pt>
                <c:pt idx="9981">
                  <c:v>99.91</c:v>
                </c:pt>
                <c:pt idx="9982">
                  <c:v>99.92</c:v>
                </c:pt>
                <c:pt idx="9983">
                  <c:v>99.93</c:v>
                </c:pt>
                <c:pt idx="9984">
                  <c:v>99.94</c:v>
                </c:pt>
                <c:pt idx="9985">
                  <c:v>99.95</c:v>
                </c:pt>
                <c:pt idx="9986">
                  <c:v>99.96</c:v>
                </c:pt>
                <c:pt idx="9987">
                  <c:v>99.97</c:v>
                </c:pt>
                <c:pt idx="9988">
                  <c:v>99.98</c:v>
                </c:pt>
                <c:pt idx="9989">
                  <c:v>99.99</c:v>
                </c:pt>
                <c:pt idx="9990">
                  <c:v>100</c:v>
                </c:pt>
              </c:numCache>
            </c:numRef>
          </c:xVal>
          <c:yVal>
            <c:numRef>
              <c:f>'2-23'!$D$6:$D$9996</c:f>
              <c:numCache>
                <c:formatCode>0.00E+00</c:formatCode>
                <c:ptCount val="9991"/>
                <c:pt idx="0">
                  <c:v>5.6949131528279462E-8</c:v>
                </c:pt>
                <c:pt idx="1">
                  <c:v>2.7605447118604268E-6</c:v>
                </c:pt>
                <c:pt idx="2">
                  <c:v>6.7470081729944145E-5</c:v>
                </c:pt>
                <c:pt idx="3">
                  <c:v>9.7664213987613108E-4</c:v>
                </c:pt>
                <c:pt idx="4">
                  <c:v>9.3888685825735049E-3</c:v>
                </c:pt>
                <c:pt idx="5">
                  <c:v>6.5176574614897134E-2</c:v>
                </c:pt>
                <c:pt idx="6">
                  <c:v>0.34780074218545437</c:v>
                </c:pt>
                <c:pt idx="7">
                  <c:v>1.4963162432488906</c:v>
                </c:pt>
                <c:pt idx="8">
                  <c:v>5.385245947694246</c:v>
                </c:pt>
                <c:pt idx="9">
                  <c:v>16.691278377408405</c:v>
                </c:pt>
                <c:pt idx="10">
                  <c:v>45.596153824703997</c:v>
                </c:pt>
                <c:pt idx="11">
                  <c:v>111.84817681324624</c:v>
                </c:pt>
                <c:pt idx="12">
                  <c:v>250.14990222924573</c:v>
                </c:pt>
                <c:pt idx="13">
                  <c:v>516.51307998583138</c:v>
                </c:pt>
                <c:pt idx="14">
                  <c:v>994.91770935083332</c:v>
                </c:pt>
                <c:pt idx="15">
                  <c:v>1803.4178490272927</c:v>
                </c:pt>
                <c:pt idx="16">
                  <c:v>1151.8390942545786</c:v>
                </c:pt>
                <c:pt idx="17">
                  <c:v>727.75192746597293</c:v>
                </c:pt>
                <c:pt idx="18">
                  <c:v>456.49076044138161</c:v>
                </c:pt>
                <c:pt idx="19">
                  <c:v>284.88043206612349</c:v>
                </c:pt>
                <c:pt idx="20">
                  <c:v>177.18903282202015</c:v>
                </c:pt>
                <c:pt idx="21">
                  <c:v>251.81137481269226</c:v>
                </c:pt>
                <c:pt idx="22">
                  <c:v>348.32496357700023</c:v>
                </c:pt>
                <c:pt idx="23">
                  <c:v>470.21586426874273</c:v>
                </c:pt>
                <c:pt idx="24">
                  <c:v>620.88174114801404</c:v>
                </c:pt>
                <c:pt idx="25">
                  <c:v>803.52190025230061</c:v>
                </c:pt>
                <c:pt idx="26">
                  <c:v>1021.0367978775176</c:v>
                </c:pt>
                <c:pt idx="27">
                  <c:v>1275.9414305870134</c:v>
                </c:pt>
                <c:pt idx="28">
                  <c:v>1570.2955898803461</c:v>
                </c:pt>
                <c:pt idx="29">
                  <c:v>1905.6525774871466</c:v>
                </c:pt>
                <c:pt idx="30">
                  <c:v>2283.0267405186141</c:v>
                </c:pt>
                <c:pt idx="31">
                  <c:v>2702.8791617039633</c:v>
                </c:pt>
                <c:pt idx="32">
                  <c:v>3165.120054977433</c:v>
                </c:pt>
                <c:pt idx="33">
                  <c:v>3669.1258696797095</c:v>
                </c:pt>
                <c:pt idx="34">
                  <c:v>4213.7687777416295</c:v>
                </c:pt>
                <c:pt idx="35">
                  <c:v>4797.4560764159742</c:v>
                </c:pt>
                <c:pt idx="36">
                  <c:v>5418.177048356165</c:v>
                </c:pt>
                <c:pt idx="37">
                  <c:v>6073.5549445007409</c:v>
                </c:pt>
                <c:pt idx="38">
                  <c:v>6760.9019591696733</c:v>
                </c:pt>
                <c:pt idx="39">
                  <c:v>7477.2753211238169</c:v>
                </c:pt>
                <c:pt idx="40">
                  <c:v>8219.5329042765352</c:v>
                </c:pt>
                <c:pt idx="41">
                  <c:v>8984.3870477022974</c:v>
                </c:pt>
                <c:pt idx="42">
                  <c:v>9768.4555519249534</c:v>
                </c:pt>
                <c:pt idx="43">
                  <c:v>10568.309076927186</c:v>
                </c:pt>
                <c:pt idx="44">
                  <c:v>11380.514400337681</c:v>
                </c:pt>
                <c:pt idx="45">
                  <c:v>12201.673198240302</c:v>
                </c:pt>
                <c:pt idx="46">
                  <c:v>13028.45618474097</c:v>
                </c:pt>
                <c:pt idx="47">
                  <c:v>13857.63259025462</c:v>
                </c:pt>
                <c:pt idx="48">
                  <c:v>14686.095074065375</c:v>
                </c:pt>
                <c:pt idx="49">
                  <c:v>15510.880256464025</c:v>
                </c:pt>
                <c:pt idx="50">
                  <c:v>16329.18512251133</c:v>
                </c:pt>
                <c:pt idx="51">
                  <c:v>17138.379596228478</c:v>
                </c:pt>
                <c:pt idx="52">
                  <c:v>17936.015613791402</c:v>
                </c:pt>
                <c:pt idx="53">
                  <c:v>18719.833039981539</c:v>
                </c:pt>
                <c:pt idx="54">
                  <c:v>19487.762776387077</c:v>
                </c:pt>
                <c:pt idx="55">
                  <c:v>20237.927405053419</c:v>
                </c:pt>
                <c:pt idx="56">
                  <c:v>20968.639699560968</c:v>
                </c:pt>
                <c:pt idx="57">
                  <c:v>21678.399318683743</c:v>
                </c:pt>
                <c:pt idx="58">
                  <c:v>22365.887977394304</c:v>
                </c:pt>
                <c:pt idx="59">
                  <c:v>23029.963367310756</c:v>
                </c:pt>
                <c:pt idx="60">
                  <c:v>23669.6520747701</c:v>
                </c:pt>
                <c:pt idx="61">
                  <c:v>24284.141720396132</c:v>
                </c:pt>
                <c:pt idx="62">
                  <c:v>24872.77251995491</c:v>
                </c:pt>
                <c:pt idx="63">
                  <c:v>25435.028442950221</c:v>
                </c:pt>
                <c:pt idx="64">
                  <c:v>25970.528123166183</c:v>
                </c:pt>
                <c:pt idx="65">
                  <c:v>26479.015654460927</c:v>
                </c:pt>
                <c:pt idx="66">
                  <c:v>26960.351385716742</c:v>
                </c:pt>
                <c:pt idx="67">
                  <c:v>27414.502811044182</c:v>
                </c:pt>
                <c:pt idx="68">
                  <c:v>27841.535635151267</c:v>
                </c:pt>
                <c:pt idx="69">
                  <c:v>28241.605079211407</c:v>
                </c:pt>
                <c:pt idx="70">
                  <c:v>28614.947479547194</c:v>
                </c:pt>
                <c:pt idx="71">
                  <c:v>28961.872219925128</c:v>
                </c:pt>
                <c:pt idx="72">
                  <c:v>29282.754028136958</c:v>
                </c:pt>
                <c:pt idx="73">
                  <c:v>29578.025658734579</c:v>
                </c:pt>
                <c:pt idx="74">
                  <c:v>29848.170976181846</c:v>
                </c:pt>
                <c:pt idx="75">
                  <c:v>30093.718446183328</c:v>
                </c:pt>
                <c:pt idx="76">
                  <c:v>30315.235037444654</c:v>
                </c:pt>
                <c:pt idx="77">
                  <c:v>30513.320531509071</c:v>
                </c:pt>
                <c:pt idx="78">
                  <c:v>30688.602234504437</c:v>
                </c:pt>
                <c:pt idx="79">
                  <c:v>30841.730081532118</c:v>
                </c:pt>
                <c:pt idx="80">
                  <c:v>30973.372121950932</c:v>
                </c:pt>
                <c:pt idx="81">
                  <c:v>31084.210371874204</c:v>
                </c:pt>
                <c:pt idx="82">
                  <c:v>31174.937018737215</c:v>
                </c:pt>
                <c:pt idx="83">
                  <c:v>31246.250961738384</c:v>
                </c:pt>
                <c:pt idx="84">
                  <c:v>31298.854671252626</c:v>
                </c:pt>
                <c:pt idx="85">
                  <c:v>31333.45134990614</c:v>
                </c:pt>
                <c:pt idx="86">
                  <c:v>31350.742377841576</c:v>
                </c:pt>
                <c:pt idx="87">
                  <c:v>31351.425024749969</c:v>
                </c:pt>
                <c:pt idx="88">
                  <c:v>31336.190411462194</c:v>
                </c:pt>
                <c:pt idx="89">
                  <c:v>31305.721704248837</c:v>
                </c:pt>
                <c:pt idx="90">
                  <c:v>31260.692525443148</c:v>
                </c:pt>
                <c:pt idx="91">
                  <c:v>33015.638821401939</c:v>
                </c:pt>
                <c:pt idx="92">
                  <c:v>34834.750811475882</c:v>
                </c:pt>
                <c:pt idx="93">
                  <c:v>36718.923918451634</c:v>
                </c:pt>
                <c:pt idx="94">
                  <c:v>38669.030635304342</c:v>
                </c:pt>
                <c:pt idx="95">
                  <c:v>40685.920611260517</c:v>
                </c:pt>
                <c:pt idx="96">
                  <c:v>42770.420769838129</c:v>
                </c:pt>
                <c:pt idx="97">
                  <c:v>44923.335456317167</c:v>
                </c:pt>
                <c:pt idx="98">
                  <c:v>47145.446612206986</c:v>
                </c:pt>
                <c:pt idx="99">
                  <c:v>49437.513974393507</c:v>
                </c:pt>
                <c:pt idx="100">
                  <c:v>51800.27529676212</c:v>
                </c:pt>
                <c:pt idx="101">
                  <c:v>54234.446592203836</c:v>
                </c:pt>
                <c:pt idx="102">
                  <c:v>56740.722393024967</c:v>
                </c:pt>
                <c:pt idx="103">
                  <c:v>59319.776027886641</c:v>
                </c:pt>
                <c:pt idx="104">
                  <c:v>61972.259913508686</c:v>
                </c:pt>
                <c:pt idx="105">
                  <c:v>64698.805859472712</c:v>
                </c:pt>
                <c:pt idx="106">
                  <c:v>67500.025384560358</c:v>
                </c:pt>
                <c:pt idx="107">
                  <c:v>70376.510043159913</c:v>
                </c:pt>
                <c:pt idx="108">
                  <c:v>73328.831760363362</c:v>
                </c:pt>
                <c:pt idx="109">
                  <c:v>76357.543174471357</c:v>
                </c:pt>
                <c:pt idx="110">
                  <c:v>79463.17798570171</c:v>
                </c:pt>
                <c:pt idx="111">
                  <c:v>82646.251309987041</c:v>
                </c:pt>
                <c:pt idx="112">
                  <c:v>85907.260036817053</c:v>
                </c:pt>
                <c:pt idx="113">
                  <c:v>89246.683190163661</c:v>
                </c:pt>
                <c:pt idx="114">
                  <c:v>92664.982291591208</c:v>
                </c:pt>
                <c:pt idx="115">
                  <c:v>96162.601724726177</c:v>
                </c:pt>
                <c:pt idx="116">
                  <c:v>99739.969100322705</c:v>
                </c:pt>
                <c:pt idx="117">
                  <c:v>103397.49562122149</c:v>
                </c:pt>
                <c:pt idx="118">
                  <c:v>107135.57644655547</c:v>
                </c:pt>
                <c:pt idx="119">
                  <c:v>110954.59105461331</c:v>
                </c:pt>
                <c:pt idx="120">
                  <c:v>114854.90360381755</c:v>
                </c:pt>
                <c:pt idx="121">
                  <c:v>118836.86329132767</c:v>
                </c:pt>
                <c:pt idx="122">
                  <c:v>122900.80470881931</c:v>
                </c:pt>
                <c:pt idx="123">
                  <c:v>127047.04819503603</c:v>
                </c:pt>
                <c:pt idx="124">
                  <c:v>131275.90018474715</c:v>
                </c:pt>
                <c:pt idx="125">
                  <c:v>135587.65355378625</c:v>
                </c:pt>
                <c:pt idx="126">
                  <c:v>139982.587959875</c:v>
                </c:pt>
                <c:pt idx="127">
                  <c:v>144460.97017897415</c:v>
                </c:pt>
                <c:pt idx="128">
                  <c:v>149023.05443692979</c:v>
                </c:pt>
                <c:pt idx="129">
                  <c:v>153669.08273621459</c:v>
                </c:pt>
                <c:pt idx="130">
                  <c:v>158399.28517758829</c:v>
                </c:pt>
                <c:pt idx="131">
                  <c:v>163213.88027652571</c:v>
                </c:pt>
                <c:pt idx="132">
                  <c:v>168113.07527428571</c:v>
                </c:pt>
                <c:pt idx="133">
                  <c:v>173097.06644351242</c:v>
                </c:pt>
                <c:pt idx="134">
                  <c:v>178166.03938827984</c:v>
                </c:pt>
                <c:pt idx="135">
                  <c:v>183320.16933851491</c:v>
                </c:pt>
                <c:pt idx="136">
                  <c:v>188559.62143873941</c:v>
                </c:pt>
                <c:pt idx="137">
                  <c:v>193884.55103109661</c:v>
                </c:pt>
                <c:pt idx="138">
                  <c:v>199295.1039326383</c:v>
                </c:pt>
                <c:pt idx="139">
                  <c:v>204791.41670685975</c:v>
                </c:pt>
                <c:pt idx="140">
                  <c:v>210373.6169294845</c:v>
                </c:pt>
                <c:pt idx="141">
                  <c:v>208041.69115735558</c:v>
                </c:pt>
                <c:pt idx="142">
                  <c:v>205725.08389260003</c:v>
                </c:pt>
                <c:pt idx="143">
                  <c:v>203424.36602695711</c:v>
                </c:pt>
                <c:pt idx="144">
                  <c:v>201140.06547533959</c:v>
                </c:pt>
                <c:pt idx="145">
                  <c:v>198872.66919786914</c:v>
                </c:pt>
                <c:pt idx="146">
                  <c:v>196622.62514537375</c:v>
                </c:pt>
                <c:pt idx="147">
                  <c:v>194390.34413024149</c:v>
                </c:pt>
                <c:pt idx="148">
                  <c:v>192176.20162457746</c:v>
                </c:pt>
                <c:pt idx="149">
                  <c:v>189980.53948764192</c:v>
                </c:pt>
                <c:pt idx="150">
                  <c:v>187803.6676245688</c:v>
                </c:pt>
                <c:pt idx="151">
                  <c:v>185645.86557837721</c:v>
                </c:pt>
                <c:pt idx="152">
                  <c:v>183507.38405729205</c:v>
                </c:pt>
                <c:pt idx="153">
                  <c:v>181388.44639938395</c:v>
                </c:pt>
                <c:pt idx="154">
                  <c:v>179289.24997652925</c:v>
                </c:pt>
                <c:pt idx="155">
                  <c:v>177209.96753967216</c:v>
                </c:pt>
                <c:pt idx="156">
                  <c:v>175150.74850734929</c:v>
                </c:pt>
                <c:pt idx="157">
                  <c:v>173111.7201994092</c:v>
                </c:pt>
                <c:pt idx="158">
                  <c:v>171092.98901783017</c:v>
                </c:pt>
                <c:pt idx="159">
                  <c:v>169094.64157650317</c:v>
                </c:pt>
                <c:pt idx="160">
                  <c:v>167116.74578181218</c:v>
                </c:pt>
                <c:pt idx="161">
                  <c:v>165159.35186580461</c:v>
                </c:pt>
                <c:pt idx="162">
                  <c:v>163222.49337370059</c:v>
                </c:pt>
                <c:pt idx="163">
                  <c:v>161306.18810745314</c:v>
                </c:pt>
                <c:pt idx="164">
                  <c:v>159410.43902702167</c:v>
                </c:pt>
                <c:pt idx="165">
                  <c:v>157535.23511098136</c:v>
                </c:pt>
                <c:pt idx="166">
                  <c:v>155680.55217804201</c:v>
                </c:pt>
                <c:pt idx="167">
                  <c:v>153846.35367100875</c:v>
                </c:pt>
                <c:pt idx="168">
                  <c:v>152032.59140466736</c:v>
                </c:pt>
                <c:pt idx="169">
                  <c:v>150239.20627903516</c:v>
                </c:pt>
                <c:pt idx="170">
                  <c:v>148466.128959369</c:v>
                </c:pt>
                <c:pt idx="171">
                  <c:v>146713.28052428257</c:v>
                </c:pt>
                <c:pt idx="172">
                  <c:v>144980.57308327389</c:v>
                </c:pt>
                <c:pt idx="173">
                  <c:v>143267.91036492737</c:v>
                </c:pt>
                <c:pt idx="174">
                  <c:v>141575.18827700499</c:v>
                </c:pt>
                <c:pt idx="175">
                  <c:v>139902.29543960301</c:v>
                </c:pt>
                <c:pt idx="176">
                  <c:v>138249.11369250881</c:v>
                </c:pt>
                <c:pt idx="177">
                  <c:v>136615.51857784722</c:v>
                </c:pt>
                <c:pt idx="178">
                  <c:v>135001.37979907397</c:v>
                </c:pt>
                <c:pt idx="179">
                  <c:v>133406.56165732534</c:v>
                </c:pt>
                <c:pt idx="180">
                  <c:v>131830.92346610464</c:v>
                </c:pt>
                <c:pt idx="181">
                  <c:v>130274.31994524178</c:v>
                </c:pt>
                <c:pt idx="182">
                  <c:v>128736.60159503043</c:v>
                </c:pt>
                <c:pt idx="183">
                  <c:v>127217.61505141143</c:v>
                </c:pt>
                <c:pt idx="184">
                  <c:v>125717.20342303667</c:v>
                </c:pt>
                <c:pt idx="185">
                  <c:v>124235.20661101649</c:v>
                </c:pt>
                <c:pt idx="186">
                  <c:v>122771.46161211883</c:v>
                </c:pt>
                <c:pt idx="187">
                  <c:v>121325.80280616123</c:v>
                </c:pt>
                <c:pt idx="188">
                  <c:v>119898.0622283049</c:v>
                </c:pt>
                <c:pt idx="189">
                  <c:v>118488.06982693107</c:v>
                </c:pt>
                <c:pt idx="190">
                  <c:v>117095.65370775375</c:v>
                </c:pt>
                <c:pt idx="191">
                  <c:v>115720.64036479394</c:v>
                </c:pt>
                <c:pt idx="192">
                  <c:v>114362.85489881702</c:v>
                </c:pt>
                <c:pt idx="193">
                  <c:v>113022.12122380802</c:v>
                </c:pt>
                <c:pt idx="194">
                  <c:v>111698.2622620357</c:v>
                </c:pt>
                <c:pt idx="195">
                  <c:v>110391.10012823512</c:v>
                </c:pt>
                <c:pt idx="196">
                  <c:v>109100.45630341268</c:v>
                </c:pt>
                <c:pt idx="197">
                  <c:v>107826.15179876005</c:v>
                </c:pt>
                <c:pt idx="198">
                  <c:v>106568.00731013925</c:v>
                </c:pt>
                <c:pt idx="199">
                  <c:v>105325.84336358323</c:v>
                </c:pt>
                <c:pt idx="200">
                  <c:v>104099.48045223717</c:v>
                </c:pt>
                <c:pt idx="201">
                  <c:v>102888.73916514672</c:v>
                </c:pt>
                <c:pt idx="202">
                  <c:v>101693.4403082811</c:v>
                </c:pt>
                <c:pt idx="203">
                  <c:v>100513.40501816513</c:v>
                </c:pt>
                <c:pt idx="204">
                  <c:v>99348.454868472472</c:v>
                </c:pt>
                <c:pt idx="205">
                  <c:v>98198.41196992388</c:v>
                </c:pt>
                <c:pt idx="206">
                  <c:v>97063.099063812406</c:v>
                </c:pt>
                <c:pt idx="207">
                  <c:v>95942.339609467788</c:v>
                </c:pt>
                <c:pt idx="208">
                  <c:v>94835.957865956487</c:v>
                </c:pt>
                <c:pt idx="209">
                  <c:v>93743.77896830102</c:v>
                </c:pt>
                <c:pt idx="210">
                  <c:v>92665.628998489803</c:v>
                </c:pt>
                <c:pt idx="211">
                  <c:v>91601.335051535629</c:v>
                </c:pt>
                <c:pt idx="212">
                  <c:v>90550.725296831282</c:v>
                </c:pt>
                <c:pt idx="213">
                  <c:v>89513.629035037418</c:v>
                </c:pt>
                <c:pt idx="214">
                  <c:v>88489.876750727635</c:v>
                </c:pt>
                <c:pt idx="215">
                  <c:v>87479.300161007734</c:v>
                </c:pt>
                <c:pt idx="216">
                  <c:v>86481.732260312652</c:v>
                </c:pt>
                <c:pt idx="217">
                  <c:v>85497.007361578115</c:v>
                </c:pt>
                <c:pt idx="218">
                  <c:v>84524.96113397392</c:v>
                </c:pt>
                <c:pt idx="219">
                  <c:v>83565.430637377256</c:v>
                </c:pt>
                <c:pt idx="220">
                  <c:v>82618.254353755881</c:v>
                </c:pt>
                <c:pt idx="221">
                  <c:v>81683.272215624631</c:v>
                </c:pt>
                <c:pt idx="222">
                  <c:v>80760.325631728963</c:v>
                </c:pt>
                <c:pt idx="223">
                  <c:v>79849.257510103926</c:v>
                </c:pt>
                <c:pt idx="224">
                  <c:v>78949.912278649397</c:v>
                </c:pt>
                <c:pt idx="225">
                  <c:v>78062.135903354938</c:v>
                </c:pt>
                <c:pt idx="226">
                  <c:v>77185.775904304144</c:v>
                </c:pt>
                <c:pt idx="227">
                  <c:v>76320.681369577636</c:v>
                </c:pt>
                <c:pt idx="228">
                  <c:v>75466.702967173987</c:v>
                </c:pt>
                <c:pt idx="229">
                  <c:v>74623.692955056496</c:v>
                </c:pt>
                <c:pt idx="230">
                  <c:v>73791.505189433476</c:v>
                </c:pt>
                <c:pt idx="231">
                  <c:v>72969.995131371063</c:v>
                </c:pt>
                <c:pt idx="232">
                  <c:v>72159.019851834892</c:v>
                </c:pt>
                <c:pt idx="233">
                  <c:v>71358.438035251325</c:v>
                </c:pt>
                <c:pt idx="234">
                  <c:v>70568.109981675763</c:v>
                </c:pt>
                <c:pt idx="235">
                  <c:v>69787.897607649138</c:v>
                </c:pt>
                <c:pt idx="236">
                  <c:v>69017.664445822738</c:v>
                </c:pt>
                <c:pt idx="237">
                  <c:v>68257.275643424757</c:v>
                </c:pt>
                <c:pt idx="238">
                  <c:v>67506.597959640727</c:v>
                </c:pt>
                <c:pt idx="239">
                  <c:v>66765.499761974774</c:v>
                </c:pt>
                <c:pt idx="240">
                  <c:v>66033.851021656155</c:v>
                </c:pt>
                <c:pt idx="241">
                  <c:v>65311.5233081525</c:v>
                </c:pt>
                <c:pt idx="242">
                  <c:v>64598.389782847662</c:v>
                </c:pt>
                <c:pt idx="243">
                  <c:v>63894.325191939453</c:v>
                </c:pt>
                <c:pt idx="244">
                  <c:v>63199.205858609712</c:v>
                </c:pt>
                <c:pt idx="245">
                  <c:v>62512.909674516792</c:v>
                </c:pt>
                <c:pt idx="246">
                  <c:v>61835.316090657638</c:v>
                </c:pt>
                <c:pt idx="247">
                  <c:v>61166.306107644494</c:v>
                </c:pt>
                <c:pt idx="248">
                  <c:v>60505.762265439007</c:v>
                </c:pt>
                <c:pt idx="249">
                  <c:v>59853.568632584094</c:v>
                </c:pt>
                <c:pt idx="250">
                  <c:v>59209.610794972104</c:v>
                </c:pt>
                <c:pt idx="251">
                  <c:v>58573.775844186253</c:v>
                </c:pt>
                <c:pt idx="252">
                  <c:v>57945.952365448597</c:v>
                </c:pt>
                <c:pt idx="253">
                  <c:v>57326.030425209043</c:v>
                </c:pt>
                <c:pt idx="254">
                  <c:v>56713.901558404919</c:v>
                </c:pt>
                <c:pt idx="255">
                  <c:v>56109.458755422063</c:v>
                </c:pt>
                <c:pt idx="256">
                  <c:v>55512.596448783486</c:v>
                </c:pt>
                <c:pt idx="257">
                  <c:v>54923.210499594097</c:v>
                </c:pt>
                <c:pt idx="258">
                  <c:v>54341.198183764471</c:v>
                </c:pt>
                <c:pt idx="259">
                  <c:v>53766.458178039116</c:v>
                </c:pt>
                <c:pt idx="260">
                  <c:v>53198.890545849892</c:v>
                </c:pt>
                <c:pt idx="261">
                  <c:v>52638.396723017271</c:v>
                </c:pt>
                <c:pt idx="262">
                  <c:v>52084.879503318138</c:v>
                </c:pt>
                <c:pt idx="263">
                  <c:v>51538.243023939867</c:v>
                </c:pt>
                <c:pt idx="264">
                  <c:v>50998.392750837877</c:v>
                </c:pt>
                <c:pt idx="265">
                  <c:v>50465.235464014026</c:v>
                </c:pt>
                <c:pt idx="266">
                  <c:v>49938.679242730941</c:v>
                </c:pt>
                <c:pt idx="267">
                  <c:v>49418.633450677946</c:v>
                </c:pt>
                <c:pt idx="268">
                  <c:v>48905.008721102371</c:v>
                </c:pt>
                <c:pt idx="269">
                  <c:v>48397.716941918923</c:v>
                </c:pt>
                <c:pt idx="270">
                  <c:v>47896.671240810741</c:v>
                </c:pt>
                <c:pt idx="271">
                  <c:v>47401.785970332414</c:v>
                </c:pt>
                <c:pt idx="272">
                  <c:v>46912.976693027413</c:v>
                </c:pt>
                <c:pt idx="273">
                  <c:v>46430.160166568581</c:v>
                </c:pt>
                <c:pt idx="274">
                  <c:v>45953.254328933224</c:v>
                </c:pt>
                <c:pt idx="275">
                  <c:v>45482.178283619978</c:v>
                </c:pt>
                <c:pt idx="276">
                  <c:v>45016.852284917433</c:v>
                </c:pt>
                <c:pt idx="277">
                  <c:v>44557.197723231366</c:v>
                </c:pt>
                <c:pt idx="278">
                  <c:v>44103.137110478776</c:v>
                </c:pt>
                <c:pt idx="279">
                  <c:v>43654.59406555476</c:v>
                </c:pt>
                <c:pt idx="280">
                  <c:v>43211.493299879679</c:v>
                </c:pt>
                <c:pt idx="281">
                  <c:v>42773.760603031362</c:v>
                </c:pt>
                <c:pt idx="282">
                  <c:v>42341.322828469158</c:v>
                </c:pt>
                <c:pt idx="283">
                  <c:v>41914.107879353738</c:v>
                </c:pt>
                <c:pt idx="284">
                  <c:v>41492.044694468612</c:v>
                </c:pt>
                <c:pt idx="285">
                  <c:v>41075.063234246438</c:v>
                </c:pt>
                <c:pt idx="286">
                  <c:v>40663.094466905415</c:v>
                </c:pt>
                <c:pt idx="287">
                  <c:v>40256.070354698502</c:v>
                </c:pt>
                <c:pt idx="288">
                  <c:v>39853.923840279473</c:v>
                </c:pt>
                <c:pt idx="289">
                  <c:v>39456.588833188442</c:v>
                </c:pt>
                <c:pt idx="290">
                  <c:v>39064.000196460132</c:v>
                </c:pt>
                <c:pt idx="291">
                  <c:v>39720.087857702485</c:v>
                </c:pt>
                <c:pt idx="292">
                  <c:v>40384.435749875847</c:v>
                </c:pt>
                <c:pt idx="293">
                  <c:v>41057.11307767954</c:v>
                </c:pt>
                <c:pt idx="294">
                  <c:v>41738.189333970418</c:v>
                </c:pt>
                <c:pt idx="295">
                  <c:v>42427.734299759031</c:v>
                </c:pt>
                <c:pt idx="296">
                  <c:v>43125.818044206564</c:v>
                </c:pt>
                <c:pt idx="297">
                  <c:v>43832.510924621252</c:v>
                </c:pt>
                <c:pt idx="298">
                  <c:v>44547.883586455406</c:v>
                </c:pt>
                <c:pt idx="299">
                  <c:v>45272.006963302112</c:v>
                </c:pt>
                <c:pt idx="300">
                  <c:v>46004.952276892771</c:v>
                </c:pt>
                <c:pt idx="301">
                  <c:v>46746.791037093695</c:v>
                </c:pt>
                <c:pt idx="302">
                  <c:v>47497.595041903965</c:v>
                </c:pt>
                <c:pt idx="303">
                  <c:v>48257.436377452577</c:v>
                </c:pt>
                <c:pt idx="304">
                  <c:v>49026.387417996164</c:v>
                </c:pt>
                <c:pt idx="305">
                  <c:v>49804.52082591645</c:v>
                </c:pt>
                <c:pt idx="306">
                  <c:v>50591.909551718207</c:v>
                </c:pt>
                <c:pt idx="307">
                  <c:v>51388.626834027054</c:v>
                </c:pt>
                <c:pt idx="308">
                  <c:v>52194.746199587564</c:v>
                </c:pt>
                <c:pt idx="309">
                  <c:v>53010.34146326108</c:v>
                </c:pt>
                <c:pt idx="310">
                  <c:v>53835.486728024145</c:v>
                </c:pt>
                <c:pt idx="311">
                  <c:v>54670.256384966597</c:v>
                </c:pt>
                <c:pt idx="312">
                  <c:v>55514.725113290195</c:v>
                </c:pt>
                <c:pt idx="313">
                  <c:v>56368.967880306853</c:v>
                </c:pt>
                <c:pt idx="314">
                  <c:v>57233.059941437336</c:v>
                </c:pt>
                <c:pt idx="315">
                  <c:v>58107.076840209695</c:v>
                </c:pt>
                <c:pt idx="316">
                  <c:v>58991.094408258323</c:v>
                </c:pt>
                <c:pt idx="317">
                  <c:v>59885.188765322564</c:v>
                </c:pt>
                <c:pt idx="318">
                  <c:v>60789.43631924552</c:v>
                </c:pt>
                <c:pt idx="319">
                  <c:v>61703.913765973171</c:v>
                </c:pt>
                <c:pt idx="320">
                  <c:v>62628.698089553494</c:v>
                </c:pt>
                <c:pt idx="321">
                  <c:v>63563.866562135714</c:v>
                </c:pt>
                <c:pt idx="322">
                  <c:v>64509.496743968899</c:v>
                </c:pt>
                <c:pt idx="323">
                  <c:v>65465.666483402048</c:v>
                </c:pt>
                <c:pt idx="324">
                  <c:v>66432.453916882878</c:v>
                </c:pt>
                <c:pt idx="325">
                  <c:v>67409.937468957418</c:v>
                </c:pt>
                <c:pt idx="326">
                  <c:v>68398.195852269666</c:v>
                </c:pt>
                <c:pt idx="327">
                  <c:v>69397.308067561069</c:v>
                </c:pt>
                <c:pt idx="328">
                  <c:v>70407.35340366968</c:v>
                </c:pt>
                <c:pt idx="329">
                  <c:v>71428.411437530915</c:v>
                </c:pt>
                <c:pt idx="330">
                  <c:v>72460.56203417608</c:v>
                </c:pt>
                <c:pt idx="331">
                  <c:v>73503.885346733121</c:v>
                </c:pt>
                <c:pt idx="332">
                  <c:v>74558.461816425988</c:v>
                </c:pt>
                <c:pt idx="333">
                  <c:v>75624.372172575066</c:v>
                </c:pt>
                <c:pt idx="334">
                  <c:v>76701.697432596207</c:v>
                </c:pt>
                <c:pt idx="335">
                  <c:v>77790.518902002252</c:v>
                </c:pt>
                <c:pt idx="336">
                  <c:v>78890.918174401479</c:v>
                </c:pt>
                <c:pt idx="337">
                  <c:v>80002.977131499239</c:v>
                </c:pt>
                <c:pt idx="338">
                  <c:v>81126.777943096997</c:v>
                </c:pt>
                <c:pt idx="339">
                  <c:v>82262.403067093401</c:v>
                </c:pt>
                <c:pt idx="340">
                  <c:v>83409.935249484523</c:v>
                </c:pt>
                <c:pt idx="341">
                  <c:v>84569.457524363432</c:v>
                </c:pt>
                <c:pt idx="342">
                  <c:v>85741.053213921667</c:v>
                </c:pt>
                <c:pt idx="343">
                  <c:v>86924.805928448768</c:v>
                </c:pt>
                <c:pt idx="344">
                  <c:v>88120.799566333706</c:v>
                </c:pt>
                <c:pt idx="345">
                  <c:v>89329.118314064515</c:v>
                </c:pt>
                <c:pt idx="346">
                  <c:v>90549.84664622946</c:v>
                </c:pt>
                <c:pt idx="347">
                  <c:v>91783.069325517572</c:v>
                </c:pt>
                <c:pt idx="348">
                  <c:v>93028.871402719087</c:v>
                </c:pt>
                <c:pt idx="349">
                  <c:v>94287.338216726523</c:v>
                </c:pt>
                <c:pt idx="350">
                  <c:v>95558.55539453504</c:v>
                </c:pt>
                <c:pt idx="351">
                  <c:v>96842.60885124364</c:v>
                </c:pt>
                <c:pt idx="352">
                  <c:v>98139.584790055524</c:v>
                </c:pt>
                <c:pt idx="353">
                  <c:v>99449.569702279608</c:v>
                </c:pt>
                <c:pt idx="354">
                  <c:v>100772.6503673306</c:v>
                </c:pt>
                <c:pt idx="355">
                  <c:v>102108.91385273069</c:v>
                </c:pt>
                <c:pt idx="356">
                  <c:v>103458.44751411004</c:v>
                </c:pt>
                <c:pt idx="357">
                  <c:v>104821.33899520827</c:v>
                </c:pt>
                <c:pt idx="358">
                  <c:v>106197.67622787489</c:v>
                </c:pt>
                <c:pt idx="359">
                  <c:v>107587.54743207082</c:v>
                </c:pt>
                <c:pt idx="360">
                  <c:v>108991.0411158694</c:v>
                </c:pt>
                <c:pt idx="361">
                  <c:v>110408.24607545733</c:v>
                </c:pt>
                <c:pt idx="362">
                  <c:v>111839.25139513615</c:v>
                </c:pt>
                <c:pt idx="363">
                  <c:v>113284.14644732303</c:v>
                </c:pt>
                <c:pt idx="364">
                  <c:v>114743.02089255258</c:v>
                </c:pt>
                <c:pt idx="365">
                  <c:v>116215.96467947762</c:v>
                </c:pt>
                <c:pt idx="366">
                  <c:v>117703.06804487048</c:v>
                </c:pt>
                <c:pt idx="367">
                  <c:v>119204.42151362462</c:v>
                </c:pt>
                <c:pt idx="368">
                  <c:v>120720.11589875528</c:v>
                </c:pt>
                <c:pt idx="369">
                  <c:v>122250.24230140228</c:v>
                </c:pt>
                <c:pt idx="370">
                  <c:v>123794.89211082936</c:v>
                </c:pt>
                <c:pt idx="371">
                  <c:v>125354.15700442762</c:v>
                </c:pt>
                <c:pt idx="372">
                  <c:v>126928.12894771523</c:v>
                </c:pt>
                <c:pt idx="373">
                  <c:v>128516.90019434024</c:v>
                </c:pt>
                <c:pt idx="374">
                  <c:v>130120.56328608107</c:v>
                </c:pt>
                <c:pt idx="375">
                  <c:v>131739.21105284849</c:v>
                </c:pt>
                <c:pt idx="376">
                  <c:v>133372.9366126871</c:v>
                </c:pt>
                <c:pt idx="377">
                  <c:v>135021.83337177709</c:v>
                </c:pt>
                <c:pt idx="378">
                  <c:v>136685.99502443513</c:v>
                </c:pt>
                <c:pt idx="379">
                  <c:v>138365.51555311633</c:v>
                </c:pt>
                <c:pt idx="380">
                  <c:v>140060.48922841638</c:v>
                </c:pt>
                <c:pt idx="381">
                  <c:v>141771.01060907208</c:v>
                </c:pt>
                <c:pt idx="382">
                  <c:v>143497.17454196405</c:v>
                </c:pt>
                <c:pt idx="383">
                  <c:v>145239.0761621173</c:v>
                </c:pt>
                <c:pt idx="384">
                  <c:v>146996.81089270412</c:v>
                </c:pt>
                <c:pt idx="385">
                  <c:v>148770.47444504456</c:v>
                </c:pt>
                <c:pt idx="386">
                  <c:v>150560.16281860942</c:v>
                </c:pt>
                <c:pt idx="387">
                  <c:v>152365.97230102052</c:v>
                </c:pt>
                <c:pt idx="388">
                  <c:v>154187.99946805372</c:v>
                </c:pt>
                <c:pt idx="389">
                  <c:v>156026.34118363998</c:v>
                </c:pt>
                <c:pt idx="390">
                  <c:v>157723.21350526722</c:v>
                </c:pt>
                <c:pt idx="391">
                  <c:v>156434.83160730204</c:v>
                </c:pt>
                <c:pt idx="392">
                  <c:v>155159.34863460678</c:v>
                </c:pt>
                <c:pt idx="393">
                  <c:v>153896.61322791208</c:v>
                </c:pt>
                <c:pt idx="394">
                  <c:v>152646.47604030379</c:v>
                </c:pt>
                <c:pt idx="395">
                  <c:v>151408.78970779007</c:v>
                </c:pt>
                <c:pt idx="396">
                  <c:v>150183.40882032859</c:v>
                </c:pt>
                <c:pt idx="397">
                  <c:v>148970.1898933053</c:v>
                </c:pt>
                <c:pt idx="398">
                  <c:v>147768.99133945841</c:v>
                </c:pt>
                <c:pt idx="399">
                  <c:v>146579.67344123832</c:v>
                </c:pt>
                <c:pt idx="400">
                  <c:v>145402.09832359941</c:v>
                </c:pt>
                <c:pt idx="401">
                  <c:v>144236.12992721517</c:v>
                </c:pt>
                <c:pt idx="402">
                  <c:v>143081.63398210981</c:v>
                </c:pt>
                <c:pt idx="403">
                  <c:v>141938.47798169978</c:v>
                </c:pt>
                <c:pt idx="404">
                  <c:v>140806.53115723966</c:v>
                </c:pt>
                <c:pt idx="405">
                  <c:v>139685.66445266444</c:v>
                </c:pt>
                <c:pt idx="406">
                  <c:v>138575.75049982269</c:v>
                </c:pt>
                <c:pt idx="407">
                  <c:v>137476.66359409399</c:v>
                </c:pt>
                <c:pt idx="408">
                  <c:v>136388.27967038492</c:v>
                </c:pt>
                <c:pt idx="409">
                  <c:v>135310.47627949671</c:v>
                </c:pt>
                <c:pt idx="410">
                  <c:v>134243.1325648599</c:v>
                </c:pt>
                <c:pt idx="411">
                  <c:v>133186.12923962809</c:v>
                </c:pt>
                <c:pt idx="412">
                  <c:v>132139.34856412702</c:v>
                </c:pt>
                <c:pt idx="413">
                  <c:v>131102.67432365197</c:v>
                </c:pt>
                <c:pt idx="414">
                  <c:v>130075.99180660921</c:v>
                </c:pt>
                <c:pt idx="415">
                  <c:v>129059.18778299325</c:v>
                </c:pt>
                <c:pt idx="416">
                  <c:v>128052.150483198</c:v>
                </c:pt>
                <c:pt idx="417">
                  <c:v>127054.76957715391</c:v>
                </c:pt>
                <c:pt idx="418">
                  <c:v>126066.93615378694</c:v>
                </c:pt>
                <c:pt idx="419">
                  <c:v>125088.54270079384</c:v>
                </c:pt>
                <c:pt idx="420">
                  <c:v>124119.48308472829</c:v>
                </c:pt>
                <c:pt idx="421">
                  <c:v>123159.65253139411</c:v>
                </c:pt>
                <c:pt idx="422">
                  <c:v>122208.94760653884</c:v>
                </c:pt>
                <c:pt idx="423">
                  <c:v>121267.26619684482</c:v>
                </c:pt>
                <c:pt idx="424">
                  <c:v>120334.50749121077</c:v>
                </c:pt>
                <c:pt idx="425">
                  <c:v>119410.57196232142</c:v>
                </c:pt>
                <c:pt idx="426">
                  <c:v>118495.36134849861</c:v>
                </c:pt>
                <c:pt idx="427">
                  <c:v>117588.77863583111</c:v>
                </c:pt>
                <c:pt idx="428">
                  <c:v>116690.72804057668</c:v>
                </c:pt>
                <c:pt idx="429">
                  <c:v>115801.11499183398</c:v>
                </c:pt>
                <c:pt idx="430">
                  <c:v>114919.84611447844</c:v>
                </c:pt>
                <c:pt idx="431">
                  <c:v>114046.82921235896</c:v>
                </c:pt>
                <c:pt idx="432">
                  <c:v>113181.97325175037</c:v>
                </c:pt>
                <c:pt idx="433">
                  <c:v>112325.18834505804</c:v>
                </c:pt>
                <c:pt idx="434">
                  <c:v>111476.38573477019</c:v>
                </c:pt>
                <c:pt idx="435">
                  <c:v>110635.47777765511</c:v>
                </c:pt>
                <c:pt idx="436">
                  <c:v>109802.37792919685</c:v>
                </c:pt>
                <c:pt idx="437">
                  <c:v>108977.0007282686</c:v>
                </c:pt>
                <c:pt idx="438">
                  <c:v>108159.26178203739</c:v>
                </c:pt>
                <c:pt idx="439">
                  <c:v>107349.07775109826</c:v>
                </c:pt>
                <c:pt idx="440">
                  <c:v>106546.366334833</c:v>
                </c:pt>
                <c:pt idx="441">
                  <c:v>105751.04625698987</c:v>
                </c:pt>
                <c:pt idx="442">
                  <c:v>104963.03725148199</c:v>
                </c:pt>
                <c:pt idx="443">
                  <c:v>104182.26004839956</c:v>
                </c:pt>
                <c:pt idx="444">
                  <c:v>103408.63636023318</c:v>
                </c:pt>
                <c:pt idx="445">
                  <c:v>102642.0888683041</c:v>
                </c:pt>
                <c:pt idx="446">
                  <c:v>101882.54120939951</c:v>
                </c:pt>
                <c:pt idx="447">
                  <c:v>101129.91796260832</c:v>
                </c:pt>
                <c:pt idx="448">
                  <c:v>100384.1446363546</c:v>
                </c:pt>
                <c:pt idx="449">
                  <c:v>99645.147655625566</c:v>
                </c:pt>
                <c:pt idx="450">
                  <c:v>98912.854349391215</c:v>
                </c:pt>
                <c:pt idx="451">
                  <c:v>98187.192938212058</c:v>
                </c:pt>
                <c:pt idx="452">
                  <c:v>97468.092522032603</c:v>
                </c:pt>
                <c:pt idx="453">
                  <c:v>96755.483068156856</c:v>
                </c:pt>
                <c:pt idx="454">
                  <c:v>96049.295399403258</c:v>
                </c:pt>
                <c:pt idx="455">
                  <c:v>95349.461182436993</c:v>
                </c:pt>
                <c:pt idx="456">
                  <c:v>94655.912916275236</c:v>
                </c:pt>
                <c:pt idx="457">
                  <c:v>93968.583920964011</c:v>
                </c:pt>
                <c:pt idx="458">
                  <c:v>93287.408326423028</c:v>
                </c:pt>
                <c:pt idx="459">
                  <c:v>92612.321061456722</c:v>
                </c:pt>
                <c:pt idx="460">
                  <c:v>91943.257842927749</c:v>
                </c:pt>
                <c:pt idx="461">
                  <c:v>91280.155165091332</c:v>
                </c:pt>
                <c:pt idx="462">
                  <c:v>90622.950289087166</c:v>
                </c:pt>
                <c:pt idx="463">
                  <c:v>89971.58123258689</c:v>
                </c:pt>
                <c:pt idx="464">
                  <c:v>89325.986759594933</c:v>
                </c:pt>
                <c:pt idx="465">
                  <c:v>88686.106370398964</c:v>
                </c:pt>
                <c:pt idx="466">
                  <c:v>88051.88029166912</c:v>
                </c:pt>
                <c:pt idx="467">
                  <c:v>87423.249466703041</c:v>
                </c:pt>
                <c:pt idx="468">
                  <c:v>86800.155545814021</c:v>
                </c:pt>
                <c:pt idx="469">
                  <c:v>86182.540876860759</c:v>
                </c:pt>
                <c:pt idx="470">
                  <c:v>85570.348495915867</c:v>
                </c:pt>
                <c:pt idx="471">
                  <c:v>84963.52211807124</c:v>
                </c:pt>
                <c:pt idx="472">
                  <c:v>84362.006128378111</c:v>
                </c:pt>
                <c:pt idx="473">
                  <c:v>83765.745572919899</c:v>
                </c:pt>
                <c:pt idx="474">
                  <c:v>83174.686150014822</c:v>
                </c:pt>
                <c:pt idx="475">
                  <c:v>82588.774201547611</c:v>
                </c:pt>
                <c:pt idx="476">
                  <c:v>82007.956704427299</c:v>
                </c:pt>
                <c:pt idx="477">
                  <c:v>81432.181262169557</c:v>
                </c:pt>
                <c:pt idx="478">
                  <c:v>80861.396096601209</c:v>
                </c:pt>
                <c:pt idx="479">
                  <c:v>80295.55003968552</c:v>
                </c:pt>
                <c:pt idx="480">
                  <c:v>79734.592525466156</c:v>
                </c:pt>
                <c:pt idx="481">
                  <c:v>79178.47358212799</c:v>
                </c:pt>
                <c:pt idx="482">
                  <c:v>78627.143824172395</c:v>
                </c:pt>
                <c:pt idx="483">
                  <c:v>78080.554444706504</c:v>
                </c:pt>
                <c:pt idx="484">
                  <c:v>77538.657207843135</c:v>
                </c:pt>
                <c:pt idx="485">
                  <c:v>77001.404441211183</c:v>
                </c:pt>
                <c:pt idx="486">
                  <c:v>76468.749028572973</c:v>
                </c:pt>
                <c:pt idx="487">
                  <c:v>75940.644402548991</c:v>
                </c:pt>
                <c:pt idx="488">
                  <c:v>75417.044537446331</c:v>
                </c:pt>
                <c:pt idx="489">
                  <c:v>74897.903942191013</c:v>
                </c:pt>
                <c:pt idx="490">
                  <c:v>74383.177653360937</c:v>
                </c:pt>
                <c:pt idx="491">
                  <c:v>73872.821228319226</c:v>
                </c:pt>
                <c:pt idx="492">
                  <c:v>73366.790738445561</c:v>
                </c:pt>
                <c:pt idx="493">
                  <c:v>72865.042762464611</c:v>
                </c:pt>
                <c:pt idx="494">
                  <c:v>72367.534379869539</c:v>
                </c:pt>
                <c:pt idx="495">
                  <c:v>71874.223164439289</c:v>
                </c:pt>
                <c:pt idx="496">
                  <c:v>71385.067177848337</c:v>
                </c:pt>
                <c:pt idx="497">
                  <c:v>70900.024963367396</c:v>
                </c:pt>
                <c:pt idx="498">
                  <c:v>70419.055539653884</c:v>
                </c:pt>
                <c:pt idx="499">
                  <c:v>69942.118394629928</c:v>
                </c:pt>
                <c:pt idx="500">
                  <c:v>69469.173479447985</c:v>
                </c:pt>
                <c:pt idx="501">
                  <c:v>69000.181202541353</c:v>
                </c:pt>
                <c:pt idx="502">
                  <c:v>68535.102423759221</c:v>
                </c:pt>
                <c:pt idx="503">
                  <c:v>68073.898448584383</c:v>
                </c:pt>
                <c:pt idx="504">
                  <c:v>67616.531022432566</c:v>
                </c:pt>
                <c:pt idx="505">
                  <c:v>67162.962325032422</c:v>
                </c:pt>
                <c:pt idx="506">
                  <c:v>66713.154964884452</c:v>
                </c:pt>
                <c:pt idx="507">
                  <c:v>66267.071973797603</c:v>
                </c:pt>
                <c:pt idx="508">
                  <c:v>65824.676801503214</c:v>
                </c:pt>
                <c:pt idx="509">
                  <c:v>65385.933310343942</c:v>
                </c:pt>
                <c:pt idx="510">
                  <c:v>64950.805770037747</c:v>
                </c:pt>
                <c:pt idx="511">
                  <c:v>64519.258852514489</c:v>
                </c:pt>
                <c:pt idx="512">
                  <c:v>64091.257626825143</c:v>
                </c:pt>
                <c:pt idx="513">
                  <c:v>63666.767554122125</c:v>
                </c:pt>
                <c:pt idx="514">
                  <c:v>63245.754482709475</c:v>
                </c:pt>
                <c:pt idx="515">
                  <c:v>62828.184643162036</c:v>
                </c:pt>
                <c:pt idx="516">
                  <c:v>62414.024643512465</c:v>
                </c:pt>
                <c:pt idx="517">
                  <c:v>62003.241464505372</c:v>
                </c:pt>
                <c:pt idx="518">
                  <c:v>61595.802454917117</c:v>
                </c:pt>
                <c:pt idx="519">
                  <c:v>61191.675326940691</c:v>
                </c:pt>
                <c:pt idx="520">
                  <c:v>60790.828151634174</c:v>
                </c:pt>
                <c:pt idx="521">
                  <c:v>60393.229354432522</c:v>
                </c:pt>
                <c:pt idx="522">
                  <c:v>59998.847710721071</c:v>
                </c:pt>
                <c:pt idx="523">
                  <c:v>59607.652341470493</c:v>
                </c:pt>
                <c:pt idx="524">
                  <c:v>59219.612708931214</c:v>
                </c:pt>
                <c:pt idx="525">
                  <c:v>58834.698612387969</c:v>
                </c:pt>
                <c:pt idx="526">
                  <c:v>58452.880183971938</c:v>
                </c:pt>
                <c:pt idx="527">
                  <c:v>58074.127884531023</c:v>
                </c:pt>
                <c:pt idx="528">
                  <c:v>57698.412499556187</c:v>
                </c:pt>
                <c:pt idx="529">
                  <c:v>57325.705135164055</c:v>
                </c:pt>
                <c:pt idx="530">
                  <c:v>56955.977214134167</c:v>
                </c:pt>
                <c:pt idx="531">
                  <c:v>56589.200472000652</c:v>
                </c:pt>
                <c:pt idx="532">
                  <c:v>56225.346953196946</c:v>
                </c:pt>
                <c:pt idx="533">
                  <c:v>55864.389007253223</c:v>
                </c:pt>
                <c:pt idx="534">
                  <c:v>55506.29928504557</c:v>
                </c:pt>
                <c:pt idx="535">
                  <c:v>55151.050735096374</c:v>
                </c:pt>
                <c:pt idx="536">
                  <c:v>54798.616599924346</c:v>
                </c:pt>
                <c:pt idx="537">
                  <c:v>54448.97041244484</c:v>
                </c:pt>
                <c:pt idx="538">
                  <c:v>54102.085992418295</c:v>
                </c:pt>
                <c:pt idx="539">
                  <c:v>53757.937442947223</c:v>
                </c:pt>
                <c:pt idx="540">
                  <c:v>53416.499147020069</c:v>
                </c:pt>
                <c:pt idx="541">
                  <c:v>53077.745764102132</c:v>
                </c:pt>
                <c:pt idx="542">
                  <c:v>52741.652226772218</c:v>
                </c:pt>
                <c:pt idx="543">
                  <c:v>52408.193737404647</c:v>
                </c:pt>
                <c:pt idx="544">
                  <c:v>52077.345764895945</c:v>
                </c:pt>
                <c:pt idx="545">
                  <c:v>51749.084041435344</c:v>
                </c:pt>
                <c:pt idx="546">
                  <c:v>51423.3845593187</c:v>
                </c:pt>
                <c:pt idx="547">
                  <c:v>51100.223567805144</c:v>
                </c:pt>
                <c:pt idx="548">
                  <c:v>50779.577570015863</c:v>
                </c:pt>
                <c:pt idx="549">
                  <c:v>50461.423319874018</c:v>
                </c:pt>
                <c:pt idx="550">
                  <c:v>50145.737819085844</c:v>
                </c:pt>
                <c:pt idx="551">
                  <c:v>49832.498314161901</c:v>
                </c:pt>
                <c:pt idx="552">
                  <c:v>49521.682293478043</c:v>
                </c:pt>
                <c:pt idx="553">
                  <c:v>49213.26748437521</c:v>
                </c:pt>
                <c:pt idx="554">
                  <c:v>48907.231850298187</c:v>
                </c:pt>
                <c:pt idx="555">
                  <c:v>48603.553587971801</c:v>
                </c:pt>
                <c:pt idx="556">
                  <c:v>48302.211124615336</c:v>
                </c:pt>
                <c:pt idx="557">
                  <c:v>48003.183115192769</c:v>
                </c:pt>
                <c:pt idx="558">
                  <c:v>47706.448439700202</c:v>
                </c:pt>
                <c:pt idx="559">
                  <c:v>47411.986200488769</c:v>
                </c:pt>
                <c:pt idx="560">
                  <c:v>47119.775719622921</c:v>
                </c:pt>
                <c:pt idx="561">
                  <c:v>46829.796536273367</c:v>
                </c:pt>
                <c:pt idx="562">
                  <c:v>46542.028404144578</c:v>
                </c:pt>
                <c:pt idx="563">
                  <c:v>46256.451288935685</c:v>
                </c:pt>
                <c:pt idx="564">
                  <c:v>45973.045365835271</c:v>
                </c:pt>
                <c:pt idx="565">
                  <c:v>45691.791017048432</c:v>
                </c:pt>
                <c:pt idx="566">
                  <c:v>45412.668829356458</c:v>
                </c:pt>
                <c:pt idx="567">
                  <c:v>45135.659591708587</c:v>
                </c:pt>
                <c:pt idx="568">
                  <c:v>44860.744292844756</c:v>
                </c:pt>
                <c:pt idx="569">
                  <c:v>44587.90411895002</c:v>
                </c:pt>
                <c:pt idx="570">
                  <c:v>44317.120451338669</c:v>
                </c:pt>
                <c:pt idx="571">
                  <c:v>44048.374864169346</c:v>
                </c:pt>
                <c:pt idx="572">
                  <c:v>43781.649122189199</c:v>
                </c:pt>
                <c:pt idx="573">
                  <c:v>43516.925178507721</c:v>
                </c:pt>
                <c:pt idx="574">
                  <c:v>43254.185172399208</c:v>
                </c:pt>
                <c:pt idx="575">
                  <c:v>42993.411427133702</c:v>
                </c:pt>
                <c:pt idx="576">
                  <c:v>42734.586447836162</c:v>
                </c:pt>
                <c:pt idx="577">
                  <c:v>42477.692919373148</c:v>
                </c:pt>
                <c:pt idx="578">
                  <c:v>42222.713704266636</c:v>
                </c:pt>
                <c:pt idx="579">
                  <c:v>41969.631840634909</c:v>
                </c:pt>
                <c:pt idx="580">
                  <c:v>41718.430540159869</c:v>
                </c:pt>
                <c:pt idx="581">
                  <c:v>41469.093186080645</c:v>
                </c:pt>
                <c:pt idx="582">
                  <c:v>41221.603331212522</c:v>
                </c:pt>
                <c:pt idx="583">
                  <c:v>40975.944695991682</c:v>
                </c:pt>
                <c:pt idx="584">
                  <c:v>40732.101166544824</c:v>
                </c:pt>
                <c:pt idx="585">
                  <c:v>40490.05679278358</c:v>
                </c:pt>
                <c:pt idx="586">
                  <c:v>40249.795786522962</c:v>
                </c:pt>
                <c:pt idx="587">
                  <c:v>40011.302519624223</c:v>
                </c:pt>
                <c:pt idx="588">
                  <c:v>39774.561522161035</c:v>
                </c:pt>
                <c:pt idx="589">
                  <c:v>39539.557480609372</c:v>
                </c:pt>
                <c:pt idx="590">
                  <c:v>39306.275236059948</c:v>
                </c:pt>
                <c:pt idx="591">
                  <c:v>39074.699782453732</c:v>
                </c:pt>
                <c:pt idx="592">
                  <c:v>38844.816264839668</c:v>
                </c:pt>
                <c:pt idx="593">
                  <c:v>38616.609977654429</c:v>
                </c:pt>
                <c:pt idx="594">
                  <c:v>38390.066363024089</c:v>
                </c:pt>
                <c:pt idx="595">
                  <c:v>38165.17100908704</c:v>
                </c:pt>
                <c:pt idx="596">
                  <c:v>37941.909648338333</c:v>
                </c:pt>
                <c:pt idx="597">
                  <c:v>37720.268155994476</c:v>
                </c:pt>
                <c:pt idx="598">
                  <c:v>37500.232548379368</c:v>
                </c:pt>
                <c:pt idx="599">
                  <c:v>37281.788981330006</c:v>
                </c:pt>
                <c:pt idx="600">
                  <c:v>37064.923748622561</c:v>
                </c:pt>
                <c:pt idx="601">
                  <c:v>36849.62328041796</c:v>
                </c:pt>
                <c:pt idx="602">
                  <c:v>36635.874141727167</c:v>
                </c:pt>
                <c:pt idx="603">
                  <c:v>36423.66303089547</c:v>
                </c:pt>
                <c:pt idx="604">
                  <c:v>36212.976778105767</c:v>
                </c:pt>
                <c:pt idx="605">
                  <c:v>36003.802343900556</c:v>
                </c:pt>
                <c:pt idx="606">
                  <c:v>35796.126817722426</c:v>
                </c:pt>
                <c:pt idx="607">
                  <c:v>35589.937416472472</c:v>
                </c:pt>
                <c:pt idx="608">
                  <c:v>35385.221483086942</c:v>
                </c:pt>
                <c:pt idx="609">
                  <c:v>35181.966485131314</c:v>
                </c:pt>
                <c:pt idx="610">
                  <c:v>34980.160013412082</c:v>
                </c:pt>
                <c:pt idx="611">
                  <c:v>34779.789780605286</c:v>
                </c:pt>
                <c:pt idx="612">
                  <c:v>34580.843619902596</c:v>
                </c:pt>
                <c:pt idx="613">
                  <c:v>34383.309483673671</c:v>
                </c:pt>
                <c:pt idx="614">
                  <c:v>34187.175442145286</c:v>
                </c:pt>
                <c:pt idx="615">
                  <c:v>33992.429682096612</c:v>
                </c:pt>
                <c:pt idx="616">
                  <c:v>33799.060505570582</c:v>
                </c:pt>
                <c:pt idx="617">
                  <c:v>33607.056328601226</c:v>
                </c:pt>
                <c:pt idx="618">
                  <c:v>33416.40567995645</c:v>
                </c:pt>
                <c:pt idx="619">
                  <c:v>33227.097199896474</c:v>
                </c:pt>
                <c:pt idx="620">
                  <c:v>33039.119638947261</c:v>
                </c:pt>
                <c:pt idx="621">
                  <c:v>32852.461856688999</c:v>
                </c:pt>
                <c:pt idx="622">
                  <c:v>32667.112820559563</c:v>
                </c:pt>
                <c:pt idx="623">
                  <c:v>32483.061604672537</c:v>
                </c:pt>
                <c:pt idx="624">
                  <c:v>32300.297388649382</c:v>
                </c:pt>
                <c:pt idx="625">
                  <c:v>32118.809456466191</c:v>
                </c:pt>
                <c:pt idx="626">
                  <c:v>31938.587195314321</c:v>
                </c:pt>
                <c:pt idx="627">
                  <c:v>31759.620094474845</c:v>
                </c:pt>
                <c:pt idx="628">
                  <c:v>31581.897744206708</c:v>
                </c:pt>
                <c:pt idx="629">
                  <c:v>31405.409834648352</c:v>
                </c:pt>
                <c:pt idx="630">
                  <c:v>31230.1461547326</c:v>
                </c:pt>
                <c:pt idx="631">
                  <c:v>31056.096591114856</c:v>
                </c:pt>
                <c:pt idx="632">
                  <c:v>30883.251127113912</c:v>
                </c:pt>
                <c:pt idx="633">
                  <c:v>30711.599841665862</c:v>
                </c:pt>
                <c:pt idx="634">
                  <c:v>30541.13290829039</c:v>
                </c:pt>
                <c:pt idx="635">
                  <c:v>30371.840594069719</c:v>
                </c:pt>
                <c:pt idx="636">
                  <c:v>30203.713258639589</c:v>
                </c:pt>
                <c:pt idx="637">
                  <c:v>30036.74135319257</c:v>
                </c:pt>
                <c:pt idx="638">
                  <c:v>29870.91541949314</c:v>
                </c:pt>
                <c:pt idx="639">
                  <c:v>29706.226088904812</c:v>
                </c:pt>
                <c:pt idx="640">
                  <c:v>29542.664081428564</c:v>
                </c:pt>
                <c:pt idx="641">
                  <c:v>29380.220204753063</c:v>
                </c:pt>
                <c:pt idx="642">
                  <c:v>29218.885353316073</c:v>
                </c:pt>
                <c:pt idx="643">
                  <c:v>29058.650507377064</c:v>
                </c:pt>
                <c:pt idx="644">
                  <c:v>28899.506732100956</c:v>
                </c:pt>
                <c:pt idx="645">
                  <c:v>28741.445176652633</c:v>
                </c:pt>
                <c:pt idx="646">
                  <c:v>28584.457073302245</c:v>
                </c:pt>
                <c:pt idx="647">
                  <c:v>28428.533736541223</c:v>
                </c:pt>
                <c:pt idx="648">
                  <c:v>28273.666562208702</c:v>
                </c:pt>
                <c:pt idx="649">
                  <c:v>28119.84702662822</c:v>
                </c:pt>
                <c:pt idx="650">
                  <c:v>27967.066685754751</c:v>
                </c:pt>
                <c:pt idx="651">
                  <c:v>27815.317174331678</c:v>
                </c:pt>
                <c:pt idx="652">
                  <c:v>27664.590205057892</c:v>
                </c:pt>
                <c:pt idx="653">
                  <c:v>27514.877567764499</c:v>
                </c:pt>
                <c:pt idx="654">
                  <c:v>27366.171128601305</c:v>
                </c:pt>
                <c:pt idx="655">
                  <c:v>27218.462829232962</c:v>
                </c:pt>
                <c:pt idx="656">
                  <c:v>27071.744686044378</c:v>
                </c:pt>
                <c:pt idx="657">
                  <c:v>26926.008789355517</c:v>
                </c:pt>
                <c:pt idx="658">
                  <c:v>26781.247302645435</c:v>
                </c:pt>
                <c:pt idx="659">
                  <c:v>26637.452461785346</c:v>
                </c:pt>
                <c:pt idx="660">
                  <c:v>26494.616574280677</c:v>
                </c:pt>
                <c:pt idx="661">
                  <c:v>26352.732018521921</c:v>
                </c:pt>
                <c:pt idx="662">
                  <c:v>26211.79124304431</c:v>
                </c:pt>
                <c:pt idx="663">
                  <c:v>26071.786765795969</c:v>
                </c:pt>
                <c:pt idx="664">
                  <c:v>25932.71117341478</c:v>
                </c:pt>
                <c:pt idx="665">
                  <c:v>25794.557120513422</c:v>
                </c:pt>
                <c:pt idx="666">
                  <c:v>25657.317328972887</c:v>
                </c:pt>
                <c:pt idx="667">
                  <c:v>25520.984587244078</c:v>
                </c:pt>
                <c:pt idx="668">
                  <c:v>25385.551749657541</c:v>
                </c:pt>
                <c:pt idx="669">
                  <c:v>25251.011735741191</c:v>
                </c:pt>
                <c:pt idx="670">
                  <c:v>25117.357529545814</c:v>
                </c:pt>
                <c:pt idx="671">
                  <c:v>24984.582178978497</c:v>
                </c:pt>
                <c:pt idx="672">
                  <c:v>24852.678795143584</c:v>
                </c:pt>
                <c:pt idx="673">
                  <c:v>24721.640551691446</c:v>
                </c:pt>
                <c:pt idx="674">
                  <c:v>24591.460684174377</c:v>
                </c:pt>
                <c:pt idx="675">
                  <c:v>24462.13248941028</c:v>
                </c:pt>
                <c:pt idx="676">
                  <c:v>24333.649324853341</c:v>
                </c:pt>
                <c:pt idx="677">
                  <c:v>24206.004607972121</c:v>
                </c:pt>
                <c:pt idx="678">
                  <c:v>24079.191815634626</c:v>
                </c:pt>
                <c:pt idx="679">
                  <c:v>23953.20448350046</c:v>
                </c:pt>
                <c:pt idx="680">
                  <c:v>23828.036205419918</c:v>
                </c:pt>
                <c:pt idx="681">
                  <c:v>23703.680632839951</c:v>
                </c:pt>
                <c:pt idx="682">
                  <c:v>23580.131474216818</c:v>
                </c:pt>
                <c:pt idx="683">
                  <c:v>23457.382494435507</c:v>
                </c:pt>
                <c:pt idx="684">
                  <c:v>23335.427514235667</c:v>
                </c:pt>
                <c:pt idx="685">
                  <c:v>23214.260409644205</c:v>
                </c:pt>
                <c:pt idx="686">
                  <c:v>23093.875111414076</c:v>
                </c:pt>
                <c:pt idx="687">
                  <c:v>22974.26560446966</c:v>
                </c:pt>
                <c:pt idx="688">
                  <c:v>22855.425927358261</c:v>
                </c:pt>
                <c:pt idx="689">
                  <c:v>22737.35017170792</c:v>
                </c:pt>
                <c:pt idx="690">
                  <c:v>22620.032481691171</c:v>
                </c:pt>
                <c:pt idx="691">
                  <c:v>22503.467053495071</c:v>
                </c:pt>
                <c:pt idx="692">
                  <c:v>22387.648134796978</c:v>
                </c:pt>
                <c:pt idx="693">
                  <c:v>22272.570024246372</c:v>
                </c:pt>
                <c:pt idx="694">
                  <c:v>22158.227070952449</c:v>
                </c:pt>
                <c:pt idx="695">
                  <c:v>22044.613673977416</c:v>
                </c:pt>
                <c:pt idx="696">
                  <c:v>21931.724281835544</c:v>
                </c:pt>
                <c:pt idx="697">
                  <c:v>21819.553391997742</c:v>
                </c:pt>
                <c:pt idx="698">
                  <c:v>21708.095550401809</c:v>
                </c:pt>
                <c:pt idx="699">
                  <c:v>21597.345350967931</c:v>
                </c:pt>
                <c:pt idx="700">
                  <c:v>21487.297435119839</c:v>
                </c:pt>
                <c:pt idx="701">
                  <c:v>21377.946491311082</c:v>
                </c:pt>
                <c:pt idx="702">
                  <c:v>21269.287254556759</c:v>
                </c:pt>
                <c:pt idx="703">
                  <c:v>21161.31450597028</c:v>
                </c:pt>
                <c:pt idx="704">
                  <c:v>21054.023072305383</c:v>
                </c:pt>
                <c:pt idx="705">
                  <c:v>20947.407825503207</c:v>
                </c:pt>
                <c:pt idx="706">
                  <c:v>20841.463682244408</c:v>
                </c:pt>
                <c:pt idx="707">
                  <c:v>20736.185603506146</c:v>
                </c:pt>
                <c:pt idx="708">
                  <c:v>20631.568594124048</c:v>
                </c:pt>
                <c:pt idx="709">
                  <c:v>20527.607702358964</c:v>
                </c:pt>
                <c:pt idx="710">
                  <c:v>20424.298019468577</c:v>
                </c:pt>
                <c:pt idx="711">
                  <c:v>20321.634679283608</c:v>
                </c:pt>
                <c:pt idx="712">
                  <c:v>20219.612857788743</c:v>
                </c:pt>
                <c:pt idx="713">
                  <c:v>20118.227772708244</c:v>
                </c:pt>
                <c:pt idx="714">
                  <c:v>20017.474683095992</c:v>
                </c:pt>
                <c:pt idx="715">
                  <c:v>19917.34888893005</c:v>
                </c:pt>
                <c:pt idx="716">
                  <c:v>19817.845730711706</c:v>
                </c:pt>
                <c:pt idx="717">
                  <c:v>19718.960589068916</c:v>
                </c:pt>
                <c:pt idx="718">
                  <c:v>19620.688884363994</c:v>
                </c:pt>
                <c:pt idx="719">
                  <c:v>19523.026076305694</c:v>
                </c:pt>
                <c:pt idx="720">
                  <c:v>19425.967663565381</c:v>
                </c:pt>
                <c:pt idx="721">
                  <c:v>19329.509183397604</c:v>
                </c:pt>
                <c:pt idx="722">
                  <c:v>19233.646211264488</c:v>
                </c:pt>
                <c:pt idx="723">
                  <c:v>19138.374360464575</c:v>
                </c:pt>
                <c:pt idx="724">
                  <c:v>19043.689281765321</c:v>
                </c:pt>
                <c:pt idx="725">
                  <c:v>18949.58666303986</c:v>
                </c:pt>
                <c:pt idx="726">
                  <c:v>18856.062228907551</c:v>
                </c:pt>
                <c:pt idx="727">
                  <c:v>18763.111740378532</c:v>
                </c:pt>
                <c:pt idx="728">
                  <c:v>18670.730994501948</c:v>
                </c:pt>
                <c:pt idx="729">
                  <c:v>18578.915824018139</c:v>
                </c:pt>
                <c:pt idx="730">
                  <c:v>18487.662097014458</c:v>
                </c:pt>
                <c:pt idx="731">
                  <c:v>18396.965716584928</c:v>
                </c:pt>
                <c:pt idx="732">
                  <c:v>18306.822620493389</c:v>
                </c:pt>
                <c:pt idx="733">
                  <c:v>18217.228780840422</c:v>
                </c:pt>
                <c:pt idx="734">
                  <c:v>18128.180203733758</c:v>
                </c:pt>
                <c:pt idx="735">
                  <c:v>18039.672928962253</c:v>
                </c:pt>
                <c:pt idx="736">
                  <c:v>17951.703029673346</c:v>
                </c:pt>
                <c:pt idx="737">
                  <c:v>17864.266612053972</c:v>
                </c:pt>
                <c:pt idx="738">
                  <c:v>17777.359815014854</c:v>
                </c:pt>
                <c:pt idx="739">
                  <c:v>17690.978809878274</c:v>
                </c:pt>
                <c:pt idx="740">
                  <c:v>17605.119800068987</c:v>
                </c:pt>
                <c:pt idx="741">
                  <c:v>17519.779020808612</c:v>
                </c:pt>
                <c:pt idx="742">
                  <c:v>17434.952738813146</c:v>
                </c:pt>
                <c:pt idx="743">
                  <c:v>17350.637251993783</c:v>
                </c:pt>
                <c:pt idx="744">
                  <c:v>17266.828889160864</c:v>
                </c:pt>
                <c:pt idx="745">
                  <c:v>17183.524009730907</c:v>
                </c:pt>
                <c:pt idx="746">
                  <c:v>17100.719003436901</c:v>
                </c:pt>
                <c:pt idx="747">
                  <c:v>17018.41029004148</c:v>
                </c:pt>
                <c:pt idx="748">
                  <c:v>16936.594319053296</c:v>
                </c:pt>
                <c:pt idx="749">
                  <c:v>16855.267569446238</c:v>
                </c:pt>
                <c:pt idx="750">
                  <c:v>16774.426549381704</c:v>
                </c:pt>
                <c:pt idx="751">
                  <c:v>16694.067795933806</c:v>
                </c:pt>
                <c:pt idx="752">
                  <c:v>16614.187874817384</c:v>
                </c:pt>
                <c:pt idx="753">
                  <c:v>16534.783380118977</c:v>
                </c:pt>
                <c:pt idx="754">
                  <c:v>16455.850934030535</c:v>
                </c:pt>
                <c:pt idx="755">
                  <c:v>16377.387186585993</c:v>
                </c:pt>
                <c:pt idx="756">
                  <c:v>16299.388815400562</c:v>
                </c:pt>
                <c:pt idx="757">
                  <c:v>16221.85252541274</c:v>
                </c:pt>
                <c:pt idx="758">
                  <c:v>16144.775048629064</c:v>
                </c:pt>
                <c:pt idx="759">
                  <c:v>16068.153143871499</c:v>
                </c:pt>
                <c:pt idx="760">
                  <c:v>15991.983596527458</c:v>
                </c:pt>
                <c:pt idx="761">
                  <c:v>15916.263218302449</c:v>
                </c:pt>
                <c:pt idx="762">
                  <c:v>15840.988846975255</c:v>
                </c:pt>
                <c:pt idx="763">
                  <c:v>15766.157346155696</c:v>
                </c:pt>
                <c:pt idx="764">
                  <c:v>15691.765605044951</c:v>
                </c:pt>
                <c:pt idx="765">
                  <c:v>15617.810538198217</c:v>
                </c:pt>
                <c:pt idx="766">
                  <c:v>15544.289085289998</c:v>
                </c:pt>
                <c:pt idx="767">
                  <c:v>15471.198210881719</c:v>
                </c:pt>
                <c:pt idx="768">
                  <c:v>15398.534904191773</c:v>
                </c:pt>
                <c:pt idx="769">
                  <c:v>15326.296178867964</c:v>
                </c:pt>
                <c:pt idx="770">
                  <c:v>15254.479072762249</c:v>
                </c:pt>
                <c:pt idx="771">
                  <c:v>15183.080647707855</c:v>
                </c:pt>
                <c:pt idx="772">
                  <c:v>15112.097989298636</c:v>
                </c:pt>
                <c:pt idx="773">
                  <c:v>15041.528206670791</c:v>
                </c:pt>
                <c:pt idx="774">
                  <c:v>14971.368432286683</c:v>
                </c:pt>
                <c:pt idx="775">
                  <c:v>14901.615821721001</c:v>
                </c:pt>
                <c:pt idx="776">
                  <c:v>14832.267553449074</c:v>
                </c:pt>
                <c:pt idx="777">
                  <c:v>14763.320828637348</c:v>
                </c:pt>
                <c:pt idx="778">
                  <c:v>14694.772870935991</c:v>
                </c:pt>
                <c:pt idx="779">
                  <c:v>14626.620926273636</c:v>
                </c:pt>
                <c:pt idx="780">
                  <c:v>14558.862262654215</c:v>
                </c:pt>
                <c:pt idx="781">
                  <c:v>14491.494169955919</c:v>
                </c:pt>
                <c:pt idx="782">
                  <c:v>14424.51395973207</c:v>
                </c:pt>
                <c:pt idx="783">
                  <c:v>14357.918965014151</c:v>
                </c:pt>
                <c:pt idx="784">
                  <c:v>14291.706540116769</c:v>
                </c:pt>
                <c:pt idx="785">
                  <c:v>14225.874060444679</c:v>
                </c:pt>
                <c:pt idx="786">
                  <c:v>14160.418922301606</c:v>
                </c:pt>
                <c:pt idx="787">
                  <c:v>14095.338542701193</c:v>
                </c:pt>
                <c:pt idx="788">
                  <c:v>14030.6303591797</c:v>
                </c:pt>
                <c:pt idx="789">
                  <c:v>13966.291829610751</c:v>
                </c:pt>
                <c:pt idx="790">
                  <c:v>13902.320432021788</c:v>
                </c:pt>
                <c:pt idx="791">
                  <c:v>13838.713664412518</c:v>
                </c:pt>
                <c:pt idx="792">
                  <c:v>13775.469044575102</c:v>
                </c:pt>
                <c:pt idx="793">
                  <c:v>13712.584109916195</c:v>
                </c:pt>
                <c:pt idx="794">
                  <c:v>13650.056417280766</c:v>
                </c:pt>
                <c:pt idx="795">
                  <c:v>13587.883542777661</c:v>
                </c:pt>
                <c:pt idx="796">
                  <c:v>13526.063081606999</c:v>
                </c:pt>
                <c:pt idx="797">
                  <c:v>13464.59264788918</c:v>
                </c:pt>
                <c:pt idx="798">
                  <c:v>13403.469874495702</c:v>
                </c:pt>
                <c:pt idx="799">
                  <c:v>13342.692412881614</c:v>
                </c:pt>
                <c:pt idx="800">
                  <c:v>13282.257932919678</c:v>
                </c:pt>
                <c:pt idx="801">
                  <c:v>13222.164122736178</c:v>
                </c:pt>
                <c:pt idx="802">
                  <c:v>13162.408688548352</c:v>
                </c:pt>
                <c:pt idx="803">
                  <c:v>13102.989354503441</c:v>
                </c:pt>
                <c:pt idx="804">
                  <c:v>13043.903862519395</c:v>
                </c:pt>
                <c:pt idx="805">
                  <c:v>12985.149972127079</c:v>
                </c:pt>
                <c:pt idx="806">
                  <c:v>12926.725460314068</c:v>
                </c:pt>
                <c:pt idx="807">
                  <c:v>12868.628121370082</c:v>
                </c:pt>
                <c:pt idx="808">
                  <c:v>12810.855766733806</c:v>
                </c:pt>
                <c:pt idx="809">
                  <c:v>12753.406224841354</c:v>
                </c:pt>
                <c:pt idx="810">
                  <c:v>12696.277340976139</c:v>
                </c:pt>
                <c:pt idx="811">
                  <c:v>12639.466977120299</c:v>
                </c:pt>
                <c:pt idx="812">
                  <c:v>12582.97301180754</c:v>
                </c:pt>
                <c:pt idx="813">
                  <c:v>12526.793339977443</c:v>
                </c:pt>
                <c:pt idx="814">
                  <c:v>12470.925872831207</c:v>
                </c:pt>
                <c:pt idx="815">
                  <c:v>12415.368537688819</c:v>
                </c:pt>
                <c:pt idx="816">
                  <c:v>12360.119277847634</c:v>
                </c:pt>
                <c:pt idx="817">
                  <c:v>12305.176052442299</c:v>
                </c:pt>
                <c:pt idx="818">
                  <c:v>12250.536836306108</c:v>
                </c:pt>
                <c:pt idx="819">
                  <c:v>12196.199619833686</c:v>
                </c:pt>
                <c:pt idx="820">
                  <c:v>12142.162408845001</c:v>
                </c:pt>
                <c:pt idx="821">
                  <c:v>12088.423224450766</c:v>
                </c:pt>
                <c:pt idx="822">
                  <c:v>12034.98010291908</c:v>
                </c:pt>
                <c:pt idx="823">
                  <c:v>11981.831095543399</c:v>
                </c:pt>
                <c:pt idx="824">
                  <c:v>11928.974268511833</c:v>
                </c:pt>
                <c:pt idx="825">
                  <c:v>11876.407702777657</c:v>
                </c:pt>
                <c:pt idx="826">
                  <c:v>11824.129493931116</c:v>
                </c:pt>
                <c:pt idx="827">
                  <c:v>11772.137752072467</c:v>
                </c:pt>
                <c:pt idx="828">
                  <c:v>11720.430601686239</c:v>
                </c:pt>
                <c:pt idx="829">
                  <c:v>11669.006181516768</c:v>
                </c:pt>
                <c:pt idx="830">
                  <c:v>11617.862644444846</c:v>
                </c:pt>
                <c:pt idx="831">
                  <c:v>11566.998157365621</c:v>
                </c:pt>
                <c:pt idx="832">
                  <c:v>11516.410901067697</c:v>
                </c:pt>
                <c:pt idx="833">
                  <c:v>11466.099070113354</c:v>
                </c:pt>
                <c:pt idx="834">
                  <c:v>11416.060872719952</c:v>
                </c:pt>
                <c:pt idx="835">
                  <c:v>11366.294530642461</c:v>
                </c:pt>
                <c:pt idx="836">
                  <c:v>11316.79827905713</c:v>
                </c:pt>
                <c:pt idx="837">
                  <c:v>11267.570366446309</c:v>
                </c:pt>
                <c:pt idx="838">
                  <c:v>11218.60905448427</c:v>
                </c:pt>
                <c:pt idx="839">
                  <c:v>11169.912617924283</c:v>
                </c:pt>
                <c:pt idx="840">
                  <c:v>11121.479344486625</c:v>
                </c:pt>
                <c:pt idx="841">
                  <c:v>11073.30753474777</c:v>
                </c:pt>
                <c:pt idx="842">
                  <c:v>11025.395502030549</c:v>
                </c:pt>
                <c:pt idx="843">
                  <c:v>10977.741572295459</c:v>
                </c:pt>
                <c:pt idx="844">
                  <c:v>10930.344084032922</c:v>
                </c:pt>
                <c:pt idx="845">
                  <c:v>10883.20138815662</c:v>
                </c:pt>
                <c:pt idx="846">
                  <c:v>10836.311847897821</c:v>
                </c:pt>
                <c:pt idx="847">
                  <c:v>10789.673838700755</c:v>
                </c:pt>
                <c:pt idx="848">
                  <c:v>10743.285748118908</c:v>
                </c:pt>
                <c:pt idx="849">
                  <c:v>10697.145975712381</c:v>
                </c:pt>
                <c:pt idx="850">
                  <c:v>10651.252932946189</c:v>
                </c:pt>
                <c:pt idx="851">
                  <c:v>10605.605043089501</c:v>
                </c:pt>
                <c:pt idx="852">
                  <c:v>10560.200741115877</c:v>
                </c:pt>
                <c:pt idx="853">
                  <c:v>10515.038473604416</c:v>
                </c:pt>
                <c:pt idx="854">
                  <c:v>10470.11669864189</c:v>
                </c:pt>
                <c:pt idx="855">
                  <c:v>10425.433885725706</c:v>
                </c:pt>
                <c:pt idx="856">
                  <c:v>10380.988515667894</c:v>
                </c:pt>
                <c:pt idx="857">
                  <c:v>10336.779080499909</c:v>
                </c:pt>
                <c:pt idx="858">
                  <c:v>10292.804083378394</c:v>
                </c:pt>
                <c:pt idx="859">
                  <c:v>10249.062038491807</c:v>
                </c:pt>
                <c:pt idx="860">
                  <c:v>10205.551470967897</c:v>
                </c:pt>
                <c:pt idx="861">
                  <c:v>10162.270916782076</c:v>
                </c:pt>
                <c:pt idx="862">
                  <c:v>10119.218922666714</c:v>
                </c:pt>
                <c:pt idx="863">
                  <c:v>10076.394046021107</c:v>
                </c:pt>
                <c:pt idx="864">
                  <c:v>10033.794854822478</c:v>
                </c:pt>
                <c:pt idx="865">
                  <c:v>9991.4199275377123</c:v>
                </c:pt>
                <c:pt idx="866">
                  <c:v>9949.2678530359244</c:v>
                </c:pt>
                <c:pt idx="867">
                  <c:v>9907.3372305018729</c:v>
                </c:pt>
                <c:pt idx="868">
                  <c:v>9865.6266693501202</c:v>
                </c:pt>
                <c:pt idx="869">
                  <c:v>9824.1347891400928</c:v>
                </c:pt>
                <c:pt idx="870">
                  <c:v>9782.8602194918167</c:v>
                </c:pt>
                <c:pt idx="871">
                  <c:v>9741.8016000025291</c:v>
                </c:pt>
                <c:pt idx="872">
                  <c:v>9700.9575801640058</c:v>
                </c:pt>
                <c:pt idx="873">
                  <c:v>9660.3268192806827</c:v>
                </c:pt>
                <c:pt idx="874">
                  <c:v>9619.9079863885308</c:v>
                </c:pt>
                <c:pt idx="875">
                  <c:v>9579.6997601746825</c:v>
                </c:pt>
                <c:pt idx="876">
                  <c:v>9539.700828897785</c:v>
                </c:pt>
                <c:pt idx="877">
                  <c:v>9499.9098903091253</c:v>
                </c:pt>
                <c:pt idx="878">
                  <c:v>9460.3256515744488</c:v>
                </c:pt>
                <c:pt idx="879">
                  <c:v>9420.9468291965313</c:v>
                </c:pt>
                <c:pt idx="880">
                  <c:v>9381.7721489384112</c:v>
                </c:pt>
                <c:pt idx="881">
                  <c:v>9342.8003457473915</c:v>
                </c:pt>
                <c:pt idx="882">
                  <c:v>9304.0301636796976</c:v>
                </c:pt>
                <c:pt idx="883">
                  <c:v>9265.4603558258459</c:v>
                </c:pt>
                <c:pt idx="884">
                  <c:v>9227.0896842366892</c:v>
                </c:pt>
                <c:pt idx="885">
                  <c:v>9188.9169198501459</c:v>
                </c:pt>
                <c:pt idx="886">
                  <c:v>9150.9408424185931</c:v>
                </c:pt>
                <c:pt idx="887">
                  <c:v>9113.1602404369369</c:v>
                </c:pt>
                <c:pt idx="888">
                  <c:v>9075.5739110713148</c:v>
                </c:pt>
                <c:pt idx="889">
                  <c:v>9038.1806600884993</c:v>
                </c:pt>
                <c:pt idx="890">
                  <c:v>9000.9793017858537</c:v>
                </c:pt>
                <c:pt idx="891">
                  <c:v>8963.968658922051</c:v>
                </c:pt>
                <c:pt idx="892">
                  <c:v>8927.1475626483043</c:v>
                </c:pt>
                <c:pt idx="893">
                  <c:v>8890.5148524403066</c:v>
                </c:pt>
                <c:pt idx="894">
                  <c:v>8854.0693760307568</c:v>
                </c:pt>
                <c:pt idx="895">
                  <c:v>8817.8099893424624</c:v>
                </c:pt>
                <c:pt idx="896">
                  <c:v>8781.7355564221525</c:v>
                </c:pt>
                <c:pt idx="897">
                  <c:v>8745.8449493747557</c:v>
                </c:pt>
                <c:pt idx="898">
                  <c:v>8710.1370482983912</c:v>
                </c:pt>
                <c:pt idx="899">
                  <c:v>8674.6107412198526</c:v>
                </c:pt>
                <c:pt idx="900">
                  <c:v>8639.264924030771</c:v>
                </c:pt>
                <c:pt idx="901">
                  <c:v>8604.0985004242593</c:v>
                </c:pt>
                <c:pt idx="902">
                  <c:v>8569.110381832199</c:v>
                </c:pt>
                <c:pt idx="903">
                  <c:v>8534.2994873630378</c:v>
                </c:pt>
                <c:pt idx="904">
                  <c:v>8499.664743740208</c:v>
                </c:pt>
                <c:pt idx="905">
                  <c:v>8465.2050852410412</c:v>
                </c:pt>
                <c:pt idx="906">
                  <c:v>8430.9194536362447</c:v>
                </c:pt>
                <c:pt idx="907">
                  <c:v>8396.806798129961</c:v>
                </c:pt>
                <c:pt idx="908">
                  <c:v>8362.866075300306</c:v>
                </c:pt>
                <c:pt idx="909">
                  <c:v>8329.0962490404818</c:v>
                </c:pt>
                <c:pt idx="910">
                  <c:v>8295.4962905004104</c:v>
                </c:pt>
                <c:pt idx="911">
                  <c:v>8262.065178028859</c:v>
                </c:pt>
                <c:pt idx="912">
                  <c:v>8228.8018971161346</c:v>
                </c:pt>
                <c:pt idx="913">
                  <c:v>8195.7054403372276</c:v>
                </c:pt>
                <c:pt idx="914">
                  <c:v>8162.774807295521</c:v>
                </c:pt>
                <c:pt idx="915">
                  <c:v>8130.009004566954</c:v>
                </c:pt>
                <c:pt idx="916">
                  <c:v>8097.4070456447234</c:v>
                </c:pt>
                <c:pt idx="917">
                  <c:v>8064.9679508844356</c:v>
                </c:pt>
                <c:pt idx="918">
                  <c:v>8032.6907474497812</c:v>
                </c:pt>
                <c:pt idx="919">
                  <c:v>8000.5744692586686</c:v>
                </c:pt>
                <c:pt idx="920">
                  <c:v>7968.6181569298406</c:v>
                </c:pt>
                <c:pt idx="921">
                  <c:v>7936.8208577299793</c:v>
                </c:pt>
                <c:pt idx="922">
                  <c:v>7905.1816255212498</c:v>
                </c:pt>
                <c:pt idx="923">
                  <c:v>7873.6995207093269</c:v>
                </c:pt>
                <c:pt idx="924">
                  <c:v>7842.3736101918848</c:v>
                </c:pt>
                <c:pt idx="925">
                  <c:v>7811.2029673075158</c:v>
                </c:pt>
                <c:pt idx="926">
                  <c:v>7780.1866717851453</c:v>
                </c:pt>
                <c:pt idx="927">
                  <c:v>7749.3238096938267</c:v>
                </c:pt>
                <c:pt idx="928">
                  <c:v>7718.613473393043</c:v>
                </c:pt>
                <c:pt idx="929">
                  <c:v>7688.0547614834131</c:v>
                </c:pt>
                <c:pt idx="930">
                  <c:v>7657.6467787578222</c:v>
                </c:pt>
                <c:pt idx="931">
                  <c:v>7627.3886361530031</c:v>
                </c:pt>
                <c:pt idx="932">
                  <c:v>7597.2794507015196</c:v>
                </c:pt>
                <c:pt idx="933">
                  <c:v>7567.318345484201</c:v>
                </c:pt>
                <c:pt idx="934">
                  <c:v>7537.5044495829598</c:v>
                </c:pt>
                <c:pt idx="935">
                  <c:v>7507.8368980340392</c:v>
                </c:pt>
                <c:pt idx="936">
                  <c:v>7478.3148317816649</c:v>
                </c:pt>
                <c:pt idx="937">
                  <c:v>7448.9373976321167</c:v>
                </c:pt>
                <c:pt idx="938">
                  <c:v>7419.7037482081587</c:v>
                </c:pt>
                <c:pt idx="939">
                  <c:v>7390.6130419039046</c:v>
                </c:pt>
                <c:pt idx="940">
                  <c:v>7361.6644428400778</c:v>
                </c:pt>
                <c:pt idx="941">
                  <c:v>7332.8571208196172</c:v>
                </c:pt>
                <c:pt idx="942">
                  <c:v>7304.1902512837296</c:v>
                </c:pt>
                <c:pt idx="943">
                  <c:v>7275.6630152682656</c:v>
                </c:pt>
                <c:pt idx="944">
                  <c:v>7247.2745993605113</c:v>
                </c:pt>
                <c:pt idx="945">
                  <c:v>7219.024195656335</c:v>
                </c:pt>
                <c:pt idx="946">
                  <c:v>7190.9110017177281</c:v>
                </c:pt>
                <c:pt idx="947">
                  <c:v>7162.9342205306657</c:v>
                </c:pt>
                <c:pt idx="948">
                  <c:v>7135.0930604633959</c:v>
                </c:pt>
                <c:pt idx="949">
                  <c:v>7107.3867352250209</c:v>
                </c:pt>
                <c:pt idx="950">
                  <c:v>7079.8144638244912</c:v>
                </c:pt>
                <c:pt idx="951">
                  <c:v>7052.3754705299289</c:v>
                </c:pt>
                <c:pt idx="952">
                  <c:v>7025.0689848282873</c:v>
                </c:pt>
                <c:pt idx="953">
                  <c:v>6997.8942413853792</c:v>
                </c:pt>
                <c:pt idx="954">
                  <c:v>6970.8504800062565</c:v>
                </c:pt>
                <c:pt idx="955">
                  <c:v>6943.9369455958849</c:v>
                </c:pt>
                <c:pt idx="956">
                  <c:v>6917.1528881202039</c:v>
                </c:pt>
                <c:pt idx="957">
                  <c:v>6890.4975625674961</c:v>
                </c:pt>
                <c:pt idx="958">
                  <c:v>6863.9702289100915</c:v>
                </c:pt>
                <c:pt idx="959">
                  <c:v>6837.5701520664015</c:v>
                </c:pt>
                <c:pt idx="960">
                  <c:v>6811.2966018632724</c:v>
                </c:pt>
                <c:pt idx="961">
                  <c:v>6785.1488529986573</c:v>
                </c:pt>
                <c:pt idx="962">
                  <c:v>6759.1261850046349</c:v>
                </c:pt>
                <c:pt idx="963">
                  <c:v>6733.2278822106782</c:v>
                </c:pt>
                <c:pt idx="964">
                  <c:v>6707.4532337073169</c:v>
                </c:pt>
                <c:pt idx="965">
                  <c:v>6681.8015333100466</c:v>
                </c:pt>
                <c:pt idx="966">
                  <c:v>6656.2720795235682</c:v>
                </c:pt>
                <c:pt idx="967">
                  <c:v>6630.86417550634</c:v>
                </c:pt>
                <c:pt idx="968">
                  <c:v>6605.577129035406</c:v>
                </c:pt>
                <c:pt idx="969">
                  <c:v>6580.4102524715481</c:v>
                </c:pt>
                <c:pt idx="970">
                  <c:v>6555.3628627246999</c:v>
                </c:pt>
                <c:pt idx="971">
                  <c:v>6530.4342812197065</c:v>
                </c:pt>
                <c:pt idx="972">
                  <c:v>6505.6238338623061</c:v>
                </c:pt>
                <c:pt idx="973">
                  <c:v>6480.9308510054498</c:v>
                </c:pt>
                <c:pt idx="974">
                  <c:v>6456.3546674158797</c:v>
                </c:pt>
                <c:pt idx="975">
                  <c:v>6431.894622241015</c:v>
                </c:pt>
                <c:pt idx="976">
                  <c:v>6407.5500589760732</c:v>
                </c:pt>
                <c:pt idx="977">
                  <c:v>6383.3203254315049</c:v>
                </c:pt>
                <c:pt idx="978">
                  <c:v>6359.2047737006988</c:v>
                </c:pt>
                <c:pt idx="979">
                  <c:v>6335.2027601279406</c:v>
                </c:pt>
                <c:pt idx="980">
                  <c:v>6311.3136452766457</c:v>
                </c:pt>
                <c:pt idx="981">
                  <c:v>6287.5367938978643</c:v>
                </c:pt>
                <c:pt idx="982">
                  <c:v>6263.8715748990453</c:v>
                </c:pt>
                <c:pt idx="983">
                  <c:v>6240.3173613130693</c:v>
                </c:pt>
                <c:pt idx="984">
                  <c:v>6216.8735302675314</c:v>
                </c:pt>
                <c:pt idx="985">
                  <c:v>6193.5394629542789</c:v>
                </c:pt>
                <c:pt idx="986">
                  <c:v>6170.3145445992077</c:v>
                </c:pt>
                <c:pt idx="987">
                  <c:v>6147.1981644323187</c:v>
                </c:pt>
                <c:pt idx="988">
                  <c:v>6124.1897156580035</c:v>
                </c:pt>
                <c:pt idx="989">
                  <c:v>6101.2885954255917</c:v>
                </c:pt>
                <c:pt idx="990">
                  <c:v>6078.4942048001449</c:v>
                </c:pt>
                <c:pt idx="991">
                  <c:v>6049.7622423031762</c:v>
                </c:pt>
                <c:pt idx="992">
                  <c:v>6015.1777269153908</c:v>
                </c:pt>
                <c:pt idx="993">
                  <c:v>5980.8234733356967</c:v>
                </c:pt>
                <c:pt idx="994">
                  <c:v>5946.6977325415282</c:v>
                </c:pt>
                <c:pt idx="995">
                  <c:v>5912.7987704297857</c:v>
                </c:pt>
                <c:pt idx="996">
                  <c:v>5879.1248676757223</c:v>
                </c:pt>
                <c:pt idx="997">
                  <c:v>5845.6743195931849</c:v>
                </c:pt>
                <c:pt idx="998">
                  <c:v>5812.4454359964411</c:v>
                </c:pt>
                <c:pt idx="999">
                  <c:v>5779.4365410633472</c:v>
                </c:pt>
                <c:pt idx="1000">
                  <c:v>5746.6459731999666</c:v>
                </c:pt>
                <c:pt idx="1001">
                  <c:v>5714.0720849065847</c:v>
                </c:pt>
                <c:pt idx="1002">
                  <c:v>5681.7132426451017</c:v>
                </c:pt>
                <c:pt idx="1003">
                  <c:v>5649.5678267078101</c:v>
                </c:pt>
                <c:pt idx="1004">
                  <c:v>5617.6342310875207</c:v>
                </c:pt>
                <c:pt idx="1005">
                  <c:v>5585.9108633490268</c:v>
                </c:pt>
                <c:pt idx="1006">
                  <c:v>5554.3961445018722</c:v>
                </c:pt>
                <c:pt idx="1007">
                  <c:v>5523.0885088744744</c:v>
                </c:pt>
                <c:pt idx="1008">
                  <c:v>5491.9864039894874</c:v>
                </c:pt>
                <c:pt idx="1009">
                  <c:v>5461.0882904405116</c:v>
                </c:pt>
                <c:pt idx="1010">
                  <c:v>5430.3926417699913</c:v>
                </c:pt>
                <c:pt idx="1011">
                  <c:v>5399.897944348425</c:v>
                </c:pt>
                <c:pt idx="1012">
                  <c:v>5369.6026972547943</c:v>
                </c:pt>
                <c:pt idx="1013">
                  <c:v>5339.5054121581907</c:v>
                </c:pt>
                <c:pt idx="1014">
                  <c:v>5309.6046132007186</c:v>
                </c:pt>
                <c:pt idx="1015">
                  <c:v>5279.898836881498</c:v>
                </c:pt>
                <c:pt idx="1016">
                  <c:v>5250.3866319419603</c:v>
                </c:pt>
                <c:pt idx="1017">
                  <c:v>5221.0665592522155</c:v>
                </c:pt>
                <c:pt idx="1018">
                  <c:v>5191.9371916986393</c:v>
                </c:pt>
                <c:pt idx="1019">
                  <c:v>5162.997114072592</c:v>
                </c:pt>
                <c:pt idx="1020">
                  <c:v>5134.2449229602507</c:v>
                </c:pt>
                <c:pt idx="1021">
                  <c:v>5105.6792266335851</c:v>
                </c:pt>
                <c:pt idx="1022">
                  <c:v>5077.2986449424088</c:v>
                </c:pt>
                <c:pt idx="1023">
                  <c:v>5049.1018092075665</c:v>
                </c:pt>
                <c:pt idx="1024">
                  <c:v>5021.0873621151604</c:v>
                </c:pt>
                <c:pt idx="1025">
                  <c:v>4993.2539576118934</c:v>
                </c:pt>
                <c:pt idx="1026">
                  <c:v>4965.6002608014269</c:v>
                </c:pt>
                <c:pt idx="1027">
                  <c:v>4938.1249478418003</c:v>
                </c:pt>
                <c:pt idx="1028">
                  <c:v>4910.826705843916</c:v>
                </c:pt>
                <c:pt idx="1029">
                  <c:v>4883.7042327710078</c:v>
                </c:pt>
                <c:pt idx="1030">
                  <c:v>4856.7562373391256</c:v>
                </c:pt>
                <c:pt idx="1031">
                  <c:v>4829.9814389186504</c:v>
                </c:pt>
                <c:pt idx="1032">
                  <c:v>4803.3785674367882</c:v>
                </c:pt>
                <c:pt idx="1033">
                  <c:v>4776.9463632810202</c:v>
                </c:pt>
                <c:pt idx="1034">
                  <c:v>4750.6835772035665</c:v>
                </c:pt>
                <c:pt idx="1035">
                  <c:v>4724.588970226755</c:v>
                </c:pt>
                <c:pt idx="1036">
                  <c:v>4698.6613135493872</c:v>
                </c:pt>
                <c:pt idx="1037">
                  <c:v>4672.8993884540205</c:v>
                </c:pt>
                <c:pt idx="1038">
                  <c:v>4647.3019862151732</c:v>
                </c:pt>
                <c:pt idx="1039">
                  <c:v>4621.8679080084512</c:v>
                </c:pt>
                <c:pt idx="1040">
                  <c:v>4596.5959648205926</c:v>
                </c:pt>
                <c:pt idx="1041">
                  <c:v>4571.4849773603974</c:v>
                </c:pt>
                <c:pt idx="1042">
                  <c:v>4546.533775970539</c:v>
                </c:pt>
                <c:pt idx="1043">
                  <c:v>4521.7412005402903</c:v>
                </c:pt>
                <c:pt idx="1044">
                  <c:v>4497.1061004190624</c:v>
                </c:pt>
                <c:pt idx="1045">
                  <c:v>4472.6273343308458</c:v>
                </c:pt>
                <c:pt idx="1046">
                  <c:v>4448.3037702895044</c:v>
                </c:pt>
                <c:pt idx="1047">
                  <c:v>4424.1342855148714</c:v>
                </c:pt>
                <c:pt idx="1048">
                  <c:v>4400.1177663496928</c:v>
                </c:pt>
                <c:pt idx="1049">
                  <c:v>4376.2531081774368</c:v>
                </c:pt>
                <c:pt idx="1050">
                  <c:v>4352.5392153408429</c:v>
                </c:pt>
                <c:pt idx="1051">
                  <c:v>4328.9750010613398</c:v>
                </c:pt>
                <c:pt idx="1052">
                  <c:v>4305.5593873592288</c:v>
                </c:pt>
                <c:pt idx="1053">
                  <c:v>4282.291304974643</c:v>
                </c:pt>
                <c:pt idx="1054">
                  <c:v>4259.1696932893319</c:v>
                </c:pt>
                <c:pt idx="1055">
                  <c:v>4236.1935002491628</c:v>
                </c:pt>
                <c:pt idx="1056">
                  <c:v>4213.3616822874292</c:v>
                </c:pt>
                <c:pt idx="1057">
                  <c:v>4190.6732042488793</c:v>
                </c:pt>
                <c:pt idx="1058">
                  <c:v>4168.1270393145223</c:v>
                </c:pt>
                <c:pt idx="1059">
                  <c:v>4145.7221689271464</c:v>
                </c:pt>
                <c:pt idx="1060">
                  <c:v>4123.4575827175786</c:v>
                </c:pt>
                <c:pt idx="1061">
                  <c:v>4101.3322784316797</c:v>
                </c:pt>
                <c:pt idx="1062">
                  <c:v>4079.3452618580282</c:v>
                </c:pt>
                <c:pt idx="1063">
                  <c:v>4057.4955467563314</c:v>
                </c:pt>
                <c:pt idx="1064">
                  <c:v>4035.782154786531</c:v>
                </c:pt>
                <c:pt idx="1065">
                  <c:v>4014.2041154385934</c:v>
                </c:pt>
                <c:pt idx="1066">
                  <c:v>3992.7604659630101</c:v>
                </c:pt>
                <c:pt idx="1067">
                  <c:v>3971.4502513019374</c:v>
                </c:pt>
                <c:pt idx="1068">
                  <c:v>3950.2725240210411</c:v>
                </c:pt>
                <c:pt idx="1069">
                  <c:v>3929.2263442419767</c:v>
                </c:pt>
                <c:pt idx="1070">
                  <c:v>3908.3107795755659</c:v>
                </c:pt>
                <c:pt idx="1071">
                  <c:v>3887.5249050555703</c:v>
                </c:pt>
                <c:pt idx="1072">
                  <c:v>3866.8678030731508</c:v>
                </c:pt>
                <c:pt idx="1073">
                  <c:v>3846.3385633119442</c:v>
                </c:pt>
                <c:pt idx="1074">
                  <c:v>3825.9362826837519</c:v>
                </c:pt>
                <c:pt idx="1075">
                  <c:v>3805.6600652649099</c:v>
                </c:pt>
                <c:pt idx="1076">
                  <c:v>3785.5090222331964</c:v>
                </c:pt>
                <c:pt idx="1077">
                  <c:v>3765.4822718054115</c:v>
                </c:pt>
                <c:pt idx="1078">
                  <c:v>3745.5789391755216</c:v>
                </c:pt>
                <c:pt idx="1079">
                  <c:v>3725.7981564534339</c:v>
                </c:pt>
                <c:pt idx="1080">
                  <c:v>3706.1390626043271</c:v>
                </c:pt>
                <c:pt idx="1081">
                  <c:v>3686.6008033885714</c:v>
                </c:pt>
                <c:pt idx="1082">
                  <c:v>3667.1825313022641</c:v>
                </c:pt>
                <c:pt idx="1083">
                  <c:v>3647.8834055182988</c:v>
                </c:pt>
                <c:pt idx="1084">
                  <c:v>3628.7025918280019</c:v>
                </c:pt>
                <c:pt idx="1085">
                  <c:v>3609.6392625833464</c:v>
                </c:pt>
                <c:pt idx="1086">
                  <c:v>3590.6925966397107</c:v>
                </c:pt>
                <c:pt idx="1087">
                  <c:v>3571.8617792992077</c:v>
                </c:pt>
                <c:pt idx="1088">
                  <c:v>3553.146002254492</c:v>
                </c:pt>
                <c:pt idx="1089">
                  <c:v>3534.5444635332005</c:v>
                </c:pt>
                <c:pt idx="1090">
                  <c:v>3516.056367442829</c:v>
                </c:pt>
                <c:pt idx="1091">
                  <c:v>3497.6809245162135</c:v>
                </c:pt>
                <c:pt idx="1092">
                  <c:v>3479.4173514574654</c:v>
                </c:pt>
                <c:pt idx="1093">
                  <c:v>3461.2648710884837</c:v>
                </c:pt>
                <c:pt idx="1094">
                  <c:v>3443.222712295928</c:v>
                </c:pt>
                <c:pt idx="1095">
                  <c:v>3425.2901099787055</c:v>
                </c:pt>
                <c:pt idx="1096">
                  <c:v>3407.4663049960095</c:v>
                </c:pt>
                <c:pt idx="1097">
                  <c:v>3389.7505441157587</c:v>
                </c:pt>
                <c:pt idx="1098">
                  <c:v>3372.1420799635935</c:v>
                </c:pt>
                <c:pt idx="1099">
                  <c:v>3354.64017097235</c:v>
                </c:pt>
                <c:pt idx="1100">
                  <c:v>3337.2440813319868</c:v>
                </c:pt>
                <c:pt idx="1101">
                  <c:v>3319.9530809400085</c:v>
                </c:pt>
                <c:pt idx="1102">
                  <c:v>3302.766445352343</c:v>
                </c:pt>
                <c:pt idx="1103">
                  <c:v>3285.6834557346942</c:v>
                </c:pt>
                <c:pt idx="1104">
                  <c:v>3268.7033988143503</c:v>
                </c:pt>
                <c:pt idx="1105">
                  <c:v>3251.8255668324446</c:v>
                </c:pt>
                <c:pt idx="1106">
                  <c:v>3235.0492574966597</c:v>
                </c:pt>
                <c:pt idx="1107">
                  <c:v>3218.3737739344006</c:v>
                </c:pt>
                <c:pt idx="1108">
                  <c:v>3201.7984246463884</c:v>
                </c:pt>
                <c:pt idx="1109">
                  <c:v>3185.3225234606807</c:v>
                </c:pt>
                <c:pt idx="1110">
                  <c:v>3168.9453894871635</c:v>
                </c:pt>
                <c:pt idx="1111">
                  <c:v>3152.6663470724206</c:v>
                </c:pt>
                <c:pt idx="1112">
                  <c:v>3136.484725755075</c:v>
                </c:pt>
                <c:pt idx="1113">
                  <c:v>3120.3998602215079</c:v>
                </c:pt>
                <c:pt idx="1114">
                  <c:v>3104.4110902620114</c:v>
                </c:pt>
                <c:pt idx="1115">
                  <c:v>3088.517760727354</c:v>
                </c:pt>
                <c:pt idx="1116">
                  <c:v>3072.7192214857396</c:v>
                </c:pt>
                <c:pt idx="1117">
                  <c:v>3057.014827380196</c:v>
                </c:pt>
                <c:pt idx="1118">
                  <c:v>3041.4039381863122</c:v>
                </c:pt>
                <c:pt idx="1119">
                  <c:v>3025.8859185704214</c:v>
                </c:pt>
                <c:pt idx="1120">
                  <c:v>3010.4601380481458</c:v>
                </c:pt>
                <c:pt idx="1121">
                  <c:v>2995.1259709433275</c:v>
                </c:pt>
                <c:pt idx="1122">
                  <c:v>2979.8827963473532</c:v>
                </c:pt>
                <c:pt idx="1123">
                  <c:v>2964.7299980788448</c:v>
                </c:pt>
                <c:pt idx="1124">
                  <c:v>2949.6669646437258</c:v>
                </c:pt>
                <c:pt idx="1125">
                  <c:v>2934.6930891956754</c:v>
                </c:pt>
                <c:pt idx="1126">
                  <c:v>2919.8077694969238</c:v>
                </c:pt>
                <c:pt idx="1127">
                  <c:v>2905.0104078794329</c:v>
                </c:pt>
                <c:pt idx="1128">
                  <c:v>2890.3004112064123</c:v>
                </c:pt>
                <c:pt idx="1129">
                  <c:v>2875.6771908342221</c:v>
                </c:pt>
                <c:pt idx="1130">
                  <c:v>2861.140162574588</c:v>
                </c:pt>
                <c:pt idx="1131">
                  <c:v>2846.6887466572184</c:v>
                </c:pt>
                <c:pt idx="1132">
                  <c:v>2832.3223676926968</c:v>
                </c:pt>
                <c:pt idx="1133">
                  <c:v>2818.04045463579</c:v>
                </c:pt>
                <c:pt idx="1134">
                  <c:v>2803.8424407490429</c:v>
                </c:pt>
                <c:pt idx="1135">
                  <c:v>2789.7277635667206</c:v>
                </c:pt>
                <c:pt idx="1136">
                  <c:v>2775.6958648590921</c:v>
                </c:pt>
                <c:pt idx="1137">
                  <c:v>2761.7461905970458</c:v>
                </c:pt>
                <c:pt idx="1138">
                  <c:v>2747.8781909169934</c:v>
                </c:pt>
                <c:pt idx="1139">
                  <c:v>2734.0913200861442</c:v>
                </c:pt>
                <c:pt idx="1140">
                  <c:v>2720.385036468072</c:v>
                </c:pt>
                <c:pt idx="1141">
                  <c:v>2706.7588024885858</c:v>
                </c:pt>
                <c:pt idx="1142">
                  <c:v>2693.2120846019502</c:v>
                </c:pt>
                <c:pt idx="1143">
                  <c:v>2679.7443532573748</c:v>
                </c:pt>
                <c:pt idx="1144">
                  <c:v>2666.3550828658272</c:v>
                </c:pt>
                <c:pt idx="1145">
                  <c:v>2653.0437517671562</c:v>
                </c:pt>
                <c:pt idx="1146">
                  <c:v>2639.8098421975069</c:v>
                </c:pt>
                <c:pt idx="1147">
                  <c:v>2626.6528402570239</c:v>
                </c:pt>
                <c:pt idx="1148">
                  <c:v>2613.5722358778626</c:v>
                </c:pt>
                <c:pt idx="1149">
                  <c:v>2600.5675227924789</c:v>
                </c:pt>
                <c:pt idx="1150">
                  <c:v>2587.6381985022344</c:v>
                </c:pt>
                <c:pt idx="1151">
                  <c:v>2574.7837642462364</c:v>
                </c:pt>
                <c:pt idx="1152">
                  <c:v>2562.0037249705142</c:v>
                </c:pt>
                <c:pt idx="1153">
                  <c:v>2549.2975892974405</c:v>
                </c:pt>
                <c:pt idx="1154">
                  <c:v>2536.664869495447</c:v>
                </c:pt>
                <c:pt idx="1155">
                  <c:v>2524.1050814489963</c:v>
                </c:pt>
                <c:pt idx="1156">
                  <c:v>2511.6177446288466</c:v>
                </c:pt>
                <c:pt idx="1157">
                  <c:v>2499.2023820625741</c:v>
                </c:pt>
                <c:pt idx="1158">
                  <c:v>2486.8585203053512</c:v>
                </c:pt>
                <c:pt idx="1159">
                  <c:v>2474.5856894110198</c:v>
                </c:pt>
                <c:pt idx="1160">
                  <c:v>2462.3834229033823</c:v>
                </c:pt>
                <c:pt idx="1161">
                  <c:v>2450.2512577477951</c:v>
                </c:pt>
                <c:pt idx="1162">
                  <c:v>2438.1887343229837</c:v>
                </c:pt>
                <c:pt idx="1163">
                  <c:v>2426.1953963931178</c:v>
                </c:pt>
                <c:pt idx="1164">
                  <c:v>2414.2707910801669</c:v>
                </c:pt>
                <c:pt idx="1165">
                  <c:v>2402.4144688364568</c:v>
                </c:pt>
                <c:pt idx="1166">
                  <c:v>2390.625983417503</c:v>
                </c:pt>
                <c:pt idx="1167">
                  <c:v>2378.9048918550952</c:v>
                </c:pt>
                <c:pt idx="1168">
                  <c:v>2367.250754430584</c:v>
                </c:pt>
                <c:pt idx="1169">
                  <c:v>2355.6631346484464</c:v>
                </c:pt>
                <c:pt idx="1170">
                  <c:v>2344.1415992100774</c:v>
                </c:pt>
                <c:pt idx="1171">
                  <c:v>2332.6857179877952</c:v>
                </c:pt>
                <c:pt idx="1172">
                  <c:v>2321.2950639991036</c:v>
                </c:pt>
                <c:pt idx="1173">
                  <c:v>2309.9692133811645</c:v>
                </c:pt>
                <c:pt idx="1174">
                  <c:v>2298.7077453655252</c:v>
                </c:pt>
                <c:pt idx="1175">
                  <c:v>2287.5102422530367</c:v>
                </c:pt>
                <c:pt idx="1176">
                  <c:v>2276.3762893890189</c:v>
                </c:pt>
                <c:pt idx="1177">
                  <c:v>2265.3054751386376</c:v>
                </c:pt>
                <c:pt idx="1178">
                  <c:v>2254.2973908624967</c:v>
                </c:pt>
                <c:pt idx="1179">
                  <c:v>2243.3516308924713</c:v>
                </c:pt>
                <c:pt idx="1180">
                  <c:v>2232.4677925077076</c:v>
                </c:pt>
                <c:pt idx="1181">
                  <c:v>2221.6454759108906</c:v>
                </c:pt>
                <c:pt idx="1182">
                  <c:v>2210.8842842046747</c:v>
                </c:pt>
                <c:pt idx="1183">
                  <c:v>2200.1838233683561</c:v>
                </c:pt>
                <c:pt idx="1184">
                  <c:v>2189.5437022347364</c:v>
                </c:pt>
                <c:pt idx="1185">
                  <c:v>2178.963532467189</c:v>
                </c:pt>
                <c:pt idx="1186">
                  <c:v>2168.4429285369361</c:v>
                </c:pt>
                <c:pt idx="1187">
                  <c:v>2157.9815077005228</c:v>
                </c:pt>
                <c:pt idx="1188">
                  <c:v>2147.5788899774843</c:v>
                </c:pt>
                <c:pt idx="1189">
                  <c:v>2137.2346981282149</c:v>
                </c:pt>
                <c:pt idx="1190">
                  <c:v>2126.9485576320358</c:v>
                </c:pt>
                <c:pt idx="1191">
                  <c:v>2116.7200966654486</c:v>
                </c:pt>
                <c:pt idx="1192">
                  <c:v>2106.5489460805766</c:v>
                </c:pt>
                <c:pt idx="1193">
                  <c:v>2096.4347393838138</c:v>
                </c:pt>
                <c:pt idx="1194">
                  <c:v>2086.3771127146365</c:v>
                </c:pt>
                <c:pt idx="1195">
                  <c:v>2076.3757048246139</c:v>
                </c:pt>
                <c:pt idx="1196">
                  <c:v>2066.4301570566176</c:v>
                </c:pt>
                <c:pt idx="1197">
                  <c:v>2056.5401133241685</c:v>
                </c:pt>
                <c:pt idx="1198">
                  <c:v>2046.70522009101</c:v>
                </c:pt>
                <c:pt idx="1199">
                  <c:v>2036.9251263508443</c:v>
                </c:pt>
                <c:pt idx="1200">
                  <c:v>2027.1994836072367</c:v>
                </c:pt>
                <c:pt idx="1201">
                  <c:v>2017.5279458536993</c:v>
                </c:pt>
                <c:pt idx="1202">
                  <c:v>2007.910169553958</c:v>
                </c:pt>
                <c:pt idx="1203">
                  <c:v>1998.3458136223742</c:v>
                </c:pt>
                <c:pt idx="1204">
                  <c:v>1988.8345394045677</c:v>
                </c:pt>
                <c:pt idx="1205">
                  <c:v>1979.3760106581537</c:v>
                </c:pt>
                <c:pt idx="1206">
                  <c:v>1969.969893533716</c:v>
                </c:pt>
                <c:pt idx="1207">
                  <c:v>1960.6158565558817</c:v>
                </c:pt>
                <c:pt idx="1208">
                  <c:v>1951.3135706046071</c:v>
                </c:pt>
                <c:pt idx="1209">
                  <c:v>1942.0627088965989</c:v>
                </c:pt>
                <c:pt idx="1210">
                  <c:v>1932.8629469669031</c:v>
                </c:pt>
                <c:pt idx="1211">
                  <c:v>1923.7139626506573</c:v>
                </c:pt>
                <c:pt idx="1212">
                  <c:v>1914.6154360650048</c:v>
                </c:pt>
                <c:pt idx="1213">
                  <c:v>1905.5670495911443</c:v>
                </c:pt>
                <c:pt idx="1214">
                  <c:v>1896.5684878565589</c:v>
                </c:pt>
                <c:pt idx="1215">
                  <c:v>1887.6194377173854</c:v>
                </c:pt>
                <c:pt idx="1216">
                  <c:v>1878.7195882409371</c:v>
                </c:pt>
                <c:pt idx="1217">
                  <c:v>1869.8686306883826</c:v>
                </c:pt>
                <c:pt idx="1218">
                  <c:v>1861.0662584975621</c:v>
                </c:pt>
                <c:pt idx="1219">
                  <c:v>1852.3121672659624</c:v>
                </c:pt>
                <c:pt idx="1220">
                  <c:v>1843.6060547338391</c:v>
                </c:pt>
                <c:pt idx="1221">
                  <c:v>1834.9476207674788</c:v>
                </c:pt>
                <c:pt idx="1222">
                  <c:v>1826.3365673425947</c:v>
                </c:pt>
                <c:pt idx="1223">
                  <c:v>1817.7725985278823</c:v>
                </c:pt>
                <c:pt idx="1224">
                  <c:v>1809.2554204687181</c:v>
                </c:pt>
                <c:pt idx="1225">
                  <c:v>1800.7847413709708</c:v>
                </c:pt>
                <c:pt idx="1226">
                  <c:v>1792.3602714849835</c:v>
                </c:pt>
                <c:pt idx="1227">
                  <c:v>1783.9817230896731</c:v>
                </c:pt>
                <c:pt idx="1228">
                  <c:v>1775.6488104767652</c:v>
                </c:pt>
                <c:pt idx="1229">
                  <c:v>1767.3612499351818</c:v>
                </c:pt>
                <c:pt idx="1230">
                  <c:v>1759.1187597355358</c:v>
                </c:pt>
                <c:pt idx="1231">
                  <c:v>1750.9210601147811</c:v>
                </c:pt>
                <c:pt idx="1232">
                  <c:v>1742.7678732609747</c:v>
                </c:pt>
                <c:pt idx="1233">
                  <c:v>1734.6589232981858</c:v>
                </c:pt>
                <c:pt idx="1234">
                  <c:v>1726.5939362715221</c:v>
                </c:pt>
                <c:pt idx="1235">
                  <c:v>1718.5726401322788</c:v>
                </c:pt>
                <c:pt idx="1236">
                  <c:v>1710.5947647232283</c:v>
                </c:pt>
                <c:pt idx="1237">
                  <c:v>1702.6600417640279</c:v>
                </c:pt>
                <c:pt idx="1238">
                  <c:v>1694.768204836749</c:v>
                </c:pt>
                <c:pt idx="1239">
                  <c:v>1686.9189893715218</c:v>
                </c:pt>
                <c:pt idx="1240">
                  <c:v>1679.1121326323191</c:v>
                </c:pt>
                <c:pt idx="1241">
                  <c:v>1671.3473737028539</c:v>
                </c:pt>
                <c:pt idx="1242">
                  <c:v>1663.6244534725804</c:v>
                </c:pt>
                <c:pt idx="1243">
                  <c:v>1655.9431146228385</c:v>
                </c:pt>
                <c:pt idx="1244">
                  <c:v>1648.3031016130965</c:v>
                </c:pt>
                <c:pt idx="1245">
                  <c:v>1640.704160667316</c:v>
                </c:pt>
                <c:pt idx="1246">
                  <c:v>1633.1460397604415</c:v>
                </c:pt>
                <c:pt idx="1247">
                  <c:v>1625.628488604975</c:v>
                </c:pt>
                <c:pt idx="1248">
                  <c:v>1618.1512586377007</c:v>
                </c:pt>
                <c:pt idx="1249">
                  <c:v>1610.7141030064947</c:v>
                </c:pt>
                <c:pt idx="1250">
                  <c:v>1603.3167765572521</c:v>
                </c:pt>
                <c:pt idx="1251">
                  <c:v>1595.9590358209327</c:v>
                </c:pt>
                <c:pt idx="1252">
                  <c:v>1588.6406390007019</c:v>
                </c:pt>
                <c:pt idx="1253">
                  <c:v>1581.3613459591872</c:v>
                </c:pt>
                <c:pt idx="1254">
                  <c:v>1574.1209182058426</c:v>
                </c:pt>
                <c:pt idx="1255">
                  <c:v>1566.9191188844134</c:v>
                </c:pt>
                <c:pt idx="1256">
                  <c:v>1559.7557127605089</c:v>
                </c:pt>
                <c:pt idx="1257">
                  <c:v>1552.6304662092764</c:v>
                </c:pt>
                <c:pt idx="1258">
                  <c:v>1545.5431472031844</c:v>
                </c:pt>
                <c:pt idx="1259">
                  <c:v>1538.4935252999039</c:v>
                </c:pt>
                <c:pt idx="1260">
                  <c:v>1531.4813716302788</c:v>
                </c:pt>
                <c:pt idx="1261">
                  <c:v>1524.5064588864259</c:v>
                </c:pt>
                <c:pt idx="1262">
                  <c:v>1517.5685613099024</c:v>
                </c:pt>
                <c:pt idx="1263">
                  <c:v>1510.6674546799907</c:v>
                </c:pt>
                <c:pt idx="1264">
                  <c:v>1503.8029163020726</c:v>
                </c:pt>
                <c:pt idx="1265">
                  <c:v>1496.9747249961069</c:v>
                </c:pt>
                <c:pt idx="1266">
                  <c:v>1490.1826610851945</c:v>
                </c:pt>
                <c:pt idx="1267">
                  <c:v>1483.4265063842424</c:v>
                </c:pt>
                <c:pt idx="1268">
                  <c:v>1476.7060441887245</c:v>
                </c:pt>
                <c:pt idx="1269">
                  <c:v>1470.0210592635269</c:v>
                </c:pt>
                <c:pt idx="1270">
                  <c:v>1463.3713378318985</c:v>
                </c:pt>
                <c:pt idx="1271">
                  <c:v>1456.7566675644809</c:v>
                </c:pt>
                <c:pt idx="1272">
                  <c:v>1450.1768375684283</c:v>
                </c:pt>
                <c:pt idx="1273">
                  <c:v>1443.6316383766368</c:v>
                </c:pt>
                <c:pt idx="1274">
                  <c:v>1437.120861937032</c:v>
                </c:pt>
                <c:pt idx="1275">
                  <c:v>1430.6443016019689</c:v>
                </c:pt>
                <c:pt idx="1276">
                  <c:v>1424.2017521177127</c:v>
                </c:pt>
                <c:pt idx="1277">
                  <c:v>1417.793009614001</c:v>
                </c:pt>
                <c:pt idx="1278">
                  <c:v>1411.4178715936946</c:v>
                </c:pt>
                <c:pt idx="1279">
                  <c:v>1405.0761369225218</c:v>
                </c:pt>
                <c:pt idx="1280">
                  <c:v>1398.767605818889</c:v>
                </c:pt>
                <c:pt idx="1281">
                  <c:v>1392.4920798437909</c:v>
                </c:pt>
                <c:pt idx="1282">
                  <c:v>1386.2493618907981</c:v>
                </c:pt>
                <c:pt idx="1283">
                  <c:v>1380.0392561761237</c:v>
                </c:pt>
                <c:pt idx="1284">
                  <c:v>1373.8615682287787</c:v>
                </c:pt>
                <c:pt idx="1285">
                  <c:v>1367.7161048807948</c:v>
                </c:pt>
                <c:pt idx="1286">
                  <c:v>1361.6026742575439</c:v>
                </c:pt>
                <c:pt idx="1287">
                  <c:v>1355.5210857681261</c:v>
                </c:pt>
                <c:pt idx="1288">
                  <c:v>1349.4711500958354</c:v>
                </c:pt>
                <c:pt idx="1289">
                  <c:v>1343.4526791887074</c:v>
                </c:pt>
                <c:pt idx="1290">
                  <c:v>1337.4654862501459</c:v>
                </c:pt>
                <c:pt idx="1291">
                  <c:v>1331.509385729617</c:v>
                </c:pt>
                <c:pt idx="1292">
                  <c:v>1325.5841933134286</c:v>
                </c:pt>
                <c:pt idx="1293">
                  <c:v>1319.6897259155846</c:v>
                </c:pt>
                <c:pt idx="1294">
                  <c:v>1313.8258016686993</c:v>
                </c:pt>
                <c:pt idx="1295">
                  <c:v>1307.9922399150046</c:v>
                </c:pt>
                <c:pt idx="1296">
                  <c:v>1302.1888611974223</c:v>
                </c:pt>
                <c:pt idx="1297">
                  <c:v>1296.4154872506988</c:v>
                </c:pt>
                <c:pt idx="1298">
                  <c:v>1290.6719409926334</c:v>
                </c:pt>
                <c:pt idx="1299">
                  <c:v>1284.9580465153556</c:v>
                </c:pt>
                <c:pt idx="1300">
                  <c:v>1279.2736290766854</c:v>
                </c:pt>
                <c:pt idx="1301">
                  <c:v>1273.6185150915626</c:v>
                </c:pt>
                <c:pt idx="1302">
                  <c:v>1267.9925321235439</c:v>
                </c:pt>
                <c:pt idx="1303">
                  <c:v>1262.3955088763626</c:v>
                </c:pt>
                <c:pt idx="1304">
                  <c:v>1256.8272751855709</c:v>
                </c:pt>
                <c:pt idx="1305">
                  <c:v>1251.2876620102288</c:v>
                </c:pt>
                <c:pt idx="1306">
                  <c:v>1245.7765014246847</c:v>
                </c:pt>
                <c:pt idx="1307">
                  <c:v>1240.293626610398</c:v>
                </c:pt>
                <c:pt idx="1308">
                  <c:v>1234.8388718478473</c:v>
                </c:pt>
                <c:pt idx="1309">
                  <c:v>1229.4120725084902</c:v>
                </c:pt>
                <c:pt idx="1310">
                  <c:v>1224.0130650467913</c:v>
                </c:pt>
                <c:pt idx="1311">
                  <c:v>1218.6416869923212</c:v>
                </c:pt>
                <c:pt idx="1312">
                  <c:v>1213.2977769419119</c:v>
                </c:pt>
                <c:pt idx="1313">
                  <c:v>1207.981174551868</c:v>
                </c:pt>
                <c:pt idx="1314">
                  <c:v>1202.6917205302611</c:v>
                </c:pt>
                <c:pt idx="1315">
                  <c:v>1197.429256629264</c:v>
                </c:pt>
                <c:pt idx="1316">
                  <c:v>1192.1936256375591</c:v>
                </c:pt>
                <c:pt idx="1317">
                  <c:v>1186.9846713728025</c:v>
                </c:pt>
                <c:pt idx="1318">
                  <c:v>1181.8022386741543</c:v>
                </c:pt>
                <c:pt idx="1319">
                  <c:v>1176.6461733948588</c:v>
                </c:pt>
                <c:pt idx="1320">
                  <c:v>1171.5163223948878</c:v>
                </c:pt>
                <c:pt idx="1321">
                  <c:v>1166.4125335336521</c:v>
                </c:pt>
                <c:pt idx="1322">
                  <c:v>1161.3346556627548</c:v>
                </c:pt>
                <c:pt idx="1323">
                  <c:v>1156.2825386188106</c:v>
                </c:pt>
                <c:pt idx="1324">
                  <c:v>1151.2560332163275</c:v>
                </c:pt>
                <c:pt idx="1325">
                  <c:v>1146.2549912406334</c:v>
                </c:pt>
                <c:pt idx="1326">
                  <c:v>1141.2792654408656</c:v>
                </c:pt>
                <c:pt idx="1327">
                  <c:v>1136.3287095230207</c:v>
                </c:pt>
                <c:pt idx="1328">
                  <c:v>1131.403178143046</c:v>
                </c:pt>
                <c:pt idx="1329">
                  <c:v>1126.5025269000007</c:v>
                </c:pt>
                <c:pt idx="1330">
                  <c:v>1121.6266123292573</c:v>
                </c:pt>
                <c:pt idx="1331">
                  <c:v>1116.7752918957722</c:v>
                </c:pt>
                <c:pt idx="1332">
                  <c:v>1111.9484239873925</c:v>
                </c:pt>
                <c:pt idx="1333">
                  <c:v>1107.1458679082291</c:v>
                </c:pt>
                <c:pt idx="1334">
                  <c:v>1102.3674838720756</c:v>
                </c:pt>
                <c:pt idx="1335">
                  <c:v>1097.6131329958816</c:v>
                </c:pt>
                <c:pt idx="1336">
                  <c:v>1092.8826772932771</c:v>
                </c:pt>
                <c:pt idx="1337">
                  <c:v>1088.1759796681451</c:v>
                </c:pt>
                <c:pt idx="1338">
                  <c:v>1083.4929039082506</c:v>
                </c:pt>
                <c:pt idx="1339">
                  <c:v>1078.8333146789103</c:v>
                </c:pt>
                <c:pt idx="1340">
                  <c:v>1074.1970775167272</c:v>
                </c:pt>
                <c:pt idx="1341">
                  <c:v>1069.5840588233541</c:v>
                </c:pt>
                <c:pt idx="1342">
                  <c:v>1064.9941258593276</c:v>
                </c:pt>
                <c:pt idx="1343">
                  <c:v>1060.4271467379333</c:v>
                </c:pt>
                <c:pt idx="1344">
                  <c:v>1055.882990419128</c:v>
                </c:pt>
                <c:pt idx="1345">
                  <c:v>1051.3615267035061</c:v>
                </c:pt>
                <c:pt idx="1346">
                  <c:v>1046.8626262263199</c:v>
                </c:pt>
                <c:pt idx="1347">
                  <c:v>1042.3861604515334</c:v>
                </c:pt>
                <c:pt idx="1348">
                  <c:v>1037.932001665934</c:v>
                </c:pt>
                <c:pt idx="1349">
                  <c:v>1033.5000229732898</c:v>
                </c:pt>
                <c:pt idx="1350">
                  <c:v>1029.0900982885423</c:v>
                </c:pt>
                <c:pt idx="1351">
                  <c:v>1024.7021023320581</c:v>
                </c:pt>
                <c:pt idx="1352">
                  <c:v>1020.3359106239145</c:v>
                </c:pt>
                <c:pt idx="1353">
                  <c:v>1015.9913994782374</c:v>
                </c:pt>
                <c:pt idx="1354">
                  <c:v>1011.6684459975771</c:v>
                </c:pt>
                <c:pt idx="1355">
                  <c:v>1007.3669280673308</c:v>
                </c:pt>
                <c:pt idx="1356">
                  <c:v>1003.0867243502081</c:v>
                </c:pt>
                <c:pt idx="1357">
                  <c:v>998.82771428074079</c:v>
                </c:pt>
                <c:pt idx="1358">
                  <c:v>994.58977805983329</c:v>
                </c:pt>
                <c:pt idx="1359">
                  <c:v>990.37279664935556</c:v>
                </c:pt>
                <c:pt idx="1360">
                  <c:v>986.1766517667802</c:v>
                </c:pt>
                <c:pt idx="1361">
                  <c:v>982.00122587985334</c:v>
                </c:pt>
                <c:pt idx="1362">
                  <c:v>977.84640220132678</c:v>
                </c:pt>
                <c:pt idx="1363">
                  <c:v>973.71206468369803</c:v>
                </c:pt>
                <c:pt idx="1364">
                  <c:v>969.59809801402378</c:v>
                </c:pt>
                <c:pt idx="1365">
                  <c:v>965.50438760875488</c:v>
                </c:pt>
                <c:pt idx="1366">
                  <c:v>961.43081960861537</c:v>
                </c:pt>
                <c:pt idx="1367">
                  <c:v>957.37728087352298</c:v>
                </c:pt>
                <c:pt idx="1368">
                  <c:v>953.34365897754503</c:v>
                </c:pt>
                <c:pt idx="1369">
                  <c:v>949.32984220389642</c:v>
                </c:pt>
                <c:pt idx="1370">
                  <c:v>945.33571953997944</c:v>
                </c:pt>
                <c:pt idx="1371">
                  <c:v>941.3611806724482</c:v>
                </c:pt>
                <c:pt idx="1372">
                  <c:v>937.40611598232954</c:v>
                </c:pt>
                <c:pt idx="1373">
                  <c:v>933.47041654016323</c:v>
                </c:pt>
                <c:pt idx="1374">
                  <c:v>929.55397410119815</c:v>
                </c:pt>
                <c:pt idx="1375">
                  <c:v>925.65668110060699</c:v>
                </c:pt>
                <c:pt idx="1376">
                  <c:v>921.7784306487514</c:v>
                </c:pt>
                <c:pt idx="1377">
                  <c:v>917.91911652647434</c:v>
                </c:pt>
                <c:pt idx="1378">
                  <c:v>914.07863318043508</c:v>
                </c:pt>
                <c:pt idx="1379">
                  <c:v>910.25687571847698</c:v>
                </c:pt>
                <c:pt idx="1380">
                  <c:v>906.45373990502969</c:v>
                </c:pt>
                <c:pt idx="1381">
                  <c:v>902.66912215654804</c:v>
                </c:pt>
                <c:pt idx="1382">
                  <c:v>898.90291953698318</c:v>
                </c:pt>
                <c:pt idx="1383">
                  <c:v>895.15502975329343</c:v>
                </c:pt>
                <c:pt idx="1384">
                  <c:v>891.4253511509861</c:v>
                </c:pt>
                <c:pt idx="1385">
                  <c:v>887.7137827096908</c:v>
                </c:pt>
                <c:pt idx="1386">
                  <c:v>884.02022403877072</c:v>
                </c:pt>
                <c:pt idx="1387">
                  <c:v>880.34457537296908</c:v>
                </c:pt>
                <c:pt idx="1388">
                  <c:v>876.68673756807755</c:v>
                </c:pt>
                <c:pt idx="1389">
                  <c:v>873.04661209664982</c:v>
                </c:pt>
                <c:pt idx="1390">
                  <c:v>869.42410104374551</c:v>
                </c:pt>
                <c:pt idx="1391">
                  <c:v>865.81910710269995</c:v>
                </c:pt>
                <c:pt idx="1392">
                  <c:v>862.23153357093304</c:v>
                </c:pt>
                <c:pt idx="1393">
                  <c:v>858.66128434578297</c:v>
                </c:pt>
                <c:pt idx="1394">
                  <c:v>855.10826392038018</c:v>
                </c:pt>
                <c:pt idx="1395">
                  <c:v>851.5723773795437</c:v>
                </c:pt>
                <c:pt idx="1396">
                  <c:v>848.05353039571935</c:v>
                </c:pt>
                <c:pt idx="1397">
                  <c:v>844.55162922493093</c:v>
                </c:pt>
                <c:pt idx="1398">
                  <c:v>841.06658070278309</c:v>
                </c:pt>
                <c:pt idx="1399">
                  <c:v>837.5982922404794</c:v>
                </c:pt>
                <c:pt idx="1400">
                  <c:v>834.14667182087567</c:v>
                </c:pt>
                <c:pt idx="1401">
                  <c:v>830.71162799456476</c:v>
                </c:pt>
                <c:pt idx="1402">
                  <c:v>827.29306987598511</c:v>
                </c:pt>
                <c:pt idx="1403">
                  <c:v>823.89090713956512</c:v>
                </c:pt>
                <c:pt idx="1404">
                  <c:v>820.50505001589272</c:v>
                </c:pt>
                <c:pt idx="1405">
                  <c:v>817.13540928791576</c:v>
                </c:pt>
                <c:pt idx="1406">
                  <c:v>813.78189628716439</c:v>
                </c:pt>
                <c:pt idx="1407">
                  <c:v>810.44442289001643</c:v>
                </c:pt>
                <c:pt idx="1408">
                  <c:v>807.12290151397201</c:v>
                </c:pt>
                <c:pt idx="1409">
                  <c:v>803.81724511397169</c:v>
                </c:pt>
                <c:pt idx="1410">
                  <c:v>800.52736717873404</c:v>
                </c:pt>
                <c:pt idx="1411">
                  <c:v>797.25318172712275</c:v>
                </c:pt>
                <c:pt idx="1412">
                  <c:v>793.99460330454019</c:v>
                </c:pt>
                <c:pt idx="1413">
                  <c:v>790.75154697935</c:v>
                </c:pt>
                <c:pt idx="1414">
                  <c:v>787.52392833932231</c:v>
                </c:pt>
                <c:pt idx="1415">
                  <c:v>784.31166348811212</c:v>
                </c:pt>
                <c:pt idx="1416">
                  <c:v>781.1146690417545</c:v>
                </c:pt>
                <c:pt idx="1417">
                  <c:v>777.93286212519797</c:v>
                </c:pt>
                <c:pt idx="1418">
                  <c:v>774.76616036884991</c:v>
                </c:pt>
                <c:pt idx="1419">
                  <c:v>771.61448190516012</c:v>
                </c:pt>
                <c:pt idx="1420">
                  <c:v>768.47774536522468</c:v>
                </c:pt>
                <c:pt idx="1421">
                  <c:v>765.35586987541012</c:v>
                </c:pt>
                <c:pt idx="1422">
                  <c:v>762.24877505401128</c:v>
                </c:pt>
                <c:pt idx="1423">
                  <c:v>759.15638100793012</c:v>
                </c:pt>
                <c:pt idx="1424">
                  <c:v>756.07860832937672</c:v>
                </c:pt>
                <c:pt idx="1425">
                  <c:v>753.0153780925998</c:v>
                </c:pt>
                <c:pt idx="1426">
                  <c:v>749.96661185063795</c:v>
                </c:pt>
                <c:pt idx="1427">
                  <c:v>746.93223163209393</c:v>
                </c:pt>
                <c:pt idx="1428">
                  <c:v>743.91215993793855</c:v>
                </c:pt>
                <c:pt idx="1429">
                  <c:v>740.90631973833194</c:v>
                </c:pt>
                <c:pt idx="1430">
                  <c:v>737.91463446947023</c:v>
                </c:pt>
                <c:pt idx="1431">
                  <c:v>734.93702803045835</c:v>
                </c:pt>
                <c:pt idx="1432">
                  <c:v>731.97342478020016</c:v>
                </c:pt>
                <c:pt idx="1433">
                  <c:v>729.02374953431877</c:v>
                </c:pt>
                <c:pt idx="1434">
                  <c:v>726.08792756209107</c:v>
                </c:pt>
                <c:pt idx="1435">
                  <c:v>723.16588458341516</c:v>
                </c:pt>
                <c:pt idx="1436">
                  <c:v>720.25754676579015</c:v>
                </c:pt>
                <c:pt idx="1437">
                  <c:v>717.36284072132378</c:v>
                </c:pt>
                <c:pt idx="1438">
                  <c:v>714.48169350376133</c:v>
                </c:pt>
                <c:pt idx="1439">
                  <c:v>711.61403260553323</c:v>
                </c:pt>
                <c:pt idx="1440">
                  <c:v>708.75978595483059</c:v>
                </c:pt>
                <c:pt idx="1441">
                  <c:v>705.91888191269425</c:v>
                </c:pt>
                <c:pt idx="1442">
                  <c:v>703.09124927013454</c:v>
                </c:pt>
                <c:pt idx="1443">
                  <c:v>700.27681724526133</c:v>
                </c:pt>
                <c:pt idx="1444">
                  <c:v>697.47551548044305</c:v>
                </c:pt>
                <c:pt idx="1445">
                  <c:v>694.68727403948492</c:v>
                </c:pt>
                <c:pt idx="1446">
                  <c:v>691.91202340482812</c:v>
                </c:pt>
                <c:pt idx="1447">
                  <c:v>689.14969447476471</c:v>
                </c:pt>
                <c:pt idx="1448">
                  <c:v>686.40021856067835</c:v>
                </c:pt>
                <c:pt idx="1449">
                  <c:v>683.66352738430214</c:v>
                </c:pt>
                <c:pt idx="1450">
                  <c:v>680.93955307500232</c:v>
                </c:pt>
                <c:pt idx="1451">
                  <c:v>678.22822816707003</c:v>
                </c:pt>
                <c:pt idx="1452">
                  <c:v>675.52948559704498</c:v>
                </c:pt>
                <c:pt idx="1453">
                  <c:v>672.84325870104908</c:v>
                </c:pt>
                <c:pt idx="1454">
                  <c:v>670.16948121215114</c:v>
                </c:pt>
                <c:pt idx="1455">
                  <c:v>667.50808725773481</c:v>
                </c:pt>
                <c:pt idx="1456">
                  <c:v>664.85901135689858</c:v>
                </c:pt>
                <c:pt idx="1457">
                  <c:v>662.22218841787173</c:v>
                </c:pt>
                <c:pt idx="1458">
                  <c:v>659.59755373544169</c:v>
                </c:pt>
                <c:pt idx="1459">
                  <c:v>656.98504298841397</c:v>
                </c:pt>
                <c:pt idx="1460">
                  <c:v>654.38459223707605</c:v>
                </c:pt>
                <c:pt idx="1461">
                  <c:v>651.7961379206871</c:v>
                </c:pt>
                <c:pt idx="1462">
                  <c:v>649.21961685498991</c:v>
                </c:pt>
                <c:pt idx="1463">
                  <c:v>646.65496622972853</c:v>
                </c:pt>
                <c:pt idx="1464">
                  <c:v>644.10212360619357</c:v>
                </c:pt>
                <c:pt idx="1465">
                  <c:v>641.56102691478543</c:v>
                </c:pt>
                <c:pt idx="1466">
                  <c:v>639.03161445258922</c:v>
                </c:pt>
                <c:pt idx="1467">
                  <c:v>636.51382488097067</c:v>
                </c:pt>
                <c:pt idx="1468">
                  <c:v>634.00759722319049</c:v>
                </c:pt>
                <c:pt idx="1469">
                  <c:v>631.51287086203342</c:v>
                </c:pt>
                <c:pt idx="1470">
                  <c:v>629.02958553745202</c:v>
                </c:pt>
                <c:pt idx="1471">
                  <c:v>626.55768134423988</c:v>
                </c:pt>
                <c:pt idx="1472">
                  <c:v>624.09709872970143</c:v>
                </c:pt>
                <c:pt idx="1473">
                  <c:v>621.6477784913568</c:v>
                </c:pt>
                <c:pt idx="1474">
                  <c:v>619.20966177465164</c:v>
                </c:pt>
                <c:pt idx="1475">
                  <c:v>616.78269007069139</c:v>
                </c:pt>
                <c:pt idx="1476">
                  <c:v>614.36680521398443</c:v>
                </c:pt>
                <c:pt idx="1477">
                  <c:v>611.96194938020631</c:v>
                </c:pt>
                <c:pt idx="1478">
                  <c:v>609.56806508397801</c:v>
                </c:pt>
                <c:pt idx="1479">
                  <c:v>607.18509517666257</c:v>
                </c:pt>
                <c:pt idx="1480">
                  <c:v>604.81298284417221</c:v>
                </c:pt>
                <c:pt idx="1481">
                  <c:v>602.45167160479832</c:v>
                </c:pt>
                <c:pt idx="1482">
                  <c:v>600.10110530704833</c:v>
                </c:pt>
                <c:pt idx="1483">
                  <c:v>597.76122812750816</c:v>
                </c:pt>
                <c:pt idx="1484">
                  <c:v>595.4319845687105</c:v>
                </c:pt>
                <c:pt idx="1485">
                  <c:v>593.11331945702284</c:v>
                </c:pt>
                <c:pt idx="1486">
                  <c:v>590.80517794055174</c:v>
                </c:pt>
                <c:pt idx="1487">
                  <c:v>588.5075054870598</c:v>
                </c:pt>
                <c:pt idx="1488">
                  <c:v>586.22024788189594</c:v>
                </c:pt>
                <c:pt idx="1489">
                  <c:v>583.94335122594487</c:v>
                </c:pt>
                <c:pt idx="1490">
                  <c:v>581.67676193358659</c:v>
                </c:pt>
                <c:pt idx="1491">
                  <c:v>579.42042673067465</c:v>
                </c:pt>
                <c:pt idx="1492">
                  <c:v>577.17429265252485</c:v>
                </c:pt>
                <c:pt idx="1493">
                  <c:v>574.93830704191885</c:v>
                </c:pt>
                <c:pt idx="1494">
                  <c:v>572.71241754712582</c:v>
                </c:pt>
                <c:pt idx="1495">
                  <c:v>570.49657211993383</c:v>
                </c:pt>
                <c:pt idx="1496">
                  <c:v>568.29071901369525</c:v>
                </c:pt>
                <c:pt idx="1497">
                  <c:v>566.09480678139016</c:v>
                </c:pt>
                <c:pt idx="1498">
                  <c:v>563.90878427369819</c:v>
                </c:pt>
                <c:pt idx="1499">
                  <c:v>561.73260063708585</c:v>
                </c:pt>
                <c:pt idx="1500">
                  <c:v>559.5662053119114</c:v>
                </c:pt>
                <c:pt idx="1501">
                  <c:v>557.40954803053523</c:v>
                </c:pt>
                <c:pt idx="1502">
                  <c:v>555.26257881545109</c:v>
                </c:pt>
                <c:pt idx="1503">
                  <c:v>553.12524797742492</c:v>
                </c:pt>
                <c:pt idx="1504">
                  <c:v>550.99750611365243</c:v>
                </c:pt>
                <c:pt idx="1505">
                  <c:v>548.87930410592264</c:v>
                </c:pt>
                <c:pt idx="1506">
                  <c:v>546.7705931187993</c:v>
                </c:pt>
                <c:pt idx="1507">
                  <c:v>544.67132459781624</c:v>
                </c:pt>
                <c:pt idx="1508">
                  <c:v>542.58145026767806</c:v>
                </c:pt>
                <c:pt idx="1509">
                  <c:v>540.50092213048435</c:v>
                </c:pt>
                <c:pt idx="1510">
                  <c:v>538.42969246395467</c:v>
                </c:pt>
                <c:pt idx="1511">
                  <c:v>536.36771381967662</c:v>
                </c:pt>
                <c:pt idx="1512">
                  <c:v>534.31493902135753</c:v>
                </c:pt>
                <c:pt idx="1513">
                  <c:v>532.27132116309394</c:v>
                </c:pt>
                <c:pt idx="1514">
                  <c:v>530.23681360765124</c:v>
                </c:pt>
                <c:pt idx="1515">
                  <c:v>528.21136998475527</c:v>
                </c:pt>
                <c:pt idx="1516">
                  <c:v>526.19494418939507</c:v>
                </c:pt>
                <c:pt idx="1517">
                  <c:v>524.18749038014141</c:v>
                </c:pt>
                <c:pt idx="1518">
                  <c:v>522.18896297746937</c:v>
                </c:pt>
                <c:pt idx="1519">
                  <c:v>520.19931666210312</c:v>
                </c:pt>
                <c:pt idx="1520">
                  <c:v>518.21850637336024</c:v>
                </c:pt>
                <c:pt idx="1521">
                  <c:v>516.2464873075204</c:v>
                </c:pt>
                <c:pt idx="1522">
                  <c:v>514.28321491619272</c:v>
                </c:pt>
                <c:pt idx="1523">
                  <c:v>512.32864490470433</c:v>
                </c:pt>
                <c:pt idx="1524">
                  <c:v>510.38273323049458</c:v>
                </c:pt>
                <c:pt idx="1525">
                  <c:v>508.44543610152374</c:v>
                </c:pt>
                <c:pt idx="1526">
                  <c:v>506.51670997468977</c:v>
                </c:pt>
                <c:pt idx="1527">
                  <c:v>504.59651155425894</c:v>
                </c:pt>
                <c:pt idx="1528">
                  <c:v>502.68479779030235</c:v>
                </c:pt>
                <c:pt idx="1529">
                  <c:v>500.78152587715317</c:v>
                </c:pt>
                <c:pt idx="1530">
                  <c:v>498.88665325186247</c:v>
                </c:pt>
                <c:pt idx="1531">
                  <c:v>497.00013759267404</c:v>
                </c:pt>
                <c:pt idx="1532">
                  <c:v>495.12193681750574</c:v>
                </c:pt>
                <c:pt idx="1533">
                  <c:v>493.2520090824458</c:v>
                </c:pt>
                <c:pt idx="1534">
                  <c:v>491.39031278025288</c:v>
                </c:pt>
                <c:pt idx="1535">
                  <c:v>489.53680653887272</c:v>
                </c:pt>
                <c:pt idx="1536">
                  <c:v>487.69144921995979</c:v>
                </c:pt>
                <c:pt idx="1537">
                  <c:v>485.85419991741702</c:v>
                </c:pt>
                <c:pt idx="1538">
                  <c:v>484.02501795593344</c:v>
                </c:pt>
                <c:pt idx="1539">
                  <c:v>482.20386288954438</c:v>
                </c:pt>
                <c:pt idx="1540">
                  <c:v>480.39069450019258</c:v>
                </c:pt>
                <c:pt idx="1541">
                  <c:v>478.58547279630403</c:v>
                </c:pt>
                <c:pt idx="1542">
                  <c:v>476.7881580113733</c:v>
                </c:pt>
                <c:pt idx="1543">
                  <c:v>474.99871060255441</c:v>
                </c:pt>
                <c:pt idx="1544">
                  <c:v>473.21709124926724</c:v>
                </c:pt>
                <c:pt idx="1545">
                  <c:v>471.44326085181018</c:v>
                </c:pt>
                <c:pt idx="1546">
                  <c:v>469.67718052998151</c:v>
                </c:pt>
                <c:pt idx="1547">
                  <c:v>467.91881162171353</c:v>
                </c:pt>
                <c:pt idx="1548">
                  <c:v>466.1681156817117</c:v>
                </c:pt>
                <c:pt idx="1549">
                  <c:v>464.42505448010661</c:v>
                </c:pt>
                <c:pt idx="1550">
                  <c:v>462.68959000111539</c:v>
                </c:pt>
                <c:pt idx="1551">
                  <c:v>460.96168444170831</c:v>
                </c:pt>
                <c:pt idx="1552">
                  <c:v>459.24130021028981</c:v>
                </c:pt>
                <c:pt idx="1553">
                  <c:v>457.52839992538173</c:v>
                </c:pt>
                <c:pt idx="1554">
                  <c:v>455.82294641432492</c:v>
                </c:pt>
                <c:pt idx="1555">
                  <c:v>454.12490271198061</c:v>
                </c:pt>
                <c:pt idx="1556">
                  <c:v>452.43423205944435</c:v>
                </c:pt>
                <c:pt idx="1557">
                  <c:v>450.75089790277161</c:v>
                </c:pt>
                <c:pt idx="1558">
                  <c:v>449.07486389170538</c:v>
                </c:pt>
                <c:pt idx="1559">
                  <c:v>447.40609387841954</c:v>
                </c:pt>
                <c:pt idx="1560">
                  <c:v>445.74455191626623</c:v>
                </c:pt>
                <c:pt idx="1561">
                  <c:v>444.09020225853197</c:v>
                </c:pt>
                <c:pt idx="1562">
                  <c:v>442.44300935720457</c:v>
                </c:pt>
                <c:pt idx="1563">
                  <c:v>440.80293786174713</c:v>
                </c:pt>
                <c:pt idx="1564">
                  <c:v>439.16995261787855</c:v>
                </c:pt>
                <c:pt idx="1565">
                  <c:v>437.54401866636647</c:v>
                </c:pt>
                <c:pt idx="1566">
                  <c:v>435.92510124182485</c:v>
                </c:pt>
                <c:pt idx="1567">
                  <c:v>434.31316577151875</c:v>
                </c:pt>
                <c:pt idx="1568">
                  <c:v>432.70817787418309</c:v>
                </c:pt>
                <c:pt idx="1569">
                  <c:v>431.11010335884282</c:v>
                </c:pt>
                <c:pt idx="1570">
                  <c:v>429.51890822364464</c:v>
                </c:pt>
                <c:pt idx="1571">
                  <c:v>427.93455865469582</c:v>
                </c:pt>
                <c:pt idx="1572">
                  <c:v>426.35702102491143</c:v>
                </c:pt>
                <c:pt idx="1573">
                  <c:v>424.78626189286587</c:v>
                </c:pt>
                <c:pt idx="1574">
                  <c:v>423.22224800165867</c:v>
                </c:pt>
                <c:pt idx="1575">
                  <c:v>421.66494627778229</c:v>
                </c:pt>
                <c:pt idx="1576">
                  <c:v>420.11432382999948</c:v>
                </c:pt>
                <c:pt idx="1577">
                  <c:v>418.57034794822795</c:v>
                </c:pt>
                <c:pt idx="1578">
                  <c:v>417.03298610243473</c:v>
                </c:pt>
                <c:pt idx="1579">
                  <c:v>415.5022059415337</c:v>
                </c:pt>
                <c:pt idx="1580">
                  <c:v>413.97797529229399</c:v>
                </c:pt>
                <c:pt idx="1581">
                  <c:v>412.46026215825339</c:v>
                </c:pt>
                <c:pt idx="1582">
                  <c:v>410.94903471864313</c:v>
                </c:pt>
                <c:pt idx="1583">
                  <c:v>409.44426132731206</c:v>
                </c:pt>
                <c:pt idx="1584">
                  <c:v>407.94591051166856</c:v>
                </c:pt>
                <c:pt idx="1585">
                  <c:v>406.45395097161952</c:v>
                </c:pt>
                <c:pt idx="1586">
                  <c:v>404.96835157852217</c:v>
                </c:pt>
                <c:pt idx="1587">
                  <c:v>403.48908137414372</c:v>
                </c:pt>
                <c:pt idx="1588">
                  <c:v>402.01610956962173</c:v>
                </c:pt>
                <c:pt idx="1589">
                  <c:v>400.54940554443806</c:v>
                </c:pt>
                <c:pt idx="1590">
                  <c:v>399.08893884539725</c:v>
                </c:pt>
                <c:pt idx="1591">
                  <c:v>397.63467918561008</c:v>
                </c:pt>
                <c:pt idx="1592">
                  <c:v>396.18659644348753</c:v>
                </c:pt>
                <c:pt idx="1593">
                  <c:v>394.744660661735</c:v>
                </c:pt>
                <c:pt idx="1594">
                  <c:v>393.30884204636442</c:v>
                </c:pt>
                <c:pt idx="1595">
                  <c:v>391.87911096569854</c:v>
                </c:pt>
                <c:pt idx="1596">
                  <c:v>390.45543794939459</c:v>
                </c:pt>
                <c:pt idx="1597">
                  <c:v>389.03779368746638</c:v>
                </c:pt>
                <c:pt idx="1598">
                  <c:v>387.62614902931927</c:v>
                </c:pt>
                <c:pt idx="1599">
                  <c:v>386.22047498278033</c:v>
                </c:pt>
                <c:pt idx="1600">
                  <c:v>384.82074271315258</c:v>
                </c:pt>
                <c:pt idx="1601">
                  <c:v>383.42692354225812</c:v>
                </c:pt>
                <c:pt idx="1602">
                  <c:v>382.03898894749744</c:v>
                </c:pt>
                <c:pt idx="1603">
                  <c:v>380.65691056091271</c:v>
                </c:pt>
                <c:pt idx="1604">
                  <c:v>379.28066016825642</c:v>
                </c:pt>
                <c:pt idx="1605">
                  <c:v>377.91020970806795</c:v>
                </c:pt>
                <c:pt idx="1606">
                  <c:v>376.54553127075229</c:v>
                </c:pt>
                <c:pt idx="1607">
                  <c:v>375.18659709767144</c:v>
                </c:pt>
                <c:pt idx="1608">
                  <c:v>373.83337958023577</c:v>
                </c:pt>
                <c:pt idx="1609">
                  <c:v>372.48585125900286</c:v>
                </c:pt>
                <c:pt idx="1610">
                  <c:v>371.14398482278636</c:v>
                </c:pt>
                <c:pt idx="1611">
                  <c:v>369.80775310776312</c:v>
                </c:pt>
                <c:pt idx="1612">
                  <c:v>368.47712909659333</c:v>
                </c:pt>
                <c:pt idx="1613">
                  <c:v>367.15208591754345</c:v>
                </c:pt>
                <c:pt idx="1614">
                  <c:v>365.83259684361423</c:v>
                </c:pt>
                <c:pt idx="1615">
                  <c:v>364.51863529167514</c:v>
                </c:pt>
                <c:pt idx="1616">
                  <c:v>363.21017482160539</c:v>
                </c:pt>
                <c:pt idx="1617">
                  <c:v>361.907189135441</c:v>
                </c:pt>
                <c:pt idx="1618">
                  <c:v>360.60965207652214</c:v>
                </c:pt>
                <c:pt idx="1619">
                  <c:v>359.3175376286556</c:v>
                </c:pt>
                <c:pt idx="1620">
                  <c:v>358.0308199152729</c:v>
                </c:pt>
                <c:pt idx="1621">
                  <c:v>356.74947319860246</c:v>
                </c:pt>
                <c:pt idx="1622">
                  <c:v>355.47347187883884</c:v>
                </c:pt>
                <c:pt idx="1623">
                  <c:v>354.20279049332578</c:v>
                </c:pt>
                <c:pt idx="1624">
                  <c:v>352.93740371573682</c:v>
                </c:pt>
                <c:pt idx="1625">
                  <c:v>351.67728635526856</c:v>
                </c:pt>
                <c:pt idx="1626">
                  <c:v>350.42241335583356</c:v>
                </c:pt>
                <c:pt idx="1627">
                  <c:v>349.17275979525937</c:v>
                </c:pt>
                <c:pt idx="1628">
                  <c:v>347.92830088449807</c:v>
                </c:pt>
                <c:pt idx="1629">
                  <c:v>346.68901196683123</c:v>
                </c:pt>
                <c:pt idx="1630">
                  <c:v>345.45486851709251</c:v>
                </c:pt>
                <c:pt idx="1631">
                  <c:v>344.22584614088026</c:v>
                </c:pt>
                <c:pt idx="1632">
                  <c:v>343.00192057379178</c:v>
                </c:pt>
                <c:pt idx="1633">
                  <c:v>341.78306768064908</c:v>
                </c:pt>
                <c:pt idx="1634">
                  <c:v>340.56926345473607</c:v>
                </c:pt>
                <c:pt idx="1635">
                  <c:v>339.36048401703999</c:v>
                </c:pt>
                <c:pt idx="1636">
                  <c:v>338.15670561549604</c:v>
                </c:pt>
                <c:pt idx="1637">
                  <c:v>336.95790462424145</c:v>
                </c:pt>
                <c:pt idx="1638">
                  <c:v>335.76405754286577</c:v>
                </c:pt>
                <c:pt idx="1639">
                  <c:v>334.57514099567686</c:v>
                </c:pt>
                <c:pt idx="1640">
                  <c:v>333.39113173096138</c:v>
                </c:pt>
                <c:pt idx="1641">
                  <c:v>332.21200662025899</c:v>
                </c:pt>
                <c:pt idx="1642">
                  <c:v>331.03774265763457</c:v>
                </c:pt>
                <c:pt idx="1643">
                  <c:v>329.86831695895654</c:v>
                </c:pt>
                <c:pt idx="1644">
                  <c:v>328.70370676118461</c:v>
                </c:pt>
                <c:pt idx="1645">
                  <c:v>327.54388942165474</c:v>
                </c:pt>
                <c:pt idx="1646">
                  <c:v>326.38884241737583</c:v>
                </c:pt>
                <c:pt idx="1647">
                  <c:v>325.23854334432377</c:v>
                </c:pt>
                <c:pt idx="1648">
                  <c:v>324.09296991674773</c:v>
                </c:pt>
                <c:pt idx="1649">
                  <c:v>322.95209996647367</c:v>
                </c:pt>
                <c:pt idx="1650">
                  <c:v>321.81591144221801</c:v>
                </c:pt>
                <c:pt idx="1651">
                  <c:v>320.6843824089031</c:v>
                </c:pt>
                <c:pt idx="1652">
                  <c:v>319.55749104697492</c:v>
                </c:pt>
                <c:pt idx="1653">
                  <c:v>318.43521565173234</c:v>
                </c:pt>
                <c:pt idx="1654">
                  <c:v>317.31753463265005</c:v>
                </c:pt>
                <c:pt idx="1655">
                  <c:v>316.2044265127173</c:v>
                </c:pt>
                <c:pt idx="1656">
                  <c:v>315.09586992777207</c:v>
                </c:pt>
                <c:pt idx="1657">
                  <c:v>313.99184362584424</c:v>
                </c:pt>
                <c:pt idx="1658">
                  <c:v>312.89232646650021</c:v>
                </c:pt>
                <c:pt idx="1659">
                  <c:v>311.79729742019424</c:v>
                </c:pt>
                <c:pt idx="1660">
                  <c:v>310.70673556762233</c:v>
                </c:pt>
                <c:pt idx="1661">
                  <c:v>309.62062009908095</c:v>
                </c:pt>
                <c:pt idx="1662">
                  <c:v>308.53893031382893</c:v>
                </c:pt>
                <c:pt idx="1663">
                  <c:v>307.4616456194542</c:v>
                </c:pt>
                <c:pt idx="1664">
                  <c:v>306.38874553124515</c:v>
                </c:pt>
                <c:pt idx="1665">
                  <c:v>305.32020967156456</c:v>
                </c:pt>
                <c:pt idx="1666">
                  <c:v>304.25601776922855</c:v>
                </c:pt>
                <c:pt idx="1667">
                  <c:v>303.19614965888911</c:v>
                </c:pt>
                <c:pt idx="1668">
                  <c:v>302.1405852804204</c:v>
                </c:pt>
                <c:pt idx="1669">
                  <c:v>301.08930467831078</c:v>
                </c:pt>
                <c:pt idx="1670">
                  <c:v>300.04228800105392</c:v>
                </c:pt>
                <c:pt idx="1671">
                  <c:v>298.99951550055084</c:v>
                </c:pt>
                <c:pt idx="1672">
                  <c:v>297.96096753150852</c:v>
                </c:pt>
                <c:pt idx="1673">
                  <c:v>296.92662455084894</c:v>
                </c:pt>
                <c:pt idx="1674">
                  <c:v>295.89646711711549</c:v>
                </c:pt>
                <c:pt idx="1675">
                  <c:v>294.87047588988861</c:v>
                </c:pt>
                <c:pt idx="1676">
                  <c:v>293.848631629203</c:v>
                </c:pt>
                <c:pt idx="1677">
                  <c:v>292.83091519496492</c:v>
                </c:pt>
                <c:pt idx="1678">
                  <c:v>291.81730754638261</c:v>
                </c:pt>
                <c:pt idx="1679">
                  <c:v>290.80778974138758</c:v>
                </c:pt>
                <c:pt idx="1680">
                  <c:v>289.80234293607276</c:v>
                </c:pt>
                <c:pt idx="1681">
                  <c:v>288.80094838412225</c:v>
                </c:pt>
                <c:pt idx="1682">
                  <c:v>287.80358743625419</c:v>
                </c:pt>
                <c:pt idx="1683">
                  <c:v>286.81024153966217</c:v>
                </c:pt>
                <c:pt idx="1684">
                  <c:v>285.82089223745839</c:v>
                </c:pt>
                <c:pt idx="1685">
                  <c:v>284.83552116812859</c:v>
                </c:pt>
                <c:pt idx="1686">
                  <c:v>283.85411006497816</c:v>
                </c:pt>
                <c:pt idx="1687">
                  <c:v>282.87664075559525</c:v>
                </c:pt>
                <c:pt idx="1688">
                  <c:v>281.9030951613056</c:v>
                </c:pt>
                <c:pt idx="1689">
                  <c:v>280.9334552966385</c:v>
                </c:pt>
                <c:pt idx="1690">
                  <c:v>279.96770326879141</c:v>
                </c:pt>
                <c:pt idx="1691">
                  <c:v>279.00582127710163</c:v>
                </c:pt>
                <c:pt idx="1692">
                  <c:v>278.04779161251884</c:v>
                </c:pt>
                <c:pt idx="1693">
                  <c:v>277.09359665708087</c:v>
                </c:pt>
                <c:pt idx="1694">
                  <c:v>276.14321888339555</c:v>
                </c:pt>
                <c:pt idx="1695">
                  <c:v>275.1966408541208</c:v>
                </c:pt>
                <c:pt idx="1696">
                  <c:v>274.2538452214543</c:v>
                </c:pt>
                <c:pt idx="1697">
                  <c:v>273.31481472662068</c:v>
                </c:pt>
                <c:pt idx="1698">
                  <c:v>272.37953219936594</c:v>
                </c:pt>
                <c:pt idx="1699">
                  <c:v>271.44798055745082</c:v>
                </c:pt>
                <c:pt idx="1700">
                  <c:v>270.52014280615379</c:v>
                </c:pt>
                <c:pt idx="1701">
                  <c:v>269.59600203777035</c:v>
                </c:pt>
                <c:pt idx="1702">
                  <c:v>268.67554143111857</c:v>
                </c:pt>
                <c:pt idx="1703">
                  <c:v>267.75874425104928</c:v>
                </c:pt>
                <c:pt idx="1704">
                  <c:v>266.84559384795557</c:v>
                </c:pt>
                <c:pt idx="1705">
                  <c:v>265.93607365728877</c:v>
                </c:pt>
                <c:pt idx="1706">
                  <c:v>265.03016719907475</c:v>
                </c:pt>
                <c:pt idx="1707">
                  <c:v>264.12785807743654</c:v>
                </c:pt>
                <c:pt idx="1708">
                  <c:v>263.22912998011583</c:v>
                </c:pt>
                <c:pt idx="1709">
                  <c:v>262.33396667799968</c:v>
                </c:pt>
                <c:pt idx="1710">
                  <c:v>261.44235202465251</c:v>
                </c:pt>
                <c:pt idx="1711">
                  <c:v>260.55426995584446</c:v>
                </c:pt>
                <c:pt idx="1712">
                  <c:v>259.66970448909092</c:v>
                </c:pt>
                <c:pt idx="1713">
                  <c:v>258.7886397231876</c:v>
                </c:pt>
                <c:pt idx="1714">
                  <c:v>257.91105983775259</c:v>
                </c:pt>
                <c:pt idx="1715">
                  <c:v>257.03694909277124</c:v>
                </c:pt>
                <c:pt idx="1716">
                  <c:v>256.16629182814188</c:v>
                </c:pt>
                <c:pt idx="1717">
                  <c:v>255.29907246322526</c:v>
                </c:pt>
                <c:pt idx="1718">
                  <c:v>254.43527549639745</c:v>
                </c:pt>
                <c:pt idx="1719">
                  <c:v>253.57488550460516</c:v>
                </c:pt>
                <c:pt idx="1720">
                  <c:v>252.71788714292236</c:v>
                </c:pt>
                <c:pt idx="1721">
                  <c:v>251.86426514411355</c:v>
                </c:pt>
                <c:pt idx="1722">
                  <c:v>251.01400431819297</c:v>
                </c:pt>
                <c:pt idx="1723">
                  <c:v>250.16708955199516</c:v>
                </c:pt>
                <c:pt idx="1724">
                  <c:v>249.32350580873964</c:v>
                </c:pt>
                <c:pt idx="1725">
                  <c:v>248.48323812760535</c:v>
                </c:pt>
                <c:pt idx="1726">
                  <c:v>247.64627162330353</c:v>
                </c:pt>
                <c:pt idx="1727">
                  <c:v>246.81259148565377</c:v>
                </c:pt>
                <c:pt idx="1728">
                  <c:v>245.98218297916378</c:v>
                </c:pt>
                <c:pt idx="1729">
                  <c:v>245.15503144261061</c:v>
                </c:pt>
                <c:pt idx="1730">
                  <c:v>244.33112228862763</c:v>
                </c:pt>
                <c:pt idx="1731">
                  <c:v>243.5104410032873</c:v>
                </c:pt>
                <c:pt idx="1732">
                  <c:v>242.69297314569405</c:v>
                </c:pt>
                <c:pt idx="1733">
                  <c:v>241.87870434757534</c:v>
                </c:pt>
                <c:pt idx="1734">
                  <c:v>241.06762031287539</c:v>
                </c:pt>
                <c:pt idx="1735">
                  <c:v>240.25970681735305</c:v>
                </c:pt>
                <c:pt idx="1736">
                  <c:v>239.45494970818083</c:v>
                </c:pt>
                <c:pt idx="1737">
                  <c:v>238.65333490354791</c:v>
                </c:pt>
                <c:pt idx="1738">
                  <c:v>237.85484839226268</c:v>
                </c:pt>
                <c:pt idx="1739">
                  <c:v>237.05947623336127</c:v>
                </c:pt>
                <c:pt idx="1740">
                  <c:v>236.26720455571535</c:v>
                </c:pt>
                <c:pt idx="1741">
                  <c:v>235.47801955764541</c:v>
                </c:pt>
                <c:pt idx="1742">
                  <c:v>234.69190750653306</c:v>
                </c:pt>
                <c:pt idx="1743">
                  <c:v>233.90885473843755</c:v>
                </c:pt>
                <c:pt idx="1744">
                  <c:v>233.12884765771713</c:v>
                </c:pt>
                <c:pt idx="1745">
                  <c:v>232.35187273664511</c:v>
                </c:pt>
                <c:pt idx="1746">
                  <c:v>231.57791651503774</c:v>
                </c:pt>
                <c:pt idx="1747">
                  <c:v>230.8069655998778</c:v>
                </c:pt>
                <c:pt idx="1748">
                  <c:v>230.03900666494238</c:v>
                </c:pt>
                <c:pt idx="1749">
                  <c:v>229.27402645043347</c:v>
                </c:pt>
                <c:pt idx="1750">
                  <c:v>228.51201176261014</c:v>
                </c:pt>
                <c:pt idx="1751">
                  <c:v>227.75294947342445</c:v>
                </c:pt>
                <c:pt idx="1752">
                  <c:v>226.99682652015537</c:v>
                </c:pt>
                <c:pt idx="1753">
                  <c:v>226.24362990505159</c:v>
                </c:pt>
                <c:pt idx="1754">
                  <c:v>225.49334669496949</c:v>
                </c:pt>
                <c:pt idx="1755">
                  <c:v>224.74596402101878</c:v>
                </c:pt>
                <c:pt idx="1756">
                  <c:v>224.00146907820655</c:v>
                </c:pt>
                <c:pt idx="1757">
                  <c:v>223.25984912508693</c:v>
                </c:pt>
                <c:pt idx="1758">
                  <c:v>222.52109148340901</c:v>
                </c:pt>
                <c:pt idx="1759">
                  <c:v>221.78518353776965</c:v>
                </c:pt>
                <c:pt idx="1760">
                  <c:v>221.05211273526839</c:v>
                </c:pt>
                <c:pt idx="1761">
                  <c:v>220.32186658516156</c:v>
                </c:pt>
                <c:pt idx="1762">
                  <c:v>219.59443265852346</c:v>
                </c:pt>
                <c:pt idx="1763">
                  <c:v>218.86979858790357</c:v>
                </c:pt>
                <c:pt idx="1764">
                  <c:v>218.1479520669925</c:v>
                </c:pt>
                <c:pt idx="1765">
                  <c:v>217.42888085028184</c:v>
                </c:pt>
                <c:pt idx="1766">
                  <c:v>216.71257275273601</c:v>
                </c:pt>
                <c:pt idx="1767">
                  <c:v>215.9990156494556</c:v>
                </c:pt>
                <c:pt idx="1768">
                  <c:v>215.28819747535186</c:v>
                </c:pt>
                <c:pt idx="1769">
                  <c:v>214.58010622481723</c:v>
                </c:pt>
                <c:pt idx="1770">
                  <c:v>213.87472995139842</c:v>
                </c:pt>
                <c:pt idx="1771">
                  <c:v>213.17205676747724</c:v>
                </c:pt>
                <c:pt idx="1772">
                  <c:v>212.47207484394323</c:v>
                </c:pt>
                <c:pt idx="1773">
                  <c:v>211.77477240987932</c:v>
                </c:pt>
                <c:pt idx="1774">
                  <c:v>211.08013775223935</c:v>
                </c:pt>
                <c:pt idx="1775">
                  <c:v>210.38815921553589</c:v>
                </c:pt>
                <c:pt idx="1776">
                  <c:v>209.69882520152385</c:v>
                </c:pt>
                <c:pt idx="1777">
                  <c:v>209.01212416888944</c:v>
                </c:pt>
                <c:pt idx="1778">
                  <c:v>208.32804463293982</c:v>
                </c:pt>
                <c:pt idx="1779">
                  <c:v>207.64657516529402</c:v>
                </c:pt>
                <c:pt idx="1780">
                  <c:v>206.96770439357712</c:v>
                </c:pt>
                <c:pt idx="1781">
                  <c:v>206.29142100111514</c:v>
                </c:pt>
                <c:pt idx="1782">
                  <c:v>205.6177137266329</c:v>
                </c:pt>
                <c:pt idx="1783">
                  <c:v>204.9465713639517</c:v>
                </c:pt>
                <c:pt idx="1784">
                  <c:v>204.27798276169062</c:v>
                </c:pt>
                <c:pt idx="1785">
                  <c:v>203.61193682296999</c:v>
                </c:pt>
                <c:pt idx="1786">
                  <c:v>202.94842250511326</c:v>
                </c:pt>
                <c:pt idx="1787">
                  <c:v>202.28742881935594</c:v>
                </c:pt>
                <c:pt idx="1788">
                  <c:v>201.62894483055089</c:v>
                </c:pt>
                <c:pt idx="1789">
                  <c:v>200.97295965687994</c:v>
                </c:pt>
                <c:pt idx="1790">
                  <c:v>200.31946246956304</c:v>
                </c:pt>
                <c:pt idx="1791">
                  <c:v>199.66844249257315</c:v>
                </c:pt>
                <c:pt idx="1792">
                  <c:v>199.01988900235025</c:v>
                </c:pt>
                <c:pt idx="1793">
                  <c:v>198.37379132751659</c:v>
                </c:pt>
                <c:pt idx="1794">
                  <c:v>197.73013884859711</c:v>
                </c:pt>
                <c:pt idx="1795">
                  <c:v>197.08892099773647</c:v>
                </c:pt>
                <c:pt idx="1796">
                  <c:v>196.4501272584229</c:v>
                </c:pt>
                <c:pt idx="1797">
                  <c:v>195.81374716520969</c:v>
                </c:pt>
                <c:pt idx="1798">
                  <c:v>195.17977030344068</c:v>
                </c:pt>
                <c:pt idx="1799">
                  <c:v>194.54818630897546</c:v>
                </c:pt>
                <c:pt idx="1800">
                  <c:v>193.91898486791962</c:v>
                </c:pt>
                <c:pt idx="1801">
                  <c:v>193.29215571635174</c:v>
                </c:pt>
                <c:pt idx="1802">
                  <c:v>192.66768864005547</c:v>
                </c:pt>
                <c:pt idx="1803">
                  <c:v>192.04557347425384</c:v>
                </c:pt>
                <c:pt idx="1804">
                  <c:v>191.42580010334052</c:v>
                </c:pt>
                <c:pt idx="1805">
                  <c:v>190.80835846061879</c:v>
                </c:pt>
                <c:pt idx="1806">
                  <c:v>190.19323852803669</c:v>
                </c:pt>
                <c:pt idx="1807">
                  <c:v>189.58043033592762</c:v>
                </c:pt>
                <c:pt idx="1808">
                  <c:v>188.96992396275024</c:v>
                </c:pt>
                <c:pt idx="1809">
                  <c:v>188.36170953483014</c:v>
                </c:pt>
                <c:pt idx="1810">
                  <c:v>187.75577722610413</c:v>
                </c:pt>
                <c:pt idx="1811">
                  <c:v>187.15211725786469</c:v>
                </c:pt>
                <c:pt idx="1812">
                  <c:v>186.55071989850751</c:v>
                </c:pt>
                <c:pt idx="1813">
                  <c:v>185.95157546327886</c:v>
                </c:pt>
                <c:pt idx="1814">
                  <c:v>185.35467431402532</c:v>
                </c:pt>
                <c:pt idx="1815">
                  <c:v>184.76000685894437</c:v>
                </c:pt>
                <c:pt idx="1816">
                  <c:v>184.16756355233829</c:v>
                </c:pt>
                <c:pt idx="1817">
                  <c:v>183.57733489436634</c:v>
                </c:pt>
                <c:pt idx="1818">
                  <c:v>182.98931143080156</c:v>
                </c:pt>
                <c:pt idx="1819">
                  <c:v>182.40348375278725</c:v>
                </c:pt>
                <c:pt idx="1820">
                  <c:v>181.81984249659416</c:v>
                </c:pt>
                <c:pt idx="1821">
                  <c:v>181.23837834338238</c:v>
                </c:pt>
                <c:pt idx="1822">
                  <c:v>180.65908201895977</c:v>
                </c:pt>
                <c:pt idx="1823">
                  <c:v>180.08194429354725</c:v>
                </c:pt>
                <c:pt idx="1824">
                  <c:v>179.50695598153968</c:v>
                </c:pt>
                <c:pt idx="1825">
                  <c:v>178.93410794127377</c:v>
                </c:pt>
                <c:pt idx="1826">
                  <c:v>178.36339107479367</c:v>
                </c:pt>
                <c:pt idx="1827">
                  <c:v>177.79479632761769</c:v>
                </c:pt>
                <c:pt idx="1828">
                  <c:v>177.22831468851049</c:v>
                </c:pt>
                <c:pt idx="1829">
                  <c:v>176.66393718925056</c:v>
                </c:pt>
                <c:pt idx="1830">
                  <c:v>176.10165490440511</c:v>
                </c:pt>
                <c:pt idx="1831">
                  <c:v>175.54145895110065</c:v>
                </c:pt>
                <c:pt idx="1832">
                  <c:v>174.98334048880085</c:v>
                </c:pt>
                <c:pt idx="1833">
                  <c:v>174.42729071907956</c:v>
                </c:pt>
                <c:pt idx="1834">
                  <c:v>173.8733008853996</c:v>
                </c:pt>
                <c:pt idx="1835">
                  <c:v>173.32136227289112</c:v>
                </c:pt>
                <c:pt idx="1836">
                  <c:v>172.7714662081315</c:v>
                </c:pt>
                <c:pt idx="1837">
                  <c:v>172.22360405892621</c:v>
                </c:pt>
                <c:pt idx="1838">
                  <c:v>171.67776723409148</c:v>
                </c:pt>
                <c:pt idx="1839">
                  <c:v>171.13394718323838</c:v>
                </c:pt>
                <c:pt idx="1840">
                  <c:v>170.5921353965563</c:v>
                </c:pt>
                <c:pt idx="1841">
                  <c:v>170.05232340460086</c:v>
                </c:pt>
                <c:pt idx="1842">
                  <c:v>169.51450277808041</c:v>
                </c:pt>
                <c:pt idx="1843">
                  <c:v>168.97866512764469</c:v>
                </c:pt>
                <c:pt idx="1844">
                  <c:v>168.44480210367544</c:v>
                </c:pt>
                <c:pt idx="1845">
                  <c:v>167.91290539607596</c:v>
                </c:pt>
                <c:pt idx="1846">
                  <c:v>167.38296673406475</c:v>
                </c:pt>
                <c:pt idx="1847">
                  <c:v>166.85497788596885</c:v>
                </c:pt>
                <c:pt idx="1848">
                  <c:v>166.32893065901803</c:v>
                </c:pt>
                <c:pt idx="1849">
                  <c:v>165.80481689914083</c:v>
                </c:pt>
                <c:pt idx="1850">
                  <c:v>165.28262849076188</c:v>
                </c:pt>
                <c:pt idx="1851">
                  <c:v>164.76235735659972</c:v>
                </c:pt>
                <c:pt idx="1852">
                  <c:v>164.24399545746633</c:v>
                </c:pt>
                <c:pt idx="1853">
                  <c:v>163.72753479206781</c:v>
                </c:pt>
                <c:pt idx="1854">
                  <c:v>163.21296739680574</c:v>
                </c:pt>
                <c:pt idx="1855">
                  <c:v>162.70028534558082</c:v>
                </c:pt>
                <c:pt idx="1856">
                  <c:v>162.18948074959522</c:v>
                </c:pt>
                <c:pt idx="1857">
                  <c:v>161.68054575715942</c:v>
                </c:pt>
                <c:pt idx="1858">
                  <c:v>161.17347255349773</c:v>
                </c:pt>
                <c:pt idx="1859">
                  <c:v>160.6682533605547</c:v>
                </c:pt>
                <c:pt idx="1860">
                  <c:v>160.16488043680522</c:v>
                </c:pt>
                <c:pt idx="1861">
                  <c:v>159.66334607706276</c:v>
                </c:pt>
                <c:pt idx="1862">
                  <c:v>159.16364261229043</c:v>
                </c:pt>
                <c:pt idx="1863">
                  <c:v>158.66576240941285</c:v>
                </c:pt>
                <c:pt idx="1864">
                  <c:v>158.16969787112848</c:v>
                </c:pt>
                <c:pt idx="1865">
                  <c:v>157.67544143572363</c:v>
                </c:pt>
                <c:pt idx="1866">
                  <c:v>157.18298557688792</c:v>
                </c:pt>
                <c:pt idx="1867">
                  <c:v>156.69232280352932</c:v>
                </c:pt>
                <c:pt idx="1868">
                  <c:v>156.20344565959172</c:v>
                </c:pt>
                <c:pt idx="1869">
                  <c:v>155.71634672387333</c:v>
                </c:pt>
                <c:pt idx="1870">
                  <c:v>155.23101860984454</c:v>
                </c:pt>
                <c:pt idx="1871">
                  <c:v>154.74745396546967</c:v>
                </c:pt>
                <c:pt idx="1872">
                  <c:v>154.26564547302647</c:v>
                </c:pt>
                <c:pt idx="1873">
                  <c:v>153.78558584893042</c:v>
                </c:pt>
                <c:pt idx="1874">
                  <c:v>153.30726784355519</c:v>
                </c:pt>
                <c:pt idx="1875">
                  <c:v>152.83068424105932</c:v>
                </c:pt>
                <c:pt idx="1876">
                  <c:v>152.35582785921048</c:v>
                </c:pt>
                <c:pt idx="1877">
                  <c:v>151.88269154921053</c:v>
                </c:pt>
                <c:pt idx="1878">
                  <c:v>151.41126819552508</c:v>
                </c:pt>
                <c:pt idx="1879">
                  <c:v>150.94155071570927</c:v>
                </c:pt>
                <c:pt idx="1880">
                  <c:v>150.47353206023888</c:v>
                </c:pt>
                <c:pt idx="1881">
                  <c:v>150.00720521233859</c:v>
                </c:pt>
                <c:pt idx="1882">
                  <c:v>149.54256318781495</c:v>
                </c:pt>
                <c:pt idx="1883">
                  <c:v>149.07959903488702</c:v>
                </c:pt>
                <c:pt idx="1884">
                  <c:v>148.61830583401934</c:v>
                </c:pt>
                <c:pt idx="1885">
                  <c:v>148.15867669775747</c:v>
                </c:pt>
                <c:pt idx="1886">
                  <c:v>147.70070477056029</c:v>
                </c:pt>
                <c:pt idx="1887">
                  <c:v>147.24438322863853</c:v>
                </c:pt>
                <c:pt idx="1888">
                  <c:v>146.78970527978919</c:v>
                </c:pt>
                <c:pt idx="1889">
                  <c:v>146.33666416323496</c:v>
                </c:pt>
                <c:pt idx="1890">
                  <c:v>145.88525314946139</c:v>
                </c:pt>
                <c:pt idx="1891">
                  <c:v>145.43546554005707</c:v>
                </c:pt>
                <c:pt idx="1892">
                  <c:v>144.98729466755466</c:v>
                </c:pt>
                <c:pt idx="1893">
                  <c:v>144.54073389527068</c:v>
                </c:pt>
                <c:pt idx="1894">
                  <c:v>144.09577661714877</c:v>
                </c:pt>
                <c:pt idx="1895">
                  <c:v>143.65241625760268</c:v>
                </c:pt>
                <c:pt idx="1896">
                  <c:v>143.21064627135993</c:v>
                </c:pt>
                <c:pt idx="1897">
                  <c:v>142.77046014330628</c:v>
                </c:pt>
                <c:pt idx="1898">
                  <c:v>142.33185138833258</c:v>
                </c:pt>
                <c:pt idx="1899">
                  <c:v>141.89481355118008</c:v>
                </c:pt>
                <c:pt idx="1900">
                  <c:v>141.45934020628906</c:v>
                </c:pt>
                <c:pt idx="1901">
                  <c:v>141.02542495764621</c:v>
                </c:pt>
                <c:pt idx="1902">
                  <c:v>140.59306143863407</c:v>
                </c:pt>
                <c:pt idx="1903">
                  <c:v>140.16224331188101</c:v>
                </c:pt>
                <c:pt idx="1904">
                  <c:v>139.73296426911207</c:v>
                </c:pt>
                <c:pt idx="1905">
                  <c:v>139.30521803100115</c:v>
                </c:pt>
                <c:pt idx="1906">
                  <c:v>138.87899834702236</c:v>
                </c:pt>
                <c:pt idx="1907">
                  <c:v>138.4542989953041</c:v>
                </c:pt>
                <c:pt idx="1908">
                  <c:v>138.03111378248369</c:v>
                </c:pt>
                <c:pt idx="1909">
                  <c:v>137.60943654356134</c:v>
                </c:pt>
                <c:pt idx="1910">
                  <c:v>137.18926114175633</c:v>
                </c:pt>
                <c:pt idx="1911">
                  <c:v>136.77058146836382</c:v>
                </c:pt>
                <c:pt idx="1912">
                  <c:v>136.35339144261192</c:v>
                </c:pt>
                <c:pt idx="1913">
                  <c:v>135.93768501151993</c:v>
                </c:pt>
                <c:pt idx="1914">
                  <c:v>135.52345614975758</c:v>
                </c:pt>
                <c:pt idx="1915">
                  <c:v>135.1106988595042</c:v>
                </c:pt>
                <c:pt idx="1916">
                  <c:v>134.69940717031014</c:v>
                </c:pt>
                <c:pt idx="1917">
                  <c:v>134.28957513895733</c:v>
                </c:pt>
                <c:pt idx="1918">
                  <c:v>133.88119684932144</c:v>
                </c:pt>
                <c:pt idx="1919">
                  <c:v>133.47426641223521</c:v>
                </c:pt>
                <c:pt idx="1920">
                  <c:v>133.06877796535167</c:v>
                </c:pt>
                <c:pt idx="1921">
                  <c:v>132.66472567300889</c:v>
                </c:pt>
                <c:pt idx="1922">
                  <c:v>132.26210372609424</c:v>
                </c:pt>
                <c:pt idx="1923">
                  <c:v>131.86090634191171</c:v>
                </c:pt>
                <c:pt idx="1924">
                  <c:v>131.46112776404681</c:v>
                </c:pt>
                <c:pt idx="1925">
                  <c:v>131.06276226223562</c:v>
                </c:pt>
                <c:pt idx="1926">
                  <c:v>130.66580413223187</c:v>
                </c:pt>
                <c:pt idx="1927">
                  <c:v>130.27024769567592</c:v>
                </c:pt>
                <c:pt idx="1928">
                  <c:v>129.87608729996427</c:v>
                </c:pt>
                <c:pt idx="1929">
                  <c:v>129.48331731812061</c:v>
                </c:pt>
                <c:pt idx="1930">
                  <c:v>129.09193214866556</c:v>
                </c:pt>
                <c:pt idx="1931">
                  <c:v>128.70192621548938</c:v>
                </c:pt>
                <c:pt idx="1932">
                  <c:v>128.31329396772372</c:v>
                </c:pt>
                <c:pt idx="1933">
                  <c:v>127.92602987961583</c:v>
                </c:pt>
                <c:pt idx="1934">
                  <c:v>127.54012845040069</c:v>
                </c:pt>
                <c:pt idx="1935">
                  <c:v>127.15558420417736</c:v>
                </c:pt>
                <c:pt idx="1936">
                  <c:v>126.7723916897824</c:v>
                </c:pt>
                <c:pt idx="1937">
                  <c:v>126.39054548066765</c:v>
                </c:pt>
                <c:pt idx="1938">
                  <c:v>126.01004017477523</c:v>
                </c:pt>
                <c:pt idx="1939">
                  <c:v>125.63087039441587</c:v>
                </c:pt>
                <c:pt idx="1940">
                  <c:v>125.25303078614606</c:v>
                </c:pt>
                <c:pt idx="1941">
                  <c:v>124.87651602064754</c:v>
                </c:pt>
                <c:pt idx="1942">
                  <c:v>124.50132079260577</c:v>
                </c:pt>
                <c:pt idx="1943">
                  <c:v>124.12743982059038</c:v>
                </c:pt>
                <c:pt idx="1944">
                  <c:v>123.75486784693538</c:v>
                </c:pt>
                <c:pt idx="1945">
                  <c:v>123.38359963762103</c:v>
                </c:pt>
                <c:pt idx="1946">
                  <c:v>123.01362998215544</c:v>
                </c:pt>
                <c:pt idx="1947">
                  <c:v>122.64495369345657</c:v>
                </c:pt>
                <c:pt idx="1948">
                  <c:v>122.27756560773678</c:v>
                </c:pt>
                <c:pt idx="1949">
                  <c:v>121.911460584385</c:v>
                </c:pt>
                <c:pt idx="1950">
                  <c:v>121.5466335058528</c:v>
                </c:pt>
                <c:pt idx="1951">
                  <c:v>121.18307927753891</c:v>
                </c:pt>
                <c:pt idx="1952">
                  <c:v>120.82079282767388</c:v>
                </c:pt>
                <c:pt idx="1953">
                  <c:v>120.45976910720884</c:v>
                </c:pt>
                <c:pt idx="1954">
                  <c:v>120.1000030897</c:v>
                </c:pt>
                <c:pt idx="1955">
                  <c:v>119.74148977119798</c:v>
                </c:pt>
                <c:pt idx="1956">
                  <c:v>119.38422417013535</c:v>
                </c:pt>
                <c:pt idx="1957">
                  <c:v>119.02820132721536</c:v>
                </c:pt>
                <c:pt idx="1958">
                  <c:v>118.6734163053019</c:v>
                </c:pt>
                <c:pt idx="1959">
                  <c:v>118.31986418930892</c:v>
                </c:pt>
                <c:pt idx="1960">
                  <c:v>117.96754008609192</c:v>
                </c:pt>
                <c:pt idx="1961">
                  <c:v>117.61643912433796</c:v>
                </c:pt>
                <c:pt idx="1962">
                  <c:v>117.26655645445894</c:v>
                </c:pt>
                <c:pt idx="1963">
                  <c:v>116.91788724848281</c:v>
                </c:pt>
                <c:pt idx="1964">
                  <c:v>116.57042669994759</c:v>
                </c:pt>
                <c:pt idx="1965">
                  <c:v>116.22417002379372</c:v>
                </c:pt>
                <c:pt idx="1966">
                  <c:v>115.87911245625985</c:v>
                </c:pt>
                <c:pt idx="1967">
                  <c:v>115.53524925477622</c:v>
                </c:pt>
                <c:pt idx="1968">
                  <c:v>115.19257569786039</c:v>
                </c:pt>
                <c:pt idx="1969">
                  <c:v>114.85108708501355</c:v>
                </c:pt>
                <c:pt idx="1970">
                  <c:v>114.51077873661647</c:v>
                </c:pt>
                <c:pt idx="1971">
                  <c:v>114.17164599382684</c:v>
                </c:pt>
                <c:pt idx="1972">
                  <c:v>113.83368421847655</c:v>
                </c:pt>
                <c:pt idx="1973">
                  <c:v>113.49688879297011</c:v>
                </c:pt>
                <c:pt idx="1974">
                  <c:v>113.1612551201827</c:v>
                </c:pt>
                <c:pt idx="1975">
                  <c:v>112.82677862336081</c:v>
                </c:pt>
                <c:pt idx="1976">
                  <c:v>112.49345474602052</c:v>
                </c:pt>
                <c:pt idx="1977">
                  <c:v>112.16127895184822</c:v>
                </c:pt>
                <c:pt idx="1978">
                  <c:v>111.83024672460218</c:v>
                </c:pt>
                <c:pt idx="1979">
                  <c:v>111.50035356801281</c:v>
                </c:pt>
                <c:pt idx="1980">
                  <c:v>111.17159500568594</c:v>
                </c:pt>
                <c:pt idx="1981">
                  <c:v>110.84396658100383</c:v>
                </c:pt>
                <c:pt idx="1982">
                  <c:v>110.51746385702903</c:v>
                </c:pt>
                <c:pt idx="1983">
                  <c:v>110.19208241640787</c:v>
                </c:pt>
                <c:pt idx="1984">
                  <c:v>109.86781786127425</c:v>
                </c:pt>
                <c:pt idx="1985">
                  <c:v>109.54466581315418</c:v>
                </c:pt>
                <c:pt idx="1986">
                  <c:v>109.22262191287071</c:v>
                </c:pt>
                <c:pt idx="1987">
                  <c:v>108.90168182045002</c:v>
                </c:pt>
                <c:pt idx="1988">
                  <c:v>108.5818412150269</c:v>
                </c:pt>
                <c:pt idx="1989">
                  <c:v>108.26309579475196</c:v>
                </c:pt>
                <c:pt idx="1990">
                  <c:v>107.94544127669765</c:v>
                </c:pt>
                <c:pt idx="1991">
                  <c:v>107.6288733967671</c:v>
                </c:pt>
                <c:pt idx="1992">
                  <c:v>107.31338790960154</c:v>
                </c:pt>
                <c:pt idx="1993">
                  <c:v>106.99898058848869</c:v>
                </c:pt>
                <c:pt idx="1994">
                  <c:v>106.68564722527238</c:v>
                </c:pt>
                <c:pt idx="1995">
                  <c:v>106.3733836302615</c:v>
                </c:pt>
                <c:pt idx="1996">
                  <c:v>106.06218563214055</c:v>
                </c:pt>
                <c:pt idx="1997">
                  <c:v>105.75204907787987</c:v>
                </c:pt>
                <c:pt idx="1998">
                  <c:v>105.4429698326467</c:v>
                </c:pt>
                <c:pt idx="1999">
                  <c:v>105.13494377971661</c:v>
                </c:pt>
                <c:pt idx="2000">
                  <c:v>104.82796682038544</c:v>
                </c:pt>
                <c:pt idx="2001">
                  <c:v>104.52203487388185</c:v>
                </c:pt>
                <c:pt idx="2002">
                  <c:v>104.21714387728007</c:v>
                </c:pt>
                <c:pt idx="2003">
                  <c:v>103.91328978541334</c:v>
                </c:pt>
                <c:pt idx="2004">
                  <c:v>103.61046857078739</c:v>
                </c:pt>
                <c:pt idx="2005">
                  <c:v>103.30867622349534</c:v>
                </c:pt>
                <c:pt idx="2006">
                  <c:v>103.00790875113182</c:v>
                </c:pt>
                <c:pt idx="2007">
                  <c:v>102.70816217870855</c:v>
                </c:pt>
                <c:pt idx="2008">
                  <c:v>102.40943254856974</c:v>
                </c:pt>
                <c:pt idx="2009">
                  <c:v>102.11171592030811</c:v>
                </c:pt>
                <c:pt idx="2010">
                  <c:v>101.81500837068188</c:v>
                </c:pt>
                <c:pt idx="2011">
                  <c:v>101.51930599353098</c:v>
                </c:pt>
                <c:pt idx="2012">
                  <c:v>101.22460489969545</c:v>
                </c:pt>
                <c:pt idx="2013">
                  <c:v>100.9309012169321</c:v>
                </c:pt>
                <c:pt idx="2014">
                  <c:v>100.63819108983409</c:v>
                </c:pt>
                <c:pt idx="2015">
                  <c:v>100.34647067974862</c:v>
                </c:pt>
                <c:pt idx="2016">
                  <c:v>100.05573616469657</c:v>
                </c:pt>
                <c:pt idx="2017">
                  <c:v>99.765983739292025</c:v>
                </c:pt>
                <c:pt idx="2018">
                  <c:v>99.477209614662073</c:v>
                </c:pt>
                <c:pt idx="2019">
                  <c:v>99.189410018367766</c:v>
                </c:pt>
                <c:pt idx="2020">
                  <c:v>98.902581194324014</c:v>
                </c:pt>
                <c:pt idx="2021">
                  <c:v>98.616719402722424</c:v>
                </c:pt>
                <c:pt idx="2022">
                  <c:v>98.331820919950857</c:v>
                </c:pt>
                <c:pt idx="2023">
                  <c:v>98.047882038517656</c:v>
                </c:pt>
                <c:pt idx="2024">
                  <c:v>97.764899066972788</c:v>
                </c:pt>
                <c:pt idx="2025">
                  <c:v>97.482868329831234</c:v>
                </c:pt>
                <c:pt idx="2026">
                  <c:v>97.201786167496465</c:v>
                </c:pt>
                <c:pt idx="2027">
                  <c:v>96.92164893618363</c:v>
                </c:pt>
                <c:pt idx="2028">
                  <c:v>96.642453007844523</c:v>
                </c:pt>
                <c:pt idx="2029">
                  <c:v>96.364194770091089</c:v>
                </c:pt>
                <c:pt idx="2030">
                  <c:v>96.08687062612168</c:v>
                </c:pt>
                <c:pt idx="2031">
                  <c:v>95.810476994644958</c:v>
                </c:pt>
                <c:pt idx="2032">
                  <c:v>95.535010309806779</c:v>
                </c:pt>
                <c:pt idx="2033">
                  <c:v>95.260467021115602</c:v>
                </c:pt>
                <c:pt idx="2034">
                  <c:v>94.986843593369144</c:v>
                </c:pt>
                <c:pt idx="2035">
                  <c:v>94.714136506581667</c:v>
                </c:pt>
                <c:pt idx="2036">
                  <c:v>94.442342255910745</c:v>
                </c:pt>
                <c:pt idx="2037">
                  <c:v>94.171457351585246</c:v>
                </c:pt>
                <c:pt idx="2038">
                  <c:v>93.901478318833057</c:v>
                </c:pt>
                <c:pt idx="2039">
                  <c:v>93.632401697809968</c:v>
                </c:pt>
                <c:pt idx="2040">
                  <c:v>93.364224043527898</c:v>
                </c:pt>
                <c:pt idx="2041">
                  <c:v>93.096941925784549</c:v>
                </c:pt>
                <c:pt idx="2042">
                  <c:v>92.830551929092749</c:v>
                </c:pt>
                <c:pt idx="2043">
                  <c:v>92.56505065261041</c:v>
                </c:pt>
                <c:pt idx="2044">
                  <c:v>92.300434710070562</c:v>
                </c:pt>
                <c:pt idx="2045">
                  <c:v>92.03670072971228</c:v>
                </c:pt>
                <c:pt idx="2046">
                  <c:v>91.773845354211517</c:v>
                </c:pt>
                <c:pt idx="2047">
                  <c:v>91.511865240612792</c:v>
                </c:pt>
                <c:pt idx="2048">
                  <c:v>91.250757060260256</c:v>
                </c:pt>
                <c:pt idx="2049">
                  <c:v>90.990517498730554</c:v>
                </c:pt>
                <c:pt idx="2050">
                  <c:v>90.731143255764479</c:v>
                </c:pt>
                <c:pt idx="2051">
                  <c:v>90.472631045200586</c:v>
                </c:pt>
                <c:pt idx="2052">
                  <c:v>90.21497759490741</c:v>
                </c:pt>
                <c:pt idx="2053">
                  <c:v>89.958179646717895</c:v>
                </c:pt>
                <c:pt idx="2054">
                  <c:v>89.702233956362306</c:v>
                </c:pt>
                <c:pt idx="2055">
                  <c:v>89.447137293403216</c:v>
                </c:pt>
                <c:pt idx="2056">
                  <c:v>89.192886441169549</c:v>
                </c:pt>
                <c:pt idx="2057">
                  <c:v>88.939478196691297</c:v>
                </c:pt>
                <c:pt idx="2058">
                  <c:v>88.686909370635419</c:v>
                </c:pt>
                <c:pt idx="2059">
                  <c:v>88.435176787240579</c:v>
                </c:pt>
                <c:pt idx="2060">
                  <c:v>88.184277284253511</c:v>
                </c:pt>
                <c:pt idx="2061">
                  <c:v>87.934207712864918</c:v>
                </c:pt>
                <c:pt idx="2062">
                  <c:v>87.684964937646583</c:v>
                </c:pt>
                <c:pt idx="2063">
                  <c:v>87.436545836487156</c:v>
                </c:pt>
                <c:pt idx="2064">
                  <c:v>87.1889473005307</c:v>
                </c:pt>
                <c:pt idx="2065">
                  <c:v>86.942166234112847</c:v>
                </c:pt>
                <c:pt idx="2066">
                  <c:v>86.696199554699618</c:v>
                </c:pt>
                <c:pt idx="2067">
                  <c:v>86.451044192825606</c:v>
                </c:pt>
                <c:pt idx="2068">
                  <c:v>86.206697092031263</c:v>
                </c:pt>
                <c:pt idx="2069">
                  <c:v>85.96315520880357</c:v>
                </c:pt>
                <c:pt idx="2070">
                  <c:v>85.720415512513114</c:v>
                </c:pt>
                <c:pt idx="2071">
                  <c:v>85.478474985355305</c:v>
                </c:pt>
                <c:pt idx="2072">
                  <c:v>85.237330622289093</c:v>
                </c:pt>
                <c:pt idx="2073">
                  <c:v>84.996979430977177</c:v>
                </c:pt>
                <c:pt idx="2074">
                  <c:v>84.757418431726705</c:v>
                </c:pt>
                <c:pt idx="2075">
                  <c:v>84.518644657429491</c:v>
                </c:pt>
                <c:pt idx="2076">
                  <c:v>84.280655153503474</c:v>
                </c:pt>
                <c:pt idx="2077">
                  <c:v>84.043446977833412</c:v>
                </c:pt>
                <c:pt idx="2078">
                  <c:v>83.80701720071329</c:v>
                </c:pt>
                <c:pt idx="2079">
                  <c:v>83.571362904787222</c:v>
                </c:pt>
                <c:pt idx="2080">
                  <c:v>83.336481184992678</c:v>
                </c:pt>
                <c:pt idx="2081">
                  <c:v>83.102369148501708</c:v>
                </c:pt>
                <c:pt idx="2082">
                  <c:v>82.869023914665178</c:v>
                </c:pt>
                <c:pt idx="2083">
                  <c:v>82.636442614954845</c:v>
                </c:pt>
                <c:pt idx="2084">
                  <c:v>82.404622392906589</c:v>
                </c:pt>
                <c:pt idx="2085">
                  <c:v>82.173560404065157</c:v>
                </c:pt>
                <c:pt idx="2086">
                  <c:v>81.943253815926937</c:v>
                </c:pt>
                <c:pt idx="2087">
                  <c:v>81.713699807884908</c:v>
                </c:pt>
                <c:pt idx="2088">
                  <c:v>81.484895571172714</c:v>
                </c:pt>
                <c:pt idx="2089">
                  <c:v>81.256838308809918</c:v>
                </c:pt>
                <c:pt idx="2090">
                  <c:v>81.029525235546686</c:v>
                </c:pt>
                <c:pt idx="2091">
                  <c:v>80.802953577809433</c:v>
                </c:pt>
                <c:pt idx="2092">
                  <c:v>80.577120573646283</c:v>
                </c:pt>
                <c:pt idx="2093">
                  <c:v>80.352023472672997</c:v>
                </c:pt>
                <c:pt idx="2094">
                  <c:v>80.127659536019721</c:v>
                </c:pt>
                <c:pt idx="2095">
                  <c:v>79.904026036276093</c:v>
                </c:pt>
                <c:pt idx="2096">
                  <c:v>79.681120257439773</c:v>
                </c:pt>
                <c:pt idx="2097">
                  <c:v>79.458939494862094</c:v>
                </c:pt>
                <c:pt idx="2098">
                  <c:v>79.23748105519617</c:v>
                </c:pt>
                <c:pt idx="2099">
                  <c:v>79.016742256343832</c:v>
                </c:pt>
                <c:pt idx="2100">
                  <c:v>78.796720427403926</c:v>
                </c:pt>
                <c:pt idx="2101">
                  <c:v>78.577412908620261</c:v>
                </c:pt>
                <c:pt idx="2102">
                  <c:v>78.358817051329865</c:v>
                </c:pt>
                <c:pt idx="2103">
                  <c:v>78.140930217911801</c:v>
                </c:pt>
                <c:pt idx="2104">
                  <c:v>77.923749781735836</c:v>
                </c:pt>
                <c:pt idx="2105">
                  <c:v>77.707273127111961</c:v>
                </c:pt>
                <c:pt idx="2106">
                  <c:v>77.491497649239008</c:v>
                </c:pt>
                <c:pt idx="2107">
                  <c:v>77.276420754155509</c:v>
                </c:pt>
                <c:pt idx="2108">
                  <c:v>77.062039858688507</c:v>
                </c:pt>
                <c:pt idx="2109">
                  <c:v>76.848352390404173</c:v>
                </c:pt>
                <c:pt idx="2110">
                  <c:v>76.635355787558481</c:v>
                </c:pt>
                <c:pt idx="2111">
                  <c:v>76.423047499047314</c:v>
                </c:pt>
                <c:pt idx="2112">
                  <c:v>76.211424984358004</c:v>
                </c:pt>
                <c:pt idx="2113">
                  <c:v>76.00048571351995</c:v>
                </c:pt>
                <c:pt idx="2114">
                  <c:v>75.790227167056358</c:v>
                </c:pt>
                <c:pt idx="2115">
                  <c:v>75.580646835935966</c:v>
                </c:pt>
                <c:pt idx="2116">
                  <c:v>75.371742221524656</c:v>
                </c:pt>
                <c:pt idx="2117">
                  <c:v>75.163510835538091</c:v>
                </c:pt>
                <c:pt idx="2118">
                  <c:v>74.955950199993339</c:v>
                </c:pt>
                <c:pt idx="2119">
                  <c:v>74.749057847162504</c:v>
                </c:pt>
                <c:pt idx="2120">
                  <c:v>74.542831319524538</c:v>
                </c:pt>
                <c:pt idx="2121">
                  <c:v>74.337268169719607</c:v>
                </c:pt>
                <c:pt idx="2122">
                  <c:v>74.132365960501048</c:v>
                </c:pt>
                <c:pt idx="2123">
                  <c:v>73.928122264690131</c:v>
                </c:pt>
                <c:pt idx="2124">
                  <c:v>73.724534665129056</c:v>
                </c:pt>
                <c:pt idx="2125">
                  <c:v>73.521600754635728</c:v>
                </c:pt>
                <c:pt idx="2126">
                  <c:v>73.319318135957445</c:v>
                </c:pt>
                <c:pt idx="2127">
                  <c:v>73.117684421725428</c:v>
                </c:pt>
                <c:pt idx="2128">
                  <c:v>72.916697234410563</c:v>
                </c:pt>
                <c:pt idx="2129">
                  <c:v>72.716354206276449</c:v>
                </c:pt>
                <c:pt idx="2130">
                  <c:v>72.516652979336925</c:v>
                </c:pt>
                <c:pt idx="2131">
                  <c:v>72.317591205309299</c:v>
                </c:pt>
                <c:pt idx="2132">
                  <c:v>72.119166545571872</c:v>
                </c:pt>
                <c:pt idx="2133">
                  <c:v>71.921376671118423</c:v>
                </c:pt>
                <c:pt idx="2134">
                  <c:v>71.724219262514893</c:v>
                </c:pt>
                <c:pt idx="2135">
                  <c:v>71.527692009855969</c:v>
                </c:pt>
                <c:pt idx="2136">
                  <c:v>71.331792612720761</c:v>
                </c:pt>
                <c:pt idx="2137">
                  <c:v>71.136518780130729</c:v>
                </c:pt>
                <c:pt idx="2138">
                  <c:v>70.941868230505335</c:v>
                </c:pt>
                <c:pt idx="2139">
                  <c:v>70.747838691620544</c:v>
                </c:pt>
                <c:pt idx="2140">
                  <c:v>70.554427900564932</c:v>
                </c:pt>
                <c:pt idx="2141">
                  <c:v>70.361633603698621</c:v>
                </c:pt>
                <c:pt idx="2142">
                  <c:v>70.16945355660998</c:v>
                </c:pt>
                <c:pt idx="2143">
                  <c:v>69.977885524074253</c:v>
                </c:pt>
                <c:pt idx="2144">
                  <c:v>69.786927280011568</c:v>
                </c:pt>
                <c:pt idx="2145">
                  <c:v>69.596576607445485</c:v>
                </c:pt>
                <c:pt idx="2146">
                  <c:v>69.406831298462023</c:v>
                </c:pt>
                <c:pt idx="2147">
                  <c:v>69.217689154167516</c:v>
                </c:pt>
                <c:pt idx="2148">
                  <c:v>69.029147984648887</c:v>
                </c:pt>
                <c:pt idx="2149">
                  <c:v>68.841205608932128</c:v>
                </c:pt>
                <c:pt idx="2150">
                  <c:v>68.653859854941942</c:v>
                </c:pt>
                <c:pt idx="2151">
                  <c:v>68.467108559461806</c:v>
                </c:pt>
                <c:pt idx="2152">
                  <c:v>68.280949568093135</c:v>
                </c:pt>
                <c:pt idx="2153">
                  <c:v>68.095380735216139</c:v>
                </c:pt>
                <c:pt idx="2154">
                  <c:v>67.910399923949583</c:v>
                </c:pt>
                <c:pt idx="2155">
                  <c:v>67.726005006111393</c:v>
                </c:pt>
                <c:pt idx="2156">
                  <c:v>67.542193862179431</c:v>
                </c:pt>
                <c:pt idx="2157">
                  <c:v>67.35896438125225</c:v>
                </c:pt>
                <c:pt idx="2158">
                  <c:v>67.176314461010378</c:v>
                </c:pt>
                <c:pt idx="2159">
                  <c:v>66.994242007677173</c:v>
                </c:pt>
                <c:pt idx="2160">
                  <c:v>66.812744935980604</c:v>
                </c:pt>
                <c:pt idx="2161">
                  <c:v>66.631821169114772</c:v>
                </c:pt>
                <c:pt idx="2162">
                  <c:v>66.451468638701925</c:v>
                </c:pt>
                <c:pt idx="2163">
                  <c:v>66.271685284753886</c:v>
                </c:pt>
                <c:pt idx="2164">
                  <c:v>66.092469055635306</c:v>
                </c:pt>
                <c:pt idx="2165">
                  <c:v>65.913817908024981</c:v>
                </c:pt>
                <c:pt idx="2166">
                  <c:v>65.735729806879064</c:v>
                </c:pt>
                <c:pt idx="2167">
                  <c:v>65.558202725393656</c:v>
                </c:pt>
                <c:pt idx="2168">
                  <c:v>65.381234644967819</c:v>
                </c:pt>
                <c:pt idx="2169">
                  <c:v>65.204823555166612</c:v>
                </c:pt>
                <c:pt idx="2170">
                  <c:v>65.028967453684373</c:v>
                </c:pt>
                <c:pt idx="2171">
                  <c:v>64.853664346308506</c:v>
                </c:pt>
                <c:pt idx="2172">
                  <c:v>64.678912246882803</c:v>
                </c:pt>
                <c:pt idx="2173">
                  <c:v>64.504709177271593</c:v>
                </c:pt>
                <c:pt idx="2174">
                  <c:v>64.331053167323361</c:v>
                </c:pt>
                <c:pt idx="2175">
                  <c:v>64.157942254835604</c:v>
                </c:pt>
                <c:pt idx="2176">
                  <c:v>63.985374485518648</c:v>
                </c:pt>
                <c:pt idx="2177">
                  <c:v>63.813347912960296</c:v>
                </c:pt>
                <c:pt idx="2178">
                  <c:v>63.641860598591116</c:v>
                </c:pt>
                <c:pt idx="2179">
                  <c:v>63.470910611648492</c:v>
                </c:pt>
                <c:pt idx="2180">
                  <c:v>63.300496029142366</c:v>
                </c:pt>
                <c:pt idx="2181">
                  <c:v>63.130614935820127</c:v>
                </c:pt>
                <c:pt idx="2182">
                  <c:v>62.961265424132421</c:v>
                </c:pt>
                <c:pt idx="2183">
                  <c:v>62.79244559419832</c:v>
                </c:pt>
                <c:pt idx="2184">
                  <c:v>62.624153553771286</c:v>
                </c:pt>
                <c:pt idx="2185">
                  <c:v>62.456387418205345</c:v>
                </c:pt>
                <c:pt idx="2186">
                  <c:v>62.289145310420437</c:v>
                </c:pt>
                <c:pt idx="2187">
                  <c:v>62.122425360869862</c:v>
                </c:pt>
                <c:pt idx="2188">
                  <c:v>61.95622570750551</c:v>
                </c:pt>
                <c:pt idx="2189">
                  <c:v>61.790544495745209</c:v>
                </c:pt>
                <c:pt idx="2190">
                  <c:v>61.625379878439219</c:v>
                </c:pt>
                <c:pt idx="2191">
                  <c:v>61.460730015837115</c:v>
                </c:pt>
                <c:pt idx="2192">
                  <c:v>61.296593075555379</c:v>
                </c:pt>
                <c:pt idx="2193">
                  <c:v>61.132967232543564</c:v>
                </c:pt>
                <c:pt idx="2194">
                  <c:v>60.969850669052938</c:v>
                </c:pt>
                <c:pt idx="2195">
                  <c:v>60.807241574603161</c:v>
                </c:pt>
                <c:pt idx="2196">
                  <c:v>60.645138145950476</c:v>
                </c:pt>
                <c:pt idx="2197">
                  <c:v>60.483538587055328</c:v>
                </c:pt>
                <c:pt idx="2198">
                  <c:v>60.322441109050708</c:v>
                </c:pt>
                <c:pt idx="2199">
                  <c:v>60.161843930209848</c:v>
                </c:pt>
                <c:pt idx="2200">
                  <c:v>60.001745275915056</c:v>
                </c:pt>
                <c:pt idx="2201">
                  <c:v>59.842143378626176</c:v>
                </c:pt>
                <c:pt idx="2202">
                  <c:v>59.683036477848901</c:v>
                </c:pt>
                <c:pt idx="2203">
                  <c:v>59.524422820103851</c:v>
                </c:pt>
                <c:pt idx="2204">
                  <c:v>59.366300658895447</c:v>
                </c:pt>
                <c:pt idx="2205">
                  <c:v>59.208668254681186</c:v>
                </c:pt>
                <c:pt idx="2206">
                  <c:v>59.051523874840498</c:v>
                </c:pt>
                <c:pt idx="2207">
                  <c:v>58.894865793644655</c:v>
                </c:pt>
                <c:pt idx="2208">
                  <c:v>58.738692292226212</c:v>
                </c:pt>
                <c:pt idx="2209">
                  <c:v>58.583001658548177</c:v>
                </c:pt>
                <c:pt idx="2210">
                  <c:v>58.42779218737472</c:v>
                </c:pt>
                <c:pt idx="2211">
                  <c:v>58.273062180240537</c:v>
                </c:pt>
                <c:pt idx="2212">
                  <c:v>58.11880994542134</c:v>
                </c:pt>
                <c:pt idx="2213">
                  <c:v>57.96503379790385</c:v>
                </c:pt>
                <c:pt idx="2214">
                  <c:v>57.811732059356508</c:v>
                </c:pt>
                <c:pt idx="2215">
                  <c:v>57.658903058100002</c:v>
                </c:pt>
                <c:pt idx="2216">
                  <c:v>57.506545129077708</c:v>
                </c:pt>
                <c:pt idx="2217">
                  <c:v>57.354656613827231</c:v>
                </c:pt>
                <c:pt idx="2218">
                  <c:v>57.203235860450313</c:v>
                </c:pt>
                <c:pt idx="2219">
                  <c:v>57.052281223585403</c:v>
                </c:pt>
                <c:pt idx="2220">
                  <c:v>56.901791064377321</c:v>
                </c:pt>
                <c:pt idx="2221">
                  <c:v>56.75176375045023</c:v>
                </c:pt>
                <c:pt idx="2222">
                  <c:v>56.602197655877958</c:v>
                </c:pt>
                <c:pt idx="2223">
                  <c:v>56.453091161156614</c:v>
                </c:pt>
                <c:pt idx="2224">
                  <c:v>56.304442653175741</c:v>
                </c:pt>
                <c:pt idx="2225">
                  <c:v>56.156250525190842</c:v>
                </c:pt>
                <c:pt idx="2226">
                  <c:v>56.008513176795105</c:v>
                </c:pt>
                <c:pt idx="2227">
                  <c:v>55.861229013891503</c:v>
                </c:pt>
                <c:pt idx="2228">
                  <c:v>55.714396448665823</c:v>
                </c:pt>
                <c:pt idx="2229">
                  <c:v>55.568013899558494</c:v>
                </c:pt>
                <c:pt idx="2230">
                  <c:v>55.422079791237636</c:v>
                </c:pt>
                <c:pt idx="2231">
                  <c:v>55.2765925545716</c:v>
                </c:pt>
                <c:pt idx="2232">
                  <c:v>55.131550626602092</c:v>
                </c:pt>
                <c:pt idx="2233">
                  <c:v>54.986952450516959</c:v>
                </c:pt>
                <c:pt idx="2234">
                  <c:v>54.842796475623381</c:v>
                </c:pt>
                <c:pt idx="2235">
                  <c:v>54.699081157321558</c:v>
                </c:pt>
                <c:pt idx="2236">
                  <c:v>54.555804957077427</c:v>
                </c:pt>
                <c:pt idx="2237">
                  <c:v>54.41296634239697</c:v>
                </c:pt>
                <c:pt idx="2238">
                  <c:v>54.270563786798988</c:v>
                </c:pt>
                <c:pt idx="2239">
                  <c:v>54.128595769790138</c:v>
                </c:pt>
                <c:pt idx="2240">
                  <c:v>53.987060776837431</c:v>
                </c:pt>
                <c:pt idx="2241">
                  <c:v>53.845957299343368</c:v>
                </c:pt>
                <c:pt idx="2242">
                  <c:v>53.705283834619834</c:v>
                </c:pt>
                <c:pt idx="2243">
                  <c:v>53.56503888586186</c:v>
                </c:pt>
                <c:pt idx="2244">
                  <c:v>53.425220962122893</c:v>
                </c:pt>
                <c:pt idx="2245">
                  <c:v>53.28582857828863</c:v>
                </c:pt>
                <c:pt idx="2246">
                  <c:v>53.146860255052246</c:v>
                </c:pt>
                <c:pt idx="2247">
                  <c:v>53.008314518888575</c:v>
                </c:pt>
                <c:pt idx="2248">
                  <c:v>52.870189902029679</c:v>
                </c:pt>
                <c:pt idx="2249">
                  <c:v>52.73248494243915</c:v>
                </c:pt>
                <c:pt idx="2250">
                  <c:v>52.595198183787943</c:v>
                </c:pt>
                <c:pt idx="2251">
                  <c:v>52.458328175429372</c:v>
                </c:pt>
                <c:pt idx="2252">
                  <c:v>52.321873472374037</c:v>
                </c:pt>
                <c:pt idx="2253">
                  <c:v>52.185832635266237</c:v>
                </c:pt>
                <c:pt idx="2254">
                  <c:v>52.050204230358645</c:v>
                </c:pt>
                <c:pt idx="2255">
                  <c:v>51.914986829488811</c:v>
                </c:pt>
                <c:pt idx="2256">
                  <c:v>51.780179010054397</c:v>
                </c:pt>
                <c:pt idx="2257">
                  <c:v>51.645779354989592</c:v>
                </c:pt>
                <c:pt idx="2258">
                  <c:v>51.511786452741013</c:v>
                </c:pt>
                <c:pt idx="2259">
                  <c:v>51.378198897243621</c:v>
                </c:pt>
                <c:pt idx="2260">
                  <c:v>51.245015287897587</c:v>
                </c:pt>
                <c:pt idx="2261">
                  <c:v>51.112234229544285</c:v>
                </c:pt>
                <c:pt idx="2262">
                  <c:v>50.979854332442791</c:v>
                </c:pt>
                <c:pt idx="2263">
                  <c:v>50.847874212246872</c:v>
                </c:pt>
                <c:pt idx="2264">
                  <c:v>50.716292489981512</c:v>
                </c:pt>
                <c:pt idx="2265">
                  <c:v>50.585107792019585</c:v>
                </c:pt>
                <c:pt idx="2266">
                  <c:v>50.454318750059095</c:v>
                </c:pt>
                <c:pt idx="2267">
                  <c:v>50.32392400110033</c:v>
                </c:pt>
                <c:pt idx="2268">
                  <c:v>50.193922187422672</c:v>
                </c:pt>
                <c:pt idx="2269">
                  <c:v>50.064311956562307</c:v>
                </c:pt>
                <c:pt idx="2270">
                  <c:v>49.935091961289231</c:v>
                </c:pt>
                <c:pt idx="2271">
                  <c:v>49.806260859585095</c:v>
                </c:pt>
                <c:pt idx="2272">
                  <c:v>49.67781731462054</c:v>
                </c:pt>
                <c:pt idx="2273">
                  <c:v>49.549759994733272</c:v>
                </c:pt>
                <c:pt idx="2274">
                  <c:v>49.422087573405356</c:v>
                </c:pt>
                <c:pt idx="2275">
                  <c:v>49.294798729241677</c:v>
                </c:pt>
                <c:pt idx="2276">
                  <c:v>49.167892145947832</c:v>
                </c:pt>
                <c:pt idx="2277">
                  <c:v>49.041366512307839</c:v>
                </c:pt>
                <c:pt idx="2278">
                  <c:v>48.915220522163061</c:v>
                </c:pt>
                <c:pt idx="2279">
                  <c:v>48.789452874389987</c:v>
                </c:pt>
                <c:pt idx="2280">
                  <c:v>48.66406227287905</c:v>
                </c:pt>
                <c:pt idx="2281">
                  <c:v>48.539047426512873</c:v>
                </c:pt>
                <c:pt idx="2282">
                  <c:v>48.414407049145154</c:v>
                </c:pt>
                <c:pt idx="2283">
                  <c:v>48.290139859579305</c:v>
                </c:pt>
                <c:pt idx="2284">
                  <c:v>48.166244581547275</c:v>
                </c:pt>
                <c:pt idx="2285">
                  <c:v>48.042719943688645</c:v>
                </c:pt>
                <c:pt idx="2286">
                  <c:v>47.919564679529365</c:v>
                </c:pt>
                <c:pt idx="2287">
                  <c:v>47.796777527461366</c:v>
                </c:pt>
                <c:pt idx="2288">
                  <c:v>47.674357230721128</c:v>
                </c:pt>
                <c:pt idx="2289">
                  <c:v>47.552302537369926</c:v>
                </c:pt>
                <c:pt idx="2290">
                  <c:v>47.430612200272265</c:v>
                </c:pt>
                <c:pt idx="2291">
                  <c:v>47.30928497707621</c:v>
                </c:pt>
                <c:pt idx="2292">
                  <c:v>47.188319630192652</c:v>
                </c:pt>
                <c:pt idx="2293">
                  <c:v>47.067714926775103</c:v>
                </c:pt>
                <c:pt idx="2294">
                  <c:v>46.94746963869941</c:v>
                </c:pt>
                <c:pt idx="2295">
                  <c:v>46.827582542543702</c:v>
                </c:pt>
                <c:pt idx="2296">
                  <c:v>46.708052419568681</c:v>
                </c:pt>
                <c:pt idx="2297">
                  <c:v>46.588878055697286</c:v>
                </c:pt>
                <c:pt idx="2298">
                  <c:v>46.470058241495288</c:v>
                </c:pt>
                <c:pt idx="2299">
                  <c:v>46.351591772151046</c:v>
                </c:pt>
                <c:pt idx="2300">
                  <c:v>46.233477447456536</c:v>
                </c:pt>
                <c:pt idx="2301">
                  <c:v>46.115714071787401</c:v>
                </c:pt>
                <c:pt idx="2302">
                  <c:v>45.998300454083449</c:v>
                </c:pt>
                <c:pt idx="2303">
                  <c:v>45.881235407829749</c:v>
                </c:pt>
                <c:pt idx="2304">
                  <c:v>45.764517751036863</c:v>
                </c:pt>
                <c:pt idx="2305">
                  <c:v>45.648146306222003</c:v>
                </c:pt>
                <c:pt idx="2306">
                  <c:v>45.532119900389738</c:v>
                </c:pt>
                <c:pt idx="2307">
                  <c:v>45.416437365013252</c:v>
                </c:pt>
                <c:pt idx="2308">
                  <c:v>45.301097536015185</c:v>
                </c:pt>
                <c:pt idx="2309">
                  <c:v>45.186099253749077</c:v>
                </c:pt>
                <c:pt idx="2310">
                  <c:v>45.071441362980302</c:v>
                </c:pt>
                <c:pt idx="2311">
                  <c:v>44.957122712867672</c:v>
                </c:pt>
                <c:pt idx="2312">
                  <c:v>44.843142156945049</c:v>
                </c:pt>
                <c:pt idx="2313">
                  <c:v>44.729498553102282</c:v>
                </c:pt>
                <c:pt idx="2314">
                  <c:v>44.616190763567538</c:v>
                </c:pt>
                <c:pt idx="2315">
                  <c:v>44.503217654888537</c:v>
                </c:pt>
                <c:pt idx="2316">
                  <c:v>44.390578097914336</c:v>
                </c:pt>
                <c:pt idx="2317">
                  <c:v>44.278270967777644</c:v>
                </c:pt>
                <c:pt idx="2318">
                  <c:v>44.166295143876155</c:v>
                </c:pt>
                <c:pt idx="2319">
                  <c:v>44.054649509855118</c:v>
                </c:pt>
                <c:pt idx="2320">
                  <c:v>43.943332953589248</c:v>
                </c:pt>
                <c:pt idx="2321">
                  <c:v>43.832344367164666</c:v>
                </c:pt>
                <c:pt idx="2322">
                  <c:v>43.721682646861701</c:v>
                </c:pt>
                <c:pt idx="2323">
                  <c:v>43.611346693137079</c:v>
                </c:pt>
                <c:pt idx="2324">
                  <c:v>43.501335410606011</c:v>
                </c:pt>
                <c:pt idx="2325">
                  <c:v>43.391647708025232</c:v>
                </c:pt>
                <c:pt idx="2326">
                  <c:v>43.2822824982754</c:v>
                </c:pt>
                <c:pt idx="2327">
                  <c:v>43.173238698343646</c:v>
                </c:pt>
                <c:pt idx="2328">
                  <c:v>43.064515229306672</c:v>
                </c:pt>
                <c:pt idx="2329">
                  <c:v>42.956111016313244</c:v>
                </c:pt>
                <c:pt idx="2330">
                  <c:v>42.848024988567474</c:v>
                </c:pt>
                <c:pt idx="2331">
                  <c:v>42.740256079311465</c:v>
                </c:pt>
                <c:pt idx="2332">
                  <c:v>42.632803225808779</c:v>
                </c:pt>
                <c:pt idx="2333">
                  <c:v>42.525665369327385</c:v>
                </c:pt>
                <c:pt idx="2334">
                  <c:v>42.418841455122767</c:v>
                </c:pt>
                <c:pt idx="2335">
                  <c:v>42.312330432421653</c:v>
                </c:pt>
                <c:pt idx="2336">
                  <c:v>42.20613125440498</c:v>
                </c:pt>
                <c:pt idx="2337">
                  <c:v>42.100242878191636</c:v>
                </c:pt>
                <c:pt idx="2338">
                  <c:v>41.994664264821949</c:v>
                </c:pt>
                <c:pt idx="2339">
                  <c:v>41.889394379241367</c:v>
                </c:pt>
                <c:pt idx="2340">
                  <c:v>41.784432190283852</c:v>
                </c:pt>
                <c:pt idx="2341">
                  <c:v>41.679776670656103</c:v>
                </c:pt>
                <c:pt idx="2342">
                  <c:v>41.575426796921256</c:v>
                </c:pt>
                <c:pt idx="2343">
                  <c:v>41.471381549482402</c:v>
                </c:pt>
                <c:pt idx="2344">
                  <c:v>41.367639912567384</c:v>
                </c:pt>
                <c:pt idx="2345">
                  <c:v>41.264200874212058</c:v>
                </c:pt>
                <c:pt idx="2346">
                  <c:v>41.161063426244951</c:v>
                </c:pt>
                <c:pt idx="2347">
                  <c:v>41.058226564271294</c:v>
                </c:pt>
                <c:pt idx="2348">
                  <c:v>40.955689287657329</c:v>
                </c:pt>
                <c:pt idx="2349">
                  <c:v>40.853450599514645</c:v>
                </c:pt>
                <c:pt idx="2350">
                  <c:v>40.751509506684769</c:v>
                </c:pt>
                <c:pt idx="2351">
                  <c:v>40.649865019723364</c:v>
                </c:pt>
                <c:pt idx="2352">
                  <c:v>40.548516152885064</c:v>
                </c:pt>
                <c:pt idx="2353">
                  <c:v>40.447461924108104</c:v>
                </c:pt>
                <c:pt idx="2354">
                  <c:v>40.346701354998778</c:v>
                </c:pt>
                <c:pt idx="2355">
                  <c:v>40.246233470816684</c:v>
                </c:pt>
                <c:pt idx="2356">
                  <c:v>40.146057300458935</c:v>
                </c:pt>
                <c:pt idx="2357">
                  <c:v>40.046171876445847</c:v>
                </c:pt>
                <c:pt idx="2358">
                  <c:v>39.946576234905258</c:v>
                </c:pt>
                <c:pt idx="2359">
                  <c:v>39.847269415557918</c:v>
                </c:pt>
                <c:pt idx="2360">
                  <c:v>39.748250461702696</c:v>
                </c:pt>
                <c:pt idx="2361">
                  <c:v>39.649518420201431</c:v>
                </c:pt>
                <c:pt idx="2362">
                  <c:v>39.55107234146454</c:v>
                </c:pt>
                <c:pt idx="2363">
                  <c:v>39.452911279436258</c:v>
                </c:pt>
                <c:pt idx="2364">
                  <c:v>39.355034291579798</c:v>
                </c:pt>
                <c:pt idx="2365">
                  <c:v>39.257440438863156</c:v>
                </c:pt>
                <c:pt idx="2366">
                  <c:v>39.160128785744433</c:v>
                </c:pt>
                <c:pt idx="2367">
                  <c:v>39.063098400157642</c:v>
                </c:pt>
                <c:pt idx="2368">
                  <c:v>38.966348353497864</c:v>
                </c:pt>
                <c:pt idx="2369">
                  <c:v>38.869877720607633</c:v>
                </c:pt>
                <c:pt idx="2370">
                  <c:v>38.773685579762251</c:v>
                </c:pt>
                <c:pt idx="2371">
                  <c:v>38.67777101265596</c:v>
                </c:pt>
                <c:pt idx="2372">
                  <c:v>38.582133104387459</c:v>
                </c:pt>
                <c:pt idx="2373">
                  <c:v>38.486770943446317</c:v>
                </c:pt>
                <c:pt idx="2374">
                  <c:v>38.391683621698803</c:v>
                </c:pt>
                <c:pt idx="2375">
                  <c:v>38.296870234373955</c:v>
                </c:pt>
                <c:pt idx="2376">
                  <c:v>38.202329880049867</c:v>
                </c:pt>
                <c:pt idx="2377">
                  <c:v>38.108061660639905</c:v>
                </c:pt>
                <c:pt idx="2378">
                  <c:v>38.014064681378883</c:v>
                </c:pt>
                <c:pt idx="2379">
                  <c:v>37.920338050809541</c:v>
                </c:pt>
                <c:pt idx="2380">
                  <c:v>37.826880880769075</c:v>
                </c:pt>
                <c:pt idx="2381">
                  <c:v>37.733692286375209</c:v>
                </c:pt>
                <c:pt idx="2382">
                  <c:v>37.640771386013192</c:v>
                </c:pt>
                <c:pt idx="2383">
                  <c:v>37.548117301322264</c:v>
                </c:pt>
                <c:pt idx="2384">
                  <c:v>37.45572915718202</c:v>
                </c:pt>
                <c:pt idx="2385">
                  <c:v>37.363606081699622</c:v>
                </c:pt>
                <c:pt idx="2386">
                  <c:v>37.271747206196132</c:v>
                </c:pt>
                <c:pt idx="2387">
                  <c:v>37.180151665193868</c:v>
                </c:pt>
                <c:pt idx="2388">
                  <c:v>37.088818596402625</c:v>
                </c:pt>
                <c:pt idx="2389">
                  <c:v>36.997747140707347</c:v>
                </c:pt>
                <c:pt idx="2390">
                  <c:v>36.906936442154517</c:v>
                </c:pt>
                <c:pt idx="2391">
                  <c:v>36.81638564793974</c:v>
                </c:pt>
                <c:pt idx="2392">
                  <c:v>36.726093908394567</c:v>
                </c:pt>
                <c:pt idx="2393">
                  <c:v>36.636060376973823</c:v>
                </c:pt>
                <c:pt idx="2394">
                  <c:v>36.546284210242803</c:v>
                </c:pt>
                <c:pt idx="2395">
                  <c:v>36.456764567864568</c:v>
                </c:pt>
                <c:pt idx="2396">
                  <c:v>36.367500612587456</c:v>
                </c:pt>
                <c:pt idx="2397">
                  <c:v>36.278491510232172</c:v>
                </c:pt>
                <c:pt idx="2398">
                  <c:v>36.189736429679762</c:v>
                </c:pt>
                <c:pt idx="2399">
                  <c:v>36.101234542858592</c:v>
                </c:pt>
                <c:pt idx="2400">
                  <c:v>36.012985024732387</c:v>
                </c:pt>
                <c:pt idx="2401">
                  <c:v>35.924987053287708</c:v>
                </c:pt>
                <c:pt idx="2402">
                  <c:v>35.837239809521428</c:v>
                </c:pt>
                <c:pt idx="2403">
                  <c:v>35.749742477429031</c:v>
                </c:pt>
                <c:pt idx="2404">
                  <c:v>35.662494243991901</c:v>
                </c:pt>
                <c:pt idx="2405">
                  <c:v>35.575494299165392</c:v>
                </c:pt>
                <c:pt idx="2406">
                  <c:v>35.488741835866698</c:v>
                </c:pt>
                <c:pt idx="2407">
                  <c:v>35.402236049963037</c:v>
                </c:pt>
                <c:pt idx="2408">
                  <c:v>35.315976140259373</c:v>
                </c:pt>
                <c:pt idx="2409">
                  <c:v>35.229961308486615</c:v>
                </c:pt>
                <c:pt idx="2410">
                  <c:v>35.144190759289884</c:v>
                </c:pt>
                <c:pt idx="2411">
                  <c:v>35.058663700216471</c:v>
                </c:pt>
                <c:pt idx="2412">
                  <c:v>34.973379341704231</c:v>
                </c:pt>
                <c:pt idx="2413">
                  <c:v>34.888336897069792</c:v>
                </c:pt>
                <c:pt idx="2414">
                  <c:v>34.803535582497076</c:v>
                </c:pt>
                <c:pt idx="2415">
                  <c:v>34.718974617025303</c:v>
                </c:pt>
                <c:pt idx="2416">
                  <c:v>34.634653222537928</c:v>
                </c:pt>
                <c:pt idx="2417">
                  <c:v>34.550570623750815</c:v>
                </c:pt>
                <c:pt idx="2418">
                  <c:v>34.46672604820084</c:v>
                </c:pt>
                <c:pt idx="2419">
                  <c:v>34.383118726234613</c:v>
                </c:pt>
                <c:pt idx="2420">
                  <c:v>34.299747890996898</c:v>
                </c:pt>
                <c:pt idx="2421">
                  <c:v>34.216612778419524</c:v>
                </c:pt>
                <c:pt idx="2422">
                  <c:v>34.133712627210166</c:v>
                </c:pt>
                <c:pt idx="2423">
                  <c:v>34.051046678841026</c:v>
                </c:pt>
                <c:pt idx="2424">
                  <c:v>33.968614177537425</c:v>
                </c:pt>
                <c:pt idx="2425">
                  <c:v>33.886414370267453</c:v>
                </c:pt>
                <c:pt idx="2426">
                  <c:v>33.804446506730173</c:v>
                </c:pt>
                <c:pt idx="2427">
                  <c:v>33.722709839344809</c:v>
                </c:pt>
                <c:pt idx="2428">
                  <c:v>33.641203623240244</c:v>
                </c:pt>
                <c:pt idx="2429">
                  <c:v>33.559927116243287</c:v>
                </c:pt>
                <c:pt idx="2430">
                  <c:v>33.478879578868735</c:v>
                </c:pt>
                <c:pt idx="2431">
                  <c:v>33.398060274307809</c:v>
                </c:pt>
                <c:pt idx="2432">
                  <c:v>33.317468468417836</c:v>
                </c:pt>
                <c:pt idx="2433">
                  <c:v>33.237103429711439</c:v>
                </c:pt>
                <c:pt idx="2434">
                  <c:v>33.15696442934572</c:v>
                </c:pt>
                <c:pt idx="2435">
                  <c:v>33.07705074111184</c:v>
                </c:pt>
                <c:pt idx="2436">
                  <c:v>32.997361641424277</c:v>
                </c:pt>
                <c:pt idx="2437">
                  <c:v>32.917896409310544</c:v>
                </c:pt>
                <c:pt idx="2438">
                  <c:v>32.838654326400381</c:v>
                </c:pt>
                <c:pt idx="2439">
                  <c:v>32.759634676915695</c:v>
                </c:pt>
                <c:pt idx="2440">
                  <c:v>32.680836747659768</c:v>
                </c:pt>
                <c:pt idx="2441">
                  <c:v>32.602259828007263</c:v>
                </c:pt>
                <c:pt idx="2442">
                  <c:v>32.523903209893838</c:v>
                </c:pt>
                <c:pt idx="2443">
                  <c:v>32.445766187805674</c:v>
                </c:pt>
                <c:pt idx="2444">
                  <c:v>32.367848058769653</c:v>
                </c:pt>
                <c:pt idx="2445">
                  <c:v>32.290148122342821</c:v>
                </c:pt>
                <c:pt idx="2446">
                  <c:v>32.212665680602598</c:v>
                </c:pt>
                <c:pt idx="2447">
                  <c:v>32.135400038136382</c:v>
                </c:pt>
                <c:pt idx="2448">
                  <c:v>32.058350502031907</c:v>
                </c:pt>
                <c:pt idx="2449">
                  <c:v>31.981516381866872</c:v>
                </c:pt>
                <c:pt idx="2450">
                  <c:v>31.904896989699324</c:v>
                </c:pt>
                <c:pt idx="2451">
                  <c:v>31.828491640057536</c:v>
                </c:pt>
                <c:pt idx="2452">
                  <c:v>31.752299649930293</c:v>
                </c:pt>
                <c:pt idx="2453">
                  <c:v>31.676320338756952</c:v>
                </c:pt>
                <c:pt idx="2454">
                  <c:v>31.600553028417888</c:v>
                </c:pt>
                <c:pt idx="2455">
                  <c:v>31.524997043224595</c:v>
                </c:pt>
                <c:pt idx="2456">
                  <c:v>31.44965170990989</c:v>
                </c:pt>
                <c:pt idx="2457">
                  <c:v>31.374516357618699</c:v>
                </c:pt>
                <c:pt idx="2458">
                  <c:v>31.299590317898119</c:v>
                </c:pt>
                <c:pt idx="2459">
                  <c:v>31.224872924687883</c:v>
                </c:pt>
                <c:pt idx="2460">
                  <c:v>31.150363514310932</c:v>
                </c:pt>
                <c:pt idx="2461">
                  <c:v>31.076061425463983</c:v>
                </c:pt>
                <c:pt idx="2462">
                  <c:v>31.001965999208046</c:v>
                </c:pt>
                <c:pt idx="2463">
                  <c:v>30.928076578958926</c:v>
                </c:pt>
                <c:pt idx="2464">
                  <c:v>30.854392510478156</c:v>
                </c:pt>
                <c:pt idx="2465">
                  <c:v>30.78091314186338</c:v>
                </c:pt>
                <c:pt idx="2466">
                  <c:v>30.707637823539336</c:v>
                </c:pt>
                <c:pt idx="2467">
                  <c:v>30.634565908248504</c:v>
                </c:pt>
                <c:pt idx="2468">
                  <c:v>30.56169675104184</c:v>
                </c:pt>
                <c:pt idx="2469">
                  <c:v>30.489029709269879</c:v>
                </c:pt>
                <c:pt idx="2470">
                  <c:v>30.416564142573431</c:v>
                </c:pt>
                <c:pt idx="2471">
                  <c:v>30.344299412874602</c:v>
                </c:pt>
                <c:pt idx="2472">
                  <c:v>30.272234884367588</c:v>
                </c:pt>
                <c:pt idx="2473">
                  <c:v>30.200369923510145</c:v>
                </c:pt>
                <c:pt idx="2474">
                  <c:v>30.128703899014074</c:v>
                </c:pt>
                <c:pt idx="2475">
                  <c:v>30.057236181836654</c:v>
                </c:pt>
                <c:pt idx="2476">
                  <c:v>29.985966145171759</c:v>
                </c:pt>
                <c:pt idx="2477">
                  <c:v>29.914893164440858</c:v>
                </c:pt>
                <c:pt idx="2478">
                  <c:v>29.84401661728446</c:v>
                </c:pt>
                <c:pt idx="2479">
                  <c:v>29.773335883553028</c:v>
                </c:pt>
                <c:pt idx="2480">
                  <c:v>29.702850345298778</c:v>
                </c:pt>
                <c:pt idx="2481">
                  <c:v>29.632559386766321</c:v>
                </c:pt>
                <c:pt idx="2482">
                  <c:v>29.562462394384628</c:v>
                </c:pt>
                <c:pt idx="2483">
                  <c:v>29.492558756758182</c:v>
                </c:pt>
                <c:pt idx="2484">
                  <c:v>29.422847864658259</c:v>
                </c:pt>
                <c:pt idx="2485">
                  <c:v>29.353329111014698</c:v>
                </c:pt>
                <c:pt idx="2486">
                  <c:v>29.284001890907199</c:v>
                </c:pt>
                <c:pt idx="2487">
                  <c:v>29.214865601556998</c:v>
                </c:pt>
                <c:pt idx="2488">
                  <c:v>29.145919642318219</c:v>
                </c:pt>
                <c:pt idx="2489">
                  <c:v>29.077163414669904</c:v>
                </c:pt>
                <c:pt idx="2490">
                  <c:v>29.008596322207172</c:v>
                </c:pt>
                <c:pt idx="2491">
                  <c:v>28.940217770633375</c:v>
                </c:pt>
                <c:pt idx="2492">
                  <c:v>28.872027167751472</c:v>
                </c:pt>
                <c:pt idx="2493">
                  <c:v>28.804023923455897</c:v>
                </c:pt>
                <c:pt idx="2494">
                  <c:v>28.736207449724478</c:v>
                </c:pt>
                <c:pt idx="2495">
                  <c:v>28.668577160610109</c:v>
                </c:pt>
                <c:pt idx="2496">
                  <c:v>28.601132472232731</c:v>
                </c:pt>
                <c:pt idx="2497">
                  <c:v>28.533872802771086</c:v>
                </c:pt>
                <c:pt idx="2498">
                  <c:v>28.466797572454876</c:v>
                </c:pt>
                <c:pt idx="2499">
                  <c:v>28.399906203556519</c:v>
                </c:pt>
                <c:pt idx="2500">
                  <c:v>28.333198120383269</c:v>
                </c:pt>
                <c:pt idx="2501">
                  <c:v>28.26667274926934</c:v>
                </c:pt>
                <c:pt idx="2502">
                  <c:v>28.200329518567642</c:v>
                </c:pt>
                <c:pt idx="2503">
                  <c:v>28.13416785864235</c:v>
                </c:pt>
                <c:pt idx="2504">
                  <c:v>28.06818720186072</c:v>
                </c:pt>
                <c:pt idx="2505">
                  <c:v>28.002386982585421</c:v>
                </c:pt>
                <c:pt idx="2506">
                  <c:v>27.936766637166556</c:v>
                </c:pt>
                <c:pt idx="2507">
                  <c:v>27.871325603934206</c:v>
                </c:pt>
                <c:pt idx="2508">
                  <c:v>27.806063323190525</c:v>
                </c:pt>
                <c:pt idx="2509">
                  <c:v>27.740979237201948</c:v>
                </c:pt>
                <c:pt idx="2510">
                  <c:v>27.676072790191743</c:v>
                </c:pt>
                <c:pt idx="2511">
                  <c:v>27.611343428332304</c:v>
                </c:pt>
                <c:pt idx="2512">
                  <c:v>27.546790599737601</c:v>
                </c:pt>
                <c:pt idx="2513">
                  <c:v>27.482413754455351</c:v>
                </c:pt>
                <c:pt idx="2514">
                  <c:v>27.418212344459981</c:v>
                </c:pt>
                <c:pt idx="2515">
                  <c:v>27.35418582364472</c:v>
                </c:pt>
                <c:pt idx="2516">
                  <c:v>27.290333647814339</c:v>
                </c:pt>
                <c:pt idx="2517">
                  <c:v>27.226655274677686</c:v>
                </c:pt>
                <c:pt idx="2518">
                  <c:v>27.163150163840186</c:v>
                </c:pt>
                <c:pt idx="2519">
                  <c:v>27.099817776796662</c:v>
                </c:pt>
                <c:pt idx="2520">
                  <c:v>27.036657576923773</c:v>
                </c:pt>
                <c:pt idx="2521">
                  <c:v>26.973669029472941</c:v>
                </c:pt>
                <c:pt idx="2522">
                  <c:v>26.910851601562907</c:v>
                </c:pt>
                <c:pt idx="2523">
                  <c:v>26.848204762172553</c:v>
                </c:pt>
                <c:pt idx="2524">
                  <c:v>26.785727982133732</c:v>
                </c:pt>
                <c:pt idx="2525">
                  <c:v>26.723420734123959</c:v>
                </c:pt>
                <c:pt idx="2526">
                  <c:v>26.661282492659456</c:v>
                </c:pt>
                <c:pt idx="2527">
                  <c:v>26.599312734087828</c:v>
                </c:pt>
                <c:pt idx="2528">
                  <c:v>26.537510936581146</c:v>
                </c:pt>
                <c:pt idx="2529">
                  <c:v>26.475876580128688</c:v>
                </c:pt>
                <c:pt idx="2530">
                  <c:v>26.414409146530197</c:v>
                </c:pt>
                <c:pt idx="2531">
                  <c:v>26.353108119388608</c:v>
                </c:pt>
                <c:pt idx="2532">
                  <c:v>26.291972984103221</c:v>
                </c:pt>
                <c:pt idx="2533">
                  <c:v>26.231003227862747</c:v>
                </c:pt>
                <c:pt idx="2534">
                  <c:v>26.170198339638276</c:v>
                </c:pt>
                <c:pt idx="2535">
                  <c:v>26.109557810176685</c:v>
                </c:pt>
                <c:pt idx="2536">
                  <c:v>26.049081131993436</c:v>
                </c:pt>
                <c:pt idx="2537">
                  <c:v>25.988767799366048</c:v>
                </c:pt>
                <c:pt idx="2538">
                  <c:v>25.928617308327023</c:v>
                </c:pt>
                <c:pt idx="2539">
                  <c:v>25.868629156657409</c:v>
                </c:pt>
                <c:pt idx="2540">
                  <c:v>25.808802843879754</c:v>
                </c:pt>
                <c:pt idx="2541">
                  <c:v>25.749137871251587</c:v>
                </c:pt>
                <c:pt idx="2542">
                  <c:v>25.689633741758684</c:v>
                </c:pt>
                <c:pt idx="2543">
                  <c:v>25.630289960108385</c:v>
                </c:pt>
                <c:pt idx="2544">
                  <c:v>25.571106032723158</c:v>
                </c:pt>
                <c:pt idx="2545">
                  <c:v>25.512081467733513</c:v>
                </c:pt>
                <c:pt idx="2546">
                  <c:v>25.453215774972154</c:v>
                </c:pt>
                <c:pt idx="2547">
                  <c:v>25.394508465966823</c:v>
                </c:pt>
                <c:pt idx="2548">
                  <c:v>25.335959053934111</c:v>
                </c:pt>
                <c:pt idx="2549">
                  <c:v>25.277567053772831</c:v>
                </c:pt>
                <c:pt idx="2550">
                  <c:v>25.219331982057668</c:v>
                </c:pt>
                <c:pt idx="2551">
                  <c:v>25.161253357032773</c:v>
                </c:pt>
                <c:pt idx="2552">
                  <c:v>25.10333069860506</c:v>
                </c:pt>
                <c:pt idx="2553">
                  <c:v>25.045563528338281</c:v>
                </c:pt>
                <c:pt idx="2554">
                  <c:v>24.987951369446382</c:v>
                </c:pt>
                <c:pt idx="2555">
                  <c:v>24.930493746787207</c:v>
                </c:pt>
                <c:pt idx="2556">
                  <c:v>24.873190186856263</c:v>
                </c:pt>
                <c:pt idx="2557">
                  <c:v>24.816040217780508</c:v>
                </c:pt>
                <c:pt idx="2558">
                  <c:v>24.759043369311964</c:v>
                </c:pt>
                <c:pt idx="2559">
                  <c:v>24.702199172821661</c:v>
                </c:pt>
                <c:pt idx="2560">
                  <c:v>24.64550716129326</c:v>
                </c:pt>
                <c:pt idx="2561">
                  <c:v>24.588966869317058</c:v>
                </c:pt>
                <c:pt idx="2562">
                  <c:v>24.532577833083799</c:v>
                </c:pt>
                <c:pt idx="2563">
                  <c:v>24.47633959037843</c:v>
                </c:pt>
                <c:pt idx="2564">
                  <c:v>24.420251680574335</c:v>
                </c:pt>
                <c:pt idx="2565">
                  <c:v>24.364313644626865</c:v>
                </c:pt>
                <c:pt idx="2566">
                  <c:v>24.308525025067613</c:v>
                </c:pt>
                <c:pt idx="2567">
                  <c:v>24.252885365998324</c:v>
                </c:pt>
                <c:pt idx="2568">
                  <c:v>24.197394213084859</c:v>
                </c:pt>
                <c:pt idx="2569">
                  <c:v>24.142051113551222</c:v>
                </c:pt>
                <c:pt idx="2570">
                  <c:v>24.086855616173697</c:v>
                </c:pt>
                <c:pt idx="2571">
                  <c:v>24.031807271274953</c:v>
                </c:pt>
                <c:pt idx="2572">
                  <c:v>23.976905630717994</c:v>
                </c:pt>
                <c:pt idx="2573">
                  <c:v>23.922150247900575</c:v>
                </c:pt>
                <c:pt idx="2574">
                  <c:v>23.86754067774903</c:v>
                </c:pt>
                <c:pt idx="2575">
                  <c:v>23.813076476712791</c:v>
                </c:pt>
                <c:pt idx="2576">
                  <c:v>23.758757202758446</c:v>
                </c:pt>
                <c:pt idx="2577">
                  <c:v>23.704582415363785</c:v>
                </c:pt>
                <c:pt idx="2578">
                  <c:v>23.650551675512492</c:v>
                </c:pt>
                <c:pt idx="2579">
                  <c:v>23.596664545688057</c:v>
                </c:pt>
                <c:pt idx="2580">
                  <c:v>23.542920589868299</c:v>
                </c:pt>
                <c:pt idx="2581">
                  <c:v>23.489319373519493</c:v>
                </c:pt>
                <c:pt idx="2582">
                  <c:v>23.435860463590974</c:v>
                </c:pt>
                <c:pt idx="2583">
                  <c:v>23.382543428509344</c:v>
                </c:pt>
                <c:pt idx="2584">
                  <c:v>23.329367838172942</c:v>
                </c:pt>
                <c:pt idx="2585">
                  <c:v>23.276333263946281</c:v>
                </c:pt>
                <c:pt idx="2586">
                  <c:v>23.223439278654336</c:v>
                </c:pt>
                <c:pt idx="2587">
                  <c:v>23.170685456577331</c:v>
                </c:pt>
                <c:pt idx="2588">
                  <c:v>23.118071373444909</c:v>
                </c:pt>
                <c:pt idx="2589">
                  <c:v>23.065596606430965</c:v>
                </c:pt>
                <c:pt idx="2590">
                  <c:v>23.013260734147813</c:v>
                </c:pt>
                <c:pt idx="2591">
                  <c:v>22.961063336641072</c:v>
                </c:pt>
                <c:pt idx="2592">
                  <c:v>22.909003995384175</c:v>
                </c:pt>
                <c:pt idx="2593">
                  <c:v>22.857082293272821</c:v>
                </c:pt>
                <c:pt idx="2594">
                  <c:v>22.805297814619841</c:v>
                </c:pt>
                <c:pt idx="2595">
                  <c:v>22.753650145149617</c:v>
                </c:pt>
                <c:pt idx="2596">
                  <c:v>22.702138871993025</c:v>
                </c:pt>
                <c:pt idx="2597">
                  <c:v>22.650763583681787</c:v>
                </c:pt>
                <c:pt idx="2598">
                  <c:v>22.599523870143642</c:v>
                </c:pt>
                <c:pt idx="2599">
                  <c:v>22.548419322696557</c:v>
                </c:pt>
                <c:pt idx="2600">
                  <c:v>22.497449534043998</c:v>
                </c:pt>
                <c:pt idx="2601">
                  <c:v>22.446614098269364</c:v>
                </c:pt>
                <c:pt idx="2602">
                  <c:v>22.39591261083093</c:v>
                </c:pt>
                <c:pt idx="2603">
                  <c:v>22.345344668556699</c:v>
                </c:pt>
                <c:pt idx="2604">
                  <c:v>22.29490986963912</c:v>
                </c:pt>
                <c:pt idx="2605">
                  <c:v>22.244607813630235</c:v>
                </c:pt>
                <c:pt idx="2606">
                  <c:v>22.194438101436141</c:v>
                </c:pt>
                <c:pt idx="2607">
                  <c:v>22.14440033531239</c:v>
                </c:pt>
                <c:pt idx="2608">
                  <c:v>22.094494118858517</c:v>
                </c:pt>
                <c:pt idx="2609">
                  <c:v>22.044719057013214</c:v>
                </c:pt>
                <c:pt idx="2610">
                  <c:v>21.995074756049288</c:v>
                </c:pt>
                <c:pt idx="2611">
                  <c:v>21.945560823568595</c:v>
                </c:pt>
                <c:pt idx="2612">
                  <c:v>21.896176868497065</c:v>
                </c:pt>
                <c:pt idx="2613">
                  <c:v>21.846922501079806</c:v>
                </c:pt>
                <c:pt idx="2614">
                  <c:v>21.797797332876112</c:v>
                </c:pt>
                <c:pt idx="2615">
                  <c:v>21.74880097675446</c:v>
                </c:pt>
                <c:pt idx="2616">
                  <c:v>21.699933046887864</c:v>
                </c:pt>
                <c:pt idx="2617">
                  <c:v>21.651193158748679</c:v>
                </c:pt>
                <c:pt idx="2618">
                  <c:v>21.602580929103926</c:v>
                </c:pt>
                <c:pt idx="2619">
                  <c:v>21.554095976010473</c:v>
                </c:pt>
                <c:pt idx="2620">
                  <c:v>21.505737918810087</c:v>
                </c:pt>
                <c:pt idx="2621">
                  <c:v>21.45750637812473</c:v>
                </c:pt>
                <c:pt idx="2622">
                  <c:v>21.409400975851707</c:v>
                </c:pt>
                <c:pt idx="2623">
                  <c:v>21.361421335159058</c:v>
                </c:pt>
                <c:pt idx="2624">
                  <c:v>21.313567080480521</c:v>
                </c:pt>
                <c:pt idx="2625">
                  <c:v>21.265837837511178</c:v>
                </c:pt>
                <c:pt idx="2626">
                  <c:v>21.218233233202476</c:v>
                </c:pt>
                <c:pt idx="2627">
                  <c:v>21.170752895757602</c:v>
                </c:pt>
                <c:pt idx="2628">
                  <c:v>21.123396454626938</c:v>
                </c:pt>
                <c:pt idx="2629">
                  <c:v>21.076163540503241</c:v>
                </c:pt>
                <c:pt idx="2630">
                  <c:v>21.029053785317139</c:v>
                </c:pt>
                <c:pt idx="2631">
                  <c:v>20.982066822232483</c:v>
                </c:pt>
                <c:pt idx="2632">
                  <c:v>20.935202285641761</c:v>
                </c:pt>
                <c:pt idx="2633">
                  <c:v>20.88845981116155</c:v>
                </c:pt>
                <c:pt idx="2634">
                  <c:v>20.841839035627888</c:v>
                </c:pt>
                <c:pt idx="2635">
                  <c:v>20.795339597091854</c:v>
                </c:pt>
                <c:pt idx="2636">
                  <c:v>20.748961134814937</c:v>
                </c:pt>
                <c:pt idx="2637">
                  <c:v>20.702703289264669</c:v>
                </c:pt>
                <c:pt idx="2638">
                  <c:v>20.656565702109997</c:v>
                </c:pt>
                <c:pt idx="2639">
                  <c:v>20.610548016217002</c:v>
                </c:pt>
                <c:pt idx="2640">
                  <c:v>20.564649875644218</c:v>
                </c:pt>
                <c:pt idx="2641">
                  <c:v>20.518870925638506</c:v>
                </c:pt>
                <c:pt idx="2642">
                  <c:v>20.473210812630406</c:v>
                </c:pt>
                <c:pt idx="2643">
                  <c:v>20.427669184229835</c:v>
                </c:pt>
                <c:pt idx="2644">
                  <c:v>20.382245689221783</c:v>
                </c:pt>
                <c:pt idx="2645">
                  <c:v>20.336939977561798</c:v>
                </c:pt>
                <c:pt idx="2646">
                  <c:v>20.291751700371876</c:v>
                </c:pt>
                <c:pt idx="2647">
                  <c:v>20.246680509935917</c:v>
                </c:pt>
                <c:pt idx="2648">
                  <c:v>20.201726059695623</c:v>
                </c:pt>
                <c:pt idx="2649">
                  <c:v>20.156888004246014</c:v>
                </c:pt>
                <c:pt idx="2650">
                  <c:v>20.112165999331424</c:v>
                </c:pt>
                <c:pt idx="2651">
                  <c:v>20.067559701840999</c:v>
                </c:pt>
                <c:pt idx="2652">
                  <c:v>20.02306876980461</c:v>
                </c:pt>
                <c:pt idx="2653">
                  <c:v>19.978692862388591</c:v>
                </c:pt>
                <c:pt idx="2654">
                  <c:v>19.934431639891606</c:v>
                </c:pt>
                <c:pt idx="2655">
                  <c:v>19.890284763740414</c:v>
                </c:pt>
                <c:pt idx="2656">
                  <c:v>19.846251896485722</c:v>
                </c:pt>
                <c:pt idx="2657">
                  <c:v>19.802332701797976</c:v>
                </c:pt>
                <c:pt idx="2658">
                  <c:v>19.758526844463411</c:v>
                </c:pt>
                <c:pt idx="2659">
                  <c:v>19.714833990379759</c:v>
                </c:pt>
                <c:pt idx="2660">
                  <c:v>19.671253806552247</c:v>
                </c:pt>
                <c:pt idx="2661">
                  <c:v>19.62778596108944</c:v>
                </c:pt>
                <c:pt idx="2662">
                  <c:v>19.5844301231994</c:v>
                </c:pt>
                <c:pt idx="2663">
                  <c:v>19.541185963185292</c:v>
                </c:pt>
                <c:pt idx="2664">
                  <c:v>19.498053152441681</c:v>
                </c:pt>
                <c:pt idx="2665">
                  <c:v>19.455031363450299</c:v>
                </c:pt>
                <c:pt idx="2666">
                  <c:v>19.412120269776171</c:v>
                </c:pt>
                <c:pt idx="2667">
                  <c:v>19.369319546063622</c:v>
                </c:pt>
                <c:pt idx="2668">
                  <c:v>19.326628868032255</c:v>
                </c:pt>
                <c:pt idx="2669">
                  <c:v>19.284047912473099</c:v>
                </c:pt>
                <c:pt idx="2670">
                  <c:v>19.241576357244533</c:v>
                </c:pt>
                <c:pt idx="2671">
                  <c:v>19.199213881268541</c:v>
                </c:pt>
                <c:pt idx="2672">
                  <c:v>19.156960164526691</c:v>
                </c:pt>
                <c:pt idx="2673">
                  <c:v>19.114814888056248</c:v>
                </c:pt>
                <c:pt idx="2674">
                  <c:v>19.072777733946495</c:v>
                </c:pt>
                <c:pt idx="2675">
                  <c:v>19.030848385334554</c:v>
                </c:pt>
                <c:pt idx="2676">
                  <c:v>18.98902652640189</c:v>
                </c:pt>
                <c:pt idx="2677">
                  <c:v>18.947311842370159</c:v>
                </c:pt>
                <c:pt idx="2678">
                  <c:v>18.905704019497737</c:v>
                </c:pt>
                <c:pt idx="2679">
                  <c:v>18.864202745075644</c:v>
                </c:pt>
                <c:pt idx="2680">
                  <c:v>18.822807707423973</c:v>
                </c:pt>
                <c:pt idx="2681">
                  <c:v>18.781518595887988</c:v>
                </c:pt>
                <c:pt idx="2682">
                  <c:v>18.740335100834468</c:v>
                </c:pt>
                <c:pt idx="2683">
                  <c:v>18.699256913647908</c:v>
                </c:pt>
                <c:pt idx="2684">
                  <c:v>18.658283726726864</c:v>
                </c:pt>
                <c:pt idx="2685">
                  <c:v>18.617415233480251</c:v>
                </c:pt>
                <c:pt idx="2686">
                  <c:v>18.576651128323604</c:v>
                </c:pt>
                <c:pt idx="2687">
                  <c:v>18.53599110667545</c:v>
                </c:pt>
                <c:pt idx="2688">
                  <c:v>18.495434864953594</c:v>
                </c:pt>
                <c:pt idx="2689">
                  <c:v>18.454982100571634</c:v>
                </c:pt>
                <c:pt idx="2690">
                  <c:v>18.414632511935082</c:v>
                </c:pt>
                <c:pt idx="2691">
                  <c:v>18.374385798438031</c:v>
                </c:pt>
                <c:pt idx="2692">
                  <c:v>18.334241660459334</c:v>
                </c:pt>
                <c:pt idx="2693">
                  <c:v>18.29419979935912</c:v>
                </c:pt>
                <c:pt idx="2694">
                  <c:v>18.25425991747526</c:v>
                </c:pt>
                <c:pt idx="2695">
                  <c:v>18.214421718119659</c:v>
                </c:pt>
                <c:pt idx="2696">
                  <c:v>18.174684905574949</c:v>
                </c:pt>
                <c:pt idx="2697">
                  <c:v>18.13504918509075</c:v>
                </c:pt>
                <c:pt idx="2698">
                  <c:v>18.095514262880279</c:v>
                </c:pt>
                <c:pt idx="2699">
                  <c:v>18.056079846116752</c:v>
                </c:pt>
                <c:pt idx="2700">
                  <c:v>18.01674564293004</c:v>
                </c:pt>
                <c:pt idx="2701">
                  <c:v>17.977511362403138</c:v>
                </c:pt>
                <c:pt idx="2702">
                  <c:v>17.938376714568545</c:v>
                </c:pt>
                <c:pt idx="2703">
                  <c:v>17.899341410405153</c:v>
                </c:pt>
                <c:pt idx="2704">
                  <c:v>17.860405161834478</c:v>
                </c:pt>
                <c:pt idx="2705">
                  <c:v>17.821567681717514</c:v>
                </c:pt>
                <c:pt idx="2706">
                  <c:v>17.782828683851104</c:v>
                </c:pt>
                <c:pt idx="2707">
                  <c:v>17.744187882964784</c:v>
                </c:pt>
                <c:pt idx="2708">
                  <c:v>17.705644994717208</c:v>
                </c:pt>
                <c:pt idx="2709">
                  <c:v>17.667199735692883</c:v>
                </c:pt>
                <c:pt idx="2710">
                  <c:v>17.628851823398808</c:v>
                </c:pt>
                <c:pt idx="2711">
                  <c:v>17.590600976261143</c:v>
                </c:pt>
                <c:pt idx="2712">
                  <c:v>17.552446913621868</c:v>
                </c:pt>
                <c:pt idx="2713">
                  <c:v>17.514389355735474</c:v>
                </c:pt>
                <c:pt idx="2714">
                  <c:v>17.476428023765724</c:v>
                </c:pt>
                <c:pt idx="2715">
                  <c:v>17.438562639782301</c:v>
                </c:pt>
                <c:pt idx="2716">
                  <c:v>17.400792926757564</c:v>
                </c:pt>
                <c:pt idx="2717">
                  <c:v>17.363118608563315</c:v>
                </c:pt>
                <c:pt idx="2718">
                  <c:v>17.325539409967433</c:v>
                </c:pt>
                <c:pt idx="2719">
                  <c:v>17.288055056630945</c:v>
                </c:pt>
                <c:pt idx="2720">
                  <c:v>17.250665275104396</c:v>
                </c:pt>
                <c:pt idx="2721">
                  <c:v>17.213369792825031</c:v>
                </c:pt>
                <c:pt idx="2722">
                  <c:v>17.176168338113278</c:v>
                </c:pt>
                <c:pt idx="2723">
                  <c:v>17.139060640169866</c:v>
                </c:pt>
                <c:pt idx="2724">
                  <c:v>17.102046429072381</c:v>
                </c:pt>
                <c:pt idx="2725">
                  <c:v>17.065125435772316</c:v>
                </c:pt>
                <c:pt idx="2726">
                  <c:v>17.028297392091886</c:v>
                </c:pt>
                <c:pt idx="2727">
                  <c:v>16.991562030720786</c:v>
                </c:pt>
                <c:pt idx="2728">
                  <c:v>16.954919085213184</c:v>
                </c:pt>
                <c:pt idx="2729">
                  <c:v>16.918368289984613</c:v>
                </c:pt>
                <c:pt idx="2730">
                  <c:v>16.88190938030889</c:v>
                </c:pt>
                <c:pt idx="2731">
                  <c:v>16.845542092314869</c:v>
                </c:pt>
                <c:pt idx="2732">
                  <c:v>16.809266162983633</c:v>
                </c:pt>
                <c:pt idx="2733">
                  <c:v>16.773081330145253</c:v>
                </c:pt>
                <c:pt idx="2734">
                  <c:v>16.736987332475803</c:v>
                </c:pt>
                <c:pt idx="2735">
                  <c:v>16.700983909494365</c:v>
                </c:pt>
                <c:pt idx="2736">
                  <c:v>16.665070801559917</c:v>
                </c:pt>
                <c:pt idx="2737">
                  <c:v>16.629247749868387</c:v>
                </c:pt>
                <c:pt idx="2738">
                  <c:v>16.593514496449668</c:v>
                </c:pt>
                <c:pt idx="2739">
                  <c:v>16.557870784164617</c:v>
                </c:pt>
                <c:pt idx="2740">
                  <c:v>16.522316356702046</c:v>
                </c:pt>
                <c:pt idx="2741">
                  <c:v>16.486850958575793</c:v>
                </c:pt>
                <c:pt idx="2742">
                  <c:v>16.451474335121855</c:v>
                </c:pt>
                <c:pt idx="2743">
                  <c:v>16.41618623249521</c:v>
                </c:pt>
                <c:pt idx="2744">
                  <c:v>16.380986397667243</c:v>
                </c:pt>
                <c:pt idx="2745">
                  <c:v>16.34587457842245</c:v>
                </c:pt>
                <c:pt idx="2746">
                  <c:v>16.310850523355889</c:v>
                </c:pt>
                <c:pt idx="2747">
                  <c:v>16.275913981869948</c:v>
                </c:pt>
                <c:pt idx="2748">
                  <c:v>16.241064704171826</c:v>
                </c:pt>
                <c:pt idx="2749">
                  <c:v>16.206302441270289</c:v>
                </c:pt>
                <c:pt idx="2750">
                  <c:v>16.171626944973127</c:v>
                </c:pt>
                <c:pt idx="2751">
                  <c:v>16.137037967884165</c:v>
                </c:pt>
                <c:pt idx="2752">
                  <c:v>16.102535263400362</c:v>
                </c:pt>
                <c:pt idx="2753">
                  <c:v>16.068118585709168</c:v>
                </c:pt>
                <c:pt idx="2754">
                  <c:v>16.033787689785502</c:v>
                </c:pt>
                <c:pt idx="2755">
                  <c:v>15.999542331389133</c:v>
                </c:pt>
                <c:pt idx="2756">
                  <c:v>15.965382267061791</c:v>
                </c:pt>
                <c:pt idx="2757">
                  <c:v>15.931307254124423</c:v>
                </c:pt>
                <c:pt idx="2758">
                  <c:v>15.897317050674349</c:v>
                </c:pt>
                <c:pt idx="2759">
                  <c:v>15.86341141558259</c:v>
                </c:pt>
                <c:pt idx="2760">
                  <c:v>15.82959010849115</c:v>
                </c:pt>
                <c:pt idx="2761">
                  <c:v>15.795852889810115</c:v>
                </c:pt>
                <c:pt idx="2762">
                  <c:v>15.762199520715104</c:v>
                </c:pt>
                <c:pt idx="2763">
                  <c:v>15.728629763144443</c:v>
                </c:pt>
                <c:pt idx="2764">
                  <c:v>15.695143379796534</c:v>
                </c:pt>
                <c:pt idx="2765">
                  <c:v>15.66174013412704</c:v>
                </c:pt>
                <c:pt idx="2766">
                  <c:v>15.628419790346397</c:v>
                </c:pt>
                <c:pt idx="2767">
                  <c:v>15.595182113416957</c:v>
                </c:pt>
                <c:pt idx="2768">
                  <c:v>15.562026869050372</c:v>
                </c:pt>
                <c:pt idx="2769">
                  <c:v>15.528953823705043</c:v>
                </c:pt>
                <c:pt idx="2770">
                  <c:v>15.495962744583291</c:v>
                </c:pt>
                <c:pt idx="2771">
                  <c:v>15.463053399628919</c:v>
                </c:pt>
                <c:pt idx="2772">
                  <c:v>15.43022555752445</c:v>
                </c:pt>
                <c:pt idx="2773">
                  <c:v>15.397478987688636</c:v>
                </c:pt>
                <c:pt idx="2774">
                  <c:v>15.364813460273622</c:v>
                </c:pt>
                <c:pt idx="2775">
                  <c:v>15.332228746162727</c:v>
                </c:pt>
                <c:pt idx="2776">
                  <c:v>15.299724616967508</c:v>
                </c:pt>
                <c:pt idx="2777">
                  <c:v>15.26730084502538</c:v>
                </c:pt>
                <c:pt idx="2778">
                  <c:v>15.234957203396988</c:v>
                </c:pt>
                <c:pt idx="2779">
                  <c:v>15.202693465863728</c:v>
                </c:pt>
                <c:pt idx="2780">
                  <c:v>15.170509406925078</c:v>
                </c:pt>
                <c:pt idx="2781">
                  <c:v>15.138404801796186</c:v>
                </c:pt>
                <c:pt idx="2782">
                  <c:v>15.106379426405304</c:v>
                </c:pt>
                <c:pt idx="2783">
                  <c:v>15.07443305739122</c:v>
                </c:pt>
                <c:pt idx="2784">
                  <c:v>15.042565472100872</c:v>
                </c:pt>
                <c:pt idx="2785">
                  <c:v>15.010776448586792</c:v>
                </c:pt>
                <c:pt idx="2786">
                  <c:v>14.97906576560456</c:v>
                </c:pt>
                <c:pt idx="2787">
                  <c:v>14.94743320261043</c:v>
                </c:pt>
                <c:pt idx="2788">
                  <c:v>14.915878539758829</c:v>
                </c:pt>
                <c:pt idx="2789">
                  <c:v>14.884401557899899</c:v>
                </c:pt>
                <c:pt idx="2790">
                  <c:v>14.853002038577033</c:v>
                </c:pt>
                <c:pt idx="2791">
                  <c:v>14.821679764024484</c:v>
                </c:pt>
                <c:pt idx="2792">
                  <c:v>14.790434517164941</c:v>
                </c:pt>
                <c:pt idx="2793">
                  <c:v>14.759266081607022</c:v>
                </c:pt>
                <c:pt idx="2794">
                  <c:v>14.728174241642966</c:v>
                </c:pt>
                <c:pt idx="2795">
                  <c:v>14.697158782246195</c:v>
                </c:pt>
                <c:pt idx="2796">
                  <c:v>14.666219489068935</c:v>
                </c:pt>
                <c:pt idx="2797">
                  <c:v>14.635356148439802</c:v>
                </c:pt>
                <c:pt idx="2798">
                  <c:v>14.604568547361517</c:v>
                </c:pt>
                <c:pt idx="2799">
                  <c:v>14.573856473508391</c:v>
                </c:pt>
                <c:pt idx="2800">
                  <c:v>14.543219715224184</c:v>
                </c:pt>
                <c:pt idx="2801">
                  <c:v>14.512658061519558</c:v>
                </c:pt>
                <c:pt idx="2802">
                  <c:v>14.482171302069878</c:v>
                </c:pt>
                <c:pt idx="2803">
                  <c:v>14.451759227212818</c:v>
                </c:pt>
                <c:pt idx="2804">
                  <c:v>14.421421627946035</c:v>
                </c:pt>
                <c:pt idx="2805">
                  <c:v>14.391158295924988</c:v>
                </c:pt>
                <c:pt idx="2806">
                  <c:v>14.360969023460424</c:v>
                </c:pt>
                <c:pt idx="2807">
                  <c:v>14.330853603516273</c:v>
                </c:pt>
                <c:pt idx="2808">
                  <c:v>14.300811829707325</c:v>
                </c:pt>
                <c:pt idx="2809">
                  <c:v>14.270843496296873</c:v>
                </c:pt>
                <c:pt idx="2810">
                  <c:v>14.24094839819454</c:v>
                </c:pt>
                <c:pt idx="2811">
                  <c:v>14.211126330954016</c:v>
                </c:pt>
                <c:pt idx="2812">
                  <c:v>14.181377090770752</c:v>
                </c:pt>
                <c:pt idx="2813">
                  <c:v>14.151700474479789</c:v>
                </c:pt>
                <c:pt idx="2814">
                  <c:v>14.122096279553473</c:v>
                </c:pt>
                <c:pt idx="2815">
                  <c:v>14.09256430409927</c:v>
                </c:pt>
                <c:pt idx="2816">
                  <c:v>14.063104346857582</c:v>
                </c:pt>
                <c:pt idx="2817">
                  <c:v>14.033716207199467</c:v>
                </c:pt>
                <c:pt idx="2818">
                  <c:v>14.00439968512449</c:v>
                </c:pt>
                <c:pt idx="2819">
                  <c:v>13.97515458125855</c:v>
                </c:pt>
                <c:pt idx="2820">
                  <c:v>13.94598069685167</c:v>
                </c:pt>
                <c:pt idx="2821">
                  <c:v>13.916877833775837</c:v>
                </c:pt>
                <c:pt idx="2822">
                  <c:v>13.887845794522841</c:v>
                </c:pt>
                <c:pt idx="2823">
                  <c:v>13.858884382202145</c:v>
                </c:pt>
                <c:pt idx="2824">
                  <c:v>13.829993400538681</c:v>
                </c:pt>
                <c:pt idx="2825">
                  <c:v>13.801172653870772</c:v>
                </c:pt>
                <c:pt idx="2826">
                  <c:v>13.77242194714804</c:v>
                </c:pt>
                <c:pt idx="2827">
                  <c:v>13.74374108592907</c:v>
                </c:pt>
                <c:pt idx="2828">
                  <c:v>13.715129876379645</c:v>
                </c:pt>
                <c:pt idx="2829">
                  <c:v>13.686588125270305</c:v>
                </c:pt>
                <c:pt idx="2830">
                  <c:v>13.658115639974453</c:v>
                </c:pt>
                <c:pt idx="2831">
                  <c:v>13.62971222846623</c:v>
                </c:pt>
                <c:pt idx="2832">
                  <c:v>13.601377699318363</c:v>
                </c:pt>
                <c:pt idx="2833">
                  <c:v>13.5731118617002</c:v>
                </c:pt>
                <c:pt idx="2834">
                  <c:v>13.544914525375532</c:v>
                </c:pt>
                <c:pt idx="2835">
                  <c:v>13.516785500700628</c:v>
                </c:pt>
                <c:pt idx="2836">
                  <c:v>13.488724598622101</c:v>
                </c:pt>
                <c:pt idx="2837">
                  <c:v>13.46073163067503</c:v>
                </c:pt>
                <c:pt idx="2838">
                  <c:v>13.432806408980669</c:v>
                </c:pt>
                <c:pt idx="2839">
                  <c:v>13.404948746244688</c:v>
                </c:pt>
                <c:pt idx="2840">
                  <c:v>13.377158455754937</c:v>
                </c:pt>
                <c:pt idx="2841">
                  <c:v>13.34943535137957</c:v>
                </c:pt>
                <c:pt idx="2842">
                  <c:v>13.321779247565038</c:v>
                </c:pt>
                <c:pt idx="2843">
                  <c:v>13.294189959333981</c:v>
                </c:pt>
                <c:pt idx="2844">
                  <c:v>13.266667302283397</c:v>
                </c:pt>
                <c:pt idx="2845">
                  <c:v>13.239211092582488</c:v>
                </c:pt>
                <c:pt idx="2846">
                  <c:v>13.211821146970882</c:v>
                </c:pt>
                <c:pt idx="2847">
                  <c:v>13.184497282756485</c:v>
                </c:pt>
                <c:pt idx="2848">
                  <c:v>13.157239317813685</c:v>
                </c:pt>
                <c:pt idx="2849">
                  <c:v>13.130047070581259</c:v>
                </c:pt>
                <c:pt idx="2850">
                  <c:v>13.102920360060473</c:v>
                </c:pt>
                <c:pt idx="2851">
                  <c:v>13.075859005813275</c:v>
                </c:pt>
                <c:pt idx="2852">
                  <c:v>13.048862827960155</c:v>
                </c:pt>
                <c:pt idx="2853">
                  <c:v>13.021931647178361</c:v>
                </c:pt>
                <c:pt idx="2854">
                  <c:v>12.995065284699949</c:v>
                </c:pt>
                <c:pt idx="2855">
                  <c:v>12.968263562309904</c:v>
                </c:pt>
                <c:pt idx="2856">
                  <c:v>12.941526302344162</c:v>
                </c:pt>
                <c:pt idx="2857">
                  <c:v>12.914853327687865</c:v>
                </c:pt>
                <c:pt idx="2858">
                  <c:v>12.888244461773278</c:v>
                </c:pt>
                <c:pt idx="2859">
                  <c:v>12.86169952857807</c:v>
                </c:pt>
                <c:pt idx="2860">
                  <c:v>12.835218352623384</c:v>
                </c:pt>
                <c:pt idx="2861">
                  <c:v>12.808800758971991</c:v>
                </c:pt>
                <c:pt idx="2862">
                  <c:v>12.782446573226395</c:v>
                </c:pt>
                <c:pt idx="2863">
                  <c:v>12.756155621527027</c:v>
                </c:pt>
                <c:pt idx="2864">
                  <c:v>12.729927730550395</c:v>
                </c:pt>
                <c:pt idx="2865">
                  <c:v>12.703762727507208</c:v>
                </c:pt>
                <c:pt idx="2866">
                  <c:v>12.677660440140599</c:v>
                </c:pt>
                <c:pt idx="2867">
                  <c:v>12.651620696724274</c:v>
                </c:pt>
                <c:pt idx="2868">
                  <c:v>12.625643326060697</c:v>
                </c:pt>
                <c:pt idx="2869">
                  <c:v>12.599728157479344</c:v>
                </c:pt>
                <c:pt idx="2870">
                  <c:v>12.573875020834743</c:v>
                </c:pt>
                <c:pt idx="2871">
                  <c:v>12.548083746504888</c:v>
                </c:pt>
                <c:pt idx="2872">
                  <c:v>12.52235416538927</c:v>
                </c:pt>
                <c:pt idx="2873">
                  <c:v>12.496686108907214</c:v>
                </c:pt>
                <c:pt idx="2874">
                  <c:v>12.471079408996063</c:v>
                </c:pt>
                <c:pt idx="2875">
                  <c:v>12.445533898109385</c:v>
                </c:pt>
                <c:pt idx="2876">
                  <c:v>12.420049409215276</c:v>
                </c:pt>
                <c:pt idx="2877">
                  <c:v>12.394625775794486</c:v>
                </c:pt>
                <c:pt idx="2878">
                  <c:v>12.36926283183884</c:v>
                </c:pt>
                <c:pt idx="2879">
                  <c:v>12.343960411849359</c:v>
                </c:pt>
                <c:pt idx="2880">
                  <c:v>12.31871835083459</c:v>
                </c:pt>
                <c:pt idx="2881">
                  <c:v>12.293536484308843</c:v>
                </c:pt>
                <c:pt idx="2882">
                  <c:v>12.268414648290511</c:v>
                </c:pt>
                <c:pt idx="2883">
                  <c:v>12.243352679300338</c:v>
                </c:pt>
                <c:pt idx="2884">
                  <c:v>12.218350414359634</c:v>
                </c:pt>
                <c:pt idx="2885">
                  <c:v>12.193407690988725</c:v>
                </c:pt>
                <c:pt idx="2886">
                  <c:v>12.168524347205105</c:v>
                </c:pt>
                <c:pt idx="2887">
                  <c:v>12.143700221521877</c:v>
                </c:pt>
                <c:pt idx="2888">
                  <c:v>12.118935152945957</c:v>
                </c:pt>
                <c:pt idx="2889">
                  <c:v>12.094228980976453</c:v>
                </c:pt>
                <c:pt idx="2890">
                  <c:v>12.069581545602977</c:v>
                </c:pt>
                <c:pt idx="2891">
                  <c:v>12.044992687304028</c:v>
                </c:pt>
                <c:pt idx="2892">
                  <c:v>12.020462247045272</c:v>
                </c:pt>
                <c:pt idx="2893">
                  <c:v>11.995990066277878</c:v>
                </c:pt>
                <c:pt idx="2894">
                  <c:v>11.97157598693695</c:v>
                </c:pt>
                <c:pt idx="2895">
                  <c:v>11.947219851439824</c:v>
                </c:pt>
                <c:pt idx="2896">
                  <c:v>11.922921502684476</c:v>
                </c:pt>
                <c:pt idx="2897">
                  <c:v>11.898680784047814</c:v>
                </c:pt>
                <c:pt idx="2898">
                  <c:v>11.874497539384159</c:v>
                </c:pt>
                <c:pt idx="2899">
                  <c:v>11.850371613023565</c:v>
                </c:pt>
                <c:pt idx="2900">
                  <c:v>11.826302849770222</c:v>
                </c:pt>
                <c:pt idx="2901">
                  <c:v>11.802291094900905</c:v>
                </c:pt>
                <c:pt idx="2902">
                  <c:v>11.778336194163215</c:v>
                </c:pt>
                <c:pt idx="2903">
                  <c:v>11.754437993774234</c:v>
                </c:pt>
                <c:pt idx="2904">
                  <c:v>11.730596340418693</c:v>
                </c:pt>
                <c:pt idx="2905">
                  <c:v>11.706811081247585</c:v>
                </c:pt>
                <c:pt idx="2906">
                  <c:v>11.68308206387643</c:v>
                </c:pt>
                <c:pt idx="2907">
                  <c:v>11.65940913638385</c:v>
                </c:pt>
                <c:pt idx="2908">
                  <c:v>11.635792147309919</c:v>
                </c:pt>
                <c:pt idx="2909">
                  <c:v>11.612230945654613</c:v>
                </c:pt>
                <c:pt idx="2910">
                  <c:v>11.588725380876319</c:v>
                </c:pt>
                <c:pt idx="2911">
                  <c:v>11.565275302890159</c:v>
                </c:pt>
                <c:pt idx="2912">
                  <c:v>11.541880562066664</c:v>
                </c:pt>
                <c:pt idx="2913">
                  <c:v>11.518541009229981</c:v>
                </c:pt>
                <c:pt idx="2914">
                  <c:v>11.495256495656553</c:v>
                </c:pt>
                <c:pt idx="2915">
                  <c:v>11.472026873073512</c:v>
                </c:pt>
                <c:pt idx="2916">
                  <c:v>11.44885199365714</c:v>
                </c:pt>
                <c:pt idx="2917">
                  <c:v>11.425731710031428</c:v>
                </c:pt>
                <c:pt idx="2918">
                  <c:v>11.402665875266493</c:v>
                </c:pt>
                <c:pt idx="2919">
                  <c:v>11.379654342877149</c:v>
                </c:pt>
                <c:pt idx="2920">
                  <c:v>11.356696966821316</c:v>
                </c:pt>
                <c:pt idx="2921">
                  <c:v>11.333793601498712</c:v>
                </c:pt>
                <c:pt idx="2922">
                  <c:v>11.310944101749092</c:v>
                </c:pt>
                <c:pt idx="2923">
                  <c:v>11.288148322851058</c:v>
                </c:pt>
                <c:pt idx="2924">
                  <c:v>11.265406120520399</c:v>
                </c:pt>
                <c:pt idx="2925">
                  <c:v>11.242717350908697</c:v>
                </c:pt>
                <c:pt idx="2926">
                  <c:v>11.220081870601831</c:v>
                </c:pt>
                <c:pt idx="2927">
                  <c:v>11.197499536618547</c:v>
                </c:pt>
                <c:pt idx="2928">
                  <c:v>11.174970206409045</c:v>
                </c:pt>
                <c:pt idx="2929">
                  <c:v>11.15249373785341</c:v>
                </c:pt>
                <c:pt idx="2930">
                  <c:v>11.130069989260287</c:v>
                </c:pt>
                <c:pt idx="2931">
                  <c:v>11.107698819365417</c:v>
                </c:pt>
                <c:pt idx="2932">
                  <c:v>11.085380087330181</c:v>
                </c:pt>
                <c:pt idx="2933">
                  <c:v>11.063113652740212</c:v>
                </c:pt>
                <c:pt idx="2934">
                  <c:v>11.040899375603939</c:v>
                </c:pt>
                <c:pt idx="2935">
                  <c:v>11.018737116351195</c:v>
                </c:pt>
                <c:pt idx="2936">
                  <c:v>10.996626735831816</c:v>
                </c:pt>
                <c:pt idx="2937">
                  <c:v>10.974568095314201</c:v>
                </c:pt>
                <c:pt idx="2938">
                  <c:v>10.952561056483935</c:v>
                </c:pt>
                <c:pt idx="2939">
                  <c:v>10.930605481442466</c:v>
                </c:pt>
                <c:pt idx="2940">
                  <c:v>10.908701232705537</c:v>
                </c:pt>
                <c:pt idx="2941">
                  <c:v>10.886848173201999</c:v>
                </c:pt>
                <c:pt idx="2942">
                  <c:v>10.865046166272338</c:v>
                </c:pt>
                <c:pt idx="2943">
                  <c:v>10.843295075667282</c:v>
                </c:pt>
                <c:pt idx="2944">
                  <c:v>10.821594765546482</c:v>
                </c:pt>
                <c:pt idx="2945">
                  <c:v>10.79994510047713</c:v>
                </c:pt>
                <c:pt idx="2946">
                  <c:v>10.778345945432608</c:v>
                </c:pt>
                <c:pt idx="2947">
                  <c:v>10.756797165791104</c:v>
                </c:pt>
                <c:pt idx="2948">
                  <c:v>10.735298627334322</c:v>
                </c:pt>
                <c:pt idx="2949">
                  <c:v>10.71385019624609</c:v>
                </c:pt>
                <c:pt idx="2950">
                  <c:v>10.692451739111014</c:v>
                </c:pt>
                <c:pt idx="2951">
                  <c:v>10.67110312291323</c:v>
                </c:pt>
                <c:pt idx="2952">
                  <c:v>10.649804215034948</c:v>
                </c:pt>
                <c:pt idx="2953">
                  <c:v>10.628554883255216</c:v>
                </c:pt>
                <c:pt idx="2954">
                  <c:v>10.607354995748603</c:v>
                </c:pt>
                <c:pt idx="2955">
                  <c:v>10.586204421083826</c:v>
                </c:pt>
                <c:pt idx="2956">
                  <c:v>10.565103028222488</c:v>
                </c:pt>
                <c:pt idx="2957">
                  <c:v>10.544050686517799</c:v>
                </c:pt>
                <c:pt idx="2958">
                  <c:v>10.523047265713194</c:v>
                </c:pt>
                <c:pt idx="2959">
                  <c:v>10.502092635941077</c:v>
                </c:pt>
                <c:pt idx="2960">
                  <c:v>10.481186667721573</c:v>
                </c:pt>
                <c:pt idx="2961">
                  <c:v>10.460329231961188</c:v>
                </c:pt>
                <c:pt idx="2962">
                  <c:v>10.439520199951557</c:v>
                </c:pt>
                <c:pt idx="2963">
                  <c:v>10.418759443368151</c:v>
                </c:pt>
                <c:pt idx="2964">
                  <c:v>10.398046834269026</c:v>
                </c:pt>
                <c:pt idx="2965">
                  <c:v>10.377382245093504</c:v>
                </c:pt>
                <c:pt idx="2966">
                  <c:v>10.356765548660984</c:v>
                </c:pt>
                <c:pt idx="2967">
                  <c:v>10.336196618169682</c:v>
                </c:pt>
                <c:pt idx="2968">
                  <c:v>10.315675327195256</c:v>
                </c:pt>
                <c:pt idx="2969">
                  <c:v>10.295201549689736</c:v>
                </c:pt>
                <c:pt idx="2970">
                  <c:v>10.274775159980154</c:v>
                </c:pt>
                <c:pt idx="2971">
                  <c:v>10.254396032767335</c:v>
                </c:pt>
                <c:pt idx="2972">
                  <c:v>10.234064043124695</c:v>
                </c:pt>
                <c:pt idx="2973">
                  <c:v>10.21377906649696</c:v>
                </c:pt>
                <c:pt idx="2974">
                  <c:v>10.193540978698987</c:v>
                </c:pt>
                <c:pt idx="2975">
                  <c:v>10.173349655914501</c:v>
                </c:pt>
                <c:pt idx="2976">
                  <c:v>10.15320497469493</c:v>
                </c:pt>
                <c:pt idx="2977">
                  <c:v>10.133106811958111</c:v>
                </c:pt>
                <c:pt idx="2978">
                  <c:v>10.113055044987204</c:v>
                </c:pt>
                <c:pt idx="2979">
                  <c:v>10.093049551429329</c:v>
                </c:pt>
                <c:pt idx="2980">
                  <c:v>10.073090209294524</c:v>
                </c:pt>
                <c:pt idx="2981">
                  <c:v>10.053176896954437</c:v>
                </c:pt>
                <c:pt idx="2982">
                  <c:v>10.033309493141182</c:v>
                </c:pt>
                <c:pt idx="2983">
                  <c:v>10.013487876946211</c:v>
                </c:pt>
                <c:pt idx="2984">
                  <c:v>9.9937119278189517</c:v>
                </c:pt>
                <c:pt idx="2985">
                  <c:v>9.9739815255658471</c:v>
                </c:pt>
                <c:pt idx="2986">
                  <c:v>9.9542965503490439</c:v>
                </c:pt>
                <c:pt idx="2987">
                  <c:v>9.9346568826852426</c:v>
                </c:pt>
                <c:pt idx="2988">
                  <c:v>9.9150624034445798</c:v>
                </c:pt>
                <c:pt idx="2989">
                  <c:v>9.8955129938494313</c:v>
                </c:pt>
                <c:pt idx="2990">
                  <c:v>9.8760085354732432</c:v>
                </c:pt>
                <c:pt idx="2991">
                  <c:v>9.8565489102394199</c:v>
                </c:pt>
                <c:pt idx="2992">
                  <c:v>9.8371340004201411</c:v>
                </c:pt>
                <c:pt idx="2993">
                  <c:v>9.8177636886352389</c:v>
                </c:pt>
                <c:pt idx="2994">
                  <c:v>9.7984378578510452</c:v>
                </c:pt>
                <c:pt idx="2995">
                  <c:v>9.7791563913792512</c:v>
                </c:pt>
                <c:pt idx="2996">
                  <c:v>9.7599191728757848</c:v>
                </c:pt>
                <c:pt idx="2997">
                  <c:v>9.7407260863396896</c:v>
                </c:pt>
                <c:pt idx="2998">
                  <c:v>9.7215770161120094</c:v>
                </c:pt>
                <c:pt idx="2999">
                  <c:v>9.7024718468745945</c:v>
                </c:pt>
                <c:pt idx="3000">
                  <c:v>9.6834104636491034</c:v>
                </c:pt>
                <c:pt idx="3001">
                  <c:v>9.6643927517958126</c:v>
                </c:pt>
                <c:pt idx="3002">
                  <c:v>9.6454185970124868</c:v>
                </c:pt>
                <c:pt idx="3003">
                  <c:v>9.6264878853333951</c:v>
                </c:pt>
                <c:pt idx="3004">
                  <c:v>9.607600503128058</c:v>
                </c:pt>
                <c:pt idx="3005">
                  <c:v>9.5887563371002695</c:v>
                </c:pt>
                <c:pt idx="3006">
                  <c:v>9.5699552742869312</c:v>
                </c:pt>
                <c:pt idx="3007">
                  <c:v>9.5511972020570113</c:v>
                </c:pt>
                <c:pt idx="3008">
                  <c:v>9.5324820081104544</c:v>
                </c:pt>
                <c:pt idx="3009">
                  <c:v>9.5138095804770728</c:v>
                </c:pt>
                <c:pt idx="3010">
                  <c:v>9.4951798075154841</c:v>
                </c:pt>
                <c:pt idx="3011">
                  <c:v>9.4765925779120366</c:v>
                </c:pt>
                <c:pt idx="3012">
                  <c:v>9.4580477806798005</c:v>
                </c:pt>
                <c:pt idx="3013">
                  <c:v>9.4395453051573597</c:v>
                </c:pt>
                <c:pt idx="3014">
                  <c:v>9.4210850410079381</c:v>
                </c:pt>
                <c:pt idx="3015">
                  <c:v>9.4026668782181435</c:v>
                </c:pt>
                <c:pt idx="3016">
                  <c:v>9.3842907070970956</c:v>
                </c:pt>
                <c:pt idx="3017">
                  <c:v>9.3659564182752728</c:v>
                </c:pt>
                <c:pt idx="3018">
                  <c:v>9.34766390270347</c:v>
                </c:pt>
                <c:pt idx="3019">
                  <c:v>9.3294130516518194</c:v>
                </c:pt>
                <c:pt idx="3020">
                  <c:v>9.3112037567086361</c:v>
                </c:pt>
                <c:pt idx="3021">
                  <c:v>9.293035909779551</c:v>
                </c:pt>
                <c:pt idx="3022">
                  <c:v>9.2749094030862853</c:v>
                </c:pt>
                <c:pt idx="3023">
                  <c:v>9.2568241291658104</c:v>
                </c:pt>
                <c:pt idx="3024">
                  <c:v>9.2387799808691966</c:v>
                </c:pt>
                <c:pt idx="3025">
                  <c:v>9.2207768513606183</c:v>
                </c:pt>
                <c:pt idx="3026">
                  <c:v>9.2028146341164074</c:v>
                </c:pt>
                <c:pt idx="3027">
                  <c:v>9.184893222923904</c:v>
                </c:pt>
                <c:pt idx="3028">
                  <c:v>9.16701251188063</c:v>
                </c:pt>
                <c:pt idx="3029">
                  <c:v>9.1491723953931032</c:v>
                </c:pt>
                <c:pt idx="3030">
                  <c:v>9.1313727681759413</c:v>
                </c:pt>
                <c:pt idx="3031">
                  <c:v>9.1136135252508428</c:v>
                </c:pt>
                <c:pt idx="3032">
                  <c:v>9.0958945619456006</c:v>
                </c:pt>
                <c:pt idx="3033">
                  <c:v>9.0782157738930653</c:v>
                </c:pt>
                <c:pt idx="3034">
                  <c:v>9.0605770570302191</c:v>
                </c:pt>
                <c:pt idx="3035">
                  <c:v>9.0429783075971493</c:v>
                </c:pt>
                <c:pt idx="3036">
                  <c:v>9.0254194221360695</c:v>
                </c:pt>
                <c:pt idx="3037">
                  <c:v>9.0079002974903908</c:v>
                </c:pt>
                <c:pt idx="3038">
                  <c:v>8.9904208308036555</c:v>
                </c:pt>
                <c:pt idx="3039">
                  <c:v>8.9729809195186814</c:v>
                </c:pt>
                <c:pt idx="3040">
                  <c:v>8.9555804613764867</c:v>
                </c:pt>
                <c:pt idx="3041">
                  <c:v>8.9382193544154198</c:v>
                </c:pt>
                <c:pt idx="3042">
                  <c:v>8.920897496970138</c:v>
                </c:pt>
                <c:pt idx="3043">
                  <c:v>8.9036147876706249</c:v>
                </c:pt>
                <c:pt idx="3044">
                  <c:v>8.8863711254413555</c:v>
                </c:pt>
                <c:pt idx="3045">
                  <c:v>8.8691664095002345</c:v>
                </c:pt>
                <c:pt idx="3046">
                  <c:v>8.8520005393576895</c:v>
                </c:pt>
                <c:pt idx="3047">
                  <c:v>8.834873414815716</c:v>
                </c:pt>
                <c:pt idx="3048">
                  <c:v>8.8177849359669658</c:v>
                </c:pt>
                <c:pt idx="3049">
                  <c:v>8.8007350031937985</c:v>
                </c:pt>
                <c:pt idx="3050">
                  <c:v>8.7837235171672994</c:v>
                </c:pt>
                <c:pt idx="3051">
                  <c:v>8.7667503788464636</c:v>
                </c:pt>
                <c:pt idx="3052">
                  <c:v>8.7498154894771147</c:v>
                </c:pt>
                <c:pt idx="3053">
                  <c:v>8.7329187505911623</c:v>
                </c:pt>
                <c:pt idx="3054">
                  <c:v>8.7160600640054753</c:v>
                </c:pt>
                <c:pt idx="3055">
                  <c:v>8.6992393318211807</c:v>
                </c:pt>
                <c:pt idx="3056">
                  <c:v>8.6824564564225639</c:v>
                </c:pt>
                <c:pt idx="3057">
                  <c:v>8.6657113404763049</c:v>
                </c:pt>
                <c:pt idx="3058">
                  <c:v>8.6490038869304637</c:v>
                </c:pt>
                <c:pt idx="3059">
                  <c:v>8.632333999013623</c:v>
                </c:pt>
                <c:pt idx="3060">
                  <c:v>8.615701580233992</c:v>
                </c:pt>
                <c:pt idx="3061">
                  <c:v>8.5991065343785138</c:v>
                </c:pt>
                <c:pt idx="3062">
                  <c:v>8.5825487655119375</c:v>
                </c:pt>
                <c:pt idx="3063">
                  <c:v>8.566028177975971</c:v>
                </c:pt>
                <c:pt idx="3064">
                  <c:v>8.5495446763883418</c:v>
                </c:pt>
                <c:pt idx="3065">
                  <c:v>8.5330981656419436</c:v>
                </c:pt>
                <c:pt idx="3066">
                  <c:v>8.5166885509039645</c:v>
                </c:pt>
                <c:pt idx="3067">
                  <c:v>8.5003157376150273</c:v>
                </c:pt>
                <c:pt idx="3068">
                  <c:v>8.4839796314882108</c:v>
                </c:pt>
                <c:pt idx="3069">
                  <c:v>8.4676801385082907</c:v>
                </c:pt>
                <c:pt idx="3070">
                  <c:v>8.4514171649308452</c:v>
                </c:pt>
                <c:pt idx="3071">
                  <c:v>8.4351906172813305</c:v>
                </c:pt>
                <c:pt idx="3072">
                  <c:v>8.4190004023542802</c:v>
                </c:pt>
                <c:pt idx="3073">
                  <c:v>8.4028464272124399</c:v>
                </c:pt>
                <c:pt idx="3074">
                  <c:v>8.3867285991858527</c:v>
                </c:pt>
                <c:pt idx="3075">
                  <c:v>8.3706468258710913</c:v>
                </c:pt>
                <c:pt idx="3076">
                  <c:v>8.3546010151303278</c:v>
                </c:pt>
                <c:pt idx="3077">
                  <c:v>8.338591075090557</c:v>
                </c:pt>
                <c:pt idx="3078">
                  <c:v>8.3226169141426674</c:v>
                </c:pt>
                <c:pt idx="3079">
                  <c:v>8.3066784409406793</c:v>
                </c:pt>
                <c:pt idx="3080">
                  <c:v>8.2907755644008727</c:v>
                </c:pt>
                <c:pt idx="3081">
                  <c:v>8.2749081937009166</c:v>
                </c:pt>
                <c:pt idx="3082">
                  <c:v>8.2590762382791123</c:v>
                </c:pt>
                <c:pt idx="3083">
                  <c:v>8.2432796078335073</c:v>
                </c:pt>
                <c:pt idx="3084">
                  <c:v>8.2275182123210531</c:v>
                </c:pt>
                <c:pt idx="3085">
                  <c:v>8.2117919619568447</c:v>
                </c:pt>
                <c:pt idx="3086">
                  <c:v>8.1961007672132524</c:v>
                </c:pt>
                <c:pt idx="3087">
                  <c:v>8.1804445388190921</c:v>
                </c:pt>
                <c:pt idx="3088">
                  <c:v>8.1648231877588469</c:v>
                </c:pt>
                <c:pt idx="3089">
                  <c:v>8.1492366252718487</c:v>
                </c:pt>
                <c:pt idx="3090">
                  <c:v>8.1336847628514359</c:v>
                </c:pt>
                <c:pt idx="3091">
                  <c:v>8.1181675122441597</c:v>
                </c:pt>
                <c:pt idx="3092">
                  <c:v>8.1026847854490196</c:v>
                </c:pt>
                <c:pt idx="3093">
                  <c:v>8.0872364947166098</c:v>
                </c:pt>
                <c:pt idx="3094">
                  <c:v>8.0718225525483209</c:v>
                </c:pt>
                <c:pt idx="3095">
                  <c:v>8.0564428716955714</c:v>
                </c:pt>
                <c:pt idx="3096">
                  <c:v>8.0410973651590361</c:v>
                </c:pt>
                <c:pt idx="3097">
                  <c:v>8.0257859461877636</c:v>
                </c:pt>
                <c:pt idx="3098">
                  <c:v>8.0105085282785176</c:v>
                </c:pt>
                <c:pt idx="3099">
                  <c:v>7.9952650251748549</c:v>
                </c:pt>
                <c:pt idx="3100">
                  <c:v>7.9800553508664454</c:v>
                </c:pt>
                <c:pt idx="3101">
                  <c:v>7.9648794195882635</c:v>
                </c:pt>
                <c:pt idx="3102">
                  <c:v>7.9497371458197925</c:v>
                </c:pt>
                <c:pt idx="3103">
                  <c:v>7.934628444284253</c:v>
                </c:pt>
                <c:pt idx="3104">
                  <c:v>7.9195532299478559</c:v>
                </c:pt>
                <c:pt idx="3105">
                  <c:v>7.9045114180190188</c:v>
                </c:pt>
                <c:pt idx="3106">
                  <c:v>7.8895029239475924</c:v>
                </c:pt>
                <c:pt idx="3107">
                  <c:v>7.8745276634240904</c:v>
                </c:pt>
                <c:pt idx="3108">
                  <c:v>7.8595855523789817</c:v>
                </c:pt>
                <c:pt idx="3109">
                  <c:v>7.8446765069818518</c:v>
                </c:pt>
                <c:pt idx="3110">
                  <c:v>7.8298004436407194</c:v>
                </c:pt>
                <c:pt idx="3111">
                  <c:v>7.8149572790012183</c:v>
                </c:pt>
                <c:pt idx="3112">
                  <c:v>7.8001469299459254</c:v>
                </c:pt>
                <c:pt idx="3113">
                  <c:v>7.7853693135934989</c:v>
                </c:pt>
                <c:pt idx="3114">
                  <c:v>7.7706243472980896</c:v>
                </c:pt>
                <c:pt idx="3115">
                  <c:v>7.7559119486484285</c:v>
                </c:pt>
                <c:pt idx="3116">
                  <c:v>7.7412320354672319</c:v>
                </c:pt>
                <c:pt idx="3117">
                  <c:v>7.7265845258103729</c:v>
                </c:pt>
                <c:pt idx="3118">
                  <c:v>7.7119693379661651</c:v>
                </c:pt>
                <c:pt idx="3119">
                  <c:v>7.6973863904546755</c:v>
                </c:pt>
                <c:pt idx="3120">
                  <c:v>7.6828356020269082</c:v>
                </c:pt>
                <c:pt idx="3121">
                  <c:v>7.668316891664186</c:v>
                </c:pt>
                <c:pt idx="3122">
                  <c:v>7.6538301785773131</c:v>
                </c:pt>
                <c:pt idx="3123">
                  <c:v>7.6393753822059445</c:v>
                </c:pt>
                <c:pt idx="3124">
                  <c:v>7.6249524222178122</c:v>
                </c:pt>
                <c:pt idx="3125">
                  <c:v>7.6105612185080291</c:v>
                </c:pt>
                <c:pt idx="3126">
                  <c:v>7.5962016911983721</c:v>
                </c:pt>
                <c:pt idx="3127">
                  <c:v>7.5818737606365669</c:v>
                </c:pt>
                <c:pt idx="3128">
                  <c:v>7.5675773473955896</c:v>
                </c:pt>
                <c:pt idx="3129">
                  <c:v>7.553312372272889</c:v>
                </c:pt>
                <c:pt idx="3130">
                  <c:v>7.5390787562898458</c:v>
                </c:pt>
                <c:pt idx="3131">
                  <c:v>7.5248764206908643</c:v>
                </c:pt>
                <c:pt idx="3132">
                  <c:v>7.5107052869428426</c:v>
                </c:pt>
                <c:pt idx="3133">
                  <c:v>7.496565276734378</c:v>
                </c:pt>
                <c:pt idx="3134">
                  <c:v>7.4824563119750742</c:v>
                </c:pt>
                <c:pt idx="3135">
                  <c:v>7.468378314794931</c:v>
                </c:pt>
                <c:pt idx="3136">
                  <c:v>7.4543312075435448</c:v>
                </c:pt>
                <c:pt idx="3137">
                  <c:v>7.4403149127895043</c:v>
                </c:pt>
                <c:pt idx="3138">
                  <c:v>7.4263293533196473</c:v>
                </c:pt>
                <c:pt idx="3139">
                  <c:v>7.4123744521384332</c:v>
                </c:pt>
                <c:pt idx="3140">
                  <c:v>7.3984501324671958</c:v>
                </c:pt>
                <c:pt idx="3141">
                  <c:v>7.3845563177435105</c:v>
                </c:pt>
                <c:pt idx="3142">
                  <c:v>7.3706929316205514</c:v>
                </c:pt>
                <c:pt idx="3143">
                  <c:v>7.3568598979662969</c:v>
                </c:pt>
                <c:pt idx="3144">
                  <c:v>7.3430571408629959</c:v>
                </c:pt>
                <c:pt idx="3145">
                  <c:v>7.3292845846063965</c:v>
                </c:pt>
                <c:pt idx="3146">
                  <c:v>7.3155421537051515</c:v>
                </c:pt>
                <c:pt idx="3147">
                  <c:v>7.3018297728800885</c:v>
                </c:pt>
                <c:pt idx="3148">
                  <c:v>7.2881473670636119</c:v>
                </c:pt>
                <c:pt idx="3149">
                  <c:v>7.2744948613989946</c:v>
                </c:pt>
                <c:pt idx="3150">
                  <c:v>7.2608721812397317</c:v>
                </c:pt>
                <c:pt idx="3151">
                  <c:v>7.2472792521489158</c:v>
                </c:pt>
                <c:pt idx="3152">
                  <c:v>7.2337159998985028</c:v>
                </c:pt>
                <c:pt idx="3153">
                  <c:v>7.2201823504687592</c:v>
                </c:pt>
                <c:pt idx="3154">
                  <c:v>7.2066782300475722</c:v>
                </c:pt>
                <c:pt idx="3155">
                  <c:v>7.1932035650297905</c:v>
                </c:pt>
                <c:pt idx="3156">
                  <c:v>7.1797582820165555</c:v>
                </c:pt>
                <c:pt idx="3157">
                  <c:v>7.1663423078147259</c:v>
                </c:pt>
                <c:pt idx="3158">
                  <c:v>7.152955569436215</c:v>
                </c:pt>
                <c:pt idx="3159">
                  <c:v>7.1395979940973069</c:v>
                </c:pt>
                <c:pt idx="3160">
                  <c:v>7.1262695092180923</c:v>
                </c:pt>
                <c:pt idx="3161">
                  <c:v>7.1129700424217495</c:v>
                </c:pt>
                <c:pt idx="3162">
                  <c:v>7.0996995215340108</c:v>
                </c:pt>
                <c:pt idx="3163">
                  <c:v>7.0864578745824423</c:v>
                </c:pt>
                <c:pt idx="3164">
                  <c:v>7.0732450297958955</c:v>
                </c:pt>
                <c:pt idx="3165">
                  <c:v>7.0600609156038017</c:v>
                </c:pt>
                <c:pt idx="3166">
                  <c:v>7.0469054606356494</c:v>
                </c:pt>
                <c:pt idx="3167">
                  <c:v>7.0337785937202595</c:v>
                </c:pt>
                <c:pt idx="3168">
                  <c:v>7.0206802438852103</c:v>
                </c:pt>
                <c:pt idx="3169">
                  <c:v>7.0076103403562717</c:v>
                </c:pt>
                <c:pt idx="3170">
                  <c:v>6.9945688125566878</c:v>
                </c:pt>
                <c:pt idx="3171">
                  <c:v>6.9815555901066624</c:v>
                </c:pt>
                <c:pt idx="3172">
                  <c:v>6.9685706028226813</c:v>
                </c:pt>
                <c:pt idx="3173">
                  <c:v>6.9556137807169396</c:v>
                </c:pt>
                <c:pt idx="3174">
                  <c:v>6.9426850539967147</c:v>
                </c:pt>
                <c:pt idx="3175">
                  <c:v>6.9297843530637877</c:v>
                </c:pt>
                <c:pt idx="3176">
                  <c:v>6.9169116085138356</c:v>
                </c:pt>
                <c:pt idx="3177">
                  <c:v>6.9040667511357769</c:v>
                </c:pt>
                <c:pt idx="3178">
                  <c:v>6.8912497119112697</c:v>
                </c:pt>
                <c:pt idx="3179">
                  <c:v>6.878460422014034</c:v>
                </c:pt>
                <c:pt idx="3180">
                  <c:v>6.865698812809315</c:v>
                </c:pt>
                <c:pt idx="3181">
                  <c:v>6.8529648158532259</c:v>
                </c:pt>
                <c:pt idx="3182">
                  <c:v>6.840258362892234</c:v>
                </c:pt>
                <c:pt idx="3183">
                  <c:v>6.8275793858625375</c:v>
                </c:pt>
                <c:pt idx="3184">
                  <c:v>6.8149278168894574</c:v>
                </c:pt>
                <c:pt idx="3185">
                  <c:v>6.8023035882868692</c:v>
                </c:pt>
                <c:pt idx="3186">
                  <c:v>6.7897066325566673</c:v>
                </c:pt>
                <c:pt idx="3187">
                  <c:v>6.7771368823880902</c:v>
                </c:pt>
                <c:pt idx="3188">
                  <c:v>6.7645942706572608</c:v>
                </c:pt>
                <c:pt idx="3189">
                  <c:v>6.7520787304264749</c:v>
                </c:pt>
                <c:pt idx="3190">
                  <c:v>6.739590194943772</c:v>
                </c:pt>
                <c:pt idx="3191">
                  <c:v>6.7271285976422419</c:v>
                </c:pt>
                <c:pt idx="3192">
                  <c:v>6.7146938721394962</c:v>
                </c:pt>
                <c:pt idx="3193">
                  <c:v>6.7022859522371716</c:v>
                </c:pt>
                <c:pt idx="3194">
                  <c:v>6.6899047719202205</c:v>
                </c:pt>
                <c:pt idx="3195">
                  <c:v>6.6775502653564756</c:v>
                </c:pt>
                <c:pt idx="3196">
                  <c:v>6.6652223668960193</c:v>
                </c:pt>
                <c:pt idx="3197">
                  <c:v>6.6529210110706485</c:v>
                </c:pt>
                <c:pt idx="3198">
                  <c:v>6.6406461325933073</c:v>
                </c:pt>
                <c:pt idx="3199">
                  <c:v>6.6283976663575093</c:v>
                </c:pt>
                <c:pt idx="3200">
                  <c:v>6.6161755474368649</c:v>
                </c:pt>
                <c:pt idx="3201">
                  <c:v>6.6039797110844036</c:v>
                </c:pt>
                <c:pt idx="3202">
                  <c:v>6.5918100927321062</c:v>
                </c:pt>
                <c:pt idx="3203">
                  <c:v>6.5796666279903624</c:v>
                </c:pt>
                <c:pt idx="3204">
                  <c:v>6.567549252647388</c:v>
                </c:pt>
                <c:pt idx="3205">
                  <c:v>6.5554579026686666</c:v>
                </c:pt>
                <c:pt idx="3206">
                  <c:v>6.5433925141964604</c:v>
                </c:pt>
                <c:pt idx="3207">
                  <c:v>6.5313530235491948</c:v>
                </c:pt>
                <c:pt idx="3208">
                  <c:v>6.5193393672210203</c:v>
                </c:pt>
                <c:pt idx="3209">
                  <c:v>6.5073514818811766</c:v>
                </c:pt>
                <c:pt idx="3210">
                  <c:v>6.4953893043734814</c:v>
                </c:pt>
                <c:pt idx="3211">
                  <c:v>6.4834527717158501</c:v>
                </c:pt>
                <c:pt idx="3212">
                  <c:v>6.471541821099688</c:v>
                </c:pt>
                <c:pt idx="3213">
                  <c:v>6.4596563898894033</c:v>
                </c:pt>
                <c:pt idx="3214">
                  <c:v>6.4477964156218581</c:v>
                </c:pt>
                <c:pt idx="3215">
                  <c:v>6.4359618360058946</c:v>
                </c:pt>
                <c:pt idx="3216">
                  <c:v>6.4241525889217019</c:v>
                </c:pt>
                <c:pt idx="3217">
                  <c:v>6.4123686124203827</c:v>
                </c:pt>
                <c:pt idx="3218">
                  <c:v>6.400609844723423</c:v>
                </c:pt>
                <c:pt idx="3219">
                  <c:v>6.3888762242221189</c:v>
                </c:pt>
                <c:pt idx="3220">
                  <c:v>6.3771676894771199</c:v>
                </c:pt>
                <c:pt idx="3221">
                  <c:v>6.3654841792178498</c:v>
                </c:pt>
                <c:pt idx="3222">
                  <c:v>6.3538256323420903</c:v>
                </c:pt>
                <c:pt idx="3223">
                  <c:v>6.3421919879153199</c:v>
                </c:pt>
                <c:pt idx="3224">
                  <c:v>6.3305831851703243</c:v>
                </c:pt>
                <c:pt idx="3225">
                  <c:v>6.318999163506672</c:v>
                </c:pt>
                <c:pt idx="3226">
                  <c:v>6.3074398624901509</c:v>
                </c:pt>
                <c:pt idx="3227">
                  <c:v>6.2959052218522942</c:v>
                </c:pt>
                <c:pt idx="3228">
                  <c:v>6.2843951814898675</c:v>
                </c:pt>
                <c:pt idx="3229">
                  <c:v>6.2729096814643874</c:v>
                </c:pt>
                <c:pt idx="3230">
                  <c:v>6.261448662001607</c:v>
                </c:pt>
                <c:pt idx="3231">
                  <c:v>6.2500120634909875</c:v>
                </c:pt>
                <c:pt idx="3232">
                  <c:v>6.2385998264852534</c:v>
                </c:pt>
                <c:pt idx="3233">
                  <c:v>6.2272118916998664</c:v>
                </c:pt>
                <c:pt idx="3234">
                  <c:v>6.2158482000125064</c:v>
                </c:pt>
                <c:pt idx="3235">
                  <c:v>6.2045086924626167</c:v>
                </c:pt>
                <c:pt idx="3236">
                  <c:v>6.1931933102509165</c:v>
                </c:pt>
                <c:pt idx="3237">
                  <c:v>6.1819019947388902</c:v>
                </c:pt>
                <c:pt idx="3238">
                  <c:v>6.1706346874482856</c:v>
                </c:pt>
                <c:pt idx="3239">
                  <c:v>6.1593913300606467</c:v>
                </c:pt>
                <c:pt idx="3240">
                  <c:v>6.1481718644168577</c:v>
                </c:pt>
                <c:pt idx="3241">
                  <c:v>6.1369762325165977</c:v>
                </c:pt>
                <c:pt idx="3242">
                  <c:v>6.1258043765178991</c:v>
                </c:pt>
                <c:pt idx="3243">
                  <c:v>6.1146562387366767</c:v>
                </c:pt>
                <c:pt idx="3244">
                  <c:v>6.1035317616461899</c:v>
                </c:pt>
                <c:pt idx="3245">
                  <c:v>6.0924308878766515</c:v>
                </c:pt>
                <c:pt idx="3246">
                  <c:v>6.0813535602146809</c:v>
                </c:pt>
                <c:pt idx="3247">
                  <c:v>6.0702997216028836</c:v>
                </c:pt>
                <c:pt idx="3248">
                  <c:v>6.0592693151393213</c:v>
                </c:pt>
                <c:pt idx="3249">
                  <c:v>6.0482622840770892</c:v>
                </c:pt>
                <c:pt idx="3250">
                  <c:v>6.0372785718238342</c:v>
                </c:pt>
                <c:pt idx="3251">
                  <c:v>6.0263181219412756</c:v>
                </c:pt>
                <c:pt idx="3252">
                  <c:v>6.0153808781447413</c:v>
                </c:pt>
                <c:pt idx="3253">
                  <c:v>6.0044667843027266</c:v>
                </c:pt>
                <c:pt idx="3254">
                  <c:v>5.9935757844364126</c:v>
                </c:pt>
                <c:pt idx="3255">
                  <c:v>5.9827078227191928</c:v>
                </c:pt>
                <c:pt idx="3256">
                  <c:v>5.9718628434762389</c:v>
                </c:pt>
                <c:pt idx="3257">
                  <c:v>5.9610407911840255</c:v>
                </c:pt>
                <c:pt idx="3258">
                  <c:v>5.9502416104698748</c:v>
                </c:pt>
                <c:pt idx="3259">
                  <c:v>5.9394652461115163</c:v>
                </c:pt>
                <c:pt idx="3260">
                  <c:v>5.9287116430365989</c:v>
                </c:pt>
                <c:pt idx="3261">
                  <c:v>5.9179807463222991</c:v>
                </c:pt>
                <c:pt idx="3262">
                  <c:v>5.9072725011948011</c:v>
                </c:pt>
                <c:pt idx="3263">
                  <c:v>5.8965868530288956</c:v>
                </c:pt>
                <c:pt idx="3264">
                  <c:v>5.885923747347495</c:v>
                </c:pt>
                <c:pt idx="3265">
                  <c:v>5.8752831298212511</c:v>
                </c:pt>
                <c:pt idx="3266">
                  <c:v>5.864664946268018</c:v>
                </c:pt>
                <c:pt idx="3267">
                  <c:v>5.8540691426524818</c:v>
                </c:pt>
                <c:pt idx="3268">
                  <c:v>5.8434956650857099</c:v>
                </c:pt>
                <c:pt idx="3269">
                  <c:v>5.8329444598246623</c:v>
                </c:pt>
                <c:pt idx="3270">
                  <c:v>5.8224154732718061</c:v>
                </c:pt>
                <c:pt idx="3271">
                  <c:v>5.8119086519746554</c:v>
                </c:pt>
                <c:pt idx="3272">
                  <c:v>5.8014239426253527</c:v>
                </c:pt>
                <c:pt idx="3273">
                  <c:v>5.7909612920601816</c:v>
                </c:pt>
                <c:pt idx="3274">
                  <c:v>5.780520647259201</c:v>
                </c:pt>
                <c:pt idx="3275">
                  <c:v>5.7701019553457931</c:v>
                </c:pt>
                <c:pt idx="3276">
                  <c:v>5.7597051635862107</c:v>
                </c:pt>
                <c:pt idx="3277">
                  <c:v>5.7493302193891394</c:v>
                </c:pt>
                <c:pt idx="3278">
                  <c:v>5.7389770703053244</c:v>
                </c:pt>
                <c:pt idx="3279">
                  <c:v>5.7286456640271046</c:v>
                </c:pt>
                <c:pt idx="3280">
                  <c:v>5.7183359483880016</c:v>
                </c:pt>
                <c:pt idx="3281">
                  <c:v>5.7080478713622718</c:v>
                </c:pt>
                <c:pt idx="3282">
                  <c:v>5.6977813810645133</c:v>
                </c:pt>
                <c:pt idx="3283">
                  <c:v>5.6875364257492391</c:v>
                </c:pt>
                <c:pt idx="3284">
                  <c:v>5.677312953810481</c:v>
                </c:pt>
                <c:pt idx="3285">
                  <c:v>5.6671109137812801</c:v>
                </c:pt>
                <c:pt idx="3286">
                  <c:v>5.6569302543333935</c:v>
                </c:pt>
                <c:pt idx="3287">
                  <c:v>5.646770924276808</c:v>
                </c:pt>
                <c:pt idx="3288">
                  <c:v>5.6366328725593435</c:v>
                </c:pt>
                <c:pt idx="3289">
                  <c:v>5.6265160482661951</c:v>
                </c:pt>
                <c:pt idx="3290">
                  <c:v>5.616420400619643</c:v>
                </c:pt>
                <c:pt idx="3291">
                  <c:v>5.6063458789785017</c:v>
                </c:pt>
                <c:pt idx="3292">
                  <c:v>5.5962924328377976</c:v>
                </c:pt>
                <c:pt idx="3293">
                  <c:v>5.5862600118283394</c:v>
                </c:pt>
                <c:pt idx="3294">
                  <c:v>5.5762485657163339</c:v>
                </c:pt>
                <c:pt idx="3295">
                  <c:v>5.5662580444029111</c:v>
                </c:pt>
                <c:pt idx="3296">
                  <c:v>5.5562883979238018</c:v>
                </c:pt>
                <c:pt idx="3297">
                  <c:v>5.5463395764489363</c:v>
                </c:pt>
                <c:pt idx="3298">
                  <c:v>5.5364115302819519</c:v>
                </c:pt>
                <c:pt idx="3299">
                  <c:v>5.5265042098598869</c:v>
                </c:pt>
                <c:pt idx="3300">
                  <c:v>5.516617565752771</c:v>
                </c:pt>
                <c:pt idx="3301">
                  <c:v>5.5067515486631793</c:v>
                </c:pt>
                <c:pt idx="3302">
                  <c:v>5.4969061094258747</c:v>
                </c:pt>
                <c:pt idx="3303">
                  <c:v>5.4870811990073989</c:v>
                </c:pt>
                <c:pt idx="3304">
                  <c:v>5.4772767685057415</c:v>
                </c:pt>
                <c:pt idx="3305">
                  <c:v>5.4674927691498203</c:v>
                </c:pt>
                <c:pt idx="3306">
                  <c:v>5.4577291522992217</c:v>
                </c:pt>
                <c:pt idx="3307">
                  <c:v>5.4479858694437189</c:v>
                </c:pt>
                <c:pt idx="3308">
                  <c:v>5.438262872202972</c:v>
                </c:pt>
                <c:pt idx="3309">
                  <c:v>5.4285601123260454</c:v>
                </c:pt>
                <c:pt idx="3310">
                  <c:v>5.4188775416910993</c:v>
                </c:pt>
                <c:pt idx="3311">
                  <c:v>5.4092151123049685</c:v>
                </c:pt>
                <c:pt idx="3312">
                  <c:v>5.3995727763028007</c:v>
                </c:pt>
                <c:pt idx="3313">
                  <c:v>5.3899504859476446</c:v>
                </c:pt>
                <c:pt idx="3314">
                  <c:v>5.3803481936300974</c:v>
                </c:pt>
                <c:pt idx="3315">
                  <c:v>5.3707658518679384</c:v>
                </c:pt>
                <c:pt idx="3316">
                  <c:v>5.3612034133057174</c:v>
                </c:pt>
                <c:pt idx="3317">
                  <c:v>5.3516608307143745</c:v>
                </c:pt>
                <c:pt idx="3318">
                  <c:v>5.3421380569909251</c:v>
                </c:pt>
                <c:pt idx="3319">
                  <c:v>5.3326350451580193</c:v>
                </c:pt>
                <c:pt idx="3320">
                  <c:v>5.3231517483635979</c:v>
                </c:pt>
                <c:pt idx="3321">
                  <c:v>5.3136881198805188</c:v>
                </c:pt>
                <c:pt idx="3322">
                  <c:v>5.3042441131062192</c:v>
                </c:pt>
                <c:pt idx="3323">
                  <c:v>5.2948196815622621</c:v>
                </c:pt>
                <c:pt idx="3324">
                  <c:v>5.2854147788940473</c:v>
                </c:pt>
                <c:pt idx="3325">
                  <c:v>5.2760293588704288</c:v>
                </c:pt>
                <c:pt idx="3326">
                  <c:v>5.2666633753833541</c:v>
                </c:pt>
                <c:pt idx="3327">
                  <c:v>5.2573167824474307</c:v>
                </c:pt>
                <c:pt idx="3328">
                  <c:v>5.247989534199677</c:v>
                </c:pt>
                <c:pt idx="3329">
                  <c:v>5.2386815848990729</c:v>
                </c:pt>
                <c:pt idx="3330">
                  <c:v>5.2293928889262444</c:v>
                </c:pt>
                <c:pt idx="3331">
                  <c:v>5.2201234007830877</c:v>
                </c:pt>
                <c:pt idx="3332">
                  <c:v>5.2108730750923842</c:v>
                </c:pt>
                <c:pt idx="3333">
                  <c:v>5.2016418665975204</c:v>
                </c:pt>
                <c:pt idx="3334">
                  <c:v>5.1924297301620674</c:v>
                </c:pt>
                <c:pt idx="3335">
                  <c:v>5.1832366207694056</c:v>
                </c:pt>
                <c:pt idx="3336">
                  <c:v>5.1740624935224728</c:v>
                </c:pt>
                <c:pt idx="3337">
                  <c:v>5.1649073036432958</c:v>
                </c:pt>
                <c:pt idx="3338">
                  <c:v>5.1557710064727171</c:v>
                </c:pt>
                <c:pt idx="3339">
                  <c:v>5.1466535574700032</c:v>
                </c:pt>
                <c:pt idx="3340">
                  <c:v>5.1375549122125346</c:v>
                </c:pt>
                <c:pt idx="3341">
                  <c:v>5.1284750263954173</c:v>
                </c:pt>
                <c:pt idx="3342">
                  <c:v>5.1194138558311497</c:v>
                </c:pt>
                <c:pt idx="3343">
                  <c:v>5.1103713564492992</c:v>
                </c:pt>
                <c:pt idx="3344">
                  <c:v>5.1013474842961299</c:v>
                </c:pt>
                <c:pt idx="3345">
                  <c:v>5.0923421955342763</c:v>
                </c:pt>
                <c:pt idx="3346">
                  <c:v>5.0833554464423552</c:v>
                </c:pt>
                <c:pt idx="3347">
                  <c:v>5.0743871934147418</c:v>
                </c:pt>
                <c:pt idx="3348">
                  <c:v>5.0654373929610816</c:v>
                </c:pt>
                <c:pt idx="3349">
                  <c:v>5.0565060017060421</c:v>
                </c:pt>
                <c:pt idx="3350">
                  <c:v>5.0475929763889766</c:v>
                </c:pt>
                <c:pt idx="3351">
                  <c:v>5.0386982738635311</c:v>
                </c:pt>
                <c:pt idx="3352">
                  <c:v>5.0298218510973651</c:v>
                </c:pt>
                <c:pt idx="3353">
                  <c:v>5.0209636651717755</c:v>
                </c:pt>
                <c:pt idx="3354">
                  <c:v>5.0121236732814145</c:v>
                </c:pt>
                <c:pt idx="3355">
                  <c:v>5.003301832733908</c:v>
                </c:pt>
                <c:pt idx="3356">
                  <c:v>4.9944981009495324</c:v>
                </c:pt>
                <c:pt idx="3357">
                  <c:v>4.9857124354608935</c:v>
                </c:pt>
                <c:pt idx="3358">
                  <c:v>4.9769447939126215</c:v>
                </c:pt>
                <c:pt idx="3359">
                  <c:v>4.9681951340609958</c:v>
                </c:pt>
                <c:pt idx="3360">
                  <c:v>4.9594634137736362</c:v>
                </c:pt>
                <c:pt idx="3361">
                  <c:v>4.9507495910292239</c:v>
                </c:pt>
                <c:pt idx="3362">
                  <c:v>4.9420536239170882</c:v>
                </c:pt>
                <c:pt idx="3363">
                  <c:v>4.933375470636947</c:v>
                </c:pt>
                <c:pt idx="3364">
                  <c:v>4.924715089498557</c:v>
                </c:pt>
                <c:pt idx="3365">
                  <c:v>4.9160724389214252</c:v>
                </c:pt>
                <c:pt idx="3366">
                  <c:v>4.9074474774344337</c:v>
                </c:pt>
                <c:pt idx="3367">
                  <c:v>4.8988401636755627</c:v>
                </c:pt>
                <c:pt idx="3368">
                  <c:v>4.8902504563915823</c:v>
                </c:pt>
                <c:pt idx="3369">
                  <c:v>4.8816783144376643</c:v>
                </c:pt>
                <c:pt idx="3370">
                  <c:v>4.8731236967771423</c:v>
                </c:pt>
                <c:pt idx="3371">
                  <c:v>4.8645865624811666</c:v>
                </c:pt>
                <c:pt idx="3372">
                  <c:v>4.8560668707283927</c:v>
                </c:pt>
                <c:pt idx="3373">
                  <c:v>4.8475645808046472</c:v>
                </c:pt>
                <c:pt idx="3374">
                  <c:v>4.8390796521026331</c:v>
                </c:pt>
                <c:pt idx="3375">
                  <c:v>4.8306120441216516</c:v>
                </c:pt>
                <c:pt idx="3376">
                  <c:v>4.822161716467221</c:v>
                </c:pt>
                <c:pt idx="3377">
                  <c:v>4.8137286288508152</c:v>
                </c:pt>
                <c:pt idx="3378">
                  <c:v>4.8053127410895398</c:v>
                </c:pt>
                <c:pt idx="3379">
                  <c:v>4.7969140131058303</c:v>
                </c:pt>
                <c:pt idx="3380">
                  <c:v>4.7885324049271638</c:v>
                </c:pt>
                <c:pt idx="3381">
                  <c:v>4.7801678766856934</c:v>
                </c:pt>
                <c:pt idx="3382">
                  <c:v>4.7718203886180142</c:v>
                </c:pt>
                <c:pt idx="3383">
                  <c:v>4.76348990106482</c:v>
                </c:pt>
                <c:pt idx="3384">
                  <c:v>4.7551763744706035</c:v>
                </c:pt>
                <c:pt idx="3385">
                  <c:v>4.746879769383356</c:v>
                </c:pt>
                <c:pt idx="3386">
                  <c:v>4.7386000464542821</c:v>
                </c:pt>
                <c:pt idx="3387">
                  <c:v>4.73033716643749</c:v>
                </c:pt>
                <c:pt idx="3388">
                  <c:v>4.7220910901896831</c:v>
                </c:pt>
                <c:pt idx="3389">
                  <c:v>4.7138617786698669</c:v>
                </c:pt>
                <c:pt idx="3390">
                  <c:v>4.7056491929390623</c:v>
                </c:pt>
                <c:pt idx="3391">
                  <c:v>4.697453294159998</c:v>
                </c:pt>
                <c:pt idx="3392">
                  <c:v>4.6892740435968152</c:v>
                </c:pt>
                <c:pt idx="3393">
                  <c:v>4.6811114026147962</c:v>
                </c:pt>
                <c:pt idx="3394">
                  <c:v>4.6729653326800324</c:v>
                </c:pt>
                <c:pt idx="3395">
                  <c:v>4.6648357953591653</c:v>
                </c:pt>
                <c:pt idx="3396">
                  <c:v>4.6567227523190624</c:v>
                </c:pt>
                <c:pt idx="3397">
                  <c:v>4.6486261653265712</c:v>
                </c:pt>
                <c:pt idx="3398">
                  <c:v>4.6405459962482052</c:v>
                </c:pt>
                <c:pt idx="3399">
                  <c:v>4.6324822070498222</c:v>
                </c:pt>
                <c:pt idx="3400">
                  <c:v>4.6244347597964142</c:v>
                </c:pt>
                <c:pt idx="3401">
                  <c:v>4.6164036166517457</c:v>
                </c:pt>
                <c:pt idx="3402">
                  <c:v>4.6083887398781025</c:v>
                </c:pt>
                <c:pt idx="3403">
                  <c:v>4.6003900918360099</c:v>
                </c:pt>
                <c:pt idx="3404">
                  <c:v>4.5924076349839451</c:v>
                </c:pt>
                <c:pt idx="3405">
                  <c:v>4.5844413318780433</c:v>
                </c:pt>
                <c:pt idx="3406">
                  <c:v>4.5764911451718184</c:v>
                </c:pt>
                <c:pt idx="3407">
                  <c:v>4.5685570376158884</c:v>
                </c:pt>
                <c:pt idx="3408">
                  <c:v>4.5606389720576992</c:v>
                </c:pt>
                <c:pt idx="3409">
                  <c:v>4.5527369114412428</c:v>
                </c:pt>
                <c:pt idx="3410">
                  <c:v>4.5448508188067498</c:v>
                </c:pt>
                <c:pt idx="3411">
                  <c:v>4.5369806572904618</c:v>
                </c:pt>
                <c:pt idx="3412">
                  <c:v>4.5291263901243157</c:v>
                </c:pt>
                <c:pt idx="3413">
                  <c:v>4.5212879806356963</c:v>
                </c:pt>
                <c:pt idx="3414">
                  <c:v>4.5134653922471042</c:v>
                </c:pt>
                <c:pt idx="3415">
                  <c:v>4.5056585884759777</c:v>
                </c:pt>
                <c:pt idx="3416">
                  <c:v>4.4978675329343325</c:v>
                </c:pt>
                <c:pt idx="3417">
                  <c:v>4.4900921893285179</c:v>
                </c:pt>
                <c:pt idx="3418">
                  <c:v>4.4823325214589715</c:v>
                </c:pt>
                <c:pt idx="3419">
                  <c:v>4.4745884932199056</c:v>
                </c:pt>
                <c:pt idx="3420">
                  <c:v>4.4668600685990674</c:v>
                </c:pt>
                <c:pt idx="3421">
                  <c:v>4.4591472116774522</c:v>
                </c:pt>
                <c:pt idx="3422">
                  <c:v>4.4514498866290584</c:v>
                </c:pt>
                <c:pt idx="3423">
                  <c:v>4.4437680577205869</c:v>
                </c:pt>
                <c:pt idx="3424">
                  <c:v>4.4361016893111804</c:v>
                </c:pt>
                <c:pt idx="3425">
                  <c:v>4.4284507458522127</c:v>
                </c:pt>
                <c:pt idx="3426">
                  <c:v>4.4208151918869492</c:v>
                </c:pt>
                <c:pt idx="3427">
                  <c:v>4.4131949920503128</c:v>
                </c:pt>
                <c:pt idx="3428">
                  <c:v>4.4055901110686282</c:v>
                </c:pt>
                <c:pt idx="3429">
                  <c:v>4.398000513759369</c:v>
                </c:pt>
                <c:pt idx="3430">
                  <c:v>4.3904261650308536</c:v>
                </c:pt>
                <c:pt idx="3431">
                  <c:v>4.3828670298820365</c:v>
                </c:pt>
                <c:pt idx="3432">
                  <c:v>4.3753230734021891</c:v>
                </c:pt>
                <c:pt idx="3433">
                  <c:v>4.3677942607707188</c:v>
                </c:pt>
                <c:pt idx="3434">
                  <c:v>4.3602805572568402</c:v>
                </c:pt>
                <c:pt idx="3435">
                  <c:v>4.3527819282193443</c:v>
                </c:pt>
                <c:pt idx="3436">
                  <c:v>4.3452983391063471</c:v>
                </c:pt>
                <c:pt idx="3437">
                  <c:v>4.3378297554550427</c:v>
                </c:pt>
                <c:pt idx="3438">
                  <c:v>4.3303761428914092</c:v>
                </c:pt>
                <c:pt idx="3439">
                  <c:v>4.3229374671299849</c:v>
                </c:pt>
                <c:pt idx="3440">
                  <c:v>4.3155136939736343</c:v>
                </c:pt>
                <c:pt idx="3441">
                  <c:v>4.3081047893132478</c:v>
                </c:pt>
                <c:pt idx="3442">
                  <c:v>4.3007107191275002</c:v>
                </c:pt>
                <c:pt idx="3443">
                  <c:v>4.2933314494826478</c:v>
                </c:pt>
                <c:pt idx="3444">
                  <c:v>4.2859669465322288</c:v>
                </c:pt>
                <c:pt idx="3445">
                  <c:v>4.2786171765168097</c:v>
                </c:pt>
                <c:pt idx="3446">
                  <c:v>4.2712821057637749</c:v>
                </c:pt>
                <c:pt idx="3447">
                  <c:v>4.2639617006870534</c:v>
                </c:pt>
                <c:pt idx="3448">
                  <c:v>4.2566559277868814</c:v>
                </c:pt>
                <c:pt idx="3449">
                  <c:v>4.2493647536495356</c:v>
                </c:pt>
                <c:pt idx="3450">
                  <c:v>4.2420881449471315</c:v>
                </c:pt>
                <c:pt idx="3451">
                  <c:v>4.2348260684373242</c:v>
                </c:pt>
                <c:pt idx="3452">
                  <c:v>4.2275784909630998</c:v>
                </c:pt>
                <c:pt idx="3453">
                  <c:v>4.2203453794525219</c:v>
                </c:pt>
                <c:pt idx="3454">
                  <c:v>4.2131267009185098</c:v>
                </c:pt>
                <c:pt idx="3455">
                  <c:v>4.2059224224585448</c:v>
                </c:pt>
                <c:pt idx="3456">
                  <c:v>4.1987325112544935</c:v>
                </c:pt>
                <c:pt idx="3457">
                  <c:v>4.1915569345722945</c:v>
                </c:pt>
                <c:pt idx="3458">
                  <c:v>4.1843956597618153</c:v>
                </c:pt>
                <c:pt idx="3459">
                  <c:v>4.1772486542565215</c:v>
                </c:pt>
                <c:pt idx="3460">
                  <c:v>4.1701158855732743</c:v>
                </c:pt>
                <c:pt idx="3461">
                  <c:v>4.1629973213121243</c:v>
                </c:pt>
                <c:pt idx="3462">
                  <c:v>4.1558929291560105</c:v>
                </c:pt>
                <c:pt idx="3463">
                  <c:v>4.1488026768705959</c:v>
                </c:pt>
                <c:pt idx="3464">
                  <c:v>4.1417265323039594</c:v>
                </c:pt>
                <c:pt idx="3465">
                  <c:v>4.1346644633864331</c:v>
                </c:pt>
                <c:pt idx="3466">
                  <c:v>4.1276164381302998</c:v>
                </c:pt>
                <c:pt idx="3467">
                  <c:v>4.1205824246296308</c:v>
                </c:pt>
                <c:pt idx="3468">
                  <c:v>4.1135623910599906</c:v>
                </c:pt>
                <c:pt idx="3469">
                  <c:v>4.106556305678251</c:v>
                </c:pt>
                <c:pt idx="3470">
                  <c:v>4.0995641368223197</c:v>
                </c:pt>
                <c:pt idx="3471">
                  <c:v>4.0925858529109558</c:v>
                </c:pt>
                <c:pt idx="3472">
                  <c:v>4.0856214224435146</c:v>
                </c:pt>
                <c:pt idx="3473">
                  <c:v>4.0786708139997083</c:v>
                </c:pt>
                <c:pt idx="3474">
                  <c:v>4.0717339962393941</c:v>
                </c:pt>
                <c:pt idx="3475">
                  <c:v>4.0648109379023643</c:v>
                </c:pt>
                <c:pt idx="3476">
                  <c:v>4.057901607808085</c:v>
                </c:pt>
                <c:pt idx="3477">
                  <c:v>4.0510059748554852</c:v>
                </c:pt>
                <c:pt idx="3478">
                  <c:v>4.0441240080227363</c:v>
                </c:pt>
                <c:pt idx="3479">
                  <c:v>4.0372556763670318</c:v>
                </c:pt>
                <c:pt idx="3480">
                  <c:v>4.0304009490243411</c:v>
                </c:pt>
                <c:pt idx="3481">
                  <c:v>4.0235597952092226</c:v>
                </c:pt>
                <c:pt idx="3482">
                  <c:v>4.0167321842145505</c:v>
                </c:pt>
                <c:pt idx="3483">
                  <c:v>4.0099180854113712</c:v>
                </c:pt>
                <c:pt idx="3484">
                  <c:v>4.0031174682485791</c:v>
                </c:pt>
                <c:pt idx="3485">
                  <c:v>3.9963303022527881</c:v>
                </c:pt>
                <c:pt idx="3486">
                  <c:v>3.98955655702808</c:v>
                </c:pt>
                <c:pt idx="3487">
                  <c:v>3.9827962022557606</c:v>
                </c:pt>
                <c:pt idx="3488">
                  <c:v>3.9760492076941785</c:v>
                </c:pt>
                <c:pt idx="3489">
                  <c:v>3.969315543178475</c:v>
                </c:pt>
                <c:pt idx="3490">
                  <c:v>3.9625951786204157</c:v>
                </c:pt>
                <c:pt idx="3491">
                  <c:v>3.9558880840081296</c:v>
                </c:pt>
                <c:pt idx="3492">
                  <c:v>3.9491942294058822</c:v>
                </c:pt>
                <c:pt idx="3493">
                  <c:v>3.9425135849539323</c:v>
                </c:pt>
                <c:pt idx="3494">
                  <c:v>3.9358461208682343</c:v>
                </c:pt>
                <c:pt idx="3495">
                  <c:v>3.9291918074402949</c:v>
                </c:pt>
                <c:pt idx="3496">
                  <c:v>3.9225506150368901</c:v>
                </c:pt>
                <c:pt idx="3497">
                  <c:v>3.9159225140999272</c:v>
                </c:pt>
                <c:pt idx="3498">
                  <c:v>3.9093074751461847</c:v>
                </c:pt>
                <c:pt idx="3499">
                  <c:v>3.902705468767107</c:v>
                </c:pt>
                <c:pt idx="3500">
                  <c:v>3.8961164656286158</c:v>
                </c:pt>
                <c:pt idx="3501">
                  <c:v>3.8895404364708734</c:v>
                </c:pt>
                <c:pt idx="3502">
                  <c:v>3.8829773521080928</c:v>
                </c:pt>
                <c:pt idx="3503">
                  <c:v>3.8764271834283299</c:v>
                </c:pt>
                <c:pt idx="3504">
                  <c:v>3.8698899013932615</c:v>
                </c:pt>
                <c:pt idx="3505">
                  <c:v>3.8633654770379948</c:v>
                </c:pt>
                <c:pt idx="3506">
                  <c:v>3.8568538814708435</c:v>
                </c:pt>
                <c:pt idx="3507">
                  <c:v>3.8503550858731397</c:v>
                </c:pt>
                <c:pt idx="3508">
                  <c:v>3.8438690614990283</c:v>
                </c:pt>
                <c:pt idx="3509">
                  <c:v>3.8373957796752372</c:v>
                </c:pt>
                <c:pt idx="3510">
                  <c:v>3.8309352118009077</c:v>
                </c:pt>
                <c:pt idx="3511">
                  <c:v>3.8244873293473685</c:v>
                </c:pt>
                <c:pt idx="3512">
                  <c:v>3.8180521038579514</c:v>
                </c:pt>
                <c:pt idx="3513">
                  <c:v>3.8116295069477646</c:v>
                </c:pt>
                <c:pt idx="3514">
                  <c:v>3.8052195103035098</c:v>
                </c:pt>
                <c:pt idx="3515">
                  <c:v>3.7988220856832835</c:v>
                </c:pt>
                <c:pt idx="3516">
                  <c:v>3.7924372049163861</c:v>
                </c:pt>
                <c:pt idx="3517">
                  <c:v>3.7860648399030565</c:v>
                </c:pt>
                <c:pt idx="3518">
                  <c:v>3.7797049626143919</c:v>
                </c:pt>
                <c:pt idx="3519">
                  <c:v>3.7733575450920251</c:v>
                </c:pt>
                <c:pt idx="3520">
                  <c:v>3.7670225594480238</c:v>
                </c:pt>
                <c:pt idx="3521">
                  <c:v>3.7606999778646268</c:v>
                </c:pt>
                <c:pt idx="3522">
                  <c:v>3.7543897725941053</c:v>
                </c:pt>
                <c:pt idx="3523">
                  <c:v>3.74809191595851</c:v>
                </c:pt>
                <c:pt idx="3524">
                  <c:v>3.7418063803495016</c:v>
                </c:pt>
                <c:pt idx="3525">
                  <c:v>3.7355331382281922</c:v>
                </c:pt>
                <c:pt idx="3526">
                  <c:v>3.7292721621248806</c:v>
                </c:pt>
                <c:pt idx="3527">
                  <c:v>3.723023424638916</c:v>
                </c:pt>
                <c:pt idx="3528">
                  <c:v>3.7167868984384715</c:v>
                </c:pt>
                <c:pt idx="3529">
                  <c:v>3.7105625562603777</c:v>
                </c:pt>
                <c:pt idx="3530">
                  <c:v>3.7043503709099137</c:v>
                </c:pt>
                <c:pt idx="3531">
                  <c:v>3.698150315260631</c:v>
                </c:pt>
                <c:pt idx="3532">
                  <c:v>3.6919623622541256</c:v>
                </c:pt>
                <c:pt idx="3533">
                  <c:v>3.6857864848999085</c:v>
                </c:pt>
                <c:pt idx="3534">
                  <c:v>3.6796226562751762</c:v>
                </c:pt>
                <c:pt idx="3535">
                  <c:v>3.6734708495246071</c:v>
                </c:pt>
                <c:pt idx="3536">
                  <c:v>3.6673310378602331</c:v>
                </c:pt>
                <c:pt idx="3537">
                  <c:v>3.661203194561188</c:v>
                </c:pt>
                <c:pt idx="3538">
                  <c:v>3.6550872929735623</c:v>
                </c:pt>
                <c:pt idx="3539">
                  <c:v>3.6489833065102002</c:v>
                </c:pt>
                <c:pt idx="3540">
                  <c:v>3.642891208650513</c:v>
                </c:pt>
                <c:pt idx="3541">
                  <c:v>3.636810972940304</c:v>
                </c:pt>
                <c:pt idx="3542">
                  <c:v>3.6307425729915641</c:v>
                </c:pt>
                <c:pt idx="3543">
                  <c:v>3.6246859824823252</c:v>
                </c:pt>
                <c:pt idx="3544">
                  <c:v>3.6186411751564318</c:v>
                </c:pt>
                <c:pt idx="3545">
                  <c:v>3.612608124823383</c:v>
                </c:pt>
                <c:pt idx="3546">
                  <c:v>3.6065868053581531</c:v>
                </c:pt>
                <c:pt idx="3547">
                  <c:v>3.6005771907010033</c:v>
                </c:pt>
                <c:pt idx="3548">
                  <c:v>3.5945792548572877</c:v>
                </c:pt>
                <c:pt idx="3549">
                  <c:v>3.5885929718972966</c:v>
                </c:pt>
                <c:pt idx="3550">
                  <c:v>3.5826183159560703</c:v>
                </c:pt>
                <c:pt idx="3551">
                  <c:v>3.5766552612331997</c:v>
                </c:pt>
                <c:pt idx="3552">
                  <c:v>3.570703781992663</c:v>
                </c:pt>
                <c:pt idx="3553">
                  <c:v>3.5647638525626615</c:v>
                </c:pt>
                <c:pt idx="3554">
                  <c:v>3.558835447335412</c:v>
                </c:pt>
                <c:pt idx="3555">
                  <c:v>3.5529185407669823</c:v>
                </c:pt>
                <c:pt idx="3556">
                  <c:v>3.5470131073771336</c:v>
                </c:pt>
                <c:pt idx="3557">
                  <c:v>3.5411191217490989</c:v>
                </c:pt>
                <c:pt idx="3558">
                  <c:v>3.5352365585294625</c:v>
                </c:pt>
                <c:pt idx="3559">
                  <c:v>3.5293653924279318</c:v>
                </c:pt>
                <c:pt idx="3560">
                  <c:v>3.5235055982172043</c:v>
                </c:pt>
                <c:pt idx="3561">
                  <c:v>3.5176571507327754</c:v>
                </c:pt>
                <c:pt idx="3562">
                  <c:v>3.5118200248727569</c:v>
                </c:pt>
                <c:pt idx="3563">
                  <c:v>3.5059941955977267</c:v>
                </c:pt>
                <c:pt idx="3564">
                  <c:v>3.5001796379305263</c:v>
                </c:pt>
                <c:pt idx="3565">
                  <c:v>3.4943763269561194</c:v>
                </c:pt>
                <c:pt idx="3566">
                  <c:v>3.4885842378213954</c:v>
                </c:pt>
                <c:pt idx="3567">
                  <c:v>3.4828033457350172</c:v>
                </c:pt>
                <c:pt idx="3568">
                  <c:v>3.4770336259672314</c:v>
                </c:pt>
                <c:pt idx="3569">
                  <c:v>3.4712750538497312</c:v>
                </c:pt>
                <c:pt idx="3570">
                  <c:v>3.4655276047754406</c:v>
                </c:pt>
                <c:pt idx="3571">
                  <c:v>3.4597912541983837</c:v>
                </c:pt>
                <c:pt idx="3572">
                  <c:v>3.4540659776335043</c:v>
                </c:pt>
                <c:pt idx="3573">
                  <c:v>3.4483517506564874</c:v>
                </c:pt>
                <c:pt idx="3574">
                  <c:v>3.4426485489035938</c:v>
                </c:pt>
                <c:pt idx="3575">
                  <c:v>3.4369563480715257</c:v>
                </c:pt>
                <c:pt idx="3576">
                  <c:v>3.4312751239172137</c:v>
                </c:pt>
                <c:pt idx="3577">
                  <c:v>3.4256048522576843</c:v>
                </c:pt>
                <c:pt idx="3578">
                  <c:v>3.4199455089698607</c:v>
                </c:pt>
                <c:pt idx="3579">
                  <c:v>3.4142970699904431</c:v>
                </c:pt>
                <c:pt idx="3580">
                  <c:v>3.4086595113157205</c:v>
                </c:pt>
                <c:pt idx="3581">
                  <c:v>3.4030328090013828</c:v>
                </c:pt>
                <c:pt idx="3582">
                  <c:v>3.3974169391623983</c:v>
                </c:pt>
                <c:pt idx="3583">
                  <c:v>3.3918118779728412</c:v>
                </c:pt>
                <c:pt idx="3584">
                  <c:v>3.3862176016657055</c:v>
                </c:pt>
                <c:pt idx="3585">
                  <c:v>3.3806340865327562</c:v>
                </c:pt>
                <c:pt idx="3586">
                  <c:v>3.3750613089243986</c:v>
                </c:pt>
                <c:pt idx="3587">
                  <c:v>3.3694992452494654</c:v>
                </c:pt>
                <c:pt idx="3588">
                  <c:v>3.3639478719750815</c:v>
                </c:pt>
                <c:pt idx="3589">
                  <c:v>3.3584071656265135</c:v>
                </c:pt>
                <c:pt idx="3590">
                  <c:v>3.3528771027869917</c:v>
                </c:pt>
                <c:pt idx="3591">
                  <c:v>3.3473576600975687</c:v>
                </c:pt>
                <c:pt idx="3592">
                  <c:v>3.3418488142569367</c:v>
                </c:pt>
                <c:pt idx="3593">
                  <c:v>3.3363505420213029</c:v>
                </c:pt>
                <c:pt idx="3594">
                  <c:v>3.3308628202041972</c:v>
                </c:pt>
                <c:pt idx="3595">
                  <c:v>3.3253856256763257</c:v>
                </c:pt>
                <c:pt idx="3596">
                  <c:v>3.3199189353654428</c:v>
                </c:pt>
                <c:pt idx="3597">
                  <c:v>3.3144627262561634</c:v>
                </c:pt>
                <c:pt idx="3598">
                  <c:v>3.3090169753897962</c:v>
                </c:pt>
                <c:pt idx="3599">
                  <c:v>3.303581659864232</c:v>
                </c:pt>
                <c:pt idx="3600">
                  <c:v>3.2981567568337513</c:v>
                </c:pt>
                <c:pt idx="3601">
                  <c:v>3.2927422435088922</c:v>
                </c:pt>
                <c:pt idx="3602">
                  <c:v>3.2873380971562729</c:v>
                </c:pt>
                <c:pt idx="3603">
                  <c:v>3.2819442950984685</c:v>
                </c:pt>
                <c:pt idx="3604">
                  <c:v>3.276560814713835</c:v>
                </c:pt>
                <c:pt idx="3605">
                  <c:v>3.271187633436369</c:v>
                </c:pt>
                <c:pt idx="3606">
                  <c:v>3.2658247287555517</c:v>
                </c:pt>
                <c:pt idx="3607">
                  <c:v>3.2604720782161829</c:v>
                </c:pt>
                <c:pt idx="3608">
                  <c:v>3.2551296594182655</c:v>
                </c:pt>
                <c:pt idx="3609">
                  <c:v>3.2497974500168181</c:v>
                </c:pt>
                <c:pt idx="3610">
                  <c:v>3.2444754277217416</c:v>
                </c:pt>
                <c:pt idx="3611">
                  <c:v>3.2391635702976815</c:v>
                </c:pt>
                <c:pt idx="3612">
                  <c:v>3.2338618555638448</c:v>
                </c:pt>
                <c:pt idx="3613">
                  <c:v>3.2285702613938878</c:v>
                </c:pt>
                <c:pt idx="3614">
                  <c:v>3.2232887657157421</c:v>
                </c:pt>
                <c:pt idx="3615">
                  <c:v>3.2180173465114805</c:v>
                </c:pt>
                <c:pt idx="3616">
                  <c:v>3.2127559818171636</c:v>
                </c:pt>
                <c:pt idx="3617">
                  <c:v>3.2075046497226909</c:v>
                </c:pt>
                <c:pt idx="3618">
                  <c:v>3.2022633283716604</c:v>
                </c:pt>
                <c:pt idx="3619">
                  <c:v>3.1970319959612281</c:v>
                </c:pt>
                <c:pt idx="3620">
                  <c:v>3.1918106307419425</c:v>
                </c:pt>
                <c:pt idx="3621">
                  <c:v>3.1865992110175978</c:v>
                </c:pt>
                <c:pt idx="3622">
                  <c:v>3.1813977151451409</c:v>
                </c:pt>
                <c:pt idx="3623">
                  <c:v>3.1762061215344506</c:v>
                </c:pt>
                <c:pt idx="3624">
                  <c:v>3.1710244086482429</c:v>
                </c:pt>
                <c:pt idx="3625">
                  <c:v>3.1658525550019174</c:v>
                </c:pt>
                <c:pt idx="3626">
                  <c:v>3.1606905391634181</c:v>
                </c:pt>
                <c:pt idx="3627">
                  <c:v>3.1555383397530763</c:v>
                </c:pt>
                <c:pt idx="3628">
                  <c:v>3.1503959354434663</c:v>
                </c:pt>
                <c:pt idx="3629">
                  <c:v>3.1452633049592982</c:v>
                </c:pt>
                <c:pt idx="3630">
                  <c:v>3.1401404270772426</c:v>
                </c:pt>
                <c:pt idx="3631">
                  <c:v>3.1350272806257782</c:v>
                </c:pt>
                <c:pt idx="3632">
                  <c:v>3.1299238444851052</c:v>
                </c:pt>
                <c:pt idx="3633">
                  <c:v>3.1248300975869623</c:v>
                </c:pt>
                <c:pt idx="3634">
                  <c:v>3.1197460189144794</c:v>
                </c:pt>
                <c:pt idx="3635">
                  <c:v>3.1146715875020643</c:v>
                </c:pt>
                <c:pt idx="3636">
                  <c:v>3.1096067824352787</c:v>
                </c:pt>
                <c:pt idx="3637">
                  <c:v>3.1045515828506391</c:v>
                </c:pt>
                <c:pt idx="3638">
                  <c:v>3.0995059679355417</c:v>
                </c:pt>
                <c:pt idx="3639">
                  <c:v>3.0944699169280825</c:v>
                </c:pt>
                <c:pt idx="3640">
                  <c:v>3.0894434091169516</c:v>
                </c:pt>
                <c:pt idx="3641">
                  <c:v>3.0844264238412671</c:v>
                </c:pt>
                <c:pt idx="3642">
                  <c:v>3.0794189404904642</c:v>
                </c:pt>
                <c:pt idx="3643">
                  <c:v>3.0744209385041406</c:v>
                </c:pt>
                <c:pt idx="3644">
                  <c:v>3.0694323973719264</c:v>
                </c:pt>
                <c:pt idx="3645">
                  <c:v>3.0644532966333555</c:v>
                </c:pt>
                <c:pt idx="3646">
                  <c:v>3.0594836158777237</c:v>
                </c:pt>
                <c:pt idx="3647">
                  <c:v>3.0545233347439527</c:v>
                </c:pt>
                <c:pt idx="3648">
                  <c:v>3.049572432920463</c:v>
                </c:pt>
                <c:pt idx="3649">
                  <c:v>3.044630890145037</c:v>
                </c:pt>
                <c:pt idx="3650">
                  <c:v>3.039698686204678</c:v>
                </c:pt>
                <c:pt idx="3651">
                  <c:v>3.0347758009355013</c:v>
                </c:pt>
                <c:pt idx="3652">
                  <c:v>3.0298622142225735</c:v>
                </c:pt>
                <c:pt idx="3653">
                  <c:v>3.0249579059997815</c:v>
                </c:pt>
                <c:pt idx="3654">
                  <c:v>3.0200628562497407</c:v>
                </c:pt>
                <c:pt idx="3655">
                  <c:v>3.0151770450036017</c:v>
                </c:pt>
                <c:pt idx="3656">
                  <c:v>3.010300452340978</c:v>
                </c:pt>
                <c:pt idx="3657">
                  <c:v>3.0054330583897721</c:v>
                </c:pt>
                <c:pt idx="3658">
                  <c:v>3.0005748433260808</c:v>
                </c:pt>
                <c:pt idx="3659">
                  <c:v>2.9957257873740262</c:v>
                </c:pt>
                <c:pt idx="3660">
                  <c:v>2.9908858708056663</c:v>
                </c:pt>
                <c:pt idx="3661">
                  <c:v>2.9860550739408351</c:v>
                </c:pt>
                <c:pt idx="3662">
                  <c:v>2.9812333771470376</c:v>
                </c:pt>
                <c:pt idx="3663">
                  <c:v>2.9764207608392943</c:v>
                </c:pt>
                <c:pt idx="3664">
                  <c:v>2.9716172054800549</c:v>
                </c:pt>
                <c:pt idx="3665">
                  <c:v>2.9668226915790146</c:v>
                </c:pt>
                <c:pt idx="3666">
                  <c:v>2.9620371996930448</c:v>
                </c:pt>
                <c:pt idx="3667">
                  <c:v>2.957260710426024</c:v>
                </c:pt>
                <c:pt idx="3668">
                  <c:v>2.9524932044287273</c:v>
                </c:pt>
                <c:pt idx="3669">
                  <c:v>2.9477346623987146</c:v>
                </c:pt>
                <c:pt idx="3670">
                  <c:v>2.9429850650801681</c:v>
                </c:pt>
                <c:pt idx="3671">
                  <c:v>2.9382443932638123</c:v>
                </c:pt>
                <c:pt idx="3672">
                  <c:v>2.9335126277867452</c:v>
                </c:pt>
                <c:pt idx="3673">
                  <c:v>2.9287897495323603</c:v>
                </c:pt>
                <c:pt idx="3674">
                  <c:v>2.9240757394301666</c:v>
                </c:pt>
                <c:pt idx="3675">
                  <c:v>2.9193705784557245</c:v>
                </c:pt>
                <c:pt idx="3676">
                  <c:v>2.9146742476304746</c:v>
                </c:pt>
                <c:pt idx="3677">
                  <c:v>2.9099867280216394</c:v>
                </c:pt>
                <c:pt idx="3678">
                  <c:v>2.9053080007420986</c:v>
                </c:pt>
                <c:pt idx="3679">
                  <c:v>2.900638046950256</c:v>
                </c:pt>
                <c:pt idx="3680">
                  <c:v>2.8959768478499348</c:v>
                </c:pt>
                <c:pt idx="3681">
                  <c:v>2.8913243846902352</c:v>
                </c:pt>
                <c:pt idx="3682">
                  <c:v>2.8866806387654211</c:v>
                </c:pt>
                <c:pt idx="3683">
                  <c:v>2.8820455914148222</c:v>
                </c:pt>
                <c:pt idx="3684">
                  <c:v>2.8774192240226766</c:v>
                </c:pt>
                <c:pt idx="3685">
                  <c:v>2.8728015180180235</c:v>
                </c:pt>
                <c:pt idx="3686">
                  <c:v>2.8681924548746083</c:v>
                </c:pt>
                <c:pt idx="3687">
                  <c:v>2.8635920161107147</c:v>
                </c:pt>
                <c:pt idx="3688">
                  <c:v>2.8590001832890981</c:v>
                </c:pt>
                <c:pt idx="3689">
                  <c:v>2.8544169380168296</c:v>
                </c:pt>
                <c:pt idx="3690">
                  <c:v>2.8498422619451862</c:v>
                </c:pt>
                <c:pt idx="3691">
                  <c:v>2.8452761367695478</c:v>
                </c:pt>
                <c:pt idx="3692">
                  <c:v>2.8407185442292575</c:v>
                </c:pt>
                <c:pt idx="3693">
                  <c:v>2.8361694661075245</c:v>
                </c:pt>
                <c:pt idx="3694">
                  <c:v>2.8316288842312942</c:v>
                </c:pt>
                <c:pt idx="3695">
                  <c:v>2.8270967804711264</c:v>
                </c:pt>
                <c:pt idx="3696">
                  <c:v>2.8225731367410996</c:v>
                </c:pt>
                <c:pt idx="3697">
                  <c:v>2.8180579349986759</c:v>
                </c:pt>
                <c:pt idx="3698">
                  <c:v>2.8135511572445959</c:v>
                </c:pt>
                <c:pt idx="3699">
                  <c:v>2.8090527855227583</c:v>
                </c:pt>
                <c:pt idx="3700">
                  <c:v>2.8045628019201132</c:v>
                </c:pt>
                <c:pt idx="3701">
                  <c:v>2.8000811885665216</c:v>
                </c:pt>
                <c:pt idx="3702">
                  <c:v>2.7956079276346864</c:v>
                </c:pt>
                <c:pt idx="3703">
                  <c:v>2.7911430013399916</c:v>
                </c:pt>
                <c:pt idx="3704">
                  <c:v>2.7866863919404192</c:v>
                </c:pt>
                <c:pt idx="3705">
                  <c:v>2.7822380817364261</c:v>
                </c:pt>
                <c:pt idx="3706">
                  <c:v>2.7777980530708239</c:v>
                </c:pt>
                <c:pt idx="3707">
                  <c:v>2.7733662883286851</c:v>
                </c:pt>
                <c:pt idx="3708">
                  <c:v>2.7689427699372184</c:v>
                </c:pt>
                <c:pt idx="3709">
                  <c:v>2.7645274803656434</c:v>
                </c:pt>
                <c:pt idx="3710">
                  <c:v>2.7601204021251027</c:v>
                </c:pt>
                <c:pt idx="3711">
                  <c:v>2.7557215177685483</c:v>
                </c:pt>
                <c:pt idx="3712">
                  <c:v>2.7513308098906135</c:v>
                </c:pt>
                <c:pt idx="3713">
                  <c:v>2.7469482611275149</c:v>
                </c:pt>
                <c:pt idx="3714">
                  <c:v>2.7425738541569351</c:v>
                </c:pt>
                <c:pt idx="3715">
                  <c:v>2.7382075716979282</c:v>
                </c:pt>
                <c:pt idx="3716">
                  <c:v>2.7338493965107911</c:v>
                </c:pt>
                <c:pt idx="3717">
                  <c:v>2.7294993113969648</c:v>
                </c:pt>
                <c:pt idx="3718">
                  <c:v>2.7251572991989166</c:v>
                </c:pt>
                <c:pt idx="3719">
                  <c:v>2.7208233428000428</c:v>
                </c:pt>
                <c:pt idx="3720">
                  <c:v>2.7164974251245537</c:v>
                </c:pt>
                <c:pt idx="3721">
                  <c:v>2.7121795291373623</c:v>
                </c:pt>
                <c:pt idx="3722">
                  <c:v>2.7078696378439915</c:v>
                </c:pt>
                <c:pt idx="3723">
                  <c:v>2.7035677342904494</c:v>
                </c:pt>
                <c:pt idx="3724">
                  <c:v>2.6992738015631161</c:v>
                </c:pt>
                <c:pt idx="3725">
                  <c:v>2.6949878227886717</c:v>
                </c:pt>
                <c:pt idx="3726">
                  <c:v>2.6907097811339606</c:v>
                </c:pt>
                <c:pt idx="3727">
                  <c:v>2.6864396598058784</c:v>
                </c:pt>
                <c:pt idx="3728">
                  <c:v>2.6821774420512892</c:v>
                </c:pt>
                <c:pt idx="3729">
                  <c:v>2.6779231111569199</c:v>
                </c:pt>
                <c:pt idx="3730">
                  <c:v>2.6736766504492357</c:v>
                </c:pt>
                <c:pt idx="3731">
                  <c:v>2.6694380432943325</c:v>
                </c:pt>
                <c:pt idx="3732">
                  <c:v>2.6652072730978702</c:v>
                </c:pt>
                <c:pt idx="3733">
                  <c:v>2.6609843233049304</c:v>
                </c:pt>
                <c:pt idx="3734">
                  <c:v>2.6567691773999162</c:v>
                </c:pt>
                <c:pt idx="3735">
                  <c:v>2.6525618189064635</c:v>
                </c:pt>
                <c:pt idx="3736">
                  <c:v>2.6483622313873414</c:v>
                </c:pt>
                <c:pt idx="3737">
                  <c:v>2.644170398444325</c:v>
                </c:pt>
                <c:pt idx="3738">
                  <c:v>2.6399863037181075</c:v>
                </c:pt>
                <c:pt idx="3739">
                  <c:v>2.6358099308881986</c:v>
                </c:pt>
                <c:pt idx="3740">
                  <c:v>2.6316412636728219</c:v>
                </c:pt>
                <c:pt idx="3741">
                  <c:v>2.6274802858288058</c:v>
                </c:pt>
                <c:pt idx="3742">
                  <c:v>2.6233269811514854</c:v>
                </c:pt>
                <c:pt idx="3743">
                  <c:v>2.6191813334746148</c:v>
                </c:pt>
                <c:pt idx="3744">
                  <c:v>2.6150433266702344</c:v>
                </c:pt>
                <c:pt idx="3745">
                  <c:v>2.6109129446486099</c:v>
                </c:pt>
                <c:pt idx="3746">
                  <c:v>2.6067901713580874</c:v>
                </c:pt>
                <c:pt idx="3747">
                  <c:v>2.6026749907850415</c:v>
                </c:pt>
                <c:pt idx="3748">
                  <c:v>2.5985673869537407</c:v>
                </c:pt>
                <c:pt idx="3749">
                  <c:v>2.594467343926246</c:v>
                </c:pt>
                <c:pt idx="3750">
                  <c:v>2.590374845802335</c:v>
                </c:pt>
                <c:pt idx="3751">
                  <c:v>2.5862898767193965</c:v>
                </c:pt>
                <c:pt idx="3752">
                  <c:v>2.5822124208523154</c:v>
                </c:pt>
                <c:pt idx="3753">
                  <c:v>2.5781424624133868</c:v>
                </c:pt>
                <c:pt idx="3754">
                  <c:v>2.5740799856522218</c:v>
                </c:pt>
                <c:pt idx="3755">
                  <c:v>2.5700249748556399</c:v>
                </c:pt>
                <c:pt idx="3756">
                  <c:v>2.5659774143475698</c:v>
                </c:pt>
                <c:pt idx="3757">
                  <c:v>2.5619372884889726</c:v>
                </c:pt>
                <c:pt idx="3758">
                  <c:v>2.5579045816777182</c:v>
                </c:pt>
                <c:pt idx="3759">
                  <c:v>2.5538792783485014</c:v>
                </c:pt>
                <c:pt idx="3760">
                  <c:v>2.5498613629727376</c:v>
                </c:pt>
                <c:pt idx="3761">
                  <c:v>2.5458508200584902</c:v>
                </c:pt>
                <c:pt idx="3762">
                  <c:v>2.5418476341503418</c:v>
                </c:pt>
                <c:pt idx="3763">
                  <c:v>2.5378517898293218</c:v>
                </c:pt>
                <c:pt idx="3764">
                  <c:v>2.5338632717127947</c:v>
                </c:pt>
                <c:pt idx="3765">
                  <c:v>2.5298820644543847</c:v>
                </c:pt>
                <c:pt idx="3766">
                  <c:v>2.5259081527438592</c:v>
                </c:pt>
                <c:pt idx="3767">
                  <c:v>2.5219415213070504</c:v>
                </c:pt>
                <c:pt idx="3768">
                  <c:v>2.5179821549057535</c:v>
                </c:pt>
                <c:pt idx="3769">
                  <c:v>2.5140300383376402</c:v>
                </c:pt>
                <c:pt idx="3770">
                  <c:v>2.5100851564361424</c:v>
                </c:pt>
                <c:pt idx="3771">
                  <c:v>2.5061474940703898</c:v>
                </c:pt>
                <c:pt idx="3772">
                  <c:v>2.502217036145105</c:v>
                </c:pt>
                <c:pt idx="3773">
                  <c:v>2.4982937676004902</c:v>
                </c:pt>
                <c:pt idx="3774">
                  <c:v>2.4943776734121661</c:v>
                </c:pt>
                <c:pt idx="3775">
                  <c:v>2.4904687385910576</c:v>
                </c:pt>
                <c:pt idx="3776">
                  <c:v>2.4865669481833197</c:v>
                </c:pt>
                <c:pt idx="3777">
                  <c:v>2.4826722872702254</c:v>
                </c:pt>
                <c:pt idx="3778">
                  <c:v>2.4787847409680794</c:v>
                </c:pt>
                <c:pt idx="3779">
                  <c:v>2.474904294428141</c:v>
                </c:pt>
                <c:pt idx="3780">
                  <c:v>2.4710309328365252</c:v>
                </c:pt>
                <c:pt idx="3781">
                  <c:v>2.4671646414141031</c:v>
                </c:pt>
                <c:pt idx="3782">
                  <c:v>2.4633054054164081</c:v>
                </c:pt>
                <c:pt idx="3783">
                  <c:v>2.459453210133582</c:v>
                </c:pt>
                <c:pt idx="3784">
                  <c:v>2.4556080408902301</c:v>
                </c:pt>
                <c:pt idx="3785">
                  <c:v>2.4517698830453756</c:v>
                </c:pt>
                <c:pt idx="3786">
                  <c:v>2.4479387219923439</c:v>
                </c:pt>
                <c:pt idx="3787">
                  <c:v>2.4441145431587006</c:v>
                </c:pt>
                <c:pt idx="3788">
                  <c:v>2.4402973320061228</c:v>
                </c:pt>
                <c:pt idx="3789">
                  <c:v>2.4364870740303415</c:v>
                </c:pt>
                <c:pt idx="3790">
                  <c:v>2.4326837547610576</c:v>
                </c:pt>
                <c:pt idx="3791">
                  <c:v>2.4288873597618177</c:v>
                </c:pt>
                <c:pt idx="3792">
                  <c:v>2.4250978746299592</c:v>
                </c:pt>
                <c:pt idx="3793">
                  <c:v>2.4213152849965187</c:v>
                </c:pt>
                <c:pt idx="3794">
                  <c:v>2.4175395765261243</c:v>
                </c:pt>
                <c:pt idx="3795">
                  <c:v>2.4137707349169286</c:v>
                </c:pt>
                <c:pt idx="3796">
                  <c:v>2.4100087459005075</c:v>
                </c:pt>
                <c:pt idx="3797">
                  <c:v>2.4062535952417958</c:v>
                </c:pt>
                <c:pt idx="3798">
                  <c:v>2.4025052687389716</c:v>
                </c:pt>
                <c:pt idx="3799">
                  <c:v>2.398763752223382</c:v>
                </c:pt>
                <c:pt idx="3800">
                  <c:v>2.3950290315594684</c:v>
                </c:pt>
                <c:pt idx="3801">
                  <c:v>2.3913010926446714</c:v>
                </c:pt>
                <c:pt idx="3802">
                  <c:v>2.3875799214093405</c:v>
                </c:pt>
                <c:pt idx="3803">
                  <c:v>2.3838655038166432</c:v>
                </c:pt>
                <c:pt idx="3804">
                  <c:v>2.380157825862506</c:v>
                </c:pt>
                <c:pt idx="3805">
                  <c:v>2.3764568735755121</c:v>
                </c:pt>
                <c:pt idx="3806">
                  <c:v>2.372762633016805</c:v>
                </c:pt>
                <c:pt idx="3807">
                  <c:v>2.3690750902800239</c:v>
                </c:pt>
                <c:pt idx="3808">
                  <c:v>2.3653942314912184</c:v>
                </c:pt>
                <c:pt idx="3809">
                  <c:v>2.3617200428087592</c:v>
                </c:pt>
                <c:pt idx="3810">
                  <c:v>2.3580525104232453</c:v>
                </c:pt>
                <c:pt idx="3811">
                  <c:v>2.354391620557438</c:v>
                </c:pt>
                <c:pt idx="3812">
                  <c:v>2.3507373594661622</c:v>
                </c:pt>
                <c:pt idx="3813">
                  <c:v>2.3470897134362385</c:v>
                </c:pt>
                <c:pt idx="3814">
                  <c:v>2.3434486687863836</c:v>
                </c:pt>
                <c:pt idx="3815">
                  <c:v>2.3398142118671466</c:v>
                </c:pt>
                <c:pt idx="3816">
                  <c:v>2.3361863290608151</c:v>
                </c:pt>
                <c:pt idx="3817">
                  <c:v>2.3325650067813255</c:v>
                </c:pt>
                <c:pt idx="3818">
                  <c:v>2.3289502314742121</c:v>
                </c:pt>
                <c:pt idx="3819">
                  <c:v>2.3253419896164789</c:v>
                </c:pt>
                <c:pt idx="3820">
                  <c:v>2.3217402677165611</c:v>
                </c:pt>
                <c:pt idx="3821">
                  <c:v>2.3181450523142195</c:v>
                </c:pt>
                <c:pt idx="3822">
                  <c:v>2.3145563299804746</c:v>
                </c:pt>
                <c:pt idx="3823">
                  <c:v>2.3109740873175064</c:v>
                </c:pt>
                <c:pt idx="3824">
                  <c:v>2.307398310958594</c:v>
                </c:pt>
                <c:pt idx="3825">
                  <c:v>2.3038289875680369</c:v>
                </c:pt>
                <c:pt idx="3826">
                  <c:v>2.3002661038410426</c:v>
                </c:pt>
                <c:pt idx="3827">
                  <c:v>2.2967096465036896</c:v>
                </c:pt>
                <c:pt idx="3828">
                  <c:v>2.2931596023128198</c:v>
                </c:pt>
                <c:pt idx="3829">
                  <c:v>2.2896159580559696</c:v>
                </c:pt>
                <c:pt idx="3830">
                  <c:v>2.2860787005512919</c:v>
                </c:pt>
                <c:pt idx="3831">
                  <c:v>2.2825478166474675</c:v>
                </c:pt>
                <c:pt idx="3832">
                  <c:v>2.2790232932236378</c:v>
                </c:pt>
                <c:pt idx="3833">
                  <c:v>2.2755051171893279</c:v>
                </c:pt>
                <c:pt idx="3834">
                  <c:v>2.2719932754843488</c:v>
                </c:pt>
                <c:pt idx="3835">
                  <c:v>2.2684877550787488</c:v>
                </c:pt>
                <c:pt idx="3836">
                  <c:v>2.2649885429727119</c:v>
                </c:pt>
                <c:pt idx="3837">
                  <c:v>2.2614956261964929</c:v>
                </c:pt>
                <c:pt idx="3838">
                  <c:v>2.2580089918103274</c:v>
                </c:pt>
                <c:pt idx="3839">
                  <c:v>2.2545286269043685</c:v>
                </c:pt>
                <c:pt idx="3840">
                  <c:v>2.2510545185986177</c:v>
                </c:pt>
                <c:pt idx="3841">
                  <c:v>2.2475866540428173</c:v>
                </c:pt>
                <c:pt idx="3842">
                  <c:v>2.2441250204163961</c:v>
                </c:pt>
                <c:pt idx="3843">
                  <c:v>2.2406696049284003</c:v>
                </c:pt>
                <c:pt idx="3844">
                  <c:v>2.2372203948173985</c:v>
                </c:pt>
                <c:pt idx="3845">
                  <c:v>2.233777377351414</c:v>
                </c:pt>
                <c:pt idx="3846">
                  <c:v>2.230340539827846</c:v>
                </c:pt>
                <c:pt idx="3847">
                  <c:v>2.2269098695734129</c:v>
                </c:pt>
                <c:pt idx="3848">
                  <c:v>2.2234853539440431</c:v>
                </c:pt>
                <c:pt idx="3849">
                  <c:v>2.2200669803248285</c:v>
                </c:pt>
                <c:pt idx="3850">
                  <c:v>2.2166547361299513</c:v>
                </c:pt>
                <c:pt idx="3851">
                  <c:v>2.2132486088025694</c:v>
                </c:pt>
                <c:pt idx="3852">
                  <c:v>2.2098485858148051</c:v>
                </c:pt>
                <c:pt idx="3853">
                  <c:v>2.2064546546676125</c:v>
                </c:pt>
                <c:pt idx="3854">
                  <c:v>2.203066802890747</c:v>
                </c:pt>
                <c:pt idx="3855">
                  <c:v>2.1996850180426537</c:v>
                </c:pt>
                <c:pt idx="3856">
                  <c:v>2.1963092877104344</c:v>
                </c:pt>
                <c:pt idx="3857">
                  <c:v>2.1929395995097347</c:v>
                </c:pt>
                <c:pt idx="3858">
                  <c:v>2.1895759410847013</c:v>
                </c:pt>
                <c:pt idx="3859">
                  <c:v>2.1862183001079019</c:v>
                </c:pt>
                <c:pt idx="3860">
                  <c:v>2.1828666642802266</c:v>
                </c:pt>
                <c:pt idx="3861">
                  <c:v>2.1795210213308711</c:v>
                </c:pt>
                <c:pt idx="3862">
                  <c:v>2.1761813590171979</c:v>
                </c:pt>
                <c:pt idx="3863">
                  <c:v>2.1728476651247153</c:v>
                </c:pt>
                <c:pt idx="3864">
                  <c:v>2.1695199274669879</c:v>
                </c:pt>
                <c:pt idx="3865">
                  <c:v>2.1661981338855552</c:v>
                </c:pt>
                <c:pt idx="3866">
                  <c:v>2.1628822722498788</c:v>
                </c:pt>
                <c:pt idx="3867">
                  <c:v>2.1595723304572521</c:v>
                </c:pt>
                <c:pt idx="3868">
                  <c:v>2.1562682964327515</c:v>
                </c:pt>
                <c:pt idx="3869">
                  <c:v>2.1529701581291456</c:v>
                </c:pt>
                <c:pt idx="3870">
                  <c:v>2.1496779035268334</c:v>
                </c:pt>
                <c:pt idx="3871">
                  <c:v>2.1463915206337734</c:v>
                </c:pt>
                <c:pt idx="3872">
                  <c:v>2.143110997485413</c:v>
                </c:pt>
                <c:pt idx="3873">
                  <c:v>2.1398363221446233</c:v>
                </c:pt>
                <c:pt idx="3874">
                  <c:v>2.1365674827016115</c:v>
                </c:pt>
                <c:pt idx="3875">
                  <c:v>2.1333044672738786</c:v>
                </c:pt>
                <c:pt idx="3876">
                  <c:v>2.1300472640061257</c:v>
                </c:pt>
                <c:pt idx="3877">
                  <c:v>2.1267958610702067</c:v>
                </c:pt>
                <c:pt idx="3878">
                  <c:v>2.1235502466650313</c:v>
                </c:pt>
                <c:pt idx="3879">
                  <c:v>2.120310409016521</c:v>
                </c:pt>
                <c:pt idx="3880">
                  <c:v>2.1170763363775391</c:v>
                </c:pt>
                <c:pt idx="3881">
                  <c:v>2.1138480170277947</c:v>
                </c:pt>
                <c:pt idx="3882">
                  <c:v>2.1106254392738135</c:v>
                </c:pt>
                <c:pt idx="3883">
                  <c:v>2.1074085914488458</c:v>
                </c:pt>
                <c:pt idx="3884">
                  <c:v>2.1041974619128001</c:v>
                </c:pt>
                <c:pt idx="3885">
                  <c:v>2.1009920390521781</c:v>
                </c:pt>
                <c:pt idx="3886">
                  <c:v>2.0977923112800121</c:v>
                </c:pt>
                <c:pt idx="3887">
                  <c:v>2.094598267035797</c:v>
                </c:pt>
                <c:pt idx="3888">
                  <c:v>2.0914098947854098</c:v>
                </c:pt>
                <c:pt idx="3889">
                  <c:v>2.0882271830210564</c:v>
                </c:pt>
                <c:pt idx="3890">
                  <c:v>2.0850501202612106</c:v>
                </c:pt>
                <c:pt idx="3891">
                  <c:v>2.0818786950505253</c:v>
                </c:pt>
                <c:pt idx="3892">
                  <c:v>2.0787128959597818</c:v>
                </c:pt>
                <c:pt idx="3893">
                  <c:v>2.0755527115858321</c:v>
                </c:pt>
                <c:pt idx="3894">
                  <c:v>2.0723981305515071</c:v>
                </c:pt>
                <c:pt idx="3895">
                  <c:v>2.06924914150557</c:v>
                </c:pt>
                <c:pt idx="3896">
                  <c:v>2.0661057331226496</c:v>
                </c:pt>
                <c:pt idx="3897">
                  <c:v>2.0629678941031635</c:v>
                </c:pt>
                <c:pt idx="3898">
                  <c:v>2.0598356131732753</c:v>
                </c:pt>
                <c:pt idx="3899">
                  <c:v>2.056708879084796</c:v>
                </c:pt>
                <c:pt idx="3900">
                  <c:v>2.0535876806151521</c:v>
                </c:pt>
                <c:pt idx="3901">
                  <c:v>2.0504720065672988</c:v>
                </c:pt>
                <c:pt idx="3902">
                  <c:v>2.0473618457696681</c:v>
                </c:pt>
                <c:pt idx="3903">
                  <c:v>2.0442571870760964</c:v>
                </c:pt>
                <c:pt idx="3904">
                  <c:v>2.0411580193657652</c:v>
                </c:pt>
                <c:pt idx="3905">
                  <c:v>2.0380643315431337</c:v>
                </c:pt>
                <c:pt idx="3906">
                  <c:v>2.0349761125378789</c:v>
                </c:pt>
                <c:pt idx="3907">
                  <c:v>2.0318933513048223</c:v>
                </c:pt>
                <c:pt idx="3908">
                  <c:v>2.0288160368238941</c:v>
                </c:pt>
                <c:pt idx="3909">
                  <c:v>2.0257441581000264</c:v>
                </c:pt>
                <c:pt idx="3910">
                  <c:v>2.022677704163121</c:v>
                </c:pt>
                <c:pt idx="3911">
                  <c:v>2.0196166640679887</c:v>
                </c:pt>
                <c:pt idx="3912">
                  <c:v>2.0165610268942618</c:v>
                </c:pt>
                <c:pt idx="3913">
                  <c:v>2.0135107817463522</c:v>
                </c:pt>
                <c:pt idx="3914">
                  <c:v>2.0104659177533892</c:v>
                </c:pt>
                <c:pt idx="3915">
                  <c:v>2.0074264240691431</c:v>
                </c:pt>
                <c:pt idx="3916">
                  <c:v>2.004392289871975</c:v>
                </c:pt>
                <c:pt idx="3917">
                  <c:v>2.001363504364766</c:v>
                </c:pt>
                <c:pt idx="3918">
                  <c:v>1.9983400567748713</c:v>
                </c:pt>
                <c:pt idx="3919">
                  <c:v>1.9953219363540362</c:v>
                </c:pt>
                <c:pt idx="3920">
                  <c:v>1.9923091323783515</c:v>
                </c:pt>
                <c:pt idx="3921">
                  <c:v>1.9893016341481855</c:v>
                </c:pt>
                <c:pt idx="3922">
                  <c:v>1.9862994309881339</c:v>
                </c:pt>
                <c:pt idx="3923">
                  <c:v>1.9833025122469308</c:v>
                </c:pt>
                <c:pt idx="3924">
                  <c:v>1.9803108672974195</c:v>
                </c:pt>
                <c:pt idx="3925">
                  <c:v>1.9773244855364851</c:v>
                </c:pt>
                <c:pt idx="3926">
                  <c:v>1.9743433563849722</c:v>
                </c:pt>
                <c:pt idx="3927">
                  <c:v>1.9713674692876531</c:v>
                </c:pt>
                <c:pt idx="3928">
                  <c:v>1.9683968137131487</c:v>
                </c:pt>
                <c:pt idx="3929">
                  <c:v>1.9654313791538767</c:v>
                </c:pt>
                <c:pt idx="3930">
                  <c:v>1.9624711551259961</c:v>
                </c:pt>
                <c:pt idx="3931">
                  <c:v>1.9595161311693341</c:v>
                </c:pt>
                <c:pt idx="3932">
                  <c:v>1.9565662968473321</c:v>
                </c:pt>
                <c:pt idx="3933">
                  <c:v>1.953621641747008</c:v>
                </c:pt>
                <c:pt idx="3934">
                  <c:v>1.9506821554788523</c:v>
                </c:pt>
                <c:pt idx="3935">
                  <c:v>1.9477478276768094</c:v>
                </c:pt>
                <c:pt idx="3936">
                  <c:v>1.9448186479982073</c:v>
                </c:pt>
                <c:pt idx="3937">
                  <c:v>1.9418946061236881</c:v>
                </c:pt>
                <c:pt idx="3938">
                  <c:v>1.9389756917571632</c:v>
                </c:pt>
                <c:pt idx="3939">
                  <c:v>1.9360618946257404</c:v>
                </c:pt>
                <c:pt idx="3940">
                  <c:v>1.9331532044796906</c:v>
                </c:pt>
                <c:pt idx="3941">
                  <c:v>1.9302496110923584</c:v>
                </c:pt>
                <c:pt idx="3942">
                  <c:v>1.9273511042601272</c:v>
                </c:pt>
                <c:pt idx="3943">
                  <c:v>1.9244576738023613</c:v>
                </c:pt>
                <c:pt idx="3944">
                  <c:v>1.9215693095613271</c:v>
                </c:pt>
                <c:pt idx="3945">
                  <c:v>1.9186860014021596</c:v>
                </c:pt>
                <c:pt idx="3946">
                  <c:v>1.9158077392127941</c:v>
                </c:pt>
                <c:pt idx="3947">
                  <c:v>1.9129345129039144</c:v>
                </c:pt>
                <c:pt idx="3948">
                  <c:v>1.9100663124088837</c:v>
                </c:pt>
                <c:pt idx="3949">
                  <c:v>1.9072031276837058</c:v>
                </c:pt>
                <c:pt idx="3950">
                  <c:v>1.9043449487069559</c:v>
                </c:pt>
                <c:pt idx="3951">
                  <c:v>1.9014917654797299</c:v>
                </c:pt>
                <c:pt idx="3952">
                  <c:v>1.8986435680255871</c:v>
                </c:pt>
                <c:pt idx="3953">
                  <c:v>1.8958003463904811</c:v>
                </c:pt>
                <c:pt idx="3954">
                  <c:v>1.8929620906427362</c:v>
                </c:pt>
                <c:pt idx="3955">
                  <c:v>1.8901287908729567</c:v>
                </c:pt>
                <c:pt idx="3956">
                  <c:v>1.8873004371939939</c:v>
                </c:pt>
                <c:pt idx="3957">
                  <c:v>1.8844770197408782</c:v>
                </c:pt>
                <c:pt idx="3958">
                  <c:v>1.8816585286707737</c:v>
                </c:pt>
                <c:pt idx="3959">
                  <c:v>1.8788449541629095</c:v>
                </c:pt>
                <c:pt idx="3960">
                  <c:v>1.8760362864185427</c:v>
                </c:pt>
                <c:pt idx="3961">
                  <c:v>1.8732325156608922</c:v>
                </c:pt>
                <c:pt idx="3962">
                  <c:v>1.870433632135079</c:v>
                </c:pt>
                <c:pt idx="3963">
                  <c:v>1.8676396261080841</c:v>
                </c:pt>
                <c:pt idx="3964">
                  <c:v>1.8648504878686851</c:v>
                </c:pt>
                <c:pt idx="3965">
                  <c:v>1.862066207727413</c:v>
                </c:pt>
                <c:pt idx="3966">
                  <c:v>1.859286776016482</c:v>
                </c:pt>
                <c:pt idx="3967">
                  <c:v>1.8565121830897489</c:v>
                </c:pt>
                <c:pt idx="3968">
                  <c:v>1.8537424193226537</c:v>
                </c:pt>
                <c:pt idx="3969">
                  <c:v>1.850977475112165</c:v>
                </c:pt>
                <c:pt idx="3970">
                  <c:v>1.8482173408767257</c:v>
                </c:pt>
                <c:pt idx="3971">
                  <c:v>1.845462007056208</c:v>
                </c:pt>
                <c:pt idx="3972">
                  <c:v>1.8427114641118543</c:v>
                </c:pt>
                <c:pt idx="3973">
                  <c:v>1.8399657025262164</c:v>
                </c:pt>
                <c:pt idx="3974">
                  <c:v>1.8372247128031232</c:v>
                </c:pt>
                <c:pt idx="3975">
                  <c:v>1.8344884854676033</c:v>
                </c:pt>
                <c:pt idx="3976">
                  <c:v>1.8317570110658494</c:v>
                </c:pt>
                <c:pt idx="3977">
                  <c:v>1.8290302801651581</c:v>
                </c:pt>
                <c:pt idx="3978">
                  <c:v>1.8263082833538855</c:v>
                </c:pt>
                <c:pt idx="3979">
                  <c:v>1.8235910112413825</c:v>
                </c:pt>
                <c:pt idx="3980">
                  <c:v>1.8208784544579548</c:v>
                </c:pt>
                <c:pt idx="3981">
                  <c:v>1.8181706036548049</c:v>
                </c:pt>
                <c:pt idx="3982">
                  <c:v>1.8154674495039762</c:v>
                </c:pt>
                <c:pt idx="3983">
                  <c:v>1.812768982698316</c:v>
                </c:pt>
                <c:pt idx="3984">
                  <c:v>1.8100751939514108</c:v>
                </c:pt>
                <c:pt idx="3985">
                  <c:v>1.8073860739975325</c:v>
                </c:pt>
                <c:pt idx="3986">
                  <c:v>1.8047016135916052</c:v>
                </c:pt>
                <c:pt idx="3987">
                  <c:v>1.8020218035091293</c:v>
                </c:pt>
                <c:pt idx="3988">
                  <c:v>1.7993466345461504</c:v>
                </c:pt>
                <c:pt idx="3989">
                  <c:v>1.7966760975192071</c:v>
                </c:pt>
                <c:pt idx="3990">
                  <c:v>1.7940101832652648</c:v>
                </c:pt>
                <c:pt idx="3991">
                  <c:v>1.7913488826416837</c:v>
                </c:pt>
                <c:pt idx="3992">
                  <c:v>1.78869218652615</c:v>
                </c:pt>
                <c:pt idx="3993">
                  <c:v>1.7860400858166436</c:v>
                </c:pt>
                <c:pt idx="3994">
                  <c:v>1.7833925714313845</c:v>
                </c:pt>
                <c:pt idx="3995">
                  <c:v>1.7807496343087648</c:v>
                </c:pt>
                <c:pt idx="3996">
                  <c:v>1.7781112654073234</c:v>
                </c:pt>
                <c:pt idx="3997">
                  <c:v>1.7754774557056834</c:v>
                </c:pt>
                <c:pt idx="3998">
                  <c:v>1.7728481962025004</c:v>
                </c:pt>
                <c:pt idx="3999">
                  <c:v>1.7702234779164161</c:v>
                </c:pt>
                <c:pt idx="4000">
                  <c:v>1.7676032918860214</c:v>
                </c:pt>
                <c:pt idx="4001">
                  <c:v>1.7649876291697886</c:v>
                </c:pt>
                <c:pt idx="4002">
                  <c:v>1.7623764808460245</c:v>
                </c:pt>
                <c:pt idx="4003">
                  <c:v>1.7597698380128319</c:v>
                </c:pt>
                <c:pt idx="4004">
                  <c:v>1.7571676917880599</c:v>
                </c:pt>
                <c:pt idx="4005">
                  <c:v>1.7545700333092433</c:v>
                </c:pt>
                <c:pt idx="4006">
                  <c:v>1.7519768537335634</c:v>
                </c:pt>
                <c:pt idx="4007">
                  <c:v>1.7493881442378025</c:v>
                </c:pt>
                <c:pt idx="4008">
                  <c:v>1.7468038960182892</c:v>
                </c:pt>
                <c:pt idx="4009">
                  <c:v>1.7442241002908505</c:v>
                </c:pt>
                <c:pt idx="4010">
                  <c:v>1.741648748290767</c:v>
                </c:pt>
                <c:pt idx="4011">
                  <c:v>1.7390778312727213</c:v>
                </c:pt>
                <c:pt idx="4012">
                  <c:v>1.7365113405107577</c:v>
                </c:pt>
                <c:pt idx="4013">
                  <c:v>1.7339492672982226</c:v>
                </c:pt>
                <c:pt idx="4014">
                  <c:v>1.7313916029477316</c:v>
                </c:pt>
                <c:pt idx="4015">
                  <c:v>1.7288383387911099</c:v>
                </c:pt>
                <c:pt idx="4016">
                  <c:v>1.726289466179348</c:v>
                </c:pt>
                <c:pt idx="4017">
                  <c:v>1.7237449764825643</c:v>
                </c:pt>
                <c:pt idx="4018">
                  <c:v>1.72120486108994</c:v>
                </c:pt>
                <c:pt idx="4019">
                  <c:v>1.718669111409689</c:v>
                </c:pt>
                <c:pt idx="4020">
                  <c:v>1.7161377188690035</c:v>
                </c:pt>
                <c:pt idx="4021">
                  <c:v>1.7136106749140074</c:v>
                </c:pt>
                <c:pt idx="4022">
                  <c:v>1.711087971009714</c:v>
                </c:pt>
                <c:pt idx="4023">
                  <c:v>1.708569598639976</c:v>
                </c:pt>
                <c:pt idx="4024">
                  <c:v>1.7060555493074314</c:v>
                </c:pt>
                <c:pt idx="4025">
                  <c:v>1.7035458145334839</c:v>
                </c:pt>
                <c:pt idx="4026">
                  <c:v>1.7010403858582213</c:v>
                </c:pt>
                <c:pt idx="4027">
                  <c:v>1.6985392548403966</c:v>
                </c:pt>
                <c:pt idx="4028">
                  <c:v>1.6960424130573724</c:v>
                </c:pt>
                <c:pt idx="4029">
                  <c:v>1.6935498521050771</c:v>
                </c:pt>
                <c:pt idx="4030">
                  <c:v>1.6910615635979529</c:v>
                </c:pt>
                <c:pt idx="4031">
                  <c:v>1.6885775391689239</c:v>
                </c:pt>
                <c:pt idx="4032">
                  <c:v>1.6860977704693363</c:v>
                </c:pt>
                <c:pt idx="4033">
                  <c:v>1.683622249168925</c:v>
                </c:pt>
                <c:pt idx="4034">
                  <c:v>1.6811509669557612</c:v>
                </c:pt>
                <c:pt idx="4035">
                  <c:v>1.6786839155362079</c:v>
                </c:pt>
                <c:pt idx="4036">
                  <c:v>1.6762210866348839</c:v>
                </c:pt>
                <c:pt idx="4037">
                  <c:v>1.6737624719946083</c:v>
                </c:pt>
                <c:pt idx="4038">
                  <c:v>1.6713080633763562</c:v>
                </c:pt>
                <c:pt idx="4039">
                  <c:v>1.6688578525592268</c:v>
                </c:pt>
                <c:pt idx="4040">
                  <c:v>1.6664118313403875</c:v>
                </c:pt>
                <c:pt idx="4041">
                  <c:v>1.6639699915350297</c:v>
                </c:pt>
                <c:pt idx="4042">
                  <c:v>1.6615323249763325</c:v>
                </c:pt>
                <c:pt idx="4043">
                  <c:v>1.6590988235154149</c:v>
                </c:pt>
                <c:pt idx="4044">
                  <c:v>1.6566694790212895</c:v>
                </c:pt>
                <c:pt idx="4045">
                  <c:v>1.6542442833808197</c:v>
                </c:pt>
                <c:pt idx="4046">
                  <c:v>1.6518232284986774</c:v>
                </c:pt>
                <c:pt idx="4047">
                  <c:v>1.6494063062973063</c:v>
                </c:pt>
                <c:pt idx="4048">
                  <c:v>1.6469935087168643</c:v>
                </c:pt>
                <c:pt idx="4049">
                  <c:v>1.6445848277151913</c:v>
                </c:pt>
                <c:pt idx="4050">
                  <c:v>1.6421802552677609</c:v>
                </c:pt>
                <c:pt idx="4051">
                  <c:v>1.6397797833676413</c:v>
                </c:pt>
                <c:pt idx="4052">
                  <c:v>1.6373834040254498</c:v>
                </c:pt>
                <c:pt idx="4053">
                  <c:v>1.6349911092693084</c:v>
                </c:pt>
                <c:pt idx="4054">
                  <c:v>1.6326028911448125</c:v>
                </c:pt>
                <c:pt idx="4055">
                  <c:v>1.6302187417149636</c:v>
                </c:pt>
                <c:pt idx="4056">
                  <c:v>1.6278386530601583</c:v>
                </c:pt>
                <c:pt idx="4057">
                  <c:v>1.625462617278121</c:v>
                </c:pt>
                <c:pt idx="4058">
                  <c:v>1.6230906264838769</c:v>
                </c:pt>
                <c:pt idx="4059">
                  <c:v>1.6207226728096964</c:v>
                </c:pt>
                <c:pt idx="4060">
                  <c:v>1.6183587484050697</c:v>
                </c:pt>
                <c:pt idx="4061">
                  <c:v>1.6159988454366554</c:v>
                </c:pt>
                <c:pt idx="4062">
                  <c:v>1.6136429560882319</c:v>
                </c:pt>
                <c:pt idx="4063">
                  <c:v>1.6112910725606675</c:v>
                </c:pt>
                <c:pt idx="4064">
                  <c:v>1.6089431870718822</c:v>
                </c:pt>
                <c:pt idx="4065">
                  <c:v>1.6065992918567922</c:v>
                </c:pt>
                <c:pt idx="4066">
                  <c:v>1.604259379167273</c:v>
                </c:pt>
                <c:pt idx="4067">
                  <c:v>1.601923441272123</c:v>
                </c:pt>
                <c:pt idx="4068">
                  <c:v>1.5995914704570262</c:v>
                </c:pt>
                <c:pt idx="4069">
                  <c:v>1.5972634590245007</c:v>
                </c:pt>
                <c:pt idx="4070">
                  <c:v>1.5949393992938601</c:v>
                </c:pt>
                <c:pt idx="4071">
                  <c:v>1.5926192836011774</c:v>
                </c:pt>
                <c:pt idx="4072">
                  <c:v>1.5903031042992453</c:v>
                </c:pt>
                <c:pt idx="4073">
                  <c:v>1.5879908537575294</c:v>
                </c:pt>
                <c:pt idx="4074">
                  <c:v>1.585682524362122</c:v>
                </c:pt>
                <c:pt idx="4075">
                  <c:v>1.5833781085157355</c:v>
                </c:pt>
                <c:pt idx="4076">
                  <c:v>1.5810775986376093</c:v>
                </c:pt>
                <c:pt idx="4077">
                  <c:v>1.5787809871635181</c:v>
                </c:pt>
                <c:pt idx="4078">
                  <c:v>1.5764882665456985</c:v>
                </c:pt>
                <c:pt idx="4079">
                  <c:v>1.5741994292528318</c:v>
                </c:pt>
                <c:pt idx="4080">
                  <c:v>1.5719144677699899</c:v>
                </c:pt>
                <c:pt idx="4081">
                  <c:v>1.5696333745986051</c:v>
                </c:pt>
                <c:pt idx="4082">
                  <c:v>1.5673561422564168</c:v>
                </c:pt>
                <c:pt idx="4083">
                  <c:v>1.5650827632774529</c:v>
                </c:pt>
                <c:pt idx="4084">
                  <c:v>1.5628132302119722</c:v>
                </c:pt>
                <c:pt idx="4085">
                  <c:v>1.5605475356264309</c:v>
                </c:pt>
                <c:pt idx="4086">
                  <c:v>1.5582856721034501</c:v>
                </c:pt>
                <c:pt idx="4087">
                  <c:v>1.5560276322417681</c:v>
                </c:pt>
                <c:pt idx="4088">
                  <c:v>1.5537734086561981</c:v>
                </c:pt>
                <c:pt idx="4089">
                  <c:v>1.5515229939776041</c:v>
                </c:pt>
                <c:pt idx="4090">
                  <c:v>1.5492763808528569</c:v>
                </c:pt>
                <c:pt idx="4091">
                  <c:v>1.5470335619447821</c:v>
                </c:pt>
                <c:pt idx="4092">
                  <c:v>1.5447945299321391</c:v>
                </c:pt>
                <c:pt idx="4093">
                  <c:v>1.5425592775095709</c:v>
                </c:pt>
                <c:pt idx="4094">
                  <c:v>1.5403277973875793</c:v>
                </c:pt>
                <c:pt idx="4095">
                  <c:v>1.5381000822924653</c:v>
                </c:pt>
                <c:pt idx="4096">
                  <c:v>1.5358761249663095</c:v>
                </c:pt>
                <c:pt idx="4097">
                  <c:v>1.5336559181669334</c:v>
                </c:pt>
                <c:pt idx="4098">
                  <c:v>1.531439454667848</c:v>
                </c:pt>
                <c:pt idx="4099">
                  <c:v>1.5292267272582283</c:v>
                </c:pt>
                <c:pt idx="4100">
                  <c:v>1.5270177287428748</c:v>
                </c:pt>
                <c:pt idx="4101">
                  <c:v>1.5248124519421671</c:v>
                </c:pt>
                <c:pt idx="4102">
                  <c:v>1.5226108896920321</c:v>
                </c:pt>
                <c:pt idx="4103">
                  <c:v>1.5204130348439093</c:v>
                </c:pt>
                <c:pt idx="4104">
                  <c:v>1.5182188802647099</c:v>
                </c:pt>
                <c:pt idx="4105">
                  <c:v>1.5160284188367787</c:v>
                </c:pt>
                <c:pt idx="4106">
                  <c:v>1.5138416434578645</c:v>
                </c:pt>
                <c:pt idx="4107">
                  <c:v>1.5116585470410671</c:v>
                </c:pt>
                <c:pt idx="4108">
                  <c:v>1.5094791225148219</c:v>
                </c:pt>
                <c:pt idx="4109">
                  <c:v>1.5073033628228467</c:v>
                </c:pt>
                <c:pt idx="4110">
                  <c:v>1.5051312609241025</c:v>
                </c:pt>
                <c:pt idx="4111">
                  <c:v>1.5029628097927812</c:v>
                </c:pt>
                <c:pt idx="4112">
                  <c:v>1.5007980024182388</c:v>
                </c:pt>
                <c:pt idx="4113">
                  <c:v>1.4986368318049728</c:v>
                </c:pt>
                <c:pt idx="4114">
                  <c:v>1.4964792909725952</c:v>
                </c:pt>
                <c:pt idx="4115">
                  <c:v>1.4943253729557799</c:v>
                </c:pt>
                <c:pt idx="4116">
                  <c:v>1.4921750708042325</c:v>
                </c:pt>
                <c:pt idx="4117">
                  <c:v>1.4900283775826579</c:v>
                </c:pt>
                <c:pt idx="4118">
                  <c:v>1.4878852863707228</c:v>
                </c:pt>
                <c:pt idx="4119">
                  <c:v>1.4857457902630131</c:v>
                </c:pt>
                <c:pt idx="4120">
                  <c:v>1.4836098823690076</c:v>
                </c:pt>
                <c:pt idx="4121">
                  <c:v>1.4814775558130393</c:v>
                </c:pt>
                <c:pt idx="4122">
                  <c:v>1.4793488037342579</c:v>
                </c:pt>
                <c:pt idx="4123">
                  <c:v>1.4772236192865951</c:v>
                </c:pt>
                <c:pt idx="4124">
                  <c:v>1.4751019956387252</c:v>
                </c:pt>
                <c:pt idx="4125">
                  <c:v>1.4729839259740429</c:v>
                </c:pt>
                <c:pt idx="4126">
                  <c:v>1.4708694034906158</c:v>
                </c:pt>
                <c:pt idx="4127">
                  <c:v>1.4687584214011473</c:v>
                </c:pt>
                <c:pt idx="4128">
                  <c:v>1.4666509729329535</c:v>
                </c:pt>
                <c:pt idx="4129">
                  <c:v>1.4645470513279197</c:v>
                </c:pt>
                <c:pt idx="4130">
                  <c:v>1.4624466498424682</c:v>
                </c:pt>
                <c:pt idx="4131">
                  <c:v>1.4603497617475207</c:v>
                </c:pt>
                <c:pt idx="4132">
                  <c:v>1.4582563803284685</c:v>
                </c:pt>
                <c:pt idx="4133">
                  <c:v>1.4561664988851422</c:v>
                </c:pt>
                <c:pt idx="4134">
                  <c:v>1.4540801107317562</c:v>
                </c:pt>
                <c:pt idx="4135">
                  <c:v>1.4519972091968953</c:v>
                </c:pt>
                <c:pt idx="4136">
                  <c:v>1.4499177876234794</c:v>
                </c:pt>
                <c:pt idx="4137">
                  <c:v>1.4478418393687174</c:v>
                </c:pt>
                <c:pt idx="4138">
                  <c:v>1.4457693578040844</c:v>
                </c:pt>
                <c:pt idx="4139">
                  <c:v>1.4437003363152707</c:v>
                </c:pt>
                <c:pt idx="4140">
                  <c:v>1.4416347683021771</c:v>
                </c:pt>
                <c:pt idx="4141">
                  <c:v>1.4395726471788499</c:v>
                </c:pt>
                <c:pt idx="4142">
                  <c:v>1.4375139663734715</c:v>
                </c:pt>
                <c:pt idx="4143">
                  <c:v>1.4354587193283057</c:v>
                </c:pt>
                <c:pt idx="4144">
                  <c:v>1.4334068994996865</c:v>
                </c:pt>
                <c:pt idx="4145">
                  <c:v>1.4313585003579652</c:v>
                </c:pt>
                <c:pt idx="4146">
                  <c:v>1.4293135153874832</c:v>
                </c:pt>
                <c:pt idx="4147">
                  <c:v>1.4272719380865493</c:v>
                </c:pt>
                <c:pt idx="4148">
                  <c:v>1.42523376196739</c:v>
                </c:pt>
                <c:pt idx="4149">
                  <c:v>1.4231989805561205</c:v>
                </c:pt>
                <c:pt idx="4150">
                  <c:v>1.4211675873927287</c:v>
                </c:pt>
                <c:pt idx="4151">
                  <c:v>1.4191395760310124</c:v>
                </c:pt>
                <c:pt idx="4152">
                  <c:v>1.4171149400385763</c:v>
                </c:pt>
                <c:pt idx="4153">
                  <c:v>1.4150936729967729</c:v>
                </c:pt>
                <c:pt idx="4154">
                  <c:v>1.4130757685006936</c:v>
                </c:pt>
                <c:pt idx="4155">
                  <c:v>1.4110612201591171</c:v>
                </c:pt>
                <c:pt idx="4156">
                  <c:v>1.4090500215944879</c:v>
                </c:pt>
                <c:pt idx="4157">
                  <c:v>1.4070421664428818</c:v>
                </c:pt>
                <c:pt idx="4158">
                  <c:v>1.4050376483539697</c:v>
                </c:pt>
                <c:pt idx="4159">
                  <c:v>1.4030364609909876</c:v>
                </c:pt>
                <c:pt idx="4160">
                  <c:v>1.4010385980307047</c:v>
                </c:pt>
                <c:pt idx="4161">
                  <c:v>1.3990440531633974</c:v>
                </c:pt>
                <c:pt idx="4162">
                  <c:v>1.3970528200928036</c:v>
                </c:pt>
                <c:pt idx="4163">
                  <c:v>1.3950648925360991</c:v>
                </c:pt>
                <c:pt idx="4164">
                  <c:v>1.3930802642238715</c:v>
                </c:pt>
                <c:pt idx="4165">
                  <c:v>1.3910989289000761</c:v>
                </c:pt>
                <c:pt idx="4166">
                  <c:v>1.3891208803220099</c:v>
                </c:pt>
                <c:pt idx="4167">
                  <c:v>1.3871461122602815</c:v>
                </c:pt>
                <c:pt idx="4168">
                  <c:v>1.3851746184987821</c:v>
                </c:pt>
                <c:pt idx="4169">
                  <c:v>1.3832063928346434</c:v>
                </c:pt>
                <c:pt idx="4170">
                  <c:v>1.3812414290782182</c:v>
                </c:pt>
                <c:pt idx="4171">
                  <c:v>1.3792797210530416</c:v>
                </c:pt>
                <c:pt idx="4172">
                  <c:v>1.3773212625958045</c:v>
                </c:pt>
                <c:pt idx="4173">
                  <c:v>1.3753660475563136</c:v>
                </c:pt>
                <c:pt idx="4174">
                  <c:v>1.3734140697974755</c:v>
                </c:pt>
                <c:pt idx="4175">
                  <c:v>1.3714653231952518</c:v>
                </c:pt>
                <c:pt idx="4176">
                  <c:v>1.3695198016386361</c:v>
                </c:pt>
                <c:pt idx="4177">
                  <c:v>1.3675774990296186</c:v>
                </c:pt>
                <c:pt idx="4178">
                  <c:v>1.3656384092831595</c:v>
                </c:pt>
                <c:pt idx="4179">
                  <c:v>1.3637025263271565</c:v>
                </c:pt>
                <c:pt idx="4180">
                  <c:v>1.3617698441024102</c:v>
                </c:pt>
                <c:pt idx="4181">
                  <c:v>1.3598403565626005</c:v>
                </c:pt>
                <c:pt idx="4182">
                  <c:v>1.3579140576742534</c:v>
                </c:pt>
                <c:pt idx="4183">
                  <c:v>1.3559909414167124</c:v>
                </c:pt>
                <c:pt idx="4184">
                  <c:v>1.3540710017821034</c:v>
                </c:pt>
                <c:pt idx="4185">
                  <c:v>1.3521542327753051</c:v>
                </c:pt>
                <c:pt idx="4186">
                  <c:v>1.3502406284139288</c:v>
                </c:pt>
                <c:pt idx="4187">
                  <c:v>1.348330182728277</c:v>
                </c:pt>
                <c:pt idx="4188">
                  <c:v>1.3464228897613115</c:v>
                </c:pt>
                <c:pt idx="4189">
                  <c:v>1.3445187435686361</c:v>
                </c:pt>
                <c:pt idx="4190">
                  <c:v>1.342617738218463</c:v>
                </c:pt>
                <c:pt idx="4191">
                  <c:v>1.340719867791577</c:v>
                </c:pt>
                <c:pt idx="4192">
                  <c:v>1.3388251263813022</c:v>
                </c:pt>
                <c:pt idx="4193">
                  <c:v>1.3369335080934941</c:v>
                </c:pt>
                <c:pt idx="4194">
                  <c:v>1.3350450070464774</c:v>
                </c:pt>
                <c:pt idx="4195">
                  <c:v>1.3331596173710543</c:v>
                </c:pt>
                <c:pt idx="4196">
                  <c:v>1.3312773332104362</c:v>
                </c:pt>
                <c:pt idx="4197">
                  <c:v>1.3293981487202509</c:v>
                </c:pt>
                <c:pt idx="4198">
                  <c:v>1.3275220580684859</c:v>
                </c:pt>
                <c:pt idx="4199">
                  <c:v>1.3256490554354714</c:v>
                </c:pt>
                <c:pt idx="4200">
                  <c:v>1.323779135013855</c:v>
                </c:pt>
                <c:pt idx="4201">
                  <c:v>1.3219122910085586</c:v>
                </c:pt>
                <c:pt idx="4202">
                  <c:v>1.3200485176367667</c:v>
                </c:pt>
                <c:pt idx="4203">
                  <c:v>1.3181878091278849</c:v>
                </c:pt>
                <c:pt idx="4204">
                  <c:v>1.3163301597235149</c:v>
                </c:pt>
                <c:pt idx="4205">
                  <c:v>1.3144755636774308</c:v>
                </c:pt>
                <c:pt idx="4206">
                  <c:v>1.3126240152555428</c:v>
                </c:pt>
                <c:pt idx="4207">
                  <c:v>1.3107755087358735</c:v>
                </c:pt>
                <c:pt idx="4208">
                  <c:v>1.3089300384085261</c:v>
                </c:pt>
                <c:pt idx="4209">
                  <c:v>1.3070875985756623</c:v>
                </c:pt>
                <c:pt idx="4210">
                  <c:v>1.3052481835514658</c:v>
                </c:pt>
                <c:pt idx="4211">
                  <c:v>1.3034117876621205</c:v>
                </c:pt>
                <c:pt idx="4212">
                  <c:v>1.3015784052457799</c:v>
                </c:pt>
                <c:pt idx="4213">
                  <c:v>1.2997480306525371</c:v>
                </c:pt>
                <c:pt idx="4214">
                  <c:v>1.2979206582444021</c:v>
                </c:pt>
                <c:pt idx="4215">
                  <c:v>1.2960962823952722</c:v>
                </c:pt>
                <c:pt idx="4216">
                  <c:v>1.2942748974908949</c:v>
                </c:pt>
                <c:pt idx="4217">
                  <c:v>1.2924564979288529</c:v>
                </c:pt>
                <c:pt idx="4218">
                  <c:v>1.2906410781185353</c:v>
                </c:pt>
                <c:pt idx="4219">
                  <c:v>1.2888286324811005</c:v>
                </c:pt>
                <c:pt idx="4220">
                  <c:v>1.2870191554494561</c:v>
                </c:pt>
                <c:pt idx="4221">
                  <c:v>1.2852126414682274</c:v>
                </c:pt>
                <c:pt idx="4222">
                  <c:v>1.2834090849937383</c:v>
                </c:pt>
                <c:pt idx="4223">
                  <c:v>1.2816084804939734</c:v>
                </c:pt>
                <c:pt idx="4224">
                  <c:v>1.27981082244855</c:v>
                </c:pt>
                <c:pt idx="4225">
                  <c:v>1.2780161053487087</c:v>
                </c:pt>
                <c:pt idx="4226">
                  <c:v>1.2762243236972617</c:v>
                </c:pt>
                <c:pt idx="4227">
                  <c:v>1.274435472008588</c:v>
                </c:pt>
                <c:pt idx="4228">
                  <c:v>1.2726495448085851</c:v>
                </c:pt>
                <c:pt idx="4229">
                  <c:v>1.2708665366346612</c:v>
                </c:pt>
                <c:pt idx="4230">
                  <c:v>1.2690864420357013</c:v>
                </c:pt>
                <c:pt idx="4231">
                  <c:v>1.2673092555720342</c:v>
                </c:pt>
                <c:pt idx="4232">
                  <c:v>1.2655349718154103</c:v>
                </c:pt>
                <c:pt idx="4233">
                  <c:v>1.2637635853489801</c:v>
                </c:pt>
                <c:pt idx="4234">
                  <c:v>1.2619950907672641</c:v>
                </c:pt>
                <c:pt idx="4235">
                  <c:v>1.2602294826761169</c:v>
                </c:pt>
                <c:pt idx="4236">
                  <c:v>1.25846675569272</c:v>
                </c:pt>
                <c:pt idx="4237">
                  <c:v>1.2567069044455359</c:v>
                </c:pt>
                <c:pt idx="4238">
                  <c:v>1.2549499235742982</c:v>
                </c:pt>
                <c:pt idx="4239">
                  <c:v>1.2531958077299687</c:v>
                </c:pt>
                <c:pt idx="4240">
                  <c:v>1.2514445515747261</c:v>
                </c:pt>
                <c:pt idx="4241">
                  <c:v>1.2496961497819388</c:v>
                </c:pt>
                <c:pt idx="4242">
                  <c:v>1.2479505970361209</c:v>
                </c:pt>
                <c:pt idx="4243">
                  <c:v>1.2462078880329315</c:v>
                </c:pt>
                <c:pt idx="4244">
                  <c:v>1.2444680174791336</c:v>
                </c:pt>
                <c:pt idx="4245">
                  <c:v>1.2427309800925659</c:v>
                </c:pt>
                <c:pt idx="4246">
                  <c:v>1.2409967706021272</c:v>
                </c:pt>
                <c:pt idx="4247">
                  <c:v>1.2392653837477474</c:v>
                </c:pt>
                <c:pt idx="4248">
                  <c:v>1.2375368142803604</c:v>
                </c:pt>
                <c:pt idx="4249">
                  <c:v>1.2358110569618714</c:v>
                </c:pt>
                <c:pt idx="4250">
                  <c:v>1.2340881065651492</c:v>
                </c:pt>
                <c:pt idx="4251">
                  <c:v>1.2323679578739835</c:v>
                </c:pt>
                <c:pt idx="4252">
                  <c:v>1.2306506056830633</c:v>
                </c:pt>
                <c:pt idx="4253">
                  <c:v>1.2289360447979645</c:v>
                </c:pt>
                <c:pt idx="4254">
                  <c:v>1.2272242700351088</c:v>
                </c:pt>
                <c:pt idx="4255">
                  <c:v>1.2255152762217441</c:v>
                </c:pt>
                <c:pt idx="4256">
                  <c:v>1.2238090581959167</c:v>
                </c:pt>
                <c:pt idx="4257">
                  <c:v>1.2221056108064581</c:v>
                </c:pt>
                <c:pt idx="4258">
                  <c:v>1.2204049289129411</c:v>
                </c:pt>
                <c:pt idx="4259">
                  <c:v>1.2187070073856712</c:v>
                </c:pt>
                <c:pt idx="4260">
                  <c:v>1.2170118411056541</c:v>
                </c:pt>
                <c:pt idx="4261">
                  <c:v>1.2153194249645709</c:v>
                </c:pt>
                <c:pt idx="4262">
                  <c:v>1.2136297538647562</c:v>
                </c:pt>
                <c:pt idx="4263">
                  <c:v>1.211942822719172</c:v>
                </c:pt>
                <c:pt idx="4264">
                  <c:v>1.2102586264513788</c:v>
                </c:pt>
                <c:pt idx="4265">
                  <c:v>1.2085771599955233</c:v>
                </c:pt>
                <c:pt idx="4266">
                  <c:v>1.206898418296299</c:v>
                </c:pt>
                <c:pt idx="4267">
                  <c:v>1.2052223963089279</c:v>
                </c:pt>
                <c:pt idx="4268">
                  <c:v>1.2035490889991476</c:v>
                </c:pt>
                <c:pt idx="4269">
                  <c:v>1.2018784913431586</c:v>
                </c:pt>
                <c:pt idx="4270">
                  <c:v>1.2002105983276379</c:v>
                </c:pt>
                <c:pt idx="4271">
                  <c:v>1.198545404949676</c:v>
                </c:pt>
                <c:pt idx="4272">
                  <c:v>1.1968829062167858</c:v>
                </c:pt>
                <c:pt idx="4273">
                  <c:v>1.1952230971468538</c:v>
                </c:pt>
                <c:pt idx="4274">
                  <c:v>1.1935659727681329</c:v>
                </c:pt>
                <c:pt idx="4275">
                  <c:v>1.1919115281192096</c:v>
                </c:pt>
                <c:pt idx="4276">
                  <c:v>1.1902597582489867</c:v>
                </c:pt>
                <c:pt idx="4277">
                  <c:v>1.1886106582166471</c:v>
                </c:pt>
                <c:pt idx="4278">
                  <c:v>1.1869642230916471</c:v>
                </c:pt>
                <c:pt idx="4279">
                  <c:v>1.1853204479536745</c:v>
                </c:pt>
                <c:pt idx="4280">
                  <c:v>1.1836793278926465</c:v>
                </c:pt>
                <c:pt idx="4281">
                  <c:v>1.1820408580086639</c:v>
                </c:pt>
                <c:pt idx="4282">
                  <c:v>1.1804050334120004</c:v>
                </c:pt>
                <c:pt idx="4283">
                  <c:v>1.1787718492230796</c:v>
                </c:pt>
                <c:pt idx="4284">
                  <c:v>1.1771413005724476</c:v>
                </c:pt>
                <c:pt idx="4285">
                  <c:v>1.1755133826007451</c:v>
                </c:pt>
                <c:pt idx="4286">
                  <c:v>1.1738880904586992</c:v>
                </c:pt>
                <c:pt idx="4287">
                  <c:v>1.1722654193070814</c:v>
                </c:pt>
                <c:pt idx="4288">
                  <c:v>1.1706453643166985</c:v>
                </c:pt>
                <c:pt idx="4289">
                  <c:v>1.1690279206683627</c:v>
                </c:pt>
                <c:pt idx="4290">
                  <c:v>1.1674130835528773</c:v>
                </c:pt>
                <c:pt idx="4291">
                  <c:v>1.1658008481709929</c:v>
                </c:pt>
                <c:pt idx="4292">
                  <c:v>1.1641912097334106</c:v>
                </c:pt>
                <c:pt idx="4293">
                  <c:v>1.1625841634607443</c:v>
                </c:pt>
                <c:pt idx="4294">
                  <c:v>1.1609797045834993</c:v>
                </c:pt>
                <c:pt idx="4295">
                  <c:v>1.1593778283420528</c:v>
                </c:pt>
                <c:pt idx="4296">
                  <c:v>1.1577785299866221</c:v>
                </c:pt>
                <c:pt idx="4297">
                  <c:v>1.156181804777261</c:v>
                </c:pt>
                <c:pt idx="4298">
                  <c:v>1.1545876479838182</c:v>
                </c:pt>
                <c:pt idx="4299">
                  <c:v>1.1529960548859206</c:v>
                </c:pt>
                <c:pt idx="4300">
                  <c:v>1.1514070207729554</c:v>
                </c:pt>
                <c:pt idx="4301">
                  <c:v>1.1498205409440463</c:v>
                </c:pt>
                <c:pt idx="4302">
                  <c:v>1.148236610708026</c:v>
                </c:pt>
                <c:pt idx="4303">
                  <c:v>1.1466552253834161</c:v>
                </c:pt>
                <c:pt idx="4304">
                  <c:v>1.1450763802984101</c:v>
                </c:pt>
                <c:pt idx="4305">
                  <c:v>1.1435000707908465</c:v>
                </c:pt>
                <c:pt idx="4306">
                  <c:v>1.1419262922081879</c:v>
                </c:pt>
                <c:pt idx="4307">
                  <c:v>1.1403550399074893</c:v>
                </c:pt>
                <c:pt idx="4308">
                  <c:v>1.1387863092554007</c:v>
                </c:pt>
                <c:pt idx="4309">
                  <c:v>1.1372200956281195</c:v>
                </c:pt>
                <c:pt idx="4310">
                  <c:v>1.1356563944113762</c:v>
                </c:pt>
                <c:pt idx="4311">
                  <c:v>1.1340952010004286</c:v>
                </c:pt>
                <c:pt idx="4312">
                  <c:v>1.1325365108000094</c:v>
                </c:pt>
                <c:pt idx="4313">
                  <c:v>1.1309803192243351</c:v>
                </c:pt>
                <c:pt idx="4314">
                  <c:v>1.1294266216970614</c:v>
                </c:pt>
                <c:pt idx="4315">
                  <c:v>1.1278754136512803</c:v>
                </c:pt>
                <c:pt idx="4316">
                  <c:v>1.1263266905294793</c:v>
                </c:pt>
                <c:pt idx="4317">
                  <c:v>1.1247804477835339</c:v>
                </c:pt>
                <c:pt idx="4318">
                  <c:v>1.1232366808746894</c:v>
                </c:pt>
                <c:pt idx="4319">
                  <c:v>1.1216953852735203</c:v>
                </c:pt>
                <c:pt idx="4320">
                  <c:v>1.1201565564599281</c:v>
                </c:pt>
                <c:pt idx="4321">
                  <c:v>1.1186201899231041</c:v>
                </c:pt>
                <c:pt idx="4322">
                  <c:v>1.1170862811615316</c:v>
                </c:pt>
                <c:pt idx="4323">
                  <c:v>1.1155548256829373</c:v>
                </c:pt>
                <c:pt idx="4324">
                  <c:v>1.1140258190042838</c:v>
                </c:pt>
                <c:pt idx="4325">
                  <c:v>1.1124992566517553</c:v>
                </c:pt>
                <c:pt idx="4326">
                  <c:v>1.110975134160723</c:v>
                </c:pt>
                <c:pt idx="4327">
                  <c:v>1.1094534470757247</c:v>
                </c:pt>
                <c:pt idx="4328">
                  <c:v>1.1079341909504594</c:v>
                </c:pt>
                <c:pt idx="4329">
                  <c:v>1.1064173613477513</c:v>
                </c:pt>
                <c:pt idx="4330">
                  <c:v>1.1049029538395301</c:v>
                </c:pt>
                <c:pt idx="4331">
                  <c:v>1.1033909640068222</c:v>
                </c:pt>
                <c:pt idx="4332">
                  <c:v>1.1018813874397075</c:v>
                </c:pt>
                <c:pt idx="4333">
                  <c:v>1.1003742197373325</c:v>
                </c:pt>
                <c:pt idx="4334">
                  <c:v>1.0988694565078525</c:v>
                </c:pt>
                <c:pt idx="4335">
                  <c:v>1.097367093368437</c:v>
                </c:pt>
                <c:pt idx="4336">
                  <c:v>1.0958671259452382</c:v>
                </c:pt>
                <c:pt idx="4337">
                  <c:v>1.094369549873373</c:v>
                </c:pt>
                <c:pt idx="4338">
                  <c:v>1.0928743607969071</c:v>
                </c:pt>
                <c:pt idx="4339">
                  <c:v>1.0913815543688197</c:v>
                </c:pt>
                <c:pt idx="4340">
                  <c:v>1.0898911262510074</c:v>
                </c:pt>
                <c:pt idx="4341">
                  <c:v>1.0884030721142386</c:v>
                </c:pt>
                <c:pt idx="4342">
                  <c:v>1.0869173876381497</c:v>
                </c:pt>
                <c:pt idx="4343">
                  <c:v>1.0854340685112207</c:v>
                </c:pt>
                <c:pt idx="4344">
                  <c:v>1.0839531104307571</c:v>
                </c:pt>
                <c:pt idx="4345">
                  <c:v>1.082474509102856</c:v>
                </c:pt>
                <c:pt idx="4346">
                  <c:v>1.0809982602424104</c:v>
                </c:pt>
                <c:pt idx="4347">
                  <c:v>1.079524359573069</c:v>
                </c:pt>
                <c:pt idx="4348">
                  <c:v>1.0780528028272278</c:v>
                </c:pt>
                <c:pt idx="4349">
                  <c:v>1.0765835857460011</c:v>
                </c:pt>
                <c:pt idx="4350">
                  <c:v>1.0751167040792107</c:v>
                </c:pt>
                <c:pt idx="4351">
                  <c:v>1.0736521535853578</c:v>
                </c:pt>
                <c:pt idx="4352">
                  <c:v>1.0721899300316144</c:v>
                </c:pt>
                <c:pt idx="4353">
                  <c:v>1.0707300291937849</c:v>
                </c:pt>
                <c:pt idx="4354">
                  <c:v>1.0692724468563126</c:v>
                </c:pt>
                <c:pt idx="4355">
                  <c:v>1.0678171788122368</c:v>
                </c:pt>
                <c:pt idx="4356">
                  <c:v>1.0663642208631821</c:v>
                </c:pt>
                <c:pt idx="4357">
                  <c:v>1.0649135688193436</c:v>
                </c:pt>
                <c:pt idx="4358">
                  <c:v>1.0634652184994609</c:v>
                </c:pt>
                <c:pt idx="4359">
                  <c:v>1.0620191657308005</c:v>
                </c:pt>
                <c:pt idx="4360">
                  <c:v>1.0605754063491375</c:v>
                </c:pt>
                <c:pt idx="4361">
                  <c:v>1.0591339361987371</c:v>
                </c:pt>
                <c:pt idx="4362">
                  <c:v>1.057694751132328</c:v>
                </c:pt>
                <c:pt idx="4363">
                  <c:v>1.0562578470110977</c:v>
                </c:pt>
                <c:pt idx="4364">
                  <c:v>1.0548232197046572</c:v>
                </c:pt>
                <c:pt idx="4365">
                  <c:v>1.0533908650910375</c:v>
                </c:pt>
                <c:pt idx="4366">
                  <c:v>1.0519607790566563</c:v>
                </c:pt>
                <c:pt idx="4367">
                  <c:v>1.0505329574963036</c:v>
                </c:pt>
                <c:pt idx="4368">
                  <c:v>1.0491073963131343</c:v>
                </c:pt>
                <c:pt idx="4369">
                  <c:v>1.0476840914186312</c:v>
                </c:pt>
                <c:pt idx="4370">
                  <c:v>1.0462630387325973</c:v>
                </c:pt>
                <c:pt idx="4371">
                  <c:v>1.0448442341831325</c:v>
                </c:pt>
                <c:pt idx="4372">
                  <c:v>1.0434276737066184</c:v>
                </c:pt>
                <c:pt idx="4373">
                  <c:v>1.0420133532476963</c:v>
                </c:pt>
                <c:pt idx="4374">
                  <c:v>1.0406012687592545</c:v>
                </c:pt>
                <c:pt idx="4375">
                  <c:v>1.0391914162023976</c:v>
                </c:pt>
                <c:pt idx="4376">
                  <c:v>1.0377837915464432</c:v>
                </c:pt>
                <c:pt idx="4377">
                  <c:v>1.0363783907688895</c:v>
                </c:pt>
                <c:pt idx="4378">
                  <c:v>1.0349752098554068</c:v>
                </c:pt>
                <c:pt idx="4379">
                  <c:v>1.0335742447998122</c:v>
                </c:pt>
                <c:pt idx="4380">
                  <c:v>1.0321754916040611</c:v>
                </c:pt>
                <c:pt idx="4381">
                  <c:v>1.0307789462782142</c:v>
                </c:pt>
                <c:pt idx="4382">
                  <c:v>1.0293846048404283</c:v>
                </c:pt>
                <c:pt idx="4383">
                  <c:v>1.0279924633169419</c:v>
                </c:pt>
                <c:pt idx="4384">
                  <c:v>1.0266025177420521</c:v>
                </c:pt>
                <c:pt idx="4385">
                  <c:v>1.025214764158084</c:v>
                </c:pt>
                <c:pt idx="4386">
                  <c:v>1.0238291986154024</c:v>
                </c:pt>
                <c:pt idx="4387">
                  <c:v>1.0224458171723643</c:v>
                </c:pt>
                <c:pt idx="4388">
                  <c:v>1.0210646158953185</c:v>
                </c:pt>
                <c:pt idx="4389">
                  <c:v>1.0196855908585782</c:v>
                </c:pt>
                <c:pt idx="4390">
                  <c:v>1.0183087381444091</c:v>
                </c:pt>
                <c:pt idx="4391">
                  <c:v>1.0169340538430101</c:v>
                </c:pt>
                <c:pt idx="4392">
                  <c:v>1.0155615340524893</c:v>
                </c:pt>
                <c:pt idx="4393">
                  <c:v>1.0141911748788615</c:v>
                </c:pt>
                <c:pt idx="4394">
                  <c:v>1.0128229724360105</c:v>
                </c:pt>
                <c:pt idx="4395">
                  <c:v>1.0114569228456871</c:v>
                </c:pt>
                <c:pt idx="4396">
                  <c:v>1.0100930222374815</c:v>
                </c:pt>
                <c:pt idx="4397">
                  <c:v>1.0087312667488151</c:v>
                </c:pt>
                <c:pt idx="4398">
                  <c:v>1.0073716525249132</c:v>
                </c:pt>
                <c:pt idx="4399">
                  <c:v>1.0060141757187941</c:v>
                </c:pt>
                <c:pt idx="4400">
                  <c:v>1.0046588324912491</c:v>
                </c:pt>
                <c:pt idx="4401">
                  <c:v>1.003305619010826</c:v>
                </c:pt>
                <c:pt idx="4402">
                  <c:v>1.0019545314538085</c:v>
                </c:pt>
                <c:pt idx="4403">
                  <c:v>1.0006055660042048</c:v>
                </c:pt>
                <c:pt idx="4404">
                  <c:v>0.99925871885372519</c:v>
                </c:pt>
                <c:pt idx="4405">
                  <c:v>0.99791398620176797</c:v>
                </c:pt>
                <c:pt idx="4406">
                  <c:v>0.9965713642553985</c:v>
                </c:pt>
                <c:pt idx="4407">
                  <c:v>0.99523084922933347</c:v>
                </c:pt>
                <c:pt idx="4408">
                  <c:v>0.99389243734593113</c:v>
                </c:pt>
                <c:pt idx="4409">
                  <c:v>0.9925561248351602</c:v>
                </c:pt>
                <c:pt idx="4410">
                  <c:v>0.99122190793459164</c:v>
                </c:pt>
                <c:pt idx="4411">
                  <c:v>0.98988978288938378</c:v>
                </c:pt>
                <c:pt idx="4412">
                  <c:v>0.98855974595225982</c:v>
                </c:pt>
                <c:pt idx="4413">
                  <c:v>0.98723179338348921</c:v>
                </c:pt>
                <c:pt idx="4414">
                  <c:v>0.98590592145088041</c:v>
                </c:pt>
                <c:pt idx="4415">
                  <c:v>0.98458212642975551</c:v>
                </c:pt>
                <c:pt idx="4416">
                  <c:v>0.98326040460293562</c:v>
                </c:pt>
                <c:pt idx="4417">
                  <c:v>0.98194075226072264</c:v>
                </c:pt>
                <c:pt idx="4418">
                  <c:v>0.98062316570088703</c:v>
                </c:pt>
                <c:pt idx="4419">
                  <c:v>0.979307641228649</c:v>
                </c:pt>
                <c:pt idx="4420">
                  <c:v>0.97799417515665588</c:v>
                </c:pt>
                <c:pt idx="4421">
                  <c:v>0.97668276380497643</c:v>
                </c:pt>
                <c:pt idx="4422">
                  <c:v>0.97537340350107982</c:v>
                </c:pt>
                <c:pt idx="4423">
                  <c:v>0.97406609057981053</c:v>
                </c:pt>
                <c:pt idx="4424">
                  <c:v>0.97276082138338604</c:v>
                </c:pt>
                <c:pt idx="4425">
                  <c:v>0.97145759226137085</c:v>
                </c:pt>
                <c:pt idx="4426">
                  <c:v>0.97015639957066468</c:v>
                </c:pt>
                <c:pt idx="4427">
                  <c:v>0.96885723967548165</c:v>
                </c:pt>
                <c:pt idx="4428">
                  <c:v>0.96756010894733591</c:v>
                </c:pt>
                <c:pt idx="4429">
                  <c:v>0.9662650037650321</c:v>
                </c:pt>
                <c:pt idx="4430">
                  <c:v>0.96497192051463765</c:v>
                </c:pt>
                <c:pt idx="4431">
                  <c:v>0.96368085558947336</c:v>
                </c:pt>
                <c:pt idx="4432">
                  <c:v>0.96239180539009461</c:v>
                </c:pt>
                <c:pt idx="4433">
                  <c:v>0.96110476632428121</c:v>
                </c:pt>
                <c:pt idx="4434">
                  <c:v>0.95981973480700888</c:v>
                </c:pt>
                <c:pt idx="4435">
                  <c:v>0.95853670726045004</c:v>
                </c:pt>
                <c:pt idx="4436">
                  <c:v>0.95725568011393947</c:v>
                </c:pt>
                <c:pt idx="4437">
                  <c:v>0.95597664980397357</c:v>
                </c:pt>
                <c:pt idx="4438">
                  <c:v>0.95469961277418947</c:v>
                </c:pt>
                <c:pt idx="4439">
                  <c:v>0.95342456547533905</c:v>
                </c:pt>
                <c:pt idx="4440">
                  <c:v>0.95215150436529583</c:v>
                </c:pt>
                <c:pt idx="4441">
                  <c:v>0.95088042590901378</c:v>
                </c:pt>
                <c:pt idx="4442">
                  <c:v>0.94961132657852609</c:v>
                </c:pt>
                <c:pt idx="4443">
                  <c:v>0.94834420285293297</c:v>
                </c:pt>
                <c:pt idx="4444">
                  <c:v>0.94707905121837221</c:v>
                </c:pt>
                <c:pt idx="4445">
                  <c:v>0.94581586816801366</c:v>
                </c:pt>
                <c:pt idx="4446">
                  <c:v>0.94455465020203855</c:v>
                </c:pt>
                <c:pt idx="4447">
                  <c:v>0.94329539382762828</c:v>
                </c:pt>
                <c:pt idx="4448">
                  <c:v>0.94203809555894757</c:v>
                </c:pt>
                <c:pt idx="4449">
                  <c:v>0.94078275191712724</c:v>
                </c:pt>
                <c:pt idx="4450">
                  <c:v>0.93952935943024929</c:v>
                </c:pt>
                <c:pt idx="4451">
                  <c:v>0.93827791463333032</c:v>
                </c:pt>
                <c:pt idx="4452">
                  <c:v>0.93702841406831217</c:v>
                </c:pt>
                <c:pt idx="4453">
                  <c:v>0.93578085428403479</c:v>
                </c:pt>
                <c:pt idx="4454">
                  <c:v>0.93453523183623788</c:v>
                </c:pt>
                <c:pt idx="4455">
                  <c:v>0.93329154328752717</c:v>
                </c:pt>
                <c:pt idx="4456">
                  <c:v>0.93204978520737114</c:v>
                </c:pt>
                <c:pt idx="4457">
                  <c:v>0.93080995417208345</c:v>
                </c:pt>
                <c:pt idx="4458">
                  <c:v>0.92957204676480731</c:v>
                </c:pt>
                <c:pt idx="4459">
                  <c:v>0.92833605957549759</c:v>
                </c:pt>
                <c:pt idx="4460">
                  <c:v>0.9271019892009088</c:v>
                </c:pt>
                <c:pt idx="4461">
                  <c:v>0.9258698322445803</c:v>
                </c:pt>
                <c:pt idx="4462">
                  <c:v>0.92463958531681989</c:v>
                </c:pt>
                <c:pt idx="4463">
                  <c:v>0.92341124503469141</c:v>
                </c:pt>
                <c:pt idx="4464">
                  <c:v>0.92218480802198977</c:v>
                </c:pt>
                <c:pt idx="4465">
                  <c:v>0.92096027090924404</c:v>
                </c:pt>
                <c:pt idx="4466">
                  <c:v>0.91973763033368616</c:v>
                </c:pt>
                <c:pt idx="4467">
                  <c:v>0.91851688293924472</c:v>
                </c:pt>
                <c:pt idx="4468">
                  <c:v>0.91729802537652583</c:v>
                </c:pt>
                <c:pt idx="4469">
                  <c:v>0.91608105430280184</c:v>
                </c:pt>
                <c:pt idx="4470">
                  <c:v>0.91486596638199524</c:v>
                </c:pt>
                <c:pt idx="4471">
                  <c:v>0.9136527582846643</c:v>
                </c:pt>
                <c:pt idx="4472">
                  <c:v>0.912441426687984</c:v>
                </c:pt>
                <c:pt idx="4473">
                  <c:v>0.91123196827574116</c:v>
                </c:pt>
                <c:pt idx="4474">
                  <c:v>0.91002437973830819</c:v>
                </c:pt>
                <c:pt idx="4475">
                  <c:v>0.90881865777264026</c:v>
                </c:pt>
                <c:pt idx="4476">
                  <c:v>0.90761479908225073</c:v>
                </c:pt>
                <c:pt idx="4477">
                  <c:v>0.90641280037720073</c:v>
                </c:pt>
                <c:pt idx="4478">
                  <c:v>0.90521265837408593</c:v>
                </c:pt>
                <c:pt idx="4479">
                  <c:v>0.90401436979602334</c:v>
                </c:pt>
                <c:pt idx="4480">
                  <c:v>0.90281793137263122</c:v>
                </c:pt>
                <c:pt idx="4481">
                  <c:v>0.90162333984001874</c:v>
                </c:pt>
                <c:pt idx="4482">
                  <c:v>0.90043059194077169</c:v>
                </c:pt>
                <c:pt idx="4483">
                  <c:v>0.89923968442393765</c:v>
                </c:pt>
                <c:pt idx="4484">
                  <c:v>0.89805061404501085</c:v>
                </c:pt>
                <c:pt idx="4485">
                  <c:v>0.89686337756591883</c:v>
                </c:pt>
                <c:pt idx="4486">
                  <c:v>0.89567797175501029</c:v>
                </c:pt>
                <c:pt idx="4487">
                  <c:v>0.89449439338703618</c:v>
                </c:pt>
                <c:pt idx="4488">
                  <c:v>0.89331263924313786</c:v>
                </c:pt>
                <c:pt idx="4489">
                  <c:v>0.89213270611083728</c:v>
                </c:pt>
                <c:pt idx="4490">
                  <c:v>0.89095459078401518</c:v>
                </c:pt>
                <c:pt idx="4491">
                  <c:v>0.88977829006290599</c:v>
                </c:pt>
                <c:pt idx="4492">
                  <c:v>0.88860380075407064</c:v>
                </c:pt>
                <c:pt idx="4493">
                  <c:v>0.88743111967039956</c:v>
                </c:pt>
                <c:pt idx="4494">
                  <c:v>0.88626024363108613</c:v>
                </c:pt>
                <c:pt idx="4495">
                  <c:v>0.88509116946161548</c:v>
                </c:pt>
                <c:pt idx="4496">
                  <c:v>0.88392389399375382</c:v>
                </c:pt>
                <c:pt idx="4497">
                  <c:v>0.88275841406553346</c:v>
                </c:pt>
                <c:pt idx="4498">
                  <c:v>0.88159472652123705</c:v>
                </c:pt>
                <c:pt idx="4499">
                  <c:v>0.88043282821138424</c:v>
                </c:pt>
                <c:pt idx="4500">
                  <c:v>0.87927271599272472</c:v>
                </c:pt>
                <c:pt idx="4501">
                  <c:v>0.87811438672821251</c:v>
                </c:pt>
                <c:pt idx="4502">
                  <c:v>0.87695783728699972</c:v>
                </c:pt>
                <c:pt idx="4503">
                  <c:v>0.87580306454442225</c:v>
                </c:pt>
                <c:pt idx="4504">
                  <c:v>0.87465006538198853</c:v>
                </c:pt>
                <c:pt idx="4505">
                  <c:v>0.87349883668735739</c:v>
                </c:pt>
                <c:pt idx="4506">
                  <c:v>0.8723493753543391</c:v>
                </c:pt>
                <c:pt idx="4507">
                  <c:v>0.87120167828286288</c:v>
                </c:pt>
                <c:pt idx="4508">
                  <c:v>0.87005574237898275</c:v>
                </c:pt>
                <c:pt idx="4509">
                  <c:v>0.86891156455485152</c:v>
                </c:pt>
                <c:pt idx="4510">
                  <c:v>0.86776914172870656</c:v>
                </c:pt>
                <c:pt idx="4511">
                  <c:v>0.8666284708248736</c:v>
                </c:pt>
                <c:pt idx="4512">
                  <c:v>0.86548954877372597</c:v>
                </c:pt>
                <c:pt idx="4513">
                  <c:v>0.86435237251169772</c:v>
                </c:pt>
                <c:pt idx="4514">
                  <c:v>0.86321693898124907</c:v>
                </c:pt>
                <c:pt idx="4515">
                  <c:v>0.86208324513087442</c:v>
                </c:pt>
                <c:pt idx="4516">
                  <c:v>0.86095128791506437</c:v>
                </c:pt>
                <c:pt idx="4517">
                  <c:v>0.85982106429431893</c:v>
                </c:pt>
                <c:pt idx="4518">
                  <c:v>0.85869257123511344</c:v>
                </c:pt>
                <c:pt idx="4519">
                  <c:v>0.8575658057098926</c:v>
                </c:pt>
                <c:pt idx="4520">
                  <c:v>0.85644076469706609</c:v>
                </c:pt>
                <c:pt idx="4521">
                  <c:v>0.85531744518097841</c:v>
                </c:pt>
                <c:pt idx="4522">
                  <c:v>0.85419584415191119</c:v>
                </c:pt>
                <c:pt idx="4523">
                  <c:v>0.85307595860606344</c:v>
                </c:pt>
                <c:pt idx="4524">
                  <c:v>0.85195778554553514</c:v>
                </c:pt>
                <c:pt idx="4525">
                  <c:v>0.85084132197832685</c:v>
                </c:pt>
                <c:pt idx="4526">
                  <c:v>0.84972656491831089</c:v>
                </c:pt>
                <c:pt idx="4527">
                  <c:v>0.84861351138523</c:v>
                </c:pt>
                <c:pt idx="4528">
                  <c:v>0.84750215840467702</c:v>
                </c:pt>
                <c:pt idx="4529">
                  <c:v>0.84639250300809554</c:v>
                </c:pt>
                <c:pt idx="4530">
                  <c:v>0.84528454223274407</c:v>
                </c:pt>
                <c:pt idx="4531">
                  <c:v>0.84417827312170668</c:v>
                </c:pt>
                <c:pt idx="4532">
                  <c:v>0.84307369272386501</c:v>
                </c:pt>
                <c:pt idx="4533">
                  <c:v>0.84197079809389741</c:v>
                </c:pt>
                <c:pt idx="4534">
                  <c:v>0.84086958629225073</c:v>
                </c:pt>
                <c:pt idx="4535">
                  <c:v>0.83977005438514263</c:v>
                </c:pt>
                <c:pt idx="4536">
                  <c:v>0.8386721994445463</c:v>
                </c:pt>
                <c:pt idx="4537">
                  <c:v>0.83757601854816877</c:v>
                </c:pt>
                <c:pt idx="4538">
                  <c:v>0.83648150877944727</c:v>
                </c:pt>
                <c:pt idx="4539">
                  <c:v>0.83538866722752969</c:v>
                </c:pt>
                <c:pt idx="4540">
                  <c:v>0.83429749098727601</c:v>
                </c:pt>
                <c:pt idx="4541">
                  <c:v>0.83320797715923067</c:v>
                </c:pt>
                <c:pt idx="4542">
                  <c:v>0.83212012284961234</c:v>
                </c:pt>
                <c:pt idx="4543">
                  <c:v>0.8310339251703116</c:v>
                </c:pt>
                <c:pt idx="4544">
                  <c:v>0.82994938123887008</c:v>
                </c:pt>
                <c:pt idx="4545">
                  <c:v>0.82886648817846842</c:v>
                </c:pt>
                <c:pt idx="4546">
                  <c:v>0.82778524311791712</c:v>
                </c:pt>
                <c:pt idx="4547">
                  <c:v>0.82670564319164319</c:v>
                </c:pt>
                <c:pt idx="4548">
                  <c:v>0.82562768553967902</c:v>
                </c:pt>
                <c:pt idx="4549">
                  <c:v>0.82455136730764578</c:v>
                </c:pt>
                <c:pt idx="4550">
                  <c:v>0.82347668564674792</c:v>
                </c:pt>
                <c:pt idx="4551">
                  <c:v>0.82240363771375358</c:v>
                </c:pt>
                <c:pt idx="4552">
                  <c:v>0.82133222067099088</c:v>
                </c:pt>
                <c:pt idx="4553">
                  <c:v>0.82026243168632862</c:v>
                </c:pt>
                <c:pt idx="4554">
                  <c:v>0.81919426793316852</c:v>
                </c:pt>
                <c:pt idx="4555">
                  <c:v>0.81812772659043109</c:v>
                </c:pt>
                <c:pt idx="4556">
                  <c:v>0.81706280484254357</c:v>
                </c:pt>
                <c:pt idx="4557">
                  <c:v>0.8159994998794321</c:v>
                </c:pt>
                <c:pt idx="4558">
                  <c:v>0.81493780889650136</c:v>
                </c:pt>
                <c:pt idx="4559">
                  <c:v>0.81387772909463507</c:v>
                </c:pt>
                <c:pt idx="4560">
                  <c:v>0.81281925768016794</c:v>
                </c:pt>
                <c:pt idx="4561">
                  <c:v>0.81176239186488897</c:v>
                </c:pt>
                <c:pt idx="4562">
                  <c:v>0.81070712886602281</c:v>
                </c:pt>
                <c:pt idx="4563">
                  <c:v>0.80965346590621867</c:v>
                </c:pt>
                <c:pt idx="4564">
                  <c:v>0.80860140021353466</c:v>
                </c:pt>
                <c:pt idx="4565">
                  <c:v>0.80755092902143455</c:v>
                </c:pt>
                <c:pt idx="4566">
                  <c:v>0.80650204956877225</c:v>
                </c:pt>
                <c:pt idx="4567">
                  <c:v>0.80545475909977171</c:v>
                </c:pt>
                <c:pt idx="4568">
                  <c:v>0.80440905486403336</c:v>
                </c:pt>
                <c:pt idx="4569">
                  <c:v>0.80336493411650534</c:v>
                </c:pt>
                <c:pt idx="4570">
                  <c:v>0.80232239411748052</c:v>
                </c:pt>
                <c:pt idx="4571">
                  <c:v>0.80128143213258129</c:v>
                </c:pt>
                <c:pt idx="4572">
                  <c:v>0.80024204543275368</c:v>
                </c:pt>
                <c:pt idx="4573">
                  <c:v>0.79920423129425</c:v>
                </c:pt>
                <c:pt idx="4574">
                  <c:v>0.79816798699861746</c:v>
                </c:pt>
                <c:pt idx="4575">
                  <c:v>0.79713330983269404</c:v>
                </c:pt>
                <c:pt idx="4576">
                  <c:v>0.79610019708858548</c:v>
                </c:pt>
                <c:pt idx="4577">
                  <c:v>0.79506864606366412</c:v>
                </c:pt>
                <c:pt idx="4578">
                  <c:v>0.79403865406055041</c:v>
                </c:pt>
                <c:pt idx="4579">
                  <c:v>0.79301021838711028</c:v>
                </c:pt>
                <c:pt idx="4580">
                  <c:v>0.79198333635643159</c:v>
                </c:pt>
                <c:pt idx="4581">
                  <c:v>0.79095800528682425</c:v>
                </c:pt>
                <c:pt idx="4582">
                  <c:v>0.78993422250180167</c:v>
                </c:pt>
                <c:pt idx="4583">
                  <c:v>0.78891198533007512</c:v>
                </c:pt>
                <c:pt idx="4584">
                  <c:v>0.78789129110553513</c:v>
                </c:pt>
                <c:pt idx="4585">
                  <c:v>0.7868721371672468</c:v>
                </c:pt>
                <c:pt idx="4586">
                  <c:v>0.78585452085943897</c:v>
                </c:pt>
                <c:pt idx="4587">
                  <c:v>0.78483843953148924</c:v>
                </c:pt>
                <c:pt idx="4588">
                  <c:v>0.78382389053790957</c:v>
                </c:pt>
                <c:pt idx="4589">
                  <c:v>0.78281087123834725</c:v>
                </c:pt>
                <c:pt idx="4590">
                  <c:v>0.78179937899756191</c:v>
                </c:pt>
                <c:pt idx="4591">
                  <c:v>0.78078941118542255</c:v>
                </c:pt>
                <c:pt idx="4592">
                  <c:v>0.779780965176889</c:v>
                </c:pt>
                <c:pt idx="4593">
                  <c:v>0.77877403835200798</c:v>
                </c:pt>
                <c:pt idx="4594">
                  <c:v>0.77776862809590119</c:v>
                </c:pt>
                <c:pt idx="4595">
                  <c:v>0.77676473179874628</c:v>
                </c:pt>
                <c:pt idx="4596">
                  <c:v>0.77576234685577616</c:v>
                </c:pt>
                <c:pt idx="4597">
                  <c:v>0.77476147066726597</c:v>
                </c:pt>
                <c:pt idx="4598">
                  <c:v>0.77376210063851902</c:v>
                </c:pt>
                <c:pt idx="4599">
                  <c:v>0.77276423417985363</c:v>
                </c:pt>
                <c:pt idx="4600">
                  <c:v>0.77176786870660141</c:v>
                </c:pt>
                <c:pt idx="4601">
                  <c:v>0.77077300163908957</c:v>
                </c:pt>
                <c:pt idx="4602">
                  <c:v>0.76977963040263098</c:v>
                </c:pt>
                <c:pt idx="4603">
                  <c:v>0.76878775242751429</c:v>
                </c:pt>
                <c:pt idx="4604">
                  <c:v>0.76779736514899366</c:v>
                </c:pt>
                <c:pt idx="4605">
                  <c:v>0.7668084660072777</c:v>
                </c:pt>
                <c:pt idx="4606">
                  <c:v>0.76582105244752119</c:v>
                </c:pt>
                <c:pt idx="4607">
                  <c:v>0.76483512191980463</c:v>
                </c:pt>
                <c:pt idx="4608">
                  <c:v>0.7638506718791428</c:v>
                </c:pt>
                <c:pt idx="4609">
                  <c:v>0.76286769978545299</c:v>
                </c:pt>
                <c:pt idx="4610">
                  <c:v>0.76188620310355692</c:v>
                </c:pt>
                <c:pt idx="4611">
                  <c:v>0.76090617930316717</c:v>
                </c:pt>
                <c:pt idx="4612">
                  <c:v>0.75992762585888196</c:v>
                </c:pt>
                <c:pt idx="4613">
                  <c:v>0.75895054025016118</c:v>
                </c:pt>
                <c:pt idx="4614">
                  <c:v>0.75797491996132782</c:v>
                </c:pt>
                <c:pt idx="4615">
                  <c:v>0.75700076248155745</c:v>
                </c:pt>
                <c:pt idx="4616">
                  <c:v>0.75602806530486055</c:v>
                </c:pt>
                <c:pt idx="4617">
                  <c:v>0.75505682593007672</c:v>
                </c:pt>
                <c:pt idx="4618">
                  <c:v>0.75408704186086384</c:v>
                </c:pt>
                <c:pt idx="4619">
                  <c:v>0.75311871060569335</c:v>
                </c:pt>
                <c:pt idx="4620">
                  <c:v>0.7521518296778229</c:v>
                </c:pt>
                <c:pt idx="4621">
                  <c:v>0.75118639659530551</c:v>
                </c:pt>
                <c:pt idx="4622">
                  <c:v>0.7502224088809718</c:v>
                </c:pt>
                <c:pt idx="4623">
                  <c:v>0.74925986406241529</c:v>
                </c:pt>
                <c:pt idx="4624">
                  <c:v>0.74829875967198822</c:v>
                </c:pt>
                <c:pt idx="4625">
                  <c:v>0.74733909324678838</c:v>
                </c:pt>
                <c:pt idx="4626">
                  <c:v>0.74638086232865375</c:v>
                </c:pt>
                <c:pt idx="4627">
                  <c:v>0.74542406446414222</c:v>
                </c:pt>
                <c:pt idx="4628">
                  <c:v>0.74446869720453168</c:v>
                </c:pt>
                <c:pt idx="4629">
                  <c:v>0.74351475810580758</c:v>
                </c:pt>
                <c:pt idx="4630">
                  <c:v>0.74256224472864618</c:v>
                </c:pt>
                <c:pt idx="4631">
                  <c:v>0.7416111546384172</c:v>
                </c:pt>
                <c:pt idx="4632">
                  <c:v>0.74066148540515853</c:v>
                </c:pt>
                <c:pt idx="4633">
                  <c:v>0.73971323460358096</c:v>
                </c:pt>
                <c:pt idx="4634">
                  <c:v>0.73876639981304781</c:v>
                </c:pt>
                <c:pt idx="4635">
                  <c:v>0.73782097861756601</c:v>
                </c:pt>
                <c:pt idx="4636">
                  <c:v>0.73687696860578533</c:v>
                </c:pt>
                <c:pt idx="4637">
                  <c:v>0.73593436737097739</c:v>
                </c:pt>
                <c:pt idx="4638">
                  <c:v>0.73499317251103091</c:v>
                </c:pt>
                <c:pt idx="4639">
                  <c:v>0.73405338162844191</c:v>
                </c:pt>
                <c:pt idx="4640">
                  <c:v>0.73311499233030342</c:v>
                </c:pt>
                <c:pt idx="4641">
                  <c:v>0.73217800222829454</c:v>
                </c:pt>
                <c:pt idx="4642">
                  <c:v>0.73124240893867409</c:v>
                </c:pt>
                <c:pt idx="4643">
                  <c:v>0.73030821008226543</c:v>
                </c:pt>
                <c:pt idx="4644">
                  <c:v>0.72937540328445216</c:v>
                </c:pt>
                <c:pt idx="4645">
                  <c:v>0.72844398617516437</c:v>
                </c:pt>
                <c:pt idx="4646">
                  <c:v>0.72751395638887073</c:v>
                </c:pt>
                <c:pt idx="4647">
                  <c:v>0.72658531156457173</c:v>
                </c:pt>
                <c:pt idx="4648">
                  <c:v>0.72565804934578226</c:v>
                </c:pt>
                <c:pt idx="4649">
                  <c:v>0.72473216738052981</c:v>
                </c:pt>
                <c:pt idx="4650">
                  <c:v>0.72380766332134183</c:v>
                </c:pt>
                <c:pt idx="4651">
                  <c:v>0.72288453482523451</c:v>
                </c:pt>
                <c:pt idx="4652">
                  <c:v>0.72196277955370736</c:v>
                </c:pt>
                <c:pt idx="4653">
                  <c:v>0.72104239517272906</c:v>
                </c:pt>
                <c:pt idx="4654">
                  <c:v>0.72012337935273152</c:v>
                </c:pt>
                <c:pt idx="4655">
                  <c:v>0.71920572976860042</c:v>
                </c:pt>
                <c:pt idx="4656">
                  <c:v>0.71828944409965856</c:v>
                </c:pt>
                <c:pt idx="4657">
                  <c:v>0.71737452002966695</c:v>
                </c:pt>
                <c:pt idx="4658">
                  <c:v>0.7164609552468133</c:v>
                </c:pt>
                <c:pt idx="4659">
                  <c:v>0.7155487474436939</c:v>
                </c:pt>
                <c:pt idx="4660">
                  <c:v>0.71463789431731406</c:v>
                </c:pt>
                <c:pt idx="4661">
                  <c:v>0.71372839356907558</c:v>
                </c:pt>
                <c:pt idx="4662">
                  <c:v>0.71282024290476431</c:v>
                </c:pt>
                <c:pt idx="4663">
                  <c:v>0.71191344003454404</c:v>
                </c:pt>
                <c:pt idx="4664">
                  <c:v>0.71100798267294851</c:v>
                </c:pt>
                <c:pt idx="4665">
                  <c:v>0.7101038685388702</c:v>
                </c:pt>
                <c:pt idx="4666">
                  <c:v>0.7092010953555492</c:v>
                </c:pt>
                <c:pt idx="4667">
                  <c:v>0.70829966085056617</c:v>
                </c:pt>
                <c:pt idx="4668">
                  <c:v>0.7073995627558356</c:v>
                </c:pt>
                <c:pt idx="4669">
                  <c:v>0.70650079880759276</c:v>
                </c:pt>
                <c:pt idx="4670">
                  <c:v>0.70560336674638413</c:v>
                </c:pt>
                <c:pt idx="4671">
                  <c:v>0.70470726431706188</c:v>
                </c:pt>
                <c:pt idx="4672">
                  <c:v>0.70381248926877071</c:v>
                </c:pt>
                <c:pt idx="4673">
                  <c:v>0.70291903935494504</c:v>
                </c:pt>
                <c:pt idx="4674">
                  <c:v>0.70202691233329118</c:v>
                </c:pt>
                <c:pt idx="4675">
                  <c:v>0.70113610596578479</c:v>
                </c:pt>
                <c:pt idx="4676">
                  <c:v>0.70024661801866206</c:v>
                </c:pt>
                <c:pt idx="4677">
                  <c:v>0.69935844626240573</c:v>
                </c:pt>
                <c:pt idx="4678">
                  <c:v>0.69847158847173818</c:v>
                </c:pt>
                <c:pt idx="4679">
                  <c:v>0.69758604242561839</c:v>
                </c:pt>
                <c:pt idx="4680">
                  <c:v>0.69670180590722375</c:v>
                </c:pt>
                <c:pt idx="4681">
                  <c:v>0.69581887670394227</c:v>
                </c:pt>
                <c:pt idx="4682">
                  <c:v>0.6949372526073756</c:v>
                </c:pt>
                <c:pt idx="4683">
                  <c:v>0.69405693141331359</c:v>
                </c:pt>
                <c:pt idx="4684">
                  <c:v>0.69317791092173775</c:v>
                </c:pt>
                <c:pt idx="4685">
                  <c:v>0.69230018893680301</c:v>
                </c:pt>
                <c:pt idx="4686">
                  <c:v>0.6914237632668383</c:v>
                </c:pt>
                <c:pt idx="4687">
                  <c:v>0.69054863172433234</c:v>
                </c:pt>
                <c:pt idx="4688">
                  <c:v>0.68967479212592186</c:v>
                </c:pt>
                <c:pt idx="4689">
                  <c:v>0.6888022422923924</c:v>
                </c:pt>
                <c:pt idx="4690">
                  <c:v>0.68793098004865938</c:v>
                </c:pt>
                <c:pt idx="4691">
                  <c:v>0.68706100322376651</c:v>
                </c:pt>
                <c:pt idx="4692">
                  <c:v>0.68619230965086941</c:v>
                </c:pt>
                <c:pt idx="4693">
                  <c:v>0.68532489716724121</c:v>
                </c:pt>
                <c:pt idx="4694">
                  <c:v>0.68445876361424518</c:v>
                </c:pt>
                <c:pt idx="4695">
                  <c:v>0.68359390683734222</c:v>
                </c:pt>
                <c:pt idx="4696">
                  <c:v>0.68273032468607042</c:v>
                </c:pt>
                <c:pt idx="4697">
                  <c:v>0.68186801501404448</c:v>
                </c:pt>
                <c:pt idx="4698">
                  <c:v>0.68100697567894575</c:v>
                </c:pt>
                <c:pt idx="4699">
                  <c:v>0.68014720454250954</c:v>
                </c:pt>
                <c:pt idx="4700">
                  <c:v>0.67928869947052062</c:v>
                </c:pt>
                <c:pt idx="4701">
                  <c:v>0.67843145833280072</c:v>
                </c:pt>
                <c:pt idx="4702">
                  <c:v>0.67757547900320692</c:v>
                </c:pt>
                <c:pt idx="4703">
                  <c:v>0.67672075935961606</c:v>
                </c:pt>
                <c:pt idx="4704">
                  <c:v>0.67586729728391959</c:v>
                </c:pt>
                <c:pt idx="4705">
                  <c:v>0.67501509066201559</c:v>
                </c:pt>
                <c:pt idx="4706">
                  <c:v>0.67416413738379721</c:v>
                </c:pt>
                <c:pt idx="4707">
                  <c:v>0.67331443534315005</c:v>
                </c:pt>
                <c:pt idx="4708">
                  <c:v>0.67246598243793709</c:v>
                </c:pt>
                <c:pt idx="4709">
                  <c:v>0.67161877656999569</c:v>
                </c:pt>
                <c:pt idx="4710">
                  <c:v>0.6707728156451257</c:v>
                </c:pt>
                <c:pt idx="4711">
                  <c:v>0.66992809757308236</c:v>
                </c:pt>
                <c:pt idx="4712">
                  <c:v>0.66908462026756821</c:v>
                </c:pt>
                <c:pt idx="4713">
                  <c:v>0.66824238164622707</c:v>
                </c:pt>
                <c:pt idx="4714">
                  <c:v>0.6674013796306294</c:v>
                </c:pt>
                <c:pt idx="4715">
                  <c:v>0.66656161214627041</c:v>
                </c:pt>
                <c:pt idx="4716">
                  <c:v>0.66572307712256273</c:v>
                </c:pt>
                <c:pt idx="4717">
                  <c:v>0.664885772492816</c:v>
                </c:pt>
                <c:pt idx="4718">
                  <c:v>0.66404969619424814</c:v>
                </c:pt>
                <c:pt idx="4719">
                  <c:v>0.66321484616796178</c:v>
                </c:pt>
                <c:pt idx="4720">
                  <c:v>0.66238122035893787</c:v>
                </c:pt>
                <c:pt idx="4721">
                  <c:v>0.66154881671603583</c:v>
                </c:pt>
                <c:pt idx="4722">
                  <c:v>0.66071763319197896</c:v>
                </c:pt>
                <c:pt idx="4723">
                  <c:v>0.65988766774334817</c:v>
                </c:pt>
                <c:pt idx="4724">
                  <c:v>0.65905891833056907</c:v>
                </c:pt>
                <c:pt idx="4725">
                  <c:v>0.65823138291791727</c:v>
                </c:pt>
                <c:pt idx="4726">
                  <c:v>0.65740505947349259</c:v>
                </c:pt>
                <c:pt idx="4727">
                  <c:v>0.65657994596922575</c:v>
                </c:pt>
                <c:pt idx="4728">
                  <c:v>0.655756040380859</c:v>
                </c:pt>
                <c:pt idx="4729">
                  <c:v>0.65493334068794862</c:v>
                </c:pt>
                <c:pt idx="4730">
                  <c:v>0.65411184487385099</c:v>
                </c:pt>
                <c:pt idx="4731">
                  <c:v>0.65329155092571278</c:v>
                </c:pt>
                <c:pt idx="4732">
                  <c:v>0.65247245683446786</c:v>
                </c:pt>
                <c:pt idx="4733">
                  <c:v>0.65165456059482973</c:v>
                </c:pt>
                <c:pt idx="4734">
                  <c:v>0.65083786020527801</c:v>
                </c:pt>
                <c:pt idx="4735">
                  <c:v>0.65002235366805194</c:v>
                </c:pt>
                <c:pt idx="4736">
                  <c:v>0.64920803898914992</c:v>
                </c:pt>
                <c:pt idx="4737">
                  <c:v>0.64839491417831296</c:v>
                </c:pt>
                <c:pt idx="4738">
                  <c:v>0.64758297724902159</c:v>
                </c:pt>
                <c:pt idx="4739">
                  <c:v>0.64677222621848229</c:v>
                </c:pt>
                <c:pt idx="4740">
                  <c:v>0.64596265910763129</c:v>
                </c:pt>
                <c:pt idx="4741">
                  <c:v>0.64515427394111391</c:v>
                </c:pt>
                <c:pt idx="4742">
                  <c:v>0.64434706874728287</c:v>
                </c:pt>
                <c:pt idx="4743">
                  <c:v>0.64354104155819325</c:v>
                </c:pt>
                <c:pt idx="4744">
                  <c:v>0.64273619040958874</c:v>
                </c:pt>
                <c:pt idx="4745">
                  <c:v>0.64193251334089818</c:v>
                </c:pt>
                <c:pt idx="4746">
                  <c:v>0.64113000839522483</c:v>
                </c:pt>
                <c:pt idx="4747">
                  <c:v>0.64032867361934243</c:v>
                </c:pt>
                <c:pt idx="4748">
                  <c:v>0.63952850706368591</c:v>
                </c:pt>
                <c:pt idx="4749">
                  <c:v>0.63872950678233975</c:v>
                </c:pt>
                <c:pt idx="4750">
                  <c:v>0.6379316708330397</c:v>
                </c:pt>
                <c:pt idx="4751">
                  <c:v>0.63713499727715495</c:v>
                </c:pt>
                <c:pt idx="4752">
                  <c:v>0.63633948417968622</c:v>
                </c:pt>
                <c:pt idx="4753">
                  <c:v>0.63554512960925813</c:v>
                </c:pt>
                <c:pt idx="4754">
                  <c:v>0.63475193163811039</c:v>
                </c:pt>
                <c:pt idx="4755">
                  <c:v>0.63395988834209016</c:v>
                </c:pt>
                <c:pt idx="4756">
                  <c:v>0.63316899780064484</c:v>
                </c:pt>
                <c:pt idx="4757">
                  <c:v>0.63237925809681461</c:v>
                </c:pt>
                <c:pt idx="4758">
                  <c:v>0.63159066731722702</c:v>
                </c:pt>
                <c:pt idx="4759">
                  <c:v>0.63080322355208351</c:v>
                </c:pt>
                <c:pt idx="4760">
                  <c:v>0.63001692489515948</c:v>
                </c:pt>
                <c:pt idx="4761">
                  <c:v>0.62923176944379466</c:v>
                </c:pt>
                <c:pt idx="4762">
                  <c:v>0.62844775529887797</c:v>
                </c:pt>
                <c:pt idx="4763">
                  <c:v>0.62766488056485437</c:v>
                </c:pt>
                <c:pt idx="4764">
                  <c:v>0.62688314334970408</c:v>
                </c:pt>
                <c:pt idx="4765">
                  <c:v>0.62610254176494573</c:v>
                </c:pt>
                <c:pt idx="4766">
                  <c:v>0.62532307392561937</c:v>
                </c:pt>
                <c:pt idx="4767">
                  <c:v>0.62454473795028609</c:v>
                </c:pt>
                <c:pt idx="4768">
                  <c:v>0.62376753196102042</c:v>
                </c:pt>
                <c:pt idx="4769">
                  <c:v>0.62299145408340073</c:v>
                </c:pt>
                <c:pt idx="4770">
                  <c:v>0.62221650244649929</c:v>
                </c:pt>
                <c:pt idx="4771">
                  <c:v>0.62144267518287977</c:v>
                </c:pt>
                <c:pt idx="4772">
                  <c:v>0.62066997042859284</c:v>
                </c:pt>
                <c:pt idx="4773">
                  <c:v>0.61989838632315719</c:v>
                </c:pt>
                <c:pt idx="4774">
                  <c:v>0.61912792100956671</c:v>
                </c:pt>
                <c:pt idx="4775">
                  <c:v>0.61835857263427063</c:v>
                </c:pt>
                <c:pt idx="4776">
                  <c:v>0.61759033934717522</c:v>
                </c:pt>
                <c:pt idx="4777">
                  <c:v>0.61682321930163386</c:v>
                </c:pt>
                <c:pt idx="4778">
                  <c:v>0.6160572106544363</c:v>
                </c:pt>
                <c:pt idx="4779">
                  <c:v>0.61529231156580999</c:v>
                </c:pt>
                <c:pt idx="4780">
                  <c:v>0.61452852019940207</c:v>
                </c:pt>
                <c:pt idx="4781">
                  <c:v>0.61376583472228308</c:v>
                </c:pt>
                <c:pt idx="4782">
                  <c:v>0.61300425330492925</c:v>
                </c:pt>
                <c:pt idx="4783">
                  <c:v>0.6122437741212281</c:v>
                </c:pt>
                <c:pt idx="4784">
                  <c:v>0.61148439534845644</c:v>
                </c:pt>
                <c:pt idx="4785">
                  <c:v>0.61072611516728637</c:v>
                </c:pt>
                <c:pt idx="4786">
                  <c:v>0.60996893176177436</c:v>
                </c:pt>
                <c:pt idx="4787">
                  <c:v>0.60921284331934633</c:v>
                </c:pt>
                <c:pt idx="4788">
                  <c:v>0.60845784803080405</c:v>
                </c:pt>
                <c:pt idx="4789">
                  <c:v>0.60770394409030859</c:v>
                </c:pt>
                <c:pt idx="4790">
                  <c:v>0.60695112969537568</c:v>
                </c:pt>
                <c:pt idx="4791">
                  <c:v>0.60619940304687159</c:v>
                </c:pt>
                <c:pt idx="4792">
                  <c:v>0.60544876234900191</c:v>
                </c:pt>
                <c:pt idx="4793">
                  <c:v>0.60469920580930669</c:v>
                </c:pt>
                <c:pt idx="4794">
                  <c:v>0.60395073163865642</c:v>
                </c:pt>
                <c:pt idx="4795">
                  <c:v>0.60320333805123971</c:v>
                </c:pt>
                <c:pt idx="4796">
                  <c:v>0.60245702326455863</c:v>
                </c:pt>
                <c:pt idx="4797">
                  <c:v>0.60171178549942639</c:v>
                </c:pt>
                <c:pt idx="4798">
                  <c:v>0.60096762297995121</c:v>
                </c:pt>
                <c:pt idx="4799">
                  <c:v>0.60022453393353825</c:v>
                </c:pt>
                <c:pt idx="4800">
                  <c:v>0.59948251659087903</c:v>
                </c:pt>
                <c:pt idx="4801">
                  <c:v>0.59874156918594401</c:v>
                </c:pt>
                <c:pt idx="4802">
                  <c:v>0.59800168995597658</c:v>
                </c:pt>
                <c:pt idx="4803">
                  <c:v>0.59726287714148685</c:v>
                </c:pt>
                <c:pt idx="4804">
                  <c:v>0.59652512898624743</c:v>
                </c:pt>
                <c:pt idx="4805">
                  <c:v>0.5957884437372799</c:v>
                </c:pt>
                <c:pt idx="4806">
                  <c:v>0.59505281964485313</c:v>
                </c:pt>
                <c:pt idx="4807">
                  <c:v>0.59431825496247681</c:v>
                </c:pt>
                <c:pt idx="4808">
                  <c:v>0.5935847479468942</c:v>
                </c:pt>
                <c:pt idx="4809">
                  <c:v>0.5928522968580735</c:v>
                </c:pt>
                <c:pt idx="4810">
                  <c:v>0.59212089995920358</c:v>
                </c:pt>
                <c:pt idx="4811">
                  <c:v>0.59139055551668229</c:v>
                </c:pt>
                <c:pt idx="4812">
                  <c:v>0.59066126180012168</c:v>
                </c:pt>
                <c:pt idx="4813">
                  <c:v>0.58993301708232737</c:v>
                </c:pt>
                <c:pt idx="4814">
                  <c:v>0.5892058196393003</c:v>
                </c:pt>
                <c:pt idx="4815">
                  <c:v>0.58847966775022931</c:v>
                </c:pt>
                <c:pt idx="4816">
                  <c:v>0.58775455969748192</c:v>
                </c:pt>
                <c:pt idx="4817">
                  <c:v>0.58703049376659711</c:v>
                </c:pt>
                <c:pt idx="4818">
                  <c:v>0.58630746824628788</c:v>
                </c:pt>
                <c:pt idx="4819">
                  <c:v>0.58558548142842104</c:v>
                </c:pt>
                <c:pt idx="4820">
                  <c:v>0.58486453160802254</c:v>
                </c:pt>
                <c:pt idx="4821">
                  <c:v>0.58414461708326093</c:v>
                </c:pt>
                <c:pt idx="4822">
                  <c:v>0.58342573615545201</c:v>
                </c:pt>
                <c:pt idx="4823">
                  <c:v>0.58270788712904042</c:v>
                </c:pt>
                <c:pt idx="4824">
                  <c:v>0.58199106831160208</c:v>
                </c:pt>
                <c:pt idx="4825">
                  <c:v>0.58127527801383772</c:v>
                </c:pt>
                <c:pt idx="4826">
                  <c:v>0.58056051454955859</c:v>
                </c:pt>
                <c:pt idx="4827">
                  <c:v>0.57984677623568814</c:v>
                </c:pt>
                <c:pt idx="4828">
                  <c:v>0.5791340613922501</c:v>
                </c:pt>
                <c:pt idx="4829">
                  <c:v>0.57842236834236904</c:v>
                </c:pt>
                <c:pt idx="4830">
                  <c:v>0.57771169541225464</c:v>
                </c:pt>
                <c:pt idx="4831">
                  <c:v>0.57700204093120555</c:v>
                </c:pt>
                <c:pt idx="4832">
                  <c:v>0.57629340323159217</c:v>
                </c:pt>
                <c:pt idx="4833">
                  <c:v>0.57558578064886212</c:v>
                </c:pt>
                <c:pt idx="4834">
                  <c:v>0.5748791715215219</c:v>
                </c:pt>
                <c:pt idx="4835">
                  <c:v>0.57417357419114246</c:v>
                </c:pt>
                <c:pt idx="4836">
                  <c:v>0.57346898700234239</c:v>
                </c:pt>
                <c:pt idx="4837">
                  <c:v>0.57276540830279055</c:v>
                </c:pt>
                <c:pt idx="4838">
                  <c:v>0.57206283644319089</c:v>
                </c:pt>
                <c:pt idx="4839">
                  <c:v>0.57136126977728463</c:v>
                </c:pt>
                <c:pt idx="4840">
                  <c:v>0.57066070666184099</c:v>
                </c:pt>
                <c:pt idx="4841">
                  <c:v>0.56996114545664922</c:v>
                </c:pt>
                <c:pt idx="4842">
                  <c:v>0.56926258452451173</c:v>
                </c:pt>
                <c:pt idx="4843">
                  <c:v>0.56856502223124483</c:v>
                </c:pt>
                <c:pt idx="4844">
                  <c:v>0.56786845694566257</c:v>
                </c:pt>
                <c:pt idx="4845">
                  <c:v>0.56717288703957824</c:v>
                </c:pt>
                <c:pt idx="4846">
                  <c:v>0.56647831088779466</c:v>
                </c:pt>
                <c:pt idx="4847">
                  <c:v>0.5657847268681031</c:v>
                </c:pt>
                <c:pt idx="4848">
                  <c:v>0.56509213336126662</c:v>
                </c:pt>
                <c:pt idx="4849">
                  <c:v>0.56440052875102675</c:v>
                </c:pt>
                <c:pt idx="4850">
                  <c:v>0.56370991142408722</c:v>
                </c:pt>
                <c:pt idx="4851">
                  <c:v>0.56302027977011482</c:v>
                </c:pt>
                <c:pt idx="4852">
                  <c:v>0.56233163218172699</c:v>
                </c:pt>
                <c:pt idx="4853">
                  <c:v>0.56164396705449404</c:v>
                </c:pt>
                <c:pt idx="4854">
                  <c:v>0.56095728278692358</c:v>
                </c:pt>
                <c:pt idx="4855">
                  <c:v>0.56027157778046421</c:v>
                </c:pt>
                <c:pt idx="4856">
                  <c:v>0.55958685043949108</c:v>
                </c:pt>
                <c:pt idx="4857">
                  <c:v>0.55890309917130432</c:v>
                </c:pt>
                <c:pt idx="4858">
                  <c:v>0.5582203223861244</c:v>
                </c:pt>
                <c:pt idx="4859">
                  <c:v>0.55753851849708325</c:v>
                </c:pt>
                <c:pt idx="4860">
                  <c:v>0.55685768592021578</c:v>
                </c:pt>
                <c:pt idx="4861">
                  <c:v>0.55617782307446118</c:v>
                </c:pt>
                <c:pt idx="4862">
                  <c:v>0.55549892838165438</c:v>
                </c:pt>
                <c:pt idx="4863">
                  <c:v>0.55482100026651548</c:v>
                </c:pt>
                <c:pt idx="4864">
                  <c:v>0.55414403715664773</c:v>
                </c:pt>
                <c:pt idx="4865">
                  <c:v>0.55346803748253559</c:v>
                </c:pt>
                <c:pt idx="4866">
                  <c:v>0.55279299967752782</c:v>
                </c:pt>
                <c:pt idx="4867">
                  <c:v>0.55211892217784586</c:v>
                </c:pt>
                <c:pt idx="4868">
                  <c:v>0.551445803422565</c:v>
                </c:pt>
                <c:pt idx="4869">
                  <c:v>0.55077364185361632</c:v>
                </c:pt>
                <c:pt idx="4870">
                  <c:v>0.55010243591577979</c:v>
                </c:pt>
                <c:pt idx="4871">
                  <c:v>0.54943218405667515</c:v>
                </c:pt>
                <c:pt idx="4872">
                  <c:v>0.54876288472676049</c:v>
                </c:pt>
                <c:pt idx="4873">
                  <c:v>0.5480945363793247</c:v>
                </c:pt>
                <c:pt idx="4874">
                  <c:v>0.54742713747047866</c:v>
                </c:pt>
                <c:pt idx="4875">
                  <c:v>0.54676068645915554</c:v>
                </c:pt>
                <c:pt idx="4876">
                  <c:v>0.54609518180709993</c:v>
                </c:pt>
                <c:pt idx="4877">
                  <c:v>0.5454306219788656</c:v>
                </c:pt>
                <c:pt idx="4878">
                  <c:v>0.54476700544180545</c:v>
                </c:pt>
                <c:pt idx="4879">
                  <c:v>0.54410433066607233</c:v>
                </c:pt>
                <c:pt idx="4880">
                  <c:v>0.54344259612460788</c:v>
                </c:pt>
                <c:pt idx="4881">
                  <c:v>0.54278180029313805</c:v>
                </c:pt>
                <c:pt idx="4882">
                  <c:v>0.5421219416501698</c:v>
                </c:pt>
                <c:pt idx="4883">
                  <c:v>0.54146301867698332</c:v>
                </c:pt>
                <c:pt idx="4884">
                  <c:v>0.54080502985762535</c:v>
                </c:pt>
                <c:pt idx="4885">
                  <c:v>0.54014797367890688</c:v>
                </c:pt>
                <c:pt idx="4886">
                  <c:v>0.53949184863039612</c:v>
                </c:pt>
                <c:pt idx="4887">
                  <c:v>0.53883665320441043</c:v>
                </c:pt>
                <c:pt idx="4888">
                  <c:v>0.53818238589601464</c:v>
                </c:pt>
                <c:pt idx="4889">
                  <c:v>0.53752904520301215</c:v>
                </c:pt>
                <c:pt idx="4890">
                  <c:v>0.53687662962594385</c:v>
                </c:pt>
                <c:pt idx="4891">
                  <c:v>0.53622513766807833</c:v>
                </c:pt>
                <c:pt idx="4892">
                  <c:v>0.53557456783540569</c:v>
                </c:pt>
                <c:pt idx="4893">
                  <c:v>0.5349249186366376</c:v>
                </c:pt>
                <c:pt idx="4894">
                  <c:v>0.5342761885831957</c:v>
                </c:pt>
                <c:pt idx="4895">
                  <c:v>0.53362837618920989</c:v>
                </c:pt>
                <c:pt idx="4896">
                  <c:v>0.53298147997151146</c:v>
                </c:pt>
                <c:pt idx="4897">
                  <c:v>0.5323354984496288</c:v>
                </c:pt>
                <c:pt idx="4898">
                  <c:v>0.53169043014578043</c:v>
                </c:pt>
                <c:pt idx="4899">
                  <c:v>0.53104627358486867</c:v>
                </c:pt>
                <c:pt idx="4900">
                  <c:v>0.53040302729447797</c:v>
                </c:pt>
                <c:pt idx="4901">
                  <c:v>0.52976068980486557</c:v>
                </c:pt>
                <c:pt idx="4902">
                  <c:v>0.52911925964895945</c:v>
                </c:pt>
                <c:pt idx="4903">
                  <c:v>0.52847873536234968</c:v>
                </c:pt>
                <c:pt idx="4904">
                  <c:v>0.52783911548328732</c:v>
                </c:pt>
                <c:pt idx="4905">
                  <c:v>0.52720039855267342</c:v>
                </c:pt>
                <c:pt idx="4906">
                  <c:v>0.52656258311405635</c:v>
                </c:pt>
                <c:pt idx="4907">
                  <c:v>0.52592566771363036</c:v>
                </c:pt>
                <c:pt idx="4908">
                  <c:v>0.52528965090022228</c:v>
                </c:pt>
                <c:pt idx="4909">
                  <c:v>0.52465453122529648</c:v>
                </c:pt>
                <c:pt idx="4910">
                  <c:v>0.52402030724293613</c:v>
                </c:pt>
                <c:pt idx="4911">
                  <c:v>0.52338697750985164</c:v>
                </c:pt>
                <c:pt idx="4912">
                  <c:v>0.52275454058536608</c:v>
                </c:pt>
                <c:pt idx="4913">
                  <c:v>0.52212299503141335</c:v>
                </c:pt>
                <c:pt idx="4914">
                  <c:v>0.52149233941253403</c:v>
                </c:pt>
                <c:pt idx="4915">
                  <c:v>0.52086257229586708</c:v>
                </c:pt>
                <c:pt idx="4916">
                  <c:v>0.52023369225114868</c:v>
                </c:pt>
                <c:pt idx="4917">
                  <c:v>0.5196056978507011</c:v>
                </c:pt>
                <c:pt idx="4918">
                  <c:v>0.51897858766943328</c:v>
                </c:pt>
                <c:pt idx="4919">
                  <c:v>0.51835236028483234</c:v>
                </c:pt>
                <c:pt idx="4920">
                  <c:v>0.51772701427696199</c:v>
                </c:pt>
                <c:pt idx="4921">
                  <c:v>0.51710254822844914</c:v>
                </c:pt>
                <c:pt idx="4922">
                  <c:v>0.51647896072449062</c:v>
                </c:pt>
                <c:pt idx="4923">
                  <c:v>0.51585625035283722</c:v>
                </c:pt>
                <c:pt idx="4924">
                  <c:v>0.51523441570379558</c:v>
                </c:pt>
                <c:pt idx="4925">
                  <c:v>0.51461345537021974</c:v>
                </c:pt>
                <c:pt idx="4926">
                  <c:v>0.51399336794750694</c:v>
                </c:pt>
                <c:pt idx="4927">
                  <c:v>0.51337415203359271</c:v>
                </c:pt>
                <c:pt idx="4928">
                  <c:v>0.51275580622894412</c:v>
                </c:pt>
                <c:pt idx="4929">
                  <c:v>0.51213832913655699</c:v>
                </c:pt>
                <c:pt idx="4930">
                  <c:v>0.51152171936195101</c:v>
                </c:pt>
                <c:pt idx="4931">
                  <c:v>0.51090597551316275</c:v>
                </c:pt>
                <c:pt idx="4932">
                  <c:v>0.51029109620073954</c:v>
                </c:pt>
                <c:pt idx="4933">
                  <c:v>0.50967708003773871</c:v>
                </c:pt>
                <c:pt idx="4934">
                  <c:v>0.50906392563971914</c:v>
                </c:pt>
                <c:pt idx="4935">
                  <c:v>0.50845163162473928</c:v>
                </c:pt>
                <c:pt idx="4936">
                  <c:v>0.50784019661334601</c:v>
                </c:pt>
                <c:pt idx="4937">
                  <c:v>0.50722961922857834</c:v>
                </c:pt>
                <c:pt idx="4938">
                  <c:v>0.50661989809595287</c:v>
                </c:pt>
                <c:pt idx="4939">
                  <c:v>0.50601103184346996</c:v>
                </c:pt>
                <c:pt idx="4940">
                  <c:v>0.50540301910159724</c:v>
                </c:pt>
                <c:pt idx="4941">
                  <c:v>0.50479585850327213</c:v>
                </c:pt>
                <c:pt idx="4942">
                  <c:v>0.50418954868389421</c:v>
                </c:pt>
                <c:pt idx="4943">
                  <c:v>0.50358408828132306</c:v>
                </c:pt>
                <c:pt idx="4944">
                  <c:v>0.50297947593586823</c:v>
                </c:pt>
                <c:pt idx="4945">
                  <c:v>0.50237571029029049</c:v>
                </c:pt>
                <c:pt idx="4946">
                  <c:v>0.50177278998978847</c:v>
                </c:pt>
                <c:pt idx="4947">
                  <c:v>0.50117071368200405</c:v>
                </c:pt>
                <c:pt idx="4948">
                  <c:v>0.50056948001701196</c:v>
                </c:pt>
                <c:pt idx="4949">
                  <c:v>0.49996908764731268</c:v>
                </c:pt>
                <c:pt idx="4950">
                  <c:v>0.49936953522783156</c:v>
                </c:pt>
                <c:pt idx="4951">
                  <c:v>0.49877082141591422</c:v>
                </c:pt>
                <c:pt idx="4952">
                  <c:v>0.49817294487131775</c:v>
                </c:pt>
                <c:pt idx="4953">
                  <c:v>0.49757590425620973</c:v>
                </c:pt>
                <c:pt idx="4954">
                  <c:v>0.49697969823516264</c:v>
                </c:pt>
                <c:pt idx="4955">
                  <c:v>0.4963843254751481</c:v>
                </c:pt>
                <c:pt idx="4956">
                  <c:v>0.49578978464553281</c:v>
                </c:pt>
                <c:pt idx="4957">
                  <c:v>0.49519607441806973</c:v>
                </c:pt>
                <c:pt idx="4958">
                  <c:v>0.49460319346690285</c:v>
                </c:pt>
                <c:pt idx="4959">
                  <c:v>0.49401114046855166</c:v>
                </c:pt>
                <c:pt idx="4960">
                  <c:v>0.49341991410191555</c:v>
                </c:pt>
                <c:pt idx="4961">
                  <c:v>0.49282951304826161</c:v>
                </c:pt>
                <c:pt idx="4962">
                  <c:v>0.49223993599122573</c:v>
                </c:pt>
                <c:pt idx="4963">
                  <c:v>0.49165118161680155</c:v>
                </c:pt>
                <c:pt idx="4964">
                  <c:v>0.49106324861334327</c:v>
                </c:pt>
                <c:pt idx="4965">
                  <c:v>0.49047613567155524</c:v>
                </c:pt>
                <c:pt idx="4966">
                  <c:v>0.48988984148449083</c:v>
                </c:pt>
                <c:pt idx="4967">
                  <c:v>0.48930436474754302</c:v>
                </c:pt>
                <c:pt idx="4968">
                  <c:v>0.4887197041584459</c:v>
                </c:pt>
                <c:pt idx="4969">
                  <c:v>0.48813585841726648</c:v>
                </c:pt>
                <c:pt idx="4970">
                  <c:v>0.48755282622639995</c:v>
                </c:pt>
                <c:pt idx="4971">
                  <c:v>0.48697060629056466</c:v>
                </c:pt>
                <c:pt idx="4972">
                  <c:v>0.48638919731680058</c:v>
                </c:pt>
                <c:pt idx="4973">
                  <c:v>0.48580859801446064</c:v>
                </c:pt>
                <c:pt idx="4974">
                  <c:v>0.48522880709521027</c:v>
                </c:pt>
                <c:pt idx="4975">
                  <c:v>0.48464982327301759</c:v>
                </c:pt>
                <c:pt idx="4976">
                  <c:v>0.48407164526415414</c:v>
                </c:pt>
                <c:pt idx="4977">
                  <c:v>0.48349427178718879</c:v>
                </c:pt>
                <c:pt idx="4978">
                  <c:v>0.48291770156297886</c:v>
                </c:pt>
                <c:pt idx="4979">
                  <c:v>0.4823419333146724</c:v>
                </c:pt>
                <c:pt idx="4980">
                  <c:v>0.48176696576769962</c:v>
                </c:pt>
                <c:pt idx="4981">
                  <c:v>0.48119279764976741</c:v>
                </c:pt>
                <c:pt idx="4982">
                  <c:v>0.4806194276908573</c:v>
                </c:pt>
                <c:pt idx="4983">
                  <c:v>0.48004685462322289</c:v>
                </c:pt>
                <c:pt idx="4984">
                  <c:v>0.47947507718137866</c:v>
                </c:pt>
                <c:pt idx="4985">
                  <c:v>0.47890409410209972</c:v>
                </c:pt>
                <c:pt idx="4986">
                  <c:v>0.47833390412442045</c:v>
                </c:pt>
                <c:pt idx="4987">
                  <c:v>0.47776450598962433</c:v>
                </c:pt>
                <c:pt idx="4988">
                  <c:v>0.47719589844124061</c:v>
                </c:pt>
                <c:pt idx="4989">
                  <c:v>0.47662808022504149</c:v>
                </c:pt>
                <c:pt idx="4990">
                  <c:v>0.47606105008904076</c:v>
                </c:pt>
                <c:pt idx="4991">
                  <c:v>0.4754948067834795</c:v>
                </c:pt>
                <c:pt idx="4992">
                  <c:v>0.47492934906083289</c:v>
                </c:pt>
                <c:pt idx="4993">
                  <c:v>0.47436467567579904</c:v>
                </c:pt>
                <c:pt idx="4994">
                  <c:v>0.47380078538529646</c:v>
                </c:pt>
                <c:pt idx="4995">
                  <c:v>0.47323767694845881</c:v>
                </c:pt>
                <c:pt idx="4996">
                  <c:v>0.47267534912663228</c:v>
                </c:pt>
                <c:pt idx="4997">
                  <c:v>0.47211380068337194</c:v>
                </c:pt>
                <c:pt idx="4998">
                  <c:v>0.47155303038442981</c:v>
                </c:pt>
                <c:pt idx="4999">
                  <c:v>0.47099303699776296</c:v>
                </c:pt>
                <c:pt idx="5000">
                  <c:v>0.47043381929351924</c:v>
                </c:pt>
                <c:pt idx="5001">
                  <c:v>0.46987537604403634</c:v>
                </c:pt>
                <c:pt idx="5002">
                  <c:v>0.46931770602383804</c:v>
                </c:pt>
                <c:pt idx="5003">
                  <c:v>0.46876080800962755</c:v>
                </c:pt>
                <c:pt idx="5004">
                  <c:v>0.46820468078028754</c:v>
                </c:pt>
                <c:pt idx="5005">
                  <c:v>0.46764932311687141</c:v>
                </c:pt>
                <c:pt idx="5006">
                  <c:v>0.46709473380260047</c:v>
                </c:pt>
                <c:pt idx="5007">
                  <c:v>0.46654091162285882</c:v>
                </c:pt>
                <c:pt idx="5008">
                  <c:v>0.46598785536519566</c:v>
                </c:pt>
                <c:pt idx="5009">
                  <c:v>0.46543556381930884</c:v>
                </c:pt>
                <c:pt idx="5010">
                  <c:v>0.46488403577704929</c:v>
                </c:pt>
                <c:pt idx="5011">
                  <c:v>0.46433327003241859</c:v>
                </c:pt>
                <c:pt idx="5012">
                  <c:v>0.46378326538155484</c:v>
                </c:pt>
                <c:pt idx="5013">
                  <c:v>0.46323402062273916</c:v>
                </c:pt>
                <c:pt idx="5014">
                  <c:v>0.46268553455638439</c:v>
                </c:pt>
                <c:pt idx="5015">
                  <c:v>0.46213780598503512</c:v>
                </c:pt>
                <c:pt idx="5016">
                  <c:v>0.46159083371335957</c:v>
                </c:pt>
                <c:pt idx="5017">
                  <c:v>0.46104461654814882</c:v>
                </c:pt>
                <c:pt idx="5018">
                  <c:v>0.46049915329831126</c:v>
                </c:pt>
                <c:pt idx="5019">
                  <c:v>0.45995444277486824</c:v>
                </c:pt>
                <c:pt idx="5020">
                  <c:v>0.45941048379095012</c:v>
                </c:pt>
                <c:pt idx="5021">
                  <c:v>0.45886727516179115</c:v>
                </c:pt>
                <c:pt idx="5022">
                  <c:v>0.45832481570472883</c:v>
                </c:pt>
                <c:pt idx="5023">
                  <c:v>0.4577831042391946</c:v>
                </c:pt>
                <c:pt idx="5024">
                  <c:v>0.45724213958671345</c:v>
                </c:pt>
                <c:pt idx="5025">
                  <c:v>0.45670192057090014</c:v>
                </c:pt>
                <c:pt idx="5026">
                  <c:v>0.45616244601745015</c:v>
                </c:pt>
                <c:pt idx="5027">
                  <c:v>0.45562371475414215</c:v>
                </c:pt>
                <c:pt idx="5028">
                  <c:v>0.45508572561082949</c:v>
                </c:pt>
                <c:pt idx="5029">
                  <c:v>0.4545484774194381</c:v>
                </c:pt>
                <c:pt idx="5030">
                  <c:v>0.45401196901396146</c:v>
                </c:pt>
                <c:pt idx="5031">
                  <c:v>0.45347619923045701</c:v>
                </c:pt>
                <c:pt idx="5032">
                  <c:v>0.45294116690704017</c:v>
                </c:pt>
                <c:pt idx="5033">
                  <c:v>0.45240687088388554</c:v>
                </c:pt>
                <c:pt idx="5034">
                  <c:v>0.45187331000321646</c:v>
                </c:pt>
                <c:pt idx="5035">
                  <c:v>0.45134048310930591</c:v>
                </c:pt>
                <c:pt idx="5036">
                  <c:v>0.45080838904846743</c:v>
                </c:pt>
                <c:pt idx="5037">
                  <c:v>0.45027702666905856</c:v>
                </c:pt>
                <c:pt idx="5038">
                  <c:v>0.44974639482146817</c:v>
                </c:pt>
                <c:pt idx="5039">
                  <c:v>0.44921649235811906</c:v>
                </c:pt>
                <c:pt idx="5040">
                  <c:v>0.44868731813346169</c:v>
                </c:pt>
                <c:pt idx="5041">
                  <c:v>0.44815887100396934</c:v>
                </c:pt>
                <c:pt idx="5042">
                  <c:v>0.44763114982813473</c:v>
                </c:pt>
                <c:pt idx="5043">
                  <c:v>0.44710415346646626</c:v>
                </c:pt>
                <c:pt idx="5044">
                  <c:v>0.44657788078148553</c:v>
                </c:pt>
                <c:pt idx="5045">
                  <c:v>0.44605233063772043</c:v>
                </c:pt>
                <c:pt idx="5046">
                  <c:v>0.44552750190170193</c:v>
                </c:pt>
                <c:pt idx="5047">
                  <c:v>0.44500339344196482</c:v>
                </c:pt>
                <c:pt idx="5048">
                  <c:v>0.4444800041290341</c:v>
                </c:pt>
                <c:pt idx="5049">
                  <c:v>0.44395733283543204</c:v>
                </c:pt>
                <c:pt idx="5050">
                  <c:v>0.44343537843566644</c:v>
                </c:pt>
                <c:pt idx="5051">
                  <c:v>0.44291413980622912</c:v>
                </c:pt>
                <c:pt idx="5052">
                  <c:v>0.44239361582559411</c:v>
                </c:pt>
                <c:pt idx="5053">
                  <c:v>0.44187380537421023</c:v>
                </c:pt>
                <c:pt idx="5054">
                  <c:v>0.44135470733449883</c:v>
                </c:pt>
                <c:pt idx="5055">
                  <c:v>0.4408363205908537</c:v>
                </c:pt>
                <c:pt idx="5056">
                  <c:v>0.44031864402962734</c:v>
                </c:pt>
                <c:pt idx="5057">
                  <c:v>0.43980167653913788</c:v>
                </c:pt>
                <c:pt idx="5058">
                  <c:v>0.439285417009662</c:v>
                </c:pt>
                <c:pt idx="5059">
                  <c:v>0.43876986433342463</c:v>
                </c:pt>
                <c:pt idx="5060">
                  <c:v>0.43825501740460199</c:v>
                </c:pt>
                <c:pt idx="5061">
                  <c:v>0.4377408751193208</c:v>
                </c:pt>
                <c:pt idx="5062">
                  <c:v>0.43722743637564382</c:v>
                </c:pt>
                <c:pt idx="5063">
                  <c:v>0.43671470007357388</c:v>
                </c:pt>
                <c:pt idx="5064">
                  <c:v>0.43620266511505018</c:v>
                </c:pt>
                <c:pt idx="5065">
                  <c:v>0.43569133040394054</c:v>
                </c:pt>
                <c:pt idx="5066">
                  <c:v>0.4351806948460395</c:v>
                </c:pt>
                <c:pt idx="5067">
                  <c:v>0.43467075734906535</c:v>
                </c:pt>
                <c:pt idx="5068">
                  <c:v>0.4341615168226568</c:v>
                </c:pt>
                <c:pt idx="5069">
                  <c:v>0.43365297217836618</c:v>
                </c:pt>
                <c:pt idx="5070">
                  <c:v>0.43314512232965807</c:v>
                </c:pt>
                <c:pt idx="5071">
                  <c:v>0.43263796619190692</c:v>
                </c:pt>
                <c:pt idx="5072">
                  <c:v>0.43213150268238942</c:v>
                </c:pt>
                <c:pt idx="5073">
                  <c:v>0.43162573072028498</c:v>
                </c:pt>
                <c:pt idx="5074">
                  <c:v>0.43112064922666721</c:v>
                </c:pt>
                <c:pt idx="5075">
                  <c:v>0.4306162571245048</c:v>
                </c:pt>
                <c:pt idx="5076">
                  <c:v>0.43011255333865817</c:v>
                </c:pt>
                <c:pt idx="5077">
                  <c:v>0.42960953679586844</c:v>
                </c:pt>
                <c:pt idx="5078">
                  <c:v>0.42910720642476291</c:v>
                </c:pt>
                <c:pt idx="5079">
                  <c:v>0.42860556115584847</c:v>
                </c:pt>
                <c:pt idx="5080">
                  <c:v>0.4281045999215024</c:v>
                </c:pt>
                <c:pt idx="5081">
                  <c:v>0.4276043216559765</c:v>
                </c:pt>
                <c:pt idx="5082">
                  <c:v>0.42710472529538923</c:v>
                </c:pt>
                <c:pt idx="5083">
                  <c:v>0.42660580977772367</c:v>
                </c:pt>
                <c:pt idx="5084">
                  <c:v>0.42610757404282379</c:v>
                </c:pt>
                <c:pt idx="5085">
                  <c:v>0.42561001703238677</c:v>
                </c:pt>
                <c:pt idx="5086">
                  <c:v>0.42511313768996717</c:v>
                </c:pt>
                <c:pt idx="5087">
                  <c:v>0.42461693496096781</c:v>
                </c:pt>
                <c:pt idx="5088">
                  <c:v>0.42412140779263535</c:v>
                </c:pt>
                <c:pt idx="5089">
                  <c:v>0.42362655513406189</c:v>
                </c:pt>
                <c:pt idx="5090">
                  <c:v>0.42313237593617659</c:v>
                </c:pt>
                <c:pt idx="5091">
                  <c:v>0.4226388691517432</c:v>
                </c:pt>
                <c:pt idx="5092">
                  <c:v>0.42214603373535786</c:v>
                </c:pt>
                <c:pt idx="5093">
                  <c:v>0.42165386864344556</c:v>
                </c:pt>
                <c:pt idx="5094">
                  <c:v>0.42116237283425512</c:v>
                </c:pt>
                <c:pt idx="5095">
                  <c:v>0.42067154526785555</c:v>
                </c:pt>
                <c:pt idx="5096">
                  <c:v>0.42018138490613299</c:v>
                </c:pt>
                <c:pt idx="5097">
                  <c:v>0.41969189071279001</c:v>
                </c:pt>
                <c:pt idx="5098">
                  <c:v>0.41920306165333859</c:v>
                </c:pt>
                <c:pt idx="5099">
                  <c:v>0.4187148966950946</c:v>
                </c:pt>
                <c:pt idx="5100">
                  <c:v>0.4182273948071813</c:v>
                </c:pt>
                <c:pt idx="5101">
                  <c:v>0.41774055496052015</c:v>
                </c:pt>
                <c:pt idx="5102">
                  <c:v>0.41725437612782762</c:v>
                </c:pt>
                <c:pt idx="5103">
                  <c:v>0.41676885728361485</c:v>
                </c:pt>
                <c:pt idx="5104">
                  <c:v>0.41628399740418287</c:v>
                </c:pt>
                <c:pt idx="5105">
                  <c:v>0.41579979546761664</c:v>
                </c:pt>
                <c:pt idx="5106">
                  <c:v>0.41531625045378451</c:v>
                </c:pt>
                <c:pt idx="5107">
                  <c:v>0.41483336134433441</c:v>
                </c:pt>
                <c:pt idx="5108">
                  <c:v>0.41435112712269007</c:v>
                </c:pt>
                <c:pt idx="5109">
                  <c:v>0.41386954677404519</c:v>
                </c:pt>
                <c:pt idx="5110">
                  <c:v>0.4133886192853643</c:v>
                </c:pt>
                <c:pt idx="5111">
                  <c:v>0.4129083436453776</c:v>
                </c:pt>
                <c:pt idx="5112">
                  <c:v>0.41242871884457416</c:v>
                </c:pt>
                <c:pt idx="5113">
                  <c:v>0.41194974387520528</c:v>
                </c:pt>
                <c:pt idx="5114">
                  <c:v>0.41147141773127349</c:v>
                </c:pt>
                <c:pt idx="5115">
                  <c:v>0.4109937394085369</c:v>
                </c:pt>
                <c:pt idx="5116">
                  <c:v>0.41051670790449962</c:v>
                </c:pt>
                <c:pt idx="5117">
                  <c:v>0.41004032221840991</c:v>
                </c:pt>
                <c:pt idx="5118">
                  <c:v>0.40956458135125973</c:v>
                </c:pt>
                <c:pt idx="5119">
                  <c:v>0.4090894843057773</c:v>
                </c:pt>
                <c:pt idx="5120">
                  <c:v>0.40861503008642613</c:v>
                </c:pt>
                <c:pt idx="5121">
                  <c:v>0.4081412176994022</c:v>
                </c:pt>
                <c:pt idx="5122">
                  <c:v>0.40766804615262953</c:v>
                </c:pt>
                <c:pt idx="5123">
                  <c:v>0.40719551445575403</c:v>
                </c:pt>
                <c:pt idx="5124">
                  <c:v>0.40672362162014636</c:v>
                </c:pt>
                <c:pt idx="5125">
                  <c:v>0.40625236665889453</c:v>
                </c:pt>
                <c:pt idx="5126">
                  <c:v>0.40578174858679983</c:v>
                </c:pt>
                <c:pt idx="5127">
                  <c:v>0.40531176642037692</c:v>
                </c:pt>
                <c:pt idx="5128">
                  <c:v>0.40484241917784686</c:v>
                </c:pt>
                <c:pt idx="5129">
                  <c:v>0.40437370587913735</c:v>
                </c:pt>
                <c:pt idx="5130">
                  <c:v>0.40390562554587689</c:v>
                </c:pt>
                <c:pt idx="5131">
                  <c:v>0.40343817720139069</c:v>
                </c:pt>
                <c:pt idx="5132">
                  <c:v>0.40297135987070154</c:v>
                </c:pt>
                <c:pt idx="5133">
                  <c:v>0.4025051725805231</c:v>
                </c:pt>
                <c:pt idx="5134">
                  <c:v>0.40203961435925811</c:v>
                </c:pt>
                <c:pt idx="5135">
                  <c:v>0.40157468423699111</c:v>
                </c:pt>
                <c:pt idx="5136">
                  <c:v>0.40111038124549442</c:v>
                </c:pt>
                <c:pt idx="5137">
                  <c:v>0.40064670441821348</c:v>
                </c:pt>
                <c:pt idx="5138">
                  <c:v>0.4001836527902734</c:v>
                </c:pt>
                <c:pt idx="5139">
                  <c:v>0.39972122539846988</c:v>
                </c:pt>
                <c:pt idx="5140">
                  <c:v>0.3992594212812664</c:v>
                </c:pt>
                <c:pt idx="5141">
                  <c:v>0.3987982394787955</c:v>
                </c:pt>
                <c:pt idx="5142">
                  <c:v>0.398337679032849</c:v>
                </c:pt>
                <c:pt idx="5143">
                  <c:v>0.39787773898687978</c:v>
                </c:pt>
                <c:pt idx="5144">
                  <c:v>0.39741841838599867</c:v>
                </c:pt>
                <c:pt idx="5145">
                  <c:v>0.39695971627696686</c:v>
                </c:pt>
                <c:pt idx="5146">
                  <c:v>0.3965016317081948</c:v>
                </c:pt>
                <c:pt idx="5147">
                  <c:v>0.39604416372974349</c:v>
                </c:pt>
                <c:pt idx="5148">
                  <c:v>0.39558731139331443</c:v>
                </c:pt>
                <c:pt idx="5149">
                  <c:v>0.39513107375224993</c:v>
                </c:pt>
                <c:pt idx="5150">
                  <c:v>0.39467544986153075</c:v>
                </c:pt>
                <c:pt idx="5151">
                  <c:v>0.39422043877777135</c:v>
                </c:pt>
                <c:pt idx="5152">
                  <c:v>0.39376603955921519</c:v>
                </c:pt>
                <c:pt idx="5153">
                  <c:v>0.3933122512657361</c:v>
                </c:pt>
                <c:pt idx="5154">
                  <c:v>0.39285907295883227</c:v>
                </c:pt>
                <c:pt idx="5155">
                  <c:v>0.39240650370162189</c:v>
                </c:pt>
                <c:pt idx="5156">
                  <c:v>0.3919545425588441</c:v>
                </c:pt>
                <c:pt idx="5157">
                  <c:v>0.39150318859684996</c:v>
                </c:pt>
                <c:pt idx="5158">
                  <c:v>0.3910524408836058</c:v>
                </c:pt>
                <c:pt idx="5159">
                  <c:v>0.39060229848868588</c:v>
                </c:pt>
                <c:pt idx="5160">
                  <c:v>0.39015276048327141</c:v>
                </c:pt>
                <c:pt idx="5161">
                  <c:v>0.38970382594014458</c:v>
                </c:pt>
                <c:pt idx="5162">
                  <c:v>0.38925549393369069</c:v>
                </c:pt>
                <c:pt idx="5163">
                  <c:v>0.38880776353988911</c:v>
                </c:pt>
                <c:pt idx="5164">
                  <c:v>0.38836063383631336</c:v>
                </c:pt>
                <c:pt idx="5165">
                  <c:v>0.38791410390212944</c:v>
                </c:pt>
                <c:pt idx="5166">
                  <c:v>0.3874681728180901</c:v>
                </c:pt>
                <c:pt idx="5167">
                  <c:v>0.38702283966653234</c:v>
                </c:pt>
                <c:pt idx="5168">
                  <c:v>0.38657810353137495</c:v>
                </c:pt>
                <c:pt idx="5169">
                  <c:v>0.38613396349811624</c:v>
                </c:pt>
                <c:pt idx="5170">
                  <c:v>0.38569041865382886</c:v>
                </c:pt>
                <c:pt idx="5171">
                  <c:v>0.38524746808715743</c:v>
                </c:pt>
                <c:pt idx="5172">
                  <c:v>0.38480511088831953</c:v>
                </c:pt>
                <c:pt idx="5173">
                  <c:v>0.38436334614909523</c:v>
                </c:pt>
                <c:pt idx="5174">
                  <c:v>0.38392217296282977</c:v>
                </c:pt>
                <c:pt idx="5175">
                  <c:v>0.38348159042443075</c:v>
                </c:pt>
                <c:pt idx="5176">
                  <c:v>0.38304159763036072</c:v>
                </c:pt>
                <c:pt idx="5177">
                  <c:v>0.38260219367863818</c:v>
                </c:pt>
                <c:pt idx="5178">
                  <c:v>0.38216337766883168</c:v>
                </c:pt>
                <c:pt idx="5179">
                  <c:v>0.38172514870206159</c:v>
                </c:pt>
                <c:pt idx="5180">
                  <c:v>0.38128750588099103</c:v>
                </c:pt>
                <c:pt idx="5181">
                  <c:v>0.38085044830982701</c:v>
                </c:pt>
                <c:pt idx="5182">
                  <c:v>0.38041397509431507</c:v>
                </c:pt>
                <c:pt idx="5183">
                  <c:v>0.37997808534174199</c:v>
                </c:pt>
                <c:pt idx="5184">
                  <c:v>0.37954277816092336</c:v>
                </c:pt>
                <c:pt idx="5185">
                  <c:v>0.37910805266220643</c:v>
                </c:pt>
                <c:pt idx="5186">
                  <c:v>0.37867390795747058</c:v>
                </c:pt>
                <c:pt idx="5187">
                  <c:v>0.37824034316011607</c:v>
                </c:pt>
                <c:pt idx="5188">
                  <c:v>0.3778073573850671</c:v>
                </c:pt>
                <c:pt idx="5189">
                  <c:v>0.37737494974876706</c:v>
                </c:pt>
                <c:pt idx="5190">
                  <c:v>0.37694311936917618</c:v>
                </c:pt>
                <c:pt idx="5191">
                  <c:v>0.37651186536576825</c:v>
                </c:pt>
                <c:pt idx="5192">
                  <c:v>0.37608118685952635</c:v>
                </c:pt>
                <c:pt idx="5193">
                  <c:v>0.37565108297294358</c:v>
                </c:pt>
                <c:pt idx="5194">
                  <c:v>0.37522155283001696</c:v>
                </c:pt>
                <c:pt idx="5195">
                  <c:v>0.37479259555624544</c:v>
                </c:pt>
                <c:pt idx="5196">
                  <c:v>0.37436421027862599</c:v>
                </c:pt>
                <c:pt idx="5197">
                  <c:v>0.37393639612565355</c:v>
                </c:pt>
                <c:pt idx="5198">
                  <c:v>0.37350915222731695</c:v>
                </c:pt>
                <c:pt idx="5199">
                  <c:v>0.37308247771509478</c:v>
                </c:pt>
                <c:pt idx="5200">
                  <c:v>0.37265637172195332</c:v>
                </c:pt>
                <c:pt idx="5201">
                  <c:v>0.37223083338234425</c:v>
                </c:pt>
                <c:pt idx="5202">
                  <c:v>0.37180586183220032</c:v>
                </c:pt>
                <c:pt idx="5203">
                  <c:v>0.37138145620893542</c:v>
                </c:pt>
                <c:pt idx="5204">
                  <c:v>0.37095761565143864</c:v>
                </c:pt>
                <c:pt idx="5205">
                  <c:v>0.37053433930007451</c:v>
                </c:pt>
                <c:pt idx="5206">
                  <c:v>0.37011162629667638</c:v>
                </c:pt>
                <c:pt idx="5207">
                  <c:v>0.36968947578454547</c:v>
                </c:pt>
                <c:pt idx="5208">
                  <c:v>0.36926788690845103</c:v>
                </c:pt>
                <c:pt idx="5209">
                  <c:v>0.36884685881462226</c:v>
                </c:pt>
                <c:pt idx="5210">
                  <c:v>0.36842639065075</c:v>
                </c:pt>
                <c:pt idx="5211">
                  <c:v>0.36800648156598043</c:v>
                </c:pt>
                <c:pt idx="5212">
                  <c:v>0.36758713071091581</c:v>
                </c:pt>
                <c:pt idx="5213">
                  <c:v>0.36716833723760739</c:v>
                </c:pt>
                <c:pt idx="5214">
                  <c:v>0.36675010029955735</c:v>
                </c:pt>
                <c:pt idx="5215">
                  <c:v>0.36633241905171343</c:v>
                </c:pt>
                <c:pt idx="5216">
                  <c:v>0.36591529265046552</c:v>
                </c:pt>
                <c:pt idx="5217">
                  <c:v>0.36549872025364488</c:v>
                </c:pt>
                <c:pt idx="5218">
                  <c:v>0.36508270102052137</c:v>
                </c:pt>
                <c:pt idx="5219">
                  <c:v>0.3646672341117978</c:v>
                </c:pt>
                <c:pt idx="5220">
                  <c:v>0.36425231868961055</c:v>
                </c:pt>
                <c:pt idx="5221">
                  <c:v>0.36383795391752416</c:v>
                </c:pt>
                <c:pt idx="5222">
                  <c:v>0.36342413896053416</c:v>
                </c:pt>
                <c:pt idx="5223">
                  <c:v>0.36301087298505408</c:v>
                </c:pt>
                <c:pt idx="5224">
                  <c:v>0.36259815515892491</c:v>
                </c:pt>
                <c:pt idx="5225">
                  <c:v>0.36218598465140189</c:v>
                </c:pt>
                <c:pt idx="5226">
                  <c:v>0.36177436063315932</c:v>
                </c:pt>
                <c:pt idx="5227">
                  <c:v>0.36136328227628389</c:v>
                </c:pt>
                <c:pt idx="5228">
                  <c:v>0.3609527487542713</c:v>
                </c:pt>
                <c:pt idx="5229">
                  <c:v>0.36054275924202922</c:v>
                </c:pt>
                <c:pt idx="5230">
                  <c:v>0.36013331291586709</c:v>
                </c:pt>
                <c:pt idx="5231">
                  <c:v>0.35972440895349794</c:v>
                </c:pt>
                <c:pt idx="5232">
                  <c:v>0.35931604653403715</c:v>
                </c:pt>
                <c:pt idx="5233">
                  <c:v>0.35890822483799467</c:v>
                </c:pt>
                <c:pt idx="5234">
                  <c:v>0.35850094304727598</c:v>
                </c:pt>
                <c:pt idx="5235">
                  <c:v>0.35809420034517991</c:v>
                </c:pt>
                <c:pt idx="5236">
                  <c:v>0.35768799591639411</c:v>
                </c:pt>
                <c:pt idx="5237">
                  <c:v>0.35728232894699335</c:v>
                </c:pt>
                <c:pt idx="5238">
                  <c:v>0.35687719862443618</c:v>
                </c:pt>
                <c:pt idx="5239">
                  <c:v>0.35647260413756143</c:v>
                </c:pt>
                <c:pt idx="5240">
                  <c:v>0.35606854467659144</c:v>
                </c:pt>
                <c:pt idx="5241">
                  <c:v>0.35566501943311979</c:v>
                </c:pt>
                <c:pt idx="5242">
                  <c:v>0.35526202760011755</c:v>
                </c:pt>
                <c:pt idx="5243">
                  <c:v>0.35485956837192612</c:v>
                </c:pt>
                <c:pt idx="5244">
                  <c:v>0.35445764094425392</c:v>
                </c:pt>
                <c:pt idx="5245">
                  <c:v>0.35405624451417778</c:v>
                </c:pt>
                <c:pt idx="5246">
                  <c:v>0.35365537828013655</c:v>
                </c:pt>
                <c:pt idx="5247">
                  <c:v>0.35325504144193143</c:v>
                </c:pt>
                <c:pt idx="5248">
                  <c:v>0.35285523320072082</c:v>
                </c:pt>
                <c:pt idx="5249">
                  <c:v>0.35245595275901775</c:v>
                </c:pt>
                <c:pt idx="5250">
                  <c:v>0.35205719932069202</c:v>
                </c:pt>
                <c:pt idx="5251">
                  <c:v>0.35165897209096142</c:v>
                </c:pt>
                <c:pt idx="5252">
                  <c:v>0.35126127027639248</c:v>
                </c:pt>
                <c:pt idx="5253">
                  <c:v>0.35086409308489708</c:v>
                </c:pt>
                <c:pt idx="5254">
                  <c:v>0.35046743972573113</c:v>
                </c:pt>
                <c:pt idx="5255">
                  <c:v>0.35007130940948999</c:v>
                </c:pt>
                <c:pt idx="5256">
                  <c:v>0.34967570134810771</c:v>
                </c:pt>
                <c:pt idx="5257">
                  <c:v>0.34928061475485356</c:v>
                </c:pt>
                <c:pt idx="5258">
                  <c:v>0.34888604884433083</c:v>
                </c:pt>
                <c:pt idx="5259">
                  <c:v>0.34849200283247223</c:v>
                </c:pt>
                <c:pt idx="5260">
                  <c:v>0.34809847593653814</c:v>
                </c:pt>
                <c:pt idx="5261">
                  <c:v>0.3477054673751146</c:v>
                </c:pt>
                <c:pt idx="5262">
                  <c:v>0.34731297636811137</c:v>
                </c:pt>
                <c:pt idx="5263">
                  <c:v>0.34692100213675964</c:v>
                </c:pt>
                <c:pt idx="5264">
                  <c:v>0.34652954390360469</c:v>
                </c:pt>
                <c:pt idx="5265">
                  <c:v>0.34613860089251236</c:v>
                </c:pt>
                <c:pt idx="5266">
                  <c:v>0.34574817232865829</c:v>
                </c:pt>
                <c:pt idx="5267">
                  <c:v>0.34535825743852916</c:v>
                </c:pt>
                <c:pt idx="5268">
                  <c:v>0.34496885544992117</c:v>
                </c:pt>
                <c:pt idx="5269">
                  <c:v>0.34457996559193405</c:v>
                </c:pt>
                <c:pt idx="5270">
                  <c:v>0.34419158709497333</c:v>
                </c:pt>
                <c:pt idx="5271">
                  <c:v>0.34380371919074321</c:v>
                </c:pt>
                <c:pt idx="5272">
                  <c:v>0.34341636111224588</c:v>
                </c:pt>
                <c:pt idx="5273">
                  <c:v>0.34302951209378346</c:v>
                </c:pt>
                <c:pt idx="5274">
                  <c:v>0.34264317137094613</c:v>
                </c:pt>
                <c:pt idx="5275">
                  <c:v>0.34225733818061799</c:v>
                </c:pt>
                <c:pt idx="5276">
                  <c:v>0.34187201176097232</c:v>
                </c:pt>
                <c:pt idx="5277">
                  <c:v>0.34148719135146632</c:v>
                </c:pt>
                <c:pt idx="5278">
                  <c:v>0.3411028761928433</c:v>
                </c:pt>
                <c:pt idx="5279">
                  <c:v>0.34071906552712683</c:v>
                </c:pt>
                <c:pt idx="5280">
                  <c:v>0.34033575859761983</c:v>
                </c:pt>
                <c:pt idx="5281">
                  <c:v>0.33995295464890063</c:v>
                </c:pt>
                <c:pt idx="5282">
                  <c:v>0.33957065292682387</c:v>
                </c:pt>
                <c:pt idx="5283">
                  <c:v>0.33918885267851401</c:v>
                </c:pt>
                <c:pt idx="5284">
                  <c:v>0.33880755315236627</c:v>
                </c:pt>
                <c:pt idx="5285">
                  <c:v>0.33842675359804136</c:v>
                </c:pt>
                <c:pt idx="5286">
                  <c:v>0.3380464532664671</c:v>
                </c:pt>
                <c:pt idx="5287">
                  <c:v>0.33766665140983165</c:v>
                </c:pt>
                <c:pt idx="5288">
                  <c:v>0.33728734728158344</c:v>
                </c:pt>
                <c:pt idx="5289">
                  <c:v>0.33690854013642807</c:v>
                </c:pt>
                <c:pt idx="5290">
                  <c:v>0.33653022923032899</c:v>
                </c:pt>
                <c:pt idx="5291">
                  <c:v>0.33615241382049854</c:v>
                </c:pt>
                <c:pt idx="5292">
                  <c:v>0.33577509316540172</c:v>
                </c:pt>
                <c:pt idx="5293">
                  <c:v>0.33539826652475307</c:v>
                </c:pt>
                <c:pt idx="5294">
                  <c:v>0.33502193315951057</c:v>
                </c:pt>
                <c:pt idx="5295">
                  <c:v>0.33464609233187748</c:v>
                </c:pt>
                <c:pt idx="5296">
                  <c:v>0.33427074330529533</c:v>
                </c:pt>
                <c:pt idx="5297">
                  <c:v>0.33389588534444897</c:v>
                </c:pt>
                <c:pt idx="5298">
                  <c:v>0.3335215177152574</c:v>
                </c:pt>
                <c:pt idx="5299">
                  <c:v>0.33314763968487304</c:v>
                </c:pt>
                <c:pt idx="5300">
                  <c:v>0.33277425052168141</c:v>
                </c:pt>
                <c:pt idx="5301">
                  <c:v>0.33240134949529782</c:v>
                </c:pt>
                <c:pt idx="5302">
                  <c:v>0.33202893587656407</c:v>
                </c:pt>
                <c:pt idx="5303">
                  <c:v>0.33165700893754851</c:v>
                </c:pt>
                <c:pt idx="5304">
                  <c:v>0.3312855679515414</c:v>
                </c:pt>
                <c:pt idx="5305">
                  <c:v>0.33091461219305351</c:v>
                </c:pt>
                <c:pt idx="5306">
                  <c:v>0.33054414093781331</c:v>
                </c:pt>
                <c:pt idx="5307">
                  <c:v>0.33017415346276552</c:v>
                </c:pt>
                <c:pt idx="5308">
                  <c:v>0.32980464904606932</c:v>
                </c:pt>
                <c:pt idx="5309">
                  <c:v>0.32943562696709422</c:v>
                </c:pt>
                <c:pt idx="5310">
                  <c:v>0.32906708650642069</c:v>
                </c:pt>
                <c:pt idx="5311">
                  <c:v>0.32869902694583369</c:v>
                </c:pt>
                <c:pt idx="5312">
                  <c:v>0.32833144756832389</c:v>
                </c:pt>
                <c:pt idx="5313">
                  <c:v>0.32796434765808574</c:v>
                </c:pt>
                <c:pt idx="5314">
                  <c:v>0.32759772650051155</c:v>
                </c:pt>
                <c:pt idx="5315">
                  <c:v>0.32723158338219277</c:v>
                </c:pt>
                <c:pt idx="5316">
                  <c:v>0.3268659175909166</c:v>
                </c:pt>
                <c:pt idx="5317">
                  <c:v>0.32650072841566369</c:v>
                </c:pt>
                <c:pt idx="5318">
                  <c:v>0.32613601514660528</c:v>
                </c:pt>
                <c:pt idx="5319">
                  <c:v>0.32577177707510357</c:v>
                </c:pt>
                <c:pt idx="5320">
                  <c:v>0.32540801349370513</c:v>
                </c:pt>
                <c:pt idx="5321">
                  <c:v>0.32504472369614162</c:v>
                </c:pt>
                <c:pt idx="5322">
                  <c:v>0.32468190697732979</c:v>
                </c:pt>
                <c:pt idx="5323">
                  <c:v>0.32431956263336231</c:v>
                </c:pt>
                <c:pt idx="5324">
                  <c:v>0.3239576899615137</c:v>
                </c:pt>
                <c:pt idx="5325">
                  <c:v>0.32359628826023229</c:v>
                </c:pt>
                <c:pt idx="5326">
                  <c:v>0.32323535682914079</c:v>
                </c:pt>
                <c:pt idx="5327">
                  <c:v>0.3228748949690326</c:v>
                </c:pt>
                <c:pt idx="5328">
                  <c:v>0.32251490198187099</c:v>
                </c:pt>
                <c:pt idx="5329">
                  <c:v>0.32215537717078691</c:v>
                </c:pt>
                <c:pt idx="5330">
                  <c:v>0.32179631984007584</c:v>
                </c:pt>
                <c:pt idx="5331">
                  <c:v>0.3214377292951946</c:v>
                </c:pt>
                <c:pt idx="5332">
                  <c:v>0.32107960484276232</c:v>
                </c:pt>
                <c:pt idx="5333">
                  <c:v>0.32072194579055746</c:v>
                </c:pt>
                <c:pt idx="5334">
                  <c:v>0.32036475144751209</c:v>
                </c:pt>
                <c:pt idx="5335">
                  <c:v>0.32000802112371451</c:v>
                </c:pt>
                <c:pt idx="5336">
                  <c:v>0.31965175413040442</c:v>
                </c:pt>
                <c:pt idx="5337">
                  <c:v>0.31929594977997156</c:v>
                </c:pt>
                <c:pt idx="5338">
                  <c:v>0.31894060738595326</c:v>
                </c:pt>
                <c:pt idx="5339">
                  <c:v>0.31858572626303294</c:v>
                </c:pt>
                <c:pt idx="5340">
                  <c:v>0.3182313057270364</c:v>
                </c:pt>
                <c:pt idx="5341">
                  <c:v>0.3178773450949321</c:v>
                </c:pt>
                <c:pt idx="5342">
                  <c:v>0.31752384368482733</c:v>
                </c:pt>
                <c:pt idx="5343">
                  <c:v>0.31717080081596694</c:v>
                </c:pt>
                <c:pt idx="5344">
                  <c:v>0.31681821580872993</c:v>
                </c:pt>
                <c:pt idx="5345">
                  <c:v>0.31646608798462883</c:v>
                </c:pt>
                <c:pt idx="5346">
                  <c:v>0.3161144166663063</c:v>
                </c:pt>
                <c:pt idx="5347">
                  <c:v>0.31576320117753576</c:v>
                </c:pt>
                <c:pt idx="5348">
                  <c:v>0.31541244084321479</c:v>
                </c:pt>
                <c:pt idx="5349">
                  <c:v>0.31506213498936753</c:v>
                </c:pt>
                <c:pt idx="5350">
                  <c:v>0.31471228294314035</c:v>
                </c:pt>
                <c:pt idx="5351">
                  <c:v>0.31436288403279844</c:v>
                </c:pt>
                <c:pt idx="5352">
                  <c:v>0.31401393758772816</c:v>
                </c:pt>
                <c:pt idx="5353">
                  <c:v>0.31366544293842774</c:v>
                </c:pt>
                <c:pt idx="5354">
                  <c:v>0.31331739941651549</c:v>
                </c:pt>
                <c:pt idx="5355">
                  <c:v>0.3129698063547165</c:v>
                </c:pt>
                <c:pt idx="5356">
                  <c:v>0.31262266308686931</c:v>
                </c:pt>
                <c:pt idx="5357">
                  <c:v>0.31227596894791937</c:v>
                </c:pt>
                <c:pt idx="5358">
                  <c:v>0.3119297232739191</c:v>
                </c:pt>
                <c:pt idx="5359">
                  <c:v>0.31158392540202223</c:v>
                </c:pt>
                <c:pt idx="5360">
                  <c:v>0.31123857467048777</c:v>
                </c:pt>
                <c:pt idx="5361">
                  <c:v>0.31089367041867338</c:v>
                </c:pt>
                <c:pt idx="5362">
                  <c:v>0.31054921198703284</c:v>
                </c:pt>
                <c:pt idx="5363">
                  <c:v>0.31020519871711905</c:v>
                </c:pt>
                <c:pt idx="5364">
                  <c:v>0.30986162995157507</c:v>
                </c:pt>
                <c:pt idx="5365">
                  <c:v>0.30951850503413969</c:v>
                </c:pt>
                <c:pt idx="5366">
                  <c:v>0.30917582330963811</c:v>
                </c:pt>
                <c:pt idx="5367">
                  <c:v>0.30883358412398437</c:v>
                </c:pt>
                <c:pt idx="5368">
                  <c:v>0.3084917868241801</c:v>
                </c:pt>
                <c:pt idx="5369">
                  <c:v>0.308150430758308</c:v>
                </c:pt>
                <c:pt idx="5370">
                  <c:v>0.30780951527553368</c:v>
                </c:pt>
                <c:pt idx="5371">
                  <c:v>0.30746903972610257</c:v>
                </c:pt>
                <c:pt idx="5372">
                  <c:v>0.30712900346133881</c:v>
                </c:pt>
                <c:pt idx="5373">
                  <c:v>0.30678940583364017</c:v>
                </c:pt>
                <c:pt idx="5374">
                  <c:v>0.30645024619648042</c:v>
                </c:pt>
                <c:pt idx="5375">
                  <c:v>0.30611152390440377</c:v>
                </c:pt>
                <c:pt idx="5376">
                  <c:v>0.30577323831302478</c:v>
                </c:pt>
                <c:pt idx="5377">
                  <c:v>0.30543538877902549</c:v>
                </c:pt>
                <c:pt idx="5378">
                  <c:v>0.3050979746601552</c:v>
                </c:pt>
                <c:pt idx="5379">
                  <c:v>0.30476099531522571</c:v>
                </c:pt>
                <c:pt idx="5380">
                  <c:v>0.30442445010411068</c:v>
                </c:pt>
                <c:pt idx="5381">
                  <c:v>0.3040883383877459</c:v>
                </c:pt>
                <c:pt idx="5382">
                  <c:v>0.3037526595281228</c:v>
                </c:pt>
                <c:pt idx="5383">
                  <c:v>0.30341741288829033</c:v>
                </c:pt>
                <c:pt idx="5384">
                  <c:v>0.30308259783235142</c:v>
                </c:pt>
                <c:pt idx="5385">
                  <c:v>0.3027482137254609</c:v>
                </c:pt>
                <c:pt idx="5386">
                  <c:v>0.30241425993382537</c:v>
                </c:pt>
                <c:pt idx="5387">
                  <c:v>0.30208073582469747</c:v>
                </c:pt>
                <c:pt idx="5388">
                  <c:v>0.30174764076637739</c:v>
                </c:pt>
                <c:pt idx="5389">
                  <c:v>0.30141497412821133</c:v>
                </c:pt>
                <c:pt idx="5390">
                  <c:v>0.30108273528058582</c:v>
                </c:pt>
                <c:pt idx="5391">
                  <c:v>0.30075092359493072</c:v>
                </c:pt>
                <c:pt idx="5392">
                  <c:v>0.30041953844371116</c:v>
                </c:pt>
                <c:pt idx="5393">
                  <c:v>0.30008857920043286</c:v>
                </c:pt>
                <c:pt idx="5394">
                  <c:v>0.29975804523963456</c:v>
                </c:pt>
                <c:pt idx="5395">
                  <c:v>0.29942793593688816</c:v>
                </c:pt>
                <c:pt idx="5396">
                  <c:v>0.29909825066879647</c:v>
                </c:pt>
                <c:pt idx="5397">
                  <c:v>0.29876898881299291</c:v>
                </c:pt>
                <c:pt idx="5398">
                  <c:v>0.29844014974813832</c:v>
                </c:pt>
                <c:pt idx="5399">
                  <c:v>0.29811173285391651</c:v>
                </c:pt>
                <c:pt idx="5400">
                  <c:v>0.29778373751103898</c:v>
                </c:pt>
                <c:pt idx="5401">
                  <c:v>0.29745616310123657</c:v>
                </c:pt>
                <c:pt idx="5402">
                  <c:v>0.29712900900725886</c:v>
                </c:pt>
                <c:pt idx="5403">
                  <c:v>0.29680227461287573</c:v>
                </c:pt>
                <c:pt idx="5404">
                  <c:v>0.29647595930287379</c:v>
                </c:pt>
                <c:pt idx="5405">
                  <c:v>0.29615006246305109</c:v>
                </c:pt>
                <c:pt idx="5406">
                  <c:v>0.29582458348022123</c:v>
                </c:pt>
                <c:pt idx="5407">
                  <c:v>0.29549952174220506</c:v>
                </c:pt>
                <c:pt idx="5408">
                  <c:v>0.29517487663783587</c:v>
                </c:pt>
                <c:pt idx="5409">
                  <c:v>0.29485064755695123</c:v>
                </c:pt>
                <c:pt idx="5410">
                  <c:v>0.29452683389039441</c:v>
                </c:pt>
                <c:pt idx="5411">
                  <c:v>0.29420343503001317</c:v>
                </c:pt>
                <c:pt idx="5412">
                  <c:v>0.29388045036865434</c:v>
                </c:pt>
                <c:pt idx="5413">
                  <c:v>0.29355787930016669</c:v>
                </c:pt>
                <c:pt idx="5414">
                  <c:v>0.29323572121939584</c:v>
                </c:pt>
                <c:pt idx="5415">
                  <c:v>0.29291397552218218</c:v>
                </c:pt>
                <c:pt idx="5416">
                  <c:v>0.29259264160536141</c:v>
                </c:pt>
                <c:pt idx="5417">
                  <c:v>0.29227171886676101</c:v>
                </c:pt>
                <c:pt idx="5418">
                  <c:v>0.29195120670520064</c:v>
                </c:pt>
                <c:pt idx="5419">
                  <c:v>0.29163110452048668</c:v>
                </c:pt>
                <c:pt idx="5420">
                  <c:v>0.29131141171341129</c:v>
                </c:pt>
                <c:pt idx="5421">
                  <c:v>0.29099212768575389</c:v>
                </c:pt>
                <c:pt idx="5422">
                  <c:v>0.29067325184027787</c:v>
                </c:pt>
                <c:pt idx="5423">
                  <c:v>0.29035478358072553</c:v>
                </c:pt>
                <c:pt idx="5424">
                  <c:v>0.29003672231181887</c:v>
                </c:pt>
                <c:pt idx="5425">
                  <c:v>0.2897190674392609</c:v>
                </c:pt>
                <c:pt idx="5426">
                  <c:v>0.28940181836972823</c:v>
                </c:pt>
                <c:pt idx="5427">
                  <c:v>0.28908497451087112</c:v>
                </c:pt>
                <c:pt idx="5428">
                  <c:v>0.28876853527131474</c:v>
                </c:pt>
                <c:pt idx="5429">
                  <c:v>0.28845250006065332</c:v>
                </c:pt>
                <c:pt idx="5430">
                  <c:v>0.28813686828944962</c:v>
                </c:pt>
                <c:pt idx="5431">
                  <c:v>0.28782163936923566</c:v>
                </c:pt>
                <c:pt idx="5432">
                  <c:v>0.28750681271250728</c:v>
                </c:pt>
                <c:pt idx="5433">
                  <c:v>0.28719238773272465</c:v>
                </c:pt>
                <c:pt idx="5434">
                  <c:v>0.28687836384430948</c:v>
                </c:pt>
                <c:pt idx="5435">
                  <c:v>0.28656474046264357</c:v>
                </c:pt>
                <c:pt idx="5436">
                  <c:v>0.28625151700406887</c:v>
                </c:pt>
                <c:pt idx="5437">
                  <c:v>0.28593869288588109</c:v>
                </c:pt>
                <c:pt idx="5438">
                  <c:v>0.28562626752633313</c:v>
                </c:pt>
                <c:pt idx="5439">
                  <c:v>0.28531424034462999</c:v>
                </c:pt>
                <c:pt idx="5440">
                  <c:v>0.28500261076092925</c:v>
                </c:pt>
                <c:pt idx="5441">
                  <c:v>0.28469137819633739</c:v>
                </c:pt>
                <c:pt idx="5442">
                  <c:v>0.28438054207290886</c:v>
                </c:pt>
                <c:pt idx="5443">
                  <c:v>0.2840701018136445</c:v>
                </c:pt>
                <c:pt idx="5444">
                  <c:v>0.28376005684249034</c:v>
                </c:pt>
                <c:pt idx="5445">
                  <c:v>0.28345040658433379</c:v>
                </c:pt>
                <c:pt idx="5446">
                  <c:v>0.28314115046500515</c:v>
                </c:pt>
                <c:pt idx="5447">
                  <c:v>0.28283228791127391</c:v>
                </c:pt>
                <c:pt idx="5448">
                  <c:v>0.28252381835084522</c:v>
                </c:pt>
                <c:pt idx="5449">
                  <c:v>0.28221574121236292</c:v>
                </c:pt>
                <c:pt idx="5450">
                  <c:v>0.28190805592540291</c:v>
                </c:pt>
                <c:pt idx="5451">
                  <c:v>0.28160076192047662</c:v>
                </c:pt>
                <c:pt idx="5452">
                  <c:v>0.28129385862902273</c:v>
                </c:pt>
                <c:pt idx="5453">
                  <c:v>0.28098734548341214</c:v>
                </c:pt>
                <c:pt idx="5454">
                  <c:v>0.28068122191694161</c:v>
                </c:pt>
                <c:pt idx="5455">
                  <c:v>0.28037548736383477</c:v>
                </c:pt>
                <c:pt idx="5456">
                  <c:v>0.28007014125923851</c:v>
                </c:pt>
                <c:pt idx="5457">
                  <c:v>0.27976518303922343</c:v>
                </c:pt>
                <c:pt idx="5458">
                  <c:v>0.27946061214077905</c:v>
                </c:pt>
                <c:pt idx="5459">
                  <c:v>0.27915642800181667</c:v>
                </c:pt>
                <c:pt idx="5460">
                  <c:v>0.27885263006116179</c:v>
                </c:pt>
                <c:pt idx="5461">
                  <c:v>0.27854921775855968</c:v>
                </c:pt>
                <c:pt idx="5462">
                  <c:v>0.27824619053466676</c:v>
                </c:pt>
                <c:pt idx="5463">
                  <c:v>0.27794354783105291</c:v>
                </c:pt>
                <c:pt idx="5464">
                  <c:v>0.2776412890901982</c:v>
                </c:pt>
                <c:pt idx="5465">
                  <c:v>0.27733941375549392</c:v>
                </c:pt>
                <c:pt idx="5466">
                  <c:v>0.27703792127123694</c:v>
                </c:pt>
                <c:pt idx="5467">
                  <c:v>0.27673681108263026</c:v>
                </c:pt>
                <c:pt idx="5468">
                  <c:v>0.27643608263578245</c:v>
                </c:pt>
                <c:pt idx="5469">
                  <c:v>0.27613573537770358</c:v>
                </c:pt>
                <c:pt idx="5470">
                  <c:v>0.27583576875630428</c:v>
                </c:pt>
                <c:pt idx="5471">
                  <c:v>0.27553618222039644</c:v>
                </c:pt>
                <c:pt idx="5472">
                  <c:v>0.27523697521968715</c:v>
                </c:pt>
                <c:pt idx="5473">
                  <c:v>0.27493814720478221</c:v>
                </c:pt>
                <c:pt idx="5474">
                  <c:v>0.27463969762717966</c:v>
                </c:pt>
                <c:pt idx="5475">
                  <c:v>0.27434162593927341</c:v>
                </c:pt>
                <c:pt idx="5476">
                  <c:v>0.27404393159434454</c:v>
                </c:pt>
                <c:pt idx="5477">
                  <c:v>0.27374661404656764</c:v>
                </c:pt>
                <c:pt idx="5478">
                  <c:v>0.27344967275100207</c:v>
                </c:pt>
                <c:pt idx="5479">
                  <c:v>0.27315310716359653</c:v>
                </c:pt>
                <c:pt idx="5480">
                  <c:v>0.27285691674118306</c:v>
                </c:pt>
                <c:pt idx="5481">
                  <c:v>0.27256110094147701</c:v>
                </c:pt>
                <c:pt idx="5482">
                  <c:v>0.27226565922307477</c:v>
                </c:pt>
                <c:pt idx="5483">
                  <c:v>0.27197059104545512</c:v>
                </c:pt>
                <c:pt idx="5484">
                  <c:v>0.27167589586897256</c:v>
                </c:pt>
                <c:pt idx="5485">
                  <c:v>0.27138157315485995</c:v>
                </c:pt>
                <c:pt idx="5486">
                  <c:v>0.27108762236522516</c:v>
                </c:pt>
                <c:pt idx="5487">
                  <c:v>0.2707940429630501</c:v>
                </c:pt>
                <c:pt idx="5488">
                  <c:v>0.27050083441218825</c:v>
                </c:pt>
                <c:pt idx="5489">
                  <c:v>0.27020799617736346</c:v>
                </c:pt>
                <c:pt idx="5490">
                  <c:v>0.26991552772416932</c:v>
                </c:pt>
                <c:pt idx="5491">
                  <c:v>0.26962342851906757</c:v>
                </c:pt>
                <c:pt idx="5492">
                  <c:v>0.26933169802938267</c:v>
                </c:pt>
                <c:pt idx="5493">
                  <c:v>0.26904033572330766</c:v>
                </c:pt>
                <c:pt idx="5494">
                  <c:v>0.26874934106989473</c:v>
                </c:pt>
                <c:pt idx="5495">
                  <c:v>0.26845871353905948</c:v>
                </c:pt>
                <c:pt idx="5496">
                  <c:v>0.26816845260157562</c:v>
                </c:pt>
                <c:pt idx="5497">
                  <c:v>0.26787855772907659</c:v>
                </c:pt>
                <c:pt idx="5498">
                  <c:v>0.26758902839405169</c:v>
                </c:pt>
                <c:pt idx="5499">
                  <c:v>0.26729986406984374</c:v>
                </c:pt>
                <c:pt idx="5500">
                  <c:v>0.26701106423065163</c:v>
                </c:pt>
                <c:pt idx="5501">
                  <c:v>0.26672262835152483</c:v>
                </c:pt>
                <c:pt idx="5502">
                  <c:v>0.26643455590836229</c:v>
                </c:pt>
                <c:pt idx="5503">
                  <c:v>0.26614684637791319</c:v>
                </c:pt>
                <c:pt idx="5504">
                  <c:v>0.26585949923777408</c:v>
                </c:pt>
                <c:pt idx="5505">
                  <c:v>0.26557251396638626</c:v>
                </c:pt>
                <c:pt idx="5506">
                  <c:v>0.26528589004303699</c:v>
                </c:pt>
                <c:pt idx="5507">
                  <c:v>0.26499962694785395</c:v>
                </c:pt>
                <c:pt idx="5508">
                  <c:v>0.26471372416180811</c:v>
                </c:pt>
                <c:pt idx="5509">
                  <c:v>0.26442818116670969</c:v>
                </c:pt>
                <c:pt idx="5510">
                  <c:v>0.26414299744520636</c:v>
                </c:pt>
                <c:pt idx="5511">
                  <c:v>0.26385817248078425</c:v>
                </c:pt>
                <c:pt idx="5512">
                  <c:v>0.26357370575776196</c:v>
                </c:pt>
                <c:pt idx="5513">
                  <c:v>0.26328959676129404</c:v>
                </c:pt>
                <c:pt idx="5514">
                  <c:v>0.26300584497736762</c:v>
                </c:pt>
                <c:pt idx="5515">
                  <c:v>0.26272244989279797</c:v>
                </c:pt>
                <c:pt idx="5516">
                  <c:v>0.26243941099523238</c:v>
                </c:pt>
                <c:pt idx="5517">
                  <c:v>0.26215672777314475</c:v>
                </c:pt>
                <c:pt idx="5518">
                  <c:v>0.26187439971583437</c:v>
                </c:pt>
                <c:pt idx="5519">
                  <c:v>0.26159242631342755</c:v>
                </c:pt>
                <c:pt idx="5520">
                  <c:v>0.2613108070568711</c:v>
                </c:pt>
                <c:pt idx="5521">
                  <c:v>0.26102954143793639</c:v>
                </c:pt>
                <c:pt idx="5522">
                  <c:v>0.26074862894921319</c:v>
                </c:pt>
                <c:pt idx="5523">
                  <c:v>0.26046806908411041</c:v>
                </c:pt>
                <c:pt idx="5524">
                  <c:v>0.26018786133685562</c:v>
                </c:pt>
                <c:pt idx="5525">
                  <c:v>0.25990800520249141</c:v>
                </c:pt>
                <c:pt idx="5526">
                  <c:v>0.25962850017687483</c:v>
                </c:pt>
                <c:pt idx="5527">
                  <c:v>0.25934934575667568</c:v>
                </c:pt>
                <c:pt idx="5528">
                  <c:v>0.25907054143937591</c:v>
                </c:pt>
                <c:pt idx="5529">
                  <c:v>0.25879208672326831</c:v>
                </c:pt>
                <c:pt idx="5530">
                  <c:v>0.25851398110745305</c:v>
                </c:pt>
                <c:pt idx="5531">
                  <c:v>0.25823622409183755</c:v>
                </c:pt>
                <c:pt idx="5532">
                  <c:v>0.25795881517713565</c:v>
                </c:pt>
                <c:pt idx="5533">
                  <c:v>0.25768175386486575</c:v>
                </c:pt>
                <c:pt idx="5534">
                  <c:v>0.25740503965734762</c:v>
                </c:pt>
                <c:pt idx="5535">
                  <c:v>0.25712867205770412</c:v>
                </c:pt>
                <c:pt idx="5536">
                  <c:v>0.2568526505698579</c:v>
                </c:pt>
                <c:pt idx="5537">
                  <c:v>0.25657697469852953</c:v>
                </c:pt>
                <c:pt idx="5538">
                  <c:v>0.25630164394923671</c:v>
                </c:pt>
                <c:pt idx="5539">
                  <c:v>0.25602665782829342</c:v>
                </c:pt>
                <c:pt idx="5540">
                  <c:v>0.25575201584280838</c:v>
                </c:pt>
                <c:pt idx="5541">
                  <c:v>0.2554777175006826</c:v>
                </c:pt>
                <c:pt idx="5542">
                  <c:v>0.25520376231060765</c:v>
                </c:pt>
                <c:pt idx="5543">
                  <c:v>0.25493014978206646</c:v>
                </c:pt>
                <c:pt idx="5544">
                  <c:v>0.25465687942533094</c:v>
                </c:pt>
                <c:pt idx="5545">
                  <c:v>0.2543839507514592</c:v>
                </c:pt>
                <c:pt idx="5546">
                  <c:v>0.25411136327229461</c:v>
                </c:pt>
                <c:pt idx="5547">
                  <c:v>0.25383911650046748</c:v>
                </c:pt>
                <c:pt idx="5548">
                  <c:v>0.25356720994938792</c:v>
                </c:pt>
                <c:pt idx="5549">
                  <c:v>0.25329564313325081</c:v>
                </c:pt>
                <c:pt idx="5550">
                  <c:v>0.25302441556702954</c:v>
                </c:pt>
                <c:pt idx="5551">
                  <c:v>0.25275352676647644</c:v>
                </c:pt>
                <c:pt idx="5552">
                  <c:v>0.25248297624812138</c:v>
                </c:pt>
                <c:pt idx="5553">
                  <c:v>0.25221276352927013</c:v>
                </c:pt>
                <c:pt idx="5554">
                  <c:v>0.25194288812800458</c:v>
                </c:pt>
                <c:pt idx="5555">
                  <c:v>0.25167334956317694</c:v>
                </c:pt>
                <c:pt idx="5556">
                  <c:v>0.25140414735441519</c:v>
                </c:pt>
                <c:pt idx="5557">
                  <c:v>0.25113528102211458</c:v>
                </c:pt>
                <c:pt idx="5558">
                  <c:v>0.25086675008744119</c:v>
                </c:pt>
                <c:pt idx="5559">
                  <c:v>0.25059855407232901</c:v>
                </c:pt>
                <c:pt idx="5560">
                  <c:v>0.2503306924994777</c:v>
                </c:pt>
                <c:pt idx="5561">
                  <c:v>0.25006316489235236</c:v>
                </c:pt>
                <c:pt idx="5562">
                  <c:v>0.24979597077518176</c:v>
                </c:pt>
                <c:pt idx="5563">
                  <c:v>0.24952910967295736</c:v>
                </c:pt>
                <c:pt idx="5564">
                  <c:v>0.24926258111143071</c:v>
                </c:pt>
                <c:pt idx="5565">
                  <c:v>0.24899638461711404</c:v>
                </c:pt>
                <c:pt idx="5566">
                  <c:v>0.24873051971727772</c:v>
                </c:pt>
                <c:pt idx="5567">
                  <c:v>0.24846498593994842</c:v>
                </c:pt>
                <c:pt idx="5568">
                  <c:v>0.24819978281390848</c:v>
                </c:pt>
                <c:pt idx="5569">
                  <c:v>0.24793490986869582</c:v>
                </c:pt>
                <c:pt idx="5570">
                  <c:v>0.24767036663459976</c:v>
                </c:pt>
                <c:pt idx="5571">
                  <c:v>0.24740615264266144</c:v>
                </c:pt>
                <c:pt idx="5572">
                  <c:v>0.24714226742467241</c:v>
                </c:pt>
                <c:pt idx="5573">
                  <c:v>0.24687871051317425</c:v>
                </c:pt>
                <c:pt idx="5574">
                  <c:v>0.24661548144145373</c:v>
                </c:pt>
                <c:pt idx="5575">
                  <c:v>0.24635257974354632</c:v>
                </c:pt>
                <c:pt idx="5576">
                  <c:v>0.24609000495423081</c:v>
                </c:pt>
                <c:pt idx="5577">
                  <c:v>0.2458277566090302</c:v>
                </c:pt>
                <c:pt idx="5578">
                  <c:v>0.24556583424420911</c:v>
                </c:pt>
                <c:pt idx="5579">
                  <c:v>0.24530423739677468</c:v>
                </c:pt>
                <c:pt idx="5580">
                  <c:v>0.2450429656044725</c:v>
                </c:pt>
                <c:pt idx="5581">
                  <c:v>0.24478201840578645</c:v>
                </c:pt>
                <c:pt idx="5582">
                  <c:v>0.24452139533993772</c:v>
                </c:pt>
                <c:pt idx="5583">
                  <c:v>0.24426109594688339</c:v>
                </c:pt>
                <c:pt idx="5584">
                  <c:v>0.24400111976731392</c:v>
                </c:pt>
                <c:pt idx="5585">
                  <c:v>0.24374146634265517</c:v>
                </c:pt>
                <c:pt idx="5586">
                  <c:v>0.24348213521506162</c:v>
                </c:pt>
                <c:pt idx="5587">
                  <c:v>0.24322312592742162</c:v>
                </c:pt>
                <c:pt idx="5588">
                  <c:v>0.24296443802335044</c:v>
                </c:pt>
                <c:pt idx="5589">
                  <c:v>0.2427060710471915</c:v>
                </c:pt>
                <c:pt idx="5590">
                  <c:v>0.24244802454401548</c:v>
                </c:pt>
                <c:pt idx="5591">
                  <c:v>0.24219029805961875</c:v>
                </c:pt>
                <c:pt idx="5592">
                  <c:v>0.24193289114052102</c:v>
                </c:pt>
                <c:pt idx="5593">
                  <c:v>0.24167580333396446</c:v>
                </c:pt>
                <c:pt idx="5594">
                  <c:v>0.24141903418791447</c:v>
                </c:pt>
                <c:pt idx="5595">
                  <c:v>0.24116258325105389</c:v>
                </c:pt>
                <c:pt idx="5596">
                  <c:v>0.24090645007278688</c:v>
                </c:pt>
                <c:pt idx="5597">
                  <c:v>0.24065063420323496</c:v>
                </c:pt>
                <c:pt idx="5598">
                  <c:v>0.24039513519323494</c:v>
                </c:pt>
                <c:pt idx="5599">
                  <c:v>0.24013995259433848</c:v>
                </c:pt>
                <c:pt idx="5600">
                  <c:v>0.23988508595881447</c:v>
                </c:pt>
                <c:pt idx="5601">
                  <c:v>0.23963053483963978</c:v>
                </c:pt>
                <c:pt idx="5602">
                  <c:v>0.23937629879050609</c:v>
                </c:pt>
                <c:pt idx="5603">
                  <c:v>0.23912237736581321</c:v>
                </c:pt>
                <c:pt idx="5604">
                  <c:v>0.23886877012067109</c:v>
                </c:pt>
                <c:pt idx="5605">
                  <c:v>0.23861547661089652</c:v>
                </c:pt>
                <c:pt idx="5606">
                  <c:v>0.2383624963930123</c:v>
                </c:pt>
                <c:pt idx="5607">
                  <c:v>0.23810982902424704</c:v>
                </c:pt>
                <c:pt idx="5608">
                  <c:v>0.23785747406253302</c:v>
                </c:pt>
                <c:pt idx="5609">
                  <c:v>0.23760543106650586</c:v>
                </c:pt>
                <c:pt idx="5610">
                  <c:v>0.23735369959550023</c:v>
                </c:pt>
                <c:pt idx="5611">
                  <c:v>0.23710227920955373</c:v>
                </c:pt>
                <c:pt idx="5612">
                  <c:v>0.23685116946940085</c:v>
                </c:pt>
                <c:pt idx="5613">
                  <c:v>0.2366003699364751</c:v>
                </c:pt>
                <c:pt idx="5614">
                  <c:v>0.23634988017290481</c:v>
                </c:pt>
                <c:pt idx="5615">
                  <c:v>0.23609969974151429</c:v>
                </c:pt>
                <c:pt idx="5616">
                  <c:v>0.2358498282058239</c:v>
                </c:pt>
                <c:pt idx="5617">
                  <c:v>0.2356002651300427</c:v>
                </c:pt>
                <c:pt idx="5618">
                  <c:v>0.23535101007907441</c:v>
                </c:pt>
                <c:pt idx="5619">
                  <c:v>0.23510206261851149</c:v>
                </c:pt>
                <c:pt idx="5620">
                  <c:v>0.23485342231463666</c:v>
                </c:pt>
                <c:pt idx="5621">
                  <c:v>0.23460508873441985</c:v>
                </c:pt>
                <c:pt idx="5622">
                  <c:v>0.23435706144551699</c:v>
                </c:pt>
                <c:pt idx="5623">
                  <c:v>0.23410934001627107</c:v>
                </c:pt>
                <c:pt idx="5624">
                  <c:v>0.23386192401570724</c:v>
                </c:pt>
                <c:pt idx="5625">
                  <c:v>0.23361481301353587</c:v>
                </c:pt>
                <c:pt idx="5626">
                  <c:v>0.23336800658014822</c:v>
                </c:pt>
                <c:pt idx="5627">
                  <c:v>0.23312150428661524</c:v>
                </c:pt>
                <c:pt idx="5628">
                  <c:v>0.23287530570468873</c:v>
                </c:pt>
                <c:pt idx="5629">
                  <c:v>0.23262941040679888</c:v>
                </c:pt>
                <c:pt idx="5630">
                  <c:v>0.23238381796605084</c:v>
                </c:pt>
                <c:pt idx="5631">
                  <c:v>0.23213852795622783</c:v>
                </c:pt>
                <c:pt idx="5632">
                  <c:v>0.23189353995178674</c:v>
                </c:pt>
                <c:pt idx="5633">
                  <c:v>0.23164885352785841</c:v>
                </c:pt>
                <c:pt idx="5634">
                  <c:v>0.23140446826024591</c:v>
                </c:pt>
                <c:pt idx="5635">
                  <c:v>0.23116038372542208</c:v>
                </c:pt>
                <c:pt idx="5636">
                  <c:v>0.23091659950053234</c:v>
                </c:pt>
                <c:pt idx="5637">
                  <c:v>0.2306731151633882</c:v>
                </c:pt>
                <c:pt idx="5638">
                  <c:v>0.23042993029247058</c:v>
                </c:pt>
                <c:pt idx="5639">
                  <c:v>0.23018704446692601</c:v>
                </c:pt>
                <c:pt idx="5640">
                  <c:v>0.22994445726656673</c:v>
                </c:pt>
                <c:pt idx="5641">
                  <c:v>0.2297021682718684</c:v>
                </c:pt>
                <c:pt idx="5642">
                  <c:v>0.22946017706396957</c:v>
                </c:pt>
                <c:pt idx="5643">
                  <c:v>0.22921848322467189</c:v>
                </c:pt>
                <c:pt idx="5644">
                  <c:v>0.22897708633643568</c:v>
                </c:pt>
                <c:pt idx="5645">
                  <c:v>0.22873598598238187</c:v>
                </c:pt>
                <c:pt idx="5646">
                  <c:v>0.22849518174628955</c:v>
                </c:pt>
                <c:pt idx="5647">
                  <c:v>0.22825467321259521</c:v>
                </c:pt>
                <c:pt idx="5648">
                  <c:v>0.22801445996639061</c:v>
                </c:pt>
                <c:pt idx="5649">
                  <c:v>0.22777454159342109</c:v>
                </c:pt>
                <c:pt idx="5650">
                  <c:v>0.22753491768008915</c:v>
                </c:pt>
                <c:pt idx="5651">
                  <c:v>0.22729558781344689</c:v>
                </c:pt>
                <c:pt idx="5652">
                  <c:v>0.22705655158119942</c:v>
                </c:pt>
                <c:pt idx="5653">
                  <c:v>0.22681780857170009</c:v>
                </c:pt>
                <c:pt idx="5654">
                  <c:v>0.22657935837395293</c:v>
                </c:pt>
                <c:pt idx="5655">
                  <c:v>0.2263412005776104</c:v>
                </c:pt>
                <c:pt idx="5656">
                  <c:v>0.22610333477297082</c:v>
                </c:pt>
                <c:pt idx="5657">
                  <c:v>0.22586576055097732</c:v>
                </c:pt>
                <c:pt idx="5658">
                  <c:v>0.22562847750321999</c:v>
                </c:pt>
                <c:pt idx="5659">
                  <c:v>0.22539148522193017</c:v>
                </c:pt>
                <c:pt idx="5660">
                  <c:v>0.22515478329998198</c:v>
                </c:pt>
                <c:pt idx="5661">
                  <c:v>0.22491837133089215</c:v>
                </c:pt>
                <c:pt idx="5662">
                  <c:v>0.22468224890881539</c:v>
                </c:pt>
                <c:pt idx="5663">
                  <c:v>0.22444641562854686</c:v>
                </c:pt>
                <c:pt idx="5664">
                  <c:v>0.22421087108551868</c:v>
                </c:pt>
                <c:pt idx="5665">
                  <c:v>0.22397561487580045</c:v>
                </c:pt>
                <c:pt idx="5666">
                  <c:v>0.22374064659609619</c:v>
                </c:pt>
                <c:pt idx="5667">
                  <c:v>0.22350596584374571</c:v>
                </c:pt>
                <c:pt idx="5668">
                  <c:v>0.22327157221672128</c:v>
                </c:pt>
                <c:pt idx="5669">
                  <c:v>0.22303746531362839</c:v>
                </c:pt>
                <c:pt idx="5670">
                  <c:v>0.2228036447337027</c:v>
                </c:pt>
                <c:pt idx="5671">
                  <c:v>0.2225701100768096</c:v>
                </c:pt>
                <c:pt idx="5672">
                  <c:v>0.22233686094344476</c:v>
                </c:pt>
                <c:pt idx="5673">
                  <c:v>0.22210389693473148</c:v>
                </c:pt>
                <c:pt idx="5674">
                  <c:v>0.22187121765241813</c:v>
                </c:pt>
                <c:pt idx="5675">
                  <c:v>0.22163882269888174</c:v>
                </c:pt>
                <c:pt idx="5676">
                  <c:v>0.22140671167712081</c:v>
                </c:pt>
                <c:pt idx="5677">
                  <c:v>0.22117488419075979</c:v>
                </c:pt>
                <c:pt idx="5678">
                  <c:v>0.22094333984404349</c:v>
                </c:pt>
                <c:pt idx="5679">
                  <c:v>0.22071207824183986</c:v>
                </c:pt>
                <c:pt idx="5680">
                  <c:v>0.22048109898963619</c:v>
                </c:pt>
                <c:pt idx="5681">
                  <c:v>0.22025040169353796</c:v>
                </c:pt>
                <c:pt idx="5682">
                  <c:v>0.22001998596027045</c:v>
                </c:pt>
                <c:pt idx="5683">
                  <c:v>0.21978985139717536</c:v>
                </c:pt>
                <c:pt idx="5684">
                  <c:v>0.21955999761220993</c:v>
                </c:pt>
                <c:pt idx="5685">
                  <c:v>0.21933042421394672</c:v>
                </c:pt>
                <c:pt idx="5686">
                  <c:v>0.21910113081157132</c:v>
                </c:pt>
                <c:pt idx="5687">
                  <c:v>0.21887211701488274</c:v>
                </c:pt>
                <c:pt idx="5688">
                  <c:v>0.21864338243429177</c:v>
                </c:pt>
                <c:pt idx="5689">
                  <c:v>0.21841492668081833</c:v>
                </c:pt>
                <c:pt idx="5690">
                  <c:v>0.21818674936609464</c:v>
                </c:pt>
                <c:pt idx="5691">
                  <c:v>0.21795885010235813</c:v>
                </c:pt>
                <c:pt idx="5692">
                  <c:v>0.21773122850245538</c:v>
                </c:pt>
                <c:pt idx="5693">
                  <c:v>0.21750388417984018</c:v>
                </c:pt>
                <c:pt idx="5694">
                  <c:v>0.21727681674856911</c:v>
                </c:pt>
                <c:pt idx="5695">
                  <c:v>0.21705002582330465</c:v>
                </c:pt>
                <c:pt idx="5696">
                  <c:v>0.21682351101931246</c:v>
                </c:pt>
                <c:pt idx="5697">
                  <c:v>0.21659727195246004</c:v>
                </c:pt>
                <c:pt idx="5698">
                  <c:v>0.21637130823921594</c:v>
                </c:pt>
                <c:pt idx="5699">
                  <c:v>0.21614561949664821</c:v>
                </c:pt>
                <c:pt idx="5700">
                  <c:v>0.2159202053424247</c:v>
                </c:pt>
                <c:pt idx="5701">
                  <c:v>0.21569506539481101</c:v>
                </c:pt>
                <c:pt idx="5702">
                  <c:v>0.21547019927266953</c:v>
                </c:pt>
                <c:pt idx="5703">
                  <c:v>0.21524560659545858</c:v>
                </c:pt>
                <c:pt idx="5704">
                  <c:v>0.21502128698323139</c:v>
                </c:pt>
                <c:pt idx="5705">
                  <c:v>0.21479724005663478</c:v>
                </c:pt>
                <c:pt idx="5706">
                  <c:v>0.21457346543690797</c:v>
                </c:pt>
                <c:pt idx="5707">
                  <c:v>0.21434996274588269</c:v>
                </c:pt>
                <c:pt idx="5708">
                  <c:v>0.21412673160598192</c:v>
                </c:pt>
                <c:pt idx="5709">
                  <c:v>0.21390377164021643</c:v>
                </c:pt>
                <c:pt idx="5710">
                  <c:v>0.21368108247218753</c:v>
                </c:pt>
                <c:pt idx="5711">
                  <c:v>0.21345866372608249</c:v>
                </c:pt>
                <c:pt idx="5712">
                  <c:v>0.2132365150266769</c:v>
                </c:pt>
                <c:pt idx="5713">
                  <c:v>0.21301463599933101</c:v>
                </c:pt>
                <c:pt idx="5714">
                  <c:v>0.21279302626998967</c:v>
                </c:pt>
                <c:pt idx="5715">
                  <c:v>0.21257168546518146</c:v>
                </c:pt>
                <c:pt idx="5716">
                  <c:v>0.21235061321201812</c:v>
                </c:pt>
                <c:pt idx="5717">
                  <c:v>0.21212980913819102</c:v>
                </c:pt>
                <c:pt idx="5718">
                  <c:v>0.211909272871975</c:v>
                </c:pt>
                <c:pt idx="5719">
                  <c:v>0.21168900404222199</c:v>
                </c:pt>
                <c:pt idx="5720">
                  <c:v>0.21146900227836363</c:v>
                </c:pt>
                <c:pt idx="5721">
                  <c:v>0.21124926721040918</c:v>
                </c:pt>
                <c:pt idx="5722">
                  <c:v>0.2110297984689431</c:v>
                </c:pt>
                <c:pt idx="5723">
                  <c:v>0.21081059568512739</c:v>
                </c:pt>
                <c:pt idx="5724">
                  <c:v>0.21059165849069747</c:v>
                </c:pt>
                <c:pt idx="5725">
                  <c:v>0.21037298651796169</c:v>
                </c:pt>
                <c:pt idx="5726">
                  <c:v>0.21015457939980298</c:v>
                </c:pt>
                <c:pt idx="5727">
                  <c:v>0.20993643676967397</c:v>
                </c:pt>
                <c:pt idx="5728">
                  <c:v>0.20971855826159772</c:v>
                </c:pt>
                <c:pt idx="5729">
                  <c:v>0.20950094351016857</c:v>
                </c:pt>
                <c:pt idx="5730">
                  <c:v>0.2092835921505489</c:v>
                </c:pt>
                <c:pt idx="5731">
                  <c:v>0.20906650381846736</c:v>
                </c:pt>
                <c:pt idx="5732">
                  <c:v>0.20884967815022049</c:v>
                </c:pt>
                <c:pt idx="5733">
                  <c:v>0.20863311478267116</c:v>
                </c:pt>
                <c:pt idx="5734">
                  <c:v>0.20841681335324516</c:v>
                </c:pt>
                <c:pt idx="5735">
                  <c:v>0.20820077349993282</c:v>
                </c:pt>
                <c:pt idx="5736">
                  <c:v>0.20798499486128821</c:v>
                </c:pt>
                <c:pt idx="5737">
                  <c:v>0.20776947707642571</c:v>
                </c:pt>
                <c:pt idx="5738">
                  <c:v>0.20755421978502073</c:v>
                </c:pt>
                <c:pt idx="5739">
                  <c:v>0.20733922262730897</c:v>
                </c:pt>
                <c:pt idx="5740">
                  <c:v>0.20712448524408483</c:v>
                </c:pt>
                <c:pt idx="5741">
                  <c:v>0.2069100072767012</c:v>
                </c:pt>
                <c:pt idx="5742">
                  <c:v>0.20669578836706587</c:v>
                </c:pt>
                <c:pt idx="5743">
                  <c:v>0.20648182815764637</c:v>
                </c:pt>
                <c:pt idx="5744">
                  <c:v>0.20626812629146071</c:v>
                </c:pt>
                <c:pt idx="5745">
                  <c:v>0.2060546824120848</c:v>
                </c:pt>
                <c:pt idx="5746">
                  <c:v>0.20584149616364486</c:v>
                </c:pt>
                <c:pt idx="5747">
                  <c:v>0.20562856719082104</c:v>
                </c:pt>
                <c:pt idx="5748">
                  <c:v>0.20541589513884467</c:v>
                </c:pt>
                <c:pt idx="5749">
                  <c:v>0.20520347965349547</c:v>
                </c:pt>
                <c:pt idx="5750">
                  <c:v>0.20499132038110446</c:v>
                </c:pt>
                <c:pt idx="5751">
                  <c:v>0.20477941696855123</c:v>
                </c:pt>
                <c:pt idx="5752">
                  <c:v>0.20456776906325996</c:v>
                </c:pt>
                <c:pt idx="5753">
                  <c:v>0.20435637631320447</c:v>
                </c:pt>
                <c:pt idx="5754">
                  <c:v>0.20414523836690313</c:v>
                </c:pt>
                <c:pt idx="5755">
                  <c:v>0.20393435487341835</c:v>
                </c:pt>
                <c:pt idx="5756">
                  <c:v>0.20372372548235559</c:v>
                </c:pt>
                <c:pt idx="5757">
                  <c:v>0.2035133498438651</c:v>
                </c:pt>
                <c:pt idx="5758">
                  <c:v>0.20330322760863689</c:v>
                </c:pt>
                <c:pt idx="5759">
                  <c:v>0.20309335842790346</c:v>
                </c:pt>
                <c:pt idx="5760">
                  <c:v>0.20288374195343553</c:v>
                </c:pt>
                <c:pt idx="5761">
                  <c:v>0.20267437783754394</c:v>
                </c:pt>
                <c:pt idx="5762">
                  <c:v>0.2024652657330781</c:v>
                </c:pt>
                <c:pt idx="5763">
                  <c:v>0.20225640529342293</c:v>
                </c:pt>
                <c:pt idx="5764">
                  <c:v>0.20204779617250107</c:v>
                </c:pt>
                <c:pt idx="5765">
                  <c:v>0.20183943802476995</c:v>
                </c:pt>
                <c:pt idx="5766">
                  <c:v>0.20163133050522031</c:v>
                </c:pt>
                <c:pt idx="5767">
                  <c:v>0.20142347326937846</c:v>
                </c:pt>
                <c:pt idx="5768">
                  <c:v>0.2012158659733016</c:v>
                </c:pt>
                <c:pt idx="5769">
                  <c:v>0.20100850827357866</c:v>
                </c:pt>
                <c:pt idx="5770">
                  <c:v>0.20080139982733047</c:v>
                </c:pt>
                <c:pt idx="5771">
                  <c:v>0.2005945402922065</c:v>
                </c:pt>
                <c:pt idx="5772">
                  <c:v>0.20038792932638516</c:v>
                </c:pt>
                <c:pt idx="5773">
                  <c:v>0.20018156658857386</c:v>
                </c:pt>
                <c:pt idx="5774">
                  <c:v>0.19997545173800582</c:v>
                </c:pt>
                <c:pt idx="5775">
                  <c:v>0.19976958443444179</c:v>
                </c:pt>
                <c:pt idx="5776">
                  <c:v>0.19956396433816659</c:v>
                </c:pt>
                <c:pt idx="5777">
                  <c:v>0.19935859110998946</c:v>
                </c:pt>
                <c:pt idx="5778">
                  <c:v>0.19915346441124362</c:v>
                </c:pt>
                <c:pt idx="5779">
                  <c:v>0.1989485839037857</c:v>
                </c:pt>
                <c:pt idx="5780">
                  <c:v>0.19874394924999197</c:v>
                </c:pt>
                <c:pt idx="5781">
                  <c:v>0.19853956011276144</c:v>
                </c:pt>
                <c:pt idx="5782">
                  <c:v>0.19833541615551131</c:v>
                </c:pt>
                <c:pt idx="5783">
                  <c:v>0.19813151704217907</c:v>
                </c:pt>
                <c:pt idx="5784">
                  <c:v>0.19792786243721991</c:v>
                </c:pt>
                <c:pt idx="5785">
                  <c:v>0.19772445200560579</c:v>
                </c:pt>
                <c:pt idx="5786">
                  <c:v>0.19752128541282613</c:v>
                </c:pt>
                <c:pt idx="5787">
                  <c:v>0.19731836232488492</c:v>
                </c:pt>
                <c:pt idx="5788">
                  <c:v>0.19711568240830024</c:v>
                </c:pt>
                <c:pt idx="5789">
                  <c:v>0.19691324533010568</c:v>
                </c:pt>
                <c:pt idx="5790">
                  <c:v>0.19671105075784565</c:v>
                </c:pt>
                <c:pt idx="5791">
                  <c:v>0.19650909835957794</c:v>
                </c:pt>
                <c:pt idx="5792">
                  <c:v>0.19630738780387014</c:v>
                </c:pt>
                <c:pt idx="5793">
                  <c:v>0.19610591875980124</c:v>
                </c:pt>
                <c:pt idx="5794">
                  <c:v>0.19590469089695842</c:v>
                </c:pt>
                <c:pt idx="5795">
                  <c:v>0.1957037038854387</c:v>
                </c:pt>
                <c:pt idx="5796">
                  <c:v>0.19550295739584556</c:v>
                </c:pt>
                <c:pt idx="5797">
                  <c:v>0.19530245109928923</c:v>
                </c:pt>
                <c:pt idx="5798">
                  <c:v>0.19510218466738674</c:v>
                </c:pt>
                <c:pt idx="5799">
                  <c:v>0.19490215777225814</c:v>
                </c:pt>
                <c:pt idx="5800">
                  <c:v>0.19470237008653024</c:v>
                </c:pt>
                <c:pt idx="5801">
                  <c:v>0.1945028212833308</c:v>
                </c:pt>
                <c:pt idx="5802">
                  <c:v>0.19430351103629176</c:v>
                </c:pt>
                <c:pt idx="5803">
                  <c:v>0.19410443901954466</c:v>
                </c:pt>
                <c:pt idx="5804">
                  <c:v>0.19390560490772327</c:v>
                </c:pt>
                <c:pt idx="5805">
                  <c:v>0.19370700837596108</c:v>
                </c:pt>
                <c:pt idx="5806">
                  <c:v>0.19350864909988966</c:v>
                </c:pt>
                <c:pt idx="5807">
                  <c:v>0.19331052675563945</c:v>
                </c:pt>
                <c:pt idx="5808">
                  <c:v>0.19311264101983827</c:v>
                </c:pt>
                <c:pt idx="5809">
                  <c:v>0.19291499156960967</c:v>
                </c:pt>
                <c:pt idx="5810">
                  <c:v>0.19271757808257306</c:v>
                </c:pt>
                <c:pt idx="5811">
                  <c:v>0.19252040023684236</c:v>
                </c:pt>
                <c:pt idx="5812">
                  <c:v>0.19232345771102663</c:v>
                </c:pt>
                <c:pt idx="5813">
                  <c:v>0.19212675018422648</c:v>
                </c:pt>
                <c:pt idx="5814">
                  <c:v>0.19193027733603477</c:v>
                </c:pt>
                <c:pt idx="5815">
                  <c:v>0.19173403884653728</c:v>
                </c:pt>
                <c:pt idx="5816">
                  <c:v>0.19153803439630848</c:v>
                </c:pt>
                <c:pt idx="5817">
                  <c:v>0.19134226366641346</c:v>
                </c:pt>
                <c:pt idx="5818">
                  <c:v>0.19114672633840601</c:v>
                </c:pt>
                <c:pt idx="5819">
                  <c:v>0.19095142209432872</c:v>
                </c:pt>
                <c:pt idx="5820">
                  <c:v>0.19075635061670945</c:v>
                </c:pt>
                <c:pt idx="5821">
                  <c:v>0.19056151158856419</c:v>
                </c:pt>
                <c:pt idx="5822">
                  <c:v>0.19036690469339371</c:v>
                </c:pt>
                <c:pt idx="5823">
                  <c:v>0.19017252961518455</c:v>
                </c:pt>
                <c:pt idx="5824">
                  <c:v>0.18997838603840483</c:v>
                </c:pt>
                <c:pt idx="5825">
                  <c:v>0.18978447364800805</c:v>
                </c:pt>
                <c:pt idx="5826">
                  <c:v>0.18959079212942884</c:v>
                </c:pt>
                <c:pt idx="5827">
                  <c:v>0.1893973411685837</c:v>
                </c:pt>
                <c:pt idx="5828">
                  <c:v>0.1892041204518693</c:v>
                </c:pt>
                <c:pt idx="5829">
                  <c:v>0.18901112966616232</c:v>
                </c:pt>
                <c:pt idx="5830">
                  <c:v>0.18881836849881906</c:v>
                </c:pt>
                <c:pt idx="5831">
                  <c:v>0.18862583663767205</c:v>
                </c:pt>
                <c:pt idx="5832">
                  <c:v>0.18843353377103353</c:v>
                </c:pt>
                <c:pt idx="5833">
                  <c:v>0.18824145958769106</c:v>
                </c:pt>
                <c:pt idx="5834">
                  <c:v>0.18804961377690721</c:v>
                </c:pt>
                <c:pt idx="5835">
                  <c:v>0.1878579960284216</c:v>
                </c:pt>
                <c:pt idx="5836">
                  <c:v>0.18766660603244575</c:v>
                </c:pt>
                <c:pt idx="5837">
                  <c:v>0.18747544347966646</c:v>
                </c:pt>
                <c:pt idx="5838">
                  <c:v>0.18728450806124039</c:v>
                </c:pt>
                <c:pt idx="5839">
                  <c:v>0.18709379946879873</c:v>
                </c:pt>
                <c:pt idx="5840">
                  <c:v>0.1869033173944426</c:v>
                </c:pt>
                <c:pt idx="5841">
                  <c:v>0.18671306153074166</c:v>
                </c:pt>
                <c:pt idx="5842">
                  <c:v>0.18652303157073749</c:v>
                </c:pt>
                <c:pt idx="5843">
                  <c:v>0.18633322720793841</c:v>
                </c:pt>
                <c:pt idx="5844">
                  <c:v>0.18614364813632106</c:v>
                </c:pt>
                <c:pt idx="5845">
                  <c:v>0.18595429405032832</c:v>
                </c:pt>
                <c:pt idx="5846">
                  <c:v>0.1857651646448707</c:v>
                </c:pt>
                <c:pt idx="5847">
                  <c:v>0.18557625961532226</c:v>
                </c:pt>
                <c:pt idx="5848">
                  <c:v>0.18538757865752334</c:v>
                </c:pt>
                <c:pt idx="5849">
                  <c:v>0.18519912146777615</c:v>
                </c:pt>
                <c:pt idx="5850">
                  <c:v>0.18501088774284799</c:v>
                </c:pt>
                <c:pt idx="5851">
                  <c:v>0.18482287717996621</c:v>
                </c:pt>
                <c:pt idx="5852">
                  <c:v>0.18463508947682128</c:v>
                </c:pt>
                <c:pt idx="5853">
                  <c:v>0.18444752433156372</c:v>
                </c:pt>
                <c:pt idx="5854">
                  <c:v>0.18426018144280384</c:v>
                </c:pt>
                <c:pt idx="5855">
                  <c:v>0.18407306050961048</c:v>
                </c:pt>
                <c:pt idx="5856">
                  <c:v>0.18388616123151233</c:v>
                </c:pt>
                <c:pt idx="5857">
                  <c:v>0.18369948330849345</c:v>
                </c:pt>
                <c:pt idx="5858">
                  <c:v>0.18351302644099649</c:v>
                </c:pt>
                <c:pt idx="5859">
                  <c:v>0.18332679032991944</c:v>
                </c:pt>
                <c:pt idx="5860">
                  <c:v>0.18314077467661494</c:v>
                </c:pt>
                <c:pt idx="5861">
                  <c:v>0.18295497918289128</c:v>
                </c:pt>
                <c:pt idx="5862">
                  <c:v>0.18276940355100932</c:v>
                </c:pt>
                <c:pt idx="5863">
                  <c:v>0.18258404748368329</c:v>
                </c:pt>
                <c:pt idx="5864">
                  <c:v>0.18239891068407879</c:v>
                </c:pt>
                <c:pt idx="5865">
                  <c:v>0.18221399285581441</c:v>
                </c:pt>
                <c:pt idx="5866">
                  <c:v>0.18202929370295867</c:v>
                </c:pt>
                <c:pt idx="5867">
                  <c:v>0.18184481293002874</c:v>
                </c:pt>
                <c:pt idx="5868">
                  <c:v>0.18166055024199226</c:v>
                </c:pt>
                <c:pt idx="5869">
                  <c:v>0.18147650534426443</c:v>
                </c:pt>
                <c:pt idx="5870">
                  <c:v>0.18129267794270901</c:v>
                </c:pt>
                <c:pt idx="5871">
                  <c:v>0.18110906774363525</c:v>
                </c:pt>
                <c:pt idx="5872">
                  <c:v>0.18092567445379978</c:v>
                </c:pt>
                <c:pt idx="5873">
                  <c:v>0.18074249778040322</c:v>
                </c:pt>
                <c:pt idx="5874">
                  <c:v>0.1805595374310921</c:v>
                </c:pt>
                <c:pt idx="5875">
                  <c:v>0.18037679311395563</c:v>
                </c:pt>
                <c:pt idx="5876">
                  <c:v>0.18019426453752682</c:v>
                </c:pt>
                <c:pt idx="5877">
                  <c:v>0.18001195141078055</c:v>
                </c:pt>
                <c:pt idx="5878">
                  <c:v>0.17982985344313346</c:v>
                </c:pt>
                <c:pt idx="5879">
                  <c:v>0.17964797034444316</c:v>
                </c:pt>
                <c:pt idx="5880">
                  <c:v>0.17946630182500681</c:v>
                </c:pt>
                <c:pt idx="5881">
                  <c:v>0.1792848475955621</c:v>
                </c:pt>
                <c:pt idx="5882">
                  <c:v>0.17910360736728331</c:v>
                </c:pt>
                <c:pt idx="5883">
                  <c:v>0.17892258085178464</c:v>
                </c:pt>
                <c:pt idx="5884">
                  <c:v>0.17874176776111614</c:v>
                </c:pt>
                <c:pt idx="5885">
                  <c:v>0.17856116780776451</c:v>
                </c:pt>
                <c:pt idx="5886">
                  <c:v>0.17838078070465321</c:v>
                </c:pt>
                <c:pt idx="5887">
                  <c:v>0.1782006061651385</c:v>
                </c:pt>
                <c:pt idx="5888">
                  <c:v>0.17802064390301256</c:v>
                </c:pt>
                <c:pt idx="5889">
                  <c:v>0.17784089363250022</c:v>
                </c:pt>
                <c:pt idx="5890">
                  <c:v>0.1776613550682595</c:v>
                </c:pt>
                <c:pt idx="5891">
                  <c:v>0.17748202792538031</c:v>
                </c:pt>
                <c:pt idx="5892">
                  <c:v>0.17730291191938335</c:v>
                </c:pt>
                <c:pt idx="5893">
                  <c:v>0.17712400676622014</c:v>
                </c:pt>
                <c:pt idx="5894">
                  <c:v>0.17694531218227272</c:v>
                </c:pt>
                <c:pt idx="5895">
                  <c:v>0.17676682788435089</c:v>
                </c:pt>
                <c:pt idx="5896">
                  <c:v>0.17658855358969419</c:v>
                </c:pt>
                <c:pt idx="5897">
                  <c:v>0.17641048901596879</c:v>
                </c:pt>
                <c:pt idx="5898">
                  <c:v>0.17623263388126831</c:v>
                </c:pt>
                <c:pt idx="5899">
                  <c:v>0.17605498790411234</c:v>
                </c:pt>
                <c:pt idx="5900">
                  <c:v>0.17587755080344711</c:v>
                </c:pt>
                <c:pt idx="5901">
                  <c:v>0.17570032229864121</c:v>
                </c:pt>
                <c:pt idx="5902">
                  <c:v>0.1755233021094896</c:v>
                </c:pt>
                <c:pt idx="5903">
                  <c:v>0.17534648995620955</c:v>
                </c:pt>
                <c:pt idx="5904">
                  <c:v>0.17516988555944188</c:v>
                </c:pt>
                <c:pt idx="5905">
                  <c:v>0.17499348864024775</c:v>
                </c:pt>
                <c:pt idx="5906">
                  <c:v>0.17481729892011094</c:v>
                </c:pt>
                <c:pt idx="5907">
                  <c:v>0.17464131612093509</c:v>
                </c:pt>
                <c:pt idx="5908">
                  <c:v>0.1744655399650441</c:v>
                </c:pt>
                <c:pt idx="5909">
                  <c:v>0.17428997017518125</c:v>
                </c:pt>
                <c:pt idx="5910">
                  <c:v>0.17411460647450683</c:v>
                </c:pt>
                <c:pt idx="5911">
                  <c:v>0.17393944858660121</c:v>
                </c:pt>
                <c:pt idx="5912">
                  <c:v>0.17376449623545887</c:v>
                </c:pt>
                <c:pt idx="5913">
                  <c:v>0.17358974914549344</c:v>
                </c:pt>
                <c:pt idx="5914">
                  <c:v>0.1734152070415316</c:v>
                </c:pt>
                <c:pt idx="5915">
                  <c:v>0.1732408696488173</c:v>
                </c:pt>
                <c:pt idx="5916">
                  <c:v>0.17306673669300715</c:v>
                </c:pt>
                <c:pt idx="5917">
                  <c:v>0.17289280790017164</c:v>
                </c:pt>
                <c:pt idx="5918">
                  <c:v>0.17271908299679514</c:v>
                </c:pt>
                <c:pt idx="5919">
                  <c:v>0.17254556170977273</c:v>
                </c:pt>
                <c:pt idx="5920">
                  <c:v>0.17237224376641086</c:v>
                </c:pt>
                <c:pt idx="5921">
                  <c:v>0.17219912889442843</c:v>
                </c:pt>
                <c:pt idx="5922">
                  <c:v>0.17202621682195304</c:v>
                </c:pt>
                <c:pt idx="5923">
                  <c:v>0.17185350727752266</c:v>
                </c:pt>
                <c:pt idx="5924">
                  <c:v>0.17168099999008221</c:v>
                </c:pt>
                <c:pt idx="5925">
                  <c:v>0.17150869468898688</c:v>
                </c:pt>
                <c:pt idx="5926">
                  <c:v>0.17133659110399763</c:v>
                </c:pt>
                <c:pt idx="5927">
                  <c:v>0.1711646889652825</c:v>
                </c:pt>
                <c:pt idx="5928">
                  <c:v>0.17099298800341592</c:v>
                </c:pt>
                <c:pt idx="5929">
                  <c:v>0.17082148794937782</c:v>
                </c:pt>
                <c:pt idx="5930">
                  <c:v>0.17065018853455177</c:v>
                </c:pt>
                <c:pt idx="5931">
                  <c:v>0.17047908949072588</c:v>
                </c:pt>
                <c:pt idx="5932">
                  <c:v>0.17030819055009133</c:v>
                </c:pt>
                <c:pt idx="5933">
                  <c:v>0.17013749144524232</c:v>
                </c:pt>
                <c:pt idx="5934">
                  <c:v>0.16996699190917508</c:v>
                </c:pt>
                <c:pt idx="5935">
                  <c:v>0.16979669167528605</c:v>
                </c:pt>
                <c:pt idx="5936">
                  <c:v>0.16962659047737386</c:v>
                </c:pt>
                <c:pt idx="5937">
                  <c:v>0.16945668804963535</c:v>
                </c:pt>
                <c:pt idx="5938">
                  <c:v>0.1692869841266679</c:v>
                </c:pt>
                <c:pt idx="5939">
                  <c:v>0.16911747844346703</c:v>
                </c:pt>
                <c:pt idx="5940">
                  <c:v>0.16894817073542651</c:v>
                </c:pt>
                <c:pt idx="5941">
                  <c:v>0.16877906073833668</c:v>
                </c:pt>
                <c:pt idx="5942">
                  <c:v>0.16861014818838471</c:v>
                </c:pt>
                <c:pt idx="5943">
                  <c:v>0.16844143282215435</c:v>
                </c:pt>
                <c:pt idx="5944">
                  <c:v>0.16827291437662389</c:v>
                </c:pt>
                <c:pt idx="5945">
                  <c:v>0.16810459258916688</c:v>
                </c:pt>
                <c:pt idx="5946">
                  <c:v>0.16793646719754987</c:v>
                </c:pt>
                <c:pt idx="5947">
                  <c:v>0.16776853793993454</c:v>
                </c:pt>
                <c:pt idx="5948">
                  <c:v>0.16760080455487267</c:v>
                </c:pt>
                <c:pt idx="5949">
                  <c:v>0.16743326678131001</c:v>
                </c:pt>
                <c:pt idx="5950">
                  <c:v>0.1672659243585829</c:v>
                </c:pt>
                <c:pt idx="5951">
                  <c:v>0.16709877702641873</c:v>
                </c:pt>
                <c:pt idx="5952">
                  <c:v>0.16693182452493441</c:v>
                </c:pt>
                <c:pt idx="5953">
                  <c:v>0.16676506659463666</c:v>
                </c:pt>
                <c:pt idx="5954">
                  <c:v>0.16659850297642084</c:v>
                </c:pt>
                <c:pt idx="5955">
                  <c:v>0.16643213341157062</c:v>
                </c:pt>
                <c:pt idx="5956">
                  <c:v>0.16626595764175647</c:v>
                </c:pt>
                <c:pt idx="5957">
                  <c:v>0.1660999754090367</c:v>
                </c:pt>
                <c:pt idx="5958">
                  <c:v>0.16593418645585475</c:v>
                </c:pt>
                <c:pt idx="5959">
                  <c:v>0.16576859052503995</c:v>
                </c:pt>
                <c:pt idx="5960">
                  <c:v>0.16560318735980689</c:v>
                </c:pt>
                <c:pt idx="5961">
                  <c:v>0.16543797670375376</c:v>
                </c:pt>
                <c:pt idx="5962">
                  <c:v>0.16527295830086319</c:v>
                </c:pt>
                <c:pt idx="5963">
                  <c:v>0.16510813189549992</c:v>
                </c:pt>
                <c:pt idx="5964">
                  <c:v>0.16494349723241181</c:v>
                </c:pt>
                <c:pt idx="5965">
                  <c:v>0.16477905405672735</c:v>
                </c:pt>
                <c:pt idx="5966">
                  <c:v>0.16461480211395715</c:v>
                </c:pt>
                <c:pt idx="5967">
                  <c:v>0.16445074114999156</c:v>
                </c:pt>
                <c:pt idx="5968">
                  <c:v>0.16428687091110139</c:v>
                </c:pt>
                <c:pt idx="5969">
                  <c:v>0.164123191143936</c:v>
                </c:pt>
                <c:pt idx="5970">
                  <c:v>0.16395970159552348</c:v>
                </c:pt>
                <c:pt idx="5971">
                  <c:v>0.16379640201326989</c:v>
                </c:pt>
                <c:pt idx="5972">
                  <c:v>0.16363329214495861</c:v>
                </c:pt>
                <c:pt idx="5973">
                  <c:v>0.16347037173874923</c:v>
                </c:pt>
                <c:pt idx="5974">
                  <c:v>0.16330764054317809</c:v>
                </c:pt>
                <c:pt idx="5975">
                  <c:v>0.16314509830715665</c:v>
                </c:pt>
                <c:pt idx="5976">
                  <c:v>0.16298274477997129</c:v>
                </c:pt>
                <c:pt idx="5977">
                  <c:v>0.16282057971128155</c:v>
                </c:pt>
                <c:pt idx="5978">
                  <c:v>0.16265860285112185</c:v>
                </c:pt>
                <c:pt idx="5979">
                  <c:v>0.16249681394989898</c:v>
                </c:pt>
                <c:pt idx="5980">
                  <c:v>0.16233521275839241</c:v>
                </c:pt>
                <c:pt idx="5981">
                  <c:v>0.16217379902775203</c:v>
                </c:pt>
                <c:pt idx="5982">
                  <c:v>0.16201257250950041</c:v>
                </c:pt>
                <c:pt idx="5983">
                  <c:v>0.16185153295552973</c:v>
                </c:pt>
                <c:pt idx="5984">
                  <c:v>0.16169068011810167</c:v>
                </c:pt>
                <c:pt idx="5985">
                  <c:v>0.16153001374984829</c:v>
                </c:pt>
                <c:pt idx="5986">
                  <c:v>0.16136953360376965</c:v>
                </c:pt>
                <c:pt idx="5987">
                  <c:v>0.16120923943323348</c:v>
                </c:pt>
                <c:pt idx="5988">
                  <c:v>0.16104913099197507</c:v>
                </c:pt>
                <c:pt idx="5989">
                  <c:v>0.16088920803409695</c:v>
                </c:pt>
                <c:pt idx="5990">
                  <c:v>0.16072947031406734</c:v>
                </c:pt>
                <c:pt idx="5991">
                  <c:v>0.16056991758672032</c:v>
                </c:pt>
                <c:pt idx="5992">
                  <c:v>0.16041054960725434</c:v>
                </c:pt>
                <c:pt idx="5993">
                  <c:v>0.1602513661312337</c:v>
                </c:pt>
                <c:pt idx="5994">
                  <c:v>0.16009236691458537</c:v>
                </c:pt>
                <c:pt idx="5995">
                  <c:v>0.15993355171359885</c:v>
                </c:pt>
                <c:pt idx="5996">
                  <c:v>0.15977492028492729</c:v>
                </c:pt>
                <c:pt idx="5997">
                  <c:v>0.1596164723855856</c:v>
                </c:pt>
                <c:pt idx="5998">
                  <c:v>0.15945820777294989</c:v>
                </c:pt>
                <c:pt idx="5999">
                  <c:v>0.15930012620475706</c:v>
                </c:pt>
                <c:pt idx="6000">
                  <c:v>0.15914222743910467</c:v>
                </c:pt>
                <c:pt idx="6001">
                  <c:v>0.15898451123444893</c:v>
                </c:pt>
                <c:pt idx="6002">
                  <c:v>0.15882697734960574</c:v>
                </c:pt>
                <c:pt idx="6003">
                  <c:v>0.1586696255437493</c:v>
                </c:pt>
                <c:pt idx="6004">
                  <c:v>0.15851245557641117</c:v>
                </c:pt>
                <c:pt idx="6005">
                  <c:v>0.15835546720748064</c:v>
                </c:pt>
                <c:pt idx="6006">
                  <c:v>0.15819866019720338</c:v>
                </c:pt>
                <c:pt idx="6007">
                  <c:v>0.15804203430618116</c:v>
                </c:pt>
                <c:pt idx="6008">
                  <c:v>0.15788558929537122</c:v>
                </c:pt>
                <c:pt idx="6009">
                  <c:v>0.15772932492608577</c:v>
                </c:pt>
                <c:pt idx="6010">
                  <c:v>0.15757324095999092</c:v>
                </c:pt>
                <c:pt idx="6011">
                  <c:v>0.15741733715910725</c:v>
                </c:pt>
                <c:pt idx="6012">
                  <c:v>0.15726161328580729</c:v>
                </c:pt>
                <c:pt idx="6013">
                  <c:v>0.15710606910281646</c:v>
                </c:pt>
                <c:pt idx="6014">
                  <c:v>0.15695070437321326</c:v>
                </c:pt>
                <c:pt idx="6015">
                  <c:v>0.15679551886042639</c:v>
                </c:pt>
                <c:pt idx="6016">
                  <c:v>0.15664051232823531</c:v>
                </c:pt>
                <c:pt idx="6017">
                  <c:v>0.15648568454077008</c:v>
                </c:pt>
                <c:pt idx="6018">
                  <c:v>0.15633103526251102</c:v>
                </c:pt>
                <c:pt idx="6019">
                  <c:v>0.15617656425828591</c:v>
                </c:pt>
                <c:pt idx="6020">
                  <c:v>0.15602227129327195</c:v>
                </c:pt>
                <c:pt idx="6021">
                  <c:v>0.15586815613299479</c:v>
                </c:pt>
                <c:pt idx="6022">
                  <c:v>0.15571421854332645</c:v>
                </c:pt>
                <c:pt idx="6023">
                  <c:v>0.15556045829048645</c:v>
                </c:pt>
                <c:pt idx="6024">
                  <c:v>0.15540687514103954</c:v>
                </c:pt>
                <c:pt idx="6025">
                  <c:v>0.15525346886189734</c:v>
                </c:pt>
                <c:pt idx="6026">
                  <c:v>0.15510023922031566</c:v>
                </c:pt>
                <c:pt idx="6027">
                  <c:v>0.15494718598389498</c:v>
                </c:pt>
                <c:pt idx="6028">
                  <c:v>0.15479430892057933</c:v>
                </c:pt>
                <c:pt idx="6029">
                  <c:v>0.15464160779865743</c:v>
                </c:pt>
                <c:pt idx="6030">
                  <c:v>0.15448908238675924</c:v>
                </c:pt>
                <c:pt idx="6031">
                  <c:v>0.15433673245385784</c:v>
                </c:pt>
                <c:pt idx="6032">
                  <c:v>0.15418455776926732</c:v>
                </c:pt>
                <c:pt idx="6033">
                  <c:v>0.15403255810264405</c:v>
                </c:pt>
                <c:pt idx="6034">
                  <c:v>0.15388073322398368</c:v>
                </c:pt>
                <c:pt idx="6035">
                  <c:v>0.15372908290362206</c:v>
                </c:pt>
                <c:pt idx="6036">
                  <c:v>0.15357760691223574</c:v>
                </c:pt>
                <c:pt idx="6037">
                  <c:v>0.15342630502083815</c:v>
                </c:pt>
                <c:pt idx="6038">
                  <c:v>0.15327517700078241</c:v>
                </c:pt>
                <c:pt idx="6039">
                  <c:v>0.15312422262375888</c:v>
                </c:pt>
                <c:pt idx="6040">
                  <c:v>0.15297344166179522</c:v>
                </c:pt>
                <c:pt idx="6041">
                  <c:v>0.15282283388725629</c:v>
                </c:pt>
                <c:pt idx="6042">
                  <c:v>0.15267239907284225</c:v>
                </c:pt>
                <c:pt idx="6043">
                  <c:v>0.15252213699158912</c:v>
                </c:pt>
                <c:pt idx="6044">
                  <c:v>0.1523720474168675</c:v>
                </c:pt>
                <c:pt idx="6045">
                  <c:v>0.15222213012238378</c:v>
                </c:pt>
                <c:pt idx="6046">
                  <c:v>0.1520723848821762</c:v>
                </c:pt>
                <c:pt idx="6047">
                  <c:v>0.15192281147061801</c:v>
                </c:pt>
                <c:pt idx="6048">
                  <c:v>0.15177340966241484</c:v>
                </c:pt>
                <c:pt idx="6049">
                  <c:v>0.15162417923260413</c:v>
                </c:pt>
                <c:pt idx="6050">
                  <c:v>0.1514751199565556</c:v>
                </c:pt>
                <c:pt idx="6051">
                  <c:v>0.1513262316099698</c:v>
                </c:pt>
                <c:pt idx="6052">
                  <c:v>0.15117751396887813</c:v>
                </c:pt>
                <c:pt idx="6053">
                  <c:v>0.15102896680964203</c:v>
                </c:pt>
                <c:pt idx="6054">
                  <c:v>0.15088058990895187</c:v>
                </c:pt>
                <c:pt idx="6055">
                  <c:v>0.15073238304382816</c:v>
                </c:pt>
                <c:pt idx="6056">
                  <c:v>0.15058434599161949</c:v>
                </c:pt>
                <c:pt idx="6057">
                  <c:v>0.15043647853000131</c:v>
                </c:pt>
                <c:pt idx="6058">
                  <c:v>0.1502887804369781</c:v>
                </c:pt>
                <c:pt idx="6059">
                  <c:v>0.15014125149088028</c:v>
                </c:pt>
                <c:pt idx="6060">
                  <c:v>0.14999389147036449</c:v>
                </c:pt>
                <c:pt idx="6061">
                  <c:v>0.14984670015441393</c:v>
                </c:pt>
                <c:pt idx="6062">
                  <c:v>0.14969967732233599</c:v>
                </c:pt>
                <c:pt idx="6063">
                  <c:v>0.1495528227537638</c:v>
                </c:pt>
                <c:pt idx="6064">
                  <c:v>0.14940613622865434</c:v>
                </c:pt>
                <c:pt idx="6065">
                  <c:v>0.1492596175272875</c:v>
                </c:pt>
                <c:pt idx="6066">
                  <c:v>0.14911326643026807</c:v>
                </c:pt>
                <c:pt idx="6067">
                  <c:v>0.1489670827185213</c:v>
                </c:pt>
                <c:pt idx="6068">
                  <c:v>0.14882106617329605</c:v>
                </c:pt>
                <c:pt idx="6069">
                  <c:v>0.14867521657616239</c:v>
                </c:pt>
                <c:pt idx="6070">
                  <c:v>0.14852953370901112</c:v>
                </c:pt>
                <c:pt idx="6071">
                  <c:v>0.14838401735405346</c:v>
                </c:pt>
                <c:pt idx="6072">
                  <c:v>0.14823866729382132</c:v>
                </c:pt>
                <c:pt idx="6073">
                  <c:v>0.14809348331116559</c:v>
                </c:pt>
                <c:pt idx="6074">
                  <c:v>0.14794846518925597</c:v>
                </c:pt>
                <c:pt idx="6075">
                  <c:v>0.14780361271158135</c:v>
                </c:pt>
                <c:pt idx="6076">
                  <c:v>0.14765892566194716</c:v>
                </c:pt>
                <c:pt idx="6077">
                  <c:v>0.14751440382447698</c:v>
                </c:pt>
                <c:pt idx="6078">
                  <c:v>0.14737004698361145</c:v>
                </c:pt>
                <c:pt idx="6079">
                  <c:v>0.14722585492410797</c:v>
                </c:pt>
                <c:pt idx="6080">
                  <c:v>0.14708182743103845</c:v>
                </c:pt>
                <c:pt idx="6081">
                  <c:v>0.1469379642897915</c:v>
                </c:pt>
                <c:pt idx="6082">
                  <c:v>0.14679426528606879</c:v>
                </c:pt>
                <c:pt idx="6083">
                  <c:v>0.14665073020588845</c:v>
                </c:pt>
                <c:pt idx="6084">
                  <c:v>0.14650735883558064</c:v>
                </c:pt>
                <c:pt idx="6085">
                  <c:v>0.14636415096178967</c:v>
                </c:pt>
                <c:pt idx="6086">
                  <c:v>0.14622110637147237</c:v>
                </c:pt>
                <c:pt idx="6087">
                  <c:v>0.1460782248518982</c:v>
                </c:pt>
                <c:pt idx="6088">
                  <c:v>0.14593550619064741</c:v>
                </c:pt>
                <c:pt idx="6089">
                  <c:v>0.14579295017561211</c:v>
                </c:pt>
                <c:pt idx="6090">
                  <c:v>0.14565055659499596</c:v>
                </c:pt>
                <c:pt idx="6091">
                  <c:v>0.14550832523731103</c:v>
                </c:pt>
                <c:pt idx="6092">
                  <c:v>0.14536625589137989</c:v>
                </c:pt>
                <c:pt idx="6093">
                  <c:v>0.14522434834633557</c:v>
                </c:pt>
                <c:pt idx="6094">
                  <c:v>0.14508260239161805</c:v>
                </c:pt>
                <c:pt idx="6095">
                  <c:v>0.14494101781697641</c:v>
                </c:pt>
                <c:pt idx="6096">
                  <c:v>0.14479959441246679</c:v>
                </c:pt>
                <c:pt idx="6097">
                  <c:v>0.14465833196845301</c:v>
                </c:pt>
                <c:pt idx="6098">
                  <c:v>0.14451723027560637</c:v>
                </c:pt>
                <c:pt idx="6099">
                  <c:v>0.14437628912490225</c:v>
                </c:pt>
                <c:pt idx="6100">
                  <c:v>0.14423550830762416</c:v>
                </c:pt>
                <c:pt idx="6101">
                  <c:v>0.14409488761535932</c:v>
                </c:pt>
                <c:pt idx="6102">
                  <c:v>0.14395442684000001</c:v>
                </c:pt>
                <c:pt idx="6103">
                  <c:v>0.14381412577374278</c:v>
                </c:pt>
                <c:pt idx="6104">
                  <c:v>0.14367398420908795</c:v>
                </c:pt>
                <c:pt idx="6105">
                  <c:v>0.143534001938839</c:v>
                </c:pt>
                <c:pt idx="6106">
                  <c:v>0.14339417875610214</c:v>
                </c:pt>
                <c:pt idx="6107">
                  <c:v>0.1432545144542858</c:v>
                </c:pt>
                <c:pt idx="6108">
                  <c:v>0.14311500882710013</c:v>
                </c:pt>
                <c:pt idx="6109">
                  <c:v>0.1429756616685576</c:v>
                </c:pt>
                <c:pt idx="6110">
                  <c:v>0.14283647277296921</c:v>
                </c:pt>
                <c:pt idx="6111">
                  <c:v>0.1426974419349481</c:v>
                </c:pt>
                <c:pt idx="6112">
                  <c:v>0.14255856894940733</c:v>
                </c:pt>
                <c:pt idx="6113">
                  <c:v>0.14241985361155771</c:v>
                </c:pt>
                <c:pt idx="6114">
                  <c:v>0.14228129571691009</c:v>
                </c:pt>
                <c:pt idx="6115">
                  <c:v>0.14214289506127364</c:v>
                </c:pt>
                <c:pt idx="6116">
                  <c:v>0.14200465144075491</c:v>
                </c:pt>
                <c:pt idx="6117">
                  <c:v>0.14186656465175804</c:v>
                </c:pt>
                <c:pt idx="6118">
                  <c:v>0.14172863449098447</c:v>
                </c:pt>
                <c:pt idx="6119">
                  <c:v>0.14159086075543104</c:v>
                </c:pt>
                <c:pt idx="6120">
                  <c:v>0.14145324324239233</c:v>
                </c:pt>
                <c:pt idx="6121">
                  <c:v>0.14131578174945572</c:v>
                </c:pt>
                <c:pt idx="6122">
                  <c:v>0.14117847607450673</c:v>
                </c:pt>
                <c:pt idx="6123">
                  <c:v>0.14104132601572264</c:v>
                </c:pt>
                <c:pt idx="6124">
                  <c:v>0.14090433137157565</c:v>
                </c:pt>
                <c:pt idx="6125">
                  <c:v>0.14076749194083313</c:v>
                </c:pt>
                <c:pt idx="6126">
                  <c:v>0.140630807522553</c:v>
                </c:pt>
                <c:pt idx="6127">
                  <c:v>0.14049427791608704</c:v>
                </c:pt>
                <c:pt idx="6128">
                  <c:v>0.14035790292107914</c:v>
                </c:pt>
                <c:pt idx="6129">
                  <c:v>0.1402216823374651</c:v>
                </c:pt>
                <c:pt idx="6130">
                  <c:v>0.14008561596547137</c:v>
                </c:pt>
                <c:pt idx="6131">
                  <c:v>0.13994970360561554</c:v>
                </c:pt>
                <c:pt idx="6132">
                  <c:v>0.13981394505870426</c:v>
                </c:pt>
                <c:pt idx="6133">
                  <c:v>0.1396783401258361</c:v>
                </c:pt>
                <c:pt idx="6134">
                  <c:v>0.13954288860839723</c:v>
                </c:pt>
                <c:pt idx="6135">
                  <c:v>0.13940759030806296</c:v>
                </c:pt>
                <c:pt idx="6136">
                  <c:v>0.13927244502679775</c:v>
                </c:pt>
                <c:pt idx="6137">
                  <c:v>0.13913745256685298</c:v>
                </c:pt>
                <c:pt idx="6138">
                  <c:v>0.13900261273076836</c:v>
                </c:pt>
                <c:pt idx="6139">
                  <c:v>0.13886792532136974</c:v>
                </c:pt>
                <c:pt idx="6140">
                  <c:v>0.13873339014176969</c:v>
                </c:pt>
                <c:pt idx="6141">
                  <c:v>0.1385990069953679</c:v>
                </c:pt>
                <c:pt idx="6142">
                  <c:v>0.1384647756858477</c:v>
                </c:pt>
                <c:pt idx="6143">
                  <c:v>0.13833069601717932</c:v>
                </c:pt>
                <c:pt idx="6144">
                  <c:v>0.13819676779361711</c:v>
                </c:pt>
                <c:pt idx="6145">
                  <c:v>0.13806299081969903</c:v>
                </c:pt>
                <c:pt idx="6146">
                  <c:v>0.13792936490024721</c:v>
                </c:pt>
                <c:pt idx="6147">
                  <c:v>0.13779588984036731</c:v>
                </c:pt>
                <c:pt idx="6148">
                  <c:v>0.13766256544544803</c:v>
                </c:pt>
                <c:pt idx="6149">
                  <c:v>0.13752939152115959</c:v>
                </c:pt>
                <c:pt idx="6150">
                  <c:v>0.13739636787345491</c:v>
                </c:pt>
                <c:pt idx="6151">
                  <c:v>0.13726349430856771</c:v>
                </c:pt>
                <c:pt idx="6152">
                  <c:v>0.13713077063301324</c:v>
                </c:pt>
                <c:pt idx="6153">
                  <c:v>0.13699819665358745</c:v>
                </c:pt>
                <c:pt idx="6154">
                  <c:v>0.13686577217736609</c:v>
                </c:pt>
                <c:pt idx="6155">
                  <c:v>0.13673349701170442</c:v>
                </c:pt>
                <c:pt idx="6156">
                  <c:v>0.13660137096423741</c:v>
                </c:pt>
                <c:pt idx="6157">
                  <c:v>0.13646939384287801</c:v>
                </c:pt>
                <c:pt idx="6158">
                  <c:v>0.13633756545581835</c:v>
                </c:pt>
                <c:pt idx="6159">
                  <c:v>0.13620588561152852</c:v>
                </c:pt>
                <c:pt idx="6160">
                  <c:v>0.13607435411875421</c:v>
                </c:pt>
                <c:pt idx="6161">
                  <c:v>0.13594297078652115</c:v>
                </c:pt>
                <c:pt idx="6162">
                  <c:v>0.13581173542412855</c:v>
                </c:pt>
                <c:pt idx="6163">
                  <c:v>0.13568064784115408</c:v>
                </c:pt>
                <c:pt idx="6164">
                  <c:v>0.13554970784744896</c:v>
                </c:pt>
                <c:pt idx="6165">
                  <c:v>0.13541891525314143</c:v>
                </c:pt>
                <c:pt idx="6166">
                  <c:v>0.13528826986863376</c:v>
                </c:pt>
                <c:pt idx="6167">
                  <c:v>0.13515777150460156</c:v>
                </c:pt>
                <c:pt idx="6168">
                  <c:v>0.13502741997199641</c:v>
                </c:pt>
                <c:pt idx="6169">
                  <c:v>0.13489721508204183</c:v>
                </c:pt>
                <c:pt idx="6170">
                  <c:v>0.13476715664623434</c:v>
                </c:pt>
                <c:pt idx="6171">
                  <c:v>0.13463724447634318</c:v>
                </c:pt>
                <c:pt idx="6172">
                  <c:v>0.1345074783844103</c:v>
                </c:pt>
                <c:pt idx="6173">
                  <c:v>0.13437785818274911</c:v>
                </c:pt>
                <c:pt idx="6174">
                  <c:v>0.13424838368394346</c:v>
                </c:pt>
                <c:pt idx="6175">
                  <c:v>0.13411905470084859</c:v>
                </c:pt>
                <c:pt idx="6176">
                  <c:v>0.13398987104659046</c:v>
                </c:pt>
                <c:pt idx="6177">
                  <c:v>0.13386083253456446</c:v>
                </c:pt>
                <c:pt idx="6178">
                  <c:v>0.13373193897843583</c:v>
                </c:pt>
                <c:pt idx="6179">
                  <c:v>0.13360319019213851</c:v>
                </c:pt>
                <c:pt idx="6180">
                  <c:v>0.1334745859898753</c:v>
                </c:pt>
                <c:pt idx="6181">
                  <c:v>0.13334612618611685</c:v>
                </c:pt>
                <c:pt idx="6182">
                  <c:v>0.13321781059560242</c:v>
                </c:pt>
                <c:pt idx="6183">
                  <c:v>0.13308963903333779</c:v>
                </c:pt>
                <c:pt idx="6184">
                  <c:v>0.13296161131459625</c:v>
                </c:pt>
                <c:pt idx="6185">
                  <c:v>0.13283372725491704</c:v>
                </c:pt>
                <c:pt idx="6186">
                  <c:v>0.13270598667010614</c:v>
                </c:pt>
                <c:pt idx="6187">
                  <c:v>0.13257838937623456</c:v>
                </c:pt>
                <c:pt idx="6188">
                  <c:v>0.13245093518963827</c:v>
                </c:pt>
                <c:pt idx="6189">
                  <c:v>0.13232362392691935</c:v>
                </c:pt>
                <c:pt idx="6190">
                  <c:v>0.13219645540494288</c:v>
                </c:pt>
                <c:pt idx="6191">
                  <c:v>0.13206942944083852</c:v>
                </c:pt>
                <c:pt idx="6192">
                  <c:v>0.13194254585199944</c:v>
                </c:pt>
                <c:pt idx="6193">
                  <c:v>0.13181580445608165</c:v>
                </c:pt>
                <c:pt idx="6194">
                  <c:v>0.13168920507100412</c:v>
                </c:pt>
                <c:pt idx="6195">
                  <c:v>0.1315627475149479</c:v>
                </c:pt>
                <c:pt idx="6196">
                  <c:v>0.13143643160635554</c:v>
                </c:pt>
                <c:pt idx="6197">
                  <c:v>0.13131025716393216</c:v>
                </c:pt>
                <c:pt idx="6198">
                  <c:v>0.13118422400664251</c:v>
                </c:pt>
                <c:pt idx="6199">
                  <c:v>0.13105833195371278</c:v>
                </c:pt>
                <c:pt idx="6200">
                  <c:v>0.13093258082462908</c:v>
                </c:pt>
                <c:pt idx="6201">
                  <c:v>0.13080697043913708</c:v>
                </c:pt>
                <c:pt idx="6202">
                  <c:v>0.13068150061724235</c:v>
                </c:pt>
                <c:pt idx="6203">
                  <c:v>0.13055617117920854</c:v>
                </c:pt>
                <c:pt idx="6204">
                  <c:v>0.13043098194555877</c:v>
                </c:pt>
                <c:pt idx="6205">
                  <c:v>0.130305932737073</c:v>
                </c:pt>
                <c:pt idx="6206">
                  <c:v>0.13018102337479029</c:v>
                </c:pt>
                <c:pt idx="6207">
                  <c:v>0.13005625368000628</c:v>
                </c:pt>
                <c:pt idx="6208">
                  <c:v>0.12993162347427326</c:v>
                </c:pt>
                <c:pt idx="6209">
                  <c:v>0.12980713257939991</c:v>
                </c:pt>
                <c:pt idx="6210">
                  <c:v>0.1296827808174518</c:v>
                </c:pt>
                <c:pt idx="6211">
                  <c:v>0.12955856801074928</c:v>
                </c:pt>
                <c:pt idx="6212">
                  <c:v>0.12943449398186813</c:v>
                </c:pt>
                <c:pt idx="6213">
                  <c:v>0.12931055855363946</c:v>
                </c:pt>
                <c:pt idx="6214">
                  <c:v>0.12918676154914796</c:v>
                </c:pt>
                <c:pt idx="6215">
                  <c:v>0.12906310279173272</c:v>
                </c:pt>
                <c:pt idx="6216">
                  <c:v>0.12893958210498696</c:v>
                </c:pt>
                <c:pt idx="6217">
                  <c:v>0.12881619931275551</c:v>
                </c:pt>
                <c:pt idx="6218">
                  <c:v>0.12869295423913774</c:v>
                </c:pt>
                <c:pt idx="6219">
                  <c:v>0.12856984670848493</c:v>
                </c:pt>
                <c:pt idx="6220">
                  <c:v>0.12844687654539977</c:v>
                </c:pt>
                <c:pt idx="6221">
                  <c:v>0.12832404357473678</c:v>
                </c:pt>
                <c:pt idx="6222">
                  <c:v>0.12820134762160196</c:v>
                </c:pt>
                <c:pt idx="6223">
                  <c:v>0.12807878851135196</c:v>
                </c:pt>
                <c:pt idx="6224">
                  <c:v>0.12795636606959374</c:v>
                </c:pt>
                <c:pt idx="6225">
                  <c:v>0.127834080122184</c:v>
                </c:pt>
                <c:pt idx="6226">
                  <c:v>0.12771193049522953</c:v>
                </c:pt>
                <c:pt idx="6227">
                  <c:v>0.1275899170150859</c:v>
                </c:pt>
                <c:pt idx="6228">
                  <c:v>0.12746803950835769</c:v>
                </c:pt>
                <c:pt idx="6229">
                  <c:v>0.1273462978018978</c:v>
                </c:pt>
                <c:pt idx="6230">
                  <c:v>0.12722469172280726</c:v>
                </c:pt>
                <c:pt idx="6231">
                  <c:v>0.12710322109843467</c:v>
                </c:pt>
                <c:pt idx="6232">
                  <c:v>0.12698188575637512</c:v>
                </c:pt>
                <c:pt idx="6233">
                  <c:v>0.12686068552447205</c:v>
                </c:pt>
                <c:pt idx="6234">
                  <c:v>0.12673962023081392</c:v>
                </c:pt>
                <c:pt idx="6235">
                  <c:v>0.12661868970373566</c:v>
                </c:pt>
                <c:pt idx="6236">
                  <c:v>0.12649789377181833</c:v>
                </c:pt>
                <c:pt idx="6237">
                  <c:v>0.12637723226388764</c:v>
                </c:pt>
                <c:pt idx="6238">
                  <c:v>0.12625670500901448</c:v>
                </c:pt>
                <c:pt idx="6239">
                  <c:v>0.12613631183651353</c:v>
                </c:pt>
                <c:pt idx="6240">
                  <c:v>0.12601605257594467</c:v>
                </c:pt>
                <c:pt idx="6241">
                  <c:v>0.12589592705711108</c:v>
                </c:pt>
                <c:pt idx="6242">
                  <c:v>0.12577593511005852</c:v>
                </c:pt>
                <c:pt idx="6243">
                  <c:v>0.1256560765650763</c:v>
                </c:pt>
                <c:pt idx="6244">
                  <c:v>0.12553635125269705</c:v>
                </c:pt>
                <c:pt idx="6245">
                  <c:v>0.12541675900369353</c:v>
                </c:pt>
                <c:pt idx="6246">
                  <c:v>0.1252972996490824</c:v>
                </c:pt>
                <c:pt idx="6247">
                  <c:v>0.12517797302012029</c:v>
                </c:pt>
                <c:pt idx="6248">
                  <c:v>0.12505877894830542</c:v>
                </c:pt>
                <c:pt idx="6249">
                  <c:v>0.12493971726537634</c:v>
                </c:pt>
                <c:pt idx="6250">
                  <c:v>0.12482078780331271</c:v>
                </c:pt>
                <c:pt idx="6251">
                  <c:v>0.12470199039433219</c:v>
                </c:pt>
                <c:pt idx="6252">
                  <c:v>0.12458332487089389</c:v>
                </c:pt>
                <c:pt idx="6253">
                  <c:v>0.12446479106569508</c:v>
                </c:pt>
                <c:pt idx="6254">
                  <c:v>0.12434638881167172</c:v>
                </c:pt>
                <c:pt idx="6255">
                  <c:v>0.1242281179419986</c:v>
                </c:pt>
                <c:pt idx="6256">
                  <c:v>0.12410997829008752</c:v>
                </c:pt>
                <c:pt idx="6257">
                  <c:v>0.12399196968958882</c:v>
                </c:pt>
                <c:pt idx="6258">
                  <c:v>0.12387409197438966</c:v>
                </c:pt>
                <c:pt idx="6259">
                  <c:v>0.12375634497861453</c:v>
                </c:pt>
                <c:pt idx="6260">
                  <c:v>0.12363872853662307</c:v>
                </c:pt>
                <c:pt idx="6261">
                  <c:v>0.12352124248301224</c:v>
                </c:pt>
                <c:pt idx="6262">
                  <c:v>0.12340388665261465</c:v>
                </c:pt>
                <c:pt idx="6263">
                  <c:v>0.12328666088049754</c:v>
                </c:pt>
                <c:pt idx="6264">
                  <c:v>0.12316956500196326</c:v>
                </c:pt>
                <c:pt idx="6265">
                  <c:v>0.12305259885254957</c:v>
                </c:pt>
                <c:pt idx="6266">
                  <c:v>0.12293576226802747</c:v>
                </c:pt>
                <c:pt idx="6267">
                  <c:v>0.12281905508440215</c:v>
                </c:pt>
                <c:pt idx="6268">
                  <c:v>0.12270247713791275</c:v>
                </c:pt>
                <c:pt idx="6269">
                  <c:v>0.12258602826503048</c:v>
                </c:pt>
                <c:pt idx="6270">
                  <c:v>0.12246970830246044</c:v>
                </c:pt>
                <c:pt idx="6271">
                  <c:v>0.1223535170871396</c:v>
                </c:pt>
                <c:pt idx="6272">
                  <c:v>0.12223745445623622</c:v>
                </c:pt>
                <c:pt idx="6273">
                  <c:v>0.12212152024715182</c:v>
                </c:pt>
                <c:pt idx="6274">
                  <c:v>0.12200571429751753</c:v>
                </c:pt>
                <c:pt idx="6275">
                  <c:v>0.12189003644519637</c:v>
                </c:pt>
                <c:pt idx="6276">
                  <c:v>0.12177448652828171</c:v>
                </c:pt>
                <c:pt idx="6277">
                  <c:v>0.12165906438509698</c:v>
                </c:pt>
                <c:pt idx="6278">
                  <c:v>0.12154376985419578</c:v>
                </c:pt>
                <c:pt idx="6279">
                  <c:v>0.12142860277436045</c:v>
                </c:pt>
                <c:pt idx="6280">
                  <c:v>0.12131356298460293</c:v>
                </c:pt>
                <c:pt idx="6281">
                  <c:v>0.12119865032416391</c:v>
                </c:pt>
                <c:pt idx="6282">
                  <c:v>0.12108386463251206</c:v>
                </c:pt>
                <c:pt idx="6283">
                  <c:v>0.12096920574934501</c:v>
                </c:pt>
                <c:pt idx="6284">
                  <c:v>0.12085467351458666</c:v>
                </c:pt>
                <c:pt idx="6285">
                  <c:v>0.12074026776838898</c:v>
                </c:pt>
                <c:pt idx="6286">
                  <c:v>0.1206259883511311</c:v>
                </c:pt>
                <c:pt idx="6287">
                  <c:v>0.1205118351034183</c:v>
                </c:pt>
                <c:pt idx="6288">
                  <c:v>0.12039780786608234</c:v>
                </c:pt>
                <c:pt idx="6289">
                  <c:v>0.12028390648018035</c:v>
                </c:pt>
                <c:pt idx="6290">
                  <c:v>0.12017013078699537</c:v>
                </c:pt>
                <c:pt idx="6291">
                  <c:v>0.12005648062803595</c:v>
                </c:pt>
                <c:pt idx="6292">
                  <c:v>0.1199429558450341</c:v>
                </c:pt>
                <c:pt idx="6293">
                  <c:v>0.11982955627994818</c:v>
                </c:pt>
                <c:pt idx="6294">
                  <c:v>0.1197162817749588</c:v>
                </c:pt>
                <c:pt idx="6295">
                  <c:v>0.1196031321724717</c:v>
                </c:pt>
                <c:pt idx="6296">
                  <c:v>0.11949010731511507</c:v>
                </c:pt>
                <c:pt idx="6297">
                  <c:v>0.11937720704574058</c:v>
                </c:pt>
                <c:pt idx="6298">
                  <c:v>0.11926443120742257</c:v>
                </c:pt>
                <c:pt idx="6299">
                  <c:v>0.11915177964345722</c:v>
                </c:pt>
                <c:pt idx="6300">
                  <c:v>0.11903925219736354</c:v>
                </c:pt>
                <c:pt idx="6301">
                  <c:v>0.11892684871288162</c:v>
                </c:pt>
                <c:pt idx="6302">
                  <c:v>0.11881456903397264</c:v>
                </c:pt>
                <c:pt idx="6303">
                  <c:v>0.11870241300481917</c:v>
                </c:pt>
                <c:pt idx="6304">
                  <c:v>0.11859038046982401</c:v>
                </c:pt>
                <c:pt idx="6305">
                  <c:v>0.11847847127361059</c:v>
                </c:pt>
                <c:pt idx="6306">
                  <c:v>0.11836668526102186</c:v>
                </c:pt>
                <c:pt idx="6307">
                  <c:v>0.11825502227711993</c:v>
                </c:pt>
                <c:pt idx="6308">
                  <c:v>0.1181434821671877</c:v>
                </c:pt>
                <c:pt idx="6309">
                  <c:v>0.11803206477672518</c:v>
                </c:pt>
                <c:pt idx="6310">
                  <c:v>0.11792076995145129</c:v>
                </c:pt>
                <c:pt idx="6311">
                  <c:v>0.11780959753730416</c:v>
                </c:pt>
                <c:pt idx="6312">
                  <c:v>0.11769854738043796</c:v>
                </c:pt>
                <c:pt idx="6313">
                  <c:v>0.11758761932722629</c:v>
                </c:pt>
                <c:pt idx="6314">
                  <c:v>0.11747681322425832</c:v>
                </c:pt>
                <c:pt idx="6315">
                  <c:v>0.11736612891834111</c:v>
                </c:pt>
                <c:pt idx="6316">
                  <c:v>0.1172555662564974</c:v>
                </c:pt>
                <c:pt idx="6317">
                  <c:v>0.11714512508596604</c:v>
                </c:pt>
                <c:pt idx="6318">
                  <c:v>0.11703480525420255</c:v>
                </c:pt>
                <c:pt idx="6319">
                  <c:v>0.11692460660887734</c:v>
                </c:pt>
                <c:pt idx="6320">
                  <c:v>0.11681452899787551</c:v>
                </c:pt>
                <c:pt idx="6321">
                  <c:v>0.11670457226929745</c:v>
                </c:pt>
                <c:pt idx="6322">
                  <c:v>0.11659473627145764</c:v>
                </c:pt>
                <c:pt idx="6323">
                  <c:v>0.11648502085288549</c:v>
                </c:pt>
                <c:pt idx="6324">
                  <c:v>0.11637542586232291</c:v>
                </c:pt>
                <c:pt idx="6325">
                  <c:v>0.11626595114872594</c:v>
                </c:pt>
                <c:pt idx="6326">
                  <c:v>0.11615659656126393</c:v>
                </c:pt>
                <c:pt idx="6327">
                  <c:v>0.11604736194931807</c:v>
                </c:pt>
                <c:pt idx="6328">
                  <c:v>0.11593824716248322</c:v>
                </c:pt>
                <c:pt idx="6329">
                  <c:v>0.1158292520505655</c:v>
                </c:pt>
                <c:pt idx="6330">
                  <c:v>0.1157203764635831</c:v>
                </c:pt>
                <c:pt idx="6331">
                  <c:v>0.11561162025176504</c:v>
                </c:pt>
                <c:pt idx="6332">
                  <c:v>0.11550298326555201</c:v>
                </c:pt>
                <c:pt idx="6333">
                  <c:v>0.11539446535559553</c:v>
                </c:pt>
                <c:pt idx="6334">
                  <c:v>0.11528606637275718</c:v>
                </c:pt>
                <c:pt idx="6335">
                  <c:v>0.11517778616810923</c:v>
                </c:pt>
                <c:pt idx="6336">
                  <c:v>0.11506962459293284</c:v>
                </c:pt>
                <c:pt idx="6337">
                  <c:v>0.11496158149871911</c:v>
                </c:pt>
                <c:pt idx="6338">
                  <c:v>0.11485365673716871</c:v>
                </c:pt>
                <c:pt idx="6339">
                  <c:v>0.11474585016018986</c:v>
                </c:pt>
                <c:pt idx="6340">
                  <c:v>0.11463816161990073</c:v>
                </c:pt>
                <c:pt idx="6341">
                  <c:v>0.11453059096862681</c:v>
                </c:pt>
                <c:pt idx="6342">
                  <c:v>0.11442313805890095</c:v>
                </c:pt>
                <c:pt idx="6343">
                  <c:v>0.1143158027434646</c:v>
                </c:pt>
                <c:pt idx="6344">
                  <c:v>0.1142085848752656</c:v>
                </c:pt>
                <c:pt idx="6345">
                  <c:v>0.11410148430745883</c:v>
                </c:pt>
                <c:pt idx="6346">
                  <c:v>0.11399450089340539</c:v>
                </c:pt>
                <c:pt idx="6347">
                  <c:v>0.11388763448667338</c:v>
                </c:pt>
                <c:pt idx="6348">
                  <c:v>0.11378088494103618</c:v>
                </c:pt>
                <c:pt idx="6349">
                  <c:v>0.1136742521104727</c:v>
                </c:pt>
                <c:pt idx="6350">
                  <c:v>0.11356773584916707</c:v>
                </c:pt>
                <c:pt idx="6351">
                  <c:v>0.11346133601150853</c:v>
                </c:pt>
                <c:pt idx="6352">
                  <c:v>0.11335505245209111</c:v>
                </c:pt>
                <c:pt idx="6353">
                  <c:v>0.11324888502571212</c:v>
                </c:pt>
                <c:pt idx="6354">
                  <c:v>0.11314283358737431</c:v>
                </c:pt>
                <c:pt idx="6355">
                  <c:v>0.11303689799228288</c:v>
                </c:pt>
                <c:pt idx="6356">
                  <c:v>0.1129310780958465</c:v>
                </c:pt>
                <c:pt idx="6357">
                  <c:v>0.11282537375367746</c:v>
                </c:pt>
                <c:pt idx="6358">
                  <c:v>0.11271978482159045</c:v>
                </c:pt>
                <c:pt idx="6359">
                  <c:v>0.11261431115560214</c:v>
                </c:pt>
                <c:pt idx="6360">
                  <c:v>0.11250895261193115</c:v>
                </c:pt>
                <c:pt idx="6361">
                  <c:v>0.11240370904699913</c:v>
                </c:pt>
                <c:pt idx="6362">
                  <c:v>0.11229858031742741</c:v>
                </c:pt>
                <c:pt idx="6363">
                  <c:v>0.11219356628003982</c:v>
                </c:pt>
                <c:pt idx="6364">
                  <c:v>0.11208866679186007</c:v>
                </c:pt>
                <c:pt idx="6365">
                  <c:v>0.11198388171011295</c:v>
                </c:pt>
                <c:pt idx="6366">
                  <c:v>0.11187921089222262</c:v>
                </c:pt>
                <c:pt idx="6367">
                  <c:v>0.11177465419581406</c:v>
                </c:pt>
                <c:pt idx="6368">
                  <c:v>0.1116702114787116</c:v>
                </c:pt>
                <c:pt idx="6369">
                  <c:v>0.11156588259893786</c:v>
                </c:pt>
                <c:pt idx="6370">
                  <c:v>0.11146166741471586</c:v>
                </c:pt>
                <c:pt idx="6371">
                  <c:v>0.11135756578446603</c:v>
                </c:pt>
                <c:pt idx="6372">
                  <c:v>0.11125357756680732</c:v>
                </c:pt>
                <c:pt idx="6373">
                  <c:v>0.11114970262055746</c:v>
                </c:pt>
                <c:pt idx="6374">
                  <c:v>0.11104594080473085</c:v>
                </c:pt>
                <c:pt idx="6375">
                  <c:v>0.11094229197853983</c:v>
                </c:pt>
                <c:pt idx="6376">
                  <c:v>0.11083875600139378</c:v>
                </c:pt>
                <c:pt idx="6377">
                  <c:v>0.11073533273289865</c:v>
                </c:pt>
                <c:pt idx="6378">
                  <c:v>0.11063202203285717</c:v>
                </c:pt>
                <c:pt idx="6379">
                  <c:v>0.11052882376126821</c:v>
                </c:pt>
                <c:pt idx="6380">
                  <c:v>0.11042573777832559</c:v>
                </c:pt>
                <c:pt idx="6381">
                  <c:v>0.11032276394442003</c:v>
                </c:pt>
                <c:pt idx="6382">
                  <c:v>0.11021990212013685</c:v>
                </c:pt>
                <c:pt idx="6383">
                  <c:v>0.11011715216625577</c:v>
                </c:pt>
                <c:pt idx="6384">
                  <c:v>0.11001451394375221</c:v>
                </c:pt>
                <c:pt idx="6385">
                  <c:v>0.10991198731379523</c:v>
                </c:pt>
                <c:pt idx="6386">
                  <c:v>0.10980957213774804</c:v>
                </c:pt>
                <c:pt idx="6387">
                  <c:v>0.10970726827716804</c:v>
                </c:pt>
                <c:pt idx="6388">
                  <c:v>0.10960507559380497</c:v>
                </c:pt>
                <c:pt idx="6389">
                  <c:v>0.10950299394960261</c:v>
                </c:pt>
                <c:pt idx="6390">
                  <c:v>0.10940102320669788</c:v>
                </c:pt>
                <c:pt idx="6391">
                  <c:v>0.10929916322741912</c:v>
                </c:pt>
                <c:pt idx="6392">
                  <c:v>0.10919741387428776</c:v>
                </c:pt>
                <c:pt idx="6393">
                  <c:v>0.10909577501001677</c:v>
                </c:pt>
                <c:pt idx="6394">
                  <c:v>0.10899424649751083</c:v>
                </c:pt>
                <c:pt idx="6395">
                  <c:v>0.10889282819986623</c:v>
                </c:pt>
                <c:pt idx="6396">
                  <c:v>0.10879151998036973</c:v>
                </c:pt>
                <c:pt idx="6397">
                  <c:v>0.1086903217024998</c:v>
                </c:pt>
                <c:pt idx="6398">
                  <c:v>0.10858923322992368</c:v>
                </c:pt>
                <c:pt idx="6399">
                  <c:v>0.10848825442650074</c:v>
                </c:pt>
                <c:pt idx="6400">
                  <c:v>0.10838738515627938</c:v>
                </c:pt>
                <c:pt idx="6401">
                  <c:v>0.10828662528349681</c:v>
                </c:pt>
                <c:pt idx="6402">
                  <c:v>0.10818597467258047</c:v>
                </c:pt>
                <c:pt idx="6403">
                  <c:v>0.10808543318814676</c:v>
                </c:pt>
                <c:pt idx="6404">
                  <c:v>0.10798500069500035</c:v>
                </c:pt>
                <c:pt idx="6405">
                  <c:v>0.107884677058134</c:v>
                </c:pt>
                <c:pt idx="6406">
                  <c:v>0.10778446214272999</c:v>
                </c:pt>
                <c:pt idx="6407">
                  <c:v>0.10768435581415665</c:v>
                </c:pt>
                <c:pt idx="6408">
                  <c:v>0.1075843579379708</c:v>
                </c:pt>
                <c:pt idx="6409">
                  <c:v>0.10748446837991661</c:v>
                </c:pt>
                <c:pt idx="6410">
                  <c:v>0.10738468700592464</c:v>
                </c:pt>
                <c:pt idx="6411">
                  <c:v>0.10728501368211241</c:v>
                </c:pt>
                <c:pt idx="6412">
                  <c:v>0.107185448274784</c:v>
                </c:pt>
                <c:pt idx="6413">
                  <c:v>0.10708599065042937</c:v>
                </c:pt>
                <c:pt idx="6414">
                  <c:v>0.10698664067572379</c:v>
                </c:pt>
                <c:pt idx="6415">
                  <c:v>0.10688739821752868</c:v>
                </c:pt>
                <c:pt idx="6416">
                  <c:v>0.10678826314289075</c:v>
                </c:pt>
                <c:pt idx="6417">
                  <c:v>0.10668923531904113</c:v>
                </c:pt>
                <c:pt idx="6418">
                  <c:v>0.10659031461339563</c:v>
                </c:pt>
                <c:pt idx="6419">
                  <c:v>0.10649150089355497</c:v>
                </c:pt>
                <c:pt idx="6420">
                  <c:v>0.10639279402730339</c:v>
                </c:pt>
                <c:pt idx="6421">
                  <c:v>0.10629419388260905</c:v>
                </c:pt>
                <c:pt idx="6422">
                  <c:v>0.10619570032762408</c:v>
                </c:pt>
                <c:pt idx="6423">
                  <c:v>0.10609731323068282</c:v>
                </c:pt>
                <c:pt idx="6424">
                  <c:v>0.10599903246030339</c:v>
                </c:pt>
                <c:pt idx="6425">
                  <c:v>0.10590085788518665</c:v>
                </c:pt>
                <c:pt idx="6426">
                  <c:v>0.10580278937421483</c:v>
                </c:pt>
                <c:pt idx="6427">
                  <c:v>0.10570482679645349</c:v>
                </c:pt>
                <c:pt idx="6428">
                  <c:v>0.10560697002114945</c:v>
                </c:pt>
                <c:pt idx="6429">
                  <c:v>0.10550921891773105</c:v>
                </c:pt>
                <c:pt idx="6430">
                  <c:v>0.10541157335580739</c:v>
                </c:pt>
                <c:pt idx="6431">
                  <c:v>0.10531403320516969</c:v>
                </c:pt>
                <c:pt idx="6432">
                  <c:v>0.10521659833578871</c:v>
                </c:pt>
                <c:pt idx="6433">
                  <c:v>0.10511926861781613</c:v>
                </c:pt>
                <c:pt idx="6434">
                  <c:v>0.10502204392158454</c:v>
                </c:pt>
                <c:pt idx="6435">
                  <c:v>0.1049249241176046</c:v>
                </c:pt>
                <c:pt idx="6436">
                  <c:v>0.10482790907656796</c:v>
                </c:pt>
                <c:pt idx="6437">
                  <c:v>0.10473099866934532</c:v>
                </c:pt>
                <c:pt idx="6438">
                  <c:v>0.10463419276698602</c:v>
                </c:pt>
                <c:pt idx="6439">
                  <c:v>0.10453749124071866</c:v>
                </c:pt>
                <c:pt idx="6440">
                  <c:v>0.1044408939619498</c:v>
                </c:pt>
                <c:pt idx="6441">
                  <c:v>0.10434440080226451</c:v>
                </c:pt>
                <c:pt idx="6442">
                  <c:v>0.10424801163342591</c:v>
                </c:pt>
                <c:pt idx="6443">
                  <c:v>0.10415172632737434</c:v>
                </c:pt>
                <c:pt idx="6444">
                  <c:v>0.10405554475622822</c:v>
                </c:pt>
                <c:pt idx="6445">
                  <c:v>0.10395946679228196</c:v>
                </c:pt>
                <c:pt idx="6446">
                  <c:v>0.10386349230800779</c:v>
                </c:pt>
                <c:pt idx="6447">
                  <c:v>0.10376762117605465</c:v>
                </c:pt>
                <c:pt idx="6448">
                  <c:v>0.10367185326924631</c:v>
                </c:pt>
                <c:pt idx="6449">
                  <c:v>0.10357618846058443</c:v>
                </c:pt>
                <c:pt idx="6450">
                  <c:v>0.10348062662324563</c:v>
                </c:pt>
                <c:pt idx="6451">
                  <c:v>0.10338516763058117</c:v>
                </c:pt>
                <c:pt idx="6452">
                  <c:v>0.10328981135611862</c:v>
                </c:pt>
                <c:pt idx="6453">
                  <c:v>0.10319455767356063</c:v>
                </c:pt>
                <c:pt idx="6454">
                  <c:v>0.10309940645678332</c:v>
                </c:pt>
                <c:pt idx="6455">
                  <c:v>0.10300435757983804</c:v>
                </c:pt>
                <c:pt idx="6456">
                  <c:v>0.1029094109169509</c:v>
                </c:pt>
                <c:pt idx="6457">
                  <c:v>0.10281456634252036</c:v>
                </c:pt>
                <c:pt idx="6458">
                  <c:v>0.10271982373111932</c:v>
                </c:pt>
                <c:pt idx="6459">
                  <c:v>0.10262518295749475</c:v>
                </c:pt>
                <c:pt idx="6460">
                  <c:v>0.10253064389656508</c:v>
                </c:pt>
                <c:pt idx="6461">
                  <c:v>0.1024362064234228</c:v>
                </c:pt>
                <c:pt idx="6462">
                  <c:v>0.10234187041333224</c:v>
                </c:pt>
                <c:pt idx="6463">
                  <c:v>0.10224763574173014</c:v>
                </c:pt>
                <c:pt idx="6464">
                  <c:v>0.10215350228422611</c:v>
                </c:pt>
                <c:pt idx="6465">
                  <c:v>0.10205946991659998</c:v>
                </c:pt>
                <c:pt idx="6466">
                  <c:v>0.10196553851480425</c:v>
                </c:pt>
                <c:pt idx="6467">
                  <c:v>0.10187170795496205</c:v>
                </c:pt>
                <c:pt idx="6468">
                  <c:v>0.10177797811336803</c:v>
                </c:pt>
                <c:pt idx="6469">
                  <c:v>0.10168434886648658</c:v>
                </c:pt>
                <c:pt idx="6470">
                  <c:v>0.10159082009095383</c:v>
                </c:pt>
                <c:pt idx="6471">
                  <c:v>0.10149739166357437</c:v>
                </c:pt>
                <c:pt idx="6472">
                  <c:v>0.10140406346132477</c:v>
                </c:pt>
                <c:pt idx="6473">
                  <c:v>0.10131083536134922</c:v>
                </c:pt>
                <c:pt idx="6474">
                  <c:v>0.10121770724096302</c:v>
                </c:pt>
                <c:pt idx="6475">
                  <c:v>0.10112467897764937</c:v>
                </c:pt>
                <c:pt idx="6476">
                  <c:v>0.10103175044906088</c:v>
                </c:pt>
                <c:pt idx="6477">
                  <c:v>0.1009389215330186</c:v>
                </c:pt>
                <c:pt idx="6478">
                  <c:v>0.10084619210751224</c:v>
                </c:pt>
                <c:pt idx="6479">
                  <c:v>0.10075356205069914</c:v>
                </c:pt>
                <c:pt idx="6480">
                  <c:v>0.10066103124090475</c:v>
                </c:pt>
                <c:pt idx="6481">
                  <c:v>0.10056859955662253</c:v>
                </c:pt>
                <c:pt idx="6482">
                  <c:v>0.10047626687651245</c:v>
                </c:pt>
                <c:pt idx="6483">
                  <c:v>0.10038403307940172</c:v>
                </c:pt>
                <c:pt idx="6484">
                  <c:v>0.10029189804428507</c:v>
                </c:pt>
                <c:pt idx="6485">
                  <c:v>0.10019986165032249</c:v>
                </c:pt>
                <c:pt idx="6486">
                  <c:v>0.10010792377684204</c:v>
                </c:pt>
                <c:pt idx="6487">
                  <c:v>0.10001608430333632</c:v>
                </c:pt>
                <c:pt idx="6488">
                  <c:v>9.9924343109464103E-2</c:v>
                </c:pt>
                <c:pt idx="6489">
                  <c:v>9.9832700075050129E-2</c:v>
                </c:pt>
                <c:pt idx="6490">
                  <c:v>9.9741155080084243E-2</c:v>
                </c:pt>
                <c:pt idx="6491">
                  <c:v>9.9649708004720811E-2</c:v>
                </c:pt>
                <c:pt idx="6492">
                  <c:v>9.9558358729280039E-2</c:v>
                </c:pt>
                <c:pt idx="6493">
                  <c:v>9.9467107134245808E-2</c:v>
                </c:pt>
                <c:pt idx="6494">
                  <c:v>9.9375953100266187E-2</c:v>
                </c:pt>
                <c:pt idx="6495">
                  <c:v>9.92848965081541E-2</c:v>
                </c:pt>
                <c:pt idx="6496">
                  <c:v>9.9193937238885449E-2</c:v>
                </c:pt>
                <c:pt idx="6497">
                  <c:v>9.9103075173600091E-2</c:v>
                </c:pt>
                <c:pt idx="6498">
                  <c:v>9.9012310193601086E-2</c:v>
                </c:pt>
                <c:pt idx="6499">
                  <c:v>9.8921642180354402E-2</c:v>
                </c:pt>
                <c:pt idx="6500">
                  <c:v>9.8831071015488992E-2</c:v>
                </c:pt>
                <c:pt idx="6501">
                  <c:v>9.8740596580796119E-2</c:v>
                </c:pt>
                <c:pt idx="6502">
                  <c:v>9.8650218758229463E-2</c:v>
                </c:pt>
                <c:pt idx="6503">
                  <c:v>9.8559937429905153E-2</c:v>
                </c:pt>
                <c:pt idx="6504">
                  <c:v>9.8469752478100053E-2</c:v>
                </c:pt>
                <c:pt idx="6505">
                  <c:v>9.8379663785253563E-2</c:v>
                </c:pt>
                <c:pt idx="6506">
                  <c:v>9.8289671233966106E-2</c:v>
                </c:pt>
                <c:pt idx="6507">
                  <c:v>9.8199774706998866E-2</c:v>
                </c:pt>
                <c:pt idx="6508">
                  <c:v>9.8109974087273899E-2</c:v>
                </c:pt>
                <c:pt idx="6509">
                  <c:v>9.8020269257874437E-2</c:v>
                </c:pt>
                <c:pt idx="6510">
                  <c:v>9.7930660102043543E-2</c:v>
                </c:pt>
                <c:pt idx="6511">
                  <c:v>9.7841146503184012E-2</c:v>
                </c:pt>
                <c:pt idx="6512">
                  <c:v>9.775172834485904E-2</c:v>
                </c:pt>
                <c:pt idx="6513">
                  <c:v>9.7662405510791028E-2</c:v>
                </c:pt>
                <c:pt idx="6514">
                  <c:v>9.7573177884862611E-2</c:v>
                </c:pt>
                <c:pt idx="6515">
                  <c:v>9.7484045351113921E-2</c:v>
                </c:pt>
                <c:pt idx="6516">
                  <c:v>9.7395007793745242E-2</c:v>
                </c:pt>
                <c:pt idx="6517">
                  <c:v>9.7306065097115091E-2</c:v>
                </c:pt>
                <c:pt idx="6518">
                  <c:v>9.7217217145740373E-2</c:v>
                </c:pt>
                <c:pt idx="6519">
                  <c:v>9.712846382429606E-2</c:v>
                </c:pt>
                <c:pt idx="6520">
                  <c:v>9.7039805017615277E-2</c:v>
                </c:pt>
                <c:pt idx="6521">
                  <c:v>9.6951240610688202E-2</c:v>
                </c:pt>
                <c:pt idx="6522">
                  <c:v>9.6862770488663083E-2</c:v>
                </c:pt>
                <c:pt idx="6523">
                  <c:v>9.6774394536844929E-2</c:v>
                </c:pt>
                <c:pt idx="6524">
                  <c:v>9.6686112640696154E-2</c:v>
                </c:pt>
                <c:pt idx="6525">
                  <c:v>9.6597924685835265E-2</c:v>
                </c:pt>
                <c:pt idx="6526">
                  <c:v>9.6509830558037593E-2</c:v>
                </c:pt>
                <c:pt idx="6527">
                  <c:v>9.6421830143234674E-2</c:v>
                </c:pt>
                <c:pt idx="6528">
                  <c:v>9.6333923327513976E-2</c:v>
                </c:pt>
                <c:pt idx="6529">
                  <c:v>9.6246109997118773E-2</c:v>
                </c:pt>
                <c:pt idx="6530">
                  <c:v>9.6158390038447367E-2</c:v>
                </c:pt>
                <c:pt idx="6531">
                  <c:v>9.6070763338054518E-2</c:v>
                </c:pt>
                <c:pt idx="6532">
                  <c:v>9.5983229782648422E-2</c:v>
                </c:pt>
                <c:pt idx="6533">
                  <c:v>9.5895789259093714E-2</c:v>
                </c:pt>
                <c:pt idx="6534">
                  <c:v>9.58084416544083E-2</c:v>
                </c:pt>
                <c:pt idx="6535">
                  <c:v>9.5721186855765028E-2</c:v>
                </c:pt>
                <c:pt idx="6536">
                  <c:v>9.5634024750490848E-2</c:v>
                </c:pt>
                <c:pt idx="6537">
                  <c:v>9.5546955226066516E-2</c:v>
                </c:pt>
                <c:pt idx="6538">
                  <c:v>9.5459978170126039E-2</c:v>
                </c:pt>
                <c:pt idx="6539">
                  <c:v>9.5373093470457512E-2</c:v>
                </c:pt>
                <c:pt idx="6540">
                  <c:v>9.5286301015001726E-2</c:v>
                </c:pt>
                <c:pt idx="6541">
                  <c:v>9.5199600691852779E-2</c:v>
                </c:pt>
                <c:pt idx="6542">
                  <c:v>9.5112992389256731E-2</c:v>
                </c:pt>
                <c:pt idx="6543">
                  <c:v>9.5026475995613049E-2</c:v>
                </c:pt>
                <c:pt idx="6544">
                  <c:v>9.4940051399472536E-2</c:v>
                </c:pt>
                <c:pt idx="6545">
                  <c:v>9.4853718489539218E-2</c:v>
                </c:pt>
                <c:pt idx="6546">
                  <c:v>9.4767477154667545E-2</c:v>
                </c:pt>
                <c:pt idx="6547">
                  <c:v>9.4681327283864206E-2</c:v>
                </c:pt>
                <c:pt idx="6548">
                  <c:v>9.4595268766287169E-2</c:v>
                </c:pt>
                <c:pt idx="6549">
                  <c:v>9.4509301491245756E-2</c:v>
                </c:pt>
                <c:pt idx="6550">
                  <c:v>9.4423425348199322E-2</c:v>
                </c:pt>
                <c:pt idx="6551">
                  <c:v>9.4337640226758807E-2</c:v>
                </c:pt>
                <c:pt idx="6552">
                  <c:v>9.4251946016684837E-2</c:v>
                </c:pt>
                <c:pt idx="6553">
                  <c:v>9.4166342607888795E-2</c:v>
                </c:pt>
                <c:pt idx="6554">
                  <c:v>9.4080829890431331E-2</c:v>
                </c:pt>
                <c:pt idx="6555">
                  <c:v>9.3995407754523558E-2</c:v>
                </c:pt>
                <c:pt idx="6556">
                  <c:v>9.3910076090525665E-2</c:v>
                </c:pt>
                <c:pt idx="6557">
                  <c:v>9.3824834788947209E-2</c:v>
                </c:pt>
                <c:pt idx="6558">
                  <c:v>9.3739683740446708E-2</c:v>
                </c:pt>
                <c:pt idx="6559">
                  <c:v>9.3654622835831897E-2</c:v>
                </c:pt>
                <c:pt idx="6560">
                  <c:v>9.3569651966058084E-2</c:v>
                </c:pt>
                <c:pt idx="6561">
                  <c:v>9.3484771022230129E-2</c:v>
                </c:pt>
                <c:pt idx="6562">
                  <c:v>9.3399979895600616E-2</c:v>
                </c:pt>
                <c:pt idx="6563">
                  <c:v>9.331527847756968E-2</c:v>
                </c:pt>
                <c:pt idx="6564">
                  <c:v>9.3230666659685629E-2</c:v>
                </c:pt>
                <c:pt idx="6565">
                  <c:v>9.3146144333643974E-2</c:v>
                </c:pt>
                <c:pt idx="6566">
                  <c:v>9.3061711391287882E-2</c:v>
                </c:pt>
                <c:pt idx="6567">
                  <c:v>9.2977367724606852E-2</c:v>
                </c:pt>
                <c:pt idx="6568">
                  <c:v>9.289311322573772E-2</c:v>
                </c:pt>
                <c:pt idx="6569">
                  <c:v>9.2808947786964038E-2</c:v>
                </c:pt>
                <c:pt idx="6570">
                  <c:v>9.2724871300715148E-2</c:v>
                </c:pt>
                <c:pt idx="6571">
                  <c:v>9.2640883659566881E-2</c:v>
                </c:pt>
                <c:pt idx="6572">
                  <c:v>9.2556984756241328E-2</c:v>
                </c:pt>
                <c:pt idx="6573">
                  <c:v>9.2473174483605175E-2</c:v>
                </c:pt>
                <c:pt idx="6574">
                  <c:v>9.2389452734671973E-2</c:v>
                </c:pt>
                <c:pt idx="6575">
                  <c:v>9.2305819402599854E-2</c:v>
                </c:pt>
                <c:pt idx="6576">
                  <c:v>9.2222274380691555E-2</c:v>
                </c:pt>
                <c:pt idx="6577">
                  <c:v>9.2138817562395961E-2</c:v>
                </c:pt>
                <c:pt idx="6578">
                  <c:v>9.2055448841304788E-2</c:v>
                </c:pt>
                <c:pt idx="6579">
                  <c:v>9.1972168111155578E-2</c:v>
                </c:pt>
                <c:pt idx="6580">
                  <c:v>9.188897526582962E-2</c:v>
                </c:pt>
                <c:pt idx="6581">
                  <c:v>9.1805870199352144E-2</c:v>
                </c:pt>
                <c:pt idx="6582">
                  <c:v>9.1722852805891708E-2</c:v>
                </c:pt>
                <c:pt idx="6583">
                  <c:v>9.1639922979760605E-2</c:v>
                </c:pt>
                <c:pt idx="6584">
                  <c:v>9.1557080615415148E-2</c:v>
                </c:pt>
                <c:pt idx="6585">
                  <c:v>9.1474325607453763E-2</c:v>
                </c:pt>
                <c:pt idx="6586">
                  <c:v>9.1391657850618604E-2</c:v>
                </c:pt>
                <c:pt idx="6587">
                  <c:v>9.1309077239793493E-2</c:v>
                </c:pt>
                <c:pt idx="6588">
                  <c:v>9.122658367000544E-2</c:v>
                </c:pt>
                <c:pt idx="6589">
                  <c:v>9.1144177036423357E-2</c:v>
                </c:pt>
                <c:pt idx="6590">
                  <c:v>9.1061857234358751E-2</c:v>
                </c:pt>
                <c:pt idx="6591">
                  <c:v>9.0979624159263833E-2</c:v>
                </c:pt>
                <c:pt idx="6592">
                  <c:v>9.0897477706733426E-2</c:v>
                </c:pt>
                <c:pt idx="6593">
                  <c:v>9.0815417772503321E-2</c:v>
                </c:pt>
                <c:pt idx="6594">
                  <c:v>9.0733444252450446E-2</c:v>
                </c:pt>
                <c:pt idx="6595">
                  <c:v>9.0651557042592756E-2</c:v>
                </c:pt>
                <c:pt idx="6596">
                  <c:v>9.0569756039088734E-2</c:v>
                </c:pt>
                <c:pt idx="6597">
                  <c:v>9.0488041138237912E-2</c:v>
                </c:pt>
                <c:pt idx="6598">
                  <c:v>9.0406412236479161E-2</c:v>
                </c:pt>
                <c:pt idx="6599">
                  <c:v>9.0324869230392846E-2</c:v>
                </c:pt>
                <c:pt idx="6600">
                  <c:v>9.0243412016698263E-2</c:v>
                </c:pt>
                <c:pt idx="6601">
                  <c:v>9.0162040492254056E-2</c:v>
                </c:pt>
                <c:pt idx="6602">
                  <c:v>9.0080754554059644E-2</c:v>
                </c:pt>
                <c:pt idx="6603">
                  <c:v>8.9999554099252518E-2</c:v>
                </c:pt>
                <c:pt idx="6604">
                  <c:v>8.9918439025109778E-2</c:v>
                </c:pt>
                <c:pt idx="6605">
                  <c:v>8.9837409229047524E-2</c:v>
                </c:pt>
                <c:pt idx="6606">
                  <c:v>8.9756464608619524E-2</c:v>
                </c:pt>
                <c:pt idx="6607">
                  <c:v>8.967560506151942E-2</c:v>
                </c:pt>
                <c:pt idx="6608">
                  <c:v>8.9594830485577606E-2</c:v>
                </c:pt>
                <c:pt idx="6609">
                  <c:v>8.9514140778764004E-2</c:v>
                </c:pt>
                <c:pt idx="6610">
                  <c:v>8.943353583918473E-2</c:v>
                </c:pt>
                <c:pt idx="6611">
                  <c:v>8.9353015565084973E-2</c:v>
                </c:pt>
                <c:pt idx="6612">
                  <c:v>8.9272579854846532E-2</c:v>
                </c:pt>
                <c:pt idx="6613">
                  <c:v>8.9192228606988014E-2</c:v>
                </c:pt>
                <c:pt idx="6614">
                  <c:v>8.9111961720166555E-2</c:v>
                </c:pt>
                <c:pt idx="6615">
                  <c:v>8.9031779093173904E-2</c:v>
                </c:pt>
                <c:pt idx="6616">
                  <c:v>8.895168062494023E-2</c:v>
                </c:pt>
                <c:pt idx="6617">
                  <c:v>8.8871666214531186E-2</c:v>
                </c:pt>
                <c:pt idx="6618">
                  <c:v>8.879173576114853E-2</c:v>
                </c:pt>
                <c:pt idx="6619">
                  <c:v>8.8711889164130198E-2</c:v>
                </c:pt>
                <c:pt idx="6620">
                  <c:v>8.8632126322950477E-2</c:v>
                </c:pt>
                <c:pt idx="6621">
                  <c:v>8.855244713721816E-2</c:v>
                </c:pt>
                <c:pt idx="6622">
                  <c:v>8.8472851506677705E-2</c:v>
                </c:pt>
                <c:pt idx="6623">
                  <c:v>8.8393339331209117E-2</c:v>
                </c:pt>
                <c:pt idx="6624">
                  <c:v>8.8313910510826737E-2</c:v>
                </c:pt>
                <c:pt idx="6625">
                  <c:v>8.8234564945680605E-2</c:v>
                </c:pt>
                <c:pt idx="6626">
                  <c:v>8.8155302536054039E-2</c:v>
                </c:pt>
                <c:pt idx="6627">
                  <c:v>8.8076123182365837E-2</c:v>
                </c:pt>
                <c:pt idx="6628">
                  <c:v>8.7997026785168228E-2</c:v>
                </c:pt>
                <c:pt idx="6629">
                  <c:v>8.7918013245147281E-2</c:v>
                </c:pt>
                <c:pt idx="6630">
                  <c:v>8.7839082463123538E-2</c:v>
                </c:pt>
                <c:pt idx="6631">
                  <c:v>8.7760234340050564E-2</c:v>
                </c:pt>
                <c:pt idx="6632">
                  <c:v>8.768146877701545E-2</c:v>
                </c:pt>
                <c:pt idx="6633">
                  <c:v>8.7602785675237882E-2</c:v>
                </c:pt>
                <c:pt idx="6634">
                  <c:v>8.7524184936071059E-2</c:v>
                </c:pt>
                <c:pt idx="6635">
                  <c:v>8.744566646100127E-2</c:v>
                </c:pt>
                <c:pt idx="6636">
                  <c:v>8.7367230151646283E-2</c:v>
                </c:pt>
                <c:pt idx="6637">
                  <c:v>8.7288875909756827E-2</c:v>
                </c:pt>
                <c:pt idx="6638">
                  <c:v>8.7210603637216041E-2</c:v>
                </c:pt>
                <c:pt idx="6639">
                  <c:v>8.7132413236038597E-2</c:v>
                </c:pt>
                <c:pt idx="6640">
                  <c:v>8.7054304608370672E-2</c:v>
                </c:pt>
                <c:pt idx="6641">
                  <c:v>8.6976277656490672E-2</c:v>
                </c:pt>
                <c:pt idx="6642">
                  <c:v>8.6898332282808133E-2</c:v>
                </c:pt>
                <c:pt idx="6643">
                  <c:v>8.6820468389863403E-2</c:v>
                </c:pt>
                <c:pt idx="6644">
                  <c:v>8.6742685880328019E-2</c:v>
                </c:pt>
                <c:pt idx="6645">
                  <c:v>8.6664984657004632E-2</c:v>
                </c:pt>
                <c:pt idx="6646">
                  <c:v>8.6587364622825527E-2</c:v>
                </c:pt>
                <c:pt idx="6647">
                  <c:v>8.6509825680854677E-2</c:v>
                </c:pt>
                <c:pt idx="6648">
                  <c:v>8.643236773428499E-2</c:v>
                </c:pt>
                <c:pt idx="6649">
                  <c:v>8.6354990686440189E-2</c:v>
                </c:pt>
                <c:pt idx="6650">
                  <c:v>8.6277694440773503E-2</c:v>
                </c:pt>
                <c:pt idx="6651">
                  <c:v>8.6200478900867641E-2</c:v>
                </c:pt>
                <c:pt idx="6652">
                  <c:v>8.6123343970435001E-2</c:v>
                </c:pt>
                <c:pt idx="6653">
                  <c:v>8.6046289553317154E-2</c:v>
                </c:pt>
                <c:pt idx="6654">
                  <c:v>8.5969315553484346E-2</c:v>
                </c:pt>
                <c:pt idx="6655">
                  <c:v>8.5892421875036373E-2</c:v>
                </c:pt>
                <c:pt idx="6656">
                  <c:v>8.5815608422200665E-2</c:v>
                </c:pt>
                <c:pt idx="6657">
                  <c:v>8.57388750993337E-2</c:v>
                </c:pt>
                <c:pt idx="6658">
                  <c:v>8.5662221810920425E-2</c:v>
                </c:pt>
                <c:pt idx="6659">
                  <c:v>8.5585648461573599E-2</c:v>
                </c:pt>
                <c:pt idx="6660">
                  <c:v>8.5509154956033451E-2</c:v>
                </c:pt>
                <c:pt idx="6661">
                  <c:v>8.5432741199168785E-2</c:v>
                </c:pt>
                <c:pt idx="6662">
                  <c:v>8.5356407095974876E-2</c:v>
                </c:pt>
                <c:pt idx="6663">
                  <c:v>8.5280152551575103E-2</c:v>
                </c:pt>
                <c:pt idx="6664">
                  <c:v>8.5203977471219938E-2</c:v>
                </c:pt>
                <c:pt idx="6665">
                  <c:v>8.5127881760286114E-2</c:v>
                </c:pt>
                <c:pt idx="6666">
                  <c:v>8.5051865324277609E-2</c:v>
                </c:pt>
                <c:pt idx="6667">
                  <c:v>8.4975928068824924E-2</c:v>
                </c:pt>
                <c:pt idx="6668">
                  <c:v>8.4900069899684932E-2</c:v>
                </c:pt>
                <c:pt idx="6669">
                  <c:v>8.4824290722740336E-2</c:v>
                </c:pt>
                <c:pt idx="6670">
                  <c:v>8.4748590444000127E-2</c:v>
                </c:pt>
                <c:pt idx="6671">
                  <c:v>8.4672968969599194E-2</c:v>
                </c:pt>
                <c:pt idx="6672">
                  <c:v>8.4597426205797951E-2</c:v>
                </c:pt>
                <c:pt idx="6673">
                  <c:v>8.452196205898195E-2</c:v>
                </c:pt>
                <c:pt idx="6674">
                  <c:v>8.4446576435662085E-2</c:v>
                </c:pt>
                <c:pt idx="6675">
                  <c:v>8.4371269242474844E-2</c:v>
                </c:pt>
                <c:pt idx="6676">
                  <c:v>8.4296040386180882E-2</c:v>
                </c:pt>
                <c:pt idx="6677">
                  <c:v>8.422088977366568E-2</c:v>
                </c:pt>
                <c:pt idx="6678">
                  <c:v>8.4145817311939569E-2</c:v>
                </c:pt>
                <c:pt idx="6679">
                  <c:v>8.4070822908137027E-2</c:v>
                </c:pt>
                <c:pt idx="6680">
                  <c:v>8.3995906469516227E-2</c:v>
                </c:pt>
                <c:pt idx="6681">
                  <c:v>8.3921067903459906E-2</c:v>
                </c:pt>
                <c:pt idx="6682">
                  <c:v>8.3846307117474331E-2</c:v>
                </c:pt>
                <c:pt idx="6683">
                  <c:v>8.3771624019188987E-2</c:v>
                </c:pt>
                <c:pt idx="6684">
                  <c:v>8.3697018516357538E-2</c:v>
                </c:pt>
                <c:pt idx="6685">
                  <c:v>8.3622490516855677E-2</c:v>
                </c:pt>
                <c:pt idx="6686">
                  <c:v>8.354803992868369E-2</c:v>
                </c:pt>
                <c:pt idx="6687">
                  <c:v>8.3473666659963183E-2</c:v>
                </c:pt>
                <c:pt idx="6688">
                  <c:v>8.3399370618939192E-2</c:v>
                </c:pt>
                <c:pt idx="6689">
                  <c:v>8.3325151713979487E-2</c:v>
                </c:pt>
                <c:pt idx="6690">
                  <c:v>8.3251009853573338E-2</c:v>
                </c:pt>
                <c:pt idx="6691">
                  <c:v>8.3176944946332501E-2</c:v>
                </c:pt>
                <c:pt idx="6692">
                  <c:v>8.3102956900991135E-2</c:v>
                </c:pt>
                <c:pt idx="6693">
                  <c:v>8.302904562640441E-2</c:v>
                </c:pt>
                <c:pt idx="6694">
                  <c:v>8.2955211031549361E-2</c:v>
                </c:pt>
                <c:pt idx="6695">
                  <c:v>8.2881453025524771E-2</c:v>
                </c:pt>
                <c:pt idx="6696">
                  <c:v>8.2807771517549658E-2</c:v>
                </c:pt>
                <c:pt idx="6697">
                  <c:v>8.2734166416965543E-2</c:v>
                </c:pt>
                <c:pt idx="6698">
                  <c:v>8.2660637633233072E-2</c:v>
                </c:pt>
                <c:pt idx="6699">
                  <c:v>8.2587185075935224E-2</c:v>
                </c:pt>
                <c:pt idx="6700">
                  <c:v>8.2513808654774284E-2</c:v>
                </c:pt>
                <c:pt idx="6701">
                  <c:v>8.2440508279573596E-2</c:v>
                </c:pt>
                <c:pt idx="6702">
                  <c:v>8.2367283860275753E-2</c:v>
                </c:pt>
                <c:pt idx="6703">
                  <c:v>8.229413530694478E-2</c:v>
                </c:pt>
                <c:pt idx="6704">
                  <c:v>8.2221062529762856E-2</c:v>
                </c:pt>
                <c:pt idx="6705">
                  <c:v>8.2148065439032428E-2</c:v>
                </c:pt>
                <c:pt idx="6706">
                  <c:v>8.2075143945176121E-2</c:v>
                </c:pt>
                <c:pt idx="6707">
                  <c:v>8.200229795873451E-2</c:v>
                </c:pt>
                <c:pt idx="6708">
                  <c:v>8.1929527390368212E-2</c:v>
                </c:pt>
                <c:pt idx="6709">
                  <c:v>8.1856832150856415E-2</c:v>
                </c:pt>
                <c:pt idx="6710">
                  <c:v>8.1784212151096575E-2</c:v>
                </c:pt>
                <c:pt idx="6711">
                  <c:v>8.1711667302105662E-2</c:v>
                </c:pt>
                <c:pt idx="6712">
                  <c:v>8.1639197515018275E-2</c:v>
                </c:pt>
                <c:pt idx="6713">
                  <c:v>8.1566802701087543E-2</c:v>
                </c:pt>
                <c:pt idx="6714">
                  <c:v>8.149448277168421E-2</c:v>
                </c:pt>
                <c:pt idx="6715">
                  <c:v>8.1422237638297451E-2</c:v>
                </c:pt>
                <c:pt idx="6716">
                  <c:v>8.1350067212533766E-2</c:v>
                </c:pt>
                <c:pt idx="6717">
                  <c:v>8.1277971406116978E-2</c:v>
                </c:pt>
                <c:pt idx="6718">
                  <c:v>8.1205950130889049E-2</c:v>
                </c:pt>
                <c:pt idx="6719">
                  <c:v>8.1134003298807822E-2</c:v>
                </c:pt>
                <c:pt idx="6720">
                  <c:v>8.1062130821949574E-2</c:v>
                </c:pt>
                <c:pt idx="6721">
                  <c:v>8.0990332612505878E-2</c:v>
                </c:pt>
                <c:pt idx="6722">
                  <c:v>8.0918608582786378E-2</c:v>
                </c:pt>
                <c:pt idx="6723">
                  <c:v>8.0846958645216169E-2</c:v>
                </c:pt>
                <c:pt idx="6724">
                  <c:v>8.0775382712336988E-2</c:v>
                </c:pt>
                <c:pt idx="6725">
                  <c:v>8.0703880696806854E-2</c:v>
                </c:pt>
                <c:pt idx="6726">
                  <c:v>8.0632452511399472E-2</c:v>
                </c:pt>
                <c:pt idx="6727">
                  <c:v>8.0561098069004258E-2</c:v>
                </c:pt>
                <c:pt idx="6728">
                  <c:v>8.0489817282626719E-2</c:v>
                </c:pt>
                <c:pt idx="6729">
                  <c:v>8.0418610065387253E-2</c:v>
                </c:pt>
                <c:pt idx="6730">
                  <c:v>8.0347476330521986E-2</c:v>
                </c:pt>
                <c:pt idx="6731">
                  <c:v>8.0276415991381647E-2</c:v>
                </c:pt>
                <c:pt idx="6732">
                  <c:v>8.020542896143236E-2</c:v>
                </c:pt>
                <c:pt idx="6733">
                  <c:v>8.0134515154254529E-2</c:v>
                </c:pt>
                <c:pt idx="6734">
                  <c:v>8.0063674483543845E-2</c:v>
                </c:pt>
                <c:pt idx="6735">
                  <c:v>7.9992906863109656E-2</c:v>
                </c:pt>
                <c:pt idx="6736">
                  <c:v>7.9922212206876134E-2</c:v>
                </c:pt>
                <c:pt idx="6737">
                  <c:v>7.9851590428881208E-2</c:v>
                </c:pt>
                <c:pt idx="6738">
                  <c:v>7.9781041443276593E-2</c:v>
                </c:pt>
                <c:pt idx="6739">
                  <c:v>7.9710565164328395E-2</c:v>
                </c:pt>
                <c:pt idx="6740">
                  <c:v>7.9640161506415702E-2</c:v>
                </c:pt>
                <c:pt idx="6741">
                  <c:v>7.9569830384031232E-2</c:v>
                </c:pt>
                <c:pt idx="6742">
                  <c:v>7.9499571711780806E-2</c:v>
                </c:pt>
                <c:pt idx="6743">
                  <c:v>7.9429385404383379E-2</c:v>
                </c:pt>
                <c:pt idx="6744">
                  <c:v>7.9359271376671148E-2</c:v>
                </c:pt>
                <c:pt idx="6745">
                  <c:v>7.9289229543588843E-2</c:v>
                </c:pt>
                <c:pt idx="6746">
                  <c:v>7.9219259820193261E-2</c:v>
                </c:pt>
                <c:pt idx="6747">
                  <c:v>7.9149362121654493E-2</c:v>
                </c:pt>
                <c:pt idx="6748">
                  <c:v>7.9079536363254307E-2</c:v>
                </c:pt>
                <c:pt idx="6749">
                  <c:v>7.9009782460386646E-2</c:v>
                </c:pt>
                <c:pt idx="6750">
                  <c:v>7.8940100328557528E-2</c:v>
                </c:pt>
                <c:pt idx="6751">
                  <c:v>7.8870489883384576E-2</c:v>
                </c:pt>
                <c:pt idx="6752">
                  <c:v>7.8800951040597311E-2</c:v>
                </c:pt>
                <c:pt idx="6753">
                  <c:v>7.8731483716036402E-2</c:v>
                </c:pt>
                <c:pt idx="6754">
                  <c:v>7.8662087825653357E-2</c:v>
                </c:pt>
                <c:pt idx="6755">
                  <c:v>7.8592763285511819E-2</c:v>
                </c:pt>
                <c:pt idx="6756">
                  <c:v>7.8523510011785494E-2</c:v>
                </c:pt>
                <c:pt idx="6757">
                  <c:v>7.8454327920759209E-2</c:v>
                </c:pt>
                <c:pt idx="6758">
                  <c:v>7.8385216928828452E-2</c:v>
                </c:pt>
                <c:pt idx="6759">
                  <c:v>7.8316176952499025E-2</c:v>
                </c:pt>
                <c:pt idx="6760">
                  <c:v>7.8247207908387018E-2</c:v>
                </c:pt>
                <c:pt idx="6761">
                  <c:v>7.8178309713219013E-2</c:v>
                </c:pt>
                <c:pt idx="6762">
                  <c:v>7.8109482283830869E-2</c:v>
                </c:pt>
                <c:pt idx="6763">
                  <c:v>7.8040725537168676E-2</c:v>
                </c:pt>
                <c:pt idx="6764">
                  <c:v>7.797203939028817E-2</c:v>
                </c:pt>
                <c:pt idx="6765">
                  <c:v>7.790342376035464E-2</c:v>
                </c:pt>
                <c:pt idx="6766">
                  <c:v>7.7834878564642357E-2</c:v>
                </c:pt>
                <c:pt idx="6767">
                  <c:v>7.7766403720535421E-2</c:v>
                </c:pt>
                <c:pt idx="6768">
                  <c:v>7.7697999145525568E-2</c:v>
                </c:pt>
                <c:pt idx="6769">
                  <c:v>7.7629664757215291E-2</c:v>
                </c:pt>
                <c:pt idx="6770">
                  <c:v>7.7561400473314279E-2</c:v>
                </c:pt>
                <c:pt idx="6771">
                  <c:v>7.7493206211641158E-2</c:v>
                </c:pt>
                <c:pt idx="6772">
                  <c:v>7.7425081890123162E-2</c:v>
                </c:pt>
                <c:pt idx="6773">
                  <c:v>7.7357027426795691E-2</c:v>
                </c:pt>
                <c:pt idx="6774">
                  <c:v>7.7289042739801375E-2</c:v>
                </c:pt>
                <c:pt idx="6775">
                  <c:v>7.7221127747392163E-2</c:v>
                </c:pt>
                <c:pt idx="6776">
                  <c:v>7.7153282367926831E-2</c:v>
                </c:pt>
                <c:pt idx="6777">
                  <c:v>7.7085506519871408E-2</c:v>
                </c:pt>
                <c:pt idx="6778">
                  <c:v>7.7017800121800442E-2</c:v>
                </c:pt>
                <c:pt idx="6779">
                  <c:v>7.6950163092394705E-2</c:v>
                </c:pt>
                <c:pt idx="6780">
                  <c:v>7.6882595350442506E-2</c:v>
                </c:pt>
                <c:pt idx="6781">
                  <c:v>7.6815096814839168E-2</c:v>
                </c:pt>
                <c:pt idx="6782">
                  <c:v>7.6747667404586523E-2</c:v>
                </c:pt>
                <c:pt idx="6783">
                  <c:v>7.6680307038793361E-2</c:v>
                </c:pt>
                <c:pt idx="6784">
                  <c:v>7.6613015636674997E-2</c:v>
                </c:pt>
                <c:pt idx="6785">
                  <c:v>7.6545793117552316E-2</c:v>
                </c:pt>
                <c:pt idx="6786">
                  <c:v>7.6478639400853463E-2</c:v>
                </c:pt>
                <c:pt idx="6787">
                  <c:v>7.6411554406111595E-2</c:v>
                </c:pt>
                <c:pt idx="6788">
                  <c:v>7.6344538052966454E-2</c:v>
                </c:pt>
                <c:pt idx="6789">
                  <c:v>7.6277590261163181E-2</c:v>
                </c:pt>
                <c:pt idx="6790">
                  <c:v>7.6210710950552263E-2</c:v>
                </c:pt>
                <c:pt idx="6791">
                  <c:v>7.6143900041089868E-2</c:v>
                </c:pt>
                <c:pt idx="6792">
                  <c:v>7.6077157452837635E-2</c:v>
                </c:pt>
                <c:pt idx="6793">
                  <c:v>7.6010483105961604E-2</c:v>
                </c:pt>
                <c:pt idx="6794">
                  <c:v>7.5943876920733011E-2</c:v>
                </c:pt>
                <c:pt idx="6795">
                  <c:v>7.5877338817528506E-2</c:v>
                </c:pt>
                <c:pt idx="6796">
                  <c:v>7.581086871682835E-2</c:v>
                </c:pt>
                <c:pt idx="6797">
                  <c:v>7.5744466539218028E-2</c:v>
                </c:pt>
                <c:pt idx="6798">
                  <c:v>7.5678132205387078E-2</c:v>
                </c:pt>
                <c:pt idx="6799">
                  <c:v>7.5611865636128844E-2</c:v>
                </c:pt>
                <c:pt idx="6800">
                  <c:v>7.5545666752341353E-2</c:v>
                </c:pt>
                <c:pt idx="6801">
                  <c:v>7.5479535475026199E-2</c:v>
                </c:pt>
                <c:pt idx="6802">
                  <c:v>7.5413471725288436E-2</c:v>
                </c:pt>
                <c:pt idx="6803">
                  <c:v>7.5347475424337187E-2</c:v>
                </c:pt>
                <c:pt idx="6804">
                  <c:v>7.5281546493484536E-2</c:v>
                </c:pt>
                <c:pt idx="6805">
                  <c:v>7.5215684854146023E-2</c:v>
                </c:pt>
                <c:pt idx="6806">
                  <c:v>7.514989042784026E-2</c:v>
                </c:pt>
                <c:pt idx="6807">
                  <c:v>7.5084163136188736E-2</c:v>
                </c:pt>
                <c:pt idx="6808">
                  <c:v>7.501850290091587E-2</c:v>
                </c:pt>
                <c:pt idx="6809">
                  <c:v>7.4952909643848764E-2</c:v>
                </c:pt>
                <c:pt idx="6810">
                  <c:v>7.4887383286916978E-2</c:v>
                </c:pt>
                <c:pt idx="6811">
                  <c:v>7.4821923752152561E-2</c:v>
                </c:pt>
                <c:pt idx="6812">
                  <c:v>7.4756530961689119E-2</c:v>
                </c:pt>
                <c:pt idx="6813">
                  <c:v>7.4691204837763203E-2</c:v>
                </c:pt>
                <c:pt idx="6814">
                  <c:v>7.4625945302713104E-2</c:v>
                </c:pt>
                <c:pt idx="6815">
                  <c:v>7.4560752278978182E-2</c:v>
                </c:pt>
                <c:pt idx="6816">
                  <c:v>7.4495625689100092E-2</c:v>
                </c:pt>
                <c:pt idx="6817">
                  <c:v>7.4430565455721895E-2</c:v>
                </c:pt>
                <c:pt idx="6818">
                  <c:v>7.4365571501587679E-2</c:v>
                </c:pt>
                <c:pt idx="6819">
                  <c:v>7.4300643749542955E-2</c:v>
                </c:pt>
                <c:pt idx="6820">
                  <c:v>7.4235782122534136E-2</c:v>
                </c:pt>
                <c:pt idx="6821">
                  <c:v>7.4170986543608472E-2</c:v>
                </c:pt>
                <c:pt idx="6822">
                  <c:v>7.4106256935914161E-2</c:v>
                </c:pt>
                <c:pt idx="6823">
                  <c:v>7.4041593222699834E-2</c:v>
                </c:pt>
                <c:pt idx="6824">
                  <c:v>7.3976995327314346E-2</c:v>
                </c:pt>
                <c:pt idx="6825">
                  <c:v>7.391246317320746E-2</c:v>
                </c:pt>
                <c:pt idx="6826">
                  <c:v>7.3847996683928455E-2</c:v>
                </c:pt>
                <c:pt idx="6827">
                  <c:v>7.3783595783126765E-2</c:v>
                </c:pt>
                <c:pt idx="6828">
                  <c:v>7.3719260394551955E-2</c:v>
                </c:pt>
                <c:pt idx="6829">
                  <c:v>7.3654990442052884E-2</c:v>
                </c:pt>
                <c:pt idx="6830">
                  <c:v>7.3590785849578191E-2</c:v>
                </c:pt>
                <c:pt idx="6831">
                  <c:v>7.3526646541176424E-2</c:v>
                </c:pt>
                <c:pt idx="6832">
                  <c:v>7.3462572440994578E-2</c:v>
                </c:pt>
                <c:pt idx="6833">
                  <c:v>7.3398563473279027E-2</c:v>
                </c:pt>
                <c:pt idx="6834">
                  <c:v>7.3334619562375372E-2</c:v>
                </c:pt>
                <c:pt idx="6835">
                  <c:v>7.3270740632727982E-2</c:v>
                </c:pt>
                <c:pt idx="6836">
                  <c:v>7.3206926608879924E-2</c:v>
                </c:pt>
                <c:pt idx="6837">
                  <c:v>7.3143177415472646E-2</c:v>
                </c:pt>
                <c:pt idx="6838">
                  <c:v>7.3079492977246127E-2</c:v>
                </c:pt>
                <c:pt idx="6839">
                  <c:v>7.3015873219038699E-2</c:v>
                </c:pt>
                <c:pt idx="6840">
                  <c:v>7.2952318065786823E-2</c:v>
                </c:pt>
                <c:pt idx="6841">
                  <c:v>7.2888827442524576E-2</c:v>
                </c:pt>
                <c:pt idx="6842">
                  <c:v>7.2825401274384721E-2</c:v>
                </c:pt>
                <c:pt idx="6843">
                  <c:v>7.2762039486596652E-2</c:v>
                </c:pt>
                <c:pt idx="6844">
                  <c:v>7.2698742004488184E-2</c:v>
                </c:pt>
                <c:pt idx="6845">
                  <c:v>7.2635508753483971E-2</c:v>
                </c:pt>
                <c:pt idx="6846">
                  <c:v>7.2572339659106658E-2</c:v>
                </c:pt>
                <c:pt idx="6847">
                  <c:v>7.2509234646975201E-2</c:v>
                </c:pt>
                <c:pt idx="6848">
                  <c:v>7.2446193642805939E-2</c:v>
                </c:pt>
                <c:pt idx="6849">
                  <c:v>7.2383216572412035E-2</c:v>
                </c:pt>
                <c:pt idx="6850">
                  <c:v>7.2320303361703794E-2</c:v>
                </c:pt>
                <c:pt idx="6851">
                  <c:v>7.2257453936687199E-2</c:v>
                </c:pt>
                <c:pt idx="6852">
                  <c:v>7.2194668223465416E-2</c:v>
                </c:pt>
                <c:pt idx="6853">
                  <c:v>7.2131946148237674E-2</c:v>
                </c:pt>
                <c:pt idx="6854">
                  <c:v>7.2069287637299362E-2</c:v>
                </c:pt>
                <c:pt idx="6855">
                  <c:v>7.2006692617041623E-2</c:v>
                </c:pt>
                <c:pt idx="6856">
                  <c:v>7.1944161013952068E-2</c:v>
                </c:pt>
                <c:pt idx="6857">
                  <c:v>7.1881692754613438E-2</c:v>
                </c:pt>
                <c:pt idx="6858">
                  <c:v>7.1819287765704426E-2</c:v>
                </c:pt>
                <c:pt idx="6859">
                  <c:v>7.1756945973999328E-2</c:v>
                </c:pt>
                <c:pt idx="6860">
                  <c:v>7.1694667306367352E-2</c:v>
                </c:pt>
                <c:pt idx="6861">
                  <c:v>7.1632451689773058E-2</c:v>
                </c:pt>
                <c:pt idx="6862">
                  <c:v>7.1570299051276098E-2</c:v>
                </c:pt>
                <c:pt idx="6863">
                  <c:v>7.1508209318031243E-2</c:v>
                </c:pt>
                <c:pt idx="6864">
                  <c:v>7.1446182417287549E-2</c:v>
                </c:pt>
                <c:pt idx="6865">
                  <c:v>7.1384218276389105E-2</c:v>
                </c:pt>
                <c:pt idx="6866">
                  <c:v>7.132231682277447E-2</c:v>
                </c:pt>
                <c:pt idx="6867">
                  <c:v>7.1260477983976361E-2</c:v>
                </c:pt>
                <c:pt idx="6868">
                  <c:v>7.1198701687621865E-2</c:v>
                </c:pt>
                <c:pt idx="6869">
                  <c:v>7.1136987861432271E-2</c:v>
                </c:pt>
                <c:pt idx="6870">
                  <c:v>7.1075336433222752E-2</c:v>
                </c:pt>
                <c:pt idx="6871">
                  <c:v>7.1013747330901641E-2</c:v>
                </c:pt>
                <c:pt idx="6872">
                  <c:v>7.0952220482472461E-2</c:v>
                </c:pt>
                <c:pt idx="6873">
                  <c:v>7.0890755816030909E-2</c:v>
                </c:pt>
                <c:pt idx="6874">
                  <c:v>7.0829353259766428E-2</c:v>
                </c:pt>
                <c:pt idx="6875">
                  <c:v>7.0768012741962358E-2</c:v>
                </c:pt>
                <c:pt idx="6876">
                  <c:v>7.0706734190994214E-2</c:v>
                </c:pt>
                <c:pt idx="6877">
                  <c:v>7.0645517535331395E-2</c:v>
                </c:pt>
                <c:pt idx="6878">
                  <c:v>7.0584362703535783E-2</c:v>
                </c:pt>
                <c:pt idx="6879">
                  <c:v>7.0523269624261975E-2</c:v>
                </c:pt>
                <c:pt idx="6880">
                  <c:v>7.0462238226257037E-2</c:v>
                </c:pt>
                <c:pt idx="6881">
                  <c:v>7.0401268438361142E-2</c:v>
                </c:pt>
                <c:pt idx="6882">
                  <c:v>7.0340360189505902E-2</c:v>
                </c:pt>
                <c:pt idx="6883">
                  <c:v>7.0279513408716049E-2</c:v>
                </c:pt>
                <c:pt idx="6884">
                  <c:v>7.0218728025107646E-2</c:v>
                </c:pt>
                <c:pt idx="6885">
                  <c:v>7.0158003967889196E-2</c:v>
                </c:pt>
                <c:pt idx="6886">
                  <c:v>7.0097341166360919E-2</c:v>
                </c:pt>
                <c:pt idx="6887">
                  <c:v>7.0036739549914073E-2</c:v>
                </c:pt>
                <c:pt idx="6888">
                  <c:v>6.9976199048032844E-2</c:v>
                </c:pt>
                <c:pt idx="6889">
                  <c:v>6.99157195902914E-2</c:v>
                </c:pt>
                <c:pt idx="6890">
                  <c:v>6.9855301106356002E-2</c:v>
                </c:pt>
                <c:pt idx="6891">
                  <c:v>6.9794943525983741E-2</c:v>
                </c:pt>
                <c:pt idx="6892">
                  <c:v>6.9734646779022899E-2</c:v>
                </c:pt>
                <c:pt idx="6893">
                  <c:v>6.9674410795412742E-2</c:v>
                </c:pt>
                <c:pt idx="6894">
                  <c:v>6.9614235505183072E-2</c:v>
                </c:pt>
                <c:pt idx="6895">
                  <c:v>6.9554120838454372E-2</c:v>
                </c:pt>
                <c:pt idx="6896">
                  <c:v>6.949406672543762E-2</c:v>
                </c:pt>
                <c:pt idx="6897">
                  <c:v>6.9434073096434581E-2</c:v>
                </c:pt>
                <c:pt idx="6898">
                  <c:v>6.9374139881836078E-2</c:v>
                </c:pt>
                <c:pt idx="6899">
                  <c:v>6.9314267012124703E-2</c:v>
                </c:pt>
                <c:pt idx="6900">
                  <c:v>6.9254454417871467E-2</c:v>
                </c:pt>
                <c:pt idx="6901">
                  <c:v>6.919470202973832E-2</c:v>
                </c:pt>
                <c:pt idx="6902">
                  <c:v>6.9135009778476392E-2</c:v>
                </c:pt>
                <c:pt idx="6903">
                  <c:v>6.9075377594926671E-2</c:v>
                </c:pt>
                <c:pt idx="6904">
                  <c:v>6.9015805410019351E-2</c:v>
                </c:pt>
                <c:pt idx="6905">
                  <c:v>6.8956293154773973E-2</c:v>
                </c:pt>
                <c:pt idx="6906">
                  <c:v>6.8896840760299879E-2</c:v>
                </c:pt>
                <c:pt idx="6907">
                  <c:v>6.8837448157794495E-2</c:v>
                </c:pt>
                <c:pt idx="6908">
                  <c:v>6.8778115278544924E-2</c:v>
                </c:pt>
                <c:pt idx="6909">
                  <c:v>6.8718842053927157E-2</c:v>
                </c:pt>
                <c:pt idx="6910">
                  <c:v>6.8659628415405086E-2</c:v>
                </c:pt>
                <c:pt idx="6911">
                  <c:v>6.860047429453206E-2</c:v>
                </c:pt>
                <c:pt idx="6912">
                  <c:v>6.8541379622949539E-2</c:v>
                </c:pt>
                <c:pt idx="6913">
                  <c:v>6.8482344332386896E-2</c:v>
                </c:pt>
                <c:pt idx="6914">
                  <c:v>6.8423368354662534E-2</c:v>
                </c:pt>
                <c:pt idx="6915">
                  <c:v>6.836445162168181E-2</c:v>
                </c:pt>
                <c:pt idx="6916">
                  <c:v>6.8305594065439137E-2</c:v>
                </c:pt>
                <c:pt idx="6917">
                  <c:v>6.8246795618016137E-2</c:v>
                </c:pt>
                <c:pt idx="6918">
                  <c:v>6.8188056211582054E-2</c:v>
                </c:pt>
                <c:pt idx="6919">
                  <c:v>6.812937577839405E-2</c:v>
                </c:pt>
                <c:pt idx="6920">
                  <c:v>6.8070754250796284E-2</c:v>
                </c:pt>
                <c:pt idx="6921">
                  <c:v>6.8012191561220792E-2</c:v>
                </c:pt>
                <c:pt idx="6922">
                  <c:v>6.7953687642185984E-2</c:v>
                </c:pt>
                <c:pt idx="6923">
                  <c:v>6.7895242426298241E-2</c:v>
                </c:pt>
                <c:pt idx="6924">
                  <c:v>6.783685584625003E-2</c:v>
                </c:pt>
                <c:pt idx="6925">
                  <c:v>6.7778527834821106E-2</c:v>
                </c:pt>
                <c:pt idx="6926">
                  <c:v>6.7720258324878074E-2</c:v>
                </c:pt>
                <c:pt idx="6927">
                  <c:v>6.7662047249373566E-2</c:v>
                </c:pt>
                <c:pt idx="6928">
                  <c:v>6.7603894541346868E-2</c:v>
                </c:pt>
                <c:pt idx="6929">
                  <c:v>6.7545800133923709E-2</c:v>
                </c:pt>
                <c:pt idx="6930">
                  <c:v>6.7487763960316111E-2</c:v>
                </c:pt>
                <c:pt idx="6931">
                  <c:v>6.742978595382168E-2</c:v>
                </c:pt>
                <c:pt idx="6932">
                  <c:v>6.7371866047824178E-2</c:v>
                </c:pt>
                <c:pt idx="6933">
                  <c:v>6.7314004175793446E-2</c:v>
                </c:pt>
                <c:pt idx="6934">
                  <c:v>6.7256200271284858E-2</c:v>
                </c:pt>
                <c:pt idx="6935">
                  <c:v>6.7198454267939231E-2</c:v>
                </c:pt>
                <c:pt idx="6936">
                  <c:v>6.7140766099482871E-2</c:v>
                </c:pt>
                <c:pt idx="6937">
                  <c:v>6.7083135699727445E-2</c:v>
                </c:pt>
                <c:pt idx="6938">
                  <c:v>6.7025563002569774E-2</c:v>
                </c:pt>
                <c:pt idx="6939">
                  <c:v>6.6968047941992043E-2</c:v>
                </c:pt>
                <c:pt idx="6940">
                  <c:v>6.6910590452060881E-2</c:v>
                </c:pt>
                <c:pt idx="6941">
                  <c:v>6.6853190466928322E-2</c:v>
                </c:pt>
                <c:pt idx="6942">
                  <c:v>6.6795847920830653E-2</c:v>
                </c:pt>
                <c:pt idx="6943">
                  <c:v>6.6738562748088912E-2</c:v>
                </c:pt>
                <c:pt idx="6944">
                  <c:v>6.6681334883108859E-2</c:v>
                </c:pt>
                <c:pt idx="6945">
                  <c:v>6.6624164260380245E-2</c:v>
                </c:pt>
                <c:pt idx="6946">
                  <c:v>6.6567050814477211E-2</c:v>
                </c:pt>
                <c:pt idx="6947">
                  <c:v>6.6509994480058066E-2</c:v>
                </c:pt>
                <c:pt idx="6948">
                  <c:v>6.6452995191865025E-2</c:v>
                </c:pt>
                <c:pt idx="6949">
                  <c:v>6.6396052884724055E-2</c:v>
                </c:pt>
                <c:pt idx="6950">
                  <c:v>6.6339167493545181E-2</c:v>
                </c:pt>
                <c:pt idx="6951">
                  <c:v>6.6282338953321793E-2</c:v>
                </c:pt>
                <c:pt idx="6952">
                  <c:v>6.6225567199131044E-2</c:v>
                </c:pt>
                <c:pt idx="6953">
                  <c:v>6.6168852166133427E-2</c:v>
                </c:pt>
                <c:pt idx="6954">
                  <c:v>6.6112193789572365E-2</c:v>
                </c:pt>
                <c:pt idx="6955">
                  <c:v>6.6055592004774927E-2</c:v>
                </c:pt>
                <c:pt idx="6956">
                  <c:v>6.599904674715093E-2</c:v>
                </c:pt>
                <c:pt idx="6957">
                  <c:v>6.5942557952192934E-2</c:v>
                </c:pt>
                <c:pt idx="6958">
                  <c:v>6.5886125555476877E-2</c:v>
                </c:pt>
                <c:pt idx="6959">
                  <c:v>6.5829749492661085E-2</c:v>
                </c:pt>
                <c:pt idx="6960">
                  <c:v>6.5773429699486269E-2</c:v>
                </c:pt>
                <c:pt idx="6961">
                  <c:v>6.5717166111775568E-2</c:v>
                </c:pt>
                <c:pt idx="6962">
                  <c:v>6.5660958665434963E-2</c:v>
                </c:pt>
                <c:pt idx="6963">
                  <c:v>6.560480729645192E-2</c:v>
                </c:pt>
                <c:pt idx="6964">
                  <c:v>6.5548711940896953E-2</c:v>
                </c:pt>
                <c:pt idx="6965">
                  <c:v>6.5492672534921512E-2</c:v>
                </c:pt>
                <c:pt idx="6966">
                  <c:v>6.5436689014759353E-2</c:v>
                </c:pt>
                <c:pt idx="6967">
                  <c:v>6.5380761316726543E-2</c:v>
                </c:pt>
                <c:pt idx="6968">
                  <c:v>6.5324889377219669E-2</c:v>
                </c:pt>
                <c:pt idx="6969">
                  <c:v>6.5269073132717681E-2</c:v>
                </c:pt>
                <c:pt idx="6970">
                  <c:v>6.5213312519780575E-2</c:v>
                </c:pt>
                <c:pt idx="6971">
                  <c:v>6.5157607475050033E-2</c:v>
                </c:pt>
                <c:pt idx="6972">
                  <c:v>6.5101957935248131E-2</c:v>
                </c:pt>
                <c:pt idx="6973">
                  <c:v>6.5046363837178725E-2</c:v>
                </c:pt>
                <c:pt idx="6974">
                  <c:v>6.4990825117726109E-2</c:v>
                </c:pt>
                <c:pt idx="6975">
                  <c:v>6.4935341713856023E-2</c:v>
                </c:pt>
                <c:pt idx="6976">
                  <c:v>6.4879913562613981E-2</c:v>
                </c:pt>
                <c:pt idx="6977">
                  <c:v>6.4824540601127051E-2</c:v>
                </c:pt>
                <c:pt idx="6978">
                  <c:v>6.4769222766602186E-2</c:v>
                </c:pt>
                <c:pt idx="6979">
                  <c:v>6.4713959996326606E-2</c:v>
                </c:pt>
                <c:pt idx="6980">
                  <c:v>6.4658752227668495E-2</c:v>
                </c:pt>
                <c:pt idx="6981">
                  <c:v>6.4603599398075418E-2</c:v>
                </c:pt>
                <c:pt idx="6982">
                  <c:v>6.4548501445075235E-2</c:v>
                </c:pt>
                <c:pt idx="6983">
                  <c:v>6.4493458306275758E-2</c:v>
                </c:pt>
                <c:pt idx="6984">
                  <c:v>6.4438469919364624E-2</c:v>
                </c:pt>
                <c:pt idx="6985">
                  <c:v>6.4383536222108878E-2</c:v>
                </c:pt>
                <c:pt idx="6986">
                  <c:v>6.4328657152355709E-2</c:v>
                </c:pt>
                <c:pt idx="6987">
                  <c:v>6.4273832648030924E-2</c:v>
                </c:pt>
                <c:pt idx="6988">
                  <c:v>6.4219062647140446E-2</c:v>
                </c:pt>
                <c:pt idx="6989">
                  <c:v>6.4164347087768983E-2</c:v>
                </c:pt>
                <c:pt idx="6990">
                  <c:v>6.4109685908080541E-2</c:v>
                </c:pt>
                <c:pt idx="6991">
                  <c:v>6.4055079046317839E-2</c:v>
                </c:pt>
                <c:pt idx="6992">
                  <c:v>6.4000526440803215E-2</c:v>
                </c:pt>
                <c:pt idx="6993">
                  <c:v>6.3946028029936666E-2</c:v>
                </c:pt>
                <c:pt idx="6994">
                  <c:v>6.3891583752197653E-2</c:v>
                </c:pt>
                <c:pt idx="6995">
                  <c:v>6.3837193546144255E-2</c:v>
                </c:pt>
                <c:pt idx="6996">
                  <c:v>6.3782857350412642E-2</c:v>
                </c:pt>
                <c:pt idx="6997">
                  <c:v>6.372857510371735E-2</c:v>
                </c:pt>
                <c:pt idx="6998">
                  <c:v>6.3674346744851257E-2</c:v>
                </c:pt>
                <c:pt idx="6999">
                  <c:v>6.3620172212685164E-2</c:v>
                </c:pt>
                <c:pt idx="7000">
                  <c:v>6.3566051446168115E-2</c:v>
                </c:pt>
                <c:pt idx="7001">
                  <c:v>6.3511984384327036E-2</c:v>
                </c:pt>
                <c:pt idx="7002">
                  <c:v>6.3457970966266264E-2</c:v>
                </c:pt>
                <c:pt idx="7003">
                  <c:v>6.3404011131168309E-2</c:v>
                </c:pt>
                <c:pt idx="7004">
                  <c:v>6.3350104818292965E-2</c:v>
                </c:pt>
                <c:pt idx="7005">
                  <c:v>6.3296251966977454E-2</c:v>
                </c:pt>
                <c:pt idx="7006">
                  <c:v>6.3242452516636558E-2</c:v>
                </c:pt>
                <c:pt idx="7007">
                  <c:v>6.3188706406761677E-2</c:v>
                </c:pt>
                <c:pt idx="7008">
                  <c:v>6.313501357692225E-2</c:v>
                </c:pt>
                <c:pt idx="7009">
                  <c:v>6.3081373966764054E-2</c:v>
                </c:pt>
                <c:pt idx="7010">
                  <c:v>6.3027787516009931E-2</c:v>
                </c:pt>
                <c:pt idx="7011">
                  <c:v>6.2974254164459606E-2</c:v>
                </c:pt>
                <c:pt idx="7012">
                  <c:v>6.2920773851989284E-2</c:v>
                </c:pt>
                <c:pt idx="7013">
                  <c:v>6.2867346518552081E-2</c:v>
                </c:pt>
                <c:pt idx="7014">
                  <c:v>6.2813972104177482E-2</c:v>
                </c:pt>
                <c:pt idx="7015">
                  <c:v>6.2760650548970925E-2</c:v>
                </c:pt>
                <c:pt idx="7016">
                  <c:v>6.270738179311458E-2</c:v>
                </c:pt>
                <c:pt idx="7017">
                  <c:v>6.2654165776866666E-2</c:v>
                </c:pt>
                <c:pt idx="7018">
                  <c:v>6.2601002440561243E-2</c:v>
                </c:pt>
                <c:pt idx="7019">
                  <c:v>6.2547891724608312E-2</c:v>
                </c:pt>
                <c:pt idx="7020">
                  <c:v>6.2494833569494243E-2</c:v>
                </c:pt>
                <c:pt idx="7021">
                  <c:v>6.2441827915780165E-2</c:v>
                </c:pt>
                <c:pt idx="7022">
                  <c:v>6.2388874704103502E-2</c:v>
                </c:pt>
                <c:pt idx="7023">
                  <c:v>6.2335973875177059E-2</c:v>
                </c:pt>
                <c:pt idx="7024">
                  <c:v>6.2283125369788958E-2</c:v>
                </c:pt>
                <c:pt idx="7025">
                  <c:v>6.2230329128802685E-2</c:v>
                </c:pt>
                <c:pt idx="7026">
                  <c:v>6.2177585093156594E-2</c:v>
                </c:pt>
                <c:pt idx="7027">
                  <c:v>6.2124893203864558E-2</c:v>
                </c:pt>
                <c:pt idx="7028">
                  <c:v>6.2072253402015352E-2</c:v>
                </c:pt>
                <c:pt idx="7029">
                  <c:v>6.2019665628772092E-2</c:v>
                </c:pt>
                <c:pt idx="7030">
                  <c:v>6.1967129825373501E-2</c:v>
                </c:pt>
                <c:pt idx="7031">
                  <c:v>6.1914645933132076E-2</c:v>
                </c:pt>
                <c:pt idx="7032">
                  <c:v>6.1862213893435498E-2</c:v>
                </c:pt>
                <c:pt idx="7033">
                  <c:v>6.1809833647745595E-2</c:v>
                </c:pt>
                <c:pt idx="7034">
                  <c:v>6.1757505137598645E-2</c:v>
                </c:pt>
                <c:pt idx="7035">
                  <c:v>6.1705228304605182E-2</c:v>
                </c:pt>
                <c:pt idx="7036">
                  <c:v>6.1653003090449722E-2</c:v>
                </c:pt>
                <c:pt idx="7037">
                  <c:v>6.1600829436890679E-2</c:v>
                </c:pt>
                <c:pt idx="7038">
                  <c:v>6.1548707285760916E-2</c:v>
                </c:pt>
                <c:pt idx="7039">
                  <c:v>6.1496636578966403E-2</c:v>
                </c:pt>
                <c:pt idx="7040">
                  <c:v>6.1444617258487481E-2</c:v>
                </c:pt>
                <c:pt idx="7041">
                  <c:v>6.1392649266377775E-2</c:v>
                </c:pt>
                <c:pt idx="7042">
                  <c:v>6.1340732544764374E-2</c:v>
                </c:pt>
                <c:pt idx="7043">
                  <c:v>6.128886703584762E-2</c:v>
                </c:pt>
                <c:pt idx="7044">
                  <c:v>6.1237052681901681E-2</c:v>
                </c:pt>
                <c:pt idx="7045">
                  <c:v>6.1185289425273452E-2</c:v>
                </c:pt>
                <c:pt idx="7046">
                  <c:v>6.1133577208382903E-2</c:v>
                </c:pt>
                <c:pt idx="7047">
                  <c:v>6.1081915973723429E-2</c:v>
                </c:pt>
                <c:pt idx="7048">
                  <c:v>6.1030305663860786E-2</c:v>
                </c:pt>
                <c:pt idx="7049">
                  <c:v>6.0978746221433872E-2</c:v>
                </c:pt>
                <c:pt idx="7050">
                  <c:v>6.0927237589153943E-2</c:v>
                </c:pt>
                <c:pt idx="7051">
                  <c:v>6.0875779709805025E-2</c:v>
                </c:pt>
                <c:pt idx="7052">
                  <c:v>6.082437252624398E-2</c:v>
                </c:pt>
                <c:pt idx="7053">
                  <c:v>6.0773015981399267E-2</c:v>
                </c:pt>
                <c:pt idx="7054">
                  <c:v>6.0721710018272139E-2</c:v>
                </c:pt>
                <c:pt idx="7055">
                  <c:v>6.0670454579935633E-2</c:v>
                </c:pt>
                <c:pt idx="7056">
                  <c:v>6.0619249609535623E-2</c:v>
                </c:pt>
                <c:pt idx="7057">
                  <c:v>6.0568095050289011E-2</c:v>
                </c:pt>
                <c:pt idx="7058">
                  <c:v>6.0516990845485091E-2</c:v>
                </c:pt>
                <c:pt idx="7059">
                  <c:v>6.0465936938484781E-2</c:v>
                </c:pt>
                <c:pt idx="7060">
                  <c:v>6.0414933272720669E-2</c:v>
                </c:pt>
                <c:pt idx="7061">
                  <c:v>6.0363979791697248E-2</c:v>
                </c:pt>
                <c:pt idx="7062">
                  <c:v>6.0313076438989435E-2</c:v>
                </c:pt>
                <c:pt idx="7063">
                  <c:v>6.0262223158244768E-2</c:v>
                </c:pt>
                <c:pt idx="7064">
                  <c:v>6.0211419893181399E-2</c:v>
                </c:pt>
                <c:pt idx="7065">
                  <c:v>6.0160666587588625E-2</c:v>
                </c:pt>
                <c:pt idx="7066">
                  <c:v>6.0109963185326888E-2</c:v>
                </c:pt>
                <c:pt idx="7067">
                  <c:v>6.0059309630327788E-2</c:v>
                </c:pt>
                <c:pt idx="7068">
                  <c:v>6.0008705866593355E-2</c:v>
                </c:pt>
                <c:pt idx="7069">
                  <c:v>5.9958151838196666E-2</c:v>
                </c:pt>
                <c:pt idx="7070">
                  <c:v>5.9907647489281533E-2</c:v>
                </c:pt>
                <c:pt idx="7071">
                  <c:v>5.9857192764061894E-2</c:v>
                </c:pt>
                <c:pt idx="7072">
                  <c:v>5.9806787606823029E-2</c:v>
                </c:pt>
                <c:pt idx="7073">
                  <c:v>5.9756431961919453E-2</c:v>
                </c:pt>
                <c:pt idx="7074">
                  <c:v>5.9706125773776826E-2</c:v>
                </c:pt>
                <c:pt idx="7075">
                  <c:v>5.9655868986890591E-2</c:v>
                </c:pt>
                <c:pt idx="7076">
                  <c:v>5.9605661545826187E-2</c:v>
                </c:pt>
                <c:pt idx="7077">
                  <c:v>5.9555503395219429E-2</c:v>
                </c:pt>
                <c:pt idx="7078">
                  <c:v>5.9505394479775452E-2</c:v>
                </c:pt>
                <c:pt idx="7079">
                  <c:v>5.9455334744269624E-2</c:v>
                </c:pt>
                <c:pt idx="7080">
                  <c:v>5.9405324133546628E-2</c:v>
                </c:pt>
                <c:pt idx="7081">
                  <c:v>5.9355362592521187E-2</c:v>
                </c:pt>
                <c:pt idx="7082">
                  <c:v>5.9305450066176955E-2</c:v>
                </c:pt>
                <c:pt idx="7083">
                  <c:v>5.9255586499567255E-2</c:v>
                </c:pt>
                <c:pt idx="7084">
                  <c:v>5.920577183781503E-2</c:v>
                </c:pt>
                <c:pt idx="7085">
                  <c:v>5.9156006026111554E-2</c:v>
                </c:pt>
                <c:pt idx="7086">
                  <c:v>5.9106289009717948E-2</c:v>
                </c:pt>
                <c:pt idx="7087">
                  <c:v>5.9056620733964227E-2</c:v>
                </c:pt>
                <c:pt idx="7088">
                  <c:v>5.9007001144248852E-2</c:v>
                </c:pt>
                <c:pt idx="7089">
                  <c:v>5.895743018603946E-2</c:v>
                </c:pt>
                <c:pt idx="7090">
                  <c:v>5.8907907804872386E-2</c:v>
                </c:pt>
                <c:pt idx="7091">
                  <c:v>5.8858433946352644E-2</c:v>
                </c:pt>
                <c:pt idx="7092">
                  <c:v>5.8809008556153397E-2</c:v>
                </c:pt>
                <c:pt idx="7093">
                  <c:v>5.8759631580016437E-2</c:v>
                </c:pt>
                <c:pt idx="7094">
                  <c:v>5.8710302963752174E-2</c:v>
                </c:pt>
                <c:pt idx="7095">
                  <c:v>5.8661022653238672E-2</c:v>
                </c:pt>
                <c:pt idx="7096">
                  <c:v>5.8611790594422529E-2</c:v>
                </c:pt>
                <c:pt idx="7097">
                  <c:v>5.8562606733318354E-2</c:v>
                </c:pt>
                <c:pt idx="7098">
                  <c:v>5.8513471016008345E-2</c:v>
                </c:pt>
                <c:pt idx="7099">
                  <c:v>5.8464383388643161E-2</c:v>
                </c:pt>
                <c:pt idx="7100">
                  <c:v>5.841534379744056E-2</c:v>
                </c:pt>
                <c:pt idx="7101">
                  <c:v>5.8366352188686563E-2</c:v>
                </c:pt>
                <c:pt idx="7102">
                  <c:v>5.8317408508734125E-2</c:v>
                </c:pt>
                <c:pt idx="7103">
                  <c:v>5.8268512704004301E-2</c:v>
                </c:pt>
                <c:pt idx="7104">
                  <c:v>5.8219664720984901E-2</c:v>
                </c:pt>
                <c:pt idx="7105">
                  <c:v>5.8170864506231441E-2</c:v>
                </c:pt>
                <c:pt idx="7106">
                  <c:v>5.8122112006366473E-2</c:v>
                </c:pt>
                <c:pt idx="7107">
                  <c:v>5.8073407168079717E-2</c:v>
                </c:pt>
                <c:pt idx="7108">
                  <c:v>5.8024749938127777E-2</c:v>
                </c:pt>
                <c:pt idx="7109">
                  <c:v>5.7976140263334495E-2</c:v>
                </c:pt>
                <c:pt idx="7110">
                  <c:v>5.7927578090589814E-2</c:v>
                </c:pt>
                <c:pt idx="7111">
                  <c:v>5.7879063366851308E-2</c:v>
                </c:pt>
                <c:pt idx="7112">
                  <c:v>5.7830596039142E-2</c:v>
                </c:pt>
                <c:pt idx="7113">
                  <c:v>5.7782176054552943E-2</c:v>
                </c:pt>
                <c:pt idx="7114">
                  <c:v>5.7733803360240289E-2</c:v>
                </c:pt>
                <c:pt idx="7115">
                  <c:v>5.7685477903427158E-2</c:v>
                </c:pt>
                <c:pt idx="7116">
                  <c:v>5.7637199631402979E-2</c:v>
                </c:pt>
                <c:pt idx="7117">
                  <c:v>5.7588968491523215E-2</c:v>
                </c:pt>
                <c:pt idx="7118">
                  <c:v>5.7540784431208997E-2</c:v>
                </c:pt>
                <c:pt idx="7119">
                  <c:v>5.74926473979483E-2</c:v>
                </c:pt>
                <c:pt idx="7120">
                  <c:v>5.7444557339294405E-2</c:v>
                </c:pt>
                <c:pt idx="7121">
                  <c:v>5.7396514202866226E-2</c:v>
                </c:pt>
                <c:pt idx="7122">
                  <c:v>5.7348517936348868E-2</c:v>
                </c:pt>
                <c:pt idx="7123">
                  <c:v>5.7300568487492688E-2</c:v>
                </c:pt>
                <c:pt idx="7124">
                  <c:v>5.725266580411361E-2</c:v>
                </c:pt>
                <c:pt idx="7125">
                  <c:v>5.7204809834093123E-2</c:v>
                </c:pt>
                <c:pt idx="7126">
                  <c:v>5.7157000525378136E-2</c:v>
                </c:pt>
                <c:pt idx="7127">
                  <c:v>5.7109237825980451E-2</c:v>
                </c:pt>
                <c:pt idx="7128">
                  <c:v>5.7061521683977164E-2</c:v>
                </c:pt>
                <c:pt idx="7129">
                  <c:v>5.7013852047510777E-2</c:v>
                </c:pt>
                <c:pt idx="7130">
                  <c:v>5.6966228864788124E-2</c:v>
                </c:pt>
                <c:pt idx="7131">
                  <c:v>5.6918652084081624E-2</c:v>
                </c:pt>
                <c:pt idx="7132">
                  <c:v>5.6871121653727763E-2</c:v>
                </c:pt>
                <c:pt idx="7133">
                  <c:v>5.6823637522128309E-2</c:v>
                </c:pt>
                <c:pt idx="7134">
                  <c:v>5.6776199637749589E-2</c:v>
                </c:pt>
                <c:pt idx="7135">
                  <c:v>5.6728807949121919E-2</c:v>
                </c:pt>
                <c:pt idx="7136">
                  <c:v>5.6681462404840559E-2</c:v>
                </c:pt>
                <c:pt idx="7137">
                  <c:v>5.6634162953565222E-2</c:v>
                </c:pt>
                <c:pt idx="7138">
                  <c:v>5.6586909544019216E-2</c:v>
                </c:pt>
                <c:pt idx="7139">
                  <c:v>5.6539702124990814E-2</c:v>
                </c:pt>
                <c:pt idx="7140">
                  <c:v>5.6492540645331719E-2</c:v>
                </c:pt>
                <c:pt idx="7141">
                  <c:v>5.644542505395788E-2</c:v>
                </c:pt>
                <c:pt idx="7142">
                  <c:v>5.6398355299849191E-2</c:v>
                </c:pt>
                <c:pt idx="7143">
                  <c:v>5.6351331332049295E-2</c:v>
                </c:pt>
                <c:pt idx="7144">
                  <c:v>5.6304353099665513E-2</c:v>
                </c:pt>
                <c:pt idx="7145">
                  <c:v>5.6257420551868879E-2</c:v>
                </c:pt>
                <c:pt idx="7146">
                  <c:v>5.6210533637893821E-2</c:v>
                </c:pt>
                <c:pt idx="7147">
                  <c:v>5.6163692307038486E-2</c:v>
                </c:pt>
                <c:pt idx="7148">
                  <c:v>5.6116896508664194E-2</c:v>
                </c:pt>
                <c:pt idx="7149">
                  <c:v>5.6070146192195219E-2</c:v>
                </c:pt>
                <c:pt idx="7150">
                  <c:v>5.6023441307119913E-2</c:v>
                </c:pt>
                <c:pt idx="7151">
                  <c:v>5.5976781802988963E-2</c:v>
                </c:pt>
                <c:pt idx="7152">
                  <c:v>5.5930167629416098E-2</c:v>
                </c:pt>
                <c:pt idx="7153">
                  <c:v>5.5883598736078371E-2</c:v>
                </c:pt>
                <c:pt idx="7154">
                  <c:v>5.5837075072715556E-2</c:v>
                </c:pt>
                <c:pt idx="7155">
                  <c:v>5.579059658912984E-2</c:v>
                </c:pt>
                <c:pt idx="7156">
                  <c:v>5.5744163235186675E-2</c:v>
                </c:pt>
                <c:pt idx="7157">
                  <c:v>5.5697774960813365E-2</c:v>
                </c:pt>
                <c:pt idx="7158">
                  <c:v>5.5651431716000455E-2</c:v>
                </c:pt>
                <c:pt idx="7159">
                  <c:v>5.5605133450800259E-2</c:v>
                </c:pt>
                <c:pt idx="7160">
                  <c:v>5.5558880115327759E-2</c:v>
                </c:pt>
                <c:pt idx="7161">
                  <c:v>5.5512671659760239E-2</c:v>
                </c:pt>
                <c:pt idx="7162">
                  <c:v>5.5466508034336802E-2</c:v>
                </c:pt>
                <c:pt idx="7163">
                  <c:v>5.5420389189358876E-2</c:v>
                </c:pt>
                <c:pt idx="7164">
                  <c:v>5.537431507518966E-2</c:v>
                </c:pt>
                <c:pt idx="7165">
                  <c:v>5.5328285642254463E-2</c:v>
                </c:pt>
                <c:pt idx="7166">
                  <c:v>5.5282300841040272E-2</c:v>
                </c:pt>
                <c:pt idx="7167">
                  <c:v>5.5236360622095908E-2</c:v>
                </c:pt>
                <c:pt idx="7168">
                  <c:v>5.5190464936031393E-2</c:v>
                </c:pt>
                <c:pt idx="7169">
                  <c:v>5.5144613733518998E-2</c:v>
                </c:pt>
                <c:pt idx="7170">
                  <c:v>5.5098806965291951E-2</c:v>
                </c:pt>
                <c:pt idx="7171">
                  <c:v>5.5053044582144807E-2</c:v>
                </c:pt>
                <c:pt idx="7172">
                  <c:v>5.5007326534933995E-2</c:v>
                </c:pt>
                <c:pt idx="7173">
                  <c:v>5.4961652774576215E-2</c:v>
                </c:pt>
                <c:pt idx="7174">
                  <c:v>5.4916023252050146E-2</c:v>
                </c:pt>
                <c:pt idx="7175">
                  <c:v>5.4870437918395243E-2</c:v>
                </c:pt>
                <c:pt idx="7176">
                  <c:v>5.4824896724711594E-2</c:v>
                </c:pt>
                <c:pt idx="7177">
                  <c:v>5.4779399622160607E-2</c:v>
                </c:pt>
                <c:pt idx="7178">
                  <c:v>5.4733946561964127E-2</c:v>
                </c:pt>
                <c:pt idx="7179">
                  <c:v>5.4688537495404844E-2</c:v>
                </c:pt>
                <c:pt idx="7180">
                  <c:v>5.4643172373826036E-2</c:v>
                </c:pt>
                <c:pt idx="7181">
                  <c:v>5.4597851148631776E-2</c:v>
                </c:pt>
                <c:pt idx="7182">
                  <c:v>5.4552573771286209E-2</c:v>
                </c:pt>
                <c:pt idx="7183">
                  <c:v>5.4507340193313741E-2</c:v>
                </c:pt>
                <c:pt idx="7184">
                  <c:v>5.4462150366299693E-2</c:v>
                </c:pt>
                <c:pt idx="7185">
                  <c:v>5.4417004241889E-2</c:v>
                </c:pt>
                <c:pt idx="7186">
                  <c:v>5.4371901771786794E-2</c:v>
                </c:pt>
                <c:pt idx="7187">
                  <c:v>5.4326842907758501E-2</c:v>
                </c:pt>
                <c:pt idx="7188">
                  <c:v>5.4281827601629293E-2</c:v>
                </c:pt>
                <c:pt idx="7189">
                  <c:v>5.4236855805284118E-2</c:v>
                </c:pt>
                <c:pt idx="7190">
                  <c:v>5.41919274706682E-2</c:v>
                </c:pt>
                <c:pt idx="7191">
                  <c:v>5.4147042549785876E-2</c:v>
                </c:pt>
                <c:pt idx="7192">
                  <c:v>5.410220099470122E-2</c:v>
                </c:pt>
                <c:pt idx="7193">
                  <c:v>5.4057402757538064E-2</c:v>
                </c:pt>
                <c:pt idx="7194">
                  <c:v>5.4012647790479547E-2</c:v>
                </c:pt>
                <c:pt idx="7195">
                  <c:v>5.3967936045768529E-2</c:v>
                </c:pt>
                <c:pt idx="7196">
                  <c:v>5.3923267475706325E-2</c:v>
                </c:pt>
                <c:pt idx="7197">
                  <c:v>5.3878642032654467E-2</c:v>
                </c:pt>
                <c:pt idx="7198">
                  <c:v>5.3834059669032749E-2</c:v>
                </c:pt>
                <c:pt idx="7199">
                  <c:v>5.3789520337320512E-2</c:v>
                </c:pt>
                <c:pt idx="7200">
                  <c:v>5.374502399005622E-2</c:v>
                </c:pt>
                <c:pt idx="7201">
                  <c:v>5.370057057983639E-2</c:v>
                </c:pt>
                <c:pt idx="7202">
                  <c:v>5.3656160059317309E-2</c:v>
                </c:pt>
                <c:pt idx="7203">
                  <c:v>5.3611792381213587E-2</c:v>
                </c:pt>
                <c:pt idx="7204">
                  <c:v>5.3567467498298112E-2</c:v>
                </c:pt>
                <c:pt idx="7205">
                  <c:v>5.352318536340276E-2</c:v>
                </c:pt>
                <c:pt idx="7206">
                  <c:v>5.3478945929418119E-2</c:v>
                </c:pt>
                <c:pt idx="7207">
                  <c:v>5.3434749149292485E-2</c:v>
                </c:pt>
                <c:pt idx="7208">
                  <c:v>5.3390594976033032E-2</c:v>
                </c:pt>
                <c:pt idx="7209">
                  <c:v>5.3346483362704887E-2</c:v>
                </c:pt>
                <c:pt idx="7210">
                  <c:v>5.330241426243134E-2</c:v>
                </c:pt>
                <c:pt idx="7211">
                  <c:v>5.3258387628394042E-2</c:v>
                </c:pt>
                <c:pt idx="7212">
                  <c:v>5.3214403413832351E-2</c:v>
                </c:pt>
                <c:pt idx="7213">
                  <c:v>5.317046157204345E-2</c:v>
                </c:pt>
                <c:pt idx="7214">
                  <c:v>5.3126562056382817E-2</c:v>
                </c:pt>
                <c:pt idx="7215">
                  <c:v>5.308270482026315E-2</c:v>
                </c:pt>
                <c:pt idx="7216">
                  <c:v>5.303888981715521E-2</c:v>
                </c:pt>
                <c:pt idx="7217">
                  <c:v>5.2995117000587316E-2</c:v>
                </c:pt>
                <c:pt idx="7218">
                  <c:v>5.2951386324144985E-2</c:v>
                </c:pt>
                <c:pt idx="7219">
                  <c:v>5.2907697741471554E-2</c:v>
                </c:pt>
                <c:pt idx="7220">
                  <c:v>5.2864051206267568E-2</c:v>
                </c:pt>
                <c:pt idx="7221">
                  <c:v>5.2820446672290688E-2</c:v>
                </c:pt>
                <c:pt idx="7222">
                  <c:v>5.277688409335634E-2</c:v>
                </c:pt>
                <c:pt idx="7223">
                  <c:v>5.2733363423336128E-2</c:v>
                </c:pt>
                <c:pt idx="7224">
                  <c:v>5.2689884616159817E-2</c:v>
                </c:pt>
                <c:pt idx="7225">
                  <c:v>5.2646447625813241E-2</c:v>
                </c:pt>
                <c:pt idx="7226">
                  <c:v>5.2603052406339369E-2</c:v>
                </c:pt>
                <c:pt idx="7227">
                  <c:v>5.2559698911838391E-2</c:v>
                </c:pt>
                <c:pt idx="7228">
                  <c:v>5.2516387096466929E-2</c:v>
                </c:pt>
                <c:pt idx="7229">
                  <c:v>5.2473116914437873E-2</c:v>
                </c:pt>
                <c:pt idx="7230">
                  <c:v>5.2429888320021413E-2</c:v>
                </c:pt>
                <c:pt idx="7231">
                  <c:v>5.2386701267543585E-2</c:v>
                </c:pt>
                <c:pt idx="7232">
                  <c:v>5.2343555711387581E-2</c:v>
                </c:pt>
                <c:pt idx="7233">
                  <c:v>5.2300451605992081E-2</c:v>
                </c:pt>
                <c:pt idx="7234">
                  <c:v>5.2257388905852735E-2</c:v>
                </c:pt>
                <c:pt idx="7235">
                  <c:v>5.2214367565520933E-2</c:v>
                </c:pt>
                <c:pt idx="7236">
                  <c:v>5.2171387539604534E-2</c:v>
                </c:pt>
                <c:pt idx="7237">
                  <c:v>5.2128448782767241E-2</c:v>
                </c:pt>
                <c:pt idx="7238">
                  <c:v>5.2085551249728648E-2</c:v>
                </c:pt>
                <c:pt idx="7239">
                  <c:v>5.2042694895264384E-2</c:v>
                </c:pt>
                <c:pt idx="7240">
                  <c:v>5.1999879674205489E-2</c:v>
                </c:pt>
                <c:pt idx="7241">
                  <c:v>5.1957105541439633E-2</c:v>
                </c:pt>
                <c:pt idx="7242">
                  <c:v>5.1914372451909163E-2</c:v>
                </c:pt>
                <c:pt idx="7243">
                  <c:v>5.1871680360612689E-2</c:v>
                </c:pt>
                <c:pt idx="7244">
                  <c:v>5.1829029222603781E-2</c:v>
                </c:pt>
                <c:pt idx="7245">
                  <c:v>5.1786418992991752E-2</c:v>
                </c:pt>
                <c:pt idx="7246">
                  <c:v>5.1743849626941334E-2</c:v>
                </c:pt>
                <c:pt idx="7247">
                  <c:v>5.1701321079672416E-2</c:v>
                </c:pt>
                <c:pt idx="7248">
                  <c:v>5.1658833306459949E-2</c:v>
                </c:pt>
                <c:pt idx="7249">
                  <c:v>5.1616386262634234E-2</c:v>
                </c:pt>
                <c:pt idx="7250">
                  <c:v>5.1573979903580362E-2</c:v>
                </c:pt>
                <c:pt idx="7251">
                  <c:v>5.1531614184738755E-2</c:v>
                </c:pt>
                <c:pt idx="7252">
                  <c:v>5.1489289061604375E-2</c:v>
                </c:pt>
                <c:pt idx="7253">
                  <c:v>5.1447004489727208E-2</c:v>
                </c:pt>
                <c:pt idx="7254">
                  <c:v>5.1404760424711912E-2</c:v>
                </c:pt>
                <c:pt idx="7255">
                  <c:v>5.1362556822217943E-2</c:v>
                </c:pt>
                <c:pt idx="7256">
                  <c:v>5.1320393637959198E-2</c:v>
                </c:pt>
                <c:pt idx="7257">
                  <c:v>5.1278270827704073E-2</c:v>
                </c:pt>
                <c:pt idx="7258">
                  <c:v>5.1236188347275516E-2</c:v>
                </c:pt>
                <c:pt idx="7259">
                  <c:v>5.1194146152550975E-2</c:v>
                </c:pt>
                <c:pt idx="7260">
                  <c:v>5.1152144199461687E-2</c:v>
                </c:pt>
                <c:pt idx="7261">
                  <c:v>5.111018244399388E-2</c:v>
                </c:pt>
                <c:pt idx="7262">
                  <c:v>5.1068260842187303E-2</c:v>
                </c:pt>
                <c:pt idx="7263">
                  <c:v>5.1026379350135966E-2</c:v>
                </c:pt>
                <c:pt idx="7264">
                  <c:v>5.0984537923988001E-2</c:v>
                </c:pt>
                <c:pt idx="7265">
                  <c:v>5.0942736519945277E-2</c:v>
                </c:pt>
                <c:pt idx="7266">
                  <c:v>5.0900975094263633E-2</c:v>
                </c:pt>
                <c:pt idx="7267">
                  <c:v>5.0859253603252816E-2</c:v>
                </c:pt>
                <c:pt idx="7268">
                  <c:v>5.0817572003275843E-2</c:v>
                </c:pt>
                <c:pt idx="7269">
                  <c:v>5.0775930250750001E-2</c:v>
                </c:pt>
                <c:pt idx="7270">
                  <c:v>5.0734328302145602E-2</c:v>
                </c:pt>
                <c:pt idx="7271">
                  <c:v>5.069276611398673E-2</c:v>
                </c:pt>
                <c:pt idx="7272">
                  <c:v>5.0651243642850619E-2</c:v>
                </c:pt>
                <c:pt idx="7273">
                  <c:v>5.0609760845368237E-2</c:v>
                </c:pt>
                <c:pt idx="7274">
                  <c:v>5.05683176782235E-2</c:v>
                </c:pt>
                <c:pt idx="7275">
                  <c:v>5.0526914098153609E-2</c:v>
                </c:pt>
                <c:pt idx="7276">
                  <c:v>5.0485550061948978E-2</c:v>
                </c:pt>
                <c:pt idx="7277">
                  <c:v>5.0444225526452842E-2</c:v>
                </c:pt>
                <c:pt idx="7278">
                  <c:v>5.0402940448561709E-2</c:v>
                </c:pt>
                <c:pt idx="7279">
                  <c:v>5.0361694785224898E-2</c:v>
                </c:pt>
                <c:pt idx="7280">
                  <c:v>5.0320488493444296E-2</c:v>
                </c:pt>
                <c:pt idx="7281">
                  <c:v>5.0279321530275096E-2</c:v>
                </c:pt>
                <c:pt idx="7282">
                  <c:v>5.0238193852824492E-2</c:v>
                </c:pt>
                <c:pt idx="7283">
                  <c:v>5.019710541825307E-2</c:v>
                </c:pt>
                <c:pt idx="7284">
                  <c:v>5.0156056183773182E-2</c:v>
                </c:pt>
                <c:pt idx="7285">
                  <c:v>5.0115046106650289E-2</c:v>
                </c:pt>
                <c:pt idx="7286">
                  <c:v>5.0074075144201938E-2</c:v>
                </c:pt>
                <c:pt idx="7287">
                  <c:v>5.0033143253798068E-2</c:v>
                </c:pt>
                <c:pt idx="7288">
                  <c:v>4.9992250392860683E-2</c:v>
                </c:pt>
                <c:pt idx="7289">
                  <c:v>4.9951396518864426E-2</c:v>
                </c:pt>
                <c:pt idx="7290">
                  <c:v>4.9910581589335722E-2</c:v>
                </c:pt>
                <c:pt idx="7291">
                  <c:v>4.9869805561853178E-2</c:v>
                </c:pt>
                <c:pt idx="7292">
                  <c:v>4.9829068394047445E-2</c:v>
                </c:pt>
                <c:pt idx="7293">
                  <c:v>4.9788370043600531E-2</c:v>
                </c:pt>
                <c:pt idx="7294">
                  <c:v>4.9747710468247087E-2</c:v>
                </c:pt>
                <c:pt idx="7295">
                  <c:v>4.9707089625773207E-2</c:v>
                </c:pt>
                <c:pt idx="7296">
                  <c:v>4.9666507474016464E-2</c:v>
                </c:pt>
                <c:pt idx="7297">
                  <c:v>4.9625963970866244E-2</c:v>
                </c:pt>
                <c:pt idx="7298">
                  <c:v>4.9585459074263261E-2</c:v>
                </c:pt>
                <c:pt idx="7299">
                  <c:v>4.9544992742200415E-2</c:v>
                </c:pt>
                <c:pt idx="7300">
                  <c:v>4.9504564932721033E-2</c:v>
                </c:pt>
                <c:pt idx="7301">
                  <c:v>4.946417560392051E-2</c:v>
                </c:pt>
                <c:pt idx="7302">
                  <c:v>4.9423824713945345E-2</c:v>
                </c:pt>
                <c:pt idx="7303">
                  <c:v>4.9383512220992992E-2</c:v>
                </c:pt>
                <c:pt idx="7304">
                  <c:v>4.9343238083312396E-2</c:v>
                </c:pt>
                <c:pt idx="7305">
                  <c:v>4.9303002259203151E-2</c:v>
                </c:pt>
                <c:pt idx="7306">
                  <c:v>4.9262804707016494E-2</c:v>
                </c:pt>
                <c:pt idx="7307">
                  <c:v>4.9222645385153849E-2</c:v>
                </c:pt>
                <c:pt idx="7308">
                  <c:v>4.9182524252067775E-2</c:v>
                </c:pt>
                <c:pt idx="7309">
                  <c:v>4.9142441266262125E-2</c:v>
                </c:pt>
                <c:pt idx="7310">
                  <c:v>4.9102396386290464E-2</c:v>
                </c:pt>
                <c:pt idx="7311">
                  <c:v>4.9062389570758175E-2</c:v>
                </c:pt>
                <c:pt idx="7312">
                  <c:v>4.9022420778319982E-2</c:v>
                </c:pt>
                <c:pt idx="7313">
                  <c:v>4.8982489967682175E-2</c:v>
                </c:pt>
                <c:pt idx="7314">
                  <c:v>4.8942597097601147E-2</c:v>
                </c:pt>
                <c:pt idx="7315">
                  <c:v>4.8902742126883419E-2</c:v>
                </c:pt>
                <c:pt idx="7316">
                  <c:v>4.8862925014385786E-2</c:v>
                </c:pt>
                <c:pt idx="7317">
                  <c:v>4.8823145719015915E-2</c:v>
                </c:pt>
                <c:pt idx="7318">
                  <c:v>4.8783404199730929E-2</c:v>
                </c:pt>
                <c:pt idx="7319">
                  <c:v>4.8743700415538535E-2</c:v>
                </c:pt>
                <c:pt idx="7320">
                  <c:v>4.8704034325496165E-2</c:v>
                </c:pt>
                <c:pt idx="7321">
                  <c:v>4.8664405888711335E-2</c:v>
                </c:pt>
                <c:pt idx="7322">
                  <c:v>4.862481506434143E-2</c:v>
                </c:pt>
                <c:pt idx="7323">
                  <c:v>4.858526181159388E-2</c:v>
                </c:pt>
                <c:pt idx="7324">
                  <c:v>4.8545746089725672E-2</c:v>
                </c:pt>
                <c:pt idx="7325">
                  <c:v>4.8506267858043357E-2</c:v>
                </c:pt>
                <c:pt idx="7326">
                  <c:v>4.8466827075903482E-2</c:v>
                </c:pt>
                <c:pt idx="7327">
                  <c:v>4.8427423702711782E-2</c:v>
                </c:pt>
                <c:pt idx="7328">
                  <c:v>4.8388057697923821E-2</c:v>
                </c:pt>
                <c:pt idx="7329">
                  <c:v>4.8348729021044201E-2</c:v>
                </c:pt>
                <c:pt idx="7330">
                  <c:v>4.8309437631627469E-2</c:v>
                </c:pt>
                <c:pt idx="7331">
                  <c:v>4.8270183489276891E-2</c:v>
                </c:pt>
                <c:pt idx="7332">
                  <c:v>4.8230966553645178E-2</c:v>
                </c:pt>
                <c:pt idx="7333">
                  <c:v>4.8191786784434198E-2</c:v>
                </c:pt>
                <c:pt idx="7334">
                  <c:v>4.8152644141395098E-2</c:v>
                </c:pt>
                <c:pt idx="7335">
                  <c:v>4.8113538584327667E-2</c:v>
                </c:pt>
                <c:pt idx="7336">
                  <c:v>4.8074470073081153E-2</c:v>
                </c:pt>
                <c:pt idx="7337">
                  <c:v>4.803543856755297E-2</c:v>
                </c:pt>
                <c:pt idx="7338">
                  <c:v>4.7996444027690287E-2</c:v>
                </c:pt>
                <c:pt idx="7339">
                  <c:v>4.795748641348839E-2</c:v>
                </c:pt>
                <c:pt idx="7340">
                  <c:v>4.7918565684991261E-2</c:v>
                </c:pt>
                <c:pt idx="7341">
                  <c:v>4.7879681802291942E-2</c:v>
                </c:pt>
                <c:pt idx="7342">
                  <c:v>4.7840834725531557E-2</c:v>
                </c:pt>
                <c:pt idx="7343">
                  <c:v>4.780202441490012E-2</c:v>
                </c:pt>
                <c:pt idx="7344">
                  <c:v>4.7763250830635748E-2</c:v>
                </c:pt>
                <c:pt idx="7345">
                  <c:v>4.772451393302532E-2</c:v>
                </c:pt>
                <c:pt idx="7346">
                  <c:v>4.768581368240371E-2</c:v>
                </c:pt>
                <c:pt idx="7347">
                  <c:v>4.7647150039154068E-2</c:v>
                </c:pt>
                <c:pt idx="7348">
                  <c:v>4.7608522963707801E-2</c:v>
                </c:pt>
                <c:pt idx="7349">
                  <c:v>4.7569932416544385E-2</c:v>
                </c:pt>
                <c:pt idx="7350">
                  <c:v>4.7531378358191344E-2</c:v>
                </c:pt>
                <c:pt idx="7351">
                  <c:v>4.7492860749224264E-2</c:v>
                </c:pt>
                <c:pt idx="7352">
                  <c:v>4.7454379550266379E-2</c:v>
                </c:pt>
                <c:pt idx="7353">
                  <c:v>4.7415934721989114E-2</c:v>
                </c:pt>
                <c:pt idx="7354">
                  <c:v>4.7377526225111356E-2</c:v>
                </c:pt>
                <c:pt idx="7355">
                  <c:v>4.7339154020400079E-2</c:v>
                </c:pt>
                <c:pt idx="7356">
                  <c:v>4.7300818068669502E-2</c:v>
                </c:pt>
                <c:pt idx="7357">
                  <c:v>4.7262518330781877E-2</c:v>
                </c:pt>
                <c:pt idx="7358">
                  <c:v>4.7224254767646641E-2</c:v>
                </c:pt>
                <c:pt idx="7359">
                  <c:v>4.7186027340220683E-2</c:v>
                </c:pt>
                <c:pt idx="7360">
                  <c:v>4.714783600950849E-2</c:v>
                </c:pt>
                <c:pt idx="7361">
                  <c:v>4.7109680736561951E-2</c:v>
                </c:pt>
                <c:pt idx="7362">
                  <c:v>4.7071561482479783E-2</c:v>
                </c:pt>
                <c:pt idx="7363">
                  <c:v>4.7033478208408516E-2</c:v>
                </c:pt>
                <c:pt idx="7364">
                  <c:v>4.6995430875541332E-2</c:v>
                </c:pt>
                <c:pt idx="7365">
                  <c:v>4.695741944511872E-2</c:v>
                </c:pt>
                <c:pt idx="7366">
                  <c:v>4.691944387842803E-2</c:v>
                </c:pt>
                <c:pt idx="7367">
                  <c:v>4.6881504136804017E-2</c:v>
                </c:pt>
                <c:pt idx="7368">
                  <c:v>4.6843600181627545E-2</c:v>
                </c:pt>
                <c:pt idx="7369">
                  <c:v>4.6805731974327115E-2</c:v>
                </c:pt>
                <c:pt idx="7370">
                  <c:v>4.6767899476377307E-2</c:v>
                </c:pt>
                <c:pt idx="7371">
                  <c:v>4.6730102649300012E-2</c:v>
                </c:pt>
                <c:pt idx="7372">
                  <c:v>4.6692341454663243E-2</c:v>
                </c:pt>
                <c:pt idx="7373">
                  <c:v>4.6654615854081948E-2</c:v>
                </c:pt>
                <c:pt idx="7374">
                  <c:v>4.6616925809217391E-2</c:v>
                </c:pt>
                <c:pt idx="7375">
                  <c:v>4.6579271281777378E-2</c:v>
                </c:pt>
                <c:pt idx="7376">
                  <c:v>4.6541652233515952E-2</c:v>
                </c:pt>
                <c:pt idx="7377">
                  <c:v>4.6504068626233651E-2</c:v>
                </c:pt>
                <c:pt idx="7378">
                  <c:v>4.6466520421777437E-2</c:v>
                </c:pt>
                <c:pt idx="7379">
                  <c:v>4.6429007582040077E-2</c:v>
                </c:pt>
                <c:pt idx="7380">
                  <c:v>4.6391530068960567E-2</c:v>
                </c:pt>
                <c:pt idx="7381">
                  <c:v>4.6354087844524078E-2</c:v>
                </c:pt>
                <c:pt idx="7382">
                  <c:v>4.6316680870762114E-2</c:v>
                </c:pt>
                <c:pt idx="7383">
                  <c:v>4.627930910975122E-2</c:v>
                </c:pt>
                <c:pt idx="7384">
                  <c:v>4.624197252361515E-2</c:v>
                </c:pt>
                <c:pt idx="7385">
                  <c:v>4.6204671074522037E-2</c:v>
                </c:pt>
                <c:pt idx="7386">
                  <c:v>4.6167404724687139E-2</c:v>
                </c:pt>
                <c:pt idx="7387">
                  <c:v>4.6130173436370311E-2</c:v>
                </c:pt>
                <c:pt idx="7388">
                  <c:v>4.6092977171877568E-2</c:v>
                </c:pt>
                <c:pt idx="7389">
                  <c:v>4.6055815893560753E-2</c:v>
                </c:pt>
                <c:pt idx="7390">
                  <c:v>4.6018689563816634E-2</c:v>
                </c:pt>
                <c:pt idx="7391">
                  <c:v>4.5981598145087781E-2</c:v>
                </c:pt>
                <c:pt idx="7392">
                  <c:v>4.5944541599862457E-2</c:v>
                </c:pt>
                <c:pt idx="7393">
                  <c:v>4.5907519890673307E-2</c:v>
                </c:pt>
                <c:pt idx="7394">
                  <c:v>4.5870532980099493E-2</c:v>
                </c:pt>
                <c:pt idx="7395">
                  <c:v>4.5833580830764609E-2</c:v>
                </c:pt>
                <c:pt idx="7396">
                  <c:v>4.5796663405337362E-2</c:v>
                </c:pt>
                <c:pt idx="7397">
                  <c:v>4.5759780666531941E-2</c:v>
                </c:pt>
                <c:pt idx="7398">
                  <c:v>4.5722932577107266E-2</c:v>
                </c:pt>
                <c:pt idx="7399">
                  <c:v>4.5686119099867688E-2</c:v>
                </c:pt>
                <c:pt idx="7400">
                  <c:v>4.5649340197661703E-2</c:v>
                </c:pt>
                <c:pt idx="7401">
                  <c:v>4.5612595833383493E-2</c:v>
                </c:pt>
                <c:pt idx="7402">
                  <c:v>4.5575885969971225E-2</c:v>
                </c:pt>
                <c:pt idx="7403">
                  <c:v>4.5539210570408661E-2</c:v>
                </c:pt>
                <c:pt idx="7404">
                  <c:v>4.5502569597723717E-2</c:v>
                </c:pt>
                <c:pt idx="7405">
                  <c:v>4.54659630149888E-2</c:v>
                </c:pt>
                <c:pt idx="7406">
                  <c:v>4.5429390785321135E-2</c:v>
                </c:pt>
                <c:pt idx="7407">
                  <c:v>4.539285287188239E-2</c:v>
                </c:pt>
                <c:pt idx="7408">
                  <c:v>4.5356349237878728E-2</c:v>
                </c:pt>
                <c:pt idx="7409">
                  <c:v>4.5319879846560496E-2</c:v>
                </c:pt>
                <c:pt idx="7410">
                  <c:v>4.5283444661222673E-2</c:v>
                </c:pt>
                <c:pt idx="7411">
                  <c:v>4.5247043645204113E-2</c:v>
                </c:pt>
                <c:pt idx="7412">
                  <c:v>4.521067676188821E-2</c:v>
                </c:pt>
                <c:pt idx="7413">
                  <c:v>4.5174343974702144E-2</c:v>
                </c:pt>
                <c:pt idx="7414">
                  <c:v>4.5138045247117585E-2</c:v>
                </c:pt>
                <c:pt idx="7415">
                  <c:v>4.5101780542649933E-2</c:v>
                </c:pt>
                <c:pt idx="7416">
                  <c:v>4.5065549824858574E-2</c:v>
                </c:pt>
                <c:pt idx="7417">
                  <c:v>4.5029353057346733E-2</c:v>
                </c:pt>
                <c:pt idx="7418">
                  <c:v>4.499319020376203E-2</c:v>
                </c:pt>
                <c:pt idx="7419">
                  <c:v>4.4957061227794914E-2</c:v>
                </c:pt>
                <c:pt idx="7420">
                  <c:v>4.4920966093180241E-2</c:v>
                </c:pt>
                <c:pt idx="7421">
                  <c:v>4.4884904763696512E-2</c:v>
                </c:pt>
                <c:pt idx="7422">
                  <c:v>4.4848877203165577E-2</c:v>
                </c:pt>
                <c:pt idx="7423">
                  <c:v>4.4812883375453062E-2</c:v>
                </c:pt>
                <c:pt idx="7424">
                  <c:v>4.4776923244467783E-2</c:v>
                </c:pt>
                <c:pt idx="7425">
                  <c:v>4.4740996774162586E-2</c:v>
                </c:pt>
                <c:pt idx="7426">
                  <c:v>4.4705103928532747E-2</c:v>
                </c:pt>
                <c:pt idx="7427">
                  <c:v>4.4669244671617717E-2</c:v>
                </c:pt>
                <c:pt idx="7428">
                  <c:v>4.4633418967499804E-2</c:v>
                </c:pt>
                <c:pt idx="7429">
                  <c:v>4.4597626780304767E-2</c:v>
                </c:pt>
                <c:pt idx="7430">
                  <c:v>4.4561868074201184E-2</c:v>
                </c:pt>
                <c:pt idx="7431">
                  <c:v>4.4526142813401164E-2</c:v>
                </c:pt>
                <c:pt idx="7432">
                  <c:v>4.4490450962159082E-2</c:v>
                </c:pt>
                <c:pt idx="7433">
                  <c:v>4.4454792484773215E-2</c:v>
                </c:pt>
                <c:pt idx="7434">
                  <c:v>4.4419167345584168E-2</c:v>
                </c:pt>
                <c:pt idx="7435">
                  <c:v>4.4383575508975502E-2</c:v>
                </c:pt>
                <c:pt idx="7436">
                  <c:v>4.434801693937368E-2</c:v>
                </c:pt>
                <c:pt idx="7437">
                  <c:v>4.4312491601247943E-2</c:v>
                </c:pt>
                <c:pt idx="7438">
                  <c:v>4.427699945910997E-2</c:v>
                </c:pt>
                <c:pt idx="7439">
                  <c:v>4.4241540477514323E-2</c:v>
                </c:pt>
                <c:pt idx="7440">
                  <c:v>4.4206114621057932E-2</c:v>
                </c:pt>
                <c:pt idx="7441">
                  <c:v>4.4170721854380528E-2</c:v>
                </c:pt>
                <c:pt idx="7442">
                  <c:v>4.4135362142164077E-2</c:v>
                </c:pt>
                <c:pt idx="7443">
                  <c:v>4.4100035449132755E-2</c:v>
                </c:pt>
                <c:pt idx="7444">
                  <c:v>4.4064741740053787E-2</c:v>
                </c:pt>
                <c:pt idx="7445">
                  <c:v>4.402948097973592E-2</c:v>
                </c:pt>
                <c:pt idx="7446">
                  <c:v>4.3994253133030334E-2</c:v>
                </c:pt>
                <c:pt idx="7447">
                  <c:v>4.3959058164830818E-2</c:v>
                </c:pt>
                <c:pt idx="7448">
                  <c:v>4.3923896040072706E-2</c:v>
                </c:pt>
                <c:pt idx="7449">
                  <c:v>4.3888766723733645E-2</c:v>
                </c:pt>
                <c:pt idx="7450">
                  <c:v>4.385367018083338E-2</c:v>
                </c:pt>
                <c:pt idx="7451">
                  <c:v>4.3818606376433582E-2</c:v>
                </c:pt>
                <c:pt idx="7452">
                  <c:v>4.3783575275637712E-2</c:v>
                </c:pt>
                <c:pt idx="7453">
                  <c:v>4.3748576843591049E-2</c:v>
                </c:pt>
                <c:pt idx="7454">
                  <c:v>4.3713611045480549E-2</c:v>
                </c:pt>
                <c:pt idx="7455">
                  <c:v>4.3678677846535431E-2</c:v>
                </c:pt>
                <c:pt idx="7456">
                  <c:v>4.3643777212026058E-2</c:v>
                </c:pt>
                <c:pt idx="7457">
                  <c:v>4.3608909107264567E-2</c:v>
                </c:pt>
                <c:pt idx="7458">
                  <c:v>4.3574073497604567E-2</c:v>
                </c:pt>
                <c:pt idx="7459">
                  <c:v>4.3539270348441447E-2</c:v>
                </c:pt>
                <c:pt idx="7460">
                  <c:v>4.3504499625211843E-2</c:v>
                </c:pt>
                <c:pt idx="7461">
                  <c:v>4.346976129339368E-2</c:v>
                </c:pt>
                <c:pt idx="7462">
                  <c:v>4.3435055318506492E-2</c:v>
                </c:pt>
                <c:pt idx="7463">
                  <c:v>4.3400381666110883E-2</c:v>
                </c:pt>
                <c:pt idx="7464">
                  <c:v>4.3365740301808953E-2</c:v>
                </c:pt>
                <c:pt idx="7465">
                  <c:v>4.3331131191243662E-2</c:v>
                </c:pt>
                <c:pt idx="7466">
                  <c:v>4.3296554300099169E-2</c:v>
                </c:pt>
                <c:pt idx="7467">
                  <c:v>4.3262009594101002E-2</c:v>
                </c:pt>
                <c:pt idx="7468">
                  <c:v>4.3227497039015177E-2</c:v>
                </c:pt>
                <c:pt idx="7469">
                  <c:v>4.3193016600649066E-2</c:v>
                </c:pt>
                <c:pt idx="7470">
                  <c:v>4.3158568244850905E-2</c:v>
                </c:pt>
                <c:pt idx="7471">
                  <c:v>4.3124151937509667E-2</c:v>
                </c:pt>
                <c:pt idx="7472">
                  <c:v>4.3089767644555244E-2</c:v>
                </c:pt>
                <c:pt idx="7473">
                  <c:v>4.3055415331957961E-2</c:v>
                </c:pt>
                <c:pt idx="7474">
                  <c:v>4.3021094965729118E-2</c:v>
                </c:pt>
                <c:pt idx="7475">
                  <c:v>4.2986806511920835E-2</c:v>
                </c:pt>
                <c:pt idx="7476">
                  <c:v>4.2952549936625353E-2</c:v>
                </c:pt>
                <c:pt idx="7477">
                  <c:v>4.291832520597566E-2</c:v>
                </c:pt>
                <c:pt idx="7478">
                  <c:v>4.2884132286145162E-2</c:v>
                </c:pt>
                <c:pt idx="7479">
                  <c:v>4.2849971143347834E-2</c:v>
                </c:pt>
                <c:pt idx="7480">
                  <c:v>4.2815841743837811E-2</c:v>
                </c:pt>
                <c:pt idx="7481">
                  <c:v>4.2781744053909727E-2</c:v>
                </c:pt>
                <c:pt idx="7482">
                  <c:v>4.2747678039898311E-2</c:v>
                </c:pt>
                <c:pt idx="7483">
                  <c:v>4.2713643668178536E-2</c:v>
                </c:pt>
                <c:pt idx="7484">
                  <c:v>4.2679640905165572E-2</c:v>
                </c:pt>
                <c:pt idx="7485">
                  <c:v>4.2645669717314594E-2</c:v>
                </c:pt>
                <c:pt idx="7486">
                  <c:v>4.2611730071120998E-2</c:v>
                </c:pt>
                <c:pt idx="7487">
                  <c:v>4.2577821933120048E-2</c:v>
                </c:pt>
                <c:pt idx="7488">
                  <c:v>4.2543945269887008E-2</c:v>
                </c:pt>
                <c:pt idx="7489">
                  <c:v>4.2510100048036854E-2</c:v>
                </c:pt>
                <c:pt idx="7490">
                  <c:v>4.2476286234224475E-2</c:v>
                </c:pt>
                <c:pt idx="7491">
                  <c:v>4.2442503795144658E-2</c:v>
                </c:pt>
                <c:pt idx="7492">
                  <c:v>4.2408752697532033E-2</c:v>
                </c:pt>
                <c:pt idx="7493">
                  <c:v>4.237503290816038E-2</c:v>
                </c:pt>
                <c:pt idx="7494">
                  <c:v>4.2341344393843558E-2</c:v>
                </c:pt>
                <c:pt idx="7495">
                  <c:v>4.2307687121435039E-2</c:v>
                </c:pt>
                <c:pt idx="7496">
                  <c:v>4.2274061057827286E-2</c:v>
                </c:pt>
                <c:pt idx="7497">
                  <c:v>4.224046616995291E-2</c:v>
                </c:pt>
                <c:pt idx="7498">
                  <c:v>4.2206902424783359E-2</c:v>
                </c:pt>
                <c:pt idx="7499">
                  <c:v>4.2173369789329819E-2</c:v>
                </c:pt>
                <c:pt idx="7500">
                  <c:v>4.2139868230642662E-2</c:v>
                </c:pt>
                <c:pt idx="7501">
                  <c:v>4.210639771581122E-2</c:v>
                </c:pt>
                <c:pt idx="7502">
                  <c:v>4.20729582119648E-2</c:v>
                </c:pt>
                <c:pt idx="7503">
                  <c:v>4.2039549686270938E-2</c:v>
                </c:pt>
                <c:pt idx="7504">
                  <c:v>4.2006172105936893E-2</c:v>
                </c:pt>
                <c:pt idx="7505">
                  <c:v>4.1972825438208683E-2</c:v>
                </c:pt>
                <c:pt idx="7506">
                  <c:v>4.1939509650371604E-2</c:v>
                </c:pt>
                <c:pt idx="7507">
                  <c:v>4.1906224709749446E-2</c:v>
                </c:pt>
                <c:pt idx="7508">
                  <c:v>4.1872970583705232E-2</c:v>
                </c:pt>
                <c:pt idx="7509">
                  <c:v>4.1839747239641012E-2</c:v>
                </c:pt>
                <c:pt idx="7510">
                  <c:v>4.1806554644996975E-2</c:v>
                </c:pt>
                <c:pt idx="7511">
                  <c:v>4.177339276725258E-2</c:v>
                </c:pt>
                <c:pt idx="7512">
                  <c:v>4.1740261573925935E-2</c:v>
                </c:pt>
                <c:pt idx="7513">
                  <c:v>4.1707161032573541E-2</c:v>
                </c:pt>
                <c:pt idx="7514">
                  <c:v>4.1674091110790776E-2</c:v>
                </c:pt>
                <c:pt idx="7515">
                  <c:v>4.1641051776211205E-2</c:v>
                </c:pt>
                <c:pt idx="7516">
                  <c:v>4.1608042996507152E-2</c:v>
                </c:pt>
                <c:pt idx="7517">
                  <c:v>4.1575064739389316E-2</c:v>
                </c:pt>
                <c:pt idx="7518">
                  <c:v>4.1542116972606805E-2</c:v>
                </c:pt>
                <c:pt idx="7519">
                  <c:v>4.1509199663946936E-2</c:v>
                </c:pt>
                <c:pt idx="7520">
                  <c:v>4.1476312781235397E-2</c:v>
                </c:pt>
                <c:pt idx="7521">
                  <c:v>4.1443456292335992E-2</c:v>
                </c:pt>
                <c:pt idx="7522">
                  <c:v>4.1410630165150994E-2</c:v>
                </c:pt>
                <c:pt idx="7523">
                  <c:v>4.1377834367620416E-2</c:v>
                </c:pt>
                <c:pt idx="7524">
                  <c:v>4.1345068867722656E-2</c:v>
                </c:pt>
                <c:pt idx="7525">
                  <c:v>4.1312333633474016E-2</c:v>
                </c:pt>
                <c:pt idx="7526">
                  <c:v>4.1279628632928764E-2</c:v>
                </c:pt>
                <c:pt idx="7527">
                  <c:v>4.1246953834179145E-2</c:v>
                </c:pt>
                <c:pt idx="7528">
                  <c:v>4.1214309205355348E-2</c:v>
                </c:pt>
                <c:pt idx="7529">
                  <c:v>4.1181694714624975E-2</c:v>
                </c:pt>
                <c:pt idx="7530">
                  <c:v>4.1149110330194145E-2</c:v>
                </c:pt>
                <c:pt idx="7531">
                  <c:v>4.1116556020306165E-2</c:v>
                </c:pt>
                <c:pt idx="7532">
                  <c:v>4.1084031753241955E-2</c:v>
                </c:pt>
                <c:pt idx="7533">
                  <c:v>4.1051537497320462E-2</c:v>
                </c:pt>
                <c:pt idx="7534">
                  <c:v>4.1019073220897963E-2</c:v>
                </c:pt>
                <c:pt idx="7535">
                  <c:v>4.0986638892368414E-2</c:v>
                </c:pt>
                <c:pt idx="7536">
                  <c:v>4.0954234480162964E-2</c:v>
                </c:pt>
                <c:pt idx="7537">
                  <c:v>4.0921859952750356E-2</c:v>
                </c:pt>
                <c:pt idx="7538">
                  <c:v>4.0889515278636906E-2</c:v>
                </c:pt>
                <c:pt idx="7539">
                  <c:v>4.0857200426366112E-2</c:v>
                </c:pt>
                <c:pt idx="7540">
                  <c:v>4.0824915364518627E-2</c:v>
                </c:pt>
                <c:pt idx="7541">
                  <c:v>4.079266006171238E-2</c:v>
                </c:pt>
                <c:pt idx="7542">
                  <c:v>4.0760434486602881E-2</c:v>
                </c:pt>
                <c:pt idx="7543">
                  <c:v>4.072823860788205E-2</c:v>
                </c:pt>
                <c:pt idx="7544">
                  <c:v>4.0696072394279512E-2</c:v>
                </c:pt>
                <c:pt idx="7545">
                  <c:v>4.0663935814561708E-2</c:v>
                </c:pt>
                <c:pt idx="7546">
                  <c:v>4.0631828837531969E-2</c:v>
                </c:pt>
                <c:pt idx="7547">
                  <c:v>4.0599751432030907E-2</c:v>
                </c:pt>
                <c:pt idx="7548">
                  <c:v>4.0567703566935641E-2</c:v>
                </c:pt>
                <c:pt idx="7549">
                  <c:v>4.0535685211160265E-2</c:v>
                </c:pt>
                <c:pt idx="7550">
                  <c:v>4.0503696333655734E-2</c:v>
                </c:pt>
                <c:pt idx="7551">
                  <c:v>4.0471736903409702E-2</c:v>
                </c:pt>
                <c:pt idx="7552">
                  <c:v>4.043980688944649E-2</c:v>
                </c:pt>
                <c:pt idx="7553">
                  <c:v>4.040790626082711E-2</c:v>
                </c:pt>
                <c:pt idx="7554">
                  <c:v>4.0376034986649344E-2</c:v>
                </c:pt>
                <c:pt idx="7555">
                  <c:v>4.0344193036047166E-2</c:v>
                </c:pt>
                <c:pt idx="7556">
                  <c:v>4.0312380378191397E-2</c:v>
                </c:pt>
                <c:pt idx="7557">
                  <c:v>4.0280596982289106E-2</c:v>
                </c:pt>
                <c:pt idx="7558">
                  <c:v>4.0248842817583785E-2</c:v>
                </c:pt>
                <c:pt idx="7559">
                  <c:v>4.0217117853355425E-2</c:v>
                </c:pt>
                <c:pt idx="7560">
                  <c:v>4.0185422058920131E-2</c:v>
                </c:pt>
                <c:pt idx="7561">
                  <c:v>4.0153755403630559E-2</c:v>
                </c:pt>
                <c:pt idx="7562">
                  <c:v>4.0122117856875243E-2</c:v>
                </c:pt>
                <c:pt idx="7563">
                  <c:v>4.009050938807935E-2</c:v>
                </c:pt>
                <c:pt idx="7564">
                  <c:v>4.0058929966703551E-2</c:v>
                </c:pt>
                <c:pt idx="7565">
                  <c:v>4.00273795622451E-2</c:v>
                </c:pt>
                <c:pt idx="7566">
                  <c:v>3.9995858144237215E-2</c:v>
                </c:pt>
                <c:pt idx="7567">
                  <c:v>3.9964365682248731E-2</c:v>
                </c:pt>
                <c:pt idx="7568">
                  <c:v>3.9932902145884977E-2</c:v>
                </c:pt>
                <c:pt idx="7569">
                  <c:v>3.9901467504786535E-2</c:v>
                </c:pt>
                <c:pt idx="7570">
                  <c:v>3.9870061728630522E-2</c:v>
                </c:pt>
                <c:pt idx="7571">
                  <c:v>3.9838684787129319E-2</c:v>
                </c:pt>
                <c:pt idx="7572">
                  <c:v>3.9807336650031298E-2</c:v>
                </c:pt>
                <c:pt idx="7573">
                  <c:v>3.9776017287120262E-2</c:v>
                </c:pt>
                <c:pt idx="7574">
                  <c:v>3.9744726668216115E-2</c:v>
                </c:pt>
                <c:pt idx="7575">
                  <c:v>3.9713464763174146E-2</c:v>
                </c:pt>
                <c:pt idx="7576">
                  <c:v>3.9682231541884855E-2</c:v>
                </c:pt>
                <c:pt idx="7577">
                  <c:v>3.9651026974274944E-2</c:v>
                </c:pt>
                <c:pt idx="7578">
                  <c:v>3.9619851030306151E-2</c:v>
                </c:pt>
                <c:pt idx="7579">
                  <c:v>3.9588703679975454E-2</c:v>
                </c:pt>
                <c:pt idx="7580">
                  <c:v>3.9557584893315727E-2</c:v>
                </c:pt>
                <c:pt idx="7581">
                  <c:v>3.9526494640394837E-2</c:v>
                </c:pt>
                <c:pt idx="7582">
                  <c:v>3.9495432891316025E-2</c:v>
                </c:pt>
                <c:pt idx="7583">
                  <c:v>3.9464399616217519E-2</c:v>
                </c:pt>
                <c:pt idx="7584">
                  <c:v>3.9433394785273322E-2</c:v>
                </c:pt>
                <c:pt idx="7585">
                  <c:v>3.9402418368691905E-2</c:v>
                </c:pt>
                <c:pt idx="7586">
                  <c:v>3.9371470336717333E-2</c:v>
                </c:pt>
                <c:pt idx="7587">
                  <c:v>3.9340550659628395E-2</c:v>
                </c:pt>
                <c:pt idx="7588">
                  <c:v>3.9309659307739185E-2</c:v>
                </c:pt>
                <c:pt idx="7589">
                  <c:v>3.9278796251398573E-2</c:v>
                </c:pt>
                <c:pt idx="7590">
                  <c:v>3.9247961460990181E-2</c:v>
                </c:pt>
                <c:pt idx="7591">
                  <c:v>3.9217154906932859E-2</c:v>
                </c:pt>
                <c:pt idx="7592">
                  <c:v>3.9186376559680082E-2</c:v>
                </c:pt>
                <c:pt idx="7593">
                  <c:v>3.9155626389720033E-2</c:v>
                </c:pt>
                <c:pt idx="7594">
                  <c:v>3.9124904367575833E-2</c:v>
                </c:pt>
                <c:pt idx="7595">
                  <c:v>3.9094210463805151E-2</c:v>
                </c:pt>
                <c:pt idx="7596">
                  <c:v>3.9063544649000331E-2</c:v>
                </c:pt>
                <c:pt idx="7597">
                  <c:v>3.9032906893788348E-2</c:v>
                </c:pt>
                <c:pt idx="7598">
                  <c:v>3.9002297168830524E-2</c:v>
                </c:pt>
                <c:pt idx="7599">
                  <c:v>3.8971715444823016E-2</c:v>
                </c:pt>
                <c:pt idx="7600">
                  <c:v>3.8941161692496229E-2</c:v>
                </c:pt>
                <c:pt idx="7601">
                  <c:v>3.8910635882614897E-2</c:v>
                </c:pt>
                <c:pt idx="7602">
                  <c:v>3.8880137985978357E-2</c:v>
                </c:pt>
                <c:pt idx="7603">
                  <c:v>3.884966797342037E-2</c:v>
                </c:pt>
                <c:pt idx="7604">
                  <c:v>3.8819225815808399E-2</c:v>
                </c:pt>
                <c:pt idx="7605">
                  <c:v>3.8788811484044679E-2</c:v>
                </c:pt>
                <c:pt idx="7606">
                  <c:v>3.8758424949065652E-2</c:v>
                </c:pt>
                <c:pt idx="7607">
                  <c:v>3.8728066181841443E-2</c:v>
                </c:pt>
                <c:pt idx="7608">
                  <c:v>3.869773515337676E-2</c:v>
                </c:pt>
                <c:pt idx="7609">
                  <c:v>3.8667431834710109E-2</c:v>
                </c:pt>
                <c:pt idx="7610">
                  <c:v>3.863715619691404E-2</c:v>
                </c:pt>
                <c:pt idx="7611">
                  <c:v>3.8606908211095171E-2</c:v>
                </c:pt>
                <c:pt idx="7612">
                  <c:v>3.8576687848394006E-2</c:v>
                </c:pt>
                <c:pt idx="7613">
                  <c:v>3.8546495079984727E-2</c:v>
                </c:pt>
                <c:pt idx="7614">
                  <c:v>3.8516329877075796E-2</c:v>
                </c:pt>
                <c:pt idx="7615">
                  <c:v>3.8486192210908987E-2</c:v>
                </c:pt>
                <c:pt idx="7616">
                  <c:v>3.8456082052760007E-2</c:v>
                </c:pt>
                <c:pt idx="7617">
                  <c:v>3.842599937393848E-2</c:v>
                </c:pt>
                <c:pt idx="7618">
                  <c:v>3.8395944145787272E-2</c:v>
                </c:pt>
                <c:pt idx="7619">
                  <c:v>3.8365916339683385E-2</c:v>
                </c:pt>
                <c:pt idx="7620">
                  <c:v>3.8335915927036883E-2</c:v>
                </c:pt>
                <c:pt idx="7621">
                  <c:v>3.830594287929158E-2</c:v>
                </c:pt>
                <c:pt idx="7622">
                  <c:v>3.8275997167924999E-2</c:v>
                </c:pt>
                <c:pt idx="7623">
                  <c:v>3.8246078764447494E-2</c:v>
                </c:pt>
                <c:pt idx="7624">
                  <c:v>3.8216187640403541E-2</c:v>
                </c:pt>
                <c:pt idx="7625">
                  <c:v>3.8186323767370425E-2</c:v>
                </c:pt>
                <c:pt idx="7626">
                  <c:v>3.8156487116959147E-2</c:v>
                </c:pt>
                <c:pt idx="7627">
                  <c:v>3.8126677660813478E-2</c:v>
                </c:pt>
                <c:pt idx="7628">
                  <c:v>3.8096895370610895E-2</c:v>
                </c:pt>
                <c:pt idx="7629">
                  <c:v>3.806714021806195E-2</c:v>
                </c:pt>
                <c:pt idx="7630">
                  <c:v>3.8037412174910058E-2</c:v>
                </c:pt>
                <c:pt idx="7631">
                  <c:v>3.8007711212932012E-2</c:v>
                </c:pt>
                <c:pt idx="7632">
                  <c:v>3.7978037303937583E-2</c:v>
                </c:pt>
                <c:pt idx="7633">
                  <c:v>3.7948390419769572E-2</c:v>
                </c:pt>
                <c:pt idx="7634">
                  <c:v>3.7918770532303525E-2</c:v>
                </c:pt>
                <c:pt idx="7635">
                  <c:v>3.7889177613448344E-2</c:v>
                </c:pt>
                <c:pt idx="7636">
                  <c:v>3.7859611635145285E-2</c:v>
                </c:pt>
                <c:pt idx="7637">
                  <c:v>3.7830072569368892E-2</c:v>
                </c:pt>
                <c:pt idx="7638">
                  <c:v>3.7800560388126306E-2</c:v>
                </c:pt>
                <c:pt idx="7639">
                  <c:v>3.7771075063457379E-2</c:v>
                </c:pt>
                <c:pt idx="7640">
                  <c:v>3.7741616567434806E-2</c:v>
                </c:pt>
                <c:pt idx="7641">
                  <c:v>3.7712184872163886E-2</c:v>
                </c:pt>
                <c:pt idx="7642">
                  <c:v>3.7682779949782433E-2</c:v>
                </c:pt>
                <c:pt idx="7643">
                  <c:v>3.7653401772460925E-2</c:v>
                </c:pt>
                <c:pt idx="7644">
                  <c:v>3.7624050312402423E-2</c:v>
                </c:pt>
                <c:pt idx="7645">
                  <c:v>3.7594725541842546E-2</c:v>
                </c:pt>
                <c:pt idx="7646">
                  <c:v>3.7565427433049081E-2</c:v>
                </c:pt>
                <c:pt idx="7647">
                  <c:v>3.7536155958322673E-2</c:v>
                </c:pt>
                <c:pt idx="7648">
                  <c:v>3.7506911089995841E-2</c:v>
                </c:pt>
                <c:pt idx="7649">
                  <c:v>3.7477692800433851E-2</c:v>
                </c:pt>
                <c:pt idx="7650">
                  <c:v>3.7448501062034005E-2</c:v>
                </c:pt>
                <c:pt idx="7651">
                  <c:v>3.74193358472261E-2</c:v>
                </c:pt>
                <c:pt idx="7652">
                  <c:v>3.7390197128471636E-2</c:v>
                </c:pt>
                <c:pt idx="7653">
                  <c:v>3.7361084878264852E-2</c:v>
                </c:pt>
                <c:pt idx="7654">
                  <c:v>3.7331999069131684E-2</c:v>
                </c:pt>
                <c:pt idx="7655">
                  <c:v>3.7302939673630457E-2</c:v>
                </c:pt>
                <c:pt idx="7656">
                  <c:v>3.7273906664351396E-2</c:v>
                </c:pt>
                <c:pt idx="7657">
                  <c:v>3.7244900013916712E-2</c:v>
                </c:pt>
                <c:pt idx="7658">
                  <c:v>3.7215919694980386E-2</c:v>
                </c:pt>
                <c:pt idx="7659">
                  <c:v>3.7186965680228674E-2</c:v>
                </c:pt>
                <c:pt idx="7660">
                  <c:v>3.7158037942379499E-2</c:v>
                </c:pt>
                <c:pt idx="7661">
                  <c:v>3.7129136454182726E-2</c:v>
                </c:pt>
                <c:pt idx="7662">
                  <c:v>3.7100261188419782E-2</c:v>
                </c:pt>
                <c:pt idx="7663">
                  <c:v>3.7071412117903879E-2</c:v>
                </c:pt>
                <c:pt idx="7664">
                  <c:v>3.7042589215480363E-2</c:v>
                </c:pt>
                <c:pt idx="7665">
                  <c:v>3.7013792454025612E-2</c:v>
                </c:pt>
                <c:pt idx="7666">
                  <c:v>3.6985021806448061E-2</c:v>
                </c:pt>
                <c:pt idx="7667">
                  <c:v>3.6956277245687619E-2</c:v>
                </c:pt>
                <c:pt idx="7668">
                  <c:v>3.6927558744715747E-2</c:v>
                </c:pt>
                <c:pt idx="7669">
                  <c:v>3.6898866276535214E-2</c:v>
                </c:pt>
                <c:pt idx="7670">
                  <c:v>3.6870199814180556E-2</c:v>
                </c:pt>
                <c:pt idx="7671">
                  <c:v>3.6841559330717429E-2</c:v>
                </c:pt>
                <c:pt idx="7672">
                  <c:v>3.6812944799243144E-2</c:v>
                </c:pt>
                <c:pt idx="7673">
                  <c:v>3.6784356192886274E-2</c:v>
                </c:pt>
                <c:pt idx="7674">
                  <c:v>3.6755793484806377E-2</c:v>
                </c:pt>
                <c:pt idx="7675">
                  <c:v>3.6727256648194921E-2</c:v>
                </c:pt>
                <c:pt idx="7676">
                  <c:v>3.6698745656273922E-2</c:v>
                </c:pt>
                <c:pt idx="7677">
                  <c:v>3.6670260482296768E-2</c:v>
                </c:pt>
                <c:pt idx="7678">
                  <c:v>3.6641801099548357E-2</c:v>
                </c:pt>
                <c:pt idx="7679">
                  <c:v>3.6613367481344222E-2</c:v>
                </c:pt>
                <c:pt idx="7680">
                  <c:v>3.6584959601031149E-2</c:v>
                </c:pt>
                <c:pt idx="7681">
                  <c:v>3.6556577431986953E-2</c:v>
                </c:pt>
                <c:pt idx="7682">
                  <c:v>3.6528220947620149E-2</c:v>
                </c:pt>
                <c:pt idx="7683">
                  <c:v>3.6499890121370587E-2</c:v>
                </c:pt>
                <c:pt idx="7684">
                  <c:v>3.6471584926708954E-2</c:v>
                </c:pt>
                <c:pt idx="7685">
                  <c:v>3.644330533713655E-2</c:v>
                </c:pt>
                <c:pt idx="7686">
                  <c:v>3.6415051326185645E-2</c:v>
                </c:pt>
                <c:pt idx="7687">
                  <c:v>3.6386822867419066E-2</c:v>
                </c:pt>
                <c:pt idx="7688">
                  <c:v>3.6358619934430833E-2</c:v>
                </c:pt>
                <c:pt idx="7689">
                  <c:v>3.6330442500845356E-2</c:v>
                </c:pt>
                <c:pt idx="7690">
                  <c:v>3.6302290540317597E-2</c:v>
                </c:pt>
                <c:pt idx="7691">
                  <c:v>3.6274164026533454E-2</c:v>
                </c:pt>
                <c:pt idx="7692">
                  <c:v>3.6246062933209082E-2</c:v>
                </c:pt>
                <c:pt idx="7693">
                  <c:v>3.6217987234091371E-2</c:v>
                </c:pt>
                <c:pt idx="7694">
                  <c:v>3.6189936902957638E-2</c:v>
                </c:pt>
                <c:pt idx="7695">
                  <c:v>3.6161911913615771E-2</c:v>
                </c:pt>
                <c:pt idx="7696">
                  <c:v>3.6133912239903747E-2</c:v>
                </c:pt>
                <c:pt idx="7697">
                  <c:v>3.6105937855690405E-2</c:v>
                </c:pt>
                <c:pt idx="7698">
                  <c:v>3.60779887348745E-2</c:v>
                </c:pt>
                <c:pt idx="7699">
                  <c:v>3.6050064851385413E-2</c:v>
                </c:pt>
                <c:pt idx="7700">
                  <c:v>3.6022166179182552E-2</c:v>
                </c:pt>
                <c:pt idx="7701">
                  <c:v>3.5994292692255604E-2</c:v>
                </c:pt>
                <c:pt idx="7702">
                  <c:v>3.5966444364624595E-2</c:v>
                </c:pt>
                <c:pt idx="7703">
                  <c:v>3.5938621170339559E-2</c:v>
                </c:pt>
                <c:pt idx="7704">
                  <c:v>3.5910823083480446E-2</c:v>
                </c:pt>
                <c:pt idx="7705">
                  <c:v>3.5883050078157779E-2</c:v>
                </c:pt>
                <c:pt idx="7706">
                  <c:v>3.5855302128511686E-2</c:v>
                </c:pt>
                <c:pt idx="7707">
                  <c:v>3.582757920871231E-2</c:v>
                </c:pt>
                <c:pt idx="7708">
                  <c:v>3.5799881292959954E-2</c:v>
                </c:pt>
                <c:pt idx="7709">
                  <c:v>3.5772208355484739E-2</c:v>
                </c:pt>
                <c:pt idx="7710">
                  <c:v>3.5744560370546546E-2</c:v>
                </c:pt>
                <c:pt idx="7711">
                  <c:v>3.5716937312435353E-2</c:v>
                </c:pt>
                <c:pt idx="7712">
                  <c:v>3.5689339155470699E-2</c:v>
                </c:pt>
                <c:pt idx="7713">
                  <c:v>3.5661765874001883E-2</c:v>
                </c:pt>
                <c:pt idx="7714">
                  <c:v>3.5634217442408099E-2</c:v>
                </c:pt>
                <c:pt idx="7715">
                  <c:v>3.560669383509818E-2</c:v>
                </c:pt>
                <c:pt idx="7716">
                  <c:v>3.5579195026510552E-2</c:v>
                </c:pt>
                <c:pt idx="7717">
                  <c:v>3.5551720991113041E-2</c:v>
                </c:pt>
                <c:pt idx="7718">
                  <c:v>3.5524271703403484E-2</c:v>
                </c:pt>
                <c:pt idx="7719">
                  <c:v>3.5496847137908981E-2</c:v>
                </c:pt>
                <c:pt idx="7720">
                  <c:v>3.5469447269186057E-2</c:v>
                </c:pt>
                <c:pt idx="7721">
                  <c:v>3.5442072071820881E-2</c:v>
                </c:pt>
                <c:pt idx="7722">
                  <c:v>3.5414721520428995E-2</c:v>
                </c:pt>
                <c:pt idx="7723">
                  <c:v>3.5387395589655035E-2</c:v>
                </c:pt>
                <c:pt idx="7724">
                  <c:v>3.536009425417351E-2</c:v>
                </c:pt>
                <c:pt idx="7725">
                  <c:v>3.5332817488687766E-2</c:v>
                </c:pt>
                <c:pt idx="7726">
                  <c:v>3.5305565267930793E-2</c:v>
                </c:pt>
                <c:pt idx="7727">
                  <c:v>3.5278337566664264E-2</c:v>
                </c:pt>
                <c:pt idx="7728">
                  <c:v>3.5251134359679699E-2</c:v>
                </c:pt>
                <c:pt idx="7729">
                  <c:v>3.5223955621797316E-2</c:v>
                </c:pt>
                <c:pt idx="7730">
                  <c:v>3.5196801327866484E-2</c:v>
                </c:pt>
                <c:pt idx="7731">
                  <c:v>3.5169671452766081E-2</c:v>
                </c:pt>
                <c:pt idx="7732">
                  <c:v>3.5142565971403424E-2</c:v>
                </c:pt>
                <c:pt idx="7733">
                  <c:v>3.5115484858715212E-2</c:v>
                </c:pt>
                <c:pt idx="7734">
                  <c:v>3.5088428089666959E-2</c:v>
                </c:pt>
                <c:pt idx="7735">
                  <c:v>3.5061395639253208E-2</c:v>
                </c:pt>
                <c:pt idx="7736">
                  <c:v>3.5034387482497438E-2</c:v>
                </c:pt>
                <c:pt idx="7737">
                  <c:v>3.5007403594451668E-2</c:v>
                </c:pt>
                <c:pt idx="7738">
                  <c:v>3.4980443950197053E-2</c:v>
                </c:pt>
                <c:pt idx="7739">
                  <c:v>3.4953508524843552E-2</c:v>
                </c:pt>
                <c:pt idx="7740">
                  <c:v>3.4926597293529572E-2</c:v>
                </c:pt>
                <c:pt idx="7741">
                  <c:v>3.4899710231422444E-2</c:v>
                </c:pt>
                <c:pt idx="7742">
                  <c:v>3.4872847313718314E-2</c:v>
                </c:pt>
                <c:pt idx="7743">
                  <c:v>3.4846008515641423E-2</c:v>
                </c:pt>
                <c:pt idx="7744">
                  <c:v>3.481919381244529E-2</c:v>
                </c:pt>
                <c:pt idx="7745">
                  <c:v>3.4792403179411492E-2</c:v>
                </c:pt>
                <c:pt idx="7746">
                  <c:v>3.4765636591850335E-2</c:v>
                </c:pt>
                <c:pt idx="7747">
                  <c:v>3.4738894025100692E-2</c:v>
                </c:pt>
                <c:pt idx="7748">
                  <c:v>3.4712175454529579E-2</c:v>
                </c:pt>
                <c:pt idx="7749">
                  <c:v>3.4685480855532726E-2</c:v>
                </c:pt>
                <c:pt idx="7750">
                  <c:v>3.4658810203534139E-2</c:v>
                </c:pt>
                <c:pt idx="7751">
                  <c:v>3.4632163473986149E-2</c:v>
                </c:pt>
                <c:pt idx="7752">
                  <c:v>3.4605540642369439E-2</c:v>
                </c:pt>
                <c:pt idx="7753">
                  <c:v>3.4578941684192899E-2</c:v>
                </c:pt>
                <c:pt idx="7754">
                  <c:v>3.4552366574993651E-2</c:v>
                </c:pt>
                <c:pt idx="7755">
                  <c:v>3.4525815290337013E-2</c:v>
                </c:pt>
                <c:pt idx="7756">
                  <c:v>3.4499287805816667E-2</c:v>
                </c:pt>
                <c:pt idx="7757">
                  <c:v>3.4472784097054059E-2</c:v>
                </c:pt>
                <c:pt idx="7758">
                  <c:v>3.4446304139698861E-2</c:v>
                </c:pt>
                <c:pt idx="7759">
                  <c:v>3.4419847909429223E-2</c:v>
                </c:pt>
                <c:pt idx="7760">
                  <c:v>3.439341538195044E-2</c:v>
                </c:pt>
                <c:pt idx="7761">
                  <c:v>3.4367006532996562E-2</c:v>
                </c:pt>
                <c:pt idx="7762">
                  <c:v>3.4340621338329227E-2</c:v>
                </c:pt>
                <c:pt idx="7763">
                  <c:v>3.4314259773738053E-2</c:v>
                </c:pt>
                <c:pt idx="7764">
                  <c:v>3.4287921815040652E-2</c:v>
                </c:pt>
                <c:pt idx="7765">
                  <c:v>3.4261607438082119E-2</c:v>
                </c:pt>
                <c:pt idx="7766">
                  <c:v>3.4235316618735787E-2</c:v>
                </c:pt>
                <c:pt idx="7767">
                  <c:v>3.4209049332902419E-2</c:v>
                </c:pt>
                <c:pt idx="7768">
                  <c:v>3.418280555651073E-2</c:v>
                </c:pt>
                <c:pt idx="7769">
                  <c:v>3.4156585265517084E-2</c:v>
                </c:pt>
                <c:pt idx="7770">
                  <c:v>3.4130388435905379E-2</c:v>
                </c:pt>
                <c:pt idx="7771">
                  <c:v>3.4104215043687276E-2</c:v>
                </c:pt>
                <c:pt idx="7772">
                  <c:v>3.4078065064901915E-2</c:v>
                </c:pt>
                <c:pt idx="7773">
                  <c:v>3.4051938475616154E-2</c:v>
                </c:pt>
                <c:pt idx="7774">
                  <c:v>3.4025835251924187E-2</c:v>
                </c:pt>
                <c:pt idx="7775">
                  <c:v>3.3999755369947794E-2</c:v>
                </c:pt>
                <c:pt idx="7776">
                  <c:v>3.3973698805836103E-2</c:v>
                </c:pt>
                <c:pt idx="7777">
                  <c:v>3.394766553576585E-2</c:v>
                </c:pt>
                <c:pt idx="7778">
                  <c:v>3.3921655535940863E-2</c:v>
                </c:pt>
                <c:pt idx="7779">
                  <c:v>3.3895668782592793E-2</c:v>
                </c:pt>
                <c:pt idx="7780">
                  <c:v>3.3869705251979881E-2</c:v>
                </c:pt>
                <c:pt idx="7781">
                  <c:v>3.3843764920388437E-2</c:v>
                </c:pt>
                <c:pt idx="7782">
                  <c:v>3.3817847764131326E-2</c:v>
                </c:pt>
                <c:pt idx="7783">
                  <c:v>3.3791953759549173E-2</c:v>
                </c:pt>
                <c:pt idx="7784">
                  <c:v>3.3766082883009294E-2</c:v>
                </c:pt>
                <c:pt idx="7785">
                  <c:v>3.3740235110906382E-2</c:v>
                </c:pt>
                <c:pt idx="7786">
                  <c:v>3.3714410419662437E-2</c:v>
                </c:pt>
                <c:pt idx="7787">
                  <c:v>3.368860878572591E-2</c:v>
                </c:pt>
                <c:pt idx="7788">
                  <c:v>3.3662830185573069E-2</c:v>
                </c:pt>
                <c:pt idx="7789">
                  <c:v>3.3637074595706508E-2</c:v>
                </c:pt>
                <c:pt idx="7790">
                  <c:v>3.3611341992656092E-2</c:v>
                </c:pt>
                <c:pt idx="7791">
                  <c:v>3.3585632352978637E-2</c:v>
                </c:pt>
                <c:pt idx="7792">
                  <c:v>3.355994565325781E-2</c:v>
                </c:pt>
                <c:pt idx="7793">
                  <c:v>3.3534281870104071E-2</c:v>
                </c:pt>
                <c:pt idx="7794">
                  <c:v>3.3508640980154644E-2</c:v>
                </c:pt>
                <c:pt idx="7795">
                  <c:v>3.3483022960073945E-2</c:v>
                </c:pt>
                <c:pt idx="7796">
                  <c:v>3.3457427786552613E-2</c:v>
                </c:pt>
                <c:pt idx="7797">
                  <c:v>3.3431855436308451E-2</c:v>
                </c:pt>
                <c:pt idx="7798">
                  <c:v>3.340630588608539E-2</c:v>
                </c:pt>
                <c:pt idx="7799">
                  <c:v>3.3380779112654753E-2</c:v>
                </c:pt>
                <c:pt idx="7800">
                  <c:v>3.3355275092813878E-2</c:v>
                </c:pt>
                <c:pt idx="7801">
                  <c:v>3.3329793803386958E-2</c:v>
                </c:pt>
                <c:pt idx="7802">
                  <c:v>3.3304335221224765E-2</c:v>
                </c:pt>
                <c:pt idx="7803">
                  <c:v>3.327889932320463E-2</c:v>
                </c:pt>
                <c:pt idx="7804">
                  <c:v>3.325348608622998E-2</c:v>
                </c:pt>
                <c:pt idx="7805">
                  <c:v>3.3228095487231192E-2</c:v>
                </c:pt>
                <c:pt idx="7806">
                  <c:v>3.3202727503164733E-2</c:v>
                </c:pt>
                <c:pt idx="7807">
                  <c:v>3.3177382111013724E-2</c:v>
                </c:pt>
                <c:pt idx="7808">
                  <c:v>3.3152059287787299E-2</c:v>
                </c:pt>
                <c:pt idx="7809">
                  <c:v>3.3126759010521208E-2</c:v>
                </c:pt>
                <c:pt idx="7810">
                  <c:v>3.3101481256277189E-2</c:v>
                </c:pt>
                <c:pt idx="7811">
                  <c:v>3.3076226002143772E-2</c:v>
                </c:pt>
                <c:pt idx="7812">
                  <c:v>3.3050993225235019E-2</c:v>
                </c:pt>
                <c:pt idx="7813">
                  <c:v>3.3025782902691515E-2</c:v>
                </c:pt>
                <c:pt idx="7814">
                  <c:v>3.3000595011680178E-2</c:v>
                </c:pt>
                <c:pt idx="7815">
                  <c:v>3.297542952939371E-2</c:v>
                </c:pt>
                <c:pt idx="7816">
                  <c:v>3.2950286433051028E-2</c:v>
                </c:pt>
                <c:pt idx="7817">
                  <c:v>3.2925165699897091E-2</c:v>
                </c:pt>
                <c:pt idx="7818">
                  <c:v>3.2900067307202935E-2</c:v>
                </c:pt>
                <c:pt idx="7819">
                  <c:v>3.2874991232265609E-2</c:v>
                </c:pt>
                <c:pt idx="7820">
                  <c:v>3.2849937452407975E-2</c:v>
                </c:pt>
                <c:pt idx="7821">
                  <c:v>3.2824905944978749E-2</c:v>
                </c:pt>
                <c:pt idx="7822">
                  <c:v>3.2799896687352843E-2</c:v>
                </c:pt>
                <c:pt idx="7823">
                  <c:v>3.2774909656930792E-2</c:v>
                </c:pt>
                <c:pt idx="7824">
                  <c:v>3.2749944831138925E-2</c:v>
                </c:pt>
                <c:pt idx="7825">
                  <c:v>3.2725002187429589E-2</c:v>
                </c:pt>
                <c:pt idx="7826">
                  <c:v>3.2700081703280558E-2</c:v>
                </c:pt>
                <c:pt idx="7827">
                  <c:v>3.2675183356195611E-2</c:v>
                </c:pt>
                <c:pt idx="7828">
                  <c:v>3.2650307123704078E-2</c:v>
                </c:pt>
                <c:pt idx="7829">
                  <c:v>3.2625452983360913E-2</c:v>
                </c:pt>
                <c:pt idx="7830">
                  <c:v>3.2600620912746806E-2</c:v>
                </c:pt>
                <c:pt idx="7831">
                  <c:v>3.2575810889468017E-2</c:v>
                </c:pt>
                <c:pt idx="7832">
                  <c:v>3.2551022891156307E-2</c:v>
                </c:pt>
                <c:pt idx="7833">
                  <c:v>3.2526256895469056E-2</c:v>
                </c:pt>
                <c:pt idx="7834">
                  <c:v>3.2501512880089033E-2</c:v>
                </c:pt>
                <c:pt idx="7835">
                  <c:v>3.2476790822724394E-2</c:v>
                </c:pt>
                <c:pt idx="7836">
                  <c:v>3.2452090701108945E-2</c:v>
                </c:pt>
                <c:pt idx="7837">
                  <c:v>3.2427412493001836E-2</c:v>
                </c:pt>
                <c:pt idx="7838">
                  <c:v>3.2402756176187555E-2</c:v>
                </c:pt>
                <c:pt idx="7839">
                  <c:v>3.2378121728475803E-2</c:v>
                </c:pt>
                <c:pt idx="7840">
                  <c:v>3.235350912770172E-2</c:v>
                </c:pt>
                <c:pt idx="7841">
                  <c:v>3.2328918351725626E-2</c:v>
                </c:pt>
                <c:pt idx="7842">
                  <c:v>3.2304349378433267E-2</c:v>
                </c:pt>
                <c:pt idx="7843">
                  <c:v>3.2279802185735264E-2</c:v>
                </c:pt>
                <c:pt idx="7844">
                  <c:v>3.2255276751567773E-2</c:v>
                </c:pt>
                <c:pt idx="7845">
                  <c:v>3.223077305389186E-2</c:v>
                </c:pt>
                <c:pt idx="7846">
                  <c:v>3.2206291070693768E-2</c:v>
                </c:pt>
                <c:pt idx="7847">
                  <c:v>3.2181830779984849E-2</c:v>
                </c:pt>
                <c:pt idx="7848">
                  <c:v>3.215739215980145E-2</c:v>
                </c:pt>
                <c:pt idx="7849">
                  <c:v>3.2132975188204814E-2</c:v>
                </c:pt>
                <c:pt idx="7850">
                  <c:v>3.2108579843281471E-2</c:v>
                </c:pt>
                <c:pt idx="7851">
                  <c:v>3.2084206103142707E-2</c:v>
                </c:pt>
                <c:pt idx="7852">
                  <c:v>3.2059853945924657E-2</c:v>
                </c:pt>
                <c:pt idx="7853">
                  <c:v>3.2035523349788618E-2</c:v>
                </c:pt>
                <c:pt idx="7854">
                  <c:v>3.2011214292920462E-2</c:v>
                </c:pt>
                <c:pt idx="7855">
                  <c:v>3.1986926753530799E-2</c:v>
                </c:pt>
                <c:pt idx="7856">
                  <c:v>3.1962660709855616E-2</c:v>
                </c:pt>
                <c:pt idx="7857">
                  <c:v>3.1938416140155003E-2</c:v>
                </c:pt>
                <c:pt idx="7858">
                  <c:v>3.1914193022714116E-2</c:v>
                </c:pt>
                <c:pt idx="7859">
                  <c:v>3.1889991335842784E-2</c:v>
                </c:pt>
                <c:pt idx="7860">
                  <c:v>3.1865811057875358E-2</c:v>
                </c:pt>
                <c:pt idx="7861">
                  <c:v>3.1841652167170963E-2</c:v>
                </c:pt>
                <c:pt idx="7862">
                  <c:v>3.1817514642113361E-2</c:v>
                </c:pt>
                <c:pt idx="7863">
                  <c:v>3.17933984611109E-2</c:v>
                </c:pt>
                <c:pt idx="7864">
                  <c:v>3.1769303602596159E-2</c:v>
                </c:pt>
                <c:pt idx="7865">
                  <c:v>3.1745230045026759E-2</c:v>
                </c:pt>
                <c:pt idx="7866">
                  <c:v>3.1721177766884233E-2</c:v>
                </c:pt>
                <c:pt idx="7867">
                  <c:v>3.1697146746675155E-2</c:v>
                </c:pt>
                <c:pt idx="7868">
                  <c:v>3.1673136962929942E-2</c:v>
                </c:pt>
                <c:pt idx="7869">
                  <c:v>3.1649148394203859E-2</c:v>
                </c:pt>
                <c:pt idx="7870">
                  <c:v>3.1625181019076277E-2</c:v>
                </c:pt>
                <c:pt idx="7871">
                  <c:v>3.1601234816150917E-2</c:v>
                </c:pt>
                <c:pt idx="7872">
                  <c:v>3.1577309764055879E-2</c:v>
                </c:pt>
                <c:pt idx="7873">
                  <c:v>3.1553405841443553E-2</c:v>
                </c:pt>
                <c:pt idx="7874">
                  <c:v>3.1529523026990358E-2</c:v>
                </c:pt>
                <c:pt idx="7875">
                  <c:v>3.1505661299397296E-2</c:v>
                </c:pt>
                <c:pt idx="7876">
                  <c:v>3.1481820637389073E-2</c:v>
                </c:pt>
                <c:pt idx="7877">
                  <c:v>3.1458001019714889E-2</c:v>
                </c:pt>
                <c:pt idx="7878">
                  <c:v>3.1434202425148078E-2</c:v>
                </c:pt>
                <c:pt idx="7879">
                  <c:v>3.1410424832485663E-2</c:v>
                </c:pt>
                <c:pt idx="7880">
                  <c:v>3.1386668220549155E-2</c:v>
                </c:pt>
                <c:pt idx="7881">
                  <c:v>3.1362932568184003E-2</c:v>
                </c:pt>
                <c:pt idx="7882">
                  <c:v>3.1339217854259353E-2</c:v>
                </c:pt>
                <c:pt idx="7883">
                  <c:v>3.1315524057668617E-2</c:v>
                </c:pt>
                <c:pt idx="7884">
                  <c:v>3.1291851157329222E-2</c:v>
                </c:pt>
                <c:pt idx="7885">
                  <c:v>3.1268199132181998E-2</c:v>
                </c:pt>
                <c:pt idx="7886">
                  <c:v>3.1244567961192272E-2</c:v>
                </c:pt>
                <c:pt idx="7887">
                  <c:v>3.1220957623348811E-2</c:v>
                </c:pt>
                <c:pt idx="7888">
                  <c:v>3.1197368097664286E-2</c:v>
                </c:pt>
                <c:pt idx="7889">
                  <c:v>3.1173799363175152E-2</c:v>
                </c:pt>
                <c:pt idx="7890">
                  <c:v>3.1150251398941554E-2</c:v>
                </c:pt>
                <c:pt idx="7891">
                  <c:v>3.1126724184047622E-2</c:v>
                </c:pt>
                <c:pt idx="7892">
                  <c:v>3.1103217697600983E-2</c:v>
                </c:pt>
                <c:pt idx="7893">
                  <c:v>3.107973191873268E-2</c:v>
                </c:pt>
                <c:pt idx="7894">
                  <c:v>3.1056266826597796E-2</c:v>
                </c:pt>
                <c:pt idx="7895">
                  <c:v>3.1032822400374954E-2</c:v>
                </c:pt>
                <c:pt idx="7896">
                  <c:v>3.1009398619266222E-2</c:v>
                </c:pt>
                <c:pt idx="7897">
                  <c:v>3.098599546249722E-2</c:v>
                </c:pt>
                <c:pt idx="7898">
                  <c:v>3.0962612909316969E-2</c:v>
                </c:pt>
                <c:pt idx="7899">
                  <c:v>3.093925093899828E-2</c:v>
                </c:pt>
                <c:pt idx="7900">
                  <c:v>3.0915909530837338E-2</c:v>
                </c:pt>
                <c:pt idx="7901">
                  <c:v>3.089258866415354E-2</c:v>
                </c:pt>
                <c:pt idx="7902">
                  <c:v>3.0869288318289705E-2</c:v>
                </c:pt>
                <c:pt idx="7903">
                  <c:v>3.0846008472612426E-2</c:v>
                </c:pt>
                <c:pt idx="7904">
                  <c:v>3.082274910651113E-2</c:v>
                </c:pt>
                <c:pt idx="7905">
                  <c:v>3.0799510199398653E-2</c:v>
                </c:pt>
                <c:pt idx="7906">
                  <c:v>3.0776291730711513E-2</c:v>
                </c:pt>
                <c:pt idx="7907">
                  <c:v>3.0753093679908909E-2</c:v>
                </c:pt>
                <c:pt idx="7908">
                  <c:v>3.0729916026473719E-2</c:v>
                </c:pt>
                <c:pt idx="7909">
                  <c:v>3.0706758749911724E-2</c:v>
                </c:pt>
                <c:pt idx="7910">
                  <c:v>3.0683621829751932E-2</c:v>
                </c:pt>
                <c:pt idx="7911">
                  <c:v>3.0660505245546622E-2</c:v>
                </c:pt>
                <c:pt idx="7912">
                  <c:v>3.0637408976870971E-2</c:v>
                </c:pt>
                <c:pt idx="7913">
                  <c:v>3.0614333003323373E-2</c:v>
                </c:pt>
                <c:pt idx="7914">
                  <c:v>3.0591277304525252E-2</c:v>
                </c:pt>
                <c:pt idx="7915">
                  <c:v>3.056824186012095E-2</c:v>
                </c:pt>
                <c:pt idx="7916">
                  <c:v>3.0545226649777914E-2</c:v>
                </c:pt>
                <c:pt idx="7917">
                  <c:v>3.0522231653186571E-2</c:v>
                </c:pt>
                <c:pt idx="7918">
                  <c:v>3.0499256850060122E-2</c:v>
                </c:pt>
                <c:pt idx="7919">
                  <c:v>3.047630222013472E-2</c:v>
                </c:pt>
                <c:pt idx="7920">
                  <c:v>3.0453367743169646E-2</c:v>
                </c:pt>
                <c:pt idx="7921">
                  <c:v>3.043045339894665E-2</c:v>
                </c:pt>
                <c:pt idx="7922">
                  <c:v>3.0407559167270389E-2</c:v>
                </c:pt>
                <c:pt idx="7923">
                  <c:v>3.0384685027968594E-2</c:v>
                </c:pt>
                <c:pt idx="7924">
                  <c:v>3.0361830960891303E-2</c:v>
                </c:pt>
                <c:pt idx="7925">
                  <c:v>3.0338996945911776E-2</c:v>
                </c:pt>
                <c:pt idx="7926">
                  <c:v>3.0316182962925511E-2</c:v>
                </c:pt>
                <c:pt idx="7927">
                  <c:v>3.0293388991850995E-2</c:v>
                </c:pt>
                <c:pt idx="7928">
                  <c:v>3.0270615012629218E-2</c:v>
                </c:pt>
                <c:pt idx="7929">
                  <c:v>3.0247861005223708E-2</c:v>
                </c:pt>
                <c:pt idx="7930">
                  <c:v>3.0225126949620942E-2</c:v>
                </c:pt>
                <c:pt idx="7931">
                  <c:v>3.0202412825829431E-2</c:v>
                </c:pt>
                <c:pt idx="7932">
                  <c:v>3.0179718613880704E-2</c:v>
                </c:pt>
                <c:pt idx="7933">
                  <c:v>3.0157044293828515E-2</c:v>
                </c:pt>
                <c:pt idx="7934">
                  <c:v>3.0134389845749208E-2</c:v>
                </c:pt>
                <c:pt idx="7935">
                  <c:v>3.0111755249741409E-2</c:v>
                </c:pt>
                <c:pt idx="7936">
                  <c:v>3.0089140485926404E-2</c:v>
                </c:pt>
                <c:pt idx="7937">
                  <c:v>3.0066545534447615E-2</c:v>
                </c:pt>
                <c:pt idx="7938">
                  <c:v>3.0043970375471137E-2</c:v>
                </c:pt>
                <c:pt idx="7939">
                  <c:v>3.0021414989185008E-2</c:v>
                </c:pt>
                <c:pt idx="7940">
                  <c:v>2.9998879355800038E-2</c:v>
                </c:pt>
                <c:pt idx="7941">
                  <c:v>2.9976363455548754E-2</c:v>
                </c:pt>
                <c:pt idx="7942">
                  <c:v>2.9953867268686568E-2</c:v>
                </c:pt>
                <c:pt idx="7943">
                  <c:v>2.9931390775490618E-2</c:v>
                </c:pt>
                <c:pt idx="7944">
                  <c:v>2.9908933956260417E-2</c:v>
                </c:pt>
                <c:pt idx="7945">
                  <c:v>2.9886496791317663E-2</c:v>
                </c:pt>
                <c:pt idx="7946">
                  <c:v>2.9864079261006225E-2</c:v>
                </c:pt>
                <c:pt idx="7947">
                  <c:v>2.9841681345691849E-2</c:v>
                </c:pt>
                <c:pt idx="7948">
                  <c:v>2.9819303025762762E-2</c:v>
                </c:pt>
                <c:pt idx="7949">
                  <c:v>2.9796944281628837E-2</c:v>
                </c:pt>
                <c:pt idx="7950">
                  <c:v>2.9774605093722335E-2</c:v>
                </c:pt>
                <c:pt idx="7951">
                  <c:v>2.9752285442497362E-2</c:v>
                </c:pt>
                <c:pt idx="7952">
                  <c:v>2.9729985308429862E-2</c:v>
                </c:pt>
                <c:pt idx="7953">
                  <c:v>2.9707704672018029E-2</c:v>
                </c:pt>
                <c:pt idx="7954">
                  <c:v>2.9685443513781599E-2</c:v>
                </c:pt>
                <c:pt idx="7955">
                  <c:v>2.9663201814262512E-2</c:v>
                </c:pt>
                <c:pt idx="7956">
                  <c:v>2.9640979554024477E-2</c:v>
                </c:pt>
                <c:pt idx="7957">
                  <c:v>2.9618776713653081E-2</c:v>
                </c:pt>
                <c:pt idx="7958">
                  <c:v>2.9596593273755516E-2</c:v>
                </c:pt>
                <c:pt idx="7959">
                  <c:v>2.9574429214961132E-2</c:v>
                </c:pt>
                <c:pt idx="7960">
                  <c:v>2.955228451792059E-2</c:v>
                </c:pt>
                <c:pt idx="7961">
                  <c:v>2.9530159163306573E-2</c:v>
                </c:pt>
                <c:pt idx="7962">
                  <c:v>2.950805313181358E-2</c:v>
                </c:pt>
                <c:pt idx="7963">
                  <c:v>2.9485966404157311E-2</c:v>
                </c:pt>
                <c:pt idx="7964">
                  <c:v>2.9463898961075638E-2</c:v>
                </c:pt>
                <c:pt idx="7965">
                  <c:v>2.9441850783327669E-2</c:v>
                </c:pt>
                <c:pt idx="7966">
                  <c:v>2.9419821851694342E-2</c:v>
                </c:pt>
                <c:pt idx="7967">
                  <c:v>2.9397812146978123E-2</c:v>
                </c:pt>
                <c:pt idx="7968">
                  <c:v>2.9375821650002895E-2</c:v>
                </c:pt>
                <c:pt idx="7969">
                  <c:v>2.9353850341614057E-2</c:v>
                </c:pt>
                <c:pt idx="7970">
                  <c:v>2.9331898202678709E-2</c:v>
                </c:pt>
                <c:pt idx="7971">
                  <c:v>2.9309965214085246E-2</c:v>
                </c:pt>
                <c:pt idx="7972">
                  <c:v>2.9288051356743495E-2</c:v>
                </c:pt>
                <c:pt idx="7973">
                  <c:v>2.9266156611584691E-2</c:v>
                </c:pt>
                <c:pt idx="7974">
                  <c:v>2.9244280959561466E-2</c:v>
                </c:pt>
                <c:pt idx="7975">
                  <c:v>2.9222424381647884E-2</c:v>
                </c:pt>
                <c:pt idx="7976">
                  <c:v>2.9200586858839143E-2</c:v>
                </c:pt>
                <c:pt idx="7977">
                  <c:v>2.9178768372152004E-2</c:v>
                </c:pt>
                <c:pt idx="7978">
                  <c:v>2.9156968902624231E-2</c:v>
                </c:pt>
                <c:pt idx="7979">
                  <c:v>2.9135188431315E-2</c:v>
                </c:pt>
                <c:pt idx="7980">
                  <c:v>2.9113426939304719E-2</c:v>
                </c:pt>
                <c:pt idx="7981">
                  <c:v>2.9091684407694912E-2</c:v>
                </c:pt>
                <c:pt idx="7982">
                  <c:v>2.906996081760824E-2</c:v>
                </c:pt>
                <c:pt idx="7983">
                  <c:v>2.9048256150188675E-2</c:v>
                </c:pt>
                <c:pt idx="7984">
                  <c:v>2.9026570386601069E-2</c:v>
                </c:pt>
                <c:pt idx="7985">
                  <c:v>2.9004903508031418E-2</c:v>
                </c:pt>
                <c:pt idx="7986">
                  <c:v>2.898325549568714E-2</c:v>
                </c:pt>
                <c:pt idx="7987">
                  <c:v>2.8961626330796089E-2</c:v>
                </c:pt>
                <c:pt idx="7988">
                  <c:v>2.8940015994607604E-2</c:v>
                </c:pt>
                <c:pt idx="7989">
                  <c:v>2.8918424468391789E-2</c:v>
                </c:pt>
                <c:pt idx="7990">
                  <c:v>2.8896851733439765E-2</c:v>
                </c:pt>
                <c:pt idx="7991">
                  <c:v>2.887529777106344E-2</c:v>
                </c:pt>
                <c:pt idx="7992">
                  <c:v>2.885376256259601E-2</c:v>
                </c:pt>
                <c:pt idx="7993">
                  <c:v>2.8832246089391153E-2</c:v>
                </c:pt>
                <c:pt idx="7994">
                  <c:v>2.8810748332823502E-2</c:v>
                </c:pt>
                <c:pt idx="7995">
                  <c:v>2.8789269274288775E-2</c:v>
                </c:pt>
                <c:pt idx="7996">
                  <c:v>2.8767808895203004E-2</c:v>
                </c:pt>
                <c:pt idx="7997">
                  <c:v>2.8746367177003435E-2</c:v>
                </c:pt>
                <c:pt idx="7998">
                  <c:v>2.8724944101147936E-2</c:v>
                </c:pt>
                <c:pt idx="7999">
                  <c:v>2.8703539649115029E-2</c:v>
                </c:pt>
                <c:pt idx="8000">
                  <c:v>2.8682153802403861E-2</c:v>
                </c:pt>
                <c:pt idx="8001">
                  <c:v>2.8660786542534497E-2</c:v>
                </c:pt>
                <c:pt idx="8002">
                  <c:v>2.863943785104749E-2</c:v>
                </c:pt>
                <c:pt idx="8003">
                  <c:v>2.8618107709504029E-2</c:v>
                </c:pt>
                <c:pt idx="8004">
                  <c:v>2.8596796099485962E-2</c:v>
                </c:pt>
                <c:pt idx="8005">
                  <c:v>2.8575503002595579E-2</c:v>
                </c:pt>
                <c:pt idx="8006">
                  <c:v>2.8554228400455784E-2</c:v>
                </c:pt>
                <c:pt idx="8007">
                  <c:v>2.8532972274710057E-2</c:v>
                </c:pt>
                <c:pt idx="8008">
                  <c:v>2.8511734607022256E-2</c:v>
                </c:pt>
                <c:pt idx="8009">
                  <c:v>2.8490515379077014E-2</c:v>
                </c:pt>
                <c:pt idx="8010">
                  <c:v>2.8469314572578824E-2</c:v>
                </c:pt>
                <c:pt idx="8011">
                  <c:v>2.8448132169253185E-2</c:v>
                </c:pt>
                <c:pt idx="8012">
                  <c:v>2.8426968150845638E-2</c:v>
                </c:pt>
                <c:pt idx="8013">
                  <c:v>2.8405822499122244E-2</c:v>
                </c:pt>
                <c:pt idx="8014">
                  <c:v>2.8384695195869301E-2</c:v>
                </c:pt>
                <c:pt idx="8015">
                  <c:v>2.8363586222893648E-2</c:v>
                </c:pt>
                <c:pt idx="8016">
                  <c:v>2.8342495562021959E-2</c:v>
                </c:pt>
                <c:pt idx="8017">
                  <c:v>2.8321423195101794E-2</c:v>
                </c:pt>
                <c:pt idx="8018">
                  <c:v>2.830036910400039E-2</c:v>
                </c:pt>
                <c:pt idx="8019">
                  <c:v>2.8279333270605552E-2</c:v>
                </c:pt>
                <c:pt idx="8020">
                  <c:v>2.8258315676825154E-2</c:v>
                </c:pt>
                <c:pt idx="8021">
                  <c:v>2.8237316304587208E-2</c:v>
                </c:pt>
                <c:pt idx="8022">
                  <c:v>2.8216335135840046E-2</c:v>
                </c:pt>
                <c:pt idx="8023">
                  <c:v>2.8195372152551686E-2</c:v>
                </c:pt>
                <c:pt idx="8024">
                  <c:v>2.8174427336710692E-2</c:v>
                </c:pt>
                <c:pt idx="8025">
                  <c:v>2.8153500670325609E-2</c:v>
                </c:pt>
                <c:pt idx="8026">
                  <c:v>2.8132592135424898E-2</c:v>
                </c:pt>
                <c:pt idx="8027">
                  <c:v>2.8111701714056952E-2</c:v>
                </c:pt>
                <c:pt idx="8028">
                  <c:v>2.8090829388290418E-2</c:v>
                </c:pt>
                <c:pt idx="8029">
                  <c:v>2.806997514021372E-2</c:v>
                </c:pt>
                <c:pt idx="8030">
                  <c:v>2.8049138951935372E-2</c:v>
                </c:pt>
                <c:pt idx="8031">
                  <c:v>2.8028320805583602E-2</c:v>
                </c:pt>
                <c:pt idx="8032">
                  <c:v>2.8007520683306704E-2</c:v>
                </c:pt>
                <c:pt idx="8033">
                  <c:v>2.7986738567272774E-2</c:v>
                </c:pt>
                <c:pt idx="8034">
                  <c:v>2.796597443966985E-2</c:v>
                </c:pt>
                <c:pt idx="8035">
                  <c:v>2.7945228282705577E-2</c:v>
                </c:pt>
                <c:pt idx="8036">
                  <c:v>2.7924500078607504E-2</c:v>
                </c:pt>
                <c:pt idx="8037">
                  <c:v>2.7903789809623113E-2</c:v>
                </c:pt>
                <c:pt idx="8038">
                  <c:v>2.7883097458019326E-2</c:v>
                </c:pt>
                <c:pt idx="8039">
                  <c:v>2.7862423006083104E-2</c:v>
                </c:pt>
                <c:pt idx="8040">
                  <c:v>2.7841766436120845E-2</c:v>
                </c:pt>
                <c:pt idx="8041">
                  <c:v>2.7821127730458702E-2</c:v>
                </c:pt>
                <c:pt idx="8042">
                  <c:v>2.7800506871442629E-2</c:v>
                </c:pt>
                <c:pt idx="8043">
                  <c:v>2.7779903841437911E-2</c:v>
                </c:pt>
                <c:pt idx="8044">
                  <c:v>2.7759318622829793E-2</c:v>
                </c:pt>
                <c:pt idx="8045">
                  <c:v>2.7738751198022681E-2</c:v>
                </c:pt>
                <c:pt idx="8046">
                  <c:v>2.7718201549440966E-2</c:v>
                </c:pt>
                <c:pt idx="8047">
                  <c:v>2.7697669659528138E-2</c:v>
                </c:pt>
                <c:pt idx="8048">
                  <c:v>2.7677155510747689E-2</c:v>
                </c:pt>
                <c:pt idx="8049">
                  <c:v>2.7656659085581927E-2</c:v>
                </c:pt>
                <c:pt idx="8050">
                  <c:v>2.7636180366533411E-2</c:v>
                </c:pt>
                <c:pt idx="8051">
                  <c:v>2.7615719336123421E-2</c:v>
                </c:pt>
                <c:pt idx="8052">
                  <c:v>2.7595275976892986E-2</c:v>
                </c:pt>
                <c:pt idx="8053">
                  <c:v>2.7574850271402704E-2</c:v>
                </c:pt>
                <c:pt idx="8054">
                  <c:v>2.7554442202232028E-2</c:v>
                </c:pt>
                <c:pt idx="8055">
                  <c:v>2.7534051751980045E-2</c:v>
                </c:pt>
                <c:pt idx="8056">
                  <c:v>2.7513678903265323E-2</c:v>
                </c:pt>
                <c:pt idx="8057">
                  <c:v>2.7493323638725423E-2</c:v>
                </c:pt>
                <c:pt idx="8058">
                  <c:v>2.7472985941017224E-2</c:v>
                </c:pt>
                <c:pt idx="8059">
                  <c:v>2.7452665792816921E-2</c:v>
                </c:pt>
                <c:pt idx="8060">
                  <c:v>2.7432363176819977E-2</c:v>
                </c:pt>
                <c:pt idx="8061">
                  <c:v>2.7412078075740934E-2</c:v>
                </c:pt>
                <c:pt idx="8062">
                  <c:v>2.7391810472313469E-2</c:v>
                </c:pt>
                <c:pt idx="8063">
                  <c:v>2.7371560349290516E-2</c:v>
                </c:pt>
                <c:pt idx="8064">
                  <c:v>2.7351327689444267E-2</c:v>
                </c:pt>
                <c:pt idx="8065">
                  <c:v>2.7331112475565571E-2</c:v>
                </c:pt>
                <c:pt idx="8066">
                  <c:v>2.7310914690464698E-2</c:v>
                </c:pt>
                <c:pt idx="8067">
                  <c:v>2.7290734316971123E-2</c:v>
                </c:pt>
                <c:pt idx="8068">
                  <c:v>2.7270571337932824E-2</c:v>
                </c:pt>
                <c:pt idx="8069">
                  <c:v>2.7250425736217145E-2</c:v>
                </c:pt>
                <c:pt idx="8070">
                  <c:v>2.7230297494710544E-2</c:v>
                </c:pt>
                <c:pt idx="8071">
                  <c:v>2.7210186596317996E-2</c:v>
                </c:pt>
                <c:pt idx="8072">
                  <c:v>2.7190093023963809E-2</c:v>
                </c:pt>
                <c:pt idx="8073">
                  <c:v>2.7170016760590953E-2</c:v>
                </c:pt>
                <c:pt idx="8074">
                  <c:v>2.7149957789161534E-2</c:v>
                </c:pt>
                <c:pt idx="8075">
                  <c:v>2.7129916092656133E-2</c:v>
                </c:pt>
                <c:pt idx="8076">
                  <c:v>2.7109891654074694E-2</c:v>
                </c:pt>
                <c:pt idx="8077">
                  <c:v>2.7089884456435499E-2</c:v>
                </c:pt>
                <c:pt idx="8078">
                  <c:v>2.7069894482775782E-2</c:v>
                </c:pt>
                <c:pt idx="8079">
                  <c:v>2.7049921716151813E-2</c:v>
                </c:pt>
                <c:pt idx="8080">
                  <c:v>2.7029966139638206E-2</c:v>
                </c:pt>
                <c:pt idx="8081">
                  <c:v>2.7010027736328688E-2</c:v>
                </c:pt>
                <c:pt idx="8082">
                  <c:v>2.6990106489335204E-2</c:v>
                </c:pt>
                <c:pt idx="8083">
                  <c:v>2.6970202381788846E-2</c:v>
                </c:pt>
                <c:pt idx="8084">
                  <c:v>2.6950315396839199E-2</c:v>
                </c:pt>
                <c:pt idx="8085">
                  <c:v>2.6930445517654451E-2</c:v>
                </c:pt>
                <c:pt idx="8086">
                  <c:v>2.6910592727421311E-2</c:v>
                </c:pt>
                <c:pt idx="8087">
                  <c:v>2.6890757009345297E-2</c:v>
                </c:pt>
                <c:pt idx="8088">
                  <c:v>2.6870938346650306E-2</c:v>
                </c:pt>
                <c:pt idx="8089">
                  <c:v>2.6851136722578911E-2</c:v>
                </c:pt>
                <c:pt idx="8090">
                  <c:v>2.6831352120392157E-2</c:v>
                </c:pt>
                <c:pt idx="8091">
                  <c:v>2.6811584523369372E-2</c:v>
                </c:pt>
                <c:pt idx="8092">
                  <c:v>2.6791833914808872E-2</c:v>
                </c:pt>
                <c:pt idx="8093">
                  <c:v>2.6772100278026886E-2</c:v>
                </c:pt>
                <c:pt idx="8094">
                  <c:v>2.6752383596358412E-2</c:v>
                </c:pt>
                <c:pt idx="8095">
                  <c:v>2.6732683853156733E-2</c:v>
                </c:pt>
                <c:pt idx="8096">
                  <c:v>2.6713001031793474E-2</c:v>
                </c:pt>
                <c:pt idx="8097">
                  <c:v>2.669333511565871E-2</c:v>
                </c:pt>
                <c:pt idx="8098">
                  <c:v>2.6673686088160811E-2</c:v>
                </c:pt>
                <c:pt idx="8099">
                  <c:v>2.6654053932726456E-2</c:v>
                </c:pt>
                <c:pt idx="8100">
                  <c:v>2.6634438632800721E-2</c:v>
                </c:pt>
                <c:pt idx="8101">
                  <c:v>2.6614840171846739E-2</c:v>
                </c:pt>
                <c:pt idx="8102">
                  <c:v>2.65952585333461E-2</c:v>
                </c:pt>
                <c:pt idx="8103">
                  <c:v>2.6575693700798601E-2</c:v>
                </c:pt>
                <c:pt idx="8104">
                  <c:v>2.6556145657722057E-2</c:v>
                </c:pt>
                <c:pt idx="8105">
                  <c:v>2.6536614387652688E-2</c:v>
                </c:pt>
                <c:pt idx="8106">
                  <c:v>2.6517099874144807E-2</c:v>
                </c:pt>
                <c:pt idx="8107">
                  <c:v>2.6497602100770703E-2</c:v>
                </c:pt>
                <c:pt idx="8108">
                  <c:v>2.6478121051121083E-2</c:v>
                </c:pt>
                <c:pt idx="8109">
                  <c:v>2.6458656708804398E-2</c:v>
                </c:pt>
                <c:pt idx="8110">
                  <c:v>2.6439209057447576E-2</c:v>
                </c:pt>
                <c:pt idx="8111">
                  <c:v>2.6419778080695157E-2</c:v>
                </c:pt>
                <c:pt idx="8112">
                  <c:v>2.640036376221001E-2</c:v>
                </c:pt>
                <c:pt idx="8113">
                  <c:v>2.6380966085672943E-2</c:v>
                </c:pt>
                <c:pt idx="8114">
                  <c:v>2.6361585034782819E-2</c:v>
                </c:pt>
                <c:pt idx="8115">
                  <c:v>2.6342220593256138E-2</c:v>
                </c:pt>
                <c:pt idx="8116">
                  <c:v>2.632287274482769E-2</c:v>
                </c:pt>
                <c:pt idx="8117">
                  <c:v>2.6303541473250196E-2</c:v>
                </c:pt>
                <c:pt idx="8118">
                  <c:v>2.6284226762293885E-2</c:v>
                </c:pt>
                <c:pt idx="8119">
                  <c:v>2.6264928595747271E-2</c:v>
                </c:pt>
                <c:pt idx="8120">
                  <c:v>2.6245646957416581E-2</c:v>
                </c:pt>
                <c:pt idx="8121">
                  <c:v>2.6226381831125824E-2</c:v>
                </c:pt>
                <c:pt idx="8122">
                  <c:v>2.6207133200716819E-2</c:v>
                </c:pt>
                <c:pt idx="8123">
                  <c:v>2.6187901050049197E-2</c:v>
                </c:pt>
                <c:pt idx="8124">
                  <c:v>2.6168685363000328E-2</c:v>
                </c:pt>
                <c:pt idx="8125">
                  <c:v>2.6149486123465421E-2</c:v>
                </c:pt>
                <c:pt idx="8126">
                  <c:v>2.6130303315357224E-2</c:v>
                </c:pt>
                <c:pt idx="8127">
                  <c:v>2.6111136922606425E-2</c:v>
                </c:pt>
                <c:pt idx="8128">
                  <c:v>2.6091986929161228E-2</c:v>
                </c:pt>
                <c:pt idx="8129">
                  <c:v>2.6072853318987392E-2</c:v>
                </c:pt>
                <c:pt idx="8130">
                  <c:v>2.6053736076068632E-2</c:v>
                </c:pt>
                <c:pt idx="8131">
                  <c:v>2.603463518440605E-2</c:v>
                </c:pt>
                <c:pt idx="8132">
                  <c:v>2.601555062801825E-2</c:v>
                </c:pt>
                <c:pt idx="8133">
                  <c:v>2.5996482390941614E-2</c:v>
                </c:pt>
                <c:pt idx="8134">
                  <c:v>2.5977430457229986E-2</c:v>
                </c:pt>
                <c:pt idx="8135">
                  <c:v>2.5958394810954688E-2</c:v>
                </c:pt>
                <c:pt idx="8136">
                  <c:v>2.5939375436204785E-2</c:v>
                </c:pt>
                <c:pt idx="8137">
                  <c:v>2.5920372317086448E-2</c:v>
                </c:pt>
                <c:pt idx="8138">
                  <c:v>2.5901385437723537E-2</c:v>
                </c:pt>
                <c:pt idx="8139">
                  <c:v>2.5882414782257387E-2</c:v>
                </c:pt>
                <c:pt idx="8140">
                  <c:v>2.5863460334846582E-2</c:v>
                </c:pt>
                <c:pt idx="8141">
                  <c:v>2.5844522079667313E-2</c:v>
                </c:pt>
                <c:pt idx="8142">
                  <c:v>2.5825600000913058E-2</c:v>
                </c:pt>
                <c:pt idx="8143">
                  <c:v>2.5806694082794544E-2</c:v>
                </c:pt>
                <c:pt idx="8144">
                  <c:v>2.5787804309539929E-2</c:v>
                </c:pt>
                <c:pt idx="8145">
                  <c:v>2.5768930665394724E-2</c:v>
                </c:pt>
                <c:pt idx="8146">
                  <c:v>2.5750073134621753E-2</c:v>
                </c:pt>
                <c:pt idx="8147">
                  <c:v>2.5731231701500972E-2</c:v>
                </c:pt>
                <c:pt idx="8148">
                  <c:v>2.5712406350329751E-2</c:v>
                </c:pt>
                <c:pt idx="8149">
                  <c:v>2.5693597065422388E-2</c:v>
                </c:pt>
                <c:pt idx="8150">
                  <c:v>2.5674803831110898E-2</c:v>
                </c:pt>
                <c:pt idx="8151">
                  <c:v>2.5656026631744058E-2</c:v>
                </c:pt>
                <c:pt idx="8152">
                  <c:v>2.5637265451687936E-2</c:v>
                </c:pt>
                <c:pt idx="8153">
                  <c:v>2.5618520275325789E-2</c:v>
                </c:pt>
                <c:pt idx="8154">
                  <c:v>2.5599791087057878E-2</c:v>
                </c:pt>
                <c:pt idx="8155">
                  <c:v>2.5581077871301858E-2</c:v>
                </c:pt>
                <c:pt idx="8156">
                  <c:v>2.5562380612492077E-2</c:v>
                </c:pt>
                <c:pt idx="8157">
                  <c:v>2.5543699295080179E-2</c:v>
                </c:pt>
                <c:pt idx="8158">
                  <c:v>2.5525033903534878E-2</c:v>
                </c:pt>
                <c:pt idx="8159">
                  <c:v>2.5506384422341818E-2</c:v>
                </c:pt>
                <c:pt idx="8160">
                  <c:v>2.5487750836003641E-2</c:v>
                </c:pt>
                <c:pt idx="8161">
                  <c:v>2.5469133129039947E-2</c:v>
                </c:pt>
                <c:pt idx="8162">
                  <c:v>2.5450531285987406E-2</c:v>
                </c:pt>
                <c:pt idx="8163">
                  <c:v>2.5431945291399544E-2</c:v>
                </c:pt>
                <c:pt idx="8164">
                  <c:v>2.5413375129846892E-2</c:v>
                </c:pt>
                <c:pt idx="8165">
                  <c:v>2.5394820785916674E-2</c:v>
                </c:pt>
                <c:pt idx="8166">
                  <c:v>2.537628224421315E-2</c:v>
                </c:pt>
                <c:pt idx="8167">
                  <c:v>2.5357759489357555E-2</c:v>
                </c:pt>
                <c:pt idx="8168">
                  <c:v>2.5339252505987595E-2</c:v>
                </c:pt>
                <c:pt idx="8169">
                  <c:v>2.532076127875809E-2</c:v>
                </c:pt>
                <c:pt idx="8170">
                  <c:v>2.5302285792340673E-2</c:v>
                </c:pt>
                <c:pt idx="8171">
                  <c:v>2.528382603142356E-2</c:v>
                </c:pt>
                <c:pt idx="8172">
                  <c:v>2.5265381980711921E-2</c:v>
                </c:pt>
                <c:pt idx="8173">
                  <c:v>2.5246953624927362E-2</c:v>
                </c:pt>
                <c:pt idx="8174">
                  <c:v>2.5228540948808574E-2</c:v>
                </c:pt>
                <c:pt idx="8175">
                  <c:v>2.5210143937110671E-2</c:v>
                </c:pt>
                <c:pt idx="8176">
                  <c:v>2.5191762574605564E-2</c:v>
                </c:pt>
                <c:pt idx="8177">
                  <c:v>2.517339684608174E-2</c:v>
                </c:pt>
                <c:pt idx="8178">
                  <c:v>2.5155046736344357E-2</c:v>
                </c:pt>
                <c:pt idx="8179">
                  <c:v>2.5136712230215283E-2</c:v>
                </c:pt>
                <c:pt idx="8180">
                  <c:v>2.511839331253269E-2</c:v>
                </c:pt>
                <c:pt idx="8181">
                  <c:v>2.5100089968151697E-2</c:v>
                </c:pt>
                <c:pt idx="8182">
                  <c:v>2.508180218194371E-2</c:v>
                </c:pt>
                <c:pt idx="8183">
                  <c:v>2.5063529938796836E-2</c:v>
                </c:pt>
                <c:pt idx="8184">
                  <c:v>2.5045273223615466E-2</c:v>
                </c:pt>
                <c:pt idx="8185">
                  <c:v>2.5027032021320735E-2</c:v>
                </c:pt>
                <c:pt idx="8186">
                  <c:v>2.5008806316849964E-2</c:v>
                </c:pt>
                <c:pt idx="8187">
                  <c:v>2.4990596095157365E-2</c:v>
                </c:pt>
                <c:pt idx="8188">
                  <c:v>2.4972401341213028E-2</c:v>
                </c:pt>
                <c:pt idx="8189">
                  <c:v>2.4954222040003991E-2</c:v>
                </c:pt>
                <c:pt idx="8190">
                  <c:v>2.4936058176533188E-2</c:v>
                </c:pt>
                <c:pt idx="8191">
                  <c:v>2.4917909735820355E-2</c:v>
                </c:pt>
                <c:pt idx="8192">
                  <c:v>2.4899776702901256E-2</c:v>
                </c:pt>
                <c:pt idx="8193">
                  <c:v>2.4881659062828264E-2</c:v>
                </c:pt>
                <c:pt idx="8194">
                  <c:v>2.4863556800669793E-2</c:v>
                </c:pt>
                <c:pt idx="8195">
                  <c:v>2.4845469901510816E-2</c:v>
                </c:pt>
                <c:pt idx="8196">
                  <c:v>2.4827398350452286E-2</c:v>
                </c:pt>
                <c:pt idx="8197">
                  <c:v>2.4809342132611691E-2</c:v>
                </c:pt>
                <c:pt idx="8198">
                  <c:v>2.479130123312252E-2</c:v>
                </c:pt>
                <c:pt idx="8199">
                  <c:v>2.477327563713462E-2</c:v>
                </c:pt>
                <c:pt idx="8200">
                  <c:v>2.4755265329814091E-2</c:v>
                </c:pt>
                <c:pt idx="8201">
                  <c:v>2.4737270296342911E-2</c:v>
                </c:pt>
                <c:pt idx="8202">
                  <c:v>2.4719290521919526E-2</c:v>
                </c:pt>
                <c:pt idx="8203">
                  <c:v>2.470132599175847E-2</c:v>
                </c:pt>
                <c:pt idx="8204">
                  <c:v>2.4683376691090147E-2</c:v>
                </c:pt>
                <c:pt idx="8205">
                  <c:v>2.4665442605161413E-2</c:v>
                </c:pt>
                <c:pt idx="8206">
                  <c:v>2.464752371923486E-2</c:v>
                </c:pt>
                <c:pt idx="8207">
                  <c:v>2.4629620018589399E-2</c:v>
                </c:pt>
                <c:pt idx="8208">
                  <c:v>2.4611731488519889E-2</c:v>
                </c:pt>
                <c:pt idx="8209">
                  <c:v>2.4593858114337178E-2</c:v>
                </c:pt>
                <c:pt idx="8210">
                  <c:v>2.4575999881368004E-2</c:v>
                </c:pt>
                <c:pt idx="8211">
                  <c:v>2.4558156774955382E-2</c:v>
                </c:pt>
                <c:pt idx="8212">
                  <c:v>2.4540328780458066E-2</c:v>
                </c:pt>
                <c:pt idx="8213">
                  <c:v>2.4522515883250762E-2</c:v>
                </c:pt>
                <c:pt idx="8214">
                  <c:v>2.4504718068724115E-2</c:v>
                </c:pt>
                <c:pt idx="8215">
                  <c:v>2.4486935322284825E-2</c:v>
                </c:pt>
                <c:pt idx="8216">
                  <c:v>2.4469167629355137E-2</c:v>
                </c:pt>
                <c:pt idx="8217">
                  <c:v>2.4451414975373592E-2</c:v>
                </c:pt>
                <c:pt idx="8218">
                  <c:v>2.4433677345794165E-2</c:v>
                </c:pt>
                <c:pt idx="8219">
                  <c:v>2.4415954726086948E-2</c:v>
                </c:pt>
                <c:pt idx="8220">
                  <c:v>2.4398247101737637E-2</c:v>
                </c:pt>
                <c:pt idx="8221">
                  <c:v>2.4380554458247959E-2</c:v>
                </c:pt>
                <c:pt idx="8222">
                  <c:v>2.4362876781135103E-2</c:v>
                </c:pt>
                <c:pt idx="8223">
                  <c:v>2.4345214055932207E-2</c:v>
                </c:pt>
                <c:pt idx="8224">
                  <c:v>2.4327566268188158E-2</c:v>
                </c:pt>
                <c:pt idx="8225">
                  <c:v>2.4309933403467418E-2</c:v>
                </c:pt>
                <c:pt idx="8226">
                  <c:v>2.4292315447350301E-2</c:v>
                </c:pt>
                <c:pt idx="8227">
                  <c:v>2.4274712385432631E-2</c:v>
                </c:pt>
                <c:pt idx="8228">
                  <c:v>2.4257124203325955E-2</c:v>
                </c:pt>
                <c:pt idx="8229">
                  <c:v>2.4239550886657586E-2</c:v>
                </c:pt>
                <c:pt idx="8230">
                  <c:v>2.4221992421070152E-2</c:v>
                </c:pt>
                <c:pt idx="8231">
                  <c:v>2.4204448792222253E-2</c:v>
                </c:pt>
                <c:pt idx="8232">
                  <c:v>2.4186919985787671E-2</c:v>
                </c:pt>
                <c:pt idx="8233">
                  <c:v>2.4169405987456035E-2</c:v>
                </c:pt>
                <c:pt idx="8234">
                  <c:v>2.4151906782932542E-2</c:v>
                </c:pt>
                <c:pt idx="8235">
                  <c:v>2.4134422357937637E-2</c:v>
                </c:pt>
                <c:pt idx="8236">
                  <c:v>2.4116952698207482E-2</c:v>
                </c:pt>
                <c:pt idx="8237">
                  <c:v>2.4099497789493673E-2</c:v>
                </c:pt>
                <c:pt idx="8238">
                  <c:v>2.4082057617563348E-2</c:v>
                </c:pt>
                <c:pt idx="8239">
                  <c:v>2.4064632168198947E-2</c:v>
                </c:pt>
                <c:pt idx="8240">
                  <c:v>2.404722142719835E-2</c:v>
                </c:pt>
                <c:pt idx="8241">
                  <c:v>2.4029825380374962E-2</c:v>
                </c:pt>
                <c:pt idx="8242">
                  <c:v>2.4012444013557607E-2</c:v>
                </c:pt>
                <c:pt idx="8243">
                  <c:v>2.3995077312590301E-2</c:v>
                </c:pt>
                <c:pt idx="8244">
                  <c:v>2.3977725263332476E-2</c:v>
                </c:pt>
                <c:pt idx="8245">
                  <c:v>2.3960387851659101E-2</c:v>
                </c:pt>
                <c:pt idx="8246">
                  <c:v>2.3943065063460143E-2</c:v>
                </c:pt>
                <c:pt idx="8247">
                  <c:v>2.392575688464103E-2</c:v>
                </c:pt>
                <c:pt idx="8248">
                  <c:v>2.3908463301122566E-2</c:v>
                </c:pt>
                <c:pt idx="8249">
                  <c:v>2.3891184298840594E-2</c:v>
                </c:pt>
                <c:pt idx="8250">
                  <c:v>2.3873919863746498E-2</c:v>
                </c:pt>
                <c:pt idx="8251">
                  <c:v>2.3856669981806584E-2</c:v>
                </c:pt>
                <c:pt idx="8252">
                  <c:v>2.3839434639002427E-2</c:v>
                </c:pt>
                <c:pt idx="8253">
                  <c:v>2.3822213821331074E-2</c:v>
                </c:pt>
                <c:pt idx="8254">
                  <c:v>2.380500751480432E-2</c:v>
                </c:pt>
                <c:pt idx="8255">
                  <c:v>2.3787815705449463E-2</c:v>
                </c:pt>
                <c:pt idx="8256">
                  <c:v>2.3770638379308734E-2</c:v>
                </c:pt>
                <c:pt idx="8257">
                  <c:v>2.3753475522439532E-2</c:v>
                </c:pt>
                <c:pt idx="8258">
                  <c:v>2.3736327120914388E-2</c:v>
                </c:pt>
                <c:pt idx="8259">
                  <c:v>2.3719193160820898E-2</c:v>
                </c:pt>
                <c:pt idx="8260">
                  <c:v>2.3702073628261593E-2</c:v>
                </c:pt>
                <c:pt idx="8261">
                  <c:v>2.3684968509354348E-2</c:v>
                </c:pt>
                <c:pt idx="8262">
                  <c:v>2.3667877790231707E-2</c:v>
                </c:pt>
                <c:pt idx="8263">
                  <c:v>2.3650801457041438E-2</c:v>
                </c:pt>
                <c:pt idx="8264">
                  <c:v>2.3633739495946368E-2</c:v>
                </c:pt>
                <c:pt idx="8265">
                  <c:v>2.3616691893124098E-2</c:v>
                </c:pt>
                <c:pt idx="8266">
                  <c:v>2.3599658634767165E-2</c:v>
                </c:pt>
                <c:pt idx="8267">
                  <c:v>2.3582639707083315E-2</c:v>
                </c:pt>
                <c:pt idx="8268">
                  <c:v>2.3565635096294873E-2</c:v>
                </c:pt>
                <c:pt idx="8269">
                  <c:v>2.3548644788639342E-2</c:v>
                </c:pt>
                <c:pt idx="8270">
                  <c:v>2.3531668770369059E-2</c:v>
                </c:pt>
                <c:pt idx="8271">
                  <c:v>2.3514707027750981E-2</c:v>
                </c:pt>
                <c:pt idx="8272">
                  <c:v>2.3497759547067169E-2</c:v>
                </c:pt>
                <c:pt idx="8273">
                  <c:v>2.3480826314614355E-2</c:v>
                </c:pt>
                <c:pt idx="8274">
                  <c:v>2.346390731670436E-2</c:v>
                </c:pt>
                <c:pt idx="8275">
                  <c:v>2.3447002539663361E-2</c:v>
                </c:pt>
                <c:pt idx="8276">
                  <c:v>2.3430111969832704E-2</c:v>
                </c:pt>
                <c:pt idx="8277">
                  <c:v>2.3413235593568185E-2</c:v>
                </c:pt>
                <c:pt idx="8278">
                  <c:v>2.3396373397240631E-2</c:v>
                </c:pt>
                <c:pt idx="8279">
                  <c:v>2.3379525367235376E-2</c:v>
                </c:pt>
                <c:pt idx="8280">
                  <c:v>2.3362691489952566E-2</c:v>
                </c:pt>
                <c:pt idx="8281">
                  <c:v>2.3345871751806892E-2</c:v>
                </c:pt>
                <c:pt idx="8282">
                  <c:v>2.3329066139227961E-2</c:v>
                </c:pt>
                <c:pt idx="8283">
                  <c:v>2.3312274638659675E-2</c:v>
                </c:pt>
                <c:pt idx="8284">
                  <c:v>2.3295497236561036E-2</c:v>
                </c:pt>
                <c:pt idx="8285">
                  <c:v>2.327873391940527E-2</c:v>
                </c:pt>
                <c:pt idx="8286">
                  <c:v>2.3261984673680309E-2</c:v>
                </c:pt>
                <c:pt idx="8287">
                  <c:v>2.32452494858887E-2</c:v>
                </c:pt>
                <c:pt idx="8288">
                  <c:v>2.3228528342547634E-2</c:v>
                </c:pt>
                <c:pt idx="8289">
                  <c:v>2.3211821230188768E-2</c:v>
                </c:pt>
                <c:pt idx="8290">
                  <c:v>2.3195128135358126E-2</c:v>
                </c:pt>
                <c:pt idx="8291">
                  <c:v>2.3178449044616519E-2</c:v>
                </c:pt>
                <c:pt idx="8292">
                  <c:v>2.3161783944539074E-2</c:v>
                </c:pt>
                <c:pt idx="8293">
                  <c:v>2.3145132821715538E-2</c:v>
                </c:pt>
                <c:pt idx="8294">
                  <c:v>2.3128495662749896E-2</c:v>
                </c:pt>
                <c:pt idx="8295">
                  <c:v>2.3111872454260832E-2</c:v>
                </c:pt>
                <c:pt idx="8296">
                  <c:v>2.3095263182881215E-2</c:v>
                </c:pt>
                <c:pt idx="8297">
                  <c:v>2.3078667835258599E-2</c:v>
                </c:pt>
                <c:pt idx="8298">
                  <c:v>2.3062086398054554E-2</c:v>
                </c:pt>
                <c:pt idx="8299">
                  <c:v>2.3045518857945438E-2</c:v>
                </c:pt>
                <c:pt idx="8300">
                  <c:v>2.3028965201621586E-2</c:v>
                </c:pt>
                <c:pt idx="8301">
                  <c:v>2.3012425415787973E-2</c:v>
                </c:pt>
                <c:pt idx="8302">
                  <c:v>2.2995899487163757E-2</c:v>
                </c:pt>
                <c:pt idx="8303">
                  <c:v>2.2979387402482353E-2</c:v>
                </c:pt>
                <c:pt idx="8304">
                  <c:v>2.2962889148491487E-2</c:v>
                </c:pt>
                <c:pt idx="8305">
                  <c:v>2.2946404711953253E-2</c:v>
                </c:pt>
                <c:pt idx="8306">
                  <c:v>2.2929934079644006E-2</c:v>
                </c:pt>
                <c:pt idx="8307">
                  <c:v>2.2913477238354133E-2</c:v>
                </c:pt>
                <c:pt idx="8308">
                  <c:v>2.289703417488842E-2</c:v>
                </c:pt>
                <c:pt idx="8309">
                  <c:v>2.2880604876065778E-2</c:v>
                </c:pt>
                <c:pt idx="8310">
                  <c:v>2.2864189328719389E-2</c:v>
                </c:pt>
                <c:pt idx="8311">
                  <c:v>2.2847787519696523E-2</c:v>
                </c:pt>
                <c:pt idx="8312">
                  <c:v>2.2831399435858501E-2</c:v>
                </c:pt>
                <c:pt idx="8313">
                  <c:v>2.2815025064081111E-2</c:v>
                </c:pt>
                <c:pt idx="8314">
                  <c:v>2.2798664391253842E-2</c:v>
                </c:pt>
                <c:pt idx="8315">
                  <c:v>2.2782317404280609E-2</c:v>
                </c:pt>
                <c:pt idx="8316">
                  <c:v>2.2765984090079305E-2</c:v>
                </c:pt>
                <c:pt idx="8317">
                  <c:v>2.2749664435581737E-2</c:v>
                </c:pt>
                <c:pt idx="8318">
                  <c:v>2.2733358427734034E-2</c:v>
                </c:pt>
                <c:pt idx="8319">
                  <c:v>2.2717066053496136E-2</c:v>
                </c:pt>
                <c:pt idx="8320">
                  <c:v>2.2700787299842047E-2</c:v>
                </c:pt>
                <c:pt idx="8321">
                  <c:v>2.2684522153759917E-2</c:v>
                </c:pt>
                <c:pt idx="8322">
                  <c:v>2.2668270602251728E-2</c:v>
                </c:pt>
                <c:pt idx="8323">
                  <c:v>2.2652032632333424E-2</c:v>
                </c:pt>
                <c:pt idx="8324">
                  <c:v>2.2635808231034938E-2</c:v>
                </c:pt>
                <c:pt idx="8325">
                  <c:v>2.2619597385400238E-2</c:v>
                </c:pt>
                <c:pt idx="8326">
                  <c:v>2.2603400082486975E-2</c:v>
                </c:pt>
                <c:pt idx="8327">
                  <c:v>2.2587216309366977E-2</c:v>
                </c:pt>
                <c:pt idx="8328">
                  <c:v>2.2571046053125637E-2</c:v>
                </c:pt>
                <c:pt idx="8329">
                  <c:v>2.2554889300862514E-2</c:v>
                </c:pt>
                <c:pt idx="8330">
                  <c:v>2.2538746039690794E-2</c:v>
                </c:pt>
                <c:pt idx="8331">
                  <c:v>2.2522616256737758E-2</c:v>
                </c:pt>
                <c:pt idx="8332">
                  <c:v>2.2506499939144123E-2</c:v>
                </c:pt>
                <c:pt idx="8333">
                  <c:v>2.2490397074064753E-2</c:v>
                </c:pt>
                <c:pt idx="8334">
                  <c:v>2.2474307648668219E-2</c:v>
                </c:pt>
                <c:pt idx="8335">
                  <c:v>2.2458231650136624E-2</c:v>
                </c:pt>
                <c:pt idx="8336">
                  <c:v>2.2442169065666113E-2</c:v>
                </c:pt>
                <c:pt idx="8337">
                  <c:v>2.2426119882466483E-2</c:v>
                </c:pt>
                <c:pt idx="8338">
                  <c:v>2.2410084087761153E-2</c:v>
                </c:pt>
                <c:pt idx="8339">
                  <c:v>2.2394061668787348E-2</c:v>
                </c:pt>
                <c:pt idx="8340">
                  <c:v>2.2378052612795806E-2</c:v>
                </c:pt>
                <c:pt idx="8341">
                  <c:v>2.2362056907051286E-2</c:v>
                </c:pt>
                <c:pt idx="8342">
                  <c:v>2.2346074538831952E-2</c:v>
                </c:pt>
                <c:pt idx="8343">
                  <c:v>2.2330105495429478E-2</c:v>
                </c:pt>
                <c:pt idx="8344">
                  <c:v>2.2314149764149364E-2</c:v>
                </c:pt>
                <c:pt idx="8345">
                  <c:v>2.2298207332310829E-2</c:v>
                </c:pt>
                <c:pt idx="8346">
                  <c:v>2.2282278187246242E-2</c:v>
                </c:pt>
                <c:pt idx="8347">
                  <c:v>2.2266362316302111E-2</c:v>
                </c:pt>
                <c:pt idx="8348">
                  <c:v>2.2250459706837967E-2</c:v>
                </c:pt>
                <c:pt idx="8349">
                  <c:v>2.2234570346227309E-2</c:v>
                </c:pt>
                <c:pt idx="8350">
                  <c:v>2.2218694221856836E-2</c:v>
                </c:pt>
                <c:pt idx="8351">
                  <c:v>2.2202831321126947E-2</c:v>
                </c:pt>
                <c:pt idx="8352">
                  <c:v>2.2186981631451413E-2</c:v>
                </c:pt>
                <c:pt idx="8353">
                  <c:v>2.2171145140257625E-2</c:v>
                </c:pt>
                <c:pt idx="8354">
                  <c:v>2.2155321834986315E-2</c:v>
                </c:pt>
                <c:pt idx="8355">
                  <c:v>2.2139511703091683E-2</c:v>
                </c:pt>
                <c:pt idx="8356">
                  <c:v>2.2123714732041364E-2</c:v>
                </c:pt>
                <c:pt idx="8357">
                  <c:v>2.2107930909316467E-2</c:v>
                </c:pt>
                <c:pt idx="8358">
                  <c:v>2.2092160222411287E-2</c:v>
                </c:pt>
                <c:pt idx="8359">
                  <c:v>2.2076402658833844E-2</c:v>
                </c:pt>
                <c:pt idx="8360">
                  <c:v>2.2060658206105158E-2</c:v>
                </c:pt>
                <c:pt idx="8361">
                  <c:v>2.2044926851759843E-2</c:v>
                </c:pt>
                <c:pt idx="8362">
                  <c:v>2.202920858334572E-2</c:v>
                </c:pt>
                <c:pt idx="8363">
                  <c:v>2.2013503388424043E-2</c:v>
                </c:pt>
                <c:pt idx="8364">
                  <c:v>2.1997811254569226E-2</c:v>
                </c:pt>
                <c:pt idx="8365">
                  <c:v>2.1982132169369027E-2</c:v>
                </c:pt>
                <c:pt idx="8366">
                  <c:v>2.1966466120424459E-2</c:v>
                </c:pt>
                <c:pt idx="8367">
                  <c:v>2.1950813095349925E-2</c:v>
                </c:pt>
                <c:pt idx="8368">
                  <c:v>2.1935173081772921E-2</c:v>
                </c:pt>
                <c:pt idx="8369">
                  <c:v>2.1919546067334077E-2</c:v>
                </c:pt>
                <c:pt idx="8370">
                  <c:v>2.19039320396874E-2</c:v>
                </c:pt>
                <c:pt idx="8371">
                  <c:v>2.1888330986500004E-2</c:v>
                </c:pt>
                <c:pt idx="8372">
                  <c:v>2.1872742895452265E-2</c:v>
                </c:pt>
                <c:pt idx="8373">
                  <c:v>2.1857167754237673E-2</c:v>
                </c:pt>
                <c:pt idx="8374">
                  <c:v>2.1841605550562731E-2</c:v>
                </c:pt>
                <c:pt idx="8375">
                  <c:v>2.1826056272147207E-2</c:v>
                </c:pt>
                <c:pt idx="8376">
                  <c:v>2.1810519906724092E-2</c:v>
                </c:pt>
                <c:pt idx="8377">
                  <c:v>2.1794996442039163E-2</c:v>
                </c:pt>
                <c:pt idx="8378">
                  <c:v>2.177948586585152E-2</c:v>
                </c:pt>
                <c:pt idx="8379">
                  <c:v>2.1763988165933286E-2</c:v>
                </c:pt>
                <c:pt idx="8380">
                  <c:v>2.1748503330069554E-2</c:v>
                </c:pt>
                <c:pt idx="8381">
                  <c:v>2.1733031346058567E-2</c:v>
                </c:pt>
                <c:pt idx="8382">
                  <c:v>2.1717572201711426E-2</c:v>
                </c:pt>
                <c:pt idx="8383">
                  <c:v>2.1702125884852368E-2</c:v>
                </c:pt>
                <c:pt idx="8384">
                  <c:v>2.1686692383318655E-2</c:v>
                </c:pt>
                <c:pt idx="8385">
                  <c:v>2.1671271684960389E-2</c:v>
                </c:pt>
                <c:pt idx="8386">
                  <c:v>2.1655863777640744E-2</c:v>
                </c:pt>
                <c:pt idx="8387">
                  <c:v>2.1640468649235654E-2</c:v>
                </c:pt>
                <c:pt idx="8388">
                  <c:v>2.1625086287634213E-2</c:v>
                </c:pt>
                <c:pt idx="8389">
                  <c:v>2.1609716680738293E-2</c:v>
                </c:pt>
                <c:pt idx="8390">
                  <c:v>2.1594359816462679E-2</c:v>
                </c:pt>
                <c:pt idx="8391">
                  <c:v>2.1579015682735025E-2</c:v>
                </c:pt>
                <c:pt idx="8392">
                  <c:v>2.1563684267495917E-2</c:v>
                </c:pt>
                <c:pt idx="8393">
                  <c:v>2.1548365558698712E-2</c:v>
                </c:pt>
                <c:pt idx="8394">
                  <c:v>2.153305954430966E-2</c:v>
                </c:pt>
                <c:pt idx="8395">
                  <c:v>2.1517766212307814E-2</c:v>
                </c:pt>
                <c:pt idx="8396">
                  <c:v>2.1502485550684965E-2</c:v>
                </c:pt>
                <c:pt idx="8397">
                  <c:v>2.1487217547445769E-2</c:v>
                </c:pt>
                <c:pt idx="8398">
                  <c:v>2.147196219060769E-2</c:v>
                </c:pt>
                <c:pt idx="8399">
                  <c:v>2.1456719468200811E-2</c:v>
                </c:pt>
                <c:pt idx="8400">
                  <c:v>2.1441489368268112E-2</c:v>
                </c:pt>
                <c:pt idx="8401">
                  <c:v>2.1426271878865259E-2</c:v>
                </c:pt>
                <c:pt idx="8402">
                  <c:v>2.1411066988060588E-2</c:v>
                </c:pt>
                <c:pt idx="8403">
                  <c:v>2.1395874683935081E-2</c:v>
                </c:pt>
                <c:pt idx="8404">
                  <c:v>2.1380694954582526E-2</c:v>
                </c:pt>
                <c:pt idx="8405">
                  <c:v>2.1365527788109434E-2</c:v>
                </c:pt>
                <c:pt idx="8406">
                  <c:v>2.1350373172634742E-2</c:v>
                </c:pt>
                <c:pt idx="8407">
                  <c:v>2.1335231096290184E-2</c:v>
                </c:pt>
                <c:pt idx="8408">
                  <c:v>2.1320101547220097E-2</c:v>
                </c:pt>
                <c:pt idx="8409">
                  <c:v>2.1304984513581392E-2</c:v>
                </c:pt>
                <c:pt idx="8410">
                  <c:v>2.1289879983543647E-2</c:v>
                </c:pt>
                <c:pt idx="8411">
                  <c:v>2.1274787945288948E-2</c:v>
                </c:pt>
                <c:pt idx="8412">
                  <c:v>2.1259708387011956E-2</c:v>
                </c:pt>
                <c:pt idx="8413">
                  <c:v>2.1244641296919862E-2</c:v>
                </c:pt>
                <c:pt idx="8414">
                  <c:v>2.1229586663232547E-2</c:v>
                </c:pt>
                <c:pt idx="8415">
                  <c:v>2.1214544474182091E-2</c:v>
                </c:pt>
                <c:pt idx="8416">
                  <c:v>2.1199514718013495E-2</c:v>
                </c:pt>
                <c:pt idx="8417">
                  <c:v>2.118449738298386E-2</c:v>
                </c:pt>
                <c:pt idx="8418">
                  <c:v>2.1169492457362993E-2</c:v>
                </c:pt>
                <c:pt idx="8419">
                  <c:v>2.1154499929433076E-2</c:v>
                </c:pt>
                <c:pt idx="8420">
                  <c:v>2.1139519787488886E-2</c:v>
                </c:pt>
                <c:pt idx="8421">
                  <c:v>2.1124552019837442E-2</c:v>
                </c:pt>
                <c:pt idx="8422">
                  <c:v>2.110959661479812E-2</c:v>
                </c:pt>
                <c:pt idx="8423">
                  <c:v>2.1094653560702996E-2</c:v>
                </c:pt>
                <c:pt idx="8424">
                  <c:v>2.1079722845896303E-2</c:v>
                </c:pt>
                <c:pt idx="8425">
                  <c:v>2.1064804458734668E-2</c:v>
                </c:pt>
                <c:pt idx="8426">
                  <c:v>2.1049898387587224E-2</c:v>
                </c:pt>
                <c:pt idx="8427">
                  <c:v>2.103500462083523E-2</c:v>
                </c:pt>
                <c:pt idx="8428">
                  <c:v>2.1020123146872453E-2</c:v>
                </c:pt>
                <c:pt idx="8429">
                  <c:v>2.1005253954104807E-2</c:v>
                </c:pt>
                <c:pt idx="8430">
                  <c:v>2.0990397030950722E-2</c:v>
                </c:pt>
                <c:pt idx="8431">
                  <c:v>2.0975552365840807E-2</c:v>
                </c:pt>
                <c:pt idx="8432">
                  <c:v>2.09607199472178E-2</c:v>
                </c:pt>
                <c:pt idx="8433">
                  <c:v>2.0945899763536915E-2</c:v>
                </c:pt>
                <c:pt idx="8434">
                  <c:v>2.0931091803265568E-2</c:v>
                </c:pt>
                <c:pt idx="8435">
                  <c:v>2.0916296054883182E-2</c:v>
                </c:pt>
                <c:pt idx="8436">
                  <c:v>2.090151250688178E-2</c:v>
                </c:pt>
                <c:pt idx="8437">
                  <c:v>2.0886741147765297E-2</c:v>
                </c:pt>
                <c:pt idx="8438">
                  <c:v>2.0871981966049804E-2</c:v>
                </c:pt>
                <c:pt idx="8439">
                  <c:v>2.085723495026388E-2</c:v>
                </c:pt>
                <c:pt idx="8440">
                  <c:v>2.0842500088947807E-2</c:v>
                </c:pt>
                <c:pt idx="8441">
                  <c:v>2.0827777370654485E-2</c:v>
                </c:pt>
                <c:pt idx="8442">
                  <c:v>2.0813066783948498E-2</c:v>
                </c:pt>
                <c:pt idx="8443">
                  <c:v>2.0798368317406953E-2</c:v>
                </c:pt>
                <c:pt idx="8444">
                  <c:v>2.0783681959618626E-2</c:v>
                </c:pt>
                <c:pt idx="8445">
                  <c:v>2.0769007699184844E-2</c:v>
                </c:pt>
                <c:pt idx="8446">
                  <c:v>2.0754345524718547E-2</c:v>
                </c:pt>
                <c:pt idx="8447">
                  <c:v>2.0739695424845061E-2</c:v>
                </c:pt>
                <c:pt idx="8448">
                  <c:v>2.0725057388201674E-2</c:v>
                </c:pt>
                <c:pt idx="8449">
                  <c:v>2.0710431403437569E-2</c:v>
                </c:pt>
                <c:pt idx="8450">
                  <c:v>2.0695817459214099E-2</c:v>
                </c:pt>
                <c:pt idx="8451">
                  <c:v>2.0681215544204615E-2</c:v>
                </c:pt>
                <c:pt idx="8452">
                  <c:v>2.0666625647094268E-2</c:v>
                </c:pt>
                <c:pt idx="8453">
                  <c:v>2.0652047756580416E-2</c:v>
                </c:pt>
                <c:pt idx="8454">
                  <c:v>2.0637481861372223E-2</c:v>
                </c:pt>
                <c:pt idx="8455">
                  <c:v>2.062292795019087E-2</c:v>
                </c:pt>
                <c:pt idx="8456">
                  <c:v>2.0608386011769456E-2</c:v>
                </c:pt>
                <c:pt idx="8457">
                  <c:v>2.0593856034852923E-2</c:v>
                </c:pt>
                <c:pt idx="8458">
                  <c:v>2.0579338008198264E-2</c:v>
                </c:pt>
                <c:pt idx="8459">
                  <c:v>2.0564831920574161E-2</c:v>
                </c:pt>
                <c:pt idx="8460">
                  <c:v>2.0550337760761341E-2</c:v>
                </c:pt>
                <c:pt idx="8461">
                  <c:v>2.053585551755235E-2</c:v>
                </c:pt>
                <c:pt idx="8462">
                  <c:v>2.0521385179751384E-2</c:v>
                </c:pt>
                <c:pt idx="8463">
                  <c:v>2.0506926736174869E-2</c:v>
                </c:pt>
                <c:pt idx="8464">
                  <c:v>2.0492480175650737E-2</c:v>
                </c:pt>
                <c:pt idx="8465">
                  <c:v>2.0478045487018676E-2</c:v>
                </c:pt>
                <c:pt idx="8466">
                  <c:v>2.0463622659130539E-2</c:v>
                </c:pt>
                <c:pt idx="8467">
                  <c:v>2.0449211680849472E-2</c:v>
                </c:pt>
                <c:pt idx="8468">
                  <c:v>2.0434812541050857E-2</c:v>
                </c:pt>
                <c:pt idx="8469">
                  <c:v>2.0420425228621395E-2</c:v>
                </c:pt>
                <c:pt idx="8470">
                  <c:v>2.0406049732459779E-2</c:v>
                </c:pt>
                <c:pt idx="8471">
                  <c:v>2.0391686041476367E-2</c:v>
                </c:pt>
                <c:pt idx="8472">
                  <c:v>2.0377334144593293E-2</c:v>
                </c:pt>
                <c:pt idx="8473">
                  <c:v>2.0362994030744173E-2</c:v>
                </c:pt>
                <c:pt idx="8474">
                  <c:v>2.0348665688874487E-2</c:v>
                </c:pt>
                <c:pt idx="8475">
                  <c:v>2.0334349107941411E-2</c:v>
                </c:pt>
                <c:pt idx="8476">
                  <c:v>2.032004427691356E-2</c:v>
                </c:pt>
                <c:pt idx="8477">
                  <c:v>2.0305751184771442E-2</c:v>
                </c:pt>
                <c:pt idx="8478">
                  <c:v>2.0291469820507054E-2</c:v>
                </c:pt>
                <c:pt idx="8479">
                  <c:v>2.0277200173123951E-2</c:v>
                </c:pt>
                <c:pt idx="8480">
                  <c:v>2.0262942231637431E-2</c:v>
                </c:pt>
                <c:pt idx="8481">
                  <c:v>2.024869598507428E-2</c:v>
                </c:pt>
                <c:pt idx="8482">
                  <c:v>2.0234461422472774E-2</c:v>
                </c:pt>
                <c:pt idx="8483">
                  <c:v>2.0220238532883045E-2</c:v>
                </c:pt>
                <c:pt idx="8484">
                  <c:v>2.020602730536647E-2</c:v>
                </c:pt>
                <c:pt idx="8485">
                  <c:v>2.0191827728996012E-2</c:v>
                </c:pt>
                <c:pt idx="8486">
                  <c:v>2.0177639792856288E-2</c:v>
                </c:pt>
                <c:pt idx="8487">
                  <c:v>2.0163463486043282E-2</c:v>
                </c:pt>
                <c:pt idx="8488">
                  <c:v>2.0149298797664521E-2</c:v>
                </c:pt>
                <c:pt idx="8489">
                  <c:v>2.0135145716838939E-2</c:v>
                </c:pt>
                <c:pt idx="8490">
                  <c:v>2.0121004232697047E-2</c:v>
                </c:pt>
                <c:pt idx="8491">
                  <c:v>2.0106874334380808E-2</c:v>
                </c:pt>
                <c:pt idx="8492">
                  <c:v>2.009275601104351E-2</c:v>
                </c:pt>
                <c:pt idx="8493">
                  <c:v>2.0078649251849913E-2</c:v>
                </c:pt>
                <c:pt idx="8494">
                  <c:v>2.0064554045976121E-2</c:v>
                </c:pt>
                <c:pt idx="8495">
                  <c:v>2.0050470382609802E-2</c:v>
                </c:pt>
                <c:pt idx="8496">
                  <c:v>2.0036398250949945E-2</c:v>
                </c:pt>
                <c:pt idx="8497">
                  <c:v>2.0022337640206844E-2</c:v>
                </c:pt>
                <c:pt idx="8498">
                  <c:v>2.0008288539602084E-2</c:v>
                </c:pt>
                <c:pt idx="8499">
                  <c:v>1.9994250938368707E-2</c:v>
                </c:pt>
                <c:pt idx="8500">
                  <c:v>1.9980224825751191E-2</c:v>
                </c:pt>
                <c:pt idx="8501">
                  <c:v>1.996621019100505E-2</c:v>
                </c:pt>
                <c:pt idx="8502">
                  <c:v>1.9952207023397311E-2</c:v>
                </c:pt>
                <c:pt idx="8503">
                  <c:v>1.9938215312206256E-2</c:v>
                </c:pt>
                <c:pt idx="8504">
                  <c:v>1.9924235046721434E-2</c:v>
                </c:pt>
                <c:pt idx="8505">
                  <c:v>1.991026621624354E-2</c:v>
                </c:pt>
                <c:pt idx="8506">
                  <c:v>1.9896308810084803E-2</c:v>
                </c:pt>
                <c:pt idx="8507">
                  <c:v>1.9882362817568309E-2</c:v>
                </c:pt>
                <c:pt idx="8508">
                  <c:v>1.9868428228028662E-2</c:v>
                </c:pt>
                <c:pt idx="8509">
                  <c:v>1.9854505030811629E-2</c:v>
                </c:pt>
                <c:pt idx="8510">
                  <c:v>1.9840593215274049E-2</c:v>
                </c:pt>
                <c:pt idx="8511">
                  <c:v>1.982669277078403E-2</c:v>
                </c:pt>
                <c:pt idx="8512">
                  <c:v>1.9812803686720885E-2</c:v>
                </c:pt>
                <c:pt idx="8513">
                  <c:v>1.9798925952475042E-2</c:v>
                </c:pt>
                <c:pt idx="8514">
                  <c:v>1.9785059557448047E-2</c:v>
                </c:pt>
                <c:pt idx="8515">
                  <c:v>1.9771204491052626E-2</c:v>
                </c:pt>
                <c:pt idx="8516">
                  <c:v>1.9757360742712636E-2</c:v>
                </c:pt>
                <c:pt idx="8517">
                  <c:v>1.9743528301862958E-2</c:v>
                </c:pt>
                <c:pt idx="8518">
                  <c:v>1.9729707157949687E-2</c:v>
                </c:pt>
                <c:pt idx="8519">
                  <c:v>1.9715897300429872E-2</c:v>
                </c:pt>
                <c:pt idx="8520">
                  <c:v>1.9702098718771703E-2</c:v>
                </c:pt>
                <c:pt idx="8521">
                  <c:v>1.9688311402454479E-2</c:v>
                </c:pt>
                <c:pt idx="8522">
                  <c:v>1.9674535340968382E-2</c:v>
                </c:pt>
                <c:pt idx="8523">
                  <c:v>1.9660770523814729E-2</c:v>
                </c:pt>
                <c:pt idx="8524">
                  <c:v>1.9647016940505916E-2</c:v>
                </c:pt>
                <c:pt idx="8525">
                  <c:v>1.9633274580565227E-2</c:v>
                </c:pt>
                <c:pt idx="8526">
                  <c:v>1.9619543433526909E-2</c:v>
                </c:pt>
                <c:pt idx="8527">
                  <c:v>1.9605823488936323E-2</c:v>
                </c:pt>
                <c:pt idx="8528">
                  <c:v>1.9592114736349753E-2</c:v>
                </c:pt>
                <c:pt idx="8529">
                  <c:v>1.9578417165334261E-2</c:v>
                </c:pt>
                <c:pt idx="8530">
                  <c:v>1.9564730765468157E-2</c:v>
                </c:pt>
                <c:pt idx="8531">
                  <c:v>1.9551055526340493E-2</c:v>
                </c:pt>
                <c:pt idx="8532">
                  <c:v>1.9537391437551229E-2</c:v>
                </c:pt>
                <c:pt idx="8533">
                  <c:v>1.9523738488711237E-2</c:v>
                </c:pt>
                <c:pt idx="8534">
                  <c:v>1.9510096669442249E-2</c:v>
                </c:pt>
                <c:pt idx="8535">
                  <c:v>1.9496465969377007E-2</c:v>
                </c:pt>
                <c:pt idx="8536">
                  <c:v>1.9482846378158968E-2</c:v>
                </c:pt>
                <c:pt idx="8537">
                  <c:v>1.9469237885442543E-2</c:v>
                </c:pt>
                <c:pt idx="8538">
                  <c:v>1.9455640480892971E-2</c:v>
                </c:pt>
                <c:pt idx="8539">
                  <c:v>1.9442054154186143E-2</c:v>
                </c:pt>
                <c:pt idx="8540">
                  <c:v>1.9428478895009003E-2</c:v>
                </c:pt>
                <c:pt idx="8541">
                  <c:v>1.9414914693059223E-2</c:v>
                </c:pt>
                <c:pt idx="8542">
                  <c:v>1.9401361538045121E-2</c:v>
                </c:pt>
                <c:pt idx="8543">
                  <c:v>1.9387819419686033E-2</c:v>
                </c:pt>
                <c:pt idx="8544">
                  <c:v>1.9374288327711875E-2</c:v>
                </c:pt>
                <c:pt idx="8545">
                  <c:v>1.9360768251863308E-2</c:v>
                </c:pt>
                <c:pt idx="8546">
                  <c:v>1.9347259181891844E-2</c:v>
                </c:pt>
                <c:pt idx="8547">
                  <c:v>1.9333761107559629E-2</c:v>
                </c:pt>
                <c:pt idx="8548">
                  <c:v>1.932027401863964E-2</c:v>
                </c:pt>
                <c:pt idx="8549">
                  <c:v>1.9306797904915296E-2</c:v>
                </c:pt>
                <c:pt idx="8550">
                  <c:v>1.9293332756181083E-2</c:v>
                </c:pt>
                <c:pt idx="8551">
                  <c:v>1.9279878562241795E-2</c:v>
                </c:pt>
                <c:pt idx="8552">
                  <c:v>1.9266435312913187E-2</c:v>
                </c:pt>
                <c:pt idx="8553">
                  <c:v>1.9253002998021435E-2</c:v>
                </c:pt>
                <c:pt idx="8554">
                  <c:v>1.923958160740339E-2</c:v>
                </c:pt>
                <c:pt idx="8555">
                  <c:v>1.9226171130906744E-2</c:v>
                </c:pt>
                <c:pt idx="8556">
                  <c:v>1.9212771558389508E-2</c:v>
                </c:pt>
                <c:pt idx="8557">
                  <c:v>1.9199382879720464E-2</c:v>
                </c:pt>
                <c:pt idx="8558">
                  <c:v>1.9186005084778922E-2</c:v>
                </c:pt>
                <c:pt idx="8559">
                  <c:v>1.9172638163454932E-2</c:v>
                </c:pt>
                <c:pt idx="8560">
                  <c:v>1.9159282105648788E-2</c:v>
                </c:pt>
                <c:pt idx="8561">
                  <c:v>1.9145936901271598E-2</c:v>
                </c:pt>
                <c:pt idx="8562">
                  <c:v>1.9132602540244903E-2</c:v>
                </c:pt>
                <c:pt idx="8563">
                  <c:v>1.911927901250085E-2</c:v>
                </c:pt>
                <c:pt idx="8564">
                  <c:v>1.9105966307982065E-2</c:v>
                </c:pt>
                <c:pt idx="8565">
                  <c:v>1.9092664416641491E-2</c:v>
                </c:pt>
                <c:pt idx="8566">
                  <c:v>1.9079373328442898E-2</c:v>
                </c:pt>
                <c:pt idx="8567">
                  <c:v>1.9066093033360338E-2</c:v>
                </c:pt>
                <c:pt idx="8568">
                  <c:v>1.9052823521378298E-2</c:v>
                </c:pt>
                <c:pt idx="8569">
                  <c:v>1.9039564782491802E-2</c:v>
                </c:pt>
                <c:pt idx="8570">
                  <c:v>1.902631680670638E-2</c:v>
                </c:pt>
                <c:pt idx="8571">
                  <c:v>1.9013079584037734E-2</c:v>
                </c:pt>
                <c:pt idx="8572">
                  <c:v>1.8999853104512347E-2</c:v>
                </c:pt>
                <c:pt idx="8573">
                  <c:v>1.8986637358166764E-2</c:v>
                </c:pt>
                <c:pt idx="8574">
                  <c:v>1.8973432335048123E-2</c:v>
                </c:pt>
                <c:pt idx="8575">
                  <c:v>1.8960238025213939E-2</c:v>
                </c:pt>
                <c:pt idx="8576">
                  <c:v>1.8947054418731971E-2</c:v>
                </c:pt>
                <c:pt idx="8577">
                  <c:v>1.8933881505680483E-2</c:v>
                </c:pt>
                <c:pt idx="8578">
                  <c:v>1.892071927614802E-2</c:v>
                </c:pt>
                <c:pt idx="8579">
                  <c:v>1.8907567720233505E-2</c:v>
                </c:pt>
                <c:pt idx="8580">
                  <c:v>1.8894426828045957E-2</c:v>
                </c:pt>
                <c:pt idx="8581">
                  <c:v>1.8881296589705127E-2</c:v>
                </c:pt>
                <c:pt idx="8582">
                  <c:v>1.8868176995340633E-2</c:v>
                </c:pt>
                <c:pt idx="8583">
                  <c:v>1.8855068035092678E-2</c:v>
                </c:pt>
                <c:pt idx="8584">
                  <c:v>1.8841969699111574E-2</c:v>
                </c:pt>
                <c:pt idx="8585">
                  <c:v>1.8828881977558009E-2</c:v>
                </c:pt>
                <c:pt idx="8586">
                  <c:v>1.8815804860602796E-2</c:v>
                </c:pt>
                <c:pt idx="8587">
                  <c:v>1.8802738338427095E-2</c:v>
                </c:pt>
                <c:pt idx="8588">
                  <c:v>1.8789682401222221E-2</c:v>
                </c:pt>
                <c:pt idx="8589">
                  <c:v>1.87766370391898E-2</c:v>
                </c:pt>
                <c:pt idx="8590">
                  <c:v>1.8763602242541536E-2</c:v>
                </c:pt>
                <c:pt idx="8591">
                  <c:v>1.8750578001499346E-2</c:v>
                </c:pt>
                <c:pt idx="8592">
                  <c:v>1.8737564306295501E-2</c:v>
                </c:pt>
                <c:pt idx="8593">
                  <c:v>1.8724561147172213E-2</c:v>
                </c:pt>
                <c:pt idx="8594">
                  <c:v>1.8711568514381868E-2</c:v>
                </c:pt>
                <c:pt idx="8595">
                  <c:v>1.8698586398187233E-2</c:v>
                </c:pt>
                <c:pt idx="8596">
                  <c:v>1.8685614788860907E-2</c:v>
                </c:pt>
                <c:pt idx="8597">
                  <c:v>1.867265367668575E-2</c:v>
                </c:pt>
                <c:pt idx="8598">
                  <c:v>1.8659703051954787E-2</c:v>
                </c:pt>
                <c:pt idx="8599">
                  <c:v>1.8646762904971095E-2</c:v>
                </c:pt>
                <c:pt idx="8600">
                  <c:v>1.8633833226047728E-2</c:v>
                </c:pt>
                <c:pt idx="8601">
                  <c:v>1.8620914005507971E-2</c:v>
                </c:pt>
                <c:pt idx="8602">
                  <c:v>1.8608005233685082E-2</c:v>
                </c:pt>
                <c:pt idx="8603">
                  <c:v>1.8595106900922396E-2</c:v>
                </c:pt>
                <c:pt idx="8604">
                  <c:v>1.8582218997573292E-2</c:v>
                </c:pt>
                <c:pt idx="8605">
                  <c:v>1.8569341514001123E-2</c:v>
                </c:pt>
                <c:pt idx="8606">
                  <c:v>1.8556474440579451E-2</c:v>
                </c:pt>
                <c:pt idx="8607">
                  <c:v>1.8543617767691489E-2</c:v>
                </c:pt>
                <c:pt idx="8608">
                  <c:v>1.853077148573078E-2</c:v>
                </c:pt>
                <c:pt idx="8609">
                  <c:v>1.8517935585100714E-2</c:v>
                </c:pt>
                <c:pt idx="8610">
                  <c:v>1.8505110056214521E-2</c:v>
                </c:pt>
                <c:pt idx="8611">
                  <c:v>1.8492294889495709E-2</c:v>
                </c:pt>
                <c:pt idx="8612">
                  <c:v>1.8479490075377462E-2</c:v>
                </c:pt>
                <c:pt idx="8613">
                  <c:v>1.8466695604302887E-2</c:v>
                </c:pt>
                <c:pt idx="8614">
                  <c:v>1.8453911466725276E-2</c:v>
                </c:pt>
                <c:pt idx="8615">
                  <c:v>1.8441137653107578E-2</c:v>
                </c:pt>
                <c:pt idx="8616">
                  <c:v>1.842837415392274E-2</c:v>
                </c:pt>
                <c:pt idx="8617">
                  <c:v>1.8415620959653635E-2</c:v>
                </c:pt>
                <c:pt idx="8618">
                  <c:v>1.8402878060792827E-2</c:v>
                </c:pt>
                <c:pt idx="8619">
                  <c:v>1.8390145447843096E-2</c:v>
                </c:pt>
                <c:pt idx="8620">
                  <c:v>1.8377423111316703E-2</c:v>
                </c:pt>
                <c:pt idx="8621">
                  <c:v>1.8364711041735968E-2</c:v>
                </c:pt>
                <c:pt idx="8622">
                  <c:v>1.8352009229633062E-2</c:v>
                </c:pt>
                <c:pt idx="8623">
                  <c:v>1.8339317665549765E-2</c:v>
                </c:pt>
                <c:pt idx="8624">
                  <c:v>1.8326636340037929E-2</c:v>
                </c:pt>
                <c:pt idx="8625">
                  <c:v>1.831396524365915E-2</c:v>
                </c:pt>
                <c:pt idx="8626">
                  <c:v>1.8301304366984534E-2</c:v>
                </c:pt>
                <c:pt idx="8627">
                  <c:v>1.8288653700595365E-2</c:v>
                </c:pt>
                <c:pt idx="8628">
                  <c:v>1.8276013235082461E-2</c:v>
                </c:pt>
                <c:pt idx="8629">
                  <c:v>1.8263382961046414E-2</c:v>
                </c:pt>
                <c:pt idx="8630">
                  <c:v>1.8250762869097579E-2</c:v>
                </c:pt>
                <c:pt idx="8631">
                  <c:v>1.8238152949856007E-2</c:v>
                </c:pt>
                <c:pt idx="8632">
                  <c:v>1.82255531939516E-2</c:v>
                </c:pt>
                <c:pt idx="8633">
                  <c:v>1.821296359202388E-2</c:v>
                </c:pt>
                <c:pt idx="8634">
                  <c:v>1.8200384134721949E-2</c:v>
                </c:pt>
                <c:pt idx="8635">
                  <c:v>1.818781481270473E-2</c:v>
                </c:pt>
                <c:pt idx="8636">
                  <c:v>1.8175255616640934E-2</c:v>
                </c:pt>
                <c:pt idx="8637">
                  <c:v>1.8162706537208646E-2</c:v>
                </c:pt>
                <c:pt idx="8638">
                  <c:v>1.8150167565095784E-2</c:v>
                </c:pt>
                <c:pt idx="8639">
                  <c:v>1.8137638690999994E-2</c:v>
                </c:pt>
                <c:pt idx="8640">
                  <c:v>1.8125119905628324E-2</c:v>
                </c:pt>
                <c:pt idx="8641">
                  <c:v>1.8112611199697561E-2</c:v>
                </c:pt>
                <c:pt idx="8642">
                  <c:v>1.8100112563934203E-2</c:v>
                </c:pt>
                <c:pt idx="8643">
                  <c:v>1.8087623989074136E-2</c:v>
                </c:pt>
                <c:pt idx="8644">
                  <c:v>1.8075145465862974E-2</c:v>
                </c:pt>
                <c:pt idx="8645">
                  <c:v>1.8062676985055866E-2</c:v>
                </c:pt>
                <c:pt idx="8646">
                  <c:v>1.8050218537417569E-2</c:v>
                </c:pt>
                <c:pt idx="8647">
                  <c:v>1.8037770113722332E-2</c:v>
                </c:pt>
                <c:pt idx="8648">
                  <c:v>1.8025331704753976E-2</c:v>
                </c:pt>
                <c:pt idx="8649">
                  <c:v>1.8012903301305734E-2</c:v>
                </c:pt>
                <c:pt idx="8650">
                  <c:v>1.8000484894180668E-2</c:v>
                </c:pt>
                <c:pt idx="8651">
                  <c:v>1.7988076474191046E-2</c:v>
                </c:pt>
                <c:pt idx="8652">
                  <c:v>1.7975678032158663E-2</c:v>
                </c:pt>
                <c:pt idx="8653">
                  <c:v>1.7963289558915029E-2</c:v>
                </c:pt>
                <c:pt idx="8654">
                  <c:v>1.7950911045300947E-2</c:v>
                </c:pt>
                <c:pt idx="8655">
                  <c:v>1.7938542482166649E-2</c:v>
                </c:pt>
                <c:pt idx="8656">
                  <c:v>1.7926183860371887E-2</c:v>
                </c:pt>
                <c:pt idx="8657">
                  <c:v>1.7913835170786027E-2</c:v>
                </c:pt>
                <c:pt idx="8658">
                  <c:v>1.7901496404287506E-2</c:v>
                </c:pt>
                <c:pt idx="8659">
                  <c:v>1.7889167551764541E-2</c:v>
                </c:pt>
                <c:pt idx="8660">
                  <c:v>1.7876848604114561E-2</c:v>
                </c:pt>
                <c:pt idx="8661">
                  <c:v>1.7864539552244367E-2</c:v>
                </c:pt>
                <c:pt idx="8662">
                  <c:v>1.7852240387070291E-2</c:v>
                </c:pt>
                <c:pt idx="8663">
                  <c:v>1.7839951099517939E-2</c:v>
                </c:pt>
                <c:pt idx="8664">
                  <c:v>1.7827671680522381E-2</c:v>
                </c:pt>
                <c:pt idx="8665">
                  <c:v>1.7815402121027932E-2</c:v>
                </c:pt>
                <c:pt idx="8666">
                  <c:v>1.7803142411988358E-2</c:v>
                </c:pt>
                <c:pt idx="8667">
                  <c:v>1.7790892544366606E-2</c:v>
                </c:pt>
                <c:pt idx="8668">
                  <c:v>1.7778652509135216E-2</c:v>
                </c:pt>
                <c:pt idx="8669">
                  <c:v>1.7766422297275736E-2</c:v>
                </c:pt>
                <c:pt idx="8670">
                  <c:v>1.7754201899779234E-2</c:v>
                </c:pt>
                <c:pt idx="8671">
                  <c:v>1.7741991307646022E-2</c:v>
                </c:pt>
                <c:pt idx="8672">
                  <c:v>1.7729790511885613E-2</c:v>
                </c:pt>
                <c:pt idx="8673">
                  <c:v>1.7717599503516847E-2</c:v>
                </c:pt>
                <c:pt idx="8674">
                  <c:v>1.770541827356795E-2</c:v>
                </c:pt>
                <c:pt idx="8675">
                  <c:v>1.7693246813076189E-2</c:v>
                </c:pt>
                <c:pt idx="8676">
                  <c:v>1.768108511308818E-2</c:v>
                </c:pt>
                <c:pt idx="8677">
                  <c:v>1.7668933164659745E-2</c:v>
                </c:pt>
                <c:pt idx="8678">
                  <c:v>1.7656790958855997E-2</c:v>
                </c:pt>
                <c:pt idx="8679">
                  <c:v>1.7644658486751095E-2</c:v>
                </c:pt>
                <c:pt idx="8680">
                  <c:v>1.7632535739428572E-2</c:v>
                </c:pt>
                <c:pt idx="8681">
                  <c:v>1.7620422707981042E-2</c:v>
                </c:pt>
                <c:pt idx="8682">
                  <c:v>1.760831938351037E-2</c:v>
                </c:pt>
                <c:pt idx="8683">
                  <c:v>1.759622575712751E-2</c:v>
                </c:pt>
                <c:pt idx="8684">
                  <c:v>1.7584141819952576E-2</c:v>
                </c:pt>
                <c:pt idx="8685">
                  <c:v>1.7572067563114916E-2</c:v>
                </c:pt>
                <c:pt idx="8686">
                  <c:v>1.7560002977752988E-2</c:v>
                </c:pt>
                <c:pt idx="8687">
                  <c:v>1.754794805501422E-2</c:v>
                </c:pt>
                <c:pt idx="8688">
                  <c:v>1.7535902786055404E-2</c:v>
                </c:pt>
                <c:pt idx="8689">
                  <c:v>1.7523867162042329E-2</c:v>
                </c:pt>
                <c:pt idx="8690">
                  <c:v>1.7511841174149712E-2</c:v>
                </c:pt>
                <c:pt idx="8691">
                  <c:v>1.7499824813561566E-2</c:v>
                </c:pt>
                <c:pt idx="8692">
                  <c:v>1.7487818071471008E-2</c:v>
                </c:pt>
                <c:pt idx="8693">
                  <c:v>1.7475820939079987E-2</c:v>
                </c:pt>
                <c:pt idx="8694">
                  <c:v>1.7463833407599778E-2</c:v>
                </c:pt>
                <c:pt idx="8695">
                  <c:v>1.7451855468250465E-2</c:v>
                </c:pt>
                <c:pt idx="8696">
                  <c:v>1.7439887112261142E-2</c:v>
                </c:pt>
                <c:pt idx="8697">
                  <c:v>1.7427928330870368E-2</c:v>
                </c:pt>
                <c:pt idx="8698">
                  <c:v>1.7415979115325032E-2</c:v>
                </c:pt>
                <c:pt idx="8699">
                  <c:v>1.7404039456881539E-2</c:v>
                </c:pt>
                <c:pt idx="8700">
                  <c:v>1.739210934680524E-2</c:v>
                </c:pt>
                <c:pt idx="8701">
                  <c:v>1.7380188776370105E-2</c:v>
                </c:pt>
                <c:pt idx="8702">
                  <c:v>1.7368277736859467E-2</c:v>
                </c:pt>
                <c:pt idx="8703">
                  <c:v>1.7356376219565442E-2</c:v>
                </c:pt>
                <c:pt idx="8704">
                  <c:v>1.7344484215789088E-2</c:v>
                </c:pt>
                <c:pt idx="8705">
                  <c:v>1.733260171684041E-2</c:v>
                </c:pt>
                <c:pt idx="8706">
                  <c:v>1.7320728714038516E-2</c:v>
                </c:pt>
                <c:pt idx="8707">
                  <c:v>1.7308865198711072E-2</c:v>
                </c:pt>
                <c:pt idx="8708">
                  <c:v>1.7297011162195012E-2</c:v>
                </c:pt>
                <c:pt idx="8709">
                  <c:v>1.7285166595836017E-2</c:v>
                </c:pt>
                <c:pt idx="8710">
                  <c:v>1.7273331490988572E-2</c:v>
                </c:pt>
                <c:pt idx="8711">
                  <c:v>1.7261505839016218E-2</c:v>
                </c:pt>
                <c:pt idx="8712">
                  <c:v>1.7249689631291195E-2</c:v>
                </c:pt>
                <c:pt idx="8713">
                  <c:v>1.7237882859194767E-2</c:v>
                </c:pt>
                <c:pt idx="8714">
                  <c:v>1.7226085514116855E-2</c:v>
                </c:pt>
                <c:pt idx="8715">
                  <c:v>1.7214297587456316E-2</c:v>
                </c:pt>
                <c:pt idx="8716">
                  <c:v>1.7202519070620967E-2</c:v>
                </c:pt>
                <c:pt idx="8717">
                  <c:v>1.7190749955027212E-2</c:v>
                </c:pt>
                <c:pt idx="8718">
                  <c:v>1.7178990232100375E-2</c:v>
                </c:pt>
                <c:pt idx="8719">
                  <c:v>1.7167239893274618E-2</c:v>
                </c:pt>
                <c:pt idx="8720">
                  <c:v>1.7155498929992755E-2</c:v>
                </c:pt>
                <c:pt idx="8721">
                  <c:v>1.7143767333706511E-2</c:v>
                </c:pt>
                <c:pt idx="8722">
                  <c:v>1.713204509587633E-2</c:v>
                </c:pt>
                <c:pt idx="8723">
                  <c:v>1.7120332207971458E-2</c:v>
                </c:pt>
                <c:pt idx="8724">
                  <c:v>1.7108628661469692E-2</c:v>
                </c:pt>
                <c:pt idx="8725">
                  <c:v>1.709693444785787E-2</c:v>
                </c:pt>
                <c:pt idx="8726">
                  <c:v>1.7085249558631357E-2</c:v>
                </c:pt>
                <c:pt idx="8727">
                  <c:v>1.7073573985294233E-2</c:v>
                </c:pt>
                <c:pt idx="8728">
                  <c:v>1.7061907719359386E-2</c:v>
                </c:pt>
                <c:pt idx="8729">
                  <c:v>1.7050250752348305E-2</c:v>
                </c:pt>
                <c:pt idx="8730">
                  <c:v>1.7038603075791327E-2</c:v>
                </c:pt>
                <c:pt idx="8731">
                  <c:v>1.7026964681227157E-2</c:v>
                </c:pt>
                <c:pt idx="8732">
                  <c:v>1.701533556020356E-2</c:v>
                </c:pt>
                <c:pt idx="8733">
                  <c:v>1.7003715704276574E-2</c:v>
                </c:pt>
                <c:pt idx="8734">
                  <c:v>1.6992105105011236E-2</c:v>
                </c:pt>
                <c:pt idx="8735">
                  <c:v>1.6980503753981007E-2</c:v>
                </c:pt>
                <c:pt idx="8736">
                  <c:v>1.6968911642768019E-2</c:v>
                </c:pt>
                <c:pt idx="8737">
                  <c:v>1.6957328762963041E-2</c:v>
                </c:pt>
                <c:pt idx="8738">
                  <c:v>1.6945755106165382E-2</c:v>
                </c:pt>
                <c:pt idx="8739">
                  <c:v>1.693419066398302E-2</c:v>
                </c:pt>
                <c:pt idx="8740">
                  <c:v>1.6922635428032656E-2</c:v>
                </c:pt>
                <c:pt idx="8741">
                  <c:v>1.6911089389939238E-2</c:v>
                </c:pt>
                <c:pt idx="8742">
                  <c:v>1.6899552541336547E-2</c:v>
                </c:pt>
                <c:pt idx="8743">
                  <c:v>1.6888024873866914E-2</c:v>
                </c:pt>
                <c:pt idx="8744">
                  <c:v>1.6876506379181009E-2</c:v>
                </c:pt>
                <c:pt idx="8745">
                  <c:v>1.6864997048938381E-2</c:v>
                </c:pt>
                <c:pt idx="8746">
                  <c:v>1.685349687480674E-2</c:v>
                </c:pt>
                <c:pt idx="8747">
                  <c:v>1.6842005848462592E-2</c:v>
                </c:pt>
                <c:pt idx="8748">
                  <c:v>1.68305239615908E-2</c:v>
                </c:pt>
                <c:pt idx="8749">
                  <c:v>1.6819051205884877E-2</c:v>
                </c:pt>
                <c:pt idx="8750">
                  <c:v>1.6807587573046623E-2</c:v>
                </c:pt>
                <c:pt idx="8751">
                  <c:v>1.6796133054786576E-2</c:v>
                </c:pt>
                <c:pt idx="8752">
                  <c:v>1.6784687642823436E-2</c:v>
                </c:pt>
                <c:pt idx="8753">
                  <c:v>1.6773251328884724E-2</c:v>
                </c:pt>
                <c:pt idx="8754">
                  <c:v>1.6761824104706051E-2</c:v>
                </c:pt>
                <c:pt idx="8755">
                  <c:v>1.6750405962031797E-2</c:v>
                </c:pt>
                <c:pt idx="8756">
                  <c:v>1.6738996892614492E-2</c:v>
                </c:pt>
                <c:pt idx="8757">
                  <c:v>1.6727596888215384E-2</c:v>
                </c:pt>
                <c:pt idx="8758">
                  <c:v>1.6716205940603843E-2</c:v>
                </c:pt>
                <c:pt idx="8759">
                  <c:v>1.670482404155783E-2</c:v>
                </c:pt>
                <c:pt idx="8760">
                  <c:v>1.6693451182863688E-2</c:v>
                </c:pt>
                <c:pt idx="8761">
                  <c:v>1.668208735631602E-2</c:v>
                </c:pt>
                <c:pt idx="8762">
                  <c:v>1.6670732553718003E-2</c:v>
                </c:pt>
                <c:pt idx="8763">
                  <c:v>1.6659386766881033E-2</c:v>
                </c:pt>
                <c:pt idx="8764">
                  <c:v>1.6648049987624917E-2</c:v>
                </c:pt>
                <c:pt idx="8765">
                  <c:v>1.6636722207777777E-2</c:v>
                </c:pt>
                <c:pt idx="8766">
                  <c:v>1.6625403419176142E-2</c:v>
                </c:pt>
                <c:pt idx="8767">
                  <c:v>1.6614093613664831E-2</c:v>
                </c:pt>
                <c:pt idx="8768">
                  <c:v>1.6602792783096901E-2</c:v>
                </c:pt>
                <c:pt idx="8769">
                  <c:v>1.6591500919333931E-2</c:v>
                </c:pt>
                <c:pt idx="8770">
                  <c:v>1.6580218014245526E-2</c:v>
                </c:pt>
                <c:pt idx="8771">
                  <c:v>1.6568944059709871E-2</c:v>
                </c:pt>
                <c:pt idx="8772">
                  <c:v>1.6557679047613183E-2</c:v>
                </c:pt>
                <c:pt idx="8773">
                  <c:v>1.6546422969850122E-2</c:v>
                </c:pt>
                <c:pt idx="8774">
                  <c:v>1.6535175818323481E-2</c:v>
                </c:pt>
                <c:pt idx="8775">
                  <c:v>1.6523937584944502E-2</c:v>
                </c:pt>
                <c:pt idx="8776">
                  <c:v>1.6512708261632463E-2</c:v>
                </c:pt>
                <c:pt idx="8777">
                  <c:v>1.6501487840314948E-2</c:v>
                </c:pt>
                <c:pt idx="8778">
                  <c:v>1.6490276312927786E-2</c:v>
                </c:pt>
                <c:pt idx="8779">
                  <c:v>1.6479073671415108E-2</c:v>
                </c:pt>
                <c:pt idx="8780">
                  <c:v>1.6467879907729032E-2</c:v>
                </c:pt>
                <c:pt idx="8781">
                  <c:v>1.6456695013830118E-2</c:v>
                </c:pt>
                <c:pt idx="8782">
                  <c:v>1.6445518981686901E-2</c:v>
                </c:pt>
                <c:pt idx="8783">
                  <c:v>1.6434351803276327E-2</c:v>
                </c:pt>
                <c:pt idx="8784">
                  <c:v>1.6423193470583283E-2</c:v>
                </c:pt>
                <c:pt idx="8785">
                  <c:v>1.6412043975601011E-2</c:v>
                </c:pt>
                <c:pt idx="8786">
                  <c:v>1.6400903310330686E-2</c:v>
                </c:pt>
                <c:pt idx="8787">
                  <c:v>1.6389771466781892E-2</c:v>
                </c:pt>
                <c:pt idx="8788">
                  <c:v>1.6378648436972145E-2</c:v>
                </c:pt>
                <c:pt idx="8789">
                  <c:v>1.636753421292712E-2</c:v>
                </c:pt>
                <c:pt idx="8790">
                  <c:v>1.6356428786680734E-2</c:v>
                </c:pt>
                <c:pt idx="8791">
                  <c:v>1.634533215027479E-2</c:v>
                </c:pt>
                <c:pt idx="8792">
                  <c:v>1.6334244295759449E-2</c:v>
                </c:pt>
                <c:pt idx="8793">
                  <c:v>1.6323165215192736E-2</c:v>
                </c:pt>
                <c:pt idx="8794">
                  <c:v>1.631209490064087E-2</c:v>
                </c:pt>
                <c:pt idx="8795">
                  <c:v>1.6301033344178113E-2</c:v>
                </c:pt>
                <c:pt idx="8796">
                  <c:v>1.6289980537886762E-2</c:v>
                </c:pt>
                <c:pt idx="8797">
                  <c:v>1.6278936473857291E-2</c:v>
                </c:pt>
                <c:pt idx="8798">
                  <c:v>1.6267901144188017E-2</c:v>
                </c:pt>
                <c:pt idx="8799">
                  <c:v>1.6256874540985383E-2</c:v>
                </c:pt>
                <c:pt idx="8800">
                  <c:v>1.6245856656363959E-2</c:v>
                </c:pt>
                <c:pt idx="8801">
                  <c:v>1.6234847482446121E-2</c:v>
                </c:pt>
                <c:pt idx="8802">
                  <c:v>1.6223847011362418E-2</c:v>
                </c:pt>
                <c:pt idx="8803">
                  <c:v>1.6212855235251442E-2</c:v>
                </c:pt>
                <c:pt idx="8804">
                  <c:v>1.6201872146259531E-2</c:v>
                </c:pt>
                <c:pt idx="8805">
                  <c:v>1.6190897736541244E-2</c:v>
                </c:pt>
                <c:pt idx="8806">
                  <c:v>1.6179931998258904E-2</c:v>
                </c:pt>
                <c:pt idx="8807">
                  <c:v>1.6168974923583032E-2</c:v>
                </c:pt>
                <c:pt idx="8808">
                  <c:v>1.6158026504691926E-2</c:v>
                </c:pt>
                <c:pt idx="8809">
                  <c:v>1.6147086733771819E-2</c:v>
                </c:pt>
                <c:pt idx="8810">
                  <c:v>1.6136155603017004E-2</c:v>
                </c:pt>
                <c:pt idx="8811">
                  <c:v>1.612523310462962E-2</c:v>
                </c:pt>
                <c:pt idx="8812">
                  <c:v>1.6114319230819751E-2</c:v>
                </c:pt>
                <c:pt idx="8813">
                  <c:v>1.6103413973805263E-2</c:v>
                </c:pt>
                <c:pt idx="8814">
                  <c:v>1.6092517325812173E-2</c:v>
                </c:pt>
                <c:pt idx="8815">
                  <c:v>1.6081629279074167E-2</c:v>
                </c:pt>
                <c:pt idx="8816">
                  <c:v>1.6070749825832797E-2</c:v>
                </c:pt>
                <c:pt idx="8817">
                  <c:v>1.6059878958337825E-2</c:v>
                </c:pt>
                <c:pt idx="8818">
                  <c:v>1.6049016668846356E-2</c:v>
                </c:pt>
                <c:pt idx="8819">
                  <c:v>1.6038162949623805E-2</c:v>
                </c:pt>
                <c:pt idx="8820">
                  <c:v>1.6027317792943172E-2</c:v>
                </c:pt>
                <c:pt idx="8821">
                  <c:v>1.6016481191085362E-2</c:v>
                </c:pt>
                <c:pt idx="8822">
                  <c:v>1.6005653136339157E-2</c:v>
                </c:pt>
                <c:pt idx="8823">
                  <c:v>1.5994833621001018E-2</c:v>
                </c:pt>
                <c:pt idx="8824">
                  <c:v>1.5984022637375465E-2</c:v>
                </c:pt>
                <c:pt idx="8825">
                  <c:v>1.5973220177774583E-2</c:v>
                </c:pt>
                <c:pt idx="8826">
                  <c:v>1.5962426234518347E-2</c:v>
                </c:pt>
                <c:pt idx="8827">
                  <c:v>1.5951640799934469E-2</c:v>
                </c:pt>
                <c:pt idx="8828">
                  <c:v>1.5940863866358523E-2</c:v>
                </c:pt>
                <c:pt idx="8829">
                  <c:v>1.5930095426133769E-2</c:v>
                </c:pt>
                <c:pt idx="8830">
                  <c:v>1.5919335471611229E-2</c:v>
                </c:pt>
                <c:pt idx="8831">
                  <c:v>1.5908583995149782E-2</c:v>
                </c:pt>
                <c:pt idx="8832">
                  <c:v>1.5897840989115831E-2</c:v>
                </c:pt>
                <c:pt idx="8833">
                  <c:v>1.5887106445883752E-2</c:v>
                </c:pt>
                <c:pt idx="8834">
                  <c:v>1.5876380357835514E-2</c:v>
                </c:pt>
                <c:pt idx="8835">
                  <c:v>1.5865662717360698E-2</c:v>
                </c:pt>
                <c:pt idx="8836">
                  <c:v>1.5854953516856899E-2</c:v>
                </c:pt>
                <c:pt idx="8837">
                  <c:v>1.5844252748729089E-2</c:v>
                </c:pt>
                <c:pt idx="8838">
                  <c:v>1.5833560405390079E-2</c:v>
                </c:pt>
                <c:pt idx="8839">
                  <c:v>1.5822876479260426E-2</c:v>
                </c:pt>
                <c:pt idx="8840">
                  <c:v>1.581220096276811E-2</c:v>
                </c:pt>
                <c:pt idx="8841">
                  <c:v>1.5801533848349016E-2</c:v>
                </c:pt>
                <c:pt idx="8842">
                  <c:v>1.5790875128446638E-2</c:v>
                </c:pt>
                <c:pt idx="8843">
                  <c:v>1.5780224795512016E-2</c:v>
                </c:pt>
                <c:pt idx="8844">
                  <c:v>1.5769582842003908E-2</c:v>
                </c:pt>
                <c:pt idx="8845">
                  <c:v>1.5758949260388691E-2</c:v>
                </c:pt>
                <c:pt idx="8846">
                  <c:v>1.5748324043140371E-2</c:v>
                </c:pt>
                <c:pt idx="8847">
                  <c:v>1.5737707182740514E-2</c:v>
                </c:pt>
                <c:pt idx="8848">
                  <c:v>1.5727098671678215E-2</c:v>
                </c:pt>
                <c:pt idx="8849">
                  <c:v>1.5716498502450403E-2</c:v>
                </c:pt>
                <c:pt idx="8850">
                  <c:v>1.5705906667561376E-2</c:v>
                </c:pt>
                <c:pt idx="8851">
                  <c:v>1.5695323159523121E-2</c:v>
                </c:pt>
                <c:pt idx="8852">
                  <c:v>1.5684747970855104E-2</c:v>
                </c:pt>
                <c:pt idx="8853">
                  <c:v>1.5674181094084465E-2</c:v>
                </c:pt>
                <c:pt idx="8854">
                  <c:v>1.5663622521745781E-2</c:v>
                </c:pt>
                <c:pt idx="8855">
                  <c:v>1.5653072246381246E-2</c:v>
                </c:pt>
                <c:pt idx="8856">
                  <c:v>1.5642530260540539E-2</c:v>
                </c:pt>
                <c:pt idx="8857">
                  <c:v>1.5631996556780905E-2</c:v>
                </c:pt>
                <c:pt idx="8858">
                  <c:v>1.5621471127667099E-2</c:v>
                </c:pt>
                <c:pt idx="8859">
                  <c:v>1.5610953965771336E-2</c:v>
                </c:pt>
                <c:pt idx="8860">
                  <c:v>1.5600445063673437E-2</c:v>
                </c:pt>
                <c:pt idx="8861">
                  <c:v>1.5589944413960562E-2</c:v>
                </c:pt>
                <c:pt idx="8862">
                  <c:v>1.5579452009227489E-2</c:v>
                </c:pt>
                <c:pt idx="8863">
                  <c:v>1.5568967842076445E-2</c:v>
                </c:pt>
                <c:pt idx="8864">
                  <c:v>1.5558491905117072E-2</c:v>
                </c:pt>
                <c:pt idx="8865">
                  <c:v>1.5548024190966426E-2</c:v>
                </c:pt>
                <c:pt idx="8866">
                  <c:v>1.5537564692249185E-2</c:v>
                </c:pt>
                <c:pt idx="8867">
                  <c:v>1.5527113401597355E-2</c:v>
                </c:pt>
                <c:pt idx="8868">
                  <c:v>1.5516670311650372E-2</c:v>
                </c:pt>
                <c:pt idx="8869">
                  <c:v>1.5506235415055107E-2</c:v>
                </c:pt>
                <c:pt idx="8870">
                  <c:v>1.5495808704465796E-2</c:v>
                </c:pt>
                <c:pt idx="8871">
                  <c:v>1.5485390172544279E-2</c:v>
                </c:pt>
                <c:pt idx="8872">
                  <c:v>1.5474979811959503E-2</c:v>
                </c:pt>
                <c:pt idx="8873">
                  <c:v>1.5464577615388065E-2</c:v>
                </c:pt>
                <c:pt idx="8874">
                  <c:v>1.5454183575513779E-2</c:v>
                </c:pt>
                <c:pt idx="8875">
                  <c:v>1.5443797685027941E-2</c:v>
                </c:pt>
                <c:pt idx="8876">
                  <c:v>1.543341993662917E-2</c:v>
                </c:pt>
                <c:pt idx="8877">
                  <c:v>1.5423050323023402E-2</c:v>
                </c:pt>
                <c:pt idx="8878">
                  <c:v>1.5412688836923975E-2</c:v>
                </c:pt>
                <c:pt idx="8879">
                  <c:v>1.5402335471051607E-2</c:v>
                </c:pt>
                <c:pt idx="8880">
                  <c:v>1.5391990218134177E-2</c:v>
                </c:pt>
                <c:pt idx="8881">
                  <c:v>1.5381653070907164E-2</c:v>
                </c:pt>
                <c:pt idx="8882">
                  <c:v>1.5371324022113077E-2</c:v>
                </c:pt>
                <c:pt idx="8883">
                  <c:v>1.5361003064501997E-2</c:v>
                </c:pt>
                <c:pt idx="8884">
                  <c:v>1.5350690190831084E-2</c:v>
                </c:pt>
                <c:pt idx="8885">
                  <c:v>1.5340385393864887E-2</c:v>
                </c:pt>
                <c:pt idx="8886">
                  <c:v>1.5330088666375296E-2</c:v>
                </c:pt>
                <c:pt idx="8887">
                  <c:v>1.5319800001141365E-2</c:v>
                </c:pt>
                <c:pt idx="8888">
                  <c:v>1.5309519390949459E-2</c:v>
                </c:pt>
                <c:pt idx="8889">
                  <c:v>1.5299246828593313E-2</c:v>
                </c:pt>
                <c:pt idx="8890">
                  <c:v>1.5288982306873764E-2</c:v>
                </c:pt>
                <c:pt idx="8891">
                  <c:v>1.527872581859885E-2</c:v>
                </c:pt>
                <c:pt idx="8892">
                  <c:v>1.5268477356584105E-2</c:v>
                </c:pt>
                <c:pt idx="8893">
                  <c:v>1.525823691365194E-2</c:v>
                </c:pt>
                <c:pt idx="8894">
                  <c:v>1.5248004482632378E-2</c:v>
                </c:pt>
                <c:pt idx="8895">
                  <c:v>1.5237780056362329E-2</c:v>
                </c:pt>
                <c:pt idx="8896">
                  <c:v>1.5227563627686005E-2</c:v>
                </c:pt>
                <c:pt idx="8897">
                  <c:v>1.5217355189454874E-2</c:v>
                </c:pt>
                <c:pt idx="8898">
                  <c:v>1.5207154734527504E-2</c:v>
                </c:pt>
                <c:pt idx="8899">
                  <c:v>1.5196962255769761E-2</c:v>
                </c:pt>
                <c:pt idx="8900">
                  <c:v>1.5186777746054651E-2</c:v>
                </c:pt>
                <c:pt idx="8901">
                  <c:v>1.5176601198262113E-2</c:v>
                </c:pt>
                <c:pt idx="8902">
                  <c:v>1.5166432605279603E-2</c:v>
                </c:pt>
                <c:pt idx="8903">
                  <c:v>1.5156271960001518E-2</c:v>
                </c:pt>
                <c:pt idx="8904">
                  <c:v>1.5146119255329391E-2</c:v>
                </c:pt>
                <c:pt idx="8905">
                  <c:v>1.513597448417197E-2</c:v>
                </c:pt>
                <c:pt idx="8906">
                  <c:v>1.5125837639445045E-2</c:v>
                </c:pt>
                <c:pt idx="8907">
                  <c:v>1.5115708714071582E-2</c:v>
                </c:pt>
                <c:pt idx="8908">
                  <c:v>1.5105587700981558E-2</c:v>
                </c:pt>
                <c:pt idx="8909">
                  <c:v>1.5095474593112265E-2</c:v>
                </c:pt>
                <c:pt idx="8910">
                  <c:v>1.5085369383407814E-2</c:v>
                </c:pt>
                <c:pt idx="8911">
                  <c:v>1.507527206481959E-2</c:v>
                </c:pt>
                <c:pt idx="8912">
                  <c:v>1.5065182630306014E-2</c:v>
                </c:pt>
                <c:pt idx="8913">
                  <c:v>1.5055101072832458E-2</c:v>
                </c:pt>
                <c:pt idx="8914">
                  <c:v>1.5045027385371603E-2</c:v>
                </c:pt>
                <c:pt idx="8915">
                  <c:v>1.503496156090291E-2</c:v>
                </c:pt>
                <c:pt idx="8916">
                  <c:v>1.5024903592413026E-2</c:v>
                </c:pt>
                <c:pt idx="8917">
                  <c:v>1.5014853472895658E-2</c:v>
                </c:pt>
                <c:pt idx="8918">
                  <c:v>1.5004811195351525E-2</c:v>
                </c:pt>
                <c:pt idx="8919">
                  <c:v>1.4994776752788224E-2</c:v>
                </c:pt>
                <c:pt idx="8920">
                  <c:v>1.4984750138220568E-2</c:v>
                </c:pt>
                <c:pt idx="8921">
                  <c:v>1.4974731344670249E-2</c:v>
                </c:pt>
                <c:pt idx="8922">
                  <c:v>1.4964720365166051E-2</c:v>
                </c:pt>
                <c:pt idx="8923">
                  <c:v>1.4954717192743638E-2</c:v>
                </c:pt>
                <c:pt idx="8924">
                  <c:v>1.4944721820445685E-2</c:v>
                </c:pt>
                <c:pt idx="8925">
                  <c:v>1.4934734241322006E-2</c:v>
                </c:pt>
                <c:pt idx="8926">
                  <c:v>1.4924754448429061E-2</c:v>
                </c:pt>
                <c:pt idx="8927">
                  <c:v>1.4914782434830593E-2</c:v>
                </c:pt>
                <c:pt idx="8928">
                  <c:v>1.4904818193597059E-2</c:v>
                </c:pt>
                <c:pt idx="8929">
                  <c:v>1.4894861717806082E-2</c:v>
                </c:pt>
                <c:pt idx="8930">
                  <c:v>1.4884913000541917E-2</c:v>
                </c:pt>
                <c:pt idx="8931">
                  <c:v>1.4874972034896027E-2</c:v>
                </c:pt>
                <c:pt idx="8932">
                  <c:v>1.486503881396665E-2</c:v>
                </c:pt>
                <c:pt idx="8933">
                  <c:v>1.4855113330859064E-2</c:v>
                </c:pt>
                <c:pt idx="8934">
                  <c:v>1.4845195578685201E-2</c:v>
                </c:pt>
                <c:pt idx="8935">
                  <c:v>1.4835285550564231E-2</c:v>
                </c:pt>
                <c:pt idx="8936">
                  <c:v>1.4825383239621926E-2</c:v>
                </c:pt>
                <c:pt idx="8937">
                  <c:v>1.4815488638991021E-2</c:v>
                </c:pt>
                <c:pt idx="8938">
                  <c:v>1.4805601741811253E-2</c:v>
                </c:pt>
                <c:pt idx="8939">
                  <c:v>1.4795722541229087E-2</c:v>
                </c:pt>
                <c:pt idx="8940">
                  <c:v>1.4785851030397843E-2</c:v>
                </c:pt>
                <c:pt idx="8941">
                  <c:v>1.477598720247777E-2</c:v>
                </c:pt>
                <c:pt idx="8942">
                  <c:v>1.4766131050635945E-2</c:v>
                </c:pt>
                <c:pt idx="8943">
                  <c:v>1.475628256804621E-2</c:v>
                </c:pt>
                <c:pt idx="8944">
                  <c:v>1.4746441747889279E-2</c:v>
                </c:pt>
                <c:pt idx="8945">
                  <c:v>1.4736608583352729E-2</c:v>
                </c:pt>
                <c:pt idx="8946">
                  <c:v>1.4726783067630964E-2</c:v>
                </c:pt>
                <c:pt idx="8947">
                  <c:v>1.4716965193925022E-2</c:v>
                </c:pt>
                <c:pt idx="8948">
                  <c:v>1.4707154955442893E-2</c:v>
                </c:pt>
                <c:pt idx="8949">
                  <c:v>1.4697352345399406E-2</c:v>
                </c:pt>
                <c:pt idx="8950">
                  <c:v>1.468755735701603E-2</c:v>
                </c:pt>
                <c:pt idx="8951">
                  <c:v>1.4677769983521048E-2</c:v>
                </c:pt>
                <c:pt idx="8952">
                  <c:v>1.4667990218149608E-2</c:v>
                </c:pt>
                <c:pt idx="8953">
                  <c:v>1.4658218054143409E-2</c:v>
                </c:pt>
                <c:pt idx="8954">
                  <c:v>1.4648453484751181E-2</c:v>
                </c:pt>
                <c:pt idx="8955">
                  <c:v>1.4638696503228184E-2</c:v>
                </c:pt>
                <c:pt idx="8956">
                  <c:v>1.4628947102836526E-2</c:v>
                </c:pt>
                <c:pt idx="8957">
                  <c:v>1.4619205276844975E-2</c:v>
                </c:pt>
                <c:pt idx="8958">
                  <c:v>1.4609471018529059E-2</c:v>
                </c:pt>
                <c:pt idx="8959">
                  <c:v>1.4599744321171015E-2</c:v>
                </c:pt>
                <c:pt idx="8960">
                  <c:v>1.4590025178059804E-2</c:v>
                </c:pt>
                <c:pt idx="8961">
                  <c:v>1.4580313582490996E-2</c:v>
                </c:pt>
                <c:pt idx="8962">
                  <c:v>1.4570609527767045E-2</c:v>
                </c:pt>
                <c:pt idx="8963">
                  <c:v>1.4560913007196891E-2</c:v>
                </c:pt>
                <c:pt idx="8964">
                  <c:v>1.4551224014096297E-2</c:v>
                </c:pt>
                <c:pt idx="8965">
                  <c:v>1.4541542541787592E-2</c:v>
                </c:pt>
                <c:pt idx="8966">
                  <c:v>1.4531868583599828E-2</c:v>
                </c:pt>
                <c:pt idx="8967">
                  <c:v>1.4522202132868737E-2</c:v>
                </c:pt>
                <c:pt idx="8968">
                  <c:v>1.4512543182936577E-2</c:v>
                </c:pt>
                <c:pt idx="8969">
                  <c:v>1.4502891727152391E-2</c:v>
                </c:pt>
                <c:pt idx="8970">
                  <c:v>1.4493247758871772E-2</c:v>
                </c:pt>
                <c:pt idx="8971">
                  <c:v>1.4483611271456977E-2</c:v>
                </c:pt>
                <c:pt idx="8972">
                  <c:v>1.4473982258276882E-2</c:v>
                </c:pt>
                <c:pt idx="8973">
                  <c:v>1.4464360712706905E-2</c:v>
                </c:pt>
                <c:pt idx="8974">
                  <c:v>1.4454746628129149E-2</c:v>
                </c:pt>
                <c:pt idx="8975">
                  <c:v>1.444513999793234E-2</c:v>
                </c:pt>
                <c:pt idx="8976">
                  <c:v>1.4435540815511721E-2</c:v>
                </c:pt>
                <c:pt idx="8977">
                  <c:v>1.4425949074269076E-2</c:v>
                </c:pt>
                <c:pt idx="8978">
                  <c:v>1.4416364767612943E-2</c:v>
                </c:pt>
                <c:pt idx="8979">
                  <c:v>1.4406787888958222E-2</c:v>
                </c:pt>
                <c:pt idx="8980">
                  <c:v>1.4397218431726462E-2</c:v>
                </c:pt>
                <c:pt idx="8981">
                  <c:v>1.4387656389345865E-2</c:v>
                </c:pt>
                <c:pt idx="8982">
                  <c:v>1.4378101755250956E-2</c:v>
                </c:pt>
                <c:pt idx="8983">
                  <c:v>1.436855452288305E-2</c:v>
                </c:pt>
                <c:pt idx="8984">
                  <c:v>1.4359014685689779E-2</c:v>
                </c:pt>
                <c:pt idx="8985">
                  <c:v>1.4349482237125446E-2</c:v>
                </c:pt>
                <c:pt idx="8986">
                  <c:v>1.433995717065078E-2</c:v>
                </c:pt>
                <c:pt idx="8987">
                  <c:v>1.433043947973307E-2</c:v>
                </c:pt>
                <c:pt idx="8988">
                  <c:v>1.4320929157846123E-2</c:v>
                </c:pt>
                <c:pt idx="8989">
                  <c:v>1.4311426198470182E-2</c:v>
                </c:pt>
                <c:pt idx="8990">
                  <c:v>1.4301930595091989E-2</c:v>
                </c:pt>
                <c:pt idx="8991">
                  <c:v>1.4292442341204817E-2</c:v>
                </c:pt>
                <c:pt idx="8992">
                  <c:v>1.4282961430308388E-2</c:v>
                </c:pt>
                <c:pt idx="8993">
                  <c:v>1.4273487855908908E-2</c:v>
                </c:pt>
                <c:pt idx="8994">
                  <c:v>1.4264021611518931E-2</c:v>
                </c:pt>
                <c:pt idx="8995">
                  <c:v>1.4254562690657734E-2</c:v>
                </c:pt>
                <c:pt idx="8996">
                  <c:v>1.424511108685066E-2</c:v>
                </c:pt>
                <c:pt idx="8997">
                  <c:v>1.4235666793629781E-2</c:v>
                </c:pt>
                <c:pt idx="8998">
                  <c:v>1.4226229804533547E-2</c:v>
                </c:pt>
                <c:pt idx="8999">
                  <c:v>1.4216800113106734E-2</c:v>
                </c:pt>
                <c:pt idx="9000">
                  <c:v>1.4207377712900629E-2</c:v>
                </c:pt>
                <c:pt idx="9001">
                  <c:v>1.4197962597472908E-2</c:v>
                </c:pt>
                <c:pt idx="9002">
                  <c:v>1.4188554760387617E-2</c:v>
                </c:pt>
                <c:pt idx="9003">
                  <c:v>1.4179154195215191E-2</c:v>
                </c:pt>
                <c:pt idx="9004">
                  <c:v>1.4169760895532546E-2</c:v>
                </c:pt>
                <c:pt idx="9005">
                  <c:v>1.4160374854922855E-2</c:v>
                </c:pt>
                <c:pt idx="9006">
                  <c:v>1.4150996066975821E-2</c:v>
                </c:pt>
                <c:pt idx="9007">
                  <c:v>1.4141624525287328E-2</c:v>
                </c:pt>
                <c:pt idx="9008">
                  <c:v>1.4132260223459744E-2</c:v>
                </c:pt>
                <c:pt idx="9009">
                  <c:v>1.4122903155101795E-2</c:v>
                </c:pt>
                <c:pt idx="9010">
                  <c:v>1.4113553313828481E-2</c:v>
                </c:pt>
                <c:pt idx="9011">
                  <c:v>1.4104210693261258E-2</c:v>
                </c:pt>
                <c:pt idx="9012">
                  <c:v>1.4094875287027695E-2</c:v>
                </c:pt>
                <c:pt idx="9013">
                  <c:v>1.4085547088761887E-2</c:v>
                </c:pt>
                <c:pt idx="9014">
                  <c:v>1.4076226092104288E-2</c:v>
                </c:pt>
                <c:pt idx="9015">
                  <c:v>1.4066912290701472E-2</c:v>
                </c:pt>
                <c:pt idx="9016">
                  <c:v>1.40576056782064E-2</c:v>
                </c:pt>
                <c:pt idx="9017">
                  <c:v>1.4048306248278389E-2</c:v>
                </c:pt>
                <c:pt idx="9018">
                  <c:v>1.4039013994582973E-2</c:v>
                </c:pt>
                <c:pt idx="9019">
                  <c:v>1.4029728910792018E-2</c:v>
                </c:pt>
                <c:pt idx="9020">
                  <c:v>1.4020450990583664E-2</c:v>
                </c:pt>
                <c:pt idx="9021">
                  <c:v>1.4011180227642231E-2</c:v>
                </c:pt>
                <c:pt idx="9022">
                  <c:v>1.400191661565847E-2</c:v>
                </c:pt>
                <c:pt idx="9023">
                  <c:v>1.3992660148329202E-2</c:v>
                </c:pt>
                <c:pt idx="9024">
                  <c:v>1.3983410819357665E-2</c:v>
                </c:pt>
                <c:pt idx="9025">
                  <c:v>1.397416862245324E-2</c:v>
                </c:pt>
                <c:pt idx="9026">
                  <c:v>1.3964933551331543E-2</c:v>
                </c:pt>
                <c:pt idx="9027">
                  <c:v>1.3955705599714466E-2</c:v>
                </c:pt>
                <c:pt idx="9028">
                  <c:v>1.3946484761330077E-2</c:v>
                </c:pt>
                <c:pt idx="9029">
                  <c:v>1.3937271029912698E-2</c:v>
                </c:pt>
                <c:pt idx="9030">
                  <c:v>1.3928064399202897E-2</c:v>
                </c:pt>
                <c:pt idx="9031">
                  <c:v>1.3918864862947312E-2</c:v>
                </c:pt>
                <c:pt idx="9032">
                  <c:v>1.3909672414898851E-2</c:v>
                </c:pt>
                <c:pt idx="9033">
                  <c:v>1.3900487048816617E-2</c:v>
                </c:pt>
                <c:pt idx="9034">
                  <c:v>1.389130875846597E-2</c:v>
                </c:pt>
                <c:pt idx="9035">
                  <c:v>1.3882137537618343E-2</c:v>
                </c:pt>
                <c:pt idx="9036">
                  <c:v>1.3872973380051256E-2</c:v>
                </c:pt>
                <c:pt idx="9037">
                  <c:v>1.3863816279548554E-2</c:v>
                </c:pt>
                <c:pt idx="9038">
                  <c:v>1.3854666229900208E-2</c:v>
                </c:pt>
                <c:pt idx="9039">
                  <c:v>1.3845523224902319E-2</c:v>
                </c:pt>
                <c:pt idx="9040">
                  <c:v>1.3836387258356998E-2</c:v>
                </c:pt>
                <c:pt idx="9041">
                  <c:v>1.3827258324072658E-2</c:v>
                </c:pt>
                <c:pt idx="9042">
                  <c:v>1.3818136415863786E-2</c:v>
                </c:pt>
                <c:pt idx="9043">
                  <c:v>1.3809021527551037E-2</c:v>
                </c:pt>
                <c:pt idx="9044">
                  <c:v>1.3799913652961057E-2</c:v>
                </c:pt>
                <c:pt idx="9045">
                  <c:v>1.3790812785926679E-2</c:v>
                </c:pt>
                <c:pt idx="9046">
                  <c:v>1.3781718920286864E-2</c:v>
                </c:pt>
                <c:pt idx="9047">
                  <c:v>1.3772632049886588E-2</c:v>
                </c:pt>
                <c:pt idx="9048">
                  <c:v>1.3763552168576956E-2</c:v>
                </c:pt>
                <c:pt idx="9049">
                  <c:v>1.3754479270215201E-2</c:v>
                </c:pt>
                <c:pt idx="9050">
                  <c:v>1.3745413348664493E-2</c:v>
                </c:pt>
                <c:pt idx="9051">
                  <c:v>1.3736354397794245E-2</c:v>
                </c:pt>
                <c:pt idx="9052">
                  <c:v>1.3727302411479826E-2</c:v>
                </c:pt>
                <c:pt idx="9053">
                  <c:v>1.3718257383602644E-2</c:v>
                </c:pt>
                <c:pt idx="9054">
                  <c:v>1.3709219308050158E-2</c:v>
                </c:pt>
                <c:pt idx="9055">
                  <c:v>1.3700188178715893E-2</c:v>
                </c:pt>
                <c:pt idx="9056">
                  <c:v>1.369116398949945E-2</c:v>
                </c:pt>
                <c:pt idx="9057">
                  <c:v>1.3682146734306438E-2</c:v>
                </c:pt>
                <c:pt idx="9058">
                  <c:v>1.3673136407048356E-2</c:v>
                </c:pt>
                <c:pt idx="9059">
                  <c:v>1.3664133001642901E-2</c:v>
                </c:pt>
                <c:pt idx="9060">
                  <c:v>1.3655136512013636E-2</c:v>
                </c:pt>
                <c:pt idx="9061">
                  <c:v>1.364614693209025E-2</c:v>
                </c:pt>
                <c:pt idx="9062">
                  <c:v>1.3637164255808323E-2</c:v>
                </c:pt>
                <c:pt idx="9063">
                  <c:v>1.3628188477109473E-2</c:v>
                </c:pt>
                <c:pt idx="9064">
                  <c:v>1.3619219589941268E-2</c:v>
                </c:pt>
                <c:pt idx="9065">
                  <c:v>1.3610257588257275E-2</c:v>
                </c:pt>
                <c:pt idx="9066">
                  <c:v>1.3601302466016978E-2</c:v>
                </c:pt>
                <c:pt idx="9067">
                  <c:v>1.3592354217185932E-2</c:v>
                </c:pt>
                <c:pt idx="9068">
                  <c:v>1.3583412835735571E-2</c:v>
                </c:pt>
                <c:pt idx="9069">
                  <c:v>1.3574478315643174E-2</c:v>
                </c:pt>
                <c:pt idx="9070">
                  <c:v>1.3565550650892252E-2</c:v>
                </c:pt>
                <c:pt idx="9071">
                  <c:v>1.3556629835471927E-2</c:v>
                </c:pt>
                <c:pt idx="9072">
                  <c:v>1.3547715863377474E-2</c:v>
                </c:pt>
                <c:pt idx="9073">
                  <c:v>1.3538808728609962E-2</c:v>
                </c:pt>
                <c:pt idx="9074">
                  <c:v>1.3529908425176406E-2</c:v>
                </c:pt>
                <c:pt idx="9075">
                  <c:v>1.3521014947089747E-2</c:v>
                </c:pt>
                <c:pt idx="9076">
                  <c:v>1.3512128288368891E-2</c:v>
                </c:pt>
                <c:pt idx="9077">
                  <c:v>1.3503248443038497E-2</c:v>
                </c:pt>
                <c:pt idx="9078">
                  <c:v>1.3494375405129279E-2</c:v>
                </c:pt>
                <c:pt idx="9079">
                  <c:v>1.3485509168677679E-2</c:v>
                </c:pt>
                <c:pt idx="9080">
                  <c:v>1.3476649727726039E-2</c:v>
                </c:pt>
                <c:pt idx="9081">
                  <c:v>1.3467797076322766E-2</c:v>
                </c:pt>
                <c:pt idx="9082">
                  <c:v>1.3458951208521776E-2</c:v>
                </c:pt>
                <c:pt idx="9083">
                  <c:v>1.3450112118383227E-2</c:v>
                </c:pt>
                <c:pt idx="9084">
                  <c:v>1.3441279799972849E-2</c:v>
                </c:pt>
                <c:pt idx="9085">
                  <c:v>1.3432454247362386E-2</c:v>
                </c:pt>
                <c:pt idx="9086">
                  <c:v>1.342363545462928E-2</c:v>
                </c:pt>
                <c:pt idx="9087">
                  <c:v>1.341482341585685E-2</c:v>
                </c:pt>
                <c:pt idx="9088">
                  <c:v>1.3406018125134341E-2</c:v>
                </c:pt>
                <c:pt idx="9089">
                  <c:v>1.3397219576556705E-2</c:v>
                </c:pt>
                <c:pt idx="9090">
                  <c:v>1.3388427764224732E-2</c:v>
                </c:pt>
                <c:pt idx="9091">
                  <c:v>1.337964268224498E-2</c:v>
                </c:pt>
                <c:pt idx="9092">
                  <c:v>1.3370864324729994E-2</c:v>
                </c:pt>
                <c:pt idx="9093">
                  <c:v>1.336209268579782E-2</c:v>
                </c:pt>
                <c:pt idx="9094">
                  <c:v>1.3353327759572542E-2</c:v>
                </c:pt>
                <c:pt idx="9095">
                  <c:v>1.3344569540183921E-2</c:v>
                </c:pt>
                <c:pt idx="9096">
                  <c:v>1.3335818021767415E-2</c:v>
                </c:pt>
                <c:pt idx="9097">
                  <c:v>1.3327073198464405E-2</c:v>
                </c:pt>
                <c:pt idx="9098">
                  <c:v>1.3318335064421908E-2</c:v>
                </c:pt>
                <c:pt idx="9099">
                  <c:v>1.3309603613792808E-2</c:v>
                </c:pt>
                <c:pt idx="9100">
                  <c:v>1.3300878840735664E-2</c:v>
                </c:pt>
                <c:pt idx="9101">
                  <c:v>1.3292160739414775E-2</c:v>
                </c:pt>
                <c:pt idx="9102">
                  <c:v>1.3283449304000201E-2</c:v>
                </c:pt>
                <c:pt idx="9103">
                  <c:v>1.3274744528667769E-2</c:v>
                </c:pt>
                <c:pt idx="9104">
                  <c:v>1.3266046407598873E-2</c:v>
                </c:pt>
                <c:pt idx="9105">
                  <c:v>1.3257354934980904E-2</c:v>
                </c:pt>
                <c:pt idx="9106">
                  <c:v>1.3248670105006679E-2</c:v>
                </c:pt>
                <c:pt idx="9107">
                  <c:v>1.3239991911874869E-2</c:v>
                </c:pt>
                <c:pt idx="9108">
                  <c:v>1.323132034978982E-2</c:v>
                </c:pt>
                <c:pt idx="9109">
                  <c:v>1.3222655412961621E-2</c:v>
                </c:pt>
                <c:pt idx="9110">
                  <c:v>1.3213997095605882E-2</c:v>
                </c:pt>
                <c:pt idx="9111">
                  <c:v>1.3205345391944161E-2</c:v>
                </c:pt>
                <c:pt idx="9112">
                  <c:v>1.3196700296203382E-2</c:v>
                </c:pt>
                <c:pt idx="9113">
                  <c:v>1.3188061802616415E-2</c:v>
                </c:pt>
                <c:pt idx="9114">
                  <c:v>1.3179429905421609E-2</c:v>
                </c:pt>
                <c:pt idx="9115">
                  <c:v>1.317080459886303E-2</c:v>
                </c:pt>
                <c:pt idx="9116">
                  <c:v>1.3162185877190348E-2</c:v>
                </c:pt>
                <c:pt idx="9117">
                  <c:v>1.3153573734659059E-2</c:v>
                </c:pt>
                <c:pt idx="9118">
                  <c:v>1.3144968165530053E-2</c:v>
                </c:pt>
                <c:pt idx="9119">
                  <c:v>1.3136369164070003E-2</c:v>
                </c:pt>
                <c:pt idx="9120">
                  <c:v>1.31277767245511E-2</c:v>
                </c:pt>
                <c:pt idx="9121">
                  <c:v>1.3119190841251235E-2</c:v>
                </c:pt>
                <c:pt idx="9122">
                  <c:v>1.3110611508453949E-2</c:v>
                </c:pt>
                <c:pt idx="9123">
                  <c:v>1.3102038720448253E-2</c:v>
                </c:pt>
                <c:pt idx="9124">
                  <c:v>1.3093472471528924E-2</c:v>
                </c:pt>
                <c:pt idx="9125">
                  <c:v>1.3084912755996221E-2</c:v>
                </c:pt>
                <c:pt idx="9126">
                  <c:v>1.3076359568155962E-2</c:v>
                </c:pt>
                <c:pt idx="9127">
                  <c:v>1.3067812902319649E-2</c:v>
                </c:pt>
                <c:pt idx="9128">
                  <c:v>1.3059272752804324E-2</c:v>
                </c:pt>
                <c:pt idx="9129">
                  <c:v>1.3050739113932539E-2</c:v>
                </c:pt>
                <c:pt idx="9130">
                  <c:v>1.3042211980032534E-2</c:v>
                </c:pt>
                <c:pt idx="9131">
                  <c:v>1.3033691345437972E-2</c:v>
                </c:pt>
                <c:pt idx="9132">
                  <c:v>1.302517720448816E-2</c:v>
                </c:pt>
                <c:pt idx="9133">
                  <c:v>1.3016669551527981E-2</c:v>
                </c:pt>
                <c:pt idx="9134">
                  <c:v>1.3008168380907651E-2</c:v>
                </c:pt>
                <c:pt idx="9135">
                  <c:v>1.2999673686983227E-2</c:v>
                </c:pt>
                <c:pt idx="9136">
                  <c:v>1.2991185464115994E-2</c:v>
                </c:pt>
                <c:pt idx="9137">
                  <c:v>1.2982703706672984E-2</c:v>
                </c:pt>
                <c:pt idx="9138">
                  <c:v>1.297422840902665E-2</c:v>
                </c:pt>
                <c:pt idx="9139">
                  <c:v>1.2965759565554964E-2</c:v>
                </c:pt>
                <c:pt idx="9140">
                  <c:v>1.2957297170641383E-2</c:v>
                </c:pt>
                <c:pt idx="9141">
                  <c:v>1.2948841218674895E-2</c:v>
                </c:pt>
                <c:pt idx="9142">
                  <c:v>1.2940391704049967E-2</c:v>
                </c:pt>
                <c:pt idx="9143">
                  <c:v>1.2931948621166565E-2</c:v>
                </c:pt>
                <c:pt idx="9144">
                  <c:v>1.2923511964430066E-2</c:v>
                </c:pt>
                <c:pt idx="9145">
                  <c:v>1.2915081728251473E-2</c:v>
                </c:pt>
                <c:pt idx="9146">
                  <c:v>1.2906657907047044E-2</c:v>
                </c:pt>
                <c:pt idx="9147">
                  <c:v>1.2898240495238701E-2</c:v>
                </c:pt>
                <c:pt idx="9148">
                  <c:v>1.288982948725375E-2</c:v>
                </c:pt>
                <c:pt idx="9149">
                  <c:v>1.2881424877524864E-2</c:v>
                </c:pt>
                <c:pt idx="9150">
                  <c:v>1.2873026660490226E-2</c:v>
                </c:pt>
                <c:pt idx="9151">
                  <c:v>1.2864634830593566E-2</c:v>
                </c:pt>
                <c:pt idx="9152">
                  <c:v>1.2856249382283814E-2</c:v>
                </c:pt>
                <c:pt idx="9153">
                  <c:v>1.2847870310015524E-2</c:v>
                </c:pt>
                <c:pt idx="9154">
                  <c:v>1.2839497608248641E-2</c:v>
                </c:pt>
                <c:pt idx="9155">
                  <c:v>1.2831131271448358E-2</c:v>
                </c:pt>
                <c:pt idx="9156">
                  <c:v>1.2822771294085596E-2</c:v>
                </c:pt>
                <c:pt idx="9157">
                  <c:v>1.2814417670636276E-2</c:v>
                </c:pt>
                <c:pt idx="9158">
                  <c:v>1.2806070395582099E-2</c:v>
                </c:pt>
                <c:pt idx="9159">
                  <c:v>1.2797729463409862E-2</c:v>
                </c:pt>
                <c:pt idx="9160">
                  <c:v>1.2789394868611926E-2</c:v>
                </c:pt>
                <c:pt idx="9161">
                  <c:v>1.2781066605686037E-2</c:v>
                </c:pt>
                <c:pt idx="9162">
                  <c:v>1.2772744669135113E-2</c:v>
                </c:pt>
                <c:pt idx="9163">
                  <c:v>1.2764429053467729E-2</c:v>
                </c:pt>
                <c:pt idx="9164">
                  <c:v>1.2756119753197598E-2</c:v>
                </c:pt>
                <c:pt idx="9165">
                  <c:v>1.2747816762843844E-2</c:v>
                </c:pt>
                <c:pt idx="9166">
                  <c:v>1.2739520076931023E-2</c:v>
                </c:pt>
                <c:pt idx="9167">
                  <c:v>1.2731229689988936E-2</c:v>
                </c:pt>
                <c:pt idx="9168">
                  <c:v>1.2722945596552829E-2</c:v>
                </c:pt>
                <c:pt idx="9169">
                  <c:v>1.2714667791163085E-2</c:v>
                </c:pt>
                <c:pt idx="9170">
                  <c:v>1.2706396268365705E-2</c:v>
                </c:pt>
                <c:pt idx="9171">
                  <c:v>1.2698131022711719E-2</c:v>
                </c:pt>
                <c:pt idx="9172">
                  <c:v>1.2689872048757688E-2</c:v>
                </c:pt>
                <c:pt idx="9173">
                  <c:v>1.26816193410654E-2</c:v>
                </c:pt>
                <c:pt idx="9174">
                  <c:v>1.2673372894201894E-2</c:v>
                </c:pt>
                <c:pt idx="9175">
                  <c:v>1.2665132702739564E-2</c:v>
                </c:pt>
                <c:pt idx="9176">
                  <c:v>1.2656898761256185E-2</c:v>
                </c:pt>
                <c:pt idx="9177">
                  <c:v>1.2648671064334602E-2</c:v>
                </c:pt>
                <c:pt idx="9178">
                  <c:v>1.2640449606563181E-2</c:v>
                </c:pt>
                <c:pt idx="9179">
                  <c:v>1.2632234382535362E-2</c:v>
                </c:pt>
                <c:pt idx="9180">
                  <c:v>1.2624025386850014E-2</c:v>
                </c:pt>
                <c:pt idx="9181">
                  <c:v>1.2615822614111167E-2</c:v>
                </c:pt>
                <c:pt idx="9182">
                  <c:v>1.2607626058928116E-2</c:v>
                </c:pt>
                <c:pt idx="9183">
                  <c:v>1.259943571591546E-2</c:v>
                </c:pt>
                <c:pt idx="9184">
                  <c:v>1.2591251579693043E-2</c:v>
                </c:pt>
                <c:pt idx="9185">
                  <c:v>1.2583073644885858E-2</c:v>
                </c:pt>
                <c:pt idx="9186">
                  <c:v>1.2574901906124328E-2</c:v>
                </c:pt>
                <c:pt idx="9187">
                  <c:v>1.2566736358043827E-2</c:v>
                </c:pt>
                <c:pt idx="9188">
                  <c:v>1.2558576995285262E-2</c:v>
                </c:pt>
                <c:pt idx="9189">
                  <c:v>1.2550423812494495E-2</c:v>
                </c:pt>
                <c:pt idx="9190">
                  <c:v>1.2542276804322773E-2</c:v>
                </c:pt>
                <c:pt idx="9191">
                  <c:v>1.2534135965426409E-2</c:v>
                </c:pt>
                <c:pt idx="9192">
                  <c:v>1.2526001290467069E-2</c:v>
                </c:pt>
                <c:pt idx="9193">
                  <c:v>1.2517872774111583E-2</c:v>
                </c:pt>
                <c:pt idx="9194">
                  <c:v>1.2509750411031757E-2</c:v>
                </c:pt>
                <c:pt idx="9195">
                  <c:v>1.2501634195905003E-2</c:v>
                </c:pt>
                <c:pt idx="9196">
                  <c:v>1.2493524123413452E-2</c:v>
                </c:pt>
                <c:pt idx="9197">
                  <c:v>1.2485420188244748E-2</c:v>
                </c:pt>
                <c:pt idx="9198">
                  <c:v>1.2477322385091517E-2</c:v>
                </c:pt>
                <c:pt idx="9199">
                  <c:v>1.2469230708651637E-2</c:v>
                </c:pt>
                <c:pt idx="9200">
                  <c:v>1.2461145153628157E-2</c:v>
                </c:pt>
                <c:pt idx="9201">
                  <c:v>1.2453065714729159E-2</c:v>
                </c:pt>
                <c:pt idx="9202">
                  <c:v>1.244499238666797E-2</c:v>
                </c:pt>
                <c:pt idx="9203">
                  <c:v>1.2436925164163021E-2</c:v>
                </c:pt>
                <c:pt idx="9204">
                  <c:v>1.2428864041937965E-2</c:v>
                </c:pt>
                <c:pt idx="9205">
                  <c:v>1.2420809014721401E-2</c:v>
                </c:pt>
                <c:pt idx="9206">
                  <c:v>1.2412760077247294E-2</c:v>
                </c:pt>
                <c:pt idx="9207">
                  <c:v>1.240471722425448E-2</c:v>
                </c:pt>
                <c:pt idx="9208">
                  <c:v>1.2396680450487073E-2</c:v>
                </c:pt>
                <c:pt idx="9209">
                  <c:v>1.2388649750694291E-2</c:v>
                </c:pt>
                <c:pt idx="9210">
                  <c:v>1.23806251196303E-2</c:v>
                </c:pt>
                <c:pt idx="9211">
                  <c:v>1.2372606552054509E-2</c:v>
                </c:pt>
                <c:pt idx="9212">
                  <c:v>1.2364594042731462E-2</c:v>
                </c:pt>
                <c:pt idx="9213">
                  <c:v>1.2356587586430549E-2</c:v>
                </c:pt>
                <c:pt idx="9214">
                  <c:v>1.2348587177926548E-2</c:v>
                </c:pt>
                <c:pt idx="9215">
                  <c:v>1.2340592811999051E-2</c:v>
                </c:pt>
                <c:pt idx="9216">
                  <c:v>1.2332604483432904E-2</c:v>
                </c:pt>
                <c:pt idx="9217">
                  <c:v>1.2324622187017841E-2</c:v>
                </c:pt>
                <c:pt idx="9218">
                  <c:v>1.231664591754883E-2</c:v>
                </c:pt>
                <c:pt idx="9219">
                  <c:v>1.2308675669825799E-2</c:v>
                </c:pt>
                <c:pt idx="9220">
                  <c:v>1.2300711438653735E-2</c:v>
                </c:pt>
                <c:pt idx="9221">
                  <c:v>1.2292753218842637E-2</c:v>
                </c:pt>
                <c:pt idx="9222">
                  <c:v>1.2284801005207614E-2</c:v>
                </c:pt>
                <c:pt idx="9223">
                  <c:v>1.2276854792568686E-2</c:v>
                </c:pt>
                <c:pt idx="9224">
                  <c:v>1.2268914575751058E-2</c:v>
                </c:pt>
                <c:pt idx="9225">
                  <c:v>1.226098034958481E-2</c:v>
                </c:pt>
                <c:pt idx="9226">
                  <c:v>1.2253052108905168E-2</c:v>
                </c:pt>
                <c:pt idx="9227">
                  <c:v>1.2245129848552184E-2</c:v>
                </c:pt>
                <c:pt idx="9228">
                  <c:v>1.2237213563371154E-2</c:v>
                </c:pt>
                <c:pt idx="9229">
                  <c:v>1.2229303248212165E-2</c:v>
                </c:pt>
                <c:pt idx="9230">
                  <c:v>1.2221398897930367E-2</c:v>
                </c:pt>
                <c:pt idx="9231">
                  <c:v>1.2213500507385943E-2</c:v>
                </c:pt>
                <c:pt idx="9232">
                  <c:v>1.2205608071443998E-2</c:v>
                </c:pt>
                <c:pt idx="9233">
                  <c:v>1.2197721584974629E-2</c:v>
                </c:pt>
                <c:pt idx="9234">
                  <c:v>1.2189841042852929E-2</c:v>
                </c:pt>
                <c:pt idx="9235">
                  <c:v>1.2181966439958978E-2</c:v>
                </c:pt>
                <c:pt idx="9236">
                  <c:v>1.2174097771177686E-2</c:v>
                </c:pt>
                <c:pt idx="9237">
                  <c:v>1.2166235031399067E-2</c:v>
                </c:pt>
                <c:pt idx="9238">
                  <c:v>1.2158378215518023E-2</c:v>
                </c:pt>
                <c:pt idx="9239">
                  <c:v>1.2150527318434386E-2</c:v>
                </c:pt>
                <c:pt idx="9240">
                  <c:v>1.2142682335052968E-2</c:v>
                </c:pt>
                <c:pt idx="9241">
                  <c:v>1.2134843260283516E-2</c:v>
                </c:pt>
                <c:pt idx="9242">
                  <c:v>1.2127010089040619E-2</c:v>
                </c:pt>
                <c:pt idx="9243">
                  <c:v>1.2119182816243915E-2</c:v>
                </c:pt>
                <c:pt idx="9244">
                  <c:v>1.2111361436817816E-2</c:v>
                </c:pt>
                <c:pt idx="9245">
                  <c:v>1.2103545945691838E-2</c:v>
                </c:pt>
                <c:pt idx="9246">
                  <c:v>1.2095736337800202E-2</c:v>
                </c:pt>
                <c:pt idx="9247">
                  <c:v>1.208793260808221E-2</c:v>
                </c:pt>
                <c:pt idx="9248">
                  <c:v>1.20801347514819E-2</c:v>
                </c:pt>
                <c:pt idx="9249">
                  <c:v>1.2072342762948269E-2</c:v>
                </c:pt>
                <c:pt idx="9250">
                  <c:v>1.2064556637435289E-2</c:v>
                </c:pt>
                <c:pt idx="9251">
                  <c:v>1.2056776369901696E-2</c:v>
                </c:pt>
                <c:pt idx="9252">
                  <c:v>1.2049001955311098E-2</c:v>
                </c:pt>
                <c:pt idx="9253">
                  <c:v>1.2041233388632116E-2</c:v>
                </c:pt>
                <c:pt idx="9254">
                  <c:v>1.2033470664837974E-2</c:v>
                </c:pt>
                <c:pt idx="9255">
                  <c:v>1.2025713778907047E-2</c:v>
                </c:pt>
                <c:pt idx="9256">
                  <c:v>1.2017962725822411E-2</c:v>
                </c:pt>
                <c:pt idx="9257">
                  <c:v>1.2010217500572006E-2</c:v>
                </c:pt>
                <c:pt idx="9258">
                  <c:v>1.2002478098148625E-2</c:v>
                </c:pt>
                <c:pt idx="9259">
                  <c:v>1.1994744513549883E-2</c:v>
                </c:pt>
                <c:pt idx="9260">
                  <c:v>1.1987016741778265E-2</c:v>
                </c:pt>
                <c:pt idx="9261">
                  <c:v>1.1979294777841092E-2</c:v>
                </c:pt>
                <c:pt idx="9262">
                  <c:v>1.1971578616750427E-2</c:v>
                </c:pt>
                <c:pt idx="9263">
                  <c:v>1.1963868253523198E-2</c:v>
                </c:pt>
                <c:pt idx="9264">
                  <c:v>1.1956163683181267E-2</c:v>
                </c:pt>
                <c:pt idx="9265">
                  <c:v>1.1948464900751103E-2</c:v>
                </c:pt>
                <c:pt idx="9266">
                  <c:v>1.1940771901264092E-2</c:v>
                </c:pt>
                <c:pt idx="9267">
                  <c:v>1.1933084679756395E-2</c:v>
                </c:pt>
                <c:pt idx="9268">
                  <c:v>1.1925403231268986E-2</c:v>
                </c:pt>
                <c:pt idx="9269">
                  <c:v>1.1917727550847558E-2</c:v>
                </c:pt>
                <c:pt idx="9270">
                  <c:v>1.1910057633542701E-2</c:v>
                </c:pt>
                <c:pt idx="9271">
                  <c:v>1.1902393474409639E-2</c:v>
                </c:pt>
                <c:pt idx="9272">
                  <c:v>1.1894735068508548E-2</c:v>
                </c:pt>
                <c:pt idx="9273">
                  <c:v>1.1887082410904156E-2</c:v>
                </c:pt>
                <c:pt idx="9274">
                  <c:v>1.187943549666616E-2</c:v>
                </c:pt>
                <c:pt idx="9275">
                  <c:v>1.1871794320868871E-2</c:v>
                </c:pt>
                <c:pt idx="9276">
                  <c:v>1.1864158878591404E-2</c:v>
                </c:pt>
                <c:pt idx="9277">
                  <c:v>1.1856529164917631E-2</c:v>
                </c:pt>
                <c:pt idx="9278">
                  <c:v>1.184890517493613E-2</c:v>
                </c:pt>
                <c:pt idx="9279">
                  <c:v>1.184128690374029E-2</c:v>
                </c:pt>
                <c:pt idx="9280">
                  <c:v>1.1833674346428093E-2</c:v>
                </c:pt>
                <c:pt idx="9281">
                  <c:v>1.1826067498102451E-2</c:v>
                </c:pt>
                <c:pt idx="9282">
                  <c:v>1.1818466353870766E-2</c:v>
                </c:pt>
                <c:pt idx="9283">
                  <c:v>1.1810870908845359E-2</c:v>
                </c:pt>
                <c:pt idx="9284">
                  <c:v>1.180328115814311E-2</c:v>
                </c:pt>
                <c:pt idx="9285">
                  <c:v>1.1795697096885702E-2</c:v>
                </c:pt>
                <c:pt idx="9286">
                  <c:v>1.1788118720199458E-2</c:v>
                </c:pt>
                <c:pt idx="9287">
                  <c:v>1.1780546023215484E-2</c:v>
                </c:pt>
                <c:pt idx="9288">
                  <c:v>1.1772979001069443E-2</c:v>
                </c:pt>
                <c:pt idx="9289">
                  <c:v>1.1765417648901823E-2</c:v>
                </c:pt>
                <c:pt idx="9290">
                  <c:v>1.1757861961857696E-2</c:v>
                </c:pt>
                <c:pt idx="9291">
                  <c:v>1.1750311935086849E-2</c:v>
                </c:pt>
                <c:pt idx="9292">
                  <c:v>1.1742767563743749E-2</c:v>
                </c:pt>
                <c:pt idx="9293">
                  <c:v>1.1735228842987513E-2</c:v>
                </c:pt>
                <c:pt idx="9294">
                  <c:v>1.1727695767981919E-2</c:v>
                </c:pt>
                <c:pt idx="9295">
                  <c:v>1.1720168333895371E-2</c:v>
                </c:pt>
                <c:pt idx="9296">
                  <c:v>1.171264653590097E-2</c:v>
                </c:pt>
                <c:pt idx="9297">
                  <c:v>1.1705130369176494E-2</c:v>
                </c:pt>
                <c:pt idx="9298">
                  <c:v>1.1697619828904255E-2</c:v>
                </c:pt>
                <c:pt idx="9299">
                  <c:v>1.1690114910271309E-2</c:v>
                </c:pt>
                <c:pt idx="9300">
                  <c:v>1.1682615608469274E-2</c:v>
                </c:pt>
                <c:pt idx="9301">
                  <c:v>1.1675121918694456E-2</c:v>
                </c:pt>
                <c:pt idx="9302">
                  <c:v>1.1667633836147695E-2</c:v>
                </c:pt>
                <c:pt idx="9303">
                  <c:v>1.1660151356034517E-2</c:v>
                </c:pt>
                <c:pt idx="9304">
                  <c:v>1.1652674473565047E-2</c:v>
                </c:pt>
                <c:pt idx="9305">
                  <c:v>1.1645203183953949E-2</c:v>
                </c:pt>
                <c:pt idx="9306">
                  <c:v>1.1637737482420675E-2</c:v>
                </c:pt>
                <c:pt idx="9307">
                  <c:v>1.163027736418905E-2</c:v>
                </c:pt>
                <c:pt idx="9308">
                  <c:v>1.1622822824487573E-2</c:v>
                </c:pt>
                <c:pt idx="9309">
                  <c:v>1.1615373858549443E-2</c:v>
                </c:pt>
                <c:pt idx="9310">
                  <c:v>1.1607930461612268E-2</c:v>
                </c:pt>
                <c:pt idx="9311">
                  <c:v>1.1600492628918333E-2</c:v>
                </c:pt>
                <c:pt idx="9312">
                  <c:v>1.1593060355714408E-2</c:v>
                </c:pt>
                <c:pt idx="9313">
                  <c:v>1.1585633637252025E-2</c:v>
                </c:pt>
                <c:pt idx="9314">
                  <c:v>1.1578212468786995E-2</c:v>
                </c:pt>
                <c:pt idx="9315">
                  <c:v>1.1570796845579977E-2</c:v>
                </c:pt>
                <c:pt idx="9316">
                  <c:v>1.1563386762895899E-2</c:v>
                </c:pt>
                <c:pt idx="9317">
                  <c:v>1.1555982216004549E-2</c:v>
                </c:pt>
                <c:pt idx="9318">
                  <c:v>1.1548583200179957E-2</c:v>
                </c:pt>
                <c:pt idx="9319">
                  <c:v>1.1541189710700847E-2</c:v>
                </c:pt>
                <c:pt idx="9320">
                  <c:v>1.1533801742850512E-2</c:v>
                </c:pt>
                <c:pt idx="9321">
                  <c:v>1.1526419291916648E-2</c:v>
                </c:pt>
                <c:pt idx="9322">
                  <c:v>1.1519042353191631E-2</c:v>
                </c:pt>
                <c:pt idx="9323">
                  <c:v>1.1511670921972143E-2</c:v>
                </c:pt>
                <c:pt idx="9324">
                  <c:v>1.150430499355959E-2</c:v>
                </c:pt>
                <c:pt idx="9325">
                  <c:v>1.1496944563259816E-2</c:v>
                </c:pt>
                <c:pt idx="9326">
                  <c:v>1.1489589626383074E-2</c:v>
                </c:pt>
                <c:pt idx="9327">
                  <c:v>1.1482240178244263E-2</c:v>
                </c:pt>
                <c:pt idx="9328">
                  <c:v>1.1474896214162667E-2</c:v>
                </c:pt>
                <c:pt idx="9329">
                  <c:v>1.1467557729462152E-2</c:v>
                </c:pt>
                <c:pt idx="9330">
                  <c:v>1.1460224719471007E-2</c:v>
                </c:pt>
                <c:pt idx="9331">
                  <c:v>1.1452897179521993E-2</c:v>
                </c:pt>
                <c:pt idx="9332">
                  <c:v>1.1445575104952367E-2</c:v>
                </c:pt>
                <c:pt idx="9333">
                  <c:v>1.1438258491103852E-2</c:v>
                </c:pt>
                <c:pt idx="9334">
                  <c:v>1.1430947333322724E-2</c:v>
                </c:pt>
                <c:pt idx="9335">
                  <c:v>1.1423641626959542E-2</c:v>
                </c:pt>
                <c:pt idx="9336">
                  <c:v>1.1416341367369466E-2</c:v>
                </c:pt>
                <c:pt idx="9337">
                  <c:v>1.1409046549912089E-2</c:v>
                </c:pt>
                <c:pt idx="9338">
                  <c:v>1.1401757169951348E-2</c:v>
                </c:pt>
                <c:pt idx="9339">
                  <c:v>1.1394473222855753E-2</c:v>
                </c:pt>
                <c:pt idx="9340">
                  <c:v>1.1387194703998181E-2</c:v>
                </c:pt>
                <c:pt idx="9341">
                  <c:v>1.1379921608755977E-2</c:v>
                </c:pt>
                <c:pt idx="9342">
                  <c:v>1.1372653932510897E-2</c:v>
                </c:pt>
                <c:pt idx="9343">
                  <c:v>1.1365391670649072E-2</c:v>
                </c:pt>
                <c:pt idx="9344">
                  <c:v>1.1358134818561141E-2</c:v>
                </c:pt>
                <c:pt idx="9345">
                  <c:v>1.1350883371642129E-2</c:v>
                </c:pt>
                <c:pt idx="9346">
                  <c:v>1.1343637325291379E-2</c:v>
                </c:pt>
                <c:pt idx="9347">
                  <c:v>1.1336396674912813E-2</c:v>
                </c:pt>
                <c:pt idx="9348">
                  <c:v>1.1329161415914593E-2</c:v>
                </c:pt>
                <c:pt idx="9349">
                  <c:v>1.1321931543709383E-2</c:v>
                </c:pt>
                <c:pt idx="9350">
                  <c:v>1.1314707053714141E-2</c:v>
                </c:pt>
                <c:pt idx="9351">
                  <c:v>1.1307487941350332E-2</c:v>
                </c:pt>
                <c:pt idx="9352">
                  <c:v>1.1300274202043659E-2</c:v>
                </c:pt>
                <c:pt idx="9353">
                  <c:v>1.1293065831224299E-2</c:v>
                </c:pt>
                <c:pt idx="9354">
                  <c:v>1.1285862824326845E-2</c:v>
                </c:pt>
                <c:pt idx="9355">
                  <c:v>1.1278665176790114E-2</c:v>
                </c:pt>
                <c:pt idx="9356">
                  <c:v>1.1271472884057422E-2</c:v>
                </c:pt>
                <c:pt idx="9357">
                  <c:v>1.1264285941576309E-2</c:v>
                </c:pt>
                <c:pt idx="9358">
                  <c:v>1.1257104344798805E-2</c:v>
                </c:pt>
                <c:pt idx="9359">
                  <c:v>1.1249928089181222E-2</c:v>
                </c:pt>
                <c:pt idx="9360">
                  <c:v>1.1242757170184182E-2</c:v>
                </c:pt>
                <c:pt idx="9361">
                  <c:v>1.1235591583272734E-2</c:v>
                </c:pt>
                <c:pt idx="9362">
                  <c:v>1.1228431323916183E-2</c:v>
                </c:pt>
                <c:pt idx="9363">
                  <c:v>1.1221276387588217E-2</c:v>
                </c:pt>
                <c:pt idx="9364">
                  <c:v>1.1214126769766852E-2</c:v>
                </c:pt>
                <c:pt idx="9365">
                  <c:v>1.1206982465934349E-2</c:v>
                </c:pt>
                <c:pt idx="9366">
                  <c:v>1.119984347157733E-2</c:v>
                </c:pt>
                <c:pt idx="9367">
                  <c:v>1.1192709782186812E-2</c:v>
                </c:pt>
                <c:pt idx="9368">
                  <c:v>1.1185581393257996E-2</c:v>
                </c:pt>
                <c:pt idx="9369">
                  <c:v>1.1178458300290423E-2</c:v>
                </c:pt>
                <c:pt idx="9370">
                  <c:v>1.1171340498787981E-2</c:v>
                </c:pt>
                <c:pt idx="9371">
                  <c:v>1.1164227984258793E-2</c:v>
                </c:pt>
                <c:pt idx="9372">
                  <c:v>1.1157120752215303E-2</c:v>
                </c:pt>
                <c:pt idx="9373">
                  <c:v>1.1150018798174214E-2</c:v>
                </c:pt>
                <c:pt idx="9374">
                  <c:v>1.1142922117656561E-2</c:v>
                </c:pt>
                <c:pt idx="9375">
                  <c:v>1.1135830706187603E-2</c:v>
                </c:pt>
                <c:pt idx="9376">
                  <c:v>1.1128744559296831E-2</c:v>
                </c:pt>
                <c:pt idx="9377">
                  <c:v>1.1121663672518141E-2</c:v>
                </c:pt>
                <c:pt idx="9378">
                  <c:v>1.1114588041389581E-2</c:v>
                </c:pt>
                <c:pt idx="9379">
                  <c:v>1.110751766145345E-2</c:v>
                </c:pt>
                <c:pt idx="9380">
                  <c:v>1.110045252825633E-2</c:v>
                </c:pt>
                <c:pt idx="9381">
                  <c:v>1.1093392637349132E-2</c:v>
                </c:pt>
                <c:pt idx="9382">
                  <c:v>1.1086337984286855E-2</c:v>
                </c:pt>
                <c:pt idx="9383">
                  <c:v>1.1079288564628864E-2</c:v>
                </c:pt>
                <c:pt idx="9384">
                  <c:v>1.1072244373938686E-2</c:v>
                </c:pt>
                <c:pt idx="9385">
                  <c:v>1.1065205407784091E-2</c:v>
                </c:pt>
                <c:pt idx="9386">
                  <c:v>1.1058171661737113E-2</c:v>
                </c:pt>
                <c:pt idx="9387">
                  <c:v>1.1051143131373955E-2</c:v>
                </c:pt>
                <c:pt idx="9388">
                  <c:v>1.1044119812275125E-2</c:v>
                </c:pt>
                <c:pt idx="9389">
                  <c:v>1.1037101700025236E-2</c:v>
                </c:pt>
                <c:pt idx="9390">
                  <c:v>1.1030088790213124E-2</c:v>
                </c:pt>
                <c:pt idx="9391">
                  <c:v>1.1023081078431916E-2</c:v>
                </c:pt>
                <c:pt idx="9392">
                  <c:v>1.1016078560278867E-2</c:v>
                </c:pt>
                <c:pt idx="9393">
                  <c:v>1.1009081231355435E-2</c:v>
                </c:pt>
                <c:pt idx="9394">
                  <c:v>1.1002089087267243E-2</c:v>
                </c:pt>
                <c:pt idx="9395">
                  <c:v>1.0995102123624197E-2</c:v>
                </c:pt>
                <c:pt idx="9396">
                  <c:v>1.0988120336040281E-2</c:v>
                </c:pt>
                <c:pt idx="9397">
                  <c:v>1.098114372013374E-2</c:v>
                </c:pt>
                <c:pt idx="9398">
                  <c:v>1.0974172271526902E-2</c:v>
                </c:pt>
                <c:pt idx="9399">
                  <c:v>1.0967205985846261E-2</c:v>
                </c:pt>
                <c:pt idx="9400">
                  <c:v>1.0960244858722623E-2</c:v>
                </c:pt>
                <c:pt idx="9401">
                  <c:v>1.0953288885790816E-2</c:v>
                </c:pt>
                <c:pt idx="9402">
                  <c:v>1.0946338062689825E-2</c:v>
                </c:pt>
                <c:pt idx="9403">
                  <c:v>1.0939392385062877E-2</c:v>
                </c:pt>
                <c:pt idx="9404">
                  <c:v>1.0932451848557205E-2</c:v>
                </c:pt>
                <c:pt idx="9405">
                  <c:v>1.0925516448824359E-2</c:v>
                </c:pt>
                <c:pt idx="9406">
                  <c:v>1.0918586181519889E-2</c:v>
                </c:pt>
                <c:pt idx="9407">
                  <c:v>1.0911661042303487E-2</c:v>
                </c:pt>
                <c:pt idx="9408">
                  <c:v>1.0904741026839089E-2</c:v>
                </c:pt>
                <c:pt idx="9409">
                  <c:v>1.0897826130794614E-2</c:v>
                </c:pt>
                <c:pt idx="9410">
                  <c:v>1.089091634984217E-2</c:v>
                </c:pt>
                <c:pt idx="9411">
                  <c:v>1.0884011679658032E-2</c:v>
                </c:pt>
                <c:pt idx="9412">
                  <c:v>1.0877112115922452E-2</c:v>
                </c:pt>
                <c:pt idx="9413">
                  <c:v>1.0870217654319949E-2</c:v>
                </c:pt>
                <c:pt idx="9414">
                  <c:v>1.086332829053897E-2</c:v>
                </c:pt>
                <c:pt idx="9415">
                  <c:v>1.0856444020272183E-2</c:v>
                </c:pt>
                <c:pt idx="9416">
                  <c:v>1.084956483921634E-2</c:v>
                </c:pt>
                <c:pt idx="9417">
                  <c:v>1.0842690743072238E-2</c:v>
                </c:pt>
                <c:pt idx="9418">
                  <c:v>1.0835821727544812E-2</c:v>
                </c:pt>
                <c:pt idx="9419">
                  <c:v>1.0828957788342995E-2</c:v>
                </c:pt>
                <c:pt idx="9420">
                  <c:v>1.0822098921179902E-2</c:v>
                </c:pt>
                <c:pt idx="9421">
                  <c:v>1.0815245121772666E-2</c:v>
                </c:pt>
                <c:pt idx="9422">
                  <c:v>1.0808396385842441E-2</c:v>
                </c:pt>
                <c:pt idx="9423">
                  <c:v>1.0801552709114527E-2</c:v>
                </c:pt>
                <c:pt idx="9424">
                  <c:v>1.0794714087318242E-2</c:v>
                </c:pt>
                <c:pt idx="9425">
                  <c:v>1.0787880516186996E-2</c:v>
                </c:pt>
                <c:pt idx="9426">
                  <c:v>1.0781051991458188E-2</c:v>
                </c:pt>
                <c:pt idx="9427">
                  <c:v>1.0774228508873288E-2</c:v>
                </c:pt>
                <c:pt idx="9428">
                  <c:v>1.076741006417785E-2</c:v>
                </c:pt>
                <c:pt idx="9429">
                  <c:v>1.076059665312141E-2</c:v>
                </c:pt>
                <c:pt idx="9430">
                  <c:v>1.075378827145756E-2</c:v>
                </c:pt>
                <c:pt idx="9431">
                  <c:v>1.0746984914943969E-2</c:v>
                </c:pt>
                <c:pt idx="9432">
                  <c:v>1.0740186579342226E-2</c:v>
                </c:pt>
                <c:pt idx="9433">
                  <c:v>1.0733393260418059E-2</c:v>
                </c:pt>
                <c:pt idx="9434">
                  <c:v>1.0726604953941087E-2</c:v>
                </c:pt>
                <c:pt idx="9435">
                  <c:v>1.0719821655685066E-2</c:v>
                </c:pt>
                <c:pt idx="9436">
                  <c:v>1.0713043361427674E-2</c:v>
                </c:pt>
                <c:pt idx="9437">
                  <c:v>1.0706270066950616E-2</c:v>
                </c:pt>
                <c:pt idx="9438">
                  <c:v>1.0699501768039615E-2</c:v>
                </c:pt>
                <c:pt idx="9439">
                  <c:v>1.0692738460484356E-2</c:v>
                </c:pt>
                <c:pt idx="9440">
                  <c:v>1.0685980140078604E-2</c:v>
                </c:pt>
                <c:pt idx="9441">
                  <c:v>1.0679226802620035E-2</c:v>
                </c:pt>
                <c:pt idx="9442">
                  <c:v>1.0672478443910234E-2</c:v>
                </c:pt>
                <c:pt idx="9443">
                  <c:v>1.06657350597549E-2</c:v>
                </c:pt>
                <c:pt idx="9444">
                  <c:v>1.065899664596367E-2</c:v>
                </c:pt>
                <c:pt idx="9445">
                  <c:v>1.0652263198350151E-2</c:v>
                </c:pt>
                <c:pt idx="9446">
                  <c:v>1.064553471273188E-2</c:v>
                </c:pt>
                <c:pt idx="9447">
                  <c:v>1.0638811184930345E-2</c:v>
                </c:pt>
                <c:pt idx="9448">
                  <c:v>1.0632092610771091E-2</c:v>
                </c:pt>
                <c:pt idx="9449">
                  <c:v>1.0625378986083516E-2</c:v>
                </c:pt>
                <c:pt idx="9450">
                  <c:v>1.0618670306701015E-2</c:v>
                </c:pt>
                <c:pt idx="9451">
                  <c:v>1.06119665684609E-2</c:v>
                </c:pt>
                <c:pt idx="9452">
                  <c:v>1.0605267767204472E-2</c:v>
                </c:pt>
                <c:pt idx="9453">
                  <c:v>1.0598573898776937E-2</c:v>
                </c:pt>
                <c:pt idx="9454">
                  <c:v>1.0591884959027393E-2</c:v>
                </c:pt>
                <c:pt idx="9455">
                  <c:v>1.0585200943808959E-2</c:v>
                </c:pt>
                <c:pt idx="9456">
                  <c:v>1.0578521848978598E-2</c:v>
                </c:pt>
                <c:pt idx="9457">
                  <c:v>1.057184767039724E-2</c:v>
                </c:pt>
                <c:pt idx="9458">
                  <c:v>1.0565178403929745E-2</c:v>
                </c:pt>
                <c:pt idx="9459">
                  <c:v>1.0558514045444856E-2</c:v>
                </c:pt>
                <c:pt idx="9460">
                  <c:v>1.055185459081515E-2</c:v>
                </c:pt>
                <c:pt idx="9461">
                  <c:v>1.0545200035917258E-2</c:v>
                </c:pt>
                <c:pt idx="9462">
                  <c:v>1.053855037663165E-2</c:v>
                </c:pt>
                <c:pt idx="9463">
                  <c:v>1.0531905608842632E-2</c:v>
                </c:pt>
                <c:pt idx="9464">
                  <c:v>1.0525265728438433E-2</c:v>
                </c:pt>
                <c:pt idx="9465">
                  <c:v>1.0518630731311259E-2</c:v>
                </c:pt>
                <c:pt idx="9466">
                  <c:v>1.0512000613357083E-2</c:v>
                </c:pt>
                <c:pt idx="9467">
                  <c:v>1.0505375370475819E-2</c:v>
                </c:pt>
                <c:pt idx="9468">
                  <c:v>1.0498754998571232E-2</c:v>
                </c:pt>
                <c:pt idx="9469">
                  <c:v>1.0492139493550989E-2</c:v>
                </c:pt>
                <c:pt idx="9470">
                  <c:v>1.0485528851326571E-2</c:v>
                </c:pt>
                <c:pt idx="9471">
                  <c:v>1.0478923067813397E-2</c:v>
                </c:pt>
                <c:pt idx="9472">
                  <c:v>1.0472322138930618E-2</c:v>
                </c:pt>
                <c:pt idx="9473">
                  <c:v>1.0465726060601437E-2</c:v>
                </c:pt>
                <c:pt idx="9474">
                  <c:v>1.0459134828752674E-2</c:v>
                </c:pt>
                <c:pt idx="9475">
                  <c:v>1.0452548439315245E-2</c:v>
                </c:pt>
                <c:pt idx="9476">
                  <c:v>1.0445966888223678E-2</c:v>
                </c:pt>
                <c:pt idx="9477">
                  <c:v>1.0439390171416492E-2</c:v>
                </c:pt>
                <c:pt idx="9478">
                  <c:v>1.0432818284836045E-2</c:v>
                </c:pt>
                <c:pt idx="9479">
                  <c:v>1.0426251224428345E-2</c:v>
                </c:pt>
                <c:pt idx="9480">
                  <c:v>1.0419688986143517E-2</c:v>
                </c:pt>
                <c:pt idx="9481">
                  <c:v>1.0413131565935218E-2</c:v>
                </c:pt>
                <c:pt idx="9482">
                  <c:v>1.0406578959761104E-2</c:v>
                </c:pt>
                <c:pt idx="9483">
                  <c:v>1.0400031163582594E-2</c:v>
                </c:pt>
                <c:pt idx="9484">
                  <c:v>1.0393488173364969E-2</c:v>
                </c:pt>
                <c:pt idx="9485">
                  <c:v>1.0386949985077177E-2</c:v>
                </c:pt>
                <c:pt idx="9486">
                  <c:v>1.0380416594692144E-2</c:v>
                </c:pt>
                <c:pt idx="9487">
                  <c:v>1.037388799818649E-2</c:v>
                </c:pt>
                <c:pt idx="9488">
                  <c:v>1.0367364191540605E-2</c:v>
                </c:pt>
                <c:pt idx="9489">
                  <c:v>1.0360845170738811E-2</c:v>
                </c:pt>
                <c:pt idx="9490">
                  <c:v>1.0354330931769035E-2</c:v>
                </c:pt>
                <c:pt idx="9491">
                  <c:v>1.0347821470623126E-2</c:v>
                </c:pt>
                <c:pt idx="9492">
                  <c:v>1.0341316783296684E-2</c:v>
                </c:pt>
                <c:pt idx="9493">
                  <c:v>1.0334816865788991E-2</c:v>
                </c:pt>
                <c:pt idx="9494">
                  <c:v>1.0328321714103236E-2</c:v>
                </c:pt>
                <c:pt idx="9495">
                  <c:v>1.0321831324246295E-2</c:v>
                </c:pt>
                <c:pt idx="9496">
                  <c:v>1.0315345692228816E-2</c:v>
                </c:pt>
                <c:pt idx="9497">
                  <c:v>1.0308864814065222E-2</c:v>
                </c:pt>
                <c:pt idx="9498">
                  <c:v>1.0302388685773694E-2</c:v>
                </c:pt>
                <c:pt idx="9499">
                  <c:v>1.0295917303376154E-2</c:v>
                </c:pt>
                <c:pt idx="9500">
                  <c:v>1.0289450662898251E-2</c:v>
                </c:pt>
                <c:pt idx="9501">
                  <c:v>1.028298876036942E-2</c:v>
                </c:pt>
                <c:pt idx="9502">
                  <c:v>1.0276531591822778E-2</c:v>
                </c:pt>
                <c:pt idx="9503">
                  <c:v>1.0270079153295315E-2</c:v>
                </c:pt>
                <c:pt idx="9504">
                  <c:v>1.0263631440827524E-2</c:v>
                </c:pt>
                <c:pt idx="9505">
                  <c:v>1.0257188450463859E-2</c:v>
                </c:pt>
                <c:pt idx="9506">
                  <c:v>1.0250750178252365E-2</c:v>
                </c:pt>
                <c:pt idx="9507">
                  <c:v>1.0244316620244767E-2</c:v>
                </c:pt>
                <c:pt idx="9508">
                  <c:v>1.0237887772496696E-2</c:v>
                </c:pt>
                <c:pt idx="9509">
                  <c:v>1.0231463631067344E-2</c:v>
                </c:pt>
                <c:pt idx="9510">
                  <c:v>1.0225044192019573E-2</c:v>
                </c:pt>
                <c:pt idx="9511">
                  <c:v>1.0218629451420125E-2</c:v>
                </c:pt>
                <c:pt idx="9512">
                  <c:v>1.021221940533921E-2</c:v>
                </c:pt>
                <c:pt idx="9513">
                  <c:v>1.0205814049850969E-2</c:v>
                </c:pt>
                <c:pt idx="9514">
                  <c:v>1.0199413381033164E-2</c:v>
                </c:pt>
                <c:pt idx="9515">
                  <c:v>1.0193017394967082E-2</c:v>
                </c:pt>
                <c:pt idx="9516">
                  <c:v>1.0186626087737937E-2</c:v>
                </c:pt>
                <c:pt idx="9517">
                  <c:v>1.0180239455434465E-2</c:v>
                </c:pt>
                <c:pt idx="9518">
                  <c:v>1.0173857494149164E-2</c:v>
                </c:pt>
                <c:pt idx="9519">
                  <c:v>1.0167480199978107E-2</c:v>
                </c:pt>
                <c:pt idx="9520">
                  <c:v>1.0161107569021173E-2</c:v>
                </c:pt>
                <c:pt idx="9521">
                  <c:v>1.0154739597381815E-2</c:v>
                </c:pt>
                <c:pt idx="9522">
                  <c:v>1.0148376281167172E-2</c:v>
                </c:pt>
                <c:pt idx="9523">
                  <c:v>1.0142017616488003E-2</c:v>
                </c:pt>
                <c:pt idx="9524">
                  <c:v>1.0135663599458802E-2</c:v>
                </c:pt>
                <c:pt idx="9525">
                  <c:v>1.0129314226197648E-2</c:v>
                </c:pt>
                <c:pt idx="9526">
                  <c:v>1.01229694928263E-2</c:v>
                </c:pt>
                <c:pt idx="9527">
                  <c:v>1.0116629395470172E-2</c:v>
                </c:pt>
                <c:pt idx="9528">
                  <c:v>1.011029393025824E-2</c:v>
                </c:pt>
                <c:pt idx="9529">
                  <c:v>1.0103963093323239E-2</c:v>
                </c:pt>
                <c:pt idx="9530">
                  <c:v>1.0097636880801402E-2</c:v>
                </c:pt>
                <c:pt idx="9531">
                  <c:v>1.0091315288832713E-2</c:v>
                </c:pt>
                <c:pt idx="9532">
                  <c:v>1.0084998313560673E-2</c:v>
                </c:pt>
                <c:pt idx="9533">
                  <c:v>1.0078685951132465E-2</c:v>
                </c:pt>
                <c:pt idx="9534">
                  <c:v>1.0072378197698947E-2</c:v>
                </c:pt>
                <c:pt idx="9535">
                  <c:v>1.0066075049414432E-2</c:v>
                </c:pt>
                <c:pt idx="9536">
                  <c:v>1.0059776502436973E-2</c:v>
                </c:pt>
                <c:pt idx="9537">
                  <c:v>1.0053482552928214E-2</c:v>
                </c:pt>
                <c:pt idx="9538">
                  <c:v>1.0047193197053305E-2</c:v>
                </c:pt>
                <c:pt idx="9539">
                  <c:v>1.0040908430981091E-2</c:v>
                </c:pt>
                <c:pt idx="9540">
                  <c:v>1.0034628250884007E-2</c:v>
                </c:pt>
                <c:pt idx="9541">
                  <c:v>1.0028352652938071E-2</c:v>
                </c:pt>
                <c:pt idx="9542">
                  <c:v>1.002208163332283E-2</c:v>
                </c:pt>
                <c:pt idx="9543">
                  <c:v>1.0015815188221427E-2</c:v>
                </c:pt>
                <c:pt idx="9544">
                  <c:v>1.0009553313820679E-2</c:v>
                </c:pt>
                <c:pt idx="9545">
                  <c:v>1.000329600631091E-2</c:v>
                </c:pt>
                <c:pt idx="9546">
                  <c:v>9.997043261885977E-3</c:v>
                </c:pt>
                <c:pt idx="9547">
                  <c:v>9.9907950767433897E-3</c:v>
                </c:pt>
                <c:pt idx="9548">
                  <c:v>9.9845514470841244E-3</c:v>
                </c:pt>
                <c:pt idx="9549">
                  <c:v>9.9783123691128302E-3</c:v>
                </c:pt>
                <c:pt idx="9550">
                  <c:v>9.9720778390376616E-3</c:v>
                </c:pt>
                <c:pt idx="9551">
                  <c:v>9.9658478530702567E-3</c:v>
                </c:pt>
                <c:pt idx="9552">
                  <c:v>9.9596224074258895E-3</c:v>
                </c:pt>
                <c:pt idx="9553">
                  <c:v>9.9534014983234022E-3</c:v>
                </c:pt>
                <c:pt idx="9554">
                  <c:v>9.9471851219851016E-3</c:v>
                </c:pt>
                <c:pt idx="9555">
                  <c:v>9.9409732746368606E-3</c:v>
                </c:pt>
                <c:pt idx="9556">
                  <c:v>9.9347659525080862E-3</c:v>
                </c:pt>
                <c:pt idx="9557">
                  <c:v>9.9285631518317586E-3</c:v>
                </c:pt>
                <c:pt idx="9558">
                  <c:v>9.9223648688443571E-3</c:v>
                </c:pt>
                <c:pt idx="9559">
                  <c:v>9.9161710997858216E-3</c:v>
                </c:pt>
                <c:pt idx="9560">
                  <c:v>9.9099818408996884E-3</c:v>
                </c:pt>
                <c:pt idx="9561">
                  <c:v>9.9037970884330324E-3</c:v>
                </c:pt>
                <c:pt idx="9562">
                  <c:v>9.8976168386363441E-3</c:v>
                </c:pt>
                <c:pt idx="9563">
                  <c:v>9.8914410877637086E-3</c:v>
                </c:pt>
                <c:pt idx="9564">
                  <c:v>9.8852698320726681E-3</c:v>
                </c:pt>
                <c:pt idx="9565">
                  <c:v>9.8791030678242811E-3</c:v>
                </c:pt>
                <c:pt idx="9566">
                  <c:v>9.8729407912831815E-3</c:v>
                </c:pt>
                <c:pt idx="9567">
                  <c:v>9.8667829987173269E-3</c:v>
                </c:pt>
                <c:pt idx="9568">
                  <c:v>9.8606296863982968E-3</c:v>
                </c:pt>
                <c:pt idx="9569">
                  <c:v>9.8544808506011439E-3</c:v>
                </c:pt>
                <c:pt idx="9570">
                  <c:v>9.8483364876043693E-3</c:v>
                </c:pt>
                <c:pt idx="9571">
                  <c:v>9.8421965936899766E-3</c:v>
                </c:pt>
                <c:pt idx="9572">
                  <c:v>9.836061165143465E-3</c:v>
                </c:pt>
                <c:pt idx="9573">
                  <c:v>9.8299301982537179E-3</c:v>
                </c:pt>
                <c:pt idx="9574">
                  <c:v>9.8238036893132149E-3</c:v>
                </c:pt>
                <c:pt idx="9575">
                  <c:v>9.8176816346178045E-3</c:v>
                </c:pt>
                <c:pt idx="9576">
                  <c:v>9.8115640304668218E-3</c:v>
                </c:pt>
                <c:pt idx="9577">
                  <c:v>9.8054508731630855E-3</c:v>
                </c:pt>
                <c:pt idx="9578">
                  <c:v>9.7993421590128905E-3</c:v>
                </c:pt>
                <c:pt idx="9579">
                  <c:v>9.7932378843258866E-3</c:v>
                </c:pt>
                <c:pt idx="9580">
                  <c:v>9.7871380454152349E-3</c:v>
                </c:pt>
                <c:pt idx="9581">
                  <c:v>9.7810426385975813E-3</c:v>
                </c:pt>
                <c:pt idx="9582">
                  <c:v>9.7749516601929182E-3</c:v>
                </c:pt>
                <c:pt idx="9583">
                  <c:v>9.7688651065247385E-3</c:v>
                </c:pt>
                <c:pt idx="9584">
                  <c:v>9.7627829739199944E-3</c:v>
                </c:pt>
                <c:pt idx="9585">
                  <c:v>9.7567052587089597E-3</c:v>
                </c:pt>
                <c:pt idx="9586">
                  <c:v>9.7506319572254509E-3</c:v>
                </c:pt>
                <c:pt idx="9587">
                  <c:v>9.7445630658066322E-3</c:v>
                </c:pt>
                <c:pt idx="9588">
                  <c:v>9.7384985807931219E-3</c:v>
                </c:pt>
                <c:pt idx="9589">
                  <c:v>9.7324384985290023E-3</c:v>
                </c:pt>
                <c:pt idx="9590">
                  <c:v>9.7263828153615894E-3</c:v>
                </c:pt>
                <c:pt idx="9591">
                  <c:v>9.7203315276418248E-3</c:v>
                </c:pt>
                <c:pt idx="9592">
                  <c:v>9.7142846317239632E-3</c:v>
                </c:pt>
                <c:pt idx="9593">
                  <c:v>9.7082421239655502E-3</c:v>
                </c:pt>
                <c:pt idx="9594">
                  <c:v>9.7022040007277988E-3</c:v>
                </c:pt>
                <c:pt idx="9595">
                  <c:v>9.696170258375051E-3</c:v>
                </c:pt>
                <c:pt idx="9596">
                  <c:v>9.6901408932750909E-3</c:v>
                </c:pt>
                <c:pt idx="9597">
                  <c:v>9.6841159017992864E-3</c:v>
                </c:pt>
                <c:pt idx="9598">
                  <c:v>9.678095280322152E-3</c:v>
                </c:pt>
                <c:pt idx="9599">
                  <c:v>9.672079025221679E-3</c:v>
                </c:pt>
                <c:pt idx="9600">
                  <c:v>9.6660671328792983E-3</c:v>
                </c:pt>
                <c:pt idx="9601">
                  <c:v>9.6600595996796414E-3</c:v>
                </c:pt>
                <c:pt idx="9602">
                  <c:v>9.6540564220109187E-3</c:v>
                </c:pt>
                <c:pt idx="9603">
                  <c:v>9.6480575962645306E-3</c:v>
                </c:pt>
                <c:pt idx="9604">
                  <c:v>9.6420631188353575E-3</c:v>
                </c:pt>
                <c:pt idx="9605">
                  <c:v>9.6360729861216052E-3</c:v>
                </c:pt>
                <c:pt idx="9606">
                  <c:v>9.6300871945248032E-3</c:v>
                </c:pt>
                <c:pt idx="9607">
                  <c:v>9.6241057404498273E-3</c:v>
                </c:pt>
                <c:pt idx="9608">
                  <c:v>9.6181286203049811E-3</c:v>
                </c:pt>
                <c:pt idx="9609">
                  <c:v>9.612155830501859E-3</c:v>
                </c:pt>
                <c:pt idx="9610">
                  <c:v>9.6061873674554189E-3</c:v>
                </c:pt>
                <c:pt idx="9611">
                  <c:v>9.600223227583915E-3</c:v>
                </c:pt>
                <c:pt idx="9612">
                  <c:v>9.5942634073089405E-3</c:v>
                </c:pt>
                <c:pt idx="9613">
                  <c:v>9.5883079030554836E-3</c:v>
                </c:pt>
                <c:pt idx="9614">
                  <c:v>9.5823567112517938E-3</c:v>
                </c:pt>
                <c:pt idx="9615">
                  <c:v>9.576409828329498E-3</c:v>
                </c:pt>
                <c:pt idx="9616">
                  <c:v>9.5704672507235435E-3</c:v>
                </c:pt>
                <c:pt idx="9617">
                  <c:v>9.5645289748721146E-3</c:v>
                </c:pt>
                <c:pt idx="9618">
                  <c:v>9.5585949972167919E-3</c:v>
                </c:pt>
                <c:pt idx="9619">
                  <c:v>9.5526653142024246E-3</c:v>
                </c:pt>
                <c:pt idx="9620">
                  <c:v>9.5467399222772184E-3</c:v>
                </c:pt>
                <c:pt idx="9621">
                  <c:v>9.5408188178926143E-3</c:v>
                </c:pt>
                <c:pt idx="9622">
                  <c:v>9.5349019975034532E-3</c:v>
                </c:pt>
                <c:pt idx="9623">
                  <c:v>9.5289894575677336E-3</c:v>
                </c:pt>
                <c:pt idx="9624">
                  <c:v>9.5230811945468934E-3</c:v>
                </c:pt>
                <c:pt idx="9625">
                  <c:v>9.5171772049055785E-3</c:v>
                </c:pt>
                <c:pt idx="9626">
                  <c:v>9.5112774851116872E-3</c:v>
                </c:pt>
                <c:pt idx="9627">
                  <c:v>9.5053820316365022E-3</c:v>
                </c:pt>
                <c:pt idx="9628">
                  <c:v>9.4994908409545588E-3</c:v>
                </c:pt>
                <c:pt idx="9629">
                  <c:v>9.4936039095436051E-3</c:v>
                </c:pt>
                <c:pt idx="9630">
                  <c:v>9.4877212338847217E-3</c:v>
                </c:pt>
                <c:pt idx="9631">
                  <c:v>9.4818428104622172E-3</c:v>
                </c:pt>
                <c:pt idx="9632">
                  <c:v>9.475968635763752E-3</c:v>
                </c:pt>
                <c:pt idx="9633">
                  <c:v>9.4700987062801192E-3</c:v>
                </c:pt>
                <c:pt idx="9634">
                  <c:v>9.4642330185055034E-3</c:v>
                </c:pt>
                <c:pt idx="9635">
                  <c:v>9.4583715689372412E-3</c:v>
                </c:pt>
                <c:pt idx="9636">
                  <c:v>9.4525143540760224E-3</c:v>
                </c:pt>
                <c:pt idx="9637">
                  <c:v>9.44666137042568E-3</c:v>
                </c:pt>
                <c:pt idx="9638">
                  <c:v>9.4408126144933935E-3</c:v>
                </c:pt>
                <c:pt idx="9639">
                  <c:v>9.4349680827894768E-3</c:v>
                </c:pt>
                <c:pt idx="9640">
                  <c:v>9.4291277718276129E-3</c:v>
                </c:pt>
                <c:pt idx="9641">
                  <c:v>9.4232916781245932E-3</c:v>
                </c:pt>
                <c:pt idx="9642">
                  <c:v>9.4174597982005538E-3</c:v>
                </c:pt>
                <c:pt idx="9643">
                  <c:v>9.4116321285788295E-3</c:v>
                </c:pt>
                <c:pt idx="9644">
                  <c:v>9.4058086657858638E-3</c:v>
                </c:pt>
                <c:pt idx="9645">
                  <c:v>9.3999894063515575E-3</c:v>
                </c:pt>
                <c:pt idx="9646">
                  <c:v>9.3941743468087483E-3</c:v>
                </c:pt>
                <c:pt idx="9647">
                  <c:v>9.3883634836937884E-3</c:v>
                </c:pt>
                <c:pt idx="9648">
                  <c:v>9.3825568135459635E-3</c:v>
                </c:pt>
                <c:pt idx="9649">
                  <c:v>9.3767543329080199E-3</c:v>
                </c:pt>
                <c:pt idx="9650">
                  <c:v>9.3709560383256965E-3</c:v>
                </c:pt>
                <c:pt idx="9651">
                  <c:v>9.3651619263480732E-3</c:v>
                </c:pt>
                <c:pt idx="9652">
                  <c:v>9.3593719935274253E-3</c:v>
                </c:pt>
                <c:pt idx="9653">
                  <c:v>9.3535862364191071E-3</c:v>
                </c:pt>
                <c:pt idx="9654">
                  <c:v>9.347804651581788E-3</c:v>
                </c:pt>
                <c:pt idx="9655">
                  <c:v>9.3420272355772601E-3</c:v>
                </c:pt>
                <c:pt idx="9656">
                  <c:v>9.3362539849705713E-3</c:v>
                </c:pt>
                <c:pt idx="9657">
                  <c:v>9.3304848963298818E-3</c:v>
                </c:pt>
                <c:pt idx="9658">
                  <c:v>9.3247199662266043E-3</c:v>
                </c:pt>
                <c:pt idx="9659">
                  <c:v>9.318959191235222E-3</c:v>
                </c:pt>
                <c:pt idx="9660">
                  <c:v>9.3132025679334846E-3</c:v>
                </c:pt>
                <c:pt idx="9661">
                  <c:v>9.307450092902304E-3</c:v>
                </c:pt>
                <c:pt idx="9662">
                  <c:v>9.3017017627256768E-3</c:v>
                </c:pt>
                <c:pt idx="9663">
                  <c:v>9.295957573990897E-3</c:v>
                </c:pt>
                <c:pt idx="9664">
                  <c:v>9.2902175232883639E-3</c:v>
                </c:pt>
                <c:pt idx="9665">
                  <c:v>9.2844816072115179E-3</c:v>
                </c:pt>
                <c:pt idx="9666">
                  <c:v>9.2787498223571435E-3</c:v>
                </c:pt>
                <c:pt idx="9667">
                  <c:v>9.2730221653250667E-3</c:v>
                </c:pt>
                <c:pt idx="9668">
                  <c:v>9.2672986327182617E-3</c:v>
                </c:pt>
                <c:pt idx="9669">
                  <c:v>9.2615792211428807E-3</c:v>
                </c:pt>
                <c:pt idx="9670">
                  <c:v>9.2558639272082022E-3</c:v>
                </c:pt>
                <c:pt idx="9671">
                  <c:v>9.2501527475266545E-3</c:v>
                </c:pt>
                <c:pt idx="9672">
                  <c:v>9.2444456787137835E-3</c:v>
                </c:pt>
                <c:pt idx="9673">
                  <c:v>9.2387427173883131E-3</c:v>
                </c:pt>
                <c:pt idx="9674">
                  <c:v>9.2330438601719873E-3</c:v>
                </c:pt>
                <c:pt idx="9675">
                  <c:v>9.2273491036898199E-3</c:v>
                </c:pt>
                <c:pt idx="9676">
                  <c:v>9.2216584445697688E-3</c:v>
                </c:pt>
                <c:pt idx="9677">
                  <c:v>9.2159718794431449E-3</c:v>
                </c:pt>
                <c:pt idx="9678">
                  <c:v>9.2102894049441893E-3</c:v>
                </c:pt>
                <c:pt idx="9679">
                  <c:v>9.2046110177102635E-3</c:v>
                </c:pt>
                <c:pt idx="9680">
                  <c:v>9.1989367143819369E-3</c:v>
                </c:pt>
                <c:pt idx="9681">
                  <c:v>9.1932664916028507E-3</c:v>
                </c:pt>
                <c:pt idx="9682">
                  <c:v>9.1876003460197048E-3</c:v>
                </c:pt>
                <c:pt idx="9683">
                  <c:v>9.1819382742822971E-3</c:v>
                </c:pt>
                <c:pt idx="9684">
                  <c:v>9.1762802730436348E-3</c:v>
                </c:pt>
                <c:pt idx="9685">
                  <c:v>9.1706263389596497E-3</c:v>
                </c:pt>
                <c:pt idx="9686">
                  <c:v>9.1649764686894918E-3</c:v>
                </c:pt>
                <c:pt idx="9687">
                  <c:v>9.1593306588953483E-3</c:v>
                </c:pt>
                <c:pt idx="9688">
                  <c:v>9.153688906242536E-3</c:v>
                </c:pt>
                <c:pt idx="9689">
                  <c:v>9.1480512073993294E-3</c:v>
                </c:pt>
                <c:pt idx="9690">
                  <c:v>9.1424175590372227E-3</c:v>
                </c:pt>
                <c:pt idx="9691">
                  <c:v>9.1367879578307439E-3</c:v>
                </c:pt>
                <c:pt idx="9692">
                  <c:v>9.1311624004574276E-3</c:v>
                </c:pt>
                <c:pt idx="9693">
                  <c:v>9.1255408835979081E-3</c:v>
                </c:pt>
                <c:pt idx="9694">
                  <c:v>9.1199234039359995E-3</c:v>
                </c:pt>
                <c:pt idx="9695">
                  <c:v>9.1143099581583766E-3</c:v>
                </c:pt>
                <c:pt idx="9696">
                  <c:v>9.1087005429549388E-3</c:v>
                </c:pt>
                <c:pt idx="9697">
                  <c:v>9.1030951550185608E-3</c:v>
                </c:pt>
                <c:pt idx="9698">
                  <c:v>9.0974937910451251E-3</c:v>
                </c:pt>
                <c:pt idx="9699">
                  <c:v>9.0918964477337393E-3</c:v>
                </c:pt>
                <c:pt idx="9700">
                  <c:v>9.0863031217863158E-3</c:v>
                </c:pt>
                <c:pt idx="9701">
                  <c:v>9.0807138099080406E-3</c:v>
                </c:pt>
                <c:pt idx="9702">
                  <c:v>9.0751285088069948E-3</c:v>
                </c:pt>
                <c:pt idx="9703">
                  <c:v>9.0695472151943388E-3</c:v>
                </c:pt>
                <c:pt idx="9704">
                  <c:v>9.0639699257842685E-3</c:v>
                </c:pt>
                <c:pt idx="9705">
                  <c:v>9.0583966372939848E-3</c:v>
                </c:pt>
                <c:pt idx="9706">
                  <c:v>9.0528273464437429E-3</c:v>
                </c:pt>
                <c:pt idx="9707">
                  <c:v>9.0472620499568411E-3</c:v>
                </c:pt>
                <c:pt idx="9708">
                  <c:v>9.0417007445596029E-3</c:v>
                </c:pt>
                <c:pt idx="9709">
                  <c:v>9.0361434269812611E-3</c:v>
                </c:pt>
                <c:pt idx="9710">
                  <c:v>9.0305900939541741E-3</c:v>
                </c:pt>
                <c:pt idx="9711">
                  <c:v>9.0250407422137104E-3</c:v>
                </c:pt>
                <c:pt idx="9712">
                  <c:v>9.0194953684981701E-3</c:v>
                </c:pt>
                <c:pt idx="9713">
                  <c:v>9.0139539695489879E-3</c:v>
                </c:pt>
                <c:pt idx="9714">
                  <c:v>9.0084165421104329E-3</c:v>
                </c:pt>
                <c:pt idx="9715">
                  <c:v>9.0028830829299213E-3</c:v>
                </c:pt>
                <c:pt idx="9716">
                  <c:v>8.9973535887577887E-3</c:v>
                </c:pt>
                <c:pt idx="9717">
                  <c:v>8.9918280563473924E-3</c:v>
                </c:pt>
                <c:pt idx="9718">
                  <c:v>8.9863064824550285E-3</c:v>
                </c:pt>
                <c:pt idx="9719">
                  <c:v>8.9807888638400984E-3</c:v>
                </c:pt>
                <c:pt idx="9720">
                  <c:v>8.9752751972648395E-3</c:v>
                </c:pt>
                <c:pt idx="9721">
                  <c:v>8.9697654794945649E-3</c:v>
                </c:pt>
                <c:pt idx="9722">
                  <c:v>8.9642597072975769E-3</c:v>
                </c:pt>
                <c:pt idx="9723">
                  <c:v>8.9587578774450484E-3</c:v>
                </c:pt>
                <c:pt idx="9724">
                  <c:v>8.9532599867112785E-3</c:v>
                </c:pt>
                <c:pt idx="9725">
                  <c:v>8.9477660318733974E-3</c:v>
                </c:pt>
                <c:pt idx="9726">
                  <c:v>8.9422760097115639E-3</c:v>
                </c:pt>
                <c:pt idx="9727">
                  <c:v>8.9367899170089068E-3</c:v>
                </c:pt>
                <c:pt idx="9728">
                  <c:v>8.9313077505515093E-3</c:v>
                </c:pt>
                <c:pt idx="9729">
                  <c:v>8.9258295071283616E-3</c:v>
                </c:pt>
                <c:pt idx="9730">
                  <c:v>8.920355183531516E-3</c:v>
                </c:pt>
                <c:pt idx="9731">
                  <c:v>8.9148847765558124E-3</c:v>
                </c:pt>
                <c:pt idx="9732">
                  <c:v>8.9094182829992444E-3</c:v>
                </c:pt>
                <c:pt idx="9733">
                  <c:v>8.9039556996625257E-3</c:v>
                </c:pt>
                <c:pt idx="9734">
                  <c:v>8.8984970233495532E-3</c:v>
                </c:pt>
                <c:pt idx="9735">
                  <c:v>8.8930422508669248E-3</c:v>
                </c:pt>
                <c:pt idx="9736">
                  <c:v>8.8875913790243503E-3</c:v>
                </c:pt>
                <c:pt idx="9737">
                  <c:v>8.8821444046344143E-3</c:v>
                </c:pt>
                <c:pt idx="9738">
                  <c:v>8.8767013245125616E-3</c:v>
                </c:pt>
                <c:pt idx="9739">
                  <c:v>8.8712621354772973E-3</c:v>
                </c:pt>
                <c:pt idx="9740">
                  <c:v>8.8658268343499384E-3</c:v>
                </c:pt>
                <c:pt idx="9741">
                  <c:v>8.8603954179547403E-3</c:v>
                </c:pt>
                <c:pt idx="9742">
                  <c:v>8.8549678831190137E-3</c:v>
                </c:pt>
                <c:pt idx="9743">
                  <c:v>8.8495442266727144E-3</c:v>
                </c:pt>
                <c:pt idx="9744">
                  <c:v>8.8441244454489903E-3</c:v>
                </c:pt>
                <c:pt idx="9745">
                  <c:v>8.8387085362837438E-3</c:v>
                </c:pt>
                <c:pt idx="9746">
                  <c:v>8.8332964960157866E-3</c:v>
                </c:pt>
                <c:pt idx="9747">
                  <c:v>8.8278883214868709E-3</c:v>
                </c:pt>
                <c:pt idx="9748">
                  <c:v>8.8224840095416611E-3</c:v>
                </c:pt>
                <c:pt idx="9749">
                  <c:v>8.8170835570276669E-3</c:v>
                </c:pt>
                <c:pt idx="9750">
                  <c:v>8.8116869607953521E-3</c:v>
                </c:pt>
                <c:pt idx="9751">
                  <c:v>8.8062942176980255E-3</c:v>
                </c:pt>
                <c:pt idx="9752">
                  <c:v>8.8009053245918997E-3</c:v>
                </c:pt>
                <c:pt idx="9753">
                  <c:v>8.7955202783361192E-3</c:v>
                </c:pt>
                <c:pt idx="9754">
                  <c:v>8.7901390757925881E-3</c:v>
                </c:pt>
                <c:pt idx="9755">
                  <c:v>8.7847617138261946E-3</c:v>
                </c:pt>
                <c:pt idx="9756">
                  <c:v>8.7793881893046821E-3</c:v>
                </c:pt>
                <c:pt idx="9757">
                  <c:v>8.7740184990987083E-3</c:v>
                </c:pt>
                <c:pt idx="9758">
                  <c:v>8.76865264008167E-3</c:v>
                </c:pt>
                <c:pt idx="9759">
                  <c:v>8.7632906091299687E-3</c:v>
                </c:pt>
                <c:pt idx="9760">
                  <c:v>8.7579324031228246E-3</c:v>
                </c:pt>
                <c:pt idx="9761">
                  <c:v>8.7525780189422666E-3</c:v>
                </c:pt>
                <c:pt idx="9762">
                  <c:v>8.7472274534732743E-3</c:v>
                </c:pt>
                <c:pt idx="9763">
                  <c:v>8.7418807036036567E-3</c:v>
                </c:pt>
                <c:pt idx="9764">
                  <c:v>8.7365377662240069E-3</c:v>
                </c:pt>
                <c:pt idx="9765">
                  <c:v>8.7311986382278273E-3</c:v>
                </c:pt>
                <c:pt idx="9766">
                  <c:v>8.725863316511458E-3</c:v>
                </c:pt>
                <c:pt idx="9767">
                  <c:v>8.7205317979741348E-3</c:v>
                </c:pt>
                <c:pt idx="9768">
                  <c:v>8.7152040795178305E-3</c:v>
                </c:pt>
                <c:pt idx="9769">
                  <c:v>8.7098801580474308E-3</c:v>
                </c:pt>
                <c:pt idx="9770">
                  <c:v>8.7045600304706643E-3</c:v>
                </c:pt>
                <c:pt idx="9771">
                  <c:v>8.6992436936980354E-3</c:v>
                </c:pt>
                <c:pt idx="9772">
                  <c:v>8.6939311446429038E-3</c:v>
                </c:pt>
                <c:pt idx="9773">
                  <c:v>8.6886223802214429E-3</c:v>
                </c:pt>
                <c:pt idx="9774">
                  <c:v>8.6833173973527439E-3</c:v>
                </c:pt>
                <c:pt idx="9775">
                  <c:v>8.6780161929586232E-3</c:v>
                </c:pt>
                <c:pt idx="9776">
                  <c:v>8.6727187639636643E-3</c:v>
                </c:pt>
                <c:pt idx="9777">
                  <c:v>8.6674251072954185E-3</c:v>
                </c:pt>
                <c:pt idx="9778">
                  <c:v>8.6621352198841227E-3</c:v>
                </c:pt>
                <c:pt idx="9779">
                  <c:v>8.6568490986628742E-3</c:v>
                </c:pt>
                <c:pt idx="9780">
                  <c:v>8.6515667405676309E-3</c:v>
                </c:pt>
                <c:pt idx="9781">
                  <c:v>8.6462881425370675E-3</c:v>
                </c:pt>
                <c:pt idx="9782">
                  <c:v>8.6410133015126477E-3</c:v>
                </c:pt>
                <c:pt idx="9783">
                  <c:v>8.635742214438729E-3</c:v>
                </c:pt>
                <c:pt idx="9784">
                  <c:v>8.6304748782623855E-3</c:v>
                </c:pt>
                <c:pt idx="9785">
                  <c:v>8.625211289933531E-3</c:v>
                </c:pt>
                <c:pt idx="9786">
                  <c:v>8.6199514464048461E-3</c:v>
                </c:pt>
                <c:pt idx="9787">
                  <c:v>8.6146953446318182E-3</c:v>
                </c:pt>
                <c:pt idx="9788">
                  <c:v>8.6094429815726688E-3</c:v>
                </c:pt>
                <c:pt idx="9789">
                  <c:v>8.6041943541884606E-3</c:v>
                </c:pt>
                <c:pt idx="9790">
                  <c:v>8.5989494594429731E-3</c:v>
                </c:pt>
                <c:pt idx="9791">
                  <c:v>8.5937082943028271E-3</c:v>
                </c:pt>
                <c:pt idx="9792">
                  <c:v>8.5884708557374158E-3</c:v>
                </c:pt>
                <c:pt idx="9793">
                  <c:v>8.5832371407188208E-3</c:v>
                </c:pt>
                <c:pt idx="9794">
                  <c:v>8.5780071462219394E-3</c:v>
                </c:pt>
                <c:pt idx="9795">
                  <c:v>8.5727808692245139E-3</c:v>
                </c:pt>
                <c:pt idx="9796">
                  <c:v>8.5675583067068937E-3</c:v>
                </c:pt>
                <c:pt idx="9797">
                  <c:v>8.5623394556523062E-3</c:v>
                </c:pt>
                <c:pt idx="9798">
                  <c:v>8.5571243130466816E-3</c:v>
                </c:pt>
                <c:pt idx="9799">
                  <c:v>8.551912875878722E-3</c:v>
                </c:pt>
                <c:pt idx="9800">
                  <c:v>8.5467051411399157E-3</c:v>
                </c:pt>
                <c:pt idx="9801">
                  <c:v>8.5415011058243562E-3</c:v>
                </c:pt>
                <c:pt idx="9802">
                  <c:v>8.5363007669290846E-3</c:v>
                </c:pt>
                <c:pt idx="9803">
                  <c:v>8.5311041214537545E-3</c:v>
                </c:pt>
                <c:pt idx="9804">
                  <c:v>8.525911166400715E-3</c:v>
                </c:pt>
                <c:pt idx="9805">
                  <c:v>8.5207218987752506E-3</c:v>
                </c:pt>
                <c:pt idx="9806">
                  <c:v>8.5155363155851403E-3</c:v>
                </c:pt>
                <c:pt idx="9807">
                  <c:v>8.5103544138410911E-3</c:v>
                </c:pt>
                <c:pt idx="9808">
                  <c:v>8.5051761905564262E-3</c:v>
                </c:pt>
                <c:pt idx="9809">
                  <c:v>8.5000016427472236E-3</c:v>
                </c:pt>
                <c:pt idx="9810">
                  <c:v>8.494830767432248E-3</c:v>
                </c:pt>
                <c:pt idx="9811">
                  <c:v>8.489663561633087E-3</c:v>
                </c:pt>
                <c:pt idx="9812">
                  <c:v>8.4845000223739107E-3</c:v>
                </c:pt>
                <c:pt idx="9813">
                  <c:v>8.4793401466817051E-3</c:v>
                </c:pt>
                <c:pt idx="9814">
                  <c:v>8.47418393158615E-3</c:v>
                </c:pt>
                <c:pt idx="9815">
                  <c:v>8.4690313741195705E-3</c:v>
                </c:pt>
                <c:pt idx="9816">
                  <c:v>8.4638824713170972E-3</c:v>
                </c:pt>
                <c:pt idx="9817">
                  <c:v>8.4587372202165074E-3</c:v>
                </c:pt>
                <c:pt idx="9818">
                  <c:v>8.4535956178582155E-3</c:v>
                </c:pt>
                <c:pt idx="9819">
                  <c:v>8.4484576612854981E-3</c:v>
                </c:pt>
                <c:pt idx="9820">
                  <c:v>8.4433233475441748E-3</c:v>
                </c:pt>
                <c:pt idx="9821">
                  <c:v>8.4381926736828497E-3</c:v>
                </c:pt>
                <c:pt idx="9822">
                  <c:v>8.4330656367527269E-3</c:v>
                </c:pt>
                <c:pt idx="9823">
                  <c:v>8.4279422338078107E-3</c:v>
                </c:pt>
                <c:pt idx="9824">
                  <c:v>8.4228224619047262E-3</c:v>
                </c:pt>
                <c:pt idx="9825">
                  <c:v>8.4177063181027564E-3</c:v>
                </c:pt>
                <c:pt idx="9826">
                  <c:v>8.412593799463906E-3</c:v>
                </c:pt>
                <c:pt idx="9827">
                  <c:v>8.4074849030528198E-3</c:v>
                </c:pt>
                <c:pt idx="9828">
                  <c:v>8.4023796259369028E-3</c:v>
                </c:pt>
                <c:pt idx="9829">
                  <c:v>8.3972779651861201E-3</c:v>
                </c:pt>
                <c:pt idx="9830">
                  <c:v>8.3921799178731521E-3</c:v>
                </c:pt>
                <c:pt idx="9831">
                  <c:v>8.3870854810733433E-3</c:v>
                </c:pt>
                <c:pt idx="9832">
                  <c:v>8.3819946518646996E-3</c:v>
                </c:pt>
                <c:pt idx="9833">
                  <c:v>8.3769074273279502E-3</c:v>
                </c:pt>
                <c:pt idx="9834">
                  <c:v>8.3718238045463501E-3</c:v>
                </c:pt>
                <c:pt idx="9835">
                  <c:v>8.366743780605878E-3</c:v>
                </c:pt>
                <c:pt idx="9836">
                  <c:v>8.3616673525952149E-3</c:v>
                </c:pt>
                <c:pt idx="9837">
                  <c:v>8.3565945176056339E-3</c:v>
                </c:pt>
                <c:pt idx="9838">
                  <c:v>8.3515252727310411E-3</c:v>
                </c:pt>
                <c:pt idx="9839">
                  <c:v>8.3464596150680231E-3</c:v>
                </c:pt>
                <c:pt idx="9840">
                  <c:v>8.3413975417157837E-3</c:v>
                </c:pt>
                <c:pt idx="9841">
                  <c:v>8.3363390497761692E-3</c:v>
                </c:pt>
                <c:pt idx="9842">
                  <c:v>8.3312841363537057E-3</c:v>
                </c:pt>
                <c:pt idx="9843">
                  <c:v>8.3262327985554833E-3</c:v>
                </c:pt>
                <c:pt idx="9844">
                  <c:v>8.3211850334912359E-3</c:v>
                </c:pt>
                <c:pt idx="9845">
                  <c:v>8.3161408382734052E-3</c:v>
                </c:pt>
                <c:pt idx="9846">
                  <c:v>8.3111002100169709E-3</c:v>
                </c:pt>
                <c:pt idx="9847">
                  <c:v>8.3060631458395252E-3</c:v>
                </c:pt>
                <c:pt idx="9848">
                  <c:v>8.3010296428613836E-3</c:v>
                </c:pt>
                <c:pt idx="9849">
                  <c:v>8.2959996982053426E-3</c:v>
                </c:pt>
                <c:pt idx="9850">
                  <c:v>8.2909733089969323E-3</c:v>
                </c:pt>
                <c:pt idx="9851">
                  <c:v>8.2859504723642174E-3</c:v>
                </c:pt>
                <c:pt idx="9852">
                  <c:v>8.2809311854379307E-3</c:v>
                </c:pt>
                <c:pt idx="9853">
                  <c:v>8.2759154453513548E-3</c:v>
                </c:pt>
                <c:pt idx="9854">
                  <c:v>8.2709032492403831E-3</c:v>
                </c:pt>
                <c:pt idx="9855">
                  <c:v>8.265894594243586E-3</c:v>
                </c:pt>
                <c:pt idx="9856">
                  <c:v>8.2608894775020522E-3</c:v>
                </c:pt>
                <c:pt idx="9857">
                  <c:v>8.255887896159492E-3</c:v>
                </c:pt>
                <c:pt idx="9858">
                  <c:v>8.2508898473622055E-3</c:v>
                </c:pt>
                <c:pt idx="9859">
                  <c:v>8.2458953282591105E-3</c:v>
                </c:pt>
                <c:pt idx="9860">
                  <c:v>8.2409043360016643E-3</c:v>
                </c:pt>
                <c:pt idx="9861">
                  <c:v>8.2359168677439316E-3</c:v>
                </c:pt>
                <c:pt idx="9862">
                  <c:v>8.2309329206425932E-3</c:v>
                </c:pt>
                <c:pt idx="9863">
                  <c:v>8.2259524918568278E-3</c:v>
                </c:pt>
                <c:pt idx="9864">
                  <c:v>8.2209755785485131E-3</c:v>
                </c:pt>
                <c:pt idx="9865">
                  <c:v>8.216002177882039E-3</c:v>
                </c:pt>
                <c:pt idx="9866">
                  <c:v>8.2110322870242881E-3</c:v>
                </c:pt>
                <c:pt idx="9867">
                  <c:v>8.2060659031448595E-3</c:v>
                </c:pt>
                <c:pt idx="9868">
                  <c:v>8.2011030234158313E-3</c:v>
                </c:pt>
                <c:pt idx="9869">
                  <c:v>8.1961436450118403E-3</c:v>
                </c:pt>
                <c:pt idx="9870">
                  <c:v>8.191187765110167E-3</c:v>
                </c:pt>
                <c:pt idx="9871">
                  <c:v>8.1862353808905778E-3</c:v>
                </c:pt>
                <c:pt idx="9872">
                  <c:v>8.1812864895353891E-3</c:v>
                </c:pt>
                <c:pt idx="9873">
                  <c:v>8.1763410882294777E-3</c:v>
                </c:pt>
                <c:pt idx="9874">
                  <c:v>8.1713991741603834E-3</c:v>
                </c:pt>
                <c:pt idx="9875">
                  <c:v>8.1664607445180171E-3</c:v>
                </c:pt>
                <c:pt idx="9876">
                  <c:v>8.1615257964949492E-3</c:v>
                </c:pt>
                <c:pt idx="9877">
                  <c:v>8.1565943272863053E-3</c:v>
                </c:pt>
                <c:pt idx="9878">
                  <c:v>8.1516663340897005E-3</c:v>
                </c:pt>
                <c:pt idx="9879">
                  <c:v>8.1467418141052544E-3</c:v>
                </c:pt>
                <c:pt idx="9880">
                  <c:v>8.1418207645357482E-3</c:v>
                </c:pt>
                <c:pt idx="9881">
                  <c:v>8.1369031825864278E-3</c:v>
                </c:pt>
                <c:pt idx="9882">
                  <c:v>8.1319890654649798E-3</c:v>
                </c:pt>
                <c:pt idx="9883">
                  <c:v>8.127078410381806E-3</c:v>
                </c:pt>
                <c:pt idx="9884">
                  <c:v>8.1221712145496741E-3</c:v>
                </c:pt>
                <c:pt idx="9885">
                  <c:v>8.1172674751839816E-3</c:v>
                </c:pt>
                <c:pt idx="9886">
                  <c:v>8.1123671895025826E-3</c:v>
                </c:pt>
                <c:pt idx="9887">
                  <c:v>8.107470354725848E-3</c:v>
                </c:pt>
                <c:pt idx="9888">
                  <c:v>8.1025769680767527E-3</c:v>
                </c:pt>
                <c:pt idx="9889">
                  <c:v>8.0976870267806533E-3</c:v>
                </c:pt>
                <c:pt idx="9890">
                  <c:v>8.0928005280655173E-3</c:v>
                </c:pt>
                <c:pt idx="9891">
                  <c:v>8.0879174691618188E-3</c:v>
                </c:pt>
                <c:pt idx="9892">
                  <c:v>8.083037847302476E-3</c:v>
                </c:pt>
                <c:pt idx="9893">
                  <c:v>8.0781616597229173E-3</c:v>
                </c:pt>
                <c:pt idx="9894">
                  <c:v>8.0732889036611473E-3</c:v>
                </c:pt>
                <c:pt idx="9895">
                  <c:v>8.0684195763576372E-3</c:v>
                </c:pt>
                <c:pt idx="9896">
                  <c:v>8.0635536750552836E-3</c:v>
                </c:pt>
                <c:pt idx="9897">
                  <c:v>8.0586911969995692E-3</c:v>
                </c:pt>
                <c:pt idx="9898">
                  <c:v>8.0538321394384282E-3</c:v>
                </c:pt>
                <c:pt idx="9899">
                  <c:v>8.048976499622296E-3</c:v>
                </c:pt>
                <c:pt idx="9900">
                  <c:v>8.0441242748040247E-3</c:v>
                </c:pt>
                <c:pt idx="9901">
                  <c:v>8.0392754622390927E-3</c:v>
                </c:pt>
                <c:pt idx="9902">
                  <c:v>8.034430059185341E-3</c:v>
                </c:pt>
                <c:pt idx="9903">
                  <c:v>8.0295880629030984E-3</c:v>
                </c:pt>
                <c:pt idx="9904">
                  <c:v>8.0247494706552364E-3</c:v>
                </c:pt>
                <c:pt idx="9905">
                  <c:v>8.0199142797070366E-3</c:v>
                </c:pt>
                <c:pt idx="9906">
                  <c:v>8.0150824873263145E-3</c:v>
                </c:pt>
                <c:pt idx="9907">
                  <c:v>8.0102540907832712E-3</c:v>
                </c:pt>
                <c:pt idx="9908">
                  <c:v>8.0054290873506559E-3</c:v>
                </c:pt>
                <c:pt idx="9909">
                  <c:v>8.0006074743036396E-3</c:v>
                </c:pt>
                <c:pt idx="9910">
                  <c:v>7.9957892489197924E-3</c:v>
                </c:pt>
                <c:pt idx="9911">
                  <c:v>7.9909744084793368E-3</c:v>
                </c:pt>
                <c:pt idx="9912">
                  <c:v>7.986162950264733E-3</c:v>
                </c:pt>
                <c:pt idx="9913">
                  <c:v>7.981354871560993E-3</c:v>
                </c:pt>
                <c:pt idx="9914">
                  <c:v>7.9765501696556374E-3</c:v>
                </c:pt>
                <c:pt idx="9915">
                  <c:v>7.9717488418384764E-3</c:v>
                </c:pt>
                <c:pt idx="9916">
                  <c:v>7.9669508854019848E-3</c:v>
                </c:pt>
                <c:pt idx="9917">
                  <c:v>7.9621562976408509E-3</c:v>
                </c:pt>
                <c:pt idx="9918">
                  <c:v>7.9573650758524173E-3</c:v>
                </c:pt>
                <c:pt idx="9919">
                  <c:v>7.9525772173362642E-3</c:v>
                </c:pt>
                <c:pt idx="9920">
                  <c:v>7.9477927193945617E-3</c:v>
                </c:pt>
                <c:pt idx="9921">
                  <c:v>7.943011579331874E-3</c:v>
                </c:pt>
                <c:pt idx="9922">
                  <c:v>7.9382337944551695E-3</c:v>
                </c:pt>
                <c:pt idx="9923">
                  <c:v>7.9334593620738244E-3</c:v>
                </c:pt>
                <c:pt idx="9924">
                  <c:v>7.9286882794997269E-3</c:v>
                </c:pt>
                <c:pt idx="9925">
                  <c:v>7.9239205440471382E-3</c:v>
                </c:pt>
                <c:pt idx="9926">
                  <c:v>7.9191561530326873E-3</c:v>
                </c:pt>
                <c:pt idx="9927">
                  <c:v>7.914395103775557E-3</c:v>
                </c:pt>
                <c:pt idx="9928">
                  <c:v>7.9096373935972578E-3</c:v>
                </c:pt>
                <c:pt idx="9929">
                  <c:v>7.9048830198216718E-3</c:v>
                </c:pt>
                <c:pt idx="9930">
                  <c:v>7.9001319797752222E-3</c:v>
                </c:pt>
                <c:pt idx="9931">
                  <c:v>7.8953842707866085E-3</c:v>
                </c:pt>
                <c:pt idx="9932">
                  <c:v>7.8906398901870487E-3</c:v>
                </c:pt>
                <c:pt idx="9933">
                  <c:v>7.8858988353100942E-3</c:v>
                </c:pt>
                <c:pt idx="9934">
                  <c:v>7.8811611034916955E-3</c:v>
                </c:pt>
                <c:pt idx="9935">
                  <c:v>7.8764266920702958E-3</c:v>
                </c:pt>
                <c:pt idx="9936">
                  <c:v>7.8716955983866178E-3</c:v>
                </c:pt>
                <c:pt idx="9937">
                  <c:v>7.866967819783844E-3</c:v>
                </c:pt>
                <c:pt idx="9938">
                  <c:v>7.8622433536075682E-3</c:v>
                </c:pt>
                <c:pt idx="9939">
                  <c:v>7.8575221972057106E-3</c:v>
                </c:pt>
                <c:pt idx="9940">
                  <c:v>7.8528043479286231E-3</c:v>
                </c:pt>
                <c:pt idx="9941">
                  <c:v>7.8480898031290137E-3</c:v>
                </c:pt>
                <c:pt idx="9942">
                  <c:v>7.8433785601620658E-3</c:v>
                </c:pt>
                <c:pt idx="9943">
                  <c:v>7.8386706163851953E-3</c:v>
                </c:pt>
                <c:pt idx="9944">
                  <c:v>7.8339659691583456E-3</c:v>
                </c:pt>
                <c:pt idx="9945">
                  <c:v>7.8292646158437187E-3</c:v>
                </c:pt>
                <c:pt idx="9946">
                  <c:v>7.8245665538059297E-3</c:v>
                </c:pt>
                <c:pt idx="9947">
                  <c:v>7.8198717804120275E-3</c:v>
                </c:pt>
                <c:pt idx="9948">
                  <c:v>7.8151802930313645E-3</c:v>
                </c:pt>
                <c:pt idx="9949">
                  <c:v>7.8104920890356491E-3</c:v>
                </c:pt>
                <c:pt idx="9950">
                  <c:v>7.8058071657989775E-3</c:v>
                </c:pt>
                <c:pt idx="9951">
                  <c:v>7.801125520697819E-3</c:v>
                </c:pt>
                <c:pt idx="9952">
                  <c:v>7.7964471511110011E-3</c:v>
                </c:pt>
                <c:pt idx="9953">
                  <c:v>7.7917720544196951E-3</c:v>
                </c:pt>
                <c:pt idx="9954">
                  <c:v>7.7871002280074653E-3</c:v>
                </c:pt>
                <c:pt idx="9955">
                  <c:v>7.7824316692601501E-3</c:v>
                </c:pt>
                <c:pt idx="9956">
                  <c:v>7.7777663755659978E-3</c:v>
                </c:pt>
                <c:pt idx="9957">
                  <c:v>7.7731043443155876E-3</c:v>
                </c:pt>
                <c:pt idx="9958">
                  <c:v>7.7684455729018923E-3</c:v>
                </c:pt>
                <c:pt idx="9959">
                  <c:v>7.7637900587201446E-3</c:v>
                </c:pt>
                <c:pt idx="9960">
                  <c:v>7.7591377991679681E-3</c:v>
                </c:pt>
                <c:pt idx="9961">
                  <c:v>7.7544887916453148E-3</c:v>
                </c:pt>
                <c:pt idx="9962">
                  <c:v>7.7498430335544641E-3</c:v>
                </c:pt>
                <c:pt idx="9963">
                  <c:v>7.7452005223001006E-3</c:v>
                </c:pt>
                <c:pt idx="9964">
                  <c:v>7.7405612552891006E-3</c:v>
                </c:pt>
                <c:pt idx="9965">
                  <c:v>7.7359252299308238E-3</c:v>
                </c:pt>
                <c:pt idx="9966">
                  <c:v>7.731292443636825E-3</c:v>
                </c:pt>
                <c:pt idx="9967">
                  <c:v>7.7266628938210758E-3</c:v>
                </c:pt>
                <c:pt idx="9968">
                  <c:v>7.7220365778997817E-3</c:v>
                </c:pt>
                <c:pt idx="9969">
                  <c:v>7.7174134932916092E-3</c:v>
                </c:pt>
                <c:pt idx="9970">
                  <c:v>7.7127936374174078E-3</c:v>
                </c:pt>
                <c:pt idx="9971">
                  <c:v>7.708177007700383E-3</c:v>
                </c:pt>
                <c:pt idx="9972">
                  <c:v>7.7035636015661052E-3</c:v>
                </c:pt>
                <c:pt idx="9973">
                  <c:v>7.6989534164423768E-3</c:v>
                </c:pt>
                <c:pt idx="9974">
                  <c:v>7.6943464497593326E-3</c:v>
                </c:pt>
                <c:pt idx="9975">
                  <c:v>7.6897426989494784E-3</c:v>
                </c:pt>
                <c:pt idx="9976">
                  <c:v>7.6851421614475297E-3</c:v>
                </c:pt>
                <c:pt idx="9977">
                  <c:v>7.6805448346905711E-3</c:v>
                </c:pt>
                <c:pt idx="9978">
                  <c:v>7.6759507161179227E-3</c:v>
                </c:pt>
                <c:pt idx="9979">
                  <c:v>7.671359803171315E-3</c:v>
                </c:pt>
                <c:pt idx="9980">
                  <c:v>7.6667720932946069E-3</c:v>
                </c:pt>
                <c:pt idx="9981">
                  <c:v>7.6621875839340946E-3</c:v>
                </c:pt>
                <c:pt idx="9982">
                  <c:v>7.6576062725382983E-3</c:v>
                </c:pt>
                <c:pt idx="9983">
                  <c:v>7.6530281565580826E-3</c:v>
                </c:pt>
                <c:pt idx="9984">
                  <c:v>7.6484532334465029E-3</c:v>
                </c:pt>
                <c:pt idx="9985">
                  <c:v>7.64388150065895E-3</c:v>
                </c:pt>
                <c:pt idx="9986">
                  <c:v>7.6393129556531197E-3</c:v>
                </c:pt>
                <c:pt idx="9987">
                  <c:v>7.6347475958889622E-3</c:v>
                </c:pt>
                <c:pt idx="9988">
                  <c:v>7.6301854188287055E-3</c:v>
                </c:pt>
                <c:pt idx="9989">
                  <c:v>7.6256264219368508E-3</c:v>
                </c:pt>
                <c:pt idx="9990">
                  <c:v>7.6210706026801746E-3</c:v>
                </c:pt>
              </c:numCache>
            </c:numRef>
          </c:yVal>
          <c:smooth val="0"/>
        </c:ser>
        <c:dLbls>
          <c:showLegendKey val="0"/>
          <c:showVal val="0"/>
          <c:showCatName val="0"/>
          <c:showSerName val="0"/>
          <c:showPercent val="0"/>
          <c:showBubbleSize val="0"/>
        </c:dLbls>
        <c:axId val="127158144"/>
        <c:axId val="127164416"/>
      </c:scatterChart>
      <c:valAx>
        <c:axId val="127158144"/>
        <c:scaling>
          <c:logBase val="10"/>
          <c:orientation val="minMax"/>
          <c:max val="100"/>
          <c:min val="0.1"/>
        </c:scaling>
        <c:delete val="0"/>
        <c:axPos val="b"/>
        <c:title>
          <c:tx>
            <c:rich>
              <a:bodyPr/>
              <a:lstStyle/>
              <a:p>
                <a:pPr>
                  <a:defRPr/>
                </a:pPr>
                <a:r>
                  <a:rPr lang="en-US"/>
                  <a:t>Wavelength (micrometers)</a:t>
                </a:r>
              </a:p>
            </c:rich>
          </c:tx>
          <c:layout/>
          <c:overlay val="0"/>
        </c:title>
        <c:numFmt formatCode="0.0" sourceLinked="0"/>
        <c:majorTickMark val="out"/>
        <c:minorTickMark val="none"/>
        <c:tickLblPos val="nextTo"/>
        <c:crossAx val="127164416"/>
        <c:crosses val="autoZero"/>
        <c:crossBetween val="midCat"/>
      </c:valAx>
      <c:valAx>
        <c:axId val="127164416"/>
        <c:scaling>
          <c:orientation val="minMax"/>
          <c:max val="3500000"/>
          <c:min val="0"/>
        </c:scaling>
        <c:delete val="0"/>
        <c:axPos val="l"/>
        <c:majorGridlines/>
        <c:title>
          <c:tx>
            <c:rich>
              <a:bodyPr rot="-5400000" vert="horz"/>
              <a:lstStyle/>
              <a:p>
                <a:pPr>
                  <a:defRPr/>
                </a:pPr>
                <a:r>
                  <a:rPr lang="en-US"/>
                  <a:t>Spectral Exitance</a:t>
                </a:r>
              </a:p>
            </c:rich>
          </c:tx>
          <c:layout/>
          <c:overlay val="0"/>
        </c:title>
        <c:numFmt formatCode="0.0E+00" sourceLinked="0"/>
        <c:majorTickMark val="out"/>
        <c:minorTickMark val="none"/>
        <c:tickLblPos val="nextTo"/>
        <c:crossAx val="127158144"/>
        <c:crossesAt val="0.1"/>
        <c:crossBetween val="midCat"/>
      </c:valAx>
    </c:plotArea>
    <c:legend>
      <c:legendPos val="r"/>
      <c:layout>
        <c:manualLayout>
          <c:xMode val="edge"/>
          <c:yMode val="edge"/>
          <c:x val="0.65941666666666654"/>
          <c:y val="0.43242855059784202"/>
          <c:w val="0.19891666666666669"/>
          <c:h val="0.1674343832020998"/>
        </c:manualLayout>
      </c:layout>
      <c:overlay val="0"/>
    </c:legend>
    <c:plotVisOnly val="1"/>
    <c:dispBlanksAs val="gap"/>
    <c:showDLblsOverMax val="0"/>
  </c:chart>
  <c:printSettings>
    <c:headerFooter/>
    <c:pageMargins b="0.75000000000000011" l="0.70000000000000007" r="0.70000000000000007" t="0.75000000000000011" header="0.30000000000000004" footer="0.30000000000000004"/>
    <c:pageSetup/>
  </c:printSettings>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3.xml.rels><?xml version="1.0" encoding="UTF-8" standalone="yes"?>
<Relationships xmlns="http://schemas.openxmlformats.org/package/2006/relationships"><Relationship Id="rId1" Type="http://schemas.openxmlformats.org/officeDocument/2006/relationships/chart" Target="../charts/chart5.xml"/></Relationships>
</file>

<file path=xl/drawings/_rels/drawing4.xml.rels><?xml version="1.0" encoding="UTF-8" standalone="yes"?>
<Relationships xmlns="http://schemas.openxmlformats.org/package/2006/relationships"><Relationship Id="rId1" Type="http://schemas.openxmlformats.org/officeDocument/2006/relationships/chart" Target="../charts/chart6.xml"/></Relationships>
</file>

<file path=xl/drawings/_rels/drawing5.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 Id="rId4" Type="http://schemas.openxmlformats.org/officeDocument/2006/relationships/chart" Target="../charts/chart10.xml"/></Relationships>
</file>

<file path=xl/drawings/drawing1.xml><?xml version="1.0" encoding="utf-8"?>
<xdr:wsDr xmlns:xdr="http://schemas.openxmlformats.org/drawingml/2006/spreadsheetDrawing" xmlns:a="http://schemas.openxmlformats.org/drawingml/2006/main">
  <xdr:twoCellAnchor>
    <xdr:from>
      <xdr:col>9</xdr:col>
      <xdr:colOff>485776</xdr:colOff>
      <xdr:row>26</xdr:row>
      <xdr:rowOff>123826</xdr:rowOff>
    </xdr:from>
    <xdr:to>
      <xdr:col>17</xdr:col>
      <xdr:colOff>200026</xdr:colOff>
      <xdr:row>45</xdr:row>
      <xdr:rowOff>133351</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504825</xdr:colOff>
      <xdr:row>9</xdr:row>
      <xdr:rowOff>95250</xdr:rowOff>
    </xdr:from>
    <xdr:to>
      <xdr:col>17</xdr:col>
      <xdr:colOff>200025</xdr:colOff>
      <xdr:row>26</xdr:row>
      <xdr:rowOff>66675</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2</xdr:col>
      <xdr:colOff>95250</xdr:colOff>
      <xdr:row>11</xdr:row>
      <xdr:rowOff>47625</xdr:rowOff>
    </xdr:from>
    <xdr:to>
      <xdr:col>9</xdr:col>
      <xdr:colOff>247650</xdr:colOff>
      <xdr:row>35</xdr:row>
      <xdr:rowOff>123825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409575</xdr:colOff>
      <xdr:row>14</xdr:row>
      <xdr:rowOff>47625</xdr:rowOff>
    </xdr:from>
    <xdr:to>
      <xdr:col>17</xdr:col>
      <xdr:colOff>276225</xdr:colOff>
      <xdr:row>32</xdr:row>
      <xdr:rowOff>104775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5</xdr:col>
      <xdr:colOff>66675</xdr:colOff>
      <xdr:row>18</xdr:row>
      <xdr:rowOff>114300</xdr:rowOff>
    </xdr:from>
    <xdr:to>
      <xdr:col>15</xdr:col>
      <xdr:colOff>428625</xdr:colOff>
      <xdr:row>43</xdr:row>
      <xdr:rowOff>95250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200025</xdr:colOff>
      <xdr:row>5</xdr:row>
      <xdr:rowOff>85725</xdr:rowOff>
    </xdr:from>
    <xdr:to>
      <xdr:col>18</xdr:col>
      <xdr:colOff>533400</xdr:colOff>
      <xdr:row>47</xdr:row>
      <xdr:rowOff>66675</xdr:rowOff>
    </xdr:to>
    <xdr:graphicFrame macro="">
      <xdr:nvGraphicFramePr>
        <xdr:cNvPr id="2"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5</xdr:col>
      <xdr:colOff>0</xdr:colOff>
      <xdr:row>4</xdr:row>
      <xdr:rowOff>0</xdr:rowOff>
    </xdr:from>
    <xdr:to>
      <xdr:col>12</xdr:col>
      <xdr:colOff>304800</xdr:colOff>
      <xdr:row>20</xdr:row>
      <xdr:rowOff>152400</xdr:rowOff>
    </xdr:to>
    <xdr:graphicFrame macro="">
      <xdr:nvGraphicFramePr>
        <xdr:cNvPr id="11" name="Chart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9525</xdr:colOff>
      <xdr:row>22</xdr:row>
      <xdr:rowOff>9525</xdr:rowOff>
    </xdr:from>
    <xdr:to>
      <xdr:col>12</xdr:col>
      <xdr:colOff>314325</xdr:colOff>
      <xdr:row>39</xdr:row>
      <xdr:rowOff>0</xdr:rowOff>
    </xdr:to>
    <xdr:graphicFrame macro="">
      <xdr:nvGraphicFramePr>
        <xdr:cNvPr id="12" name="Chart 1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0</xdr:colOff>
      <xdr:row>4</xdr:row>
      <xdr:rowOff>0</xdr:rowOff>
    </xdr:from>
    <xdr:to>
      <xdr:col>20</xdr:col>
      <xdr:colOff>304800</xdr:colOff>
      <xdr:row>20</xdr:row>
      <xdr:rowOff>152400</xdr:rowOff>
    </xdr:to>
    <xdr:graphicFrame macro="">
      <xdr:nvGraphicFramePr>
        <xdr:cNvPr id="13" name="Chart 1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xdr:col>
      <xdr:colOff>0</xdr:colOff>
      <xdr:row>22</xdr:row>
      <xdr:rowOff>0</xdr:rowOff>
    </xdr:from>
    <xdr:to>
      <xdr:col>20</xdr:col>
      <xdr:colOff>304800</xdr:colOff>
      <xdr:row>38</xdr:row>
      <xdr:rowOff>152400</xdr:rowOff>
    </xdr:to>
    <xdr:graphicFrame macro="">
      <xdr:nvGraphicFramePr>
        <xdr:cNvPr id="14" name="Chart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hevans/Application%20Data/Microsoft/Excel/OENG%20530%20HW%20Solutions%200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hevans/Application%20Data/Microsoft/Excel/OENG%20530%20HW%20Solution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blem # II-1"/>
      <sheetName val="Problem II-2C Calculations"/>
      <sheetName val="Problem # II-3"/>
      <sheetName val="Problem # II-5"/>
      <sheetName val="Problem # II-6"/>
      <sheetName val="Problem # II-7"/>
      <sheetName val="Problem # II-9"/>
      <sheetName val="Problem # II-10"/>
    </sheetNames>
    <sheetDataSet>
      <sheetData sheetId="0" refreshError="1"/>
      <sheetData sheetId="1" refreshError="1"/>
      <sheetData sheetId="2">
        <row r="3">
          <cell r="B3" t="str">
            <v>Bl(300 K)</v>
          </cell>
        </row>
      </sheetData>
      <sheetData sheetId="3">
        <row r="2">
          <cell r="B2" t="str">
            <v>Planck
Function</v>
          </cell>
        </row>
      </sheetData>
      <sheetData sheetId="4">
        <row r="2">
          <cell r="C2" t="str">
            <v>Bl(300 K)</v>
          </cell>
          <cell r="D2" t="str">
            <v>Bl(900 K)</v>
          </cell>
          <cell r="E2" t="str">
            <v>Bl(2700 K)</v>
          </cell>
          <cell r="F2" t="str">
            <v>Bl(8100 K)</v>
          </cell>
        </row>
        <row r="3">
          <cell r="A3">
            <v>2</v>
          </cell>
          <cell r="C3">
            <v>5.3919410518337351E-4</v>
          </cell>
          <cell r="D3">
            <v>4194.7557331001681</v>
          </cell>
          <cell r="E3">
            <v>894316.84385052591</v>
          </cell>
          <cell r="F3">
            <v>8267207.1252329405</v>
          </cell>
        </row>
        <row r="4">
          <cell r="A4">
            <v>2.0499999999999998</v>
          </cell>
          <cell r="C4">
            <v>8.5158589417871965E-4</v>
          </cell>
          <cell r="D4">
            <v>4499.4022999560357</v>
          </cell>
          <cell r="E4">
            <v>847426.42752647668</v>
          </cell>
          <cell r="F4">
            <v>7582301.0785474107</v>
          </cell>
        </row>
        <row r="5">
          <cell r="A5">
            <v>2.1</v>
          </cell>
          <cell r="C5">
            <v>1.312197037957778E-3</v>
          </cell>
          <cell r="D5">
            <v>4796.213468791987</v>
          </cell>
          <cell r="E5">
            <v>802997.41182149376</v>
          </cell>
          <cell r="F5">
            <v>6966390.1117752176</v>
          </cell>
        </row>
        <row r="6">
          <cell r="A6">
            <v>2.15</v>
          </cell>
          <cell r="C6">
            <v>1.9762125446244356E-3</v>
          </cell>
          <cell r="D6">
            <v>5083.4258440031454</v>
          </cell>
          <cell r="E6">
            <v>760951.53699581756</v>
          </cell>
          <cell r="F6">
            <v>6411361.1279077018</v>
          </cell>
        </row>
        <row r="7">
          <cell r="A7">
            <v>2.2000000000000002</v>
          </cell>
          <cell r="C7">
            <v>2.9136477339332754E-3</v>
          </cell>
          <cell r="D7">
            <v>5359.5260193221611</v>
          </cell>
          <cell r="E7">
            <v>721199.80827766506</v>
          </cell>
          <cell r="F7">
            <v>5910183.5457070814</v>
          </cell>
        </row>
        <row r="8">
          <cell r="A8">
            <v>2.25</v>
          </cell>
          <cell r="C8">
            <v>4.2116294467583713E-3</v>
          </cell>
          <cell r="D8">
            <v>5623.2452228828424</v>
          </cell>
          <cell r="E8">
            <v>683646.25065285887</v>
          </cell>
          <cell r="F8">
            <v>5456748.8056909479</v>
          </cell>
        </row>
        <row r="9">
          <cell r="A9">
            <v>2.2999999999999998</v>
          </cell>
          <cell r="C9">
            <v>5.9766395582231098E-3</v>
          </cell>
          <cell r="D9">
            <v>5873.5493488044121</v>
          </cell>
          <cell r="E9">
            <v>648190.85145267809</v>
          </cell>
          <cell r="F9">
            <v>5045735.8879814493</v>
          </cell>
        </row>
        <row r="10">
          <cell r="A10">
            <v>2.35</v>
          </cell>
          <cell r="C10">
            <v>8.3366417104353899E-3</v>
          </cell>
          <cell r="D10">
            <v>6109.6255798648572</v>
          </cell>
          <cell r="E10">
            <v>614731.84470334754</v>
          </cell>
          <cell r="F10">
            <v>4672498.294334881</v>
          </cell>
        </row>
        <row r="11">
          <cell r="A11">
            <v>2.4</v>
          </cell>
          <cell r="C11">
            <v>1.14430119440146E-2</v>
          </cell>
          <cell r="D11">
            <v>6330.866643051967</v>
          </cell>
          <cell r="E11">
            <v>583167.46430758887</v>
          </cell>
          <cell r="F11">
            <v>4332968.7946226904</v>
          </cell>
        </row>
        <row r="12">
          <cell r="A12">
            <v>2.4500000000000002</v>
          </cell>
          <cell r="C12">
            <v>1.5472197491604466E-2</v>
          </cell>
          <cell r="D12">
            <v>6536.8535769673426</v>
          </cell>
          <cell r="E12">
            <v>553397.27043397422</v>
          </cell>
          <cell r="F12">
            <v>4023578.9190881816</v>
          </cell>
        </row>
        <row r="13">
          <cell r="A13">
            <v>2.5</v>
          </cell>
          <cell r="C13">
            <v>2.0627035057313409E-2</v>
          </cell>
          <cell r="D13">
            <v>6727.3377351367444</v>
          </cell>
          <cell r="E13">
            <v>525323.13449998479</v>
          </cell>
          <cell r="F13">
            <v>3741190.726191096</v>
          </cell>
        </row>
        <row r="14">
          <cell r="A14">
            <v>2.5499999999999998</v>
          </cell>
          <cell r="C14">
            <v>2.7137669905243779E-2</v>
          </cell>
          <cell r="D14">
            <v>6902.2226071518753</v>
          </cell>
          <cell r="E14">
            <v>498849.95235086704</v>
          </cell>
          <cell r="F14">
            <v>3483038.8188040755</v>
          </cell>
        </row>
        <row r="15">
          <cell r="A15">
            <v>2.6</v>
          </cell>
          <cell r="C15">
            <v>3.5262029348382046E-2</v>
          </cell>
          <cell r="D15">
            <v>7061.5459128764214</v>
          </cell>
          <cell r="E15">
            <v>473886.14218771516</v>
          </cell>
          <cell r="F15">
            <v>3246680.9402527888</v>
          </cell>
        </row>
        <row r="16">
          <cell r="A16">
            <v>2.65</v>
          </cell>
          <cell r="C16">
            <v>4.5285818028433206E-2</v>
          </cell>
          <cell r="D16">
            <v>7205.4623146968006</v>
          </cell>
          <cell r="E16">
            <v>450343.97305782203</v>
          </cell>
          <cell r="F16">
            <v>3029955.7730297921</v>
          </cell>
        </row>
        <row r="17">
          <cell r="A17">
            <v>2.7</v>
          </cell>
          <cell r="C17">
            <v>5.7522016959764576E-2</v>
          </cell>
          <cell r="D17">
            <v>7334.226998862996</v>
          </cell>
          <cell r="E17">
            <v>428139.76091200713</v>
          </cell>
          <cell r="F17">
            <v>2830946.8002883955</v>
          </cell>
        </row>
        <row r="18">
          <cell r="A18">
            <v>2.75</v>
          </cell>
          <cell r="C18">
            <v>7.2309882966945113E-2</v>
          </cell>
          <cell r="D18">
            <v>7448.1802984847991</v>
          </cell>
          <cell r="E18">
            <v>407193.96203189384</v>
          </cell>
          <cell r="F18">
            <v>2647951.2840116401</v>
          </cell>
        </row>
        <row r="19">
          <cell r="A19">
            <v>2.8</v>
          </cell>
          <cell r="C19">
            <v>9.0013459241770191E-2</v>
          </cell>
          <cell r="D19">
            <v>7547.7334664187192</v>
          </cell>
          <cell r="E19">
            <v>387431.18775752292</v>
          </cell>
          <cell r="F19">
            <v>2479453.5724635641</v>
          </cell>
        </row>
        <row r="20">
          <cell r="A20">
            <v>2.85</v>
          </cell>
          <cell r="C20">
            <v>0.11101962074989291</v>
          </cell>
          <cell r="D20">
            <v>7633.3556545703423</v>
          </cell>
          <cell r="E20">
            <v>368780.15966815798</v>
          </cell>
          <cell r="F20">
            <v>2324102.0798726738</v>
          </cell>
        </row>
        <row r="21">
          <cell r="A21">
            <v>2.9</v>
          </cell>
          <cell r="C21">
            <v>0.1357356897128259</v>
          </cell>
          <cell r="D21">
            <v>7705.5621154366327</v>
          </cell>
          <cell r="E21">
            <v>351173.62049074855</v>
          </cell>
          <cell r="F21">
            <v>2180689.3886322659</v>
          </cell>
        </row>
        <row r="22">
          <cell r="A22">
            <v>2.95</v>
          </cell>
          <cell r="C22">
            <v>0.16458666608198178</v>
          </cell>
          <cell r="D22">
            <v>7764.9036104441575</v>
          </cell>
          <cell r="E22">
            <v>334548.21286838572</v>
          </cell>
          <cell r="F22">
            <v>2048135.0129272703</v>
          </cell>
        </row>
        <row r="23">
          <cell r="A23">
            <v>3</v>
          </cell>
          <cell r="C23">
            <v>0.19801212562809642</v>
          </cell>
          <cell r="D23">
            <v>7811.9569863128063</v>
          </cell>
          <cell r="E23">
            <v>318844.33558042697</v>
          </cell>
          <cell r="F23">
            <v>1925470.4360663008</v>
          </cell>
        </row>
        <row r="24">
          <cell r="A24">
            <v>3.05</v>
          </cell>
          <cell r="C24">
            <v>0.23646284391942918</v>
          </cell>
          <cell r="D24">
            <v>7847.3168639323058</v>
          </cell>
          <cell r="E24">
            <v>304005.98475570703</v>
          </cell>
          <cell r="F24">
            <v>1811826.0946939506</v>
          </cell>
        </row>
        <row r="25">
          <cell r="A25">
            <v>3.1</v>
          </cell>
          <cell r="C25">
            <v>0.28039720807621599</v>
          </cell>
          <cell r="D25">
            <v>7871.5883728713879</v>
          </cell>
          <cell r="E25">
            <v>289980.58596914657</v>
          </cell>
          <cell r="F25">
            <v>1706420.0337307749</v>
          </cell>
        </row>
        <row r="26">
          <cell r="A26">
            <v>3.15</v>
          </cell>
          <cell r="C26">
            <v>0.33027747986482164</v>
          </cell>
          <cell r="D26">
            <v>7885.3808575894418</v>
          </cell>
          <cell r="E26">
            <v>276718.82178537763</v>
          </cell>
          <cell r="F26">
            <v>1608547.9981582267</v>
          </cell>
        </row>
        <row r="27">
          <cell r="A27">
            <v>3.2</v>
          </cell>
          <cell r="C27">
            <v>0.38656597359046124</v>
          </cell>
          <cell r="D27">
            <v>7889.3024777807532</v>
          </cell>
          <cell r="E27">
            <v>264174.45824956853</v>
          </cell>
          <cell r="F27">
            <v>1517574.7631124656</v>
          </cell>
        </row>
        <row r="28">
          <cell r="A28">
            <v>3.25</v>
          </cell>
          <cell r="C28">
            <v>0.44972121056320119</v>
          </cell>
          <cell r="D28">
            <v>7883.9556242847621</v>
          </cell>
          <cell r="E28">
            <v>252304.17297560239</v>
          </cell>
          <cell r="F28">
            <v>1432926.5333790937</v>
          </cell>
        </row>
        <row r="29">
          <cell r="A29">
            <v>3.3</v>
          </cell>
          <cell r="C29">
            <v>0.5201941088764287</v>
          </cell>
          <cell r="D29">
            <v>7869.933072999891</v>
          </cell>
          <cell r="E29">
            <v>241067.38680444023</v>
          </cell>
          <cell r="F29">
            <v>1354084.2682735992</v>
          </cell>
        </row>
        <row r="30">
          <cell r="A30">
            <v>3.35</v>
          </cell>
          <cell r="C30">
            <v>0.59842426309234065</v>
          </cell>
          <cell r="D30">
            <v>7847.8148017167869</v>
          </cell>
          <cell r="E30">
            <v>230426.10046782787</v>
          </cell>
          <cell r="F30">
            <v>1280577.8088546395</v>
          </cell>
        </row>
        <row r="31">
          <cell r="A31">
            <v>3.4</v>
          </cell>
          <cell r="C31">
            <v>0.68483636341904131</v>
          </cell>
          <cell r="D31">
            <v>7818.1653983086881</v>
          </cell>
          <cell r="E31">
            <v>220344.73726752808</v>
          </cell>
          <cell r="F31">
            <v>1211980.7021091583</v>
          </cell>
        </row>
        <row r="32">
          <cell r="A32">
            <v>3.44999999999999</v>
          </cell>
          <cell r="C32">
            <v>0.77983679832506259</v>
          </cell>
          <cell r="D32">
            <v>7781.5319929372354</v>
          </cell>
          <cell r="E32">
            <v>210789.99244614728</v>
          </cell>
          <cell r="F32">
            <v>1147905.6317129836</v>
          </cell>
        </row>
        <row r="33">
          <cell r="A33">
            <v>3.4999999999999898</v>
          </cell>
          <cell r="C33">
            <v>0.88381047849102667</v>
          </cell>
          <cell r="D33">
            <v>7738.4426515789582</v>
          </cell>
          <cell r="E33">
            <v>201730.68966460443</v>
          </cell>
          <cell r="F33">
            <v>1088000.3776553276</v>
          </cell>
          <cell r="G33">
            <v>0.28594484315336688</v>
          </cell>
          <cell r="H33">
            <v>10400.839217939811</v>
          </cell>
          <cell r="I33">
            <v>679902.96575281478</v>
          </cell>
          <cell r="J33">
            <v>4904441.4491832098</v>
          </cell>
        </row>
        <row r="34">
          <cell r="G34">
            <v>300</v>
          </cell>
          <cell r="H34">
            <v>900</v>
          </cell>
          <cell r="I34">
            <v>2700</v>
          </cell>
          <cell r="J34">
            <v>8100</v>
          </cell>
        </row>
      </sheetData>
      <sheetData sheetId="5" refreshError="1"/>
      <sheetData sheetId="6">
        <row r="26">
          <cell r="F26" t="str">
            <v>INTEGRAL</v>
          </cell>
        </row>
      </sheetData>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blem III-1"/>
      <sheetName val="Problem III-2"/>
      <sheetName val="Problem III-4"/>
      <sheetName val="Problem III-5"/>
      <sheetName val="Problem III-6"/>
      <sheetName val="Problem III-7"/>
      <sheetName val="Problem III-8"/>
    </sheetNames>
    <sheetDataSet>
      <sheetData sheetId="0">
        <row r="2">
          <cell r="C2" t="str">
            <v>T=6000</v>
          </cell>
        </row>
      </sheetData>
      <sheetData sheetId="1">
        <row r="2">
          <cell r="B2" t="str">
            <v>Blackbody</v>
          </cell>
          <cell r="D2" t="str">
            <v>Graybody</v>
          </cell>
        </row>
        <row r="3">
          <cell r="A3">
            <v>0.1</v>
          </cell>
          <cell r="B3">
            <v>1.6733053640966333E-19</v>
          </cell>
          <cell r="D3">
            <v>1.1713137548676433E-19</v>
          </cell>
        </row>
        <row r="4">
          <cell r="A4">
            <v>0.2</v>
          </cell>
          <cell r="B4">
            <v>7.8196896120875931E-5</v>
          </cell>
          <cell r="D4">
            <v>5.473782728461315E-5</v>
          </cell>
        </row>
        <row r="5">
          <cell r="A5">
            <v>0.3</v>
          </cell>
          <cell r="B5">
            <v>2.5370049598829834</v>
          </cell>
          <cell r="D5">
            <v>1.7759034719180882</v>
          </cell>
        </row>
        <row r="6">
          <cell r="A6">
            <v>0.4</v>
          </cell>
          <cell r="B6">
            <v>298.82827311575676</v>
          </cell>
          <cell r="D6">
            <v>209.17979118102971</v>
          </cell>
        </row>
        <row r="7">
          <cell r="A7">
            <v>0.5</v>
          </cell>
          <cell r="B7">
            <v>4058.3377956734812</v>
          </cell>
          <cell r="D7">
            <v>2840.8364569714367</v>
          </cell>
        </row>
        <row r="8">
          <cell r="A8">
            <v>0.6</v>
          </cell>
          <cell r="B8">
            <v>19532.651314890958</v>
          </cell>
          <cell r="D8">
            <v>13672.85592042367</v>
          </cell>
        </row>
        <row r="9">
          <cell r="A9">
            <v>0.7</v>
          </cell>
          <cell r="B9">
            <v>53243.027573283245</v>
          </cell>
          <cell r="D9">
            <v>37270.119301298269</v>
          </cell>
        </row>
        <row r="10">
          <cell r="A10">
            <v>0.8</v>
          </cell>
          <cell r="B10">
            <v>103276.62817087912</v>
          </cell>
          <cell r="D10">
            <v>72293.639719615385</v>
          </cell>
        </row>
        <row r="11">
          <cell r="A11">
            <v>0.9</v>
          </cell>
          <cell r="B11">
            <v>161290.83610259846</v>
          </cell>
          <cell r="D11">
            <v>112903.58527181891</v>
          </cell>
        </row>
        <row r="12">
          <cell r="A12">
            <v>1</v>
          </cell>
          <cell r="B12">
            <v>217973.56662196279</v>
          </cell>
          <cell r="D12">
            <v>152581.49663537394</v>
          </cell>
        </row>
        <row r="13">
          <cell r="A13">
            <v>1.1000000000000001</v>
          </cell>
          <cell r="B13">
            <v>266545.92747423955</v>
          </cell>
          <cell r="D13">
            <v>186582.14923196766</v>
          </cell>
        </row>
        <row r="14">
          <cell r="A14">
            <v>1.2</v>
          </cell>
          <cell r="B14">
            <v>303584.33024235576</v>
          </cell>
          <cell r="D14">
            <v>212509.03116964901</v>
          </cell>
        </row>
        <row r="15">
          <cell r="A15">
            <v>1.3</v>
          </cell>
          <cell r="B15">
            <v>328378.33457751991</v>
          </cell>
          <cell r="D15">
            <v>229864.83420426393</v>
          </cell>
        </row>
        <row r="16">
          <cell r="A16">
            <v>1.4</v>
          </cell>
          <cell r="B16">
            <v>341910.1181841314</v>
          </cell>
          <cell r="D16">
            <v>239337.08272889195</v>
          </cell>
        </row>
        <row r="17">
          <cell r="A17">
            <v>1.5</v>
          </cell>
          <cell r="B17">
            <v>345979.85057388077</v>
          </cell>
          <cell r="D17">
            <v>242185.89540171652</v>
          </cell>
        </row>
        <row r="18">
          <cell r="A18">
            <v>1.6</v>
          </cell>
          <cell r="B18">
            <v>342616.27438558656</v>
          </cell>
          <cell r="D18">
            <v>239831.39206991057</v>
          </cell>
        </row>
        <row r="19">
          <cell r="A19">
            <v>1.7</v>
          </cell>
          <cell r="B19">
            <v>333741.99774286867</v>
          </cell>
          <cell r="D19">
            <v>233619.39842000804</v>
          </cell>
        </row>
        <row r="20">
          <cell r="A20">
            <v>1.8</v>
          </cell>
          <cell r="B20">
            <v>321017.53921171534</v>
          </cell>
          <cell r="D20">
            <v>224712.27744820074</v>
          </cell>
        </row>
        <row r="21">
          <cell r="A21">
            <v>1.9</v>
          </cell>
          <cell r="B21">
            <v>305794.05071366462</v>
          </cell>
          <cell r="D21">
            <v>214055.83549956523</v>
          </cell>
        </row>
        <row r="22">
          <cell r="A22">
            <v>2</v>
          </cell>
          <cell r="B22">
            <v>289124.2865622181</v>
          </cell>
          <cell r="D22">
            <v>202387.00059355266</v>
          </cell>
        </row>
        <row r="23">
          <cell r="A23">
            <v>2.1</v>
          </cell>
          <cell r="B23">
            <v>271800.00138285762</v>
          </cell>
          <cell r="D23">
            <v>190260.00096800033</v>
          </cell>
        </row>
        <row r="24">
          <cell r="A24">
            <v>2.2000000000000002</v>
          </cell>
          <cell r="B24">
            <v>254397.58908831931</v>
          </cell>
          <cell r="D24">
            <v>178078.31236182351</v>
          </cell>
        </row>
        <row r="25">
          <cell r="A25">
            <v>2.2999999999999998</v>
          </cell>
          <cell r="B25">
            <v>237322.57174147348</v>
          </cell>
          <cell r="D25">
            <v>166125.80021903143</v>
          </cell>
        </row>
        <row r="26">
          <cell r="A26">
            <v>2.4</v>
          </cell>
          <cell r="B26">
            <v>220848.76084789209</v>
          </cell>
          <cell r="D26">
            <v>154594.13259352444</v>
          </cell>
        </row>
        <row r="27">
          <cell r="A27">
            <v>2.5</v>
          </cell>
          <cell r="B27">
            <v>205150.77963980683</v>
          </cell>
          <cell r="D27">
            <v>143605.54574786476</v>
          </cell>
        </row>
        <row r="28">
          <cell r="A28">
            <v>2.6</v>
          </cell>
          <cell r="B28">
            <v>190330.07769202077</v>
          </cell>
          <cell r="D28">
            <v>133231.05438441454</v>
          </cell>
        </row>
        <row r="29">
          <cell r="A29">
            <v>2.7</v>
          </cell>
          <cell r="B29">
            <v>176435.20089616784</v>
          </cell>
          <cell r="D29">
            <v>123504.64062731748</v>
          </cell>
        </row>
        <row r="30">
          <cell r="A30">
            <v>2.8</v>
          </cell>
          <cell r="B30">
            <v>163477.2771459831</v>
          </cell>
          <cell r="D30">
            <v>114434.09400218817</v>
          </cell>
        </row>
        <row r="31">
          <cell r="A31">
            <v>2.9</v>
          </cell>
          <cell r="B31">
            <v>151441.66071385608</v>
          </cell>
          <cell r="D31">
            <v>106009.16249969925</v>
          </cell>
        </row>
        <row r="32">
          <cell r="A32">
            <v>3</v>
          </cell>
          <cell r="B32">
            <v>140296.56820257349</v>
          </cell>
          <cell r="D32">
            <v>98207.597741801437</v>
          </cell>
        </row>
        <row r="33">
          <cell r="A33">
            <v>3.1</v>
          </cell>
          <cell r="B33">
            <v>129999.40026972879</v>
          </cell>
          <cell r="D33">
            <v>90999.580188810156</v>
          </cell>
        </row>
        <row r="34">
          <cell r="A34">
            <v>3.2</v>
          </cell>
          <cell r="B34">
            <v>120501.30730642172</v>
          </cell>
          <cell r="D34">
            <v>84350.91511449519</v>
          </cell>
        </row>
        <row r="35">
          <cell r="A35">
            <v>3.3</v>
          </cell>
          <cell r="B35">
            <v>111750.43723798175</v>
          </cell>
          <cell r="D35">
            <v>78225.306066587218</v>
          </cell>
        </row>
        <row r="36">
          <cell r="A36">
            <v>3.4</v>
          </cell>
          <cell r="B36">
            <v>103694.2036327299</v>
          </cell>
          <cell r="D36">
            <v>72585.942542910925</v>
          </cell>
        </row>
        <row r="37">
          <cell r="A37">
            <v>3.5</v>
          </cell>
          <cell r="B37">
            <v>96280.831902938458</v>
          </cell>
          <cell r="D37">
            <v>67396.582332056918</v>
          </cell>
        </row>
        <row r="38">
          <cell r="A38">
            <v>3.6</v>
          </cell>
          <cell r="B38">
            <v>89460.378219684324</v>
          </cell>
          <cell r="D38">
            <v>62622.264753779025</v>
          </cell>
        </row>
        <row r="39">
          <cell r="A39">
            <v>3.7</v>
          </cell>
          <cell r="B39">
            <v>83185.366943650064</v>
          </cell>
          <cell r="D39">
            <v>58229.75686055504</v>
          </cell>
        </row>
        <row r="40">
          <cell r="A40">
            <v>3.8</v>
          </cell>
          <cell r="B40">
            <v>77411.15508012152</v>
          </cell>
          <cell r="D40">
            <v>54187.80855608506</v>
          </cell>
        </row>
        <row r="41">
          <cell r="A41">
            <v>3.9</v>
          </cell>
          <cell r="B41">
            <v>72096.104025565844</v>
          </cell>
          <cell r="D41">
            <v>50467.27281789609</v>
          </cell>
        </row>
        <row r="42">
          <cell r="A42">
            <v>4</v>
          </cell>
          <cell r="B42">
            <v>67201.617631733709</v>
          </cell>
          <cell r="D42">
            <v>47041.13234221359</v>
          </cell>
        </row>
        <row r="43">
          <cell r="A43">
            <v>4.0999999999999996</v>
          </cell>
          <cell r="B43">
            <v>62692.089723110883</v>
          </cell>
          <cell r="D43">
            <v>43884.462806177617</v>
          </cell>
        </row>
        <row r="44">
          <cell r="A44">
            <v>4.2</v>
          </cell>
          <cell r="B44">
            <v>58534.792371205789</v>
          </cell>
          <cell r="D44">
            <v>40974.354659844052</v>
          </cell>
        </row>
        <row r="45">
          <cell r="A45">
            <v>4.3</v>
          </cell>
          <cell r="B45">
            <v>54699.727454867359</v>
          </cell>
          <cell r="D45">
            <v>38289.80921840715</v>
          </cell>
        </row>
        <row r="46">
          <cell r="A46">
            <v>4.4000000000000004</v>
          </cell>
          <cell r="B46">
            <v>51159.457555226727</v>
          </cell>
          <cell r="D46">
            <v>35811.620288658705</v>
          </cell>
        </row>
        <row r="47">
          <cell r="A47">
            <v>4.5</v>
          </cell>
          <cell r="B47">
            <v>47888.927467151247</v>
          </cell>
          <cell r="D47">
            <v>33522.249227005872</v>
          </cell>
        </row>
        <row r="48">
          <cell r="A48">
            <v>4.5999999999999996</v>
          </cell>
          <cell r="B48">
            <v>44865.28411900808</v>
          </cell>
          <cell r="D48">
            <v>31405.698883305653</v>
          </cell>
        </row>
        <row r="49">
          <cell r="A49">
            <v>4.7</v>
          </cell>
          <cell r="B49">
            <v>42067.700150676115</v>
          </cell>
          <cell r="D49">
            <v>29447.390105473278</v>
          </cell>
        </row>
        <row r="50">
          <cell r="A50">
            <v>4.8</v>
          </cell>
          <cell r="B50">
            <v>39477.204560336468</v>
          </cell>
          <cell r="D50">
            <v>27634.043192235527</v>
          </cell>
        </row>
        <row r="51">
          <cell r="A51">
            <v>4.9000000000000004</v>
          </cell>
          <cell r="B51">
            <v>37076.522510114752</v>
          </cell>
          <cell r="D51">
            <v>25953.565757080323</v>
          </cell>
        </row>
        <row r="52">
          <cell r="A52">
            <v>5</v>
          </cell>
          <cell r="B52">
            <v>34849.925442442414</v>
          </cell>
          <cell r="D52">
            <v>24394.947809709687</v>
          </cell>
        </row>
        <row r="53">
          <cell r="A53">
            <v>5.0999999999999996</v>
          </cell>
          <cell r="B53">
            <v>32783.092001386984</v>
          </cell>
          <cell r="D53">
            <v>22948.164400970887</v>
          </cell>
        </row>
        <row r="54">
          <cell r="A54">
            <v>5.2</v>
          </cell>
          <cell r="B54">
            <v>30862.979800712365</v>
          </cell>
          <cell r="D54">
            <v>21604.085860498653</v>
          </cell>
        </row>
        <row r="55">
          <cell r="A55">
            <v>5.3</v>
          </cell>
          <cell r="B55">
            <v>29077.707777132768</v>
          </cell>
          <cell r="D55">
            <v>20354.395443992937</v>
          </cell>
        </row>
        <row r="56">
          <cell r="A56">
            <v>5.4</v>
          </cell>
          <cell r="B56">
            <v>27416.448671756625</v>
          </cell>
          <cell r="D56">
            <v>19191.514070229638</v>
          </cell>
        </row>
        <row r="57">
          <cell r="A57">
            <v>5.5</v>
          </cell>
          <cell r="B57">
            <v>25869.331064541399</v>
          </cell>
          <cell r="D57">
            <v>18108.531745178978</v>
          </cell>
        </row>
        <row r="58">
          <cell r="A58">
            <v>5.6</v>
          </cell>
          <cell r="B58">
            <v>24427.35032321982</v>
          </cell>
          <cell r="D58">
            <v>17099.145226253873</v>
          </cell>
        </row>
        <row r="59">
          <cell r="A59">
            <v>5.7</v>
          </cell>
          <cell r="B59">
            <v>23082.287803122479</v>
          </cell>
          <cell r="D59">
            <v>16157.601462185734</v>
          </cell>
        </row>
        <row r="60">
          <cell r="A60">
            <v>5.8</v>
          </cell>
          <cell r="B60">
            <v>21826.637635555639</v>
          </cell>
          <cell r="D60">
            <v>15278.646344888946</v>
          </cell>
        </row>
        <row r="61">
          <cell r="A61">
            <v>5.9</v>
          </cell>
          <cell r="B61">
            <v>20653.540461135501</v>
          </cell>
          <cell r="D61">
            <v>14457.47832279485</v>
          </cell>
        </row>
        <row r="62">
          <cell r="A62">
            <v>6</v>
          </cell>
          <cell r="B62">
            <v>19556.723494402682</v>
          </cell>
          <cell r="D62">
            <v>13689.706446081876</v>
          </cell>
        </row>
        <row r="63">
          <cell r="A63">
            <v>6.1</v>
          </cell>
          <cell r="B63">
            <v>18530.446342610718</v>
          </cell>
          <cell r="D63">
            <v>12971.312439827501</v>
          </cell>
        </row>
        <row r="64">
          <cell r="A64">
            <v>6.2</v>
          </cell>
          <cell r="B64">
            <v>17569.452041593315</v>
          </cell>
          <cell r="D64">
            <v>12298.61642911532</v>
          </cell>
        </row>
        <row r="65">
          <cell r="A65">
            <v>6.3</v>
          </cell>
          <cell r="B65">
            <v>16668.922812829045</v>
          </cell>
          <cell r="D65">
            <v>11668.245968980331</v>
          </cell>
        </row>
        <row r="66">
          <cell r="A66">
            <v>6.4</v>
          </cell>
          <cell r="B66">
            <v>15824.440086711613</v>
          </cell>
          <cell r="D66">
            <v>11077.108060698129</v>
          </cell>
        </row>
        <row r="67">
          <cell r="A67">
            <v>6.5</v>
          </cell>
          <cell r="B67">
            <v>15031.948376589888</v>
          </cell>
          <cell r="D67">
            <v>10522.36386361292</v>
          </cell>
        </row>
        <row r="68">
          <cell r="A68">
            <v>6.6</v>
          </cell>
          <cell r="B68">
            <v>14287.722625722359</v>
          </cell>
          <cell r="D68">
            <v>10001.40583800565</v>
          </cell>
        </row>
        <row r="69">
          <cell r="A69">
            <v>6.7</v>
          </cell>
          <cell r="B69">
            <v>13588.338684527454</v>
          </cell>
          <cell r="D69">
            <v>9511.8370791692178</v>
          </cell>
        </row>
        <row r="70">
          <cell r="A70">
            <v>6.8</v>
          </cell>
          <cell r="B70">
            <v>12930.646608216653</v>
          </cell>
          <cell r="D70">
            <v>9051.4526257516573</v>
          </cell>
        </row>
        <row r="71">
          <cell r="A71">
            <v>6.9</v>
          </cell>
          <cell r="B71">
            <v>12311.746495021009</v>
          </cell>
          <cell r="D71">
            <v>8618.2225465147058</v>
          </cell>
        </row>
        <row r="72">
          <cell r="A72">
            <v>7</v>
          </cell>
          <cell r="B72">
            <v>11728.966612798151</v>
          </cell>
          <cell r="D72">
            <v>8210.2766289587053</v>
          </cell>
        </row>
        <row r="73">
          <cell r="A73">
            <v>7.1</v>
          </cell>
          <cell r="B73">
            <v>11179.843586930419</v>
          </cell>
          <cell r="D73">
            <v>7825.8905108512927</v>
          </cell>
        </row>
        <row r="74">
          <cell r="A74">
            <v>7.2</v>
          </cell>
          <cell r="B74">
            <v>10662.104445227224</v>
          </cell>
          <cell r="D74">
            <v>7463.4731116590556</v>
          </cell>
        </row>
        <row r="75">
          <cell r="A75">
            <v>7.3</v>
          </cell>
          <cell r="B75">
            <v>10173.650336175589</v>
          </cell>
          <cell r="D75">
            <v>7121.5552353229123</v>
          </cell>
        </row>
        <row r="76">
          <cell r="A76">
            <v>7.4</v>
          </cell>
          <cell r="B76">
            <v>9712.5417555051827</v>
          </cell>
          <cell r="D76">
            <v>6798.7792288536275</v>
          </cell>
        </row>
        <row r="77">
          <cell r="A77">
            <v>7.5</v>
          </cell>
          <cell r="B77">
            <v>9276.9851328097593</v>
          </cell>
          <cell r="D77">
            <v>6493.8895929668315</v>
          </cell>
        </row>
        <row r="78">
          <cell r="A78">
            <v>7.6</v>
          </cell>
          <cell r="B78">
            <v>8865.3206450558391</v>
          </cell>
          <cell r="D78">
            <v>6205.7244515390867</v>
          </cell>
        </row>
        <row r="79">
          <cell r="A79">
            <v>7.7</v>
          </cell>
          <cell r="B79">
            <v>8476.0111373651725</v>
          </cell>
          <cell r="D79">
            <v>5933.2077961556206</v>
          </cell>
        </row>
        <row r="80">
          <cell r="A80">
            <v>7.8</v>
          </cell>
          <cell r="B80">
            <v>8107.6320436243677</v>
          </cell>
          <cell r="D80">
            <v>5675.3424305370572</v>
          </cell>
        </row>
        <row r="81">
          <cell r="A81">
            <v>7.9</v>
          </cell>
          <cell r="B81">
            <v>7758.8622103875969</v>
          </cell>
          <cell r="D81">
            <v>5431.2035472713178</v>
          </cell>
        </row>
        <row r="82">
          <cell r="A82">
            <v>8</v>
          </cell>
          <cell r="B82">
            <v>7428.4755373213229</v>
          </cell>
          <cell r="D82">
            <v>5199.9328761249253</v>
          </cell>
        </row>
        <row r="83">
          <cell r="A83">
            <v>8.1</v>
          </cell>
          <cell r="B83">
            <v>7115.3333562069083</v>
          </cell>
          <cell r="D83">
            <v>4980.7333493448359</v>
          </cell>
        </row>
        <row r="84">
          <cell r="A84">
            <v>8.1999999999999993</v>
          </cell>
          <cell r="B84">
            <v>6818.3774783725657</v>
          </cell>
          <cell r="D84">
            <v>4772.8642348607955</v>
          </cell>
        </row>
        <row r="85">
          <cell r="A85">
            <v>8.3000000000000007</v>
          </cell>
          <cell r="B85">
            <v>6536.6238474638549</v>
          </cell>
          <cell r="D85">
            <v>4575.6366932246983</v>
          </cell>
        </row>
        <row r="86">
          <cell r="A86">
            <v>8.4</v>
          </cell>
          <cell r="B86">
            <v>6269.1567407676857</v>
          </cell>
          <cell r="D86">
            <v>4388.4097185373794</v>
          </cell>
        </row>
        <row r="87">
          <cell r="A87">
            <v>8.5</v>
          </cell>
          <cell r="B87">
            <v>6015.1234679551417</v>
          </cell>
          <cell r="D87">
            <v>4210.586427568599</v>
          </cell>
        </row>
        <row r="88">
          <cell r="A88">
            <v>8.6</v>
          </cell>
          <cell r="B88">
            <v>5773.7295211726632</v>
          </cell>
          <cell r="D88">
            <v>4041.6106648208638</v>
          </cell>
        </row>
        <row r="89">
          <cell r="A89">
            <v>8.6999999999999993</v>
          </cell>
          <cell r="B89">
            <v>5544.2341349508861</v>
          </cell>
          <cell r="D89">
            <v>3880.9638944656199</v>
          </cell>
        </row>
        <row r="90">
          <cell r="A90">
            <v>8.8000000000000007</v>
          </cell>
          <cell r="B90">
            <v>5325.9462184718013</v>
          </cell>
          <cell r="D90">
            <v>3728.1623529302606</v>
          </cell>
        </row>
        <row r="91">
          <cell r="A91">
            <v>8.9</v>
          </cell>
          <cell r="B91">
            <v>5118.2206263872604</v>
          </cell>
          <cell r="D91">
            <v>3582.7544384710818</v>
          </cell>
        </row>
        <row r="92">
          <cell r="A92">
            <v>9</v>
          </cell>
          <cell r="B92">
            <v>4920.4547376595401</v>
          </cell>
          <cell r="D92">
            <v>3444.3183163616777</v>
          </cell>
        </row>
        <row r="93">
          <cell r="A93">
            <v>9.1</v>
          </cell>
          <cell r="B93">
            <v>4732.0853148379856</v>
          </cell>
          <cell r="D93">
            <v>3312.4597203865897</v>
          </cell>
        </row>
        <row r="94">
          <cell r="A94">
            <v>9.1999999999999993</v>
          </cell>
          <cell r="B94">
            <v>4552.5856188293083</v>
          </cell>
          <cell r="D94">
            <v>3186.8099331805156</v>
          </cell>
        </row>
        <row r="95">
          <cell r="A95">
            <v>9.3000000000000007</v>
          </cell>
          <cell r="B95">
            <v>4381.4627565954142</v>
          </cell>
          <cell r="D95">
            <v>3067.0239296167897</v>
          </cell>
        </row>
        <row r="96">
          <cell r="A96">
            <v>9.4</v>
          </cell>
          <cell r="B96">
            <v>4218.2552413491394</v>
          </cell>
          <cell r="D96">
            <v>2952.7786689443974</v>
          </cell>
        </row>
        <row r="97">
          <cell r="A97">
            <v>9.5</v>
          </cell>
          <cell r="B97">
            <v>4062.5307467408011</v>
          </cell>
          <cell r="D97">
            <v>2843.7715227185604</v>
          </cell>
        </row>
        <row r="98">
          <cell r="A98">
            <v>9.6</v>
          </cell>
          <cell r="B98">
            <v>3913.8840382590333</v>
          </cell>
          <cell r="D98">
            <v>2739.7188267813231</v>
          </cell>
        </row>
        <row r="99">
          <cell r="A99">
            <v>9.6999999999999993</v>
          </cell>
          <cell r="B99">
            <v>3771.9350666282539</v>
          </cell>
          <cell r="D99">
            <v>2640.3545466397777</v>
          </cell>
        </row>
        <row r="100">
          <cell r="A100">
            <v>9.8000000000000007</v>
          </cell>
          <cell r="B100">
            <v>3636.3272093901146</v>
          </cell>
          <cell r="D100">
            <v>2545.4290465730801</v>
          </cell>
        </row>
        <row r="101">
          <cell r="A101">
            <v>9.9</v>
          </cell>
          <cell r="B101">
            <v>3506.725648123343</v>
          </cell>
          <cell r="D101">
            <v>2454.7079536863398</v>
          </cell>
        </row>
        <row r="102">
          <cell r="A102">
            <v>10</v>
          </cell>
          <cell r="B102">
            <v>3382.8158698997145</v>
          </cell>
          <cell r="D102">
            <v>2367.9711089297998</v>
          </cell>
        </row>
      </sheetData>
      <sheetData sheetId="2">
        <row r="2">
          <cell r="E2" t="str">
            <v>ò = 1.0</v>
          </cell>
          <cell r="F2" t="str">
            <v>ò = 0.9</v>
          </cell>
          <cell r="G2" t="str">
            <v>ò = 0.8</v>
          </cell>
          <cell r="H2" t="str">
            <v>ò = 0.7</v>
          </cell>
          <cell r="I2" t="str">
            <v>ò = 0.6</v>
          </cell>
          <cell r="J2" t="str">
            <v>ò = 0.5</v>
          </cell>
          <cell r="K2" t="str">
            <v>ò = 0.4</v>
          </cell>
          <cell r="L2" t="str">
            <v>ò = 0.3</v>
          </cell>
          <cell r="M2" t="str">
            <v>ò = 0.2</v>
          </cell>
          <cell r="N2" t="str">
            <v>ò = 0.1</v>
          </cell>
        </row>
        <row r="3">
          <cell r="D3">
            <v>250</v>
          </cell>
          <cell r="E3">
            <v>45.737907715230904</v>
          </cell>
          <cell r="F3">
            <v>41.164116943707818</v>
          </cell>
          <cell r="G3">
            <v>36.590326172184724</v>
          </cell>
          <cell r="H3">
            <v>32.016535400661631</v>
          </cell>
          <cell r="I3">
            <v>27.442744629138542</v>
          </cell>
          <cell r="J3">
            <v>22.868953857615452</v>
          </cell>
          <cell r="K3">
            <v>18.295163086092362</v>
          </cell>
          <cell r="L3">
            <v>13.721372314569271</v>
          </cell>
          <cell r="M3">
            <v>9.1475815430461811</v>
          </cell>
          <cell r="N3">
            <v>4.5737907715230905</v>
          </cell>
        </row>
        <row r="4">
          <cell r="D4">
            <v>260</v>
          </cell>
          <cell r="E4">
            <v>57.160790388881921</v>
          </cell>
          <cell r="F4">
            <v>51.444711349993732</v>
          </cell>
          <cell r="G4">
            <v>45.728632311105542</v>
          </cell>
          <cell r="H4">
            <v>40.012553272217339</v>
          </cell>
          <cell r="I4">
            <v>34.29647423332915</v>
          </cell>
          <cell r="J4">
            <v>28.58039519444096</v>
          </cell>
          <cell r="K4">
            <v>22.864316155552771</v>
          </cell>
          <cell r="L4">
            <v>17.148237116664575</v>
          </cell>
          <cell r="M4">
            <v>11.432158077776386</v>
          </cell>
          <cell r="N4">
            <v>5.7160790388881928</v>
          </cell>
        </row>
        <row r="5">
          <cell r="D5">
            <v>270</v>
          </cell>
          <cell r="E5">
            <v>70.319175362246838</v>
          </cell>
          <cell r="F5">
            <v>63.287257826022156</v>
          </cell>
          <cell r="G5">
            <v>56.255340289797473</v>
          </cell>
          <cell r="H5">
            <v>49.223422753572784</v>
          </cell>
          <cell r="I5">
            <v>42.191505217348102</v>
          </cell>
          <cell r="J5">
            <v>35.159587681123419</v>
          </cell>
          <cell r="K5">
            <v>28.127670144898737</v>
          </cell>
          <cell r="L5">
            <v>21.095752608674051</v>
          </cell>
          <cell r="M5">
            <v>14.063835072449368</v>
          </cell>
          <cell r="N5">
            <v>7.0319175362246842</v>
          </cell>
        </row>
        <row r="6">
          <cell r="D6">
            <v>280</v>
          </cell>
          <cell r="E6">
            <v>85.293871228445738</v>
          </cell>
          <cell r="F6">
            <v>76.76448410560117</v>
          </cell>
          <cell r="G6">
            <v>68.235096982756588</v>
          </cell>
          <cell r="H6">
            <v>59.705709859912012</v>
          </cell>
          <cell r="I6">
            <v>51.176322737067444</v>
          </cell>
          <cell r="J6">
            <v>42.646935614222869</v>
          </cell>
          <cell r="K6">
            <v>34.117548491378294</v>
          </cell>
          <cell r="L6">
            <v>25.588161368533722</v>
          </cell>
          <cell r="M6">
            <v>17.058774245689147</v>
          </cell>
          <cell r="N6">
            <v>8.5293871228445735</v>
          </cell>
        </row>
        <row r="7">
          <cell r="D7">
            <v>290</v>
          </cell>
          <cell r="E7">
            <v>102.15260865107503</v>
          </cell>
          <cell r="F7">
            <v>91.937347785967532</v>
          </cell>
          <cell r="G7">
            <v>81.722086920860022</v>
          </cell>
          <cell r="H7">
            <v>71.506826055752512</v>
          </cell>
          <cell r="I7">
            <v>61.291565190645017</v>
          </cell>
          <cell r="J7">
            <v>51.076304325537514</v>
          </cell>
          <cell r="K7">
            <v>40.861043460430011</v>
          </cell>
          <cell r="L7">
            <v>30.645782595322508</v>
          </cell>
          <cell r="M7">
            <v>20.430521730215006</v>
          </cell>
          <cell r="N7">
            <v>10.215260865107503</v>
          </cell>
        </row>
        <row r="8">
          <cell r="D8">
            <v>300</v>
          </cell>
          <cell r="E8">
            <v>120.95043768533398</v>
          </cell>
          <cell r="F8">
            <v>108.85539391680058</v>
          </cell>
          <cell r="G8">
            <v>96.760350148267193</v>
          </cell>
          <cell r="H8">
            <v>84.665306379733778</v>
          </cell>
          <cell r="I8">
            <v>72.570262611200391</v>
          </cell>
          <cell r="J8">
            <v>60.47521884266699</v>
          </cell>
          <cell r="K8">
            <v>48.380175074133597</v>
          </cell>
          <cell r="L8">
            <v>36.285131305600196</v>
          </cell>
          <cell r="M8">
            <v>24.190087537066798</v>
          </cell>
          <cell r="N8">
            <v>12.095043768533399</v>
          </cell>
        </row>
        <row r="9">
          <cell r="D9">
            <v>310</v>
          </cell>
          <cell r="E9">
            <v>141.73034586484911</v>
          </cell>
          <cell r="F9">
            <v>127.55731127836421</v>
          </cell>
          <cell r="G9">
            <v>113.38427669187929</v>
          </cell>
          <cell r="H9">
            <v>99.211242105394376</v>
          </cell>
          <cell r="I9">
            <v>85.038207518909459</v>
          </cell>
          <cell r="J9">
            <v>70.865172932424557</v>
          </cell>
          <cell r="K9">
            <v>56.692138345939647</v>
          </cell>
          <cell r="L9">
            <v>42.51910375945473</v>
          </cell>
          <cell r="M9">
            <v>28.346069172969823</v>
          </cell>
          <cell r="N9">
            <v>14.173034586484912</v>
          </cell>
        </row>
        <row r="10">
          <cell r="D10">
            <v>320</v>
          </cell>
          <cell r="E10">
            <v>164.52402988528218</v>
          </cell>
          <cell r="F10">
            <v>148.07162689675397</v>
          </cell>
          <cell r="G10">
            <v>131.61922390822573</v>
          </cell>
          <cell r="H10">
            <v>115.16682091969751</v>
          </cell>
          <cell r="I10">
            <v>98.714417931169308</v>
          </cell>
          <cell r="J10">
            <v>82.262014942641088</v>
          </cell>
          <cell r="K10">
            <v>65.809611954112867</v>
          </cell>
          <cell r="L10">
            <v>49.357208965584654</v>
          </cell>
          <cell r="M10">
            <v>32.904805977056434</v>
          </cell>
          <cell r="N10">
            <v>16.452402988528217</v>
          </cell>
        </row>
        <row r="11">
          <cell r="D11">
            <v>330</v>
          </cell>
          <cell r="E11">
            <v>189.35276479370165</v>
          </cell>
          <cell r="F11">
            <v>170.41748831433148</v>
          </cell>
          <cell r="G11">
            <v>151.48221183496133</v>
          </cell>
          <cell r="H11">
            <v>132.54693535559116</v>
          </cell>
          <cell r="I11">
            <v>113.61165887622099</v>
          </cell>
          <cell r="J11">
            <v>94.676382396850826</v>
          </cell>
          <cell r="K11">
            <v>75.741105917480667</v>
          </cell>
          <cell r="L11">
            <v>56.805829438110493</v>
          </cell>
          <cell r="M11">
            <v>37.870552958740333</v>
          </cell>
          <cell r="N11">
            <v>18.935276479370167</v>
          </cell>
        </row>
        <row r="12">
          <cell r="D12">
            <v>340</v>
          </cell>
          <cell r="E12">
            <v>216.22832526646371</v>
          </cell>
          <cell r="F12">
            <v>194.60549273981735</v>
          </cell>
          <cell r="G12">
            <v>172.98266021317099</v>
          </cell>
          <cell r="H12">
            <v>151.3598276865246</v>
          </cell>
          <cell r="I12">
            <v>129.73699515987823</v>
          </cell>
          <cell r="J12">
            <v>108.11416263323186</v>
          </cell>
          <cell r="K12">
            <v>86.491330106585494</v>
          </cell>
          <cell r="L12">
            <v>64.868497579939117</v>
          </cell>
          <cell r="M12">
            <v>43.245665053292747</v>
          </cell>
          <cell r="N12">
            <v>21.622832526646373</v>
          </cell>
        </row>
        <row r="13">
          <cell r="D13">
            <v>350</v>
          </cell>
          <cell r="E13">
            <v>245.15392328510904</v>
          </cell>
          <cell r="F13">
            <v>220.63853095659815</v>
          </cell>
          <cell r="G13">
            <v>196.12313862808725</v>
          </cell>
          <cell r="H13">
            <v>171.60774629957632</v>
          </cell>
          <cell r="I13">
            <v>147.09235397106542</v>
          </cell>
          <cell r="J13">
            <v>122.57696164255452</v>
          </cell>
          <cell r="K13">
            <v>98.061569314043624</v>
          </cell>
          <cell r="L13">
            <v>73.546176985532711</v>
          </cell>
          <cell r="M13">
            <v>49.030784657021812</v>
          </cell>
          <cell r="N13">
            <v>24.515392328510906</v>
          </cell>
        </row>
        <row r="14">
          <cell r="D14">
            <v>360</v>
          </cell>
          <cell r="E14">
            <v>276.12513503407962</v>
          </cell>
          <cell r="F14">
            <v>248.51262153067165</v>
          </cell>
          <cell r="G14">
            <v>220.90010802726371</v>
          </cell>
          <cell r="H14">
            <v>193.28759452385572</v>
          </cell>
          <cell r="I14">
            <v>165.67508102044778</v>
          </cell>
          <cell r="J14">
            <v>138.06256751703981</v>
          </cell>
          <cell r="K14">
            <v>110.45005401363186</v>
          </cell>
          <cell r="L14">
            <v>82.837540510223889</v>
          </cell>
          <cell r="M14">
            <v>55.225027006815928</v>
          </cell>
          <cell r="N14">
            <v>27.612513503407964</v>
          </cell>
        </row>
        <row r="15">
          <cell r="D15">
            <v>370</v>
          </cell>
          <cell r="E15">
            <v>309.13079706587547</v>
          </cell>
          <cell r="F15">
            <v>278.21771735928792</v>
          </cell>
          <cell r="G15">
            <v>247.30463765270039</v>
          </cell>
          <cell r="H15">
            <v>216.39155794611281</v>
          </cell>
          <cell r="I15">
            <v>185.47847823952529</v>
          </cell>
          <cell r="J15">
            <v>154.56539853293773</v>
          </cell>
          <cell r="K15">
            <v>123.6523188263502</v>
          </cell>
          <cell r="L15">
            <v>92.739239119762644</v>
          </cell>
          <cell r="M15">
            <v>61.826159413175098</v>
          </cell>
          <cell r="N15">
            <v>30.913079706587549</v>
          </cell>
        </row>
        <row r="16">
          <cell r="D16">
            <v>380</v>
          </cell>
          <cell r="E16">
            <v>344.15385774507644</v>
          </cell>
          <cell r="F16">
            <v>309.73847197056881</v>
          </cell>
          <cell r="G16">
            <v>275.32308619606118</v>
          </cell>
          <cell r="H16">
            <v>240.9077004215535</v>
          </cell>
          <cell r="I16">
            <v>206.49231464704584</v>
          </cell>
          <cell r="J16">
            <v>172.07692887253822</v>
          </cell>
          <cell r="K16">
            <v>137.66154309803059</v>
          </cell>
          <cell r="L16">
            <v>103.24615732352292</v>
          </cell>
          <cell r="M16">
            <v>68.830771549015296</v>
          </cell>
          <cell r="N16">
            <v>34.415385774507648</v>
          </cell>
        </row>
        <row r="17">
          <cell r="D17">
            <v>390</v>
          </cell>
          <cell r="E17">
            <v>381.17217479573753</v>
          </cell>
          <cell r="F17">
            <v>343.05495731616378</v>
          </cell>
          <cell r="G17">
            <v>304.93773983659003</v>
          </cell>
          <cell r="H17">
            <v>266.82052235701627</v>
          </cell>
          <cell r="I17">
            <v>228.70330487744252</v>
          </cell>
          <cell r="J17">
            <v>190.58608739786877</v>
          </cell>
          <cell r="K17">
            <v>152.46886991829501</v>
          </cell>
          <cell r="L17">
            <v>114.35165243872126</v>
          </cell>
          <cell r="M17">
            <v>76.234434959147507</v>
          </cell>
          <cell r="N17">
            <v>38.117217479573753</v>
          </cell>
        </row>
        <row r="18">
          <cell r="D18">
            <v>400</v>
          </cell>
          <cell r="E18">
            <v>420.1592535732043</v>
          </cell>
          <cell r="F18">
            <v>378.14332821588386</v>
          </cell>
          <cell r="G18">
            <v>336.12740285856347</v>
          </cell>
          <cell r="H18">
            <v>294.11147750124297</v>
          </cell>
          <cell r="I18">
            <v>252.09555214392256</v>
          </cell>
          <cell r="J18">
            <v>210.07962678660215</v>
          </cell>
          <cell r="K18">
            <v>168.06370142928174</v>
          </cell>
          <cell r="L18">
            <v>126.04777607196128</v>
          </cell>
          <cell r="M18">
            <v>84.031850714640868</v>
          </cell>
          <cell r="N18">
            <v>42.015925357320434</v>
          </cell>
        </row>
        <row r="19">
          <cell r="D19">
            <v>410</v>
          </cell>
          <cell r="E19">
            <v>461.08492360798823</v>
          </cell>
          <cell r="F19">
            <v>414.9764312471894</v>
          </cell>
          <cell r="G19">
            <v>368.86793888639062</v>
          </cell>
          <cell r="H19">
            <v>322.75944652559173</v>
          </cell>
          <cell r="I19">
            <v>276.65095416479295</v>
          </cell>
          <cell r="J19">
            <v>230.54246180399412</v>
          </cell>
          <cell r="K19">
            <v>184.43396944319531</v>
          </cell>
          <cell r="L19">
            <v>138.32547708239647</v>
          </cell>
          <cell r="M19">
            <v>92.216984721597655</v>
          </cell>
          <cell r="N19">
            <v>46.108492360798827</v>
          </cell>
        </row>
        <row r="20">
          <cell r="D20">
            <v>420</v>
          </cell>
          <cell r="E20">
            <v>503.91595316929596</v>
          </cell>
          <cell r="F20">
            <v>453.52435785236639</v>
          </cell>
          <cell r="G20">
            <v>403.13276253543677</v>
          </cell>
          <cell r="H20">
            <v>352.74116721850714</v>
          </cell>
          <cell r="I20">
            <v>302.34957190157758</v>
          </cell>
          <cell r="J20">
            <v>251.95797658464798</v>
          </cell>
          <cell r="K20">
            <v>201.56638126771838</v>
          </cell>
          <cell r="L20">
            <v>151.17478595078879</v>
          </cell>
          <cell r="M20">
            <v>100.78319063385919</v>
          </cell>
          <cell r="N20">
            <v>50.391595316929596</v>
          </cell>
        </row>
        <row r="21">
          <cell r="D21">
            <v>430</v>
          </cell>
          <cell r="E21">
            <v>548.61660320121109</v>
          </cell>
          <cell r="F21">
            <v>493.75494288109002</v>
          </cell>
          <cell r="G21">
            <v>438.89328256096888</v>
          </cell>
          <cell r="H21">
            <v>384.03162224084775</v>
          </cell>
          <cell r="I21">
            <v>329.16996192072662</v>
          </cell>
          <cell r="J21">
            <v>274.30830160060555</v>
          </cell>
          <cell r="K21">
            <v>219.44664128048444</v>
          </cell>
          <cell r="L21">
            <v>164.58498096036331</v>
          </cell>
          <cell r="M21">
            <v>109.72332064024222</v>
          </cell>
          <cell r="N21">
            <v>54.861660320121111</v>
          </cell>
        </row>
        <row r="22">
          <cell r="D22">
            <v>440</v>
          </cell>
          <cell r="E22">
            <v>595.1491231123058</v>
          </cell>
          <cell r="F22">
            <v>535.63421080107526</v>
          </cell>
          <cell r="G22">
            <v>476.11929848984465</v>
          </cell>
          <cell r="H22">
            <v>416.60438617861405</v>
          </cell>
          <cell r="I22">
            <v>357.08947386738345</v>
          </cell>
          <cell r="J22">
            <v>297.5745615561529</v>
          </cell>
          <cell r="K22">
            <v>238.05964924492233</v>
          </cell>
          <cell r="L22">
            <v>178.54473693369172</v>
          </cell>
          <cell r="M22">
            <v>119.02982462246116</v>
          </cell>
          <cell r="N22">
            <v>59.514912311230582</v>
          </cell>
        </row>
        <row r="23">
          <cell r="D23">
            <v>450</v>
          </cell>
          <cell r="E23">
            <v>643.4741916504031</v>
          </cell>
          <cell r="F23">
            <v>579.12677248536284</v>
          </cell>
          <cell r="G23">
            <v>514.77935332032246</v>
          </cell>
          <cell r="H23">
            <v>450.43193415528214</v>
          </cell>
          <cell r="I23">
            <v>386.08451499024187</v>
          </cell>
          <cell r="J23">
            <v>321.73709582520155</v>
          </cell>
          <cell r="K23">
            <v>257.38967666016123</v>
          </cell>
          <cell r="L23">
            <v>193.04225749512094</v>
          </cell>
          <cell r="M23">
            <v>128.69483833008061</v>
          </cell>
          <cell r="N23">
            <v>64.347419165040307</v>
          </cell>
        </row>
        <row r="24">
          <cell r="D24">
            <v>460</v>
          </cell>
          <cell r="E24">
            <v>693.55130655282073</v>
          </cell>
          <cell r="F24">
            <v>624.19617589753864</v>
          </cell>
          <cell r="G24">
            <v>554.84104524225666</v>
          </cell>
          <cell r="H24">
            <v>485.4859145869745</v>
          </cell>
          <cell r="I24">
            <v>416.13078393169241</v>
          </cell>
          <cell r="J24">
            <v>346.77565327641037</v>
          </cell>
          <cell r="K24">
            <v>277.42052262112833</v>
          </cell>
          <cell r="L24">
            <v>208.0653919658462</v>
          </cell>
          <cell r="M24">
            <v>138.71026131056416</v>
          </cell>
          <cell r="N24">
            <v>69.355130655282082</v>
          </cell>
        </row>
        <row r="25">
          <cell r="D25">
            <v>470</v>
          </cell>
          <cell r="E25">
            <v>745.33912689862643</v>
          </cell>
          <cell r="F25">
            <v>670.8052142087638</v>
          </cell>
          <cell r="G25">
            <v>596.27130151890117</v>
          </cell>
          <cell r="H25">
            <v>521.73738882903842</v>
          </cell>
          <cell r="I25">
            <v>447.20347613917585</v>
          </cell>
          <cell r="J25">
            <v>372.66956344931322</v>
          </cell>
          <cell r="K25">
            <v>298.13565075945058</v>
          </cell>
          <cell r="L25">
            <v>223.60173806958792</v>
          </cell>
          <cell r="M25">
            <v>149.06782537972529</v>
          </cell>
          <cell r="N25">
            <v>74.533912689862646</v>
          </cell>
        </row>
        <row r="26">
          <cell r="D26">
            <v>480</v>
          </cell>
          <cell r="E26">
            <v>798.79577215993072</v>
          </cell>
          <cell r="F26">
            <v>718.91619494393763</v>
          </cell>
          <cell r="G26">
            <v>639.03661772794464</v>
          </cell>
          <cell r="H26">
            <v>559.15704051195144</v>
          </cell>
          <cell r="I26">
            <v>479.2774632959584</v>
          </cell>
          <cell r="J26">
            <v>399.39788607996536</v>
          </cell>
          <cell r="K26">
            <v>319.51830886397232</v>
          </cell>
          <cell r="L26">
            <v>239.6387316479792</v>
          </cell>
          <cell r="M26">
            <v>159.75915443198616</v>
          </cell>
          <cell r="N26">
            <v>79.879577215993081</v>
          </cell>
        </row>
        <row r="27">
          <cell r="D27">
            <v>490</v>
          </cell>
          <cell r="E27">
            <v>853.87908189926861</v>
          </cell>
          <cell r="F27">
            <v>768.49117370934175</v>
          </cell>
          <cell r="G27">
            <v>683.10326551941489</v>
          </cell>
          <cell r="H27">
            <v>597.71535732948803</v>
          </cell>
          <cell r="I27">
            <v>512.32744913956117</v>
          </cell>
          <cell r="J27">
            <v>426.93954094963431</v>
          </cell>
          <cell r="K27">
            <v>341.55163275970745</v>
          </cell>
          <cell r="L27">
            <v>256.16372456978058</v>
          </cell>
          <cell r="M27">
            <v>170.77581637985372</v>
          </cell>
          <cell r="N27">
            <v>85.387908189926861</v>
          </cell>
        </row>
        <row r="28">
          <cell r="D28">
            <v>500</v>
          </cell>
          <cell r="E28">
            <v>910.54683992561797</v>
          </cell>
          <cell r="F28">
            <v>819.49215593305621</v>
          </cell>
          <cell r="G28">
            <v>728.43747194049445</v>
          </cell>
          <cell r="H28">
            <v>637.38278794793257</v>
          </cell>
          <cell r="I28">
            <v>546.32810395537081</v>
          </cell>
          <cell r="J28">
            <v>455.27341996280899</v>
          </cell>
          <cell r="K28">
            <v>364.21873597024722</v>
          </cell>
          <cell r="L28">
            <v>273.1640519776854</v>
          </cell>
          <cell r="M28">
            <v>182.10936798512361</v>
          </cell>
          <cell r="N28">
            <v>91.054683992561806</v>
          </cell>
        </row>
        <row r="29">
          <cell r="D29">
            <v>510</v>
          </cell>
          <cell r="E29">
            <v>968.75696653022499</v>
          </cell>
          <cell r="F29">
            <v>871.8812698772025</v>
          </cell>
          <cell r="G29">
            <v>775.00557322418001</v>
          </cell>
          <cell r="H29">
            <v>678.12987657115741</v>
          </cell>
          <cell r="I29">
            <v>581.25417991813492</v>
          </cell>
          <cell r="J29">
            <v>484.37848326511249</v>
          </cell>
          <cell r="K29">
            <v>387.50278661209001</v>
          </cell>
          <cell r="L29">
            <v>290.62708995906746</v>
          </cell>
          <cell r="M29">
            <v>193.751393306045</v>
          </cell>
          <cell r="N29">
            <v>96.875696653022501</v>
          </cell>
        </row>
        <row r="30">
          <cell r="D30">
            <v>515.20000000000005</v>
          </cell>
          <cell r="E30">
            <v>1000</v>
          </cell>
          <cell r="F30">
            <v>899.82588480905179</v>
          </cell>
          <cell r="G30">
            <v>799.84523094137933</v>
          </cell>
          <cell r="H30">
            <v>699.86457707370687</v>
          </cell>
          <cell r="I30">
            <v>599.88392320603441</v>
          </cell>
          <cell r="J30">
            <v>499.90326933836207</v>
          </cell>
          <cell r="K30">
            <v>399.92261547068966</v>
          </cell>
          <cell r="L30">
            <v>299.94196160301721</v>
          </cell>
          <cell r="M30">
            <v>199.96130773534483</v>
          </cell>
          <cell r="N30">
            <v>99.980653867672416</v>
          </cell>
        </row>
        <row r="31">
          <cell r="D31">
            <v>520</v>
          </cell>
          <cell r="E31">
            <v>1028.4676821965695</v>
          </cell>
          <cell r="F31">
            <v>925.62091397691256</v>
          </cell>
          <cell r="G31">
            <v>822.77414575725561</v>
          </cell>
          <cell r="H31">
            <v>719.92737753759866</v>
          </cell>
          <cell r="I31">
            <v>617.08060931794171</v>
          </cell>
          <cell r="J31">
            <v>514.23384109828476</v>
          </cell>
          <cell r="K31">
            <v>411.38707287862781</v>
          </cell>
          <cell r="L31">
            <v>308.54030465897085</v>
          </cell>
          <cell r="M31">
            <v>205.6935364393139</v>
          </cell>
          <cell r="N31">
            <v>102.84676821965695</v>
          </cell>
        </row>
        <row r="32">
          <cell r="D32">
            <v>530</v>
          </cell>
          <cell r="E32">
            <v>1089.6376459326082</v>
          </cell>
          <cell r="F32">
            <v>980.67388133934742</v>
          </cell>
          <cell r="G32">
            <v>871.71011674608656</v>
          </cell>
          <cell r="H32">
            <v>762.74635215282569</v>
          </cell>
          <cell r="I32">
            <v>653.78258755956483</v>
          </cell>
          <cell r="J32">
            <v>544.81882296630408</v>
          </cell>
          <cell r="K32">
            <v>435.85505837304328</v>
          </cell>
          <cell r="L32">
            <v>326.89129377978242</v>
          </cell>
          <cell r="M32">
            <v>217.92752918652164</v>
          </cell>
          <cell r="N32">
            <v>108.96376459326082</v>
          </cell>
        </row>
        <row r="33">
          <cell r="D33">
            <v>540</v>
          </cell>
          <cell r="E33">
            <v>1152.2260711197018</v>
          </cell>
          <cell r="F33">
            <v>1037.0034640077317</v>
          </cell>
          <cell r="G33">
            <v>921.78085689576153</v>
          </cell>
          <cell r="H33">
            <v>806.55824978379121</v>
          </cell>
          <cell r="I33">
            <v>691.33564267182112</v>
          </cell>
          <cell r="J33">
            <v>576.11303555985091</v>
          </cell>
          <cell r="K33">
            <v>460.89042844788077</v>
          </cell>
          <cell r="L33">
            <v>345.66782133591056</v>
          </cell>
          <cell r="M33">
            <v>230.44521422394038</v>
          </cell>
          <cell r="N33">
            <v>115.22260711197019</v>
          </cell>
        </row>
        <row r="34">
          <cell r="D34">
            <v>550</v>
          </cell>
          <cell r="E34">
            <v>1216.1928215201408</v>
          </cell>
          <cell r="F34">
            <v>1094.5735393681268</v>
          </cell>
          <cell r="G34">
            <v>972.95425721611264</v>
          </cell>
          <cell r="H34">
            <v>851.33497506409856</v>
          </cell>
          <cell r="I34">
            <v>729.71569291208448</v>
          </cell>
          <cell r="J34">
            <v>608.0964107600704</v>
          </cell>
          <cell r="K34">
            <v>486.47712860805632</v>
          </cell>
          <cell r="L34">
            <v>364.85784645604224</v>
          </cell>
          <cell r="M34">
            <v>243.23856430402816</v>
          </cell>
          <cell r="N34">
            <v>121.61928215201408</v>
          </cell>
        </row>
        <row r="35">
          <cell r="D35">
            <v>560</v>
          </cell>
          <cell r="E35">
            <v>1281.4984898397811</v>
          </cell>
          <cell r="F35">
            <v>1153.3486408558031</v>
          </cell>
          <cell r="G35">
            <v>1025.1987918718248</v>
          </cell>
          <cell r="H35">
            <v>897.04894288784669</v>
          </cell>
          <cell r="I35">
            <v>768.89909390386867</v>
          </cell>
          <cell r="J35">
            <v>640.74924491989054</v>
          </cell>
          <cell r="K35">
            <v>512.59939593591241</v>
          </cell>
          <cell r="L35">
            <v>384.44954695193434</v>
          </cell>
          <cell r="M35">
            <v>256.29969796795621</v>
          </cell>
          <cell r="N35">
            <v>128.1498489839781</v>
          </cell>
        </row>
        <row r="36">
          <cell r="D36">
            <v>570</v>
          </cell>
          <cell r="E36">
            <v>1348.1044610083861</v>
          </cell>
          <cell r="F36">
            <v>1213.2940149075475</v>
          </cell>
          <cell r="G36">
            <v>1078.4835688067089</v>
          </cell>
          <cell r="H36">
            <v>943.67312270587024</v>
          </cell>
          <cell r="I36">
            <v>808.86267660503165</v>
          </cell>
          <cell r="J36">
            <v>674.05223050419306</v>
          </cell>
          <cell r="K36">
            <v>539.24178440335447</v>
          </cell>
          <cell r="L36">
            <v>404.43133830251583</v>
          </cell>
          <cell r="M36">
            <v>269.62089220167724</v>
          </cell>
          <cell r="N36">
            <v>134.81044610083862</v>
          </cell>
        </row>
        <row r="37">
          <cell r="D37">
            <v>580</v>
          </cell>
          <cell r="E37">
            <v>1415.972962120029</v>
          </cell>
          <cell r="F37">
            <v>1274.3756659080261</v>
          </cell>
          <cell r="G37">
            <v>1132.7783696960232</v>
          </cell>
          <cell r="H37">
            <v>991.1810734840202</v>
          </cell>
          <cell r="I37">
            <v>849.58377727201741</v>
          </cell>
          <cell r="J37">
            <v>707.98648106001451</v>
          </cell>
          <cell r="K37">
            <v>566.38918484801161</v>
          </cell>
          <cell r="L37">
            <v>424.79188863600871</v>
          </cell>
          <cell r="M37">
            <v>283.1945924240058</v>
          </cell>
          <cell r="N37">
            <v>141.5972962120029</v>
          </cell>
        </row>
        <row r="38">
          <cell r="D38">
            <v>581.79999999999995</v>
          </cell>
          <cell r="E38">
            <v>1428.4099070772529</v>
          </cell>
          <cell r="F38">
            <v>1285.5689163695276</v>
          </cell>
          <cell r="G38">
            <v>1142.7279256618024</v>
          </cell>
          <cell r="H38">
            <v>1000</v>
          </cell>
          <cell r="I38">
            <v>857.04594424635172</v>
          </cell>
          <cell r="J38">
            <v>714.20495353862646</v>
          </cell>
          <cell r="K38">
            <v>571.36396283090119</v>
          </cell>
          <cell r="L38">
            <v>428.52297212317586</v>
          </cell>
          <cell r="M38">
            <v>285.68198141545059</v>
          </cell>
          <cell r="N38">
            <v>142.8409907077253</v>
          </cell>
        </row>
        <row r="39">
          <cell r="D39">
            <v>590</v>
          </cell>
          <cell r="E39">
            <v>1485.0671007712731</v>
          </cell>
          <cell r="F39">
            <v>1336.5603906941458</v>
          </cell>
          <cell r="G39">
            <v>1188.0536806170185</v>
          </cell>
          <cell r="H39">
            <v>1039.5469705398912</v>
          </cell>
          <cell r="I39">
            <v>891.04026046276385</v>
          </cell>
          <cell r="J39">
            <v>742.53355038563654</v>
          </cell>
          <cell r="K39">
            <v>594.02684030850924</v>
          </cell>
          <cell r="L39">
            <v>445.52013023138193</v>
          </cell>
          <cell r="M39">
            <v>297.01342015425462</v>
          </cell>
          <cell r="N39">
            <v>148.50671007712731</v>
          </cell>
        </row>
        <row r="40">
          <cell r="D40">
            <v>600</v>
          </cell>
          <cell r="E40">
            <v>1555.3508933459975</v>
          </cell>
          <cell r="F40">
            <v>1399.8158040113979</v>
          </cell>
          <cell r="G40">
            <v>1244.2807146767982</v>
          </cell>
          <cell r="H40">
            <v>1088.7456253421981</v>
          </cell>
          <cell r="I40">
            <v>933.21053600759842</v>
          </cell>
          <cell r="J40">
            <v>777.67544667299876</v>
          </cell>
          <cell r="K40">
            <v>622.1403573383991</v>
          </cell>
          <cell r="L40">
            <v>466.60526800379921</v>
          </cell>
          <cell r="M40">
            <v>311.07017866919955</v>
          </cell>
          <cell r="N40">
            <v>155.53508933459977</v>
          </cell>
        </row>
        <row r="41">
          <cell r="D41">
            <v>610</v>
          </cell>
          <cell r="E41">
            <v>1626.7892846230175</v>
          </cell>
          <cell r="F41">
            <v>1464.1103561607158</v>
          </cell>
          <cell r="G41">
            <v>1301.4314276984142</v>
          </cell>
          <cell r="H41">
            <v>1138.752499236112</v>
          </cell>
          <cell r="I41">
            <v>976.07357077381039</v>
          </cell>
          <cell r="J41">
            <v>813.39464231150873</v>
          </cell>
          <cell r="K41">
            <v>650.71571384920708</v>
          </cell>
          <cell r="L41">
            <v>488.03678538690519</v>
          </cell>
          <cell r="M41">
            <v>325.35785692460354</v>
          </cell>
          <cell r="N41">
            <v>162.67892846230177</v>
          </cell>
        </row>
        <row r="42">
          <cell r="D42">
            <v>620</v>
          </cell>
          <cell r="E42">
            <v>1699.348159925632</v>
          </cell>
          <cell r="F42">
            <v>1529.4133439330687</v>
          </cell>
          <cell r="G42">
            <v>1359.4785279405057</v>
          </cell>
          <cell r="H42">
            <v>1189.5437119479423</v>
          </cell>
          <cell r="I42">
            <v>1019.6088959553791</v>
          </cell>
          <cell r="J42">
            <v>849.67407996281599</v>
          </cell>
          <cell r="K42">
            <v>679.73926397025286</v>
          </cell>
          <cell r="L42">
            <v>509.80444797768956</v>
          </cell>
          <cell r="M42">
            <v>339.86963198512643</v>
          </cell>
          <cell r="N42">
            <v>169.93481599256322</v>
          </cell>
        </row>
        <row r="43">
          <cell r="D43">
            <v>630</v>
          </cell>
          <cell r="E43">
            <v>1772.9943508900435</v>
          </cell>
          <cell r="F43">
            <v>1595.6949158010391</v>
          </cell>
          <cell r="G43">
            <v>1418.3954807120349</v>
          </cell>
          <cell r="H43">
            <v>1241.0960456230305</v>
          </cell>
          <cell r="I43">
            <v>1063.7966105340261</v>
          </cell>
          <cell r="J43">
            <v>886.49717544502175</v>
          </cell>
          <cell r="K43">
            <v>709.19774035601745</v>
          </cell>
          <cell r="L43">
            <v>531.89830526701303</v>
          </cell>
          <cell r="M43">
            <v>354.59887017800872</v>
          </cell>
          <cell r="N43">
            <v>177.29943508900436</v>
          </cell>
        </row>
        <row r="44">
          <cell r="D44">
            <v>640</v>
          </cell>
          <cell r="E44">
            <v>1847.695635801633</v>
          </cell>
          <cell r="F44">
            <v>1662.9260722214697</v>
          </cell>
          <cell r="G44">
            <v>1478.1565086413066</v>
          </cell>
          <cell r="H44">
            <v>1293.386945061143</v>
          </cell>
          <cell r="I44">
            <v>1108.6173814809797</v>
          </cell>
          <cell r="J44">
            <v>923.84781790081649</v>
          </cell>
          <cell r="K44">
            <v>739.07825432065329</v>
          </cell>
          <cell r="L44">
            <v>554.30869074048985</v>
          </cell>
          <cell r="M44">
            <v>369.53912716032664</v>
          </cell>
          <cell r="N44">
            <v>184.76956358016332</v>
          </cell>
        </row>
        <row r="45">
          <cell r="D45">
            <v>650</v>
          </cell>
          <cell r="E45">
            <v>1923.4207353333436</v>
          </cell>
          <cell r="F45">
            <v>1731.0786618000093</v>
          </cell>
          <cell r="G45">
            <v>1538.736588266675</v>
          </cell>
          <cell r="H45">
            <v>1346.3945147333404</v>
          </cell>
          <cell r="I45">
            <v>1154.0524412000061</v>
          </cell>
          <cell r="J45">
            <v>961.7103676666718</v>
          </cell>
          <cell r="K45">
            <v>769.36829413333749</v>
          </cell>
          <cell r="L45">
            <v>577.02622060000306</v>
          </cell>
          <cell r="M45">
            <v>384.68414706666874</v>
          </cell>
          <cell r="N45">
            <v>192.34207353333437</v>
          </cell>
        </row>
        <row r="46">
          <cell r="D46">
            <v>660</v>
          </cell>
          <cell r="E46">
            <v>2000.1393044175961</v>
          </cell>
          <cell r="F46">
            <v>1800.1253739758365</v>
          </cell>
          <cell r="G46">
            <v>1600.1114435340769</v>
          </cell>
          <cell r="H46">
            <v>1400.0975130923173</v>
          </cell>
          <cell r="I46">
            <v>1200.0835826505577</v>
          </cell>
          <cell r="J46">
            <v>1000.0696522087981</v>
          </cell>
          <cell r="K46">
            <v>800.05572176703845</v>
          </cell>
          <cell r="L46">
            <v>600.04179132527884</v>
          </cell>
          <cell r="M46">
            <v>400.02786088351922</v>
          </cell>
          <cell r="N46">
            <v>200.01393044175961</v>
          </cell>
        </row>
        <row r="47">
          <cell r="D47">
            <v>670</v>
          </cell>
          <cell r="E47">
            <v>2077.8219208918281</v>
          </cell>
          <cell r="F47">
            <v>1870.0397288026454</v>
          </cell>
          <cell r="G47">
            <v>1662.2575367134625</v>
          </cell>
          <cell r="H47">
            <v>1454.4753446242796</v>
          </cell>
          <cell r="I47">
            <v>1246.6931525350967</v>
          </cell>
          <cell r="J47">
            <v>1038.910960445914</v>
          </cell>
          <cell r="K47">
            <v>831.12876835673126</v>
          </cell>
          <cell r="L47">
            <v>623.34657626754836</v>
          </cell>
          <cell r="M47">
            <v>415.56438417836563</v>
          </cell>
          <cell r="N47">
            <v>207.78219208918281</v>
          </cell>
        </row>
        <row r="48">
          <cell r="D48">
            <v>680</v>
          </cell>
          <cell r="E48">
            <v>2156.4400714762564</v>
          </cell>
          <cell r="F48">
            <v>1940.7960643286308</v>
          </cell>
          <cell r="G48">
            <v>1725.1520571810051</v>
          </cell>
          <cell r="H48">
            <v>1509.5080500333795</v>
          </cell>
          <cell r="I48">
            <v>1293.8640428857539</v>
          </cell>
          <cell r="J48">
            <v>1078.2200357381282</v>
          </cell>
          <cell r="K48">
            <v>862.57602859050257</v>
          </cell>
          <cell r="L48">
            <v>646.93202144287693</v>
          </cell>
          <cell r="M48">
            <v>431.28801429525129</v>
          </cell>
          <cell r="N48">
            <v>215.64400714762564</v>
          </cell>
        </row>
        <row r="49">
          <cell r="D49">
            <v>690</v>
          </cell>
          <cell r="E49">
            <v>2235.9661355703452</v>
          </cell>
          <cell r="F49">
            <v>2012.3695220133106</v>
          </cell>
          <cell r="G49">
            <v>1788.7729084562761</v>
          </cell>
          <cell r="H49">
            <v>1565.1762948992416</v>
          </cell>
          <cell r="I49">
            <v>1341.5796813422071</v>
          </cell>
          <cell r="J49">
            <v>1117.9830677851726</v>
          </cell>
          <cell r="K49">
            <v>894.38645422813806</v>
          </cell>
          <cell r="L49">
            <v>670.78984067110355</v>
          </cell>
          <cell r="M49">
            <v>447.19322711406903</v>
          </cell>
          <cell r="N49">
            <v>223.59661355703452</v>
          </cell>
        </row>
        <row r="50">
          <cell r="D50">
            <v>700</v>
          </cell>
          <cell r="E50">
            <v>2316.3733672906014</v>
          </cell>
          <cell r="F50">
            <v>2084.7360305615412</v>
          </cell>
          <cell r="G50">
            <v>1853.0986938324813</v>
          </cell>
          <cell r="H50">
            <v>1621.4613571034208</v>
          </cell>
          <cell r="I50">
            <v>1389.8240203743608</v>
          </cell>
          <cell r="J50">
            <v>1158.1866836453007</v>
          </cell>
          <cell r="K50">
            <v>926.54934691624067</v>
          </cell>
          <cell r="L50">
            <v>694.91201018718039</v>
          </cell>
          <cell r="M50">
            <v>463.27467345812033</v>
          </cell>
          <cell r="N50">
            <v>231.63733672906017</v>
          </cell>
        </row>
        <row r="51">
          <cell r="D51">
            <v>710</v>
          </cell>
          <cell r="E51">
            <v>2397.6358761158208</v>
          </cell>
          <cell r="F51">
            <v>2157.8722885042389</v>
          </cell>
          <cell r="G51">
            <v>1918.1087008926568</v>
          </cell>
          <cell r="H51">
            <v>1678.3451132810744</v>
          </cell>
          <cell r="I51">
            <v>1438.5815256694925</v>
          </cell>
          <cell r="J51">
            <v>1198.8179380579104</v>
          </cell>
          <cell r="K51">
            <v>959.05435044632839</v>
          </cell>
          <cell r="L51">
            <v>719.29076283474626</v>
          </cell>
          <cell r="M51">
            <v>479.52717522316419</v>
          </cell>
          <cell r="N51">
            <v>239.7635876115821</v>
          </cell>
        </row>
        <row r="52">
          <cell r="D52">
            <v>720</v>
          </cell>
          <cell r="E52">
            <v>2479.7286064562927</v>
          </cell>
          <cell r="F52">
            <v>2231.7557458106635</v>
          </cell>
          <cell r="G52">
            <v>1983.7828851650343</v>
          </cell>
          <cell r="H52">
            <v>1735.8100245194048</v>
          </cell>
          <cell r="I52">
            <v>1487.8371638737756</v>
          </cell>
          <cell r="J52">
            <v>1239.8643032281464</v>
          </cell>
          <cell r="K52">
            <v>991.89144258251713</v>
          </cell>
          <cell r="L52">
            <v>743.91858193688779</v>
          </cell>
          <cell r="M52">
            <v>495.94572129125856</v>
          </cell>
          <cell r="N52">
            <v>247.97286064562928</v>
          </cell>
        </row>
        <row r="53">
          <cell r="D53">
            <v>730</v>
          </cell>
          <cell r="E53">
            <v>2562.6273164195022</v>
          </cell>
          <cell r="F53">
            <v>2306.364584777552</v>
          </cell>
          <cell r="G53">
            <v>2050.1018531356017</v>
          </cell>
          <cell r="H53">
            <v>1793.8391214936514</v>
          </cell>
          <cell r="I53">
            <v>1537.5763898517014</v>
          </cell>
          <cell r="J53">
            <v>1281.3136582097511</v>
          </cell>
          <cell r="K53">
            <v>1025.0509265678008</v>
          </cell>
          <cell r="L53">
            <v>768.78819492585069</v>
          </cell>
          <cell r="M53">
            <v>512.52546328390042</v>
          </cell>
          <cell r="N53">
            <v>256.26273164195021</v>
          </cell>
        </row>
        <row r="54">
          <cell r="D54">
            <v>740</v>
          </cell>
          <cell r="E54">
            <v>2646.3085560065847</v>
          </cell>
          <cell r="F54">
            <v>2381.6777004059263</v>
          </cell>
          <cell r="G54">
            <v>2117.0468448052679</v>
          </cell>
          <cell r="H54">
            <v>1852.4159892046091</v>
          </cell>
          <cell r="I54">
            <v>1587.7851336039507</v>
          </cell>
          <cell r="J54">
            <v>1323.1542780032923</v>
          </cell>
          <cell r="K54">
            <v>1058.523422402634</v>
          </cell>
          <cell r="L54">
            <v>793.89256680197536</v>
          </cell>
          <cell r="M54">
            <v>529.26171120131698</v>
          </cell>
          <cell r="N54">
            <v>264.63085560065849</v>
          </cell>
        </row>
        <row r="55">
          <cell r="D55">
            <v>750</v>
          </cell>
          <cell r="E55">
            <v>2730.7496449398377</v>
          </cell>
          <cell r="F55">
            <v>2457.6746804458539</v>
          </cell>
          <cell r="G55">
            <v>2184.5997159518702</v>
          </cell>
          <cell r="H55">
            <v>1911.5247514578862</v>
          </cell>
          <cell r="I55">
            <v>1638.4497869639026</v>
          </cell>
          <cell r="J55">
            <v>1365.3748224699189</v>
          </cell>
          <cell r="K55">
            <v>1092.2998579759351</v>
          </cell>
          <cell r="L55">
            <v>819.22489348195131</v>
          </cell>
          <cell r="M55">
            <v>546.14992898796754</v>
          </cell>
          <cell r="N55">
            <v>273.07496449398377</v>
          </cell>
        </row>
        <row r="56">
          <cell r="D56">
            <v>760</v>
          </cell>
          <cell r="E56">
            <v>2815.9286502921873</v>
          </cell>
          <cell r="F56">
            <v>2534.3357852629688</v>
          </cell>
          <cell r="G56">
            <v>2252.7429202337498</v>
          </cell>
          <cell r="H56">
            <v>1971.1500552045309</v>
          </cell>
          <cell r="I56">
            <v>1689.5571901753124</v>
          </cell>
          <cell r="J56">
            <v>1407.9643251460936</v>
          </cell>
          <cell r="K56">
            <v>1126.3714601168749</v>
          </cell>
          <cell r="L56">
            <v>844.77859508765619</v>
          </cell>
          <cell r="M56">
            <v>563.18573005843746</v>
          </cell>
          <cell r="N56">
            <v>281.59286502921873</v>
          </cell>
        </row>
        <row r="57">
          <cell r="D57">
            <v>770</v>
          </cell>
          <cell r="E57">
            <v>2901.8243640635128</v>
          </cell>
          <cell r="F57">
            <v>2611.6419276571614</v>
          </cell>
          <cell r="G57">
            <v>2321.4594912508105</v>
          </cell>
          <cell r="H57">
            <v>2031.2770548444589</v>
          </cell>
          <cell r="I57">
            <v>1741.0946184381075</v>
          </cell>
          <cell r="J57">
            <v>1450.9121820317564</v>
          </cell>
          <cell r="K57">
            <v>1160.7297456254053</v>
          </cell>
          <cell r="L57">
            <v>870.54730921905377</v>
          </cell>
          <cell r="M57">
            <v>580.36487281270263</v>
          </cell>
          <cell r="N57">
            <v>290.18243640635131</v>
          </cell>
        </row>
        <row r="58">
          <cell r="D58">
            <v>780</v>
          </cell>
          <cell r="E58">
            <v>2988.4162808261922</v>
          </cell>
          <cell r="F58">
            <v>2689.5746527435731</v>
          </cell>
          <cell r="G58">
            <v>2390.733024660954</v>
          </cell>
          <cell r="H58">
            <v>2091.8913965783345</v>
          </cell>
          <cell r="I58">
            <v>1793.0497684957152</v>
          </cell>
          <cell r="J58">
            <v>1494.2081404130961</v>
          </cell>
          <cell r="K58">
            <v>1195.366512330477</v>
          </cell>
          <cell r="L58">
            <v>896.52488424785759</v>
          </cell>
          <cell r="M58">
            <v>597.6832561652385</v>
          </cell>
          <cell r="N58">
            <v>298.84162808261925</v>
          </cell>
        </row>
        <row r="59">
          <cell r="D59">
            <v>790</v>
          </cell>
          <cell r="E59">
            <v>3075.6845755425434</v>
          </cell>
          <cell r="F59">
            <v>2768.1161179882893</v>
          </cell>
          <cell r="G59">
            <v>2460.5476604340347</v>
          </cell>
          <cell r="H59">
            <v>2152.9792028797801</v>
          </cell>
          <cell r="I59">
            <v>1845.410745325526</v>
          </cell>
          <cell r="J59">
            <v>1537.8422877712717</v>
          </cell>
          <cell r="K59">
            <v>1230.2738302170173</v>
          </cell>
          <cell r="L59">
            <v>922.70537266276301</v>
          </cell>
          <cell r="M59">
            <v>615.13691510850867</v>
          </cell>
          <cell r="N59">
            <v>307.56845755425434</v>
          </cell>
        </row>
        <row r="60">
          <cell r="D60">
            <v>800</v>
          </cell>
          <cell r="E60">
            <v>3163.6100816396797</v>
          </cell>
          <cell r="F60">
            <v>2847.2490734757116</v>
          </cell>
          <cell r="G60">
            <v>2530.888065311744</v>
          </cell>
          <cell r="H60">
            <v>2214.5270571477758</v>
          </cell>
          <cell r="I60">
            <v>1898.1660489838077</v>
          </cell>
          <cell r="J60">
            <v>1581.8050408198399</v>
          </cell>
          <cell r="K60">
            <v>1265.444032655872</v>
          </cell>
          <cell r="L60">
            <v>949.08302449190387</v>
          </cell>
          <cell r="M60">
            <v>632.72201632793599</v>
          </cell>
          <cell r="N60">
            <v>316.36100816396799</v>
          </cell>
        </row>
        <row r="61">
          <cell r="D61">
            <v>810</v>
          </cell>
          <cell r="E61">
            <v>3252.1742694123436</v>
          </cell>
          <cell r="F61">
            <v>2926.9568424711092</v>
          </cell>
          <cell r="G61">
            <v>2601.7394155298753</v>
          </cell>
          <cell r="H61">
            <v>2276.5219885886404</v>
          </cell>
          <cell r="I61">
            <v>1951.304561647406</v>
          </cell>
          <cell r="J61">
            <v>1626.0871347061718</v>
          </cell>
          <cell r="K61">
            <v>1300.8697077649376</v>
          </cell>
          <cell r="L61">
            <v>975.65228082370299</v>
          </cell>
          <cell r="M61">
            <v>650.43485388246881</v>
          </cell>
          <cell r="N61">
            <v>325.21742694123441</v>
          </cell>
        </row>
        <row r="62">
          <cell r="D62">
            <v>820</v>
          </cell>
          <cell r="E62">
            <v>3341.3592248114828</v>
          </cell>
          <cell r="F62">
            <v>3007.2233023303347</v>
          </cell>
          <cell r="G62">
            <v>2673.0873798491866</v>
          </cell>
          <cell r="H62">
            <v>2338.9514573680376</v>
          </cell>
          <cell r="I62">
            <v>2004.8155348868895</v>
          </cell>
          <cell r="J62">
            <v>1670.6796124057414</v>
          </cell>
          <cell r="K62">
            <v>1336.5436899245933</v>
          </cell>
          <cell r="L62">
            <v>1002.4077674434448</v>
          </cell>
          <cell r="M62">
            <v>668.27184496229665</v>
          </cell>
          <cell r="N62">
            <v>334.13592248114833</v>
          </cell>
        </row>
        <row r="63">
          <cell r="D63">
            <v>830</v>
          </cell>
          <cell r="E63">
            <v>3431.1476286649713</v>
          </cell>
          <cell r="F63">
            <v>3088.0328657984742</v>
          </cell>
          <cell r="G63">
            <v>2744.918102931977</v>
          </cell>
          <cell r="H63">
            <v>2401.8033400654799</v>
          </cell>
          <cell r="I63">
            <v>2058.6885771989828</v>
          </cell>
          <cell r="J63">
            <v>1715.5738143324857</v>
          </cell>
          <cell r="K63">
            <v>1372.4590514659885</v>
          </cell>
          <cell r="L63">
            <v>1029.3442885994914</v>
          </cell>
          <cell r="M63">
            <v>686.22952573299426</v>
          </cell>
          <cell r="N63">
            <v>343.11476286649713</v>
          </cell>
        </row>
        <row r="64">
          <cell r="D64">
            <v>840</v>
          </cell>
          <cell r="E64">
            <v>3521.5227363674135</v>
          </cell>
          <cell r="F64">
            <v>3169.370462730672</v>
          </cell>
          <cell r="G64">
            <v>2817.218189093931</v>
          </cell>
          <cell r="H64">
            <v>2465.0659154571895</v>
          </cell>
          <cell r="I64">
            <v>2112.913641820448</v>
          </cell>
          <cell r="J64">
            <v>1760.7613681837067</v>
          </cell>
          <cell r="K64">
            <v>1408.6090945469655</v>
          </cell>
          <cell r="L64">
            <v>1056.456820910224</v>
          </cell>
          <cell r="M64">
            <v>704.30454727348274</v>
          </cell>
          <cell r="N64">
            <v>352.15227363674137</v>
          </cell>
        </row>
        <row r="65">
          <cell r="D65">
            <v>850</v>
          </cell>
          <cell r="E65">
            <v>3612.4683580673932</v>
          </cell>
          <cell r="F65">
            <v>3251.2215222606537</v>
          </cell>
          <cell r="G65">
            <v>2889.9746864539147</v>
          </cell>
          <cell r="H65">
            <v>2528.7278506471753</v>
          </cell>
          <cell r="I65">
            <v>2167.4810148404358</v>
          </cell>
          <cell r="J65">
            <v>1806.2341790336966</v>
          </cell>
          <cell r="K65">
            <v>1444.9873432269574</v>
          </cell>
          <cell r="L65">
            <v>1083.7405074202179</v>
          </cell>
          <cell r="M65">
            <v>722.49367161347868</v>
          </cell>
          <cell r="N65">
            <v>361.24683580673934</v>
          </cell>
        </row>
        <row r="66">
          <cell r="D66">
            <v>860</v>
          </cell>
          <cell r="E66">
            <v>3703.9688393736978</v>
          </cell>
          <cell r="F66">
            <v>3333.5719554363282</v>
          </cell>
          <cell r="G66">
            <v>2963.1750714989585</v>
          </cell>
          <cell r="H66">
            <v>2592.7781875615883</v>
          </cell>
          <cell r="I66">
            <v>2222.3813036242186</v>
          </cell>
          <cell r="J66">
            <v>1851.9844196868489</v>
          </cell>
          <cell r="K66">
            <v>1481.5875357494792</v>
          </cell>
          <cell r="L66">
            <v>1111.1906518121093</v>
          </cell>
          <cell r="M66">
            <v>740.79376787473961</v>
          </cell>
          <cell r="N66">
            <v>370.39688393736981</v>
          </cell>
        </row>
        <row r="67">
          <cell r="D67">
            <v>870</v>
          </cell>
          <cell r="E67">
            <v>3796.0090425955013</v>
          </cell>
          <cell r="F67">
            <v>3416.4081383359512</v>
          </cell>
          <cell r="G67">
            <v>3036.8072340764011</v>
          </cell>
          <cell r="H67">
            <v>2657.2063298168509</v>
          </cell>
          <cell r="I67">
            <v>2277.6054255573008</v>
          </cell>
          <cell r="J67">
            <v>1898.0045212977507</v>
          </cell>
          <cell r="K67">
            <v>1518.4036170382005</v>
          </cell>
          <cell r="L67">
            <v>1138.8027127786504</v>
          </cell>
          <cell r="M67">
            <v>759.20180851910027</v>
          </cell>
          <cell r="N67">
            <v>379.60090425955013</v>
          </cell>
        </row>
        <row r="68">
          <cell r="D68">
            <v>880</v>
          </cell>
          <cell r="E68">
            <v>3888.574328526664</v>
          </cell>
          <cell r="F68">
            <v>3499.7168956739974</v>
          </cell>
          <cell r="G68">
            <v>3110.8594628213314</v>
          </cell>
          <cell r="H68">
            <v>2722.0020299686648</v>
          </cell>
          <cell r="I68">
            <v>2333.1445971159983</v>
          </cell>
          <cell r="J68">
            <v>1944.287164263332</v>
          </cell>
          <cell r="K68">
            <v>1555.4297314106657</v>
          </cell>
          <cell r="L68">
            <v>1166.5722985579991</v>
          </cell>
          <cell r="M68">
            <v>777.71486570533284</v>
          </cell>
          <cell r="N68">
            <v>388.85743285266642</v>
          </cell>
        </row>
        <row r="69">
          <cell r="D69">
            <v>890</v>
          </cell>
          <cell r="E69">
            <v>3981.650538779556</v>
          </cell>
          <cell r="F69">
            <v>3583.4854849016006</v>
          </cell>
          <cell r="G69">
            <v>3185.3204310236451</v>
          </cell>
          <cell r="H69">
            <v>2787.1553771456888</v>
          </cell>
          <cell r="I69">
            <v>2388.9903232677334</v>
          </cell>
          <cell r="J69">
            <v>1990.825269389778</v>
          </cell>
          <cell r="K69">
            <v>1592.6602155118226</v>
          </cell>
          <cell r="L69">
            <v>1194.4951616338667</v>
          </cell>
          <cell r="M69">
            <v>796.33010775591129</v>
          </cell>
          <cell r="N69">
            <v>398.16505387795564</v>
          </cell>
        </row>
        <row r="70">
          <cell r="D70">
            <v>900</v>
          </cell>
          <cell r="E70">
            <v>4075.2239786701175</v>
          </cell>
          <cell r="F70">
            <v>3667.701580803106</v>
          </cell>
          <cell r="G70">
            <v>3260.1791829360941</v>
          </cell>
          <cell r="H70">
            <v>2852.6567850690822</v>
          </cell>
          <cell r="I70">
            <v>2445.1343872020702</v>
          </cell>
          <cell r="J70">
            <v>2037.6119893350588</v>
          </cell>
          <cell r="K70">
            <v>1630.089591468047</v>
          </cell>
          <cell r="L70">
            <v>1222.5671936010351</v>
          </cell>
          <cell r="M70">
            <v>815.04479573402352</v>
          </cell>
          <cell r="N70">
            <v>407.52239786701176</v>
          </cell>
        </row>
        <row r="71">
          <cell r="D71">
            <v>910</v>
          </cell>
          <cell r="E71">
            <v>4169.2814006527688</v>
          </cell>
          <cell r="F71">
            <v>3752.3532605874921</v>
          </cell>
          <cell r="G71">
            <v>3335.4251205222154</v>
          </cell>
          <cell r="H71">
            <v>2918.4969804569378</v>
          </cell>
          <cell r="I71">
            <v>2501.5688403916611</v>
          </cell>
          <cell r="J71">
            <v>2084.6407003263844</v>
          </cell>
          <cell r="K71">
            <v>1667.7125602611077</v>
          </cell>
          <cell r="L71">
            <v>1250.7844201958305</v>
          </cell>
          <cell r="M71">
            <v>833.85628013055384</v>
          </cell>
          <cell r="N71">
            <v>416.92814006527692</v>
          </cell>
        </row>
        <row r="72">
          <cell r="D72">
            <v>920</v>
          </cell>
          <cell r="E72">
            <v>4263.8099883009982</v>
          </cell>
          <cell r="F72">
            <v>3837.4289894708986</v>
          </cell>
          <cell r="G72">
            <v>3411.0479906407986</v>
          </cell>
          <cell r="H72">
            <v>2984.6669918106986</v>
          </cell>
          <cell r="I72">
            <v>2558.2859929805986</v>
          </cell>
          <cell r="J72">
            <v>2131.9049941504991</v>
          </cell>
          <cell r="K72">
            <v>1705.5239953203993</v>
          </cell>
          <cell r="L72">
            <v>1279.1429964902993</v>
          </cell>
          <cell r="M72">
            <v>852.76199766019965</v>
          </cell>
          <cell r="N72">
            <v>426.38099883009983</v>
          </cell>
        </row>
        <row r="73">
          <cell r="D73">
            <v>930</v>
          </cell>
          <cell r="E73">
            <v>4358.7973408272646</v>
          </cell>
          <cell r="F73">
            <v>3922.9176067445383</v>
          </cell>
          <cell r="G73">
            <v>3487.0378726618119</v>
          </cell>
          <cell r="H73">
            <v>3051.1581385790851</v>
          </cell>
          <cell r="I73">
            <v>2615.2784044963587</v>
          </cell>
          <cell r="J73">
            <v>2179.3986704136323</v>
          </cell>
          <cell r="K73">
            <v>1743.5189363309059</v>
          </cell>
          <cell r="L73">
            <v>1307.6392022481793</v>
          </cell>
          <cell r="M73">
            <v>871.75946816545297</v>
          </cell>
          <cell r="N73">
            <v>435.87973408272649</v>
          </cell>
        </row>
        <row r="74">
          <cell r="D74">
            <v>940</v>
          </cell>
          <cell r="E74">
            <v>4454.2314581341006</v>
          </cell>
          <cell r="F74">
            <v>4008.8083123206907</v>
          </cell>
          <cell r="G74">
            <v>3563.3851665072807</v>
          </cell>
          <cell r="H74">
            <v>3117.9620206938703</v>
          </cell>
          <cell r="I74">
            <v>2672.5388748804603</v>
          </cell>
          <cell r="J74">
            <v>2227.1157290670503</v>
          </cell>
          <cell r="K74">
            <v>1781.6925832536404</v>
          </cell>
          <cell r="L74">
            <v>1336.2694374402301</v>
          </cell>
          <cell r="M74">
            <v>890.84629162682018</v>
          </cell>
          <cell r="N74">
            <v>445.42314581341009</v>
          </cell>
        </row>
        <row r="75">
          <cell r="D75">
            <v>950</v>
          </cell>
          <cell r="E75">
            <v>4550.1007263866559</v>
          </cell>
          <cell r="F75">
            <v>4095.0906537479905</v>
          </cell>
          <cell r="G75">
            <v>3640.0805811093251</v>
          </cell>
          <cell r="H75">
            <v>3185.0705084706588</v>
          </cell>
          <cell r="I75">
            <v>2730.0604358319933</v>
          </cell>
          <cell r="J75">
            <v>2275.0503631933279</v>
          </cell>
          <cell r="K75">
            <v>1820.0402905546625</v>
          </cell>
          <cell r="L75">
            <v>1365.0302179159967</v>
          </cell>
          <cell r="M75">
            <v>910.02014527733127</v>
          </cell>
          <cell r="N75">
            <v>455.01007263866563</v>
          </cell>
        </row>
      </sheetData>
      <sheetData sheetId="3">
        <row r="2">
          <cell r="D2" t="str">
            <v>Ratio</v>
          </cell>
        </row>
      </sheetData>
      <sheetData sheetId="4">
        <row r="3">
          <cell r="B3" t="str">
            <v>Emissivity</v>
          </cell>
        </row>
      </sheetData>
      <sheetData sheetId="5" refreshError="1"/>
      <sheetData sheetId="6"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drawing" Target="../drawings/drawing5.xml"/></Relationships>
</file>

<file path=xl/worksheets/_rels/sheet11.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_rels/sheet13.xml.rels><?xml version="1.0" encoding="UTF-8" standalone="yes"?>
<Relationships xmlns="http://schemas.openxmlformats.org/package/2006/relationships"><Relationship Id="rId2" Type="http://schemas.openxmlformats.org/officeDocument/2006/relationships/comments" Target="../comments13.xml"/><Relationship Id="rId1" Type="http://schemas.openxmlformats.org/officeDocument/2006/relationships/vmlDrawing" Target="../drawings/vmlDrawing13.vml"/></Relationships>
</file>

<file path=xl/worksheets/_rels/sheet14.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8"/>
  <sheetViews>
    <sheetView tabSelected="1" zoomScale="130" zoomScaleNormal="130" workbookViewId="0"/>
  </sheetViews>
  <sheetFormatPr defaultRowHeight="12.75" x14ac:dyDescent="0.2"/>
  <cols>
    <col min="4" max="4" width="12.5703125" style="1" bestFit="1" customWidth="1"/>
    <col min="5" max="5" width="9.140625" style="1"/>
  </cols>
  <sheetData>
    <row r="1" spans="1:8" ht="18" x14ac:dyDescent="0.25">
      <c r="A1" s="75" t="s">
        <v>201</v>
      </c>
    </row>
    <row r="2" spans="1:8" s="7" customFormat="1" x14ac:dyDescent="0.2">
      <c r="A2" s="77" t="s">
        <v>6</v>
      </c>
      <c r="B2" s="78"/>
      <c r="C2" s="78"/>
      <c r="D2" s="78" t="s">
        <v>7</v>
      </c>
      <c r="E2" s="78"/>
      <c r="F2" s="78" t="s">
        <v>11</v>
      </c>
      <c r="G2" s="78"/>
      <c r="H2" s="78"/>
    </row>
    <row r="3" spans="1:8" ht="14.25" x14ac:dyDescent="0.2">
      <c r="A3" s="1" t="s">
        <v>2</v>
      </c>
      <c r="B3" s="1" t="s">
        <v>3</v>
      </c>
      <c r="C3" s="1" t="s">
        <v>4</v>
      </c>
      <c r="D3" s="1" t="s">
        <v>8</v>
      </c>
      <c r="F3" s="1" t="s">
        <v>12</v>
      </c>
      <c r="G3" s="1" t="s">
        <v>13</v>
      </c>
      <c r="H3" s="1" t="s">
        <v>14</v>
      </c>
    </row>
    <row r="4" spans="1:8" x14ac:dyDescent="0.2">
      <c r="A4" s="1" t="s">
        <v>5</v>
      </c>
      <c r="B4" s="3">
        <v>5.5499999999999998E-7</v>
      </c>
      <c r="C4" s="1">
        <v>0.55500000000000005</v>
      </c>
      <c r="D4" s="3">
        <f>299800000/B4</f>
        <v>540180180180180.19</v>
      </c>
      <c r="F4" s="3">
        <f>6.626E-34*299800000/B4</f>
        <v>3.579233873873874E-19</v>
      </c>
      <c r="G4" s="5">
        <f>ROUND(F4/1.602E-19,2)</f>
        <v>2.23</v>
      </c>
      <c r="H4" s="1">
        <f>INT(10000/(C4*100))*100</f>
        <v>18000</v>
      </c>
    </row>
    <row r="5" spans="1:8" x14ac:dyDescent="0.2">
      <c r="A5" s="31" t="s">
        <v>196</v>
      </c>
      <c r="B5" s="3">
        <v>2.5000000000000002E-6</v>
      </c>
      <c r="C5" s="2">
        <v>2.5</v>
      </c>
      <c r="D5" s="3">
        <f>299800000/B5</f>
        <v>119919999999999.98</v>
      </c>
      <c r="F5" s="3">
        <f>6.626E-34*299800000/B5</f>
        <v>7.9458991999999988E-20</v>
      </c>
      <c r="G5" s="5">
        <f>ROUND(F5/1.602E-19,3)</f>
        <v>0.496</v>
      </c>
      <c r="H5" s="1">
        <f>10000/C5</f>
        <v>4000</v>
      </c>
    </row>
    <row r="6" spans="1:8" x14ac:dyDescent="0.2">
      <c r="A6" s="31" t="s">
        <v>197</v>
      </c>
      <c r="B6" s="3">
        <v>1.2E-5</v>
      </c>
      <c r="C6" s="8">
        <v>12</v>
      </c>
      <c r="D6" s="3">
        <f>299800000/B6</f>
        <v>24983333333333.332</v>
      </c>
      <c r="F6" s="3">
        <f>6.626E-34*299800000/B6</f>
        <v>1.6553956666666667E-20</v>
      </c>
      <c r="G6" s="5">
        <f>ROUND(F6/1.602E-19,3)</f>
        <v>0.10299999999999999</v>
      </c>
      <c r="H6" s="1">
        <f>INT(10000/C6)</f>
        <v>833</v>
      </c>
    </row>
    <row r="7" spans="1:8" x14ac:dyDescent="0.2">
      <c r="A7" s="31" t="s">
        <v>198</v>
      </c>
      <c r="B7" s="14">
        <v>0.01</v>
      </c>
      <c r="C7" s="6">
        <v>10000</v>
      </c>
      <c r="D7" s="3">
        <f>299800000/B7</f>
        <v>29980000000</v>
      </c>
      <c r="E7" s="1" t="s">
        <v>9</v>
      </c>
      <c r="F7" s="3">
        <f>6.626E-34*299800000/B7</f>
        <v>1.9864747999999999E-23</v>
      </c>
      <c r="G7" s="3">
        <f>F7/1.602E-19</f>
        <v>1.2399967540574283E-4</v>
      </c>
      <c r="H7" s="2">
        <f>10000/C7</f>
        <v>1</v>
      </c>
    </row>
    <row r="8" spans="1:8" x14ac:dyDescent="0.2">
      <c r="A8" s="31" t="s">
        <v>199</v>
      </c>
      <c r="B8" s="8">
        <v>40</v>
      </c>
      <c r="C8" s="3">
        <v>40000000</v>
      </c>
      <c r="D8" s="3">
        <f>299800000/B8</f>
        <v>7495000</v>
      </c>
      <c r="E8" s="1" t="s">
        <v>10</v>
      </c>
      <c r="F8" s="3">
        <f>6.626E-34*299800000/B8</f>
        <v>4.966187E-27</v>
      </c>
      <c r="G8" s="3">
        <f>F8/1.602E-19</f>
        <v>3.0999918851435705E-8</v>
      </c>
      <c r="H8" s="57">
        <f>10000/C8</f>
        <v>2.5000000000000001E-4</v>
      </c>
    </row>
  </sheetData>
  <mergeCells count="3">
    <mergeCell ref="A2:C2"/>
    <mergeCell ref="D2:E2"/>
    <mergeCell ref="F2:H2"/>
  </mergeCells>
  <phoneticPr fontId="4" type="noConversion"/>
  <pageMargins left="0.75" right="0.75" top="1" bottom="1" header="0.5" footer="0.5"/>
  <pageSetup orientation="portrait" horizontalDpi="4294967293" verticalDpi="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14"/>
  <sheetViews>
    <sheetView zoomScale="130" zoomScaleNormal="130" workbookViewId="0"/>
  </sheetViews>
  <sheetFormatPr defaultRowHeight="12.75" x14ac:dyDescent="0.2"/>
  <cols>
    <col min="1" max="1" width="28.28515625" bestFit="1" customWidth="1"/>
    <col min="2" max="2" width="12.42578125" style="1" bestFit="1" customWidth="1"/>
    <col min="3" max="3" width="21.7109375" bestFit="1" customWidth="1"/>
  </cols>
  <sheetData>
    <row r="1" spans="1:3" ht="18" x14ac:dyDescent="0.25">
      <c r="A1" s="74" t="s">
        <v>202</v>
      </c>
    </row>
    <row r="2" spans="1:3" x14ac:dyDescent="0.2">
      <c r="A2" s="4" t="s">
        <v>15</v>
      </c>
      <c r="B2" s="2">
        <v>2</v>
      </c>
      <c r="C2" t="s">
        <v>16</v>
      </c>
    </row>
    <row r="3" spans="1:3" x14ac:dyDescent="0.2">
      <c r="A3" s="4" t="s">
        <v>17</v>
      </c>
      <c r="B3" s="2">
        <v>1.5</v>
      </c>
      <c r="C3" t="s">
        <v>18</v>
      </c>
    </row>
    <row r="4" spans="1:3" x14ac:dyDescent="0.2">
      <c r="A4" s="4"/>
      <c r="B4" s="2"/>
    </row>
    <row r="5" spans="1:3" x14ac:dyDescent="0.2">
      <c r="A5" s="4" t="s">
        <v>19</v>
      </c>
      <c r="B5" s="3">
        <f>6.626E-34*299800000/0.0000015</f>
        <v>1.3243165333333333E-19</v>
      </c>
      <c r="C5" t="s">
        <v>20</v>
      </c>
    </row>
    <row r="6" spans="1:3" x14ac:dyDescent="0.2">
      <c r="A6" s="4"/>
    </row>
    <row r="7" spans="1:3" ht="13.5" thickBot="1" x14ac:dyDescent="0.25">
      <c r="A7" s="12" t="s">
        <v>29</v>
      </c>
    </row>
    <row r="8" spans="1:3" ht="13.5" thickBot="1" x14ac:dyDescent="0.25">
      <c r="A8" s="4" t="s">
        <v>21</v>
      </c>
      <c r="B8" s="11">
        <f>B2/B5</f>
        <v>1.5102129662052598E+19</v>
      </c>
      <c r="C8" t="s">
        <v>26</v>
      </c>
    </row>
    <row r="9" spans="1:3" x14ac:dyDescent="0.2">
      <c r="A9" s="4"/>
    </row>
    <row r="10" spans="1:3" ht="14.25" x14ac:dyDescent="0.2">
      <c r="A10" s="4" t="s">
        <v>22</v>
      </c>
      <c r="B10" s="9" t="s">
        <v>23</v>
      </c>
      <c r="C10" t="s">
        <v>27</v>
      </c>
    </row>
    <row r="12" spans="1:3" x14ac:dyDescent="0.2">
      <c r="A12" t="s">
        <v>24</v>
      </c>
    </row>
    <row r="13" spans="1:3" ht="13.5" thickBot="1" x14ac:dyDescent="0.25"/>
    <row r="14" spans="1:3" ht="13.5" thickBot="1" x14ac:dyDescent="0.25">
      <c r="A14" s="10" t="s">
        <v>25</v>
      </c>
      <c r="B14" s="11">
        <f>10000000000/B8</f>
        <v>6.6215826666666661E-10</v>
      </c>
      <c r="C14" t="s">
        <v>28</v>
      </c>
    </row>
  </sheetData>
  <phoneticPr fontId="4" type="noConversion"/>
  <pageMargins left="0.75" right="0.75" top="1" bottom="1" header="0.5" footer="0.5"/>
  <pageSetup orientation="portrait" horizontalDpi="4294967293" verticalDpi="0" r:id="rId1"/>
  <headerFooter alignWithMargins="0"/>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16"/>
  <sheetViews>
    <sheetView zoomScale="130" zoomScaleNormal="130" workbookViewId="0"/>
  </sheetViews>
  <sheetFormatPr defaultRowHeight="12.75" x14ac:dyDescent="0.2"/>
  <cols>
    <col min="1" max="1" width="28.5703125" bestFit="1" customWidth="1"/>
    <col min="2" max="2" width="9.140625" style="1"/>
    <col min="3" max="3" width="11.28515625" bestFit="1" customWidth="1"/>
  </cols>
  <sheetData>
    <row r="1" spans="1:3" ht="18" x14ac:dyDescent="0.25">
      <c r="A1" s="74" t="s">
        <v>200</v>
      </c>
    </row>
    <row r="2" spans="1:3" x14ac:dyDescent="0.2">
      <c r="A2" t="s">
        <v>30</v>
      </c>
      <c r="B2" s="14">
        <v>0.7</v>
      </c>
      <c r="C2" t="s">
        <v>31</v>
      </c>
    </row>
    <row r="3" spans="1:3" x14ac:dyDescent="0.2">
      <c r="A3" t="s">
        <v>33</v>
      </c>
      <c r="B3" s="1" t="s">
        <v>0</v>
      </c>
    </row>
    <row r="4" spans="1:3" x14ac:dyDescent="0.2">
      <c r="A4" t="s">
        <v>34</v>
      </c>
    </row>
    <row r="5" spans="1:3" ht="15.75" x14ac:dyDescent="0.3">
      <c r="A5" s="4" t="s">
        <v>36</v>
      </c>
      <c r="B5" s="2">
        <f>1.24/B2</f>
        <v>1.7714285714285716</v>
      </c>
      <c r="C5" t="s">
        <v>35</v>
      </c>
    </row>
    <row r="6" spans="1:3" x14ac:dyDescent="0.2">
      <c r="A6" t="s">
        <v>37</v>
      </c>
      <c r="B6" s="1" t="s">
        <v>38</v>
      </c>
      <c r="C6" t="s">
        <v>35</v>
      </c>
    </row>
    <row r="8" spans="1:3" x14ac:dyDescent="0.2">
      <c r="A8" t="s">
        <v>32</v>
      </c>
      <c r="B8" s="14">
        <v>0.4</v>
      </c>
      <c r="C8" t="s">
        <v>31</v>
      </c>
    </row>
    <row r="9" spans="1:3" x14ac:dyDescent="0.2">
      <c r="A9" t="s">
        <v>39</v>
      </c>
      <c r="B9" s="1" t="s">
        <v>0</v>
      </c>
    </row>
    <row r="10" spans="1:3" x14ac:dyDescent="0.2">
      <c r="A10" t="s">
        <v>40</v>
      </c>
    </row>
    <row r="11" spans="1:3" ht="15.75" x14ac:dyDescent="0.3">
      <c r="A11" s="4" t="s">
        <v>41</v>
      </c>
      <c r="B11" s="2">
        <f>1.24/B8</f>
        <v>3.0999999999999996</v>
      </c>
      <c r="C11" t="s">
        <v>35</v>
      </c>
    </row>
    <row r="12" spans="1:3" x14ac:dyDescent="0.2">
      <c r="A12" t="s">
        <v>42</v>
      </c>
      <c r="B12" s="1" t="s">
        <v>43</v>
      </c>
      <c r="C12" t="s">
        <v>35</v>
      </c>
    </row>
    <row r="14" spans="1:3" ht="13.5" thickBot="1" x14ac:dyDescent="0.25">
      <c r="A14" t="s">
        <v>44</v>
      </c>
    </row>
    <row r="15" spans="1:3" ht="14.25" thickTop="1" thickBot="1" x14ac:dyDescent="0.25">
      <c r="A15" t="s">
        <v>45</v>
      </c>
      <c r="B15" s="13">
        <f>B11/B5</f>
        <v>1.7499999999999996</v>
      </c>
    </row>
    <row r="16" spans="1:3" ht="13.5" thickTop="1" x14ac:dyDescent="0.2"/>
  </sheetData>
  <phoneticPr fontId="4" type="noConversion"/>
  <pageMargins left="0.75" right="0.75" top="1" bottom="1" header="0.5" footer="0.5"/>
  <pageSetup orientation="portrait" horizontalDpi="4294967293" verticalDpi="0" r:id="rId1"/>
  <headerFooter alignWithMargins="0"/>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7"/>
  <sheetViews>
    <sheetView zoomScale="130" zoomScaleNormal="130" workbookViewId="0"/>
  </sheetViews>
  <sheetFormatPr defaultRowHeight="12.75" x14ac:dyDescent="0.2"/>
  <cols>
    <col min="1" max="1" width="15.85546875" bestFit="1" customWidth="1"/>
    <col min="2" max="2" width="15.7109375" style="1" bestFit="1" customWidth="1"/>
    <col min="3" max="3" width="12.28515625" style="1" bestFit="1" customWidth="1"/>
    <col min="4" max="4" width="11.85546875" bestFit="1" customWidth="1"/>
    <col min="5" max="5" width="11.42578125" customWidth="1"/>
  </cols>
  <sheetData>
    <row r="1" spans="1:6" ht="19.5" x14ac:dyDescent="0.35">
      <c r="A1" s="72" t="s">
        <v>203</v>
      </c>
      <c r="C1" s="17" t="s">
        <v>55</v>
      </c>
      <c r="E1" s="16" t="s">
        <v>57</v>
      </c>
    </row>
    <row r="2" spans="1:6" x14ac:dyDescent="0.2">
      <c r="A2" t="s">
        <v>47</v>
      </c>
      <c r="B2" s="3" t="s">
        <v>50</v>
      </c>
      <c r="C2" s="1" t="s">
        <v>46</v>
      </c>
      <c r="E2" s="40" t="s">
        <v>1</v>
      </c>
    </row>
    <row r="3" spans="1:6" ht="15.75" x14ac:dyDescent="0.3">
      <c r="A3" t="s">
        <v>48</v>
      </c>
      <c r="B3" s="1" t="s">
        <v>51</v>
      </c>
      <c r="C3" s="1" t="s">
        <v>52</v>
      </c>
      <c r="D3" t="s">
        <v>53</v>
      </c>
      <c r="E3" s="15">
        <v>555</v>
      </c>
      <c r="F3" t="s">
        <v>58</v>
      </c>
    </row>
    <row r="4" spans="1:6" x14ac:dyDescent="0.2">
      <c r="A4" t="s">
        <v>49</v>
      </c>
      <c r="B4" s="1">
        <v>1.0003</v>
      </c>
      <c r="C4" s="3">
        <v>300000000</v>
      </c>
      <c r="D4" t="s">
        <v>54</v>
      </c>
      <c r="E4" s="15">
        <f>$E$3/B4</f>
        <v>554.83354993501951</v>
      </c>
      <c r="F4" t="s">
        <v>56</v>
      </c>
    </row>
    <row r="5" spans="1:6" x14ac:dyDescent="0.2">
      <c r="A5" s="58" t="s">
        <v>204</v>
      </c>
      <c r="B5" s="2">
        <v>2.4</v>
      </c>
      <c r="C5" s="3">
        <f>300000000/B5</f>
        <v>125000000</v>
      </c>
      <c r="D5" t="s">
        <v>54</v>
      </c>
      <c r="E5" s="15">
        <f>$E$3/B5</f>
        <v>231.25</v>
      </c>
      <c r="F5" t="s">
        <v>56</v>
      </c>
    </row>
    <row r="6" spans="1:6" x14ac:dyDescent="0.2">
      <c r="A6" s="58" t="s">
        <v>205</v>
      </c>
      <c r="B6" s="2">
        <v>1.6</v>
      </c>
      <c r="C6" s="3">
        <f>300000000/B6</f>
        <v>187500000</v>
      </c>
      <c r="D6" t="s">
        <v>54</v>
      </c>
      <c r="E6" s="15">
        <f>$E$3/B6</f>
        <v>346.875</v>
      </c>
      <c r="F6" t="s">
        <v>56</v>
      </c>
    </row>
    <row r="7" spans="1:6" x14ac:dyDescent="0.2">
      <c r="A7" s="58" t="s">
        <v>206</v>
      </c>
      <c r="B7" s="2">
        <v>1.33</v>
      </c>
      <c r="C7" s="3">
        <f>300000000/B7</f>
        <v>225563909.77443609</v>
      </c>
      <c r="D7" t="s">
        <v>54</v>
      </c>
      <c r="E7" s="15">
        <f>$E$3/B7</f>
        <v>417.29323308270676</v>
      </c>
      <c r="F7" t="s">
        <v>56</v>
      </c>
    </row>
  </sheetData>
  <phoneticPr fontId="4" type="noConversion"/>
  <pageMargins left="0.75" right="0.75" top="1" bottom="1" header="0.5" footer="0.5"/>
  <pageSetup orientation="portrait" horizontalDpi="4294967293" verticalDpi="0" r:id="rId1"/>
  <headerFooter alignWithMargins="0"/>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113"/>
  <sheetViews>
    <sheetView zoomScale="120" zoomScaleNormal="120" workbookViewId="0"/>
  </sheetViews>
  <sheetFormatPr defaultRowHeight="12.75" x14ac:dyDescent="0.2"/>
  <cols>
    <col min="1" max="1" width="10.5703125" style="54" bestFit="1" customWidth="1"/>
    <col min="2" max="2" width="9.140625" style="54"/>
    <col min="3" max="3" width="12.140625" style="54" bestFit="1" customWidth="1"/>
    <col min="4" max="4" width="4.28515625" customWidth="1"/>
    <col min="5" max="6" width="9.140625" style="54"/>
    <col min="7" max="7" width="4.28515625" style="54" customWidth="1"/>
  </cols>
  <sheetData>
    <row r="1" spans="1:9" ht="18" x14ac:dyDescent="0.25">
      <c r="A1" s="72" t="s">
        <v>254</v>
      </c>
      <c r="C1" s="61" t="s">
        <v>212</v>
      </c>
    </row>
    <row r="2" spans="1:9" ht="18" x14ac:dyDescent="0.25">
      <c r="A2" s="60"/>
      <c r="C2" s="61" t="s">
        <v>218</v>
      </c>
    </row>
    <row r="3" spans="1:9" ht="18" x14ac:dyDescent="0.25">
      <c r="A3" s="60"/>
      <c r="C3" s="61" t="s">
        <v>219</v>
      </c>
    </row>
    <row r="4" spans="1:9" ht="18" x14ac:dyDescent="0.25">
      <c r="A4" s="60"/>
      <c r="C4" s="61" t="s">
        <v>213</v>
      </c>
    </row>
    <row r="5" spans="1:9" ht="18" x14ac:dyDescent="0.25">
      <c r="A5" s="60"/>
      <c r="C5" s="61" t="s">
        <v>216</v>
      </c>
    </row>
    <row r="6" spans="1:9" ht="18" x14ac:dyDescent="0.25">
      <c r="A6" s="60"/>
      <c r="C6" s="61" t="s">
        <v>217</v>
      </c>
    </row>
    <row r="7" spans="1:9" ht="18.75" thickBot="1" x14ac:dyDescent="0.3">
      <c r="A7" s="60"/>
      <c r="C7" s="62"/>
    </row>
    <row r="8" spans="1:9" ht="18" x14ac:dyDescent="0.25">
      <c r="A8" s="60"/>
      <c r="B8" s="63" t="s">
        <v>208</v>
      </c>
    </row>
    <row r="9" spans="1:9" ht="18.75" thickBot="1" x14ac:dyDescent="0.3">
      <c r="A9" s="60"/>
      <c r="B9" s="64">
        <v>600</v>
      </c>
    </row>
    <row r="10" spans="1:9" ht="14.25" x14ac:dyDescent="0.25">
      <c r="A10" s="54" t="s">
        <v>1</v>
      </c>
      <c r="B10" s="31" t="s">
        <v>207</v>
      </c>
      <c r="C10" s="31" t="s">
        <v>209</v>
      </c>
      <c r="E10" s="54" t="s">
        <v>59</v>
      </c>
      <c r="F10" s="31" t="s">
        <v>211</v>
      </c>
      <c r="G10" s="31"/>
      <c r="H10" s="31" t="s">
        <v>214</v>
      </c>
      <c r="I10" s="31" t="s">
        <v>215</v>
      </c>
    </row>
    <row r="11" spans="1:9" x14ac:dyDescent="0.2">
      <c r="A11" s="2">
        <v>9.5</v>
      </c>
      <c r="B11" s="2">
        <f t="shared" ref="B11:B42" si="0">374000000/(A11^5*(EXP(14400/(A11*$B$9))-1))</f>
        <v>420.02832185778902</v>
      </c>
      <c r="C11" s="2">
        <v>0</v>
      </c>
      <c r="E11" s="54">
        <v>300</v>
      </c>
      <c r="F11" s="14">
        <v>0.96846360041659807</v>
      </c>
      <c r="G11" s="14"/>
      <c r="H11" s="2">
        <f>A11*B11</f>
        <v>3990.2690576489958</v>
      </c>
      <c r="I11" s="2">
        <v>0</v>
      </c>
    </row>
    <row r="12" spans="1:9" x14ac:dyDescent="0.2">
      <c r="A12" s="2">
        <v>9.51</v>
      </c>
      <c r="B12" s="2">
        <f t="shared" si="0"/>
        <v>419.03289304756191</v>
      </c>
      <c r="C12" s="2">
        <f>C11+(B12+B11)*(A12-A11)/2</f>
        <v>4.1953060745266653</v>
      </c>
      <c r="E12" s="54">
        <v>305</v>
      </c>
      <c r="F12" s="14">
        <v>0.89449850085490767</v>
      </c>
      <c r="G12" s="14"/>
      <c r="H12" s="2">
        <f t="shared" ref="H12:H75" si="1">A12*B12</f>
        <v>3985.0028128823137</v>
      </c>
      <c r="I12" s="2">
        <f>I11+(H12+H11)*(A12-A11)/2</f>
        <v>39.876359352655697</v>
      </c>
    </row>
    <row r="13" spans="1:9" x14ac:dyDescent="0.2">
      <c r="A13" s="2">
        <v>9.52</v>
      </c>
      <c r="B13" s="2">
        <f t="shared" si="0"/>
        <v>418.03987703699431</v>
      </c>
      <c r="C13" s="2">
        <f t="shared" ref="C13:C76" si="2">C12+(B13+B12)*(A13-A12)/2</f>
        <v>8.3806699249493573</v>
      </c>
      <c r="E13" s="54">
        <v>310</v>
      </c>
      <c r="F13" s="14">
        <v>0.82825441959224866</v>
      </c>
      <c r="G13" s="14"/>
      <c r="H13" s="2">
        <f t="shared" si="1"/>
        <v>3979.7396293921856</v>
      </c>
      <c r="I13" s="2">
        <f t="shared" ref="I13:I76" si="3">I12+(H13+H12)*(A13-A12)/2</f>
        <v>79.70007156402734</v>
      </c>
    </row>
    <row r="14" spans="1:9" x14ac:dyDescent="0.2">
      <c r="A14" s="2">
        <v>9.5299999999999994</v>
      </c>
      <c r="B14" s="2">
        <f t="shared" si="0"/>
        <v>417.04927009055717</v>
      </c>
      <c r="C14" s="2">
        <f t="shared" si="2"/>
        <v>12.556115660587025</v>
      </c>
      <c r="E14" s="54">
        <v>315</v>
      </c>
      <c r="F14" s="14">
        <v>0.76874689735266866</v>
      </c>
      <c r="G14" s="14"/>
      <c r="H14" s="2">
        <f t="shared" si="1"/>
        <v>3974.4795439630097</v>
      </c>
      <c r="I14" s="2">
        <f t="shared" si="3"/>
        <v>119.47116743080247</v>
      </c>
    </row>
    <row r="15" spans="1:9" x14ac:dyDescent="0.2">
      <c r="A15" s="2">
        <v>9.5399999999999991</v>
      </c>
      <c r="B15" s="2">
        <f t="shared" si="0"/>
        <v>416.06106845166124</v>
      </c>
      <c r="C15" s="2">
        <f t="shared" si="2"/>
        <v>16.721667353298027</v>
      </c>
      <c r="E15" s="54">
        <v>320</v>
      </c>
      <c r="F15" s="14">
        <v>0.71513722045173667</v>
      </c>
      <c r="G15" s="14"/>
      <c r="H15" s="2">
        <f t="shared" si="1"/>
        <v>3969.2225930288478</v>
      </c>
      <c r="I15" s="2">
        <f t="shared" si="3"/>
        <v>159.1896781157609</v>
      </c>
    </row>
    <row r="16" spans="1:9" x14ac:dyDescent="0.2">
      <c r="A16" s="2">
        <v>9.5500000000000007</v>
      </c>
      <c r="B16" s="2">
        <f t="shared" si="0"/>
        <v>415.07526834302098</v>
      </c>
      <c r="C16" s="2">
        <f t="shared" si="2"/>
        <v>20.877349037272086</v>
      </c>
      <c r="E16" s="54">
        <v>325</v>
      </c>
      <c r="F16" s="14">
        <v>0.66670810715182527</v>
      </c>
      <c r="G16" s="14"/>
      <c r="H16" s="2">
        <f t="shared" si="1"/>
        <v>3963.9688126758506</v>
      </c>
      <c r="I16" s="2">
        <f t="shared" si="3"/>
        <v>198.8556351442906</v>
      </c>
    </row>
    <row r="17" spans="1:9" x14ac:dyDescent="0.2">
      <c r="A17" s="2">
        <v>9.56</v>
      </c>
      <c r="B17" s="2">
        <f t="shared" si="0"/>
        <v>414.09186596701392</v>
      </c>
      <c r="C17" s="2">
        <f t="shared" si="2"/>
        <v>25.023184708822171</v>
      </c>
      <c r="E17" s="54">
        <v>330</v>
      </c>
      <c r="F17" s="14">
        <v>0.62284387366710758</v>
      </c>
      <c r="G17" s="14"/>
      <c r="H17" s="2">
        <f t="shared" si="1"/>
        <v>3958.7182386446534</v>
      </c>
      <c r="I17" s="2">
        <f t="shared" si="3"/>
        <v>238.46907040089229</v>
      </c>
    </row>
    <row r="18" spans="1:9" x14ac:dyDescent="0.2">
      <c r="A18" s="2">
        <v>9.57</v>
      </c>
      <c r="B18" s="2">
        <f t="shared" si="0"/>
        <v>413.11085750603513</v>
      </c>
      <c r="C18" s="2">
        <f t="shared" si="2"/>
        <v>29.15919832618733</v>
      </c>
      <c r="E18" s="54">
        <v>335</v>
      </c>
      <c r="F18" s="14">
        <v>0.58301418136637551</v>
      </c>
      <c r="G18" s="14"/>
      <c r="H18" s="2">
        <f t="shared" si="1"/>
        <v>3953.4709063327564</v>
      </c>
      <c r="I18" s="2">
        <f t="shared" si="3"/>
        <v>278.0300161257785</v>
      </c>
    </row>
    <row r="19" spans="1:9" x14ac:dyDescent="0.2">
      <c r="A19" s="2">
        <v>9.58</v>
      </c>
      <c r="B19" s="2">
        <f t="shared" si="0"/>
        <v>412.13223912285207</v>
      </c>
      <c r="C19" s="2">
        <f t="shared" si="2"/>
        <v>33.285413809331679</v>
      </c>
      <c r="E19" s="54">
        <v>340</v>
      </c>
      <c r="F19" s="14">
        <v>0.54676066074162266</v>
      </c>
      <c r="G19" s="14"/>
      <c r="H19" s="2">
        <f t="shared" si="1"/>
        <v>3948.2268507969229</v>
      </c>
      <c r="I19" s="2">
        <f t="shared" si="3"/>
        <v>317.53850491142606</v>
      </c>
    </row>
    <row r="20" spans="1:9" x14ac:dyDescent="0.2">
      <c r="A20" s="2">
        <v>9.59</v>
      </c>
      <c r="B20" s="2">
        <f t="shared" si="0"/>
        <v>411.1560069609497</v>
      </c>
      <c r="C20" s="2">
        <f t="shared" si="2"/>
        <v>37.4018550397506</v>
      </c>
      <c r="E20" s="54">
        <v>345</v>
      </c>
      <c r="F20" s="14">
        <v>0.51368585700343039</v>
      </c>
      <c r="G20" s="14"/>
      <c r="H20" s="2">
        <f t="shared" si="1"/>
        <v>3942.9861067555075</v>
      </c>
      <c r="I20" s="2">
        <f t="shared" si="3"/>
        <v>356.99456969918737</v>
      </c>
    </row>
    <row r="21" spans="1:9" x14ac:dyDescent="0.2">
      <c r="A21" s="2">
        <v>9.6</v>
      </c>
      <c r="B21" s="2">
        <f t="shared" si="0"/>
        <v>410.18215714487832</v>
      </c>
      <c r="C21" s="2">
        <f t="shared" si="2"/>
        <v>41.508545860279654</v>
      </c>
      <c r="E21" s="54">
        <v>350</v>
      </c>
      <c r="F21" s="14">
        <v>0.48344405766144144</v>
      </c>
      <c r="G21" s="14"/>
      <c r="H21" s="2">
        <f t="shared" si="1"/>
        <v>3937.7487085908315</v>
      </c>
      <c r="I21" s="2">
        <f t="shared" si="3"/>
        <v>396.39824377591822</v>
      </c>
    </row>
    <row r="22" spans="1:9" x14ac:dyDescent="0.2">
      <c r="A22" s="2">
        <v>9.61</v>
      </c>
      <c r="B22" s="2">
        <f t="shared" si="0"/>
        <v>409.21068578059311</v>
      </c>
      <c r="C22" s="2">
        <f t="shared" si="2"/>
        <v>45.605510074906924</v>
      </c>
      <c r="E22" s="54">
        <v>360</v>
      </c>
      <c r="F22" s="14">
        <v>0.43029074466808931</v>
      </c>
      <c r="G22" s="14"/>
      <c r="H22" s="2">
        <f t="shared" si="1"/>
        <v>3932.5146903514997</v>
      </c>
      <c r="I22" s="2">
        <f t="shared" si="3"/>
        <v>435.74956077062905</v>
      </c>
    </row>
    <row r="23" spans="1:9" x14ac:dyDescent="0.2">
      <c r="A23" s="2">
        <v>9.6199999999999992</v>
      </c>
      <c r="B23" s="2">
        <f t="shared" si="0"/>
        <v>408.24158895579188</v>
      </c>
      <c r="C23" s="2">
        <f t="shared" si="2"/>
        <v>49.692771448588765</v>
      </c>
      <c r="E23" s="54">
        <v>370</v>
      </c>
      <c r="F23" s="14">
        <v>0.38530909859895662</v>
      </c>
      <c r="G23" s="14"/>
      <c r="H23" s="2">
        <f t="shared" si="1"/>
        <v>3927.2840857547176</v>
      </c>
      <c r="I23" s="2">
        <f t="shared" si="3"/>
        <v>475.04855465115929</v>
      </c>
    </row>
    <row r="24" spans="1:9" x14ac:dyDescent="0.2">
      <c r="A24" s="2">
        <v>9.6300000000000008</v>
      </c>
      <c r="B24" s="2">
        <f t="shared" si="0"/>
        <v>407.27486274025023</v>
      </c>
      <c r="C24" s="2">
        <f t="shared" si="2"/>
        <v>53.77035370706961</v>
      </c>
      <c r="E24" s="54">
        <v>380</v>
      </c>
      <c r="F24" s="14">
        <v>0.34695859781689159</v>
      </c>
      <c r="G24" s="14"/>
      <c r="H24" s="2">
        <f t="shared" si="1"/>
        <v>3922.0569281886101</v>
      </c>
      <c r="I24" s="2">
        <f t="shared" si="3"/>
        <v>514.29525972088209</v>
      </c>
    </row>
    <row r="25" spans="1:9" x14ac:dyDescent="0.2">
      <c r="A25" s="2">
        <v>9.64</v>
      </c>
      <c r="B25" s="2">
        <f t="shared" si="0"/>
        <v>406.31050318615081</v>
      </c>
      <c r="C25" s="2">
        <f t="shared" si="2"/>
        <v>57.838280536701525</v>
      </c>
      <c r="E25" s="54">
        <v>390</v>
      </c>
      <c r="F25" s="14">
        <v>0.31403539204574293</v>
      </c>
      <c r="G25" s="14"/>
      <c r="H25" s="2">
        <f t="shared" si="1"/>
        <v>3916.8332507144942</v>
      </c>
      <c r="I25" s="2">
        <f t="shared" si="3"/>
        <v>553.4897106153968</v>
      </c>
    </row>
    <row r="26" spans="1:9" x14ac:dyDescent="0.2">
      <c r="A26" s="2">
        <v>9.65</v>
      </c>
      <c r="B26" s="2">
        <f t="shared" si="0"/>
        <v>405.3485063284117</v>
      </c>
      <c r="C26" s="2">
        <f t="shared" si="2"/>
        <v>61.896575584274252</v>
      </c>
      <c r="E26" s="54">
        <v>400</v>
      </c>
      <c r="F26" s="14">
        <v>0.28558971462756949</v>
      </c>
      <c r="G26" s="14"/>
      <c r="H26" s="2">
        <f t="shared" si="1"/>
        <v>3911.6130860691733</v>
      </c>
      <c r="I26" s="2">
        <f t="shared" si="3"/>
        <v>592.63194229931435</v>
      </c>
    </row>
    <row r="27" spans="1:9" x14ac:dyDescent="0.2">
      <c r="A27" s="2">
        <v>9.66</v>
      </c>
      <c r="B27" s="2">
        <f t="shared" si="0"/>
        <v>404.38886818500936</v>
      </c>
      <c r="C27" s="2">
        <f t="shared" si="2"/>
        <v>65.945262456841277</v>
      </c>
      <c r="E27" s="54">
        <v>425</v>
      </c>
      <c r="F27" s="14">
        <v>0.22946223074945921</v>
      </c>
      <c r="G27" s="14"/>
      <c r="H27" s="2">
        <f t="shared" si="1"/>
        <v>3906.3964666671905</v>
      </c>
      <c r="I27" s="2">
        <f t="shared" si="3"/>
        <v>631.72199006299536</v>
      </c>
    </row>
    <row r="28" spans="1:9" x14ac:dyDescent="0.2">
      <c r="A28" s="2">
        <v>9.67</v>
      </c>
      <c r="B28" s="2">
        <f t="shared" si="0"/>
        <v>403.43158475729894</v>
      </c>
      <c r="C28" s="2">
        <f t="shared" si="2"/>
        <v>69.984364721552737</v>
      </c>
      <c r="E28" s="54">
        <v>450</v>
      </c>
      <c r="F28" s="14">
        <v>0.18864282831779783</v>
      </c>
      <c r="G28" s="14"/>
      <c r="H28" s="2">
        <f t="shared" si="1"/>
        <v>3901.1834246030808</v>
      </c>
      <c r="I28" s="2">
        <f t="shared" si="3"/>
        <v>670.75988951934585</v>
      </c>
    </row>
    <row r="29" spans="1:9" x14ac:dyDescent="0.2">
      <c r="A29" s="2">
        <v>9.68</v>
      </c>
      <c r="B29" s="2">
        <f t="shared" si="0"/>
        <v>402.47665203033227</v>
      </c>
      <c r="C29" s="2">
        <f t="shared" si="2"/>
        <v>74.013905905490802</v>
      </c>
      <c r="E29" s="54">
        <v>475</v>
      </c>
      <c r="F29" s="14">
        <v>0.15810344356131176</v>
      </c>
      <c r="G29" s="14"/>
      <c r="H29" s="2">
        <f t="shared" si="1"/>
        <v>3895.9739916536164</v>
      </c>
      <c r="I29" s="2">
        <f t="shared" si="3"/>
        <v>709.74567660062849</v>
      </c>
    </row>
    <row r="30" spans="1:9" x14ac:dyDescent="0.2">
      <c r="A30" s="2">
        <v>9.69</v>
      </c>
      <c r="B30" s="2">
        <f t="shared" si="0"/>
        <v>401.52406597316985</v>
      </c>
      <c r="C30" s="2">
        <f t="shared" si="2"/>
        <v>78.033909495508226</v>
      </c>
      <c r="E30" s="54">
        <v>500</v>
      </c>
      <c r="F30" s="14">
        <v>0.13469386883265</v>
      </c>
      <c r="G30" s="14"/>
      <c r="H30" s="2">
        <f t="shared" si="1"/>
        <v>3890.7681992800158</v>
      </c>
      <c r="I30" s="2">
        <f t="shared" si="3"/>
        <v>748.67938755529576</v>
      </c>
    </row>
    <row r="31" spans="1:9" x14ac:dyDescent="0.2">
      <c r="A31" s="2">
        <v>9.6999999999999993</v>
      </c>
      <c r="B31" s="2">
        <f t="shared" si="0"/>
        <v>400.57382253919258</v>
      </c>
      <c r="C31" s="2">
        <f t="shared" si="2"/>
        <v>82.044398938069946</v>
      </c>
      <c r="E31" s="54">
        <v>550</v>
      </c>
      <c r="F31" s="14">
        <v>0.10176042028092629</v>
      </c>
      <c r="G31" s="14"/>
      <c r="H31" s="2">
        <f t="shared" si="1"/>
        <v>3885.5660786301678</v>
      </c>
      <c r="I31" s="2">
        <f t="shared" si="3"/>
        <v>787.56105894484585</v>
      </c>
    </row>
    <row r="32" spans="1:9" x14ac:dyDescent="0.2">
      <c r="A32" s="2">
        <v>9.7100000000000009</v>
      </c>
      <c r="B32" s="2">
        <f t="shared" si="0"/>
        <v>399.62591766640742</v>
      </c>
      <c r="C32" s="2">
        <f t="shared" si="2"/>
        <v>86.045397639098567</v>
      </c>
      <c r="E32" s="54">
        <v>600</v>
      </c>
      <c r="F32" s="20">
        <v>8.0201845311777445E-2</v>
      </c>
      <c r="G32" s="20"/>
      <c r="H32" s="2">
        <f t="shared" si="1"/>
        <v>3880.3676605408164</v>
      </c>
      <c r="I32" s="2">
        <f t="shared" si="3"/>
        <v>826.39072764070681</v>
      </c>
    </row>
    <row r="33" spans="1:9" x14ac:dyDescent="0.2">
      <c r="A33" s="2">
        <v>9.7200000000000006</v>
      </c>
      <c r="B33" s="2">
        <f t="shared" si="0"/>
        <v>398.68034727775296</v>
      </c>
      <c r="C33" s="2">
        <f t="shared" si="2"/>
        <v>90.036928963819278</v>
      </c>
      <c r="E33" s="54">
        <v>650</v>
      </c>
      <c r="F33" s="20">
        <v>6.5303062966763289E-2</v>
      </c>
      <c r="G33" s="20"/>
      <c r="H33" s="2">
        <f t="shared" si="1"/>
        <v>3875.1729755397591</v>
      </c>
      <c r="I33" s="2">
        <f t="shared" si="3"/>
        <v>865.16843082110881</v>
      </c>
    </row>
    <row r="34" spans="1:9" x14ac:dyDescent="0.2">
      <c r="A34" s="2">
        <v>9.73</v>
      </c>
      <c r="B34" s="2">
        <f t="shared" si="0"/>
        <v>397.73710728139793</v>
      </c>
      <c r="C34" s="2">
        <f t="shared" si="2"/>
        <v>94.019016236614945</v>
      </c>
      <c r="E34" s="54">
        <v>700</v>
      </c>
      <c r="F34" s="20">
        <v>5.4553261220869523E-2</v>
      </c>
      <c r="G34" s="20"/>
      <c r="H34" s="2">
        <f t="shared" si="1"/>
        <v>3869.9820538480021</v>
      </c>
      <c r="I34" s="2">
        <f t="shared" si="3"/>
        <v>903.89420596804678</v>
      </c>
    </row>
    <row r="35" spans="1:9" x14ac:dyDescent="0.2">
      <c r="A35" s="2">
        <v>9.74</v>
      </c>
      <c r="B35" s="2">
        <f t="shared" si="0"/>
        <v>396.79619357104002</v>
      </c>
      <c r="C35" s="2">
        <f t="shared" si="2"/>
        <v>97.991682740877053</v>
      </c>
      <c r="E35" s="54">
        <v>750</v>
      </c>
      <c r="F35" s="20">
        <v>4.6521230208628347E-2</v>
      </c>
      <c r="G35" s="20"/>
      <c r="H35" s="2">
        <f t="shared" si="1"/>
        <v>3864.7949253819297</v>
      </c>
      <c r="I35" s="2">
        <f t="shared" si="3"/>
        <v>942.5680908641956</v>
      </c>
    </row>
    <row r="36" spans="1:9" x14ac:dyDescent="0.2">
      <c r="A36" s="2">
        <v>9.75</v>
      </c>
      <c r="B36" s="2">
        <f t="shared" si="0"/>
        <v>395.85760202619957</v>
      </c>
      <c r="C36" s="2">
        <f t="shared" si="2"/>
        <v>101.95495171886317</v>
      </c>
      <c r="E36" s="54">
        <v>800</v>
      </c>
      <c r="F36" s="20">
        <v>4.034449767685197E-2</v>
      </c>
      <c r="G36" s="20"/>
      <c r="H36" s="2">
        <f t="shared" si="1"/>
        <v>3859.6116197554456</v>
      </c>
      <c r="I36" s="2">
        <f t="shared" si="3"/>
        <v>981.19012358988164</v>
      </c>
    </row>
    <row r="37" spans="1:9" x14ac:dyDescent="0.2">
      <c r="A37" s="2">
        <v>9.76</v>
      </c>
      <c r="B37" s="2">
        <f t="shared" si="0"/>
        <v>394.92132851250989</v>
      </c>
      <c r="C37" s="2">
        <f t="shared" si="2"/>
        <v>105.90884637155663</v>
      </c>
      <c r="E37" s="54">
        <v>850</v>
      </c>
      <c r="F37" s="20">
        <v>3.5478739115153049E-2</v>
      </c>
      <c r="G37" s="20"/>
      <c r="H37" s="2">
        <f t="shared" si="1"/>
        <v>3854.4321662820962</v>
      </c>
      <c r="I37" s="2">
        <f t="shared" si="3"/>
        <v>1019.7603425200685</v>
      </c>
    </row>
    <row r="38" spans="1:9" x14ac:dyDescent="0.2">
      <c r="A38" s="2">
        <v>9.77</v>
      </c>
      <c r="B38" s="2">
        <f t="shared" si="0"/>
        <v>393.98736888200631</v>
      </c>
      <c r="C38" s="2">
        <f t="shared" si="2"/>
        <v>109.85338985852913</v>
      </c>
      <c r="E38" s="54">
        <v>900</v>
      </c>
      <c r="F38" s="20">
        <v>3.1566771615140529E-2</v>
      </c>
      <c r="G38" s="20"/>
      <c r="H38" s="2">
        <f t="shared" si="1"/>
        <v>3849.2565939772016</v>
      </c>
      <c r="I38" s="2">
        <f t="shared" si="3"/>
        <v>1058.2787863213641</v>
      </c>
    </row>
    <row r="39" spans="1:9" x14ac:dyDescent="0.2">
      <c r="A39" s="2">
        <v>9.7799999999999994</v>
      </c>
      <c r="B39" s="2">
        <f t="shared" si="0"/>
        <v>393.05571897341059</v>
      </c>
      <c r="C39" s="2">
        <f t="shared" si="2"/>
        <v>113.78860529780613</v>
      </c>
      <c r="E39" s="54">
        <v>950</v>
      </c>
      <c r="F39" s="20">
        <v>2.8366289757503958E-2</v>
      </c>
      <c r="G39" s="20"/>
      <c r="H39" s="2">
        <f t="shared" si="1"/>
        <v>3844.0849315599553</v>
      </c>
      <c r="I39" s="2">
        <f t="shared" si="3"/>
        <v>1096.745493949049</v>
      </c>
    </row>
    <row r="40" spans="1:9" x14ac:dyDescent="0.2">
      <c r="A40" s="2">
        <v>9.7899999999999991</v>
      </c>
      <c r="B40" s="2">
        <f t="shared" si="0"/>
        <v>392.12637461241218</v>
      </c>
      <c r="C40" s="2">
        <f t="shared" si="2"/>
        <v>117.71451576573516</v>
      </c>
      <c r="E40" s="54">
        <v>1000</v>
      </c>
      <c r="F40" s="20">
        <v>2.5708136574548589E-2</v>
      </c>
      <c r="G40" s="20"/>
      <c r="H40" s="2">
        <f t="shared" si="1"/>
        <v>3838.9172074555149</v>
      </c>
      <c r="I40" s="2">
        <f t="shared" si="3"/>
        <v>1135.1605046441255</v>
      </c>
    </row>
    <row r="41" spans="1:9" x14ac:dyDescent="0.2">
      <c r="A41" s="2">
        <v>9.8000000000000007</v>
      </c>
      <c r="B41" s="2">
        <f t="shared" si="0"/>
        <v>391.19933161194803</v>
      </c>
      <c r="C41" s="2">
        <f t="shared" si="2"/>
        <v>121.63114429685757</v>
      </c>
      <c r="E41" s="54">
        <v>1100</v>
      </c>
      <c r="F41" s="20">
        <v>2.1567006270439892E-2</v>
      </c>
      <c r="G41" s="20"/>
      <c r="H41" s="2">
        <f t="shared" si="1"/>
        <v>3833.753449797091</v>
      </c>
      <c r="I41" s="2">
        <f t="shared" si="3"/>
        <v>1173.5238579303946</v>
      </c>
    </row>
    <row r="42" spans="1:9" x14ac:dyDescent="0.2">
      <c r="A42" s="2">
        <v>9.81</v>
      </c>
      <c r="B42" s="2">
        <f t="shared" si="0"/>
        <v>390.27458577247785</v>
      </c>
      <c r="C42" s="2">
        <f t="shared" si="2"/>
        <v>125.53851388377961</v>
      </c>
      <c r="E42" s="54">
        <v>1200</v>
      </c>
      <c r="F42" s="20">
        <v>1.8508188969861693E-2</v>
      </c>
      <c r="G42" s="20"/>
      <c r="H42" s="2">
        <f t="shared" si="1"/>
        <v>3828.5936864280079</v>
      </c>
      <c r="I42" s="2">
        <f t="shared" si="3"/>
        <v>1211.8355936115192</v>
      </c>
    </row>
    <row r="43" spans="1:9" x14ac:dyDescent="0.2">
      <c r="A43" s="2">
        <v>9.82</v>
      </c>
      <c r="B43" s="2">
        <f t="shared" ref="B43:B74" si="4">374000000/(A43^5*(EXP(14400/(A43*$B$9))-1))</f>
        <v>389.35213288225589</v>
      </c>
      <c r="C43" s="2">
        <f t="shared" si="2"/>
        <v>129.43664747705321</v>
      </c>
      <c r="E43" s="54">
        <v>1300</v>
      </c>
      <c r="F43" s="20">
        <v>1.6169035539352183E-2</v>
      </c>
      <c r="G43" s="20"/>
      <c r="H43" s="2">
        <f t="shared" si="1"/>
        <v>3823.4379449037529</v>
      </c>
      <c r="I43" s="2">
        <f t="shared" si="3"/>
        <v>1250.0957517681773</v>
      </c>
    </row>
    <row r="44" spans="1:9" x14ac:dyDescent="0.2">
      <c r="A44" s="2">
        <v>9.83</v>
      </c>
      <c r="B44" s="2">
        <f t="shared" si="4"/>
        <v>388.43196871760284</v>
      </c>
      <c r="C44" s="2">
        <f t="shared" si="2"/>
        <v>133.32556798505243</v>
      </c>
      <c r="E44" s="54">
        <v>1400</v>
      </c>
      <c r="F44" s="20">
        <v>1.4329468805931634E-2</v>
      </c>
      <c r="G44" s="20"/>
      <c r="H44" s="2">
        <f t="shared" si="1"/>
        <v>3818.286252494036</v>
      </c>
      <c r="I44" s="2">
        <f t="shared" si="3"/>
        <v>1288.3043727551653</v>
      </c>
    </row>
    <row r="45" spans="1:9" x14ac:dyDescent="0.2">
      <c r="A45" s="2">
        <v>9.84</v>
      </c>
      <c r="B45" s="2">
        <f t="shared" si="4"/>
        <v>387.51408904317088</v>
      </c>
      <c r="C45" s="2">
        <f t="shared" si="2"/>
        <v>137.20529827385622</v>
      </c>
      <c r="E45" s="54">
        <v>1500</v>
      </c>
      <c r="F45" s="20">
        <v>1.2849153100449573E-2</v>
      </c>
      <c r="G45" s="20"/>
      <c r="H45" s="2">
        <f t="shared" si="1"/>
        <v>3813.1386361848013</v>
      </c>
      <c r="I45" s="2">
        <f t="shared" si="3"/>
        <v>1326.4614971985586</v>
      </c>
    </row>
    <row r="46" spans="1:9" x14ac:dyDescent="0.2">
      <c r="A46" s="2">
        <v>9.85</v>
      </c>
      <c r="B46" s="2">
        <f t="shared" si="4"/>
        <v>386.59848961220899</v>
      </c>
      <c r="C46" s="2">
        <f t="shared" si="2"/>
        <v>141.07586116713304</v>
      </c>
      <c r="E46" s="54">
        <v>1600</v>
      </c>
      <c r="F46" s="20">
        <v>1.1634862155662703E-2</v>
      </c>
      <c r="G46" s="20"/>
      <c r="H46" s="2">
        <f t="shared" si="1"/>
        <v>3807.9951226802586</v>
      </c>
      <c r="I46" s="2">
        <f t="shared" si="3"/>
        <v>1364.567165992883</v>
      </c>
    </row>
    <row r="47" spans="1:9" x14ac:dyDescent="0.2">
      <c r="A47" s="2">
        <v>9.86</v>
      </c>
      <c r="B47" s="2">
        <f t="shared" si="4"/>
        <v>385.68516616682354</v>
      </c>
      <c r="C47" s="2">
        <f t="shared" si="2"/>
        <v>144.93727944602813</v>
      </c>
      <c r="E47" s="54">
        <v>1700</v>
      </c>
      <c r="F47" s="20">
        <v>1.0622499276695988E-2</v>
      </c>
      <c r="G47" s="20"/>
      <c r="H47" s="2">
        <f t="shared" si="1"/>
        <v>3802.85573840488</v>
      </c>
      <c r="I47" s="2">
        <f t="shared" si="3"/>
        <v>1402.6214202983078</v>
      </c>
    </row>
    <row r="48" spans="1:9" x14ac:dyDescent="0.2">
      <c r="A48" s="2">
        <v>9.8699999999999992</v>
      </c>
      <c r="B48" s="2">
        <f t="shared" si="4"/>
        <v>384.7741144382365</v>
      </c>
      <c r="C48" s="2">
        <f t="shared" si="2"/>
        <v>148.78957584905334</v>
      </c>
      <c r="H48" s="2">
        <f t="shared" si="1"/>
        <v>3797.7205095053937</v>
      </c>
      <c r="I48" s="2">
        <f t="shared" si="3"/>
        <v>1440.6243015378584</v>
      </c>
    </row>
    <row r="49" spans="1:9" x14ac:dyDescent="0.2">
      <c r="A49" s="2">
        <v>9.8800000000000008</v>
      </c>
      <c r="B49" s="2">
        <f t="shared" si="4"/>
        <v>383.86533014704179</v>
      </c>
      <c r="C49" s="2">
        <f t="shared" si="2"/>
        <v>152.63277307198032</v>
      </c>
      <c r="H49" s="2">
        <f t="shared" si="1"/>
        <v>3792.5894618527732</v>
      </c>
      <c r="I49" s="2">
        <f t="shared" si="3"/>
        <v>1478.5758513946553</v>
      </c>
    </row>
    <row r="50" spans="1:9" x14ac:dyDescent="0.2">
      <c r="A50" s="2">
        <v>9.89</v>
      </c>
      <c r="B50" s="2">
        <f t="shared" si="4"/>
        <v>382.95880900345736</v>
      </c>
      <c r="C50" s="2">
        <f t="shared" si="2"/>
        <v>156.46689376773273</v>
      </c>
      <c r="H50" s="2">
        <f t="shared" si="1"/>
        <v>3787.4626210441934</v>
      </c>
      <c r="I50" s="2">
        <f t="shared" si="3"/>
        <v>1516.4761118091392</v>
      </c>
    </row>
    <row r="51" spans="1:9" x14ac:dyDescent="0.2">
      <c r="A51" s="2">
        <v>9.9</v>
      </c>
      <c r="B51" s="2">
        <f t="shared" si="4"/>
        <v>382.05454670757524</v>
      </c>
      <c r="C51" s="2">
        <f t="shared" si="2"/>
        <v>160.29196054628781</v>
      </c>
      <c r="H51" s="2">
        <f t="shared" si="1"/>
        <v>3782.3400124049949</v>
      </c>
      <c r="I51" s="2">
        <f t="shared" si="3"/>
        <v>1554.3251249763844</v>
      </c>
    </row>
    <row r="52" spans="1:9" x14ac:dyDescent="0.2">
      <c r="A52" s="2">
        <v>9.91</v>
      </c>
      <c r="B52" s="2">
        <f t="shared" si="4"/>
        <v>381.15253894960892</v>
      </c>
      <c r="C52" s="2">
        <f t="shared" si="2"/>
        <v>164.10799597457364</v>
      </c>
      <c r="H52" s="2">
        <f t="shared" si="1"/>
        <v>3777.2216609906245</v>
      </c>
      <c r="I52" s="2">
        <f t="shared" si="3"/>
        <v>1592.1229333433616</v>
      </c>
    </row>
    <row r="53" spans="1:9" x14ac:dyDescent="0.2">
      <c r="A53" s="2">
        <v>9.92</v>
      </c>
      <c r="B53" s="2">
        <f t="shared" si="4"/>
        <v>380.25278141013786</v>
      </c>
      <c r="C53" s="2">
        <f t="shared" si="2"/>
        <v>167.91502257637228</v>
      </c>
      <c r="H53" s="2">
        <f t="shared" si="1"/>
        <v>3772.1075915885676</v>
      </c>
      <c r="I53" s="2">
        <f t="shared" si="3"/>
        <v>1629.8695796062568</v>
      </c>
    </row>
    <row r="54" spans="1:9" x14ac:dyDescent="0.2">
      <c r="A54" s="2">
        <v>9.93</v>
      </c>
      <c r="B54" s="2">
        <f t="shared" si="4"/>
        <v>379.35526976034998</v>
      </c>
      <c r="C54" s="2">
        <f t="shared" si="2"/>
        <v>171.71306283222464</v>
      </c>
      <c r="H54" s="2">
        <f t="shared" si="1"/>
        <v>3766.9978287202753</v>
      </c>
      <c r="I54" s="2">
        <f t="shared" si="3"/>
        <v>1667.5651067078002</v>
      </c>
    </row>
    <row r="55" spans="1:9" x14ac:dyDescent="0.2">
      <c r="A55" s="2">
        <v>9.94</v>
      </c>
      <c r="B55" s="2">
        <f t="shared" si="4"/>
        <v>378.4599996622797</v>
      </c>
      <c r="C55" s="2">
        <f t="shared" si="2"/>
        <v>175.50213917933772</v>
      </c>
      <c r="H55" s="2">
        <f t="shared" si="1"/>
        <v>3761.8923966430602</v>
      </c>
      <c r="I55" s="2">
        <f t="shared" si="3"/>
        <v>1705.2095578346161</v>
      </c>
    </row>
    <row r="56" spans="1:9" x14ac:dyDescent="0.2">
      <c r="A56" s="2">
        <v>9.9499999999999993</v>
      </c>
      <c r="B56" s="2">
        <f t="shared" si="4"/>
        <v>377.56696676904562</v>
      </c>
      <c r="C56" s="2">
        <f t="shared" si="2"/>
        <v>179.28227401149425</v>
      </c>
      <c r="H56" s="2">
        <f t="shared" si="1"/>
        <v>3756.7913193520035</v>
      </c>
      <c r="I56" s="2">
        <f t="shared" si="3"/>
        <v>1742.8029764145906</v>
      </c>
    </row>
    <row r="57" spans="1:9" x14ac:dyDescent="0.2">
      <c r="A57" s="2">
        <v>9.9600000000000009</v>
      </c>
      <c r="B57" s="2">
        <f t="shared" si="4"/>
        <v>376.6761667250837</v>
      </c>
      <c r="C57" s="2">
        <f t="shared" si="2"/>
        <v>183.05348967896549</v>
      </c>
      <c r="H57" s="2">
        <f t="shared" si="1"/>
        <v>3751.694620581834</v>
      </c>
      <c r="I57" s="2">
        <f t="shared" si="3"/>
        <v>1780.3454061142656</v>
      </c>
    </row>
    <row r="58" spans="1:9" x14ac:dyDescent="0.2">
      <c r="A58" s="2">
        <v>9.9700000000000006</v>
      </c>
      <c r="B58" s="2">
        <f t="shared" si="4"/>
        <v>375.78759516637967</v>
      </c>
      <c r="C58" s="2">
        <f t="shared" si="2"/>
        <v>186.81580848842273</v>
      </c>
      <c r="H58" s="2">
        <f t="shared" si="1"/>
        <v>3746.6023238088055</v>
      </c>
      <c r="I58" s="2">
        <f t="shared" si="3"/>
        <v>1817.8368908362181</v>
      </c>
    </row>
    <row r="59" spans="1:9" x14ac:dyDescent="0.2">
      <c r="A59" s="2">
        <v>9.98</v>
      </c>
      <c r="B59" s="2">
        <f t="shared" si="4"/>
        <v>374.90124772069737</v>
      </c>
      <c r="C59" s="2">
        <f t="shared" si="2"/>
        <v>190.56925270285802</v>
      </c>
      <c r="H59" s="2">
        <f t="shared" si="1"/>
        <v>3741.5144522525597</v>
      </c>
      <c r="I59" s="2">
        <f t="shared" si="3"/>
        <v>1855.2774747165242</v>
      </c>
    </row>
    <row r="60" spans="1:9" x14ac:dyDescent="0.2">
      <c r="A60" s="2">
        <v>9.99</v>
      </c>
      <c r="B60" s="2">
        <f t="shared" si="4"/>
        <v>374.01712000780412</v>
      </c>
      <c r="C60" s="2">
        <f t="shared" si="2"/>
        <v>194.31384454150046</v>
      </c>
      <c r="H60" s="2">
        <f t="shared" si="1"/>
        <v>3736.4310288779634</v>
      </c>
      <c r="I60" s="2">
        <f t="shared" si="3"/>
        <v>1892.6672021221761</v>
      </c>
    </row>
    <row r="61" spans="1:9" x14ac:dyDescent="0.2">
      <c r="A61" s="2">
        <v>10</v>
      </c>
      <c r="B61" s="2">
        <f t="shared" si="4"/>
        <v>373.13520763969592</v>
      </c>
      <c r="C61" s="2">
        <f t="shared" si="2"/>
        <v>198.04960617973788</v>
      </c>
      <c r="H61" s="2">
        <f t="shared" si="1"/>
        <v>3731.3520763969591</v>
      </c>
      <c r="I61" s="2">
        <f t="shared" si="3"/>
        <v>1930.0061176485499</v>
      </c>
    </row>
    <row r="62" spans="1:9" x14ac:dyDescent="0.2">
      <c r="A62" s="2">
        <v>10.01</v>
      </c>
      <c r="B62" s="2">
        <f t="shared" si="4"/>
        <v>372.25550622081829</v>
      </c>
      <c r="C62" s="2">
        <f t="shared" si="2"/>
        <v>201.77655974904036</v>
      </c>
      <c r="H62" s="2">
        <f t="shared" si="1"/>
        <v>3726.2776172703911</v>
      </c>
      <c r="I62" s="2">
        <f t="shared" si="3"/>
        <v>1967.2942661168859</v>
      </c>
    </row>
    <row r="63" spans="1:9" x14ac:dyDescent="0.2">
      <c r="A63" s="2">
        <v>10.02</v>
      </c>
      <c r="B63" s="2">
        <f t="shared" si="4"/>
        <v>371.37801134828516</v>
      </c>
      <c r="C63" s="2">
        <f t="shared" si="2"/>
        <v>205.4947273368858</v>
      </c>
      <c r="H63" s="2">
        <f t="shared" si="1"/>
        <v>3721.2076737098173</v>
      </c>
      <c r="I63" s="2">
        <f t="shared" si="3"/>
        <v>2004.5316925717862</v>
      </c>
    </row>
    <row r="64" spans="1:9" x14ac:dyDescent="0.2">
      <c r="A64" s="2">
        <v>10.029999999999999</v>
      </c>
      <c r="B64" s="2">
        <f t="shared" si="4"/>
        <v>370.50271861209438</v>
      </c>
      <c r="C64" s="2">
        <f t="shared" si="2"/>
        <v>209.20413098668763</v>
      </c>
      <c r="H64" s="2">
        <f t="shared" si="1"/>
        <v>3716.1422676793063</v>
      </c>
      <c r="I64" s="2">
        <f t="shared" si="3"/>
        <v>2041.7184422787309</v>
      </c>
    </row>
    <row r="65" spans="1:9" x14ac:dyDescent="0.2">
      <c r="A65" s="2">
        <v>10.039999999999999</v>
      </c>
      <c r="B65" s="2">
        <f t="shared" si="4"/>
        <v>369.6296235953435</v>
      </c>
      <c r="C65" s="2">
        <f t="shared" si="2"/>
        <v>212.90479269772473</v>
      </c>
      <c r="H65" s="2">
        <f t="shared" si="1"/>
        <v>3711.0814208972483</v>
      </c>
      <c r="I65" s="2">
        <f t="shared" si="3"/>
        <v>2078.8545607216129</v>
      </c>
    </row>
    <row r="66" spans="1:9" x14ac:dyDescent="0.2">
      <c r="A66" s="2">
        <v>10.050000000000001</v>
      </c>
      <c r="B66" s="2">
        <f t="shared" si="4"/>
        <v>368.75872187444014</v>
      </c>
      <c r="C66" s="2">
        <f t="shared" si="2"/>
        <v>216.59673442507423</v>
      </c>
      <c r="H66" s="2">
        <f t="shared" si="1"/>
        <v>3706.0251548381239</v>
      </c>
      <c r="I66" s="2">
        <f t="shared" si="3"/>
        <v>2115.9400936002953</v>
      </c>
    </row>
    <row r="67" spans="1:9" x14ac:dyDescent="0.2">
      <c r="A67" s="2">
        <v>10.06</v>
      </c>
      <c r="B67" s="2">
        <f t="shared" si="4"/>
        <v>367.89000901931126</v>
      </c>
      <c r="C67" s="2">
        <f t="shared" si="2"/>
        <v>220.2799780795429</v>
      </c>
      <c r="H67" s="2">
        <f t="shared" si="1"/>
        <v>3700.9734907342713</v>
      </c>
      <c r="I67" s="2">
        <f t="shared" si="3"/>
        <v>2152.9750868281567</v>
      </c>
    </row>
    <row r="68" spans="1:9" x14ac:dyDescent="0.2">
      <c r="A68" s="2">
        <v>10.07</v>
      </c>
      <c r="B68" s="2">
        <f t="shared" si="4"/>
        <v>367.02348059360986</v>
      </c>
      <c r="C68" s="2">
        <f t="shared" si="2"/>
        <v>223.95454552760742</v>
      </c>
      <c r="H68" s="2">
        <f t="shared" si="1"/>
        <v>3695.9264495776515</v>
      </c>
      <c r="I68" s="2">
        <f t="shared" si="3"/>
        <v>2189.9595865297156</v>
      </c>
    </row>
    <row r="69" spans="1:9" x14ac:dyDescent="0.2">
      <c r="A69" s="2">
        <v>10.08</v>
      </c>
      <c r="B69" s="2">
        <f t="shared" si="4"/>
        <v>366.15913215492077</v>
      </c>
      <c r="C69" s="2">
        <f t="shared" si="2"/>
        <v>227.62045859135</v>
      </c>
      <c r="H69" s="2">
        <f t="shared" si="1"/>
        <v>3690.8840521216016</v>
      </c>
      <c r="I69" s="2">
        <f t="shared" si="3"/>
        <v>2226.8936390382109</v>
      </c>
    </row>
    <row r="70" spans="1:9" x14ac:dyDescent="0.2">
      <c r="A70" s="2">
        <v>10.09</v>
      </c>
      <c r="B70" s="2">
        <f t="shared" si="4"/>
        <v>365.29695925496128</v>
      </c>
      <c r="C70" s="2">
        <f t="shared" si="2"/>
        <v>231.27773904839933</v>
      </c>
      <c r="H70" s="2">
        <f t="shared" si="1"/>
        <v>3685.8463188825594</v>
      </c>
      <c r="I70" s="2">
        <f t="shared" si="3"/>
        <v>2263.7772908932311</v>
      </c>
    </row>
    <row r="71" spans="1:9" x14ac:dyDescent="0.2">
      <c r="A71" s="2">
        <v>10.1</v>
      </c>
      <c r="B71" s="2">
        <f t="shared" si="4"/>
        <v>364.43695743978202</v>
      </c>
      <c r="C71" s="2">
        <f t="shared" si="2"/>
        <v>234.92640863187296</v>
      </c>
      <c r="H71" s="2">
        <f t="shared" si="1"/>
        <v>3680.8132701417981</v>
      </c>
      <c r="I71" s="2">
        <f t="shared" si="3"/>
        <v>2300.6105888383522</v>
      </c>
    </row>
    <row r="72" spans="1:9" x14ac:dyDescent="0.2">
      <c r="A72" s="2">
        <v>10.11</v>
      </c>
      <c r="B72" s="2">
        <f t="shared" si="4"/>
        <v>363.57912224996431</v>
      </c>
      <c r="C72" s="2">
        <f t="shared" si="2"/>
        <v>238.56648903032161</v>
      </c>
      <c r="H72" s="2">
        <f t="shared" si="1"/>
        <v>3675.7849259471391</v>
      </c>
      <c r="I72" s="2">
        <f t="shared" si="3"/>
        <v>2337.3935798187963</v>
      </c>
    </row>
    <row r="73" spans="1:9" x14ac:dyDescent="0.2">
      <c r="A73" s="2">
        <v>10.119999999999999</v>
      </c>
      <c r="B73" s="2">
        <f t="shared" si="4"/>
        <v>362.72344922081538</v>
      </c>
      <c r="C73" s="2">
        <f t="shared" si="2"/>
        <v>242.19800188767542</v>
      </c>
      <c r="H73" s="2">
        <f t="shared" si="1"/>
        <v>3670.7613061146512</v>
      </c>
      <c r="I73" s="2">
        <f t="shared" si="3"/>
        <v>2374.1263109791043</v>
      </c>
    </row>
    <row r="74" spans="1:9" x14ac:dyDescent="0.2">
      <c r="A74" s="2">
        <v>10.130000000000001</v>
      </c>
      <c r="B74" s="2">
        <f t="shared" si="4"/>
        <v>361.86993388256303</v>
      </c>
      <c r="C74" s="2">
        <f t="shared" si="2"/>
        <v>245.82096880319287</v>
      </c>
      <c r="H74" s="2">
        <f t="shared" si="1"/>
        <v>3665.7424302303639</v>
      </c>
      <c r="I74" s="2">
        <f t="shared" si="3"/>
        <v>2410.8088296608353</v>
      </c>
    </row>
    <row r="75" spans="1:9" x14ac:dyDescent="0.2">
      <c r="A75" s="2">
        <v>10.14</v>
      </c>
      <c r="B75" s="2">
        <f t="shared" ref="B75:B106" si="5">374000000/(A75^5*(EXP(14400/(A75*$B$9))-1))</f>
        <v>361.01857176054398</v>
      </c>
      <c r="C75" s="2">
        <f t="shared" si="2"/>
        <v>249.43541133140832</v>
      </c>
      <c r="H75" s="2">
        <f t="shared" si="1"/>
        <v>3660.7283176519163</v>
      </c>
      <c r="I75" s="2">
        <f t="shared" si="3"/>
        <v>2447.4411834002458</v>
      </c>
    </row>
    <row r="76" spans="1:9" x14ac:dyDescent="0.2">
      <c r="A76" s="2">
        <v>10.15</v>
      </c>
      <c r="B76" s="2">
        <f t="shared" si="5"/>
        <v>360.16935837539563</v>
      </c>
      <c r="C76" s="2">
        <f t="shared" si="2"/>
        <v>253.04135098208795</v>
      </c>
      <c r="H76" s="2">
        <f t="shared" ref="H76:H111" si="6">A76*B76</f>
        <v>3655.7189875102658</v>
      </c>
      <c r="I76" s="2">
        <f t="shared" si="3"/>
        <v>2484.0234199260558</v>
      </c>
    </row>
    <row r="77" spans="1:9" x14ac:dyDescent="0.2">
      <c r="A77" s="2">
        <v>10.16</v>
      </c>
      <c r="B77" s="2">
        <f t="shared" si="5"/>
        <v>359.32228924324073</v>
      </c>
      <c r="C77" s="2">
        <f t="shared" ref="C77:C111" si="7">C76+(B77+B76)*(A77-A76)/2</f>
        <v>256.63880922018103</v>
      </c>
      <c r="H77" s="2">
        <f t="shared" si="6"/>
        <v>3650.7144587113257</v>
      </c>
      <c r="I77" s="2">
        <f t="shared" ref="I77:I111" si="8">I76+(H77+H76)*(A77-A76)/2</f>
        <v>2520.5555871571628</v>
      </c>
    </row>
    <row r="78" spans="1:9" x14ac:dyDescent="0.2">
      <c r="A78" s="2">
        <v>10.17</v>
      </c>
      <c r="B78" s="2">
        <f t="shared" si="5"/>
        <v>358.47735987587191</v>
      </c>
      <c r="C78" s="2">
        <f t="shared" si="7"/>
        <v>260.22780746577649</v>
      </c>
      <c r="H78" s="2">
        <f t="shared" si="6"/>
        <v>3645.7147499376174</v>
      </c>
      <c r="I78" s="2">
        <f t="shared" si="8"/>
        <v>2557.0377332004068</v>
      </c>
    </row>
    <row r="79" spans="1:9" x14ac:dyDescent="0.2">
      <c r="A79" s="2">
        <v>10.18</v>
      </c>
      <c r="B79" s="2">
        <f t="shared" si="5"/>
        <v>357.63456578093565</v>
      </c>
      <c r="C79" s="2">
        <f t="shared" si="7"/>
        <v>263.80836709406043</v>
      </c>
      <c r="H79" s="2">
        <f t="shared" si="6"/>
        <v>3640.7198796499247</v>
      </c>
      <c r="I79" s="2">
        <f t="shared" si="8"/>
        <v>2593.4699063483436</v>
      </c>
    </row>
    <row r="80" spans="1:9" x14ac:dyDescent="0.2">
      <c r="A80" s="2">
        <v>10.19</v>
      </c>
      <c r="B80" s="2">
        <f t="shared" si="5"/>
        <v>356.79390246211142</v>
      </c>
      <c r="C80" s="2">
        <f t="shared" si="7"/>
        <v>267.3805094352756</v>
      </c>
      <c r="H80" s="2">
        <f t="shared" si="6"/>
        <v>3635.7298660889151</v>
      </c>
      <c r="I80" s="2">
        <f t="shared" si="8"/>
        <v>2629.852155077037</v>
      </c>
    </row>
    <row r="81" spans="1:9" x14ac:dyDescent="0.2">
      <c r="A81" s="2">
        <v>10.199999999999999</v>
      </c>
      <c r="B81" s="2">
        <f t="shared" si="5"/>
        <v>355.95536541928959</v>
      </c>
      <c r="C81" s="2">
        <f t="shared" si="7"/>
        <v>270.94425577468252</v>
      </c>
      <c r="H81" s="2">
        <f t="shared" si="6"/>
        <v>3630.7447272767536</v>
      </c>
      <c r="I81" s="2">
        <f t="shared" si="8"/>
        <v>2666.1845280438647</v>
      </c>
    </row>
    <row r="82" spans="1:9" x14ac:dyDescent="0.2">
      <c r="A82" s="2">
        <v>10.210000000000001</v>
      </c>
      <c r="B82" s="2">
        <f t="shared" si="5"/>
        <v>355.11895014874892</v>
      </c>
      <c r="C82" s="2">
        <f t="shared" si="7"/>
        <v>274.49962735252325</v>
      </c>
      <c r="H82" s="2">
        <f t="shared" si="6"/>
        <v>3625.7644810187267</v>
      </c>
      <c r="I82" s="2">
        <f t="shared" si="8"/>
        <v>2702.4670740853476</v>
      </c>
    </row>
    <row r="83" spans="1:9" x14ac:dyDescent="0.2">
      <c r="A83" s="2">
        <v>10.220000000000001</v>
      </c>
      <c r="B83" s="2">
        <f t="shared" si="5"/>
        <v>354.28465214332982</v>
      </c>
      <c r="C83" s="2">
        <f t="shared" si="7"/>
        <v>278.04664536398354</v>
      </c>
      <c r="H83" s="2">
        <f t="shared" si="6"/>
        <v>3620.7891449048311</v>
      </c>
      <c r="I83" s="2">
        <f t="shared" si="8"/>
        <v>2738.6998422149645</v>
      </c>
    </row>
    <row r="84" spans="1:9" x14ac:dyDescent="0.2">
      <c r="A84" s="2">
        <v>10.23</v>
      </c>
      <c r="B84" s="2">
        <f t="shared" si="5"/>
        <v>353.45246689260603</v>
      </c>
      <c r="C84" s="2">
        <f t="shared" si="7"/>
        <v>281.58533095916317</v>
      </c>
      <c r="H84" s="2">
        <f t="shared" si="6"/>
        <v>3615.8187363113598</v>
      </c>
      <c r="I84" s="2">
        <f t="shared" si="8"/>
        <v>2774.8828816210448</v>
      </c>
    </row>
    <row r="85" spans="1:9" x14ac:dyDescent="0.2">
      <c r="A85" s="2">
        <v>10.24</v>
      </c>
      <c r="B85" s="2">
        <f t="shared" si="5"/>
        <v>352.62238988305609</v>
      </c>
      <c r="C85" s="2">
        <f t="shared" si="7"/>
        <v>285.11570524304142</v>
      </c>
      <c r="H85" s="2">
        <f t="shared" si="6"/>
        <v>3610.8532724024944</v>
      </c>
      <c r="I85" s="2">
        <f t="shared" si="8"/>
        <v>2811.0162416646135</v>
      </c>
    </row>
    <row r="86" spans="1:9" x14ac:dyDescent="0.2">
      <c r="A86" s="2">
        <v>10.25</v>
      </c>
      <c r="B86" s="2">
        <f t="shared" si="5"/>
        <v>351.79441659822987</v>
      </c>
      <c r="C86" s="2">
        <f t="shared" si="7"/>
        <v>288.63778927544774</v>
      </c>
      <c r="H86" s="2">
        <f t="shared" si="6"/>
        <v>3605.8927701318562</v>
      </c>
      <c r="I86" s="2">
        <f t="shared" si="8"/>
        <v>2847.0999718772846</v>
      </c>
    </row>
    <row r="87" spans="1:9" x14ac:dyDescent="0.2">
      <c r="A87" s="2">
        <v>10.26</v>
      </c>
      <c r="B87" s="2">
        <f t="shared" si="5"/>
        <v>350.96854251891619</v>
      </c>
      <c r="C87" s="2">
        <f t="shared" si="7"/>
        <v>292.15160407103338</v>
      </c>
      <c r="H87" s="2">
        <f t="shared" si="6"/>
        <v>3600.9372462440801</v>
      </c>
      <c r="I87" s="2">
        <f t="shared" si="8"/>
        <v>2883.1341219591636</v>
      </c>
    </row>
    <row r="88" spans="1:9" x14ac:dyDescent="0.2">
      <c r="A88" s="2">
        <v>10.27</v>
      </c>
      <c r="B88" s="2">
        <f t="shared" si="5"/>
        <v>350.14476312330606</v>
      </c>
      <c r="C88" s="2">
        <f t="shared" si="7"/>
        <v>295.65717059924441</v>
      </c>
      <c r="H88" s="2">
        <f t="shared" si="6"/>
        <v>3595.9867172763529</v>
      </c>
      <c r="I88" s="2">
        <f t="shared" si="8"/>
        <v>2919.1187417767651</v>
      </c>
    </row>
    <row r="89" spans="1:9" x14ac:dyDescent="0.2">
      <c r="A89" s="2">
        <v>10.28</v>
      </c>
      <c r="B89" s="2">
        <f t="shared" si="5"/>
        <v>349.32307388715549</v>
      </c>
      <c r="C89" s="2">
        <f t="shared" si="7"/>
        <v>299.15450978429664</v>
      </c>
      <c r="H89" s="2">
        <f t="shared" si="6"/>
        <v>3591.0411995599584</v>
      </c>
      <c r="I89" s="2">
        <f t="shared" si="8"/>
        <v>2955.053881360946</v>
      </c>
    </row>
    <row r="90" spans="1:9" x14ac:dyDescent="0.2">
      <c r="A90" s="2">
        <v>10.29</v>
      </c>
      <c r="B90" s="2">
        <f t="shared" si="5"/>
        <v>348.50347028394566</v>
      </c>
      <c r="C90" s="2">
        <f t="shared" si="7"/>
        <v>302.64364250515206</v>
      </c>
      <c r="H90" s="2">
        <f t="shared" si="6"/>
        <v>3586.1007092218006</v>
      </c>
      <c r="I90" s="2">
        <f t="shared" si="8"/>
        <v>2990.939590904854</v>
      </c>
    </row>
    <row r="91" spans="1:9" x14ac:dyDescent="0.2">
      <c r="A91" s="2">
        <v>10.3</v>
      </c>
      <c r="B91" s="2">
        <f t="shared" si="5"/>
        <v>347.68594778504183</v>
      </c>
      <c r="C91" s="2">
        <f t="shared" si="7"/>
        <v>306.12458959549753</v>
      </c>
      <c r="H91" s="2">
        <f t="shared" si="6"/>
        <v>3581.1652621859312</v>
      </c>
      <c r="I91" s="2">
        <f t="shared" si="8"/>
        <v>3026.7759207618983</v>
      </c>
    </row>
    <row r="92" spans="1:9" x14ac:dyDescent="0.2">
      <c r="A92" s="2">
        <v>10.31</v>
      </c>
      <c r="B92" s="2">
        <f t="shared" si="5"/>
        <v>346.87050185984913</v>
      </c>
      <c r="C92" s="2">
        <f t="shared" si="7"/>
        <v>309.59737184372193</v>
      </c>
      <c r="H92" s="2">
        <f t="shared" si="6"/>
        <v>3576.2348741750448</v>
      </c>
      <c r="I92" s="2">
        <f t="shared" si="8"/>
        <v>3062.5629214437026</v>
      </c>
    </row>
    <row r="93" spans="1:9" x14ac:dyDescent="0.2">
      <c r="A93" s="2">
        <v>10.32</v>
      </c>
      <c r="B93" s="2">
        <f t="shared" si="5"/>
        <v>346.057127975968</v>
      </c>
      <c r="C93" s="2">
        <f t="shared" si="7"/>
        <v>313.06200999290093</v>
      </c>
      <c r="H93" s="2">
        <f t="shared" si="6"/>
        <v>3571.3095607119899</v>
      </c>
      <c r="I93" s="2">
        <f t="shared" si="8"/>
        <v>3098.3006436181372</v>
      </c>
    </row>
    <row r="94" spans="1:9" x14ac:dyDescent="0.2">
      <c r="A94" s="2">
        <v>10.33</v>
      </c>
      <c r="B94" s="2">
        <f t="shared" si="5"/>
        <v>345.24582159934738</v>
      </c>
      <c r="C94" s="2">
        <f t="shared" si="7"/>
        <v>316.51852474077742</v>
      </c>
      <c r="H94" s="2">
        <f t="shared" si="6"/>
        <v>3566.3893371212584</v>
      </c>
      <c r="I94" s="2">
        <f t="shared" si="8"/>
        <v>3133.9891381073026</v>
      </c>
    </row>
    <row r="95" spans="1:9" x14ac:dyDescent="0.2">
      <c r="A95" s="2">
        <v>10.34</v>
      </c>
      <c r="B95" s="2">
        <f t="shared" si="5"/>
        <v>344.43657819443462</v>
      </c>
      <c r="C95" s="2">
        <f t="shared" si="7"/>
        <v>319.96693673974625</v>
      </c>
      <c r="H95" s="2">
        <f t="shared" si="6"/>
        <v>3561.474218530454</v>
      </c>
      <c r="I95" s="2">
        <f t="shared" si="8"/>
        <v>3169.6284558855605</v>
      </c>
    </row>
    <row r="96" spans="1:9" x14ac:dyDescent="0.2">
      <c r="A96" s="2">
        <v>10.35</v>
      </c>
      <c r="B96" s="2">
        <f t="shared" si="5"/>
        <v>343.62939322432646</v>
      </c>
      <c r="C96" s="2">
        <f t="shared" si="7"/>
        <v>323.40726659683997</v>
      </c>
      <c r="H96" s="2">
        <f t="shared" si="6"/>
        <v>3556.5642198717787</v>
      </c>
      <c r="I96" s="2">
        <f t="shared" si="8"/>
        <v>3205.2186480775708</v>
      </c>
    </row>
    <row r="97" spans="1:9" x14ac:dyDescent="0.2">
      <c r="A97" s="2">
        <v>10.36</v>
      </c>
      <c r="B97" s="2">
        <f t="shared" si="5"/>
        <v>342.8242621509155</v>
      </c>
      <c r="C97" s="2">
        <f t="shared" si="7"/>
        <v>326.8395348737161</v>
      </c>
      <c r="H97" s="2">
        <f t="shared" si="6"/>
        <v>3551.6593558834843</v>
      </c>
      <c r="I97" s="2">
        <f t="shared" si="8"/>
        <v>3240.7597659563462</v>
      </c>
    </row>
    <row r="98" spans="1:9" x14ac:dyDescent="0.2">
      <c r="A98" s="2">
        <v>10.37</v>
      </c>
      <c r="B98" s="2">
        <f t="shared" si="5"/>
        <v>342.0211804350356</v>
      </c>
      <c r="C98" s="2">
        <f t="shared" si="7"/>
        <v>330.26376208664578</v>
      </c>
      <c r="H98" s="2">
        <f t="shared" si="6"/>
        <v>3546.7596411113191</v>
      </c>
      <c r="I98" s="2">
        <f t="shared" si="8"/>
        <v>3276.2518609413196</v>
      </c>
    </row>
    <row r="99" spans="1:9" x14ac:dyDescent="0.2">
      <c r="A99" s="2">
        <v>10.38</v>
      </c>
      <c r="B99" s="2">
        <f t="shared" si="5"/>
        <v>341.22014353660762</v>
      </c>
      <c r="C99" s="2">
        <f t="shared" si="7"/>
        <v>333.67996870650455</v>
      </c>
      <c r="H99" s="2">
        <f t="shared" si="6"/>
        <v>3541.8650899099875</v>
      </c>
      <c r="I99" s="2">
        <f t="shared" si="8"/>
        <v>3311.6949845964318</v>
      </c>
    </row>
    <row r="100" spans="1:9" x14ac:dyDescent="0.2">
      <c r="A100" s="2">
        <v>10.39</v>
      </c>
      <c r="B100" s="2">
        <f t="shared" si="5"/>
        <v>340.42114691477974</v>
      </c>
      <c r="C100" s="2">
        <f t="shared" si="7"/>
        <v>337.08817515876143</v>
      </c>
      <c r="H100" s="2">
        <f t="shared" si="6"/>
        <v>3536.9757164445618</v>
      </c>
      <c r="I100" s="2">
        <f t="shared" si="8"/>
        <v>3347.0891886282038</v>
      </c>
    </row>
    <row r="101" spans="1:9" x14ac:dyDescent="0.2">
      <c r="A101" s="2">
        <v>10.4</v>
      </c>
      <c r="B101" s="2">
        <f t="shared" si="5"/>
        <v>339.62418602806974</v>
      </c>
      <c r="C101" s="2">
        <f t="shared" si="7"/>
        <v>340.48840182347561</v>
      </c>
      <c r="H101" s="2">
        <f t="shared" si="6"/>
        <v>3532.0915346919255</v>
      </c>
      <c r="I101" s="2">
        <f t="shared" si="8"/>
        <v>3382.4345248838854</v>
      </c>
    </row>
    <row r="102" spans="1:9" x14ac:dyDescent="0.2">
      <c r="A102" s="2">
        <v>10.41</v>
      </c>
      <c r="B102" s="2">
        <f t="shared" si="5"/>
        <v>338.82925633450196</v>
      </c>
      <c r="C102" s="2">
        <f t="shared" si="7"/>
        <v>343.88066903528841</v>
      </c>
      <c r="H102" s="2">
        <f t="shared" si="6"/>
        <v>3527.2125584421656</v>
      </c>
      <c r="I102" s="2">
        <f t="shared" si="8"/>
        <v>3417.7310453495552</v>
      </c>
    </row>
    <row r="103" spans="1:9" x14ac:dyDescent="0.2">
      <c r="A103" s="2">
        <v>10.42</v>
      </c>
      <c r="B103" s="2">
        <f t="shared" si="5"/>
        <v>338.03635329174671</v>
      </c>
      <c r="C103" s="2">
        <f t="shared" si="7"/>
        <v>347.26499708341959</v>
      </c>
      <c r="H103" s="2">
        <f t="shared" si="6"/>
        <v>3522.3388013000008</v>
      </c>
      <c r="I103" s="2">
        <f t="shared" si="8"/>
        <v>3452.9788021482655</v>
      </c>
    </row>
    <row r="104" spans="1:9" x14ac:dyDescent="0.2">
      <c r="A104" s="2">
        <v>10.43</v>
      </c>
      <c r="B104" s="2">
        <f t="shared" si="5"/>
        <v>337.24547235725402</v>
      </c>
      <c r="C104" s="2">
        <f t="shared" si="7"/>
        <v>350.6414062116645</v>
      </c>
      <c r="H104" s="2">
        <f t="shared" si="6"/>
        <v>3517.4702766861592</v>
      </c>
      <c r="I104" s="2">
        <f t="shared" si="8"/>
        <v>3488.1778475381957</v>
      </c>
    </row>
    <row r="105" spans="1:9" x14ac:dyDescent="0.2">
      <c r="A105" s="2">
        <v>10.44</v>
      </c>
      <c r="B105" s="2">
        <f t="shared" si="5"/>
        <v>336.45660898838861</v>
      </c>
      <c r="C105" s="2">
        <f t="shared" si="7"/>
        <v>354.00991661839265</v>
      </c>
      <c r="H105" s="2">
        <f t="shared" si="6"/>
        <v>3512.6069978387768</v>
      </c>
      <c r="I105" s="2">
        <f t="shared" si="8"/>
        <v>3523.3282339108196</v>
      </c>
    </row>
    <row r="106" spans="1:9" x14ac:dyDescent="0.2">
      <c r="A106" s="2">
        <v>10.45</v>
      </c>
      <c r="B106" s="2">
        <f t="shared" si="5"/>
        <v>335.66975864256142</v>
      </c>
      <c r="C106" s="2">
        <f t="shared" si="7"/>
        <v>357.37054845654734</v>
      </c>
      <c r="H106" s="2">
        <f t="shared" si="6"/>
        <v>3507.7489778147665</v>
      </c>
      <c r="I106" s="2">
        <f t="shared" si="8"/>
        <v>3558.4300137890864</v>
      </c>
    </row>
    <row r="107" spans="1:9" x14ac:dyDescent="0.2">
      <c r="A107" s="2">
        <v>10.46</v>
      </c>
      <c r="B107" s="2">
        <f t="shared" ref="B107:B111" si="9">374000000/(A107^5*(EXP(14400/(A107*$B$9))-1))</f>
        <v>334.88491677736067</v>
      </c>
      <c r="C107" s="2">
        <f t="shared" si="7"/>
        <v>360.72332183364745</v>
      </c>
      <c r="H107" s="2">
        <f t="shared" si="6"/>
        <v>3502.896229491193</v>
      </c>
      <c r="I107" s="2">
        <f t="shared" si="8"/>
        <v>3593.4832398256217</v>
      </c>
    </row>
    <row r="108" spans="1:9" x14ac:dyDescent="0.2">
      <c r="A108" s="2">
        <v>10.47</v>
      </c>
      <c r="B108" s="2">
        <f t="shared" si="9"/>
        <v>334.10207885068098</v>
      </c>
      <c r="C108" s="2">
        <f t="shared" si="7"/>
        <v>364.06825681178759</v>
      </c>
      <c r="H108" s="2">
        <f t="shared" si="6"/>
        <v>3498.0487655666302</v>
      </c>
      <c r="I108" s="2">
        <f t="shared" si="8"/>
        <v>3628.48796480091</v>
      </c>
    </row>
    <row r="109" spans="1:9" x14ac:dyDescent="0.2">
      <c r="A109" s="2">
        <v>10.48</v>
      </c>
      <c r="B109" s="2">
        <f t="shared" si="9"/>
        <v>333.32124032085068</v>
      </c>
      <c r="C109" s="2">
        <f t="shared" si="7"/>
        <v>367.40537340764519</v>
      </c>
      <c r="H109" s="2">
        <f t="shared" si="6"/>
        <v>3493.2065985625154</v>
      </c>
      <c r="I109" s="2">
        <f t="shared" si="8"/>
        <v>3663.4442416215552</v>
      </c>
    </row>
    <row r="110" spans="1:9" x14ac:dyDescent="0.2">
      <c r="A110" s="2">
        <v>10.49</v>
      </c>
      <c r="B110" s="2">
        <f t="shared" si="9"/>
        <v>332.54239664675742</v>
      </c>
      <c r="C110" s="2">
        <f t="shared" si="7"/>
        <v>370.73469159248316</v>
      </c>
      <c r="H110" s="2">
        <f t="shared" si="6"/>
        <v>3488.3697408244852</v>
      </c>
      <c r="I110" s="2">
        <f t="shared" si="8"/>
        <v>3698.3521233184892</v>
      </c>
    </row>
    <row r="111" spans="1:9" x14ac:dyDescent="0.2">
      <c r="A111" s="2">
        <v>10.5</v>
      </c>
      <c r="B111" s="2">
        <f t="shared" si="9"/>
        <v>331.7655432879726</v>
      </c>
      <c r="C111" s="65">
        <f t="shared" si="7"/>
        <v>374.05623129215672</v>
      </c>
      <c r="H111" s="2">
        <f t="shared" si="6"/>
        <v>3483.5382045237125</v>
      </c>
      <c r="I111" s="65">
        <f t="shared" si="8"/>
        <v>3733.2116630452297</v>
      </c>
    </row>
    <row r="112" spans="1:9" ht="13.5" thickBot="1" x14ac:dyDescent="0.25"/>
    <row r="113" spans="2:3" ht="19.5" thickBot="1" x14ac:dyDescent="0.55000000000000004">
      <c r="B113" s="66" t="s">
        <v>210</v>
      </c>
      <c r="C113" s="67">
        <f>30/C111</f>
        <v>8.0201845311777445E-2</v>
      </c>
    </row>
  </sheetData>
  <pageMargins left="0.7" right="0.7" top="0.75" bottom="0.75" header="0.3" footer="0.3"/>
  <drawing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S43"/>
  <sheetViews>
    <sheetView zoomScale="110" zoomScaleNormal="110" workbookViewId="0"/>
  </sheetViews>
  <sheetFormatPr defaultRowHeight="12.75" x14ac:dyDescent="0.2"/>
  <cols>
    <col min="1" max="1" width="10.5703125" style="1" bestFit="1" customWidth="1"/>
    <col min="2" max="2" width="8.42578125" style="1" bestFit="1" customWidth="1"/>
    <col min="3" max="3" width="8.85546875" style="1" bestFit="1" customWidth="1"/>
    <col min="4" max="4" width="9" style="1" bestFit="1" customWidth="1"/>
    <col min="5" max="6" width="9.85546875" style="1" bestFit="1" customWidth="1"/>
    <col min="7" max="8" width="9" style="1" bestFit="1" customWidth="1"/>
    <col min="9" max="12" width="9.28515625" style="1" bestFit="1" customWidth="1"/>
    <col min="13" max="14" width="10.28515625" style="1" bestFit="1" customWidth="1"/>
    <col min="15" max="16" width="9" style="1" bestFit="1" customWidth="1"/>
    <col min="17" max="18" width="9.28515625" style="1" bestFit="1" customWidth="1"/>
  </cols>
  <sheetData>
    <row r="1" spans="1:18" ht="18" x14ac:dyDescent="0.25">
      <c r="A1" s="72" t="s">
        <v>220</v>
      </c>
      <c r="C1" s="61" t="s">
        <v>225</v>
      </c>
    </row>
    <row r="2" spans="1:18" ht="15" x14ac:dyDescent="0.2">
      <c r="A2" s="56"/>
      <c r="B2" s="54"/>
      <c r="C2" s="61" t="s">
        <v>226</v>
      </c>
      <c r="D2" s="54"/>
      <c r="E2" s="54"/>
      <c r="F2" s="54"/>
      <c r="G2" s="54"/>
      <c r="H2" s="54"/>
      <c r="I2" s="54"/>
      <c r="J2" s="54"/>
      <c r="K2" s="54"/>
      <c r="L2" s="54"/>
      <c r="M2" s="54"/>
      <c r="N2" s="54"/>
      <c r="O2" s="54"/>
      <c r="P2" s="54"/>
      <c r="Q2" s="54"/>
      <c r="R2" s="54"/>
    </row>
    <row r="3" spans="1:18" ht="15" x14ac:dyDescent="0.2">
      <c r="A3" s="56"/>
      <c r="B3" s="54"/>
      <c r="C3" s="61" t="s">
        <v>227</v>
      </c>
      <c r="D3" s="54"/>
      <c r="E3" s="54"/>
      <c r="F3" s="54"/>
      <c r="G3" s="54"/>
      <c r="H3" s="54"/>
      <c r="I3" s="54"/>
      <c r="J3" s="54"/>
      <c r="K3" s="54"/>
      <c r="L3" s="54"/>
      <c r="M3" s="54"/>
      <c r="N3" s="54"/>
      <c r="O3" s="54"/>
      <c r="P3" s="54"/>
      <c r="Q3" s="54"/>
      <c r="R3" s="54"/>
    </row>
    <row r="4" spans="1:18" ht="15" x14ac:dyDescent="0.2">
      <c r="A4" s="56"/>
      <c r="B4" s="54"/>
      <c r="C4" s="61" t="s">
        <v>228</v>
      </c>
      <c r="D4" s="54"/>
      <c r="E4" s="54"/>
      <c r="F4" s="54"/>
      <c r="G4" s="54"/>
      <c r="H4" s="54"/>
      <c r="I4" s="54"/>
      <c r="J4" s="54"/>
      <c r="K4" s="54"/>
      <c r="L4" s="54"/>
      <c r="M4" s="54"/>
      <c r="N4" s="54"/>
      <c r="O4" s="54"/>
      <c r="P4" s="54"/>
      <c r="Q4" s="54"/>
      <c r="R4" s="54"/>
    </row>
    <row r="5" spans="1:18" ht="15" x14ac:dyDescent="0.2">
      <c r="A5" s="56"/>
      <c r="B5" s="54"/>
      <c r="C5" s="61" t="s">
        <v>229</v>
      </c>
      <c r="D5" s="54"/>
      <c r="E5" s="54"/>
      <c r="F5" s="54"/>
      <c r="G5" s="54"/>
      <c r="H5" s="54"/>
      <c r="I5" s="54"/>
      <c r="J5" s="54"/>
      <c r="K5" s="54"/>
      <c r="L5" s="54"/>
      <c r="M5" s="54"/>
      <c r="N5" s="54"/>
      <c r="O5" s="54"/>
      <c r="P5" s="54"/>
      <c r="Q5" s="54"/>
      <c r="R5" s="54"/>
    </row>
    <row r="6" spans="1:18" ht="15" x14ac:dyDescent="0.2">
      <c r="A6" s="56"/>
      <c r="B6" s="54"/>
      <c r="C6" s="61" t="s">
        <v>230</v>
      </c>
      <c r="D6" s="54"/>
      <c r="E6" s="54"/>
      <c r="F6" s="54"/>
      <c r="G6" s="54"/>
      <c r="H6" s="54"/>
      <c r="I6" s="54"/>
      <c r="J6" s="54"/>
      <c r="K6" s="54"/>
      <c r="L6" s="54"/>
      <c r="M6" s="54"/>
      <c r="N6" s="54"/>
      <c r="O6" s="54"/>
      <c r="P6" s="54"/>
      <c r="Q6" s="54"/>
      <c r="R6" s="54"/>
    </row>
    <row r="7" spans="1:18" ht="15" x14ac:dyDescent="0.2">
      <c r="A7" s="56"/>
      <c r="B7" s="54"/>
      <c r="C7" s="62"/>
      <c r="D7" s="54"/>
      <c r="E7" s="54"/>
      <c r="F7" s="54"/>
      <c r="G7" s="54"/>
      <c r="H7" s="54"/>
      <c r="I7" s="54"/>
      <c r="J7" s="54"/>
      <c r="K7" s="54"/>
      <c r="L7" s="54"/>
      <c r="M7" s="54"/>
      <c r="N7" s="54"/>
      <c r="O7" s="54"/>
      <c r="P7" s="54"/>
      <c r="Q7" s="54"/>
      <c r="R7" s="54"/>
    </row>
    <row r="8" spans="1:18" ht="26.25" x14ac:dyDescent="0.25">
      <c r="A8" s="1" t="s">
        <v>1</v>
      </c>
      <c r="B8" s="21" t="s">
        <v>64</v>
      </c>
      <c r="C8" s="1" t="s">
        <v>60</v>
      </c>
      <c r="D8" s="1" t="s">
        <v>65</v>
      </c>
      <c r="E8" s="1" t="s">
        <v>66</v>
      </c>
      <c r="F8" s="1" t="s">
        <v>67</v>
      </c>
      <c r="G8" s="1" t="s">
        <v>68</v>
      </c>
      <c r="H8" s="1" t="s">
        <v>69</v>
      </c>
      <c r="I8" s="1" t="s">
        <v>70</v>
      </c>
      <c r="J8" s="1" t="s">
        <v>71</v>
      </c>
      <c r="K8" s="31" t="s">
        <v>221</v>
      </c>
      <c r="L8" s="31" t="s">
        <v>222</v>
      </c>
      <c r="M8" s="31" t="s">
        <v>223</v>
      </c>
      <c r="N8" s="31" t="s">
        <v>224</v>
      </c>
      <c r="O8" s="1" t="s">
        <v>72</v>
      </c>
      <c r="P8" s="1" t="s">
        <v>73</v>
      </c>
      <c r="Q8" s="1" t="s">
        <v>74</v>
      </c>
      <c r="R8" s="1" t="s">
        <v>75</v>
      </c>
    </row>
    <row r="9" spans="1:18" x14ac:dyDescent="0.2">
      <c r="A9" s="2">
        <v>2</v>
      </c>
      <c r="B9" s="3">
        <f>6.626E-34*2998000000*1000000/A9</f>
        <v>9.932374E-19</v>
      </c>
      <c r="C9" s="3">
        <f>374200000/($A9^5*(EXP(14280/($A9*300))-1))</f>
        <v>5.3919410518337351E-4</v>
      </c>
      <c r="D9" s="3">
        <f>374200000/($A9^5*(EXP(14280/($A9*900))-1))</f>
        <v>4194.7557331001681</v>
      </c>
      <c r="E9" s="3">
        <f>374200000/($A9^5*(EXP(14280/($A9*2700))-1))</f>
        <v>894316.84385052591</v>
      </c>
      <c r="F9" s="3">
        <f>374200000/($A9^5*(EXP(14280/($A9*8100))-1))</f>
        <v>8267207.1252329405</v>
      </c>
      <c r="G9" s="2">
        <v>0</v>
      </c>
      <c r="H9" s="2">
        <v>0</v>
      </c>
      <c r="I9" s="2">
        <v>0</v>
      </c>
      <c r="J9" s="2">
        <v>0</v>
      </c>
      <c r="K9" s="3">
        <f>C9/$B9</f>
        <v>542865285966248.87</v>
      </c>
      <c r="L9" s="3">
        <f>D9/$B9</f>
        <v>4.2233163321278155E+21</v>
      </c>
      <c r="M9" s="3">
        <f>E9/$B9</f>
        <v>9.004059289858858E+23</v>
      </c>
      <c r="N9" s="3">
        <f>F9/$B9</f>
        <v>8.3234955965541981E+24</v>
      </c>
      <c r="O9" s="2">
        <v>0</v>
      </c>
      <c r="P9" s="2">
        <v>0</v>
      </c>
      <c r="Q9" s="2">
        <v>0</v>
      </c>
      <c r="R9" s="2">
        <v>0</v>
      </c>
    </row>
    <row r="10" spans="1:18" x14ac:dyDescent="0.2">
      <c r="A10" s="2">
        <v>2.0499999999999998</v>
      </c>
      <c r="B10" s="3">
        <f t="shared" ref="B10:B39" si="0">6.626E-34*2998000000*1000000/A10</f>
        <v>9.6901209756097569E-19</v>
      </c>
      <c r="C10" s="3">
        <f t="shared" ref="C10:C39" si="1">374200000/($A10^5*(EXP(14280/($A10*300))-1))</f>
        <v>8.5158589417871965E-4</v>
      </c>
      <c r="D10" s="3">
        <f t="shared" ref="D10:D39" si="2">374200000/($A10^5*(EXP(14280/($A10*900))-1))</f>
        <v>4499.4022999560357</v>
      </c>
      <c r="E10" s="3">
        <f t="shared" ref="E10:E39" si="3">374200000/($A10^5*(EXP(14280/($A10*2700))-1))</f>
        <v>847426.42752647668</v>
      </c>
      <c r="F10" s="3">
        <f t="shared" ref="F10:F39" si="4">374200000/($A10^5*(EXP(14280/($A10*8100))-1))</f>
        <v>7582301.0785474107</v>
      </c>
      <c r="G10" s="3">
        <f t="shared" ref="G10:G26" si="5">G9+0.5*(C10+C9)*($A10-$A9)</f>
        <v>3.4769499984052206E-5</v>
      </c>
      <c r="H10" s="3">
        <f t="shared" ref="H10:J25" si="6">H9+0.5*(D10+D9)*($A10-$A9)</f>
        <v>217.35395082640429</v>
      </c>
      <c r="I10" s="3">
        <f t="shared" si="6"/>
        <v>43543.58178442491</v>
      </c>
      <c r="J10" s="3">
        <f t="shared" si="6"/>
        <v>396237.70509450737</v>
      </c>
      <c r="K10" s="3">
        <f t="shared" ref="K10:N39" si="7">C10/$B10</f>
        <v>878818640471238.37</v>
      </c>
      <c r="L10" s="3">
        <f t="shared" si="7"/>
        <v>4.6432880572710372E+21</v>
      </c>
      <c r="M10" s="3">
        <f t="shared" si="7"/>
        <v>8.7452615881624927E+23</v>
      </c>
      <c r="N10" s="3">
        <f t="shared" si="7"/>
        <v>7.8247744250378564E+24</v>
      </c>
      <c r="O10" s="3">
        <f>O9+0.5*(K10+K9)*($A10-$A9)</f>
        <v>35542098160937.055</v>
      </c>
      <c r="P10" s="3">
        <f>P9+0.5*(L10+L9)*($A10-$A9)</f>
        <v>2.2166510973497052E+20</v>
      </c>
      <c r="Q10" s="3">
        <f>Q9+0.5*(M10+M9)*($A10-$A9)</f>
        <v>4.4373302195053216E+22</v>
      </c>
      <c r="R10" s="3">
        <f>R9+0.5*(N10+N9)*($A10-$A9)</f>
        <v>4.0370675053979993E+23</v>
      </c>
    </row>
    <row r="11" spans="1:18" x14ac:dyDescent="0.2">
      <c r="A11" s="2">
        <v>2.1</v>
      </c>
      <c r="B11" s="3">
        <f t="shared" si="0"/>
        <v>9.4594038095238101E-19</v>
      </c>
      <c r="C11" s="3">
        <f t="shared" si="1"/>
        <v>1.312197037957778E-3</v>
      </c>
      <c r="D11" s="3">
        <f t="shared" si="2"/>
        <v>4796.213468791987</v>
      </c>
      <c r="E11" s="3">
        <f t="shared" si="3"/>
        <v>802997.41182149376</v>
      </c>
      <c r="F11" s="3">
        <f t="shared" si="4"/>
        <v>6966390.1117752176</v>
      </c>
      <c r="G11" s="3">
        <f t="shared" si="5"/>
        <v>8.8864073287464932E-5</v>
      </c>
      <c r="H11" s="3">
        <f t="shared" si="6"/>
        <v>449.74434504510612</v>
      </c>
      <c r="I11" s="3">
        <f t="shared" si="6"/>
        <v>84804.177768124384</v>
      </c>
      <c r="J11" s="3">
        <f t="shared" si="6"/>
        <v>759954.984852575</v>
      </c>
      <c r="K11" s="3">
        <f t="shared" si="7"/>
        <v>1387187886657980</v>
      </c>
      <c r="L11" s="3">
        <f t="shared" si="7"/>
        <v>5.0703126384805748E+21</v>
      </c>
      <c r="M11" s="3">
        <f t="shared" si="7"/>
        <v>8.4888797221345908E+23</v>
      </c>
      <c r="N11" s="3">
        <f t="shared" si="7"/>
        <v>7.3645128721129287E+24</v>
      </c>
      <c r="O11" s="3">
        <f t="shared" ref="O11:R26" si="8">O10+0.5*(K11+K10)*($A11-$A10)</f>
        <v>92192261339167.812</v>
      </c>
      <c r="P11" s="3">
        <f t="shared" si="8"/>
        <v>4.6450512712876209E+20</v>
      </c>
      <c r="Q11" s="3">
        <f t="shared" si="8"/>
        <v>8.7458655470796143E+22</v>
      </c>
      <c r="R11" s="3">
        <f t="shared" si="8"/>
        <v>7.8343893296857158E+23</v>
      </c>
    </row>
    <row r="12" spans="1:18" x14ac:dyDescent="0.2">
      <c r="A12" s="2">
        <v>2.15</v>
      </c>
      <c r="B12" s="3">
        <f t="shared" si="0"/>
        <v>9.2394176744186059E-19</v>
      </c>
      <c r="C12" s="3">
        <f t="shared" si="1"/>
        <v>1.9762125446244356E-3</v>
      </c>
      <c r="D12" s="3">
        <f t="shared" si="2"/>
        <v>5083.4258440031454</v>
      </c>
      <c r="E12" s="3">
        <f t="shared" si="3"/>
        <v>760951.53699581756</v>
      </c>
      <c r="F12" s="3">
        <f t="shared" si="4"/>
        <v>6411361.1279077018</v>
      </c>
      <c r="G12" s="3">
        <f t="shared" si="5"/>
        <v>1.7107431285201996E-4</v>
      </c>
      <c r="H12" s="3">
        <f t="shared" si="6"/>
        <v>696.73532786498356</v>
      </c>
      <c r="I12" s="3">
        <f t="shared" si="6"/>
        <v>123902.90148855702</v>
      </c>
      <c r="J12" s="3">
        <f t="shared" si="6"/>
        <v>1094398.7658446468</v>
      </c>
      <c r="K12" s="3">
        <f t="shared" si="7"/>
        <v>2138892963023007.2</v>
      </c>
      <c r="L12" s="3">
        <f t="shared" si="7"/>
        <v>5.5018898626888E+21</v>
      </c>
      <c r="M12" s="3">
        <f t="shared" si="7"/>
        <v>8.2359252910784848E+23</v>
      </c>
      <c r="N12" s="3">
        <f t="shared" si="7"/>
        <v>6.9391398395799214E+24</v>
      </c>
      <c r="O12" s="3">
        <f t="shared" si="8"/>
        <v>180344282581192.19</v>
      </c>
      <c r="P12" s="3">
        <f t="shared" si="8"/>
        <v>7.2881018965799548E+20</v>
      </c>
      <c r="Q12" s="3">
        <f t="shared" si="8"/>
        <v>1.2927066800382869E+23</v>
      </c>
      <c r="R12" s="3">
        <f t="shared" si="8"/>
        <v>1.1410302507608915E+24</v>
      </c>
    </row>
    <row r="13" spans="1:18" x14ac:dyDescent="0.2">
      <c r="A13" s="2">
        <v>2.2000000000000002</v>
      </c>
      <c r="B13" s="3">
        <f t="shared" si="0"/>
        <v>9.0294309090909091E-19</v>
      </c>
      <c r="C13" s="3">
        <f t="shared" si="1"/>
        <v>2.9136477339332754E-3</v>
      </c>
      <c r="D13" s="3">
        <f t="shared" si="2"/>
        <v>5359.5260193221611</v>
      </c>
      <c r="E13" s="3">
        <f t="shared" si="3"/>
        <v>721199.80827766506</v>
      </c>
      <c r="F13" s="3">
        <f t="shared" si="4"/>
        <v>5910183.5457070814</v>
      </c>
      <c r="G13" s="3">
        <f t="shared" si="5"/>
        <v>2.933208198159634E-4</v>
      </c>
      <c r="H13" s="3">
        <f t="shared" si="6"/>
        <v>957.80912444811759</v>
      </c>
      <c r="I13" s="3">
        <f t="shared" si="6"/>
        <v>160956.68512039428</v>
      </c>
      <c r="J13" s="3">
        <f t="shared" si="6"/>
        <v>1402437.382685018</v>
      </c>
      <c r="K13" s="3">
        <f t="shared" si="7"/>
        <v>3226834296943110.5</v>
      </c>
      <c r="L13" s="3">
        <f t="shared" si="7"/>
        <v>5.9356188372028453E+21</v>
      </c>
      <c r="M13" s="3">
        <f t="shared" si="7"/>
        <v>7.9872122123616323E+23</v>
      </c>
      <c r="N13" s="3">
        <f t="shared" si="7"/>
        <v>6.5454662704785272E+24</v>
      </c>
      <c r="O13" s="3">
        <f t="shared" si="8"/>
        <v>314487464080345.87</v>
      </c>
      <c r="P13" s="3">
        <f t="shared" si="8"/>
        <v>1.0147479071552881E+21</v>
      </c>
      <c r="Q13" s="3">
        <f t="shared" si="8"/>
        <v>1.6982851176242918E+23</v>
      </c>
      <c r="R13" s="3">
        <f t="shared" si="8"/>
        <v>1.4781454035123546E+24</v>
      </c>
    </row>
    <row r="14" spans="1:18" x14ac:dyDescent="0.2">
      <c r="A14" s="2">
        <v>2.25</v>
      </c>
      <c r="B14" s="3">
        <f t="shared" si="0"/>
        <v>8.8287768888888895E-19</v>
      </c>
      <c r="C14" s="3">
        <f t="shared" si="1"/>
        <v>4.2116294467583713E-3</v>
      </c>
      <c r="D14" s="3">
        <f t="shared" si="2"/>
        <v>5623.2452228828424</v>
      </c>
      <c r="E14" s="3">
        <f t="shared" si="3"/>
        <v>683646.25065285887</v>
      </c>
      <c r="F14" s="3">
        <f t="shared" si="4"/>
        <v>5456748.8056909479</v>
      </c>
      <c r="G14" s="3">
        <f t="shared" si="5"/>
        <v>4.7145274933325389E-4</v>
      </c>
      <c r="H14" s="3">
        <f t="shared" si="6"/>
        <v>1232.3784055032415</v>
      </c>
      <c r="I14" s="3">
        <f t="shared" si="6"/>
        <v>196077.83659365727</v>
      </c>
      <c r="J14" s="3">
        <f t="shared" si="6"/>
        <v>1686610.6914699678</v>
      </c>
      <c r="K14" s="3">
        <f t="shared" si="7"/>
        <v>4770343049509782</v>
      </c>
      <c r="L14" s="3">
        <f t="shared" si="7"/>
        <v>6.36922338581209E+21</v>
      </c>
      <c r="M14" s="3">
        <f t="shared" si="7"/>
        <v>7.743385740251688E+23</v>
      </c>
      <c r="N14" s="3">
        <f t="shared" si="7"/>
        <v>6.1806395997596501E+24</v>
      </c>
      <c r="O14" s="3">
        <f t="shared" si="8"/>
        <v>514416897741667.5</v>
      </c>
      <c r="P14" s="3">
        <f t="shared" si="8"/>
        <v>1.3223689627306605E+21</v>
      </c>
      <c r="Q14" s="3">
        <f t="shared" si="8"/>
        <v>2.0915500664396235E+23</v>
      </c>
      <c r="R14" s="3">
        <f t="shared" si="8"/>
        <v>1.7962980502683079E+24</v>
      </c>
    </row>
    <row r="15" spans="1:18" x14ac:dyDescent="0.2">
      <c r="A15" s="2">
        <v>2.2999999999999998</v>
      </c>
      <c r="B15" s="3">
        <f t="shared" si="0"/>
        <v>8.6368469565217395E-19</v>
      </c>
      <c r="C15" s="3">
        <f t="shared" si="1"/>
        <v>5.9766395582231098E-3</v>
      </c>
      <c r="D15" s="3">
        <f t="shared" si="2"/>
        <v>5873.5493488044121</v>
      </c>
      <c r="E15" s="3">
        <f t="shared" si="3"/>
        <v>648190.85145267809</v>
      </c>
      <c r="F15" s="3">
        <f t="shared" si="4"/>
        <v>5045735.8879814493</v>
      </c>
      <c r="G15" s="3">
        <f t="shared" si="5"/>
        <v>7.2615947445778999E-4</v>
      </c>
      <c r="H15" s="3">
        <f t="shared" si="6"/>
        <v>1519.7982697954219</v>
      </c>
      <c r="I15" s="3">
        <f t="shared" si="6"/>
        <v>229373.76414629558</v>
      </c>
      <c r="J15" s="3">
        <f t="shared" si="6"/>
        <v>1949172.8088117768</v>
      </c>
      <c r="K15" s="3">
        <f t="shared" si="7"/>
        <v>6919932225625592</v>
      </c>
      <c r="L15" s="3">
        <f t="shared" si="7"/>
        <v>6.800571294561676E+21</v>
      </c>
      <c r="M15" s="3">
        <f t="shared" si="7"/>
        <v>7.5049477513692073E+23</v>
      </c>
      <c r="N15" s="3">
        <f t="shared" si="7"/>
        <v>5.8421040842588751E+24</v>
      </c>
      <c r="O15" s="3">
        <f t="shared" si="8"/>
        <v>806673779620050.75</v>
      </c>
      <c r="P15" s="3">
        <f t="shared" si="8"/>
        <v>1.6516138297400036E+21</v>
      </c>
      <c r="Q15" s="3">
        <f t="shared" si="8"/>
        <v>2.4727584037301445E+23</v>
      </c>
      <c r="R15" s="3">
        <f t="shared" si="8"/>
        <v>2.0968666423687701E+24</v>
      </c>
    </row>
    <row r="16" spans="1:18" x14ac:dyDescent="0.2">
      <c r="A16" s="2">
        <v>2.35</v>
      </c>
      <c r="B16" s="3">
        <f t="shared" si="0"/>
        <v>8.453084255319149E-19</v>
      </c>
      <c r="C16" s="3">
        <f t="shared" si="1"/>
        <v>8.3366417104353899E-3</v>
      </c>
      <c r="D16" s="3">
        <f t="shared" si="2"/>
        <v>6109.6255798648572</v>
      </c>
      <c r="E16" s="3">
        <f t="shared" si="3"/>
        <v>614731.84470334754</v>
      </c>
      <c r="F16" s="3">
        <f t="shared" si="4"/>
        <v>4672498.294334881</v>
      </c>
      <c r="G16" s="3">
        <f t="shared" si="5"/>
        <v>1.0839915061742543E-3</v>
      </c>
      <c r="H16" s="3">
        <f t="shared" si="6"/>
        <v>1819.3776430121552</v>
      </c>
      <c r="I16" s="3">
        <f t="shared" si="6"/>
        <v>260946.8315501964</v>
      </c>
      <c r="J16" s="3">
        <f t="shared" si="6"/>
        <v>2192128.6633696863</v>
      </c>
      <c r="K16" s="3">
        <f t="shared" si="7"/>
        <v>9862248451137244</v>
      </c>
      <c r="L16" s="3">
        <f t="shared" si="7"/>
        <v>7.2276880193408016E+21</v>
      </c>
      <c r="M16" s="3">
        <f t="shared" si="7"/>
        <v>7.2722786871138095E+23</v>
      </c>
      <c r="N16" s="3">
        <f t="shared" si="7"/>
        <v>5.5275662151299231E+24</v>
      </c>
      <c r="O16" s="3">
        <f t="shared" si="8"/>
        <v>1226228296539124</v>
      </c>
      <c r="P16" s="3">
        <f t="shared" si="8"/>
        <v>2.0023203125875675E+21</v>
      </c>
      <c r="Q16" s="3">
        <f t="shared" si="8"/>
        <v>2.8421890646922217E+23</v>
      </c>
      <c r="R16" s="3">
        <f t="shared" si="8"/>
        <v>2.3811083998534915E+24</v>
      </c>
    </row>
    <row r="17" spans="1:18" x14ac:dyDescent="0.2">
      <c r="A17" s="2">
        <v>2.4</v>
      </c>
      <c r="B17" s="3">
        <f t="shared" si="0"/>
        <v>8.2769783333333333E-19</v>
      </c>
      <c r="C17" s="3">
        <f t="shared" si="1"/>
        <v>1.14430119440146E-2</v>
      </c>
      <c r="D17" s="3">
        <f t="shared" si="2"/>
        <v>6330.866643051967</v>
      </c>
      <c r="E17" s="3">
        <f t="shared" si="3"/>
        <v>583167.46430758887</v>
      </c>
      <c r="F17" s="3">
        <f t="shared" si="4"/>
        <v>4332968.7946226904</v>
      </c>
      <c r="G17" s="3">
        <f t="shared" si="5"/>
        <v>1.5784828475355023E-3</v>
      </c>
      <c r="H17" s="3">
        <f t="shared" si="6"/>
        <v>2130.3899485850748</v>
      </c>
      <c r="I17" s="3">
        <f t="shared" si="6"/>
        <v>290894.31427546969</v>
      </c>
      <c r="J17" s="3">
        <f t="shared" si="6"/>
        <v>2417265.3405936249</v>
      </c>
      <c r="K17" s="3">
        <f t="shared" si="7"/>
        <v>1.3825108008234004E+16</v>
      </c>
      <c r="L17" s="3">
        <f t="shared" si="7"/>
        <v>7.6487655133227568E+21</v>
      </c>
      <c r="M17" s="3">
        <f t="shared" si="7"/>
        <v>7.0456565285309095E+23</v>
      </c>
      <c r="N17" s="3">
        <f t="shared" si="7"/>
        <v>5.2349645246415694E+24</v>
      </c>
      <c r="O17" s="3">
        <f t="shared" si="8"/>
        <v>1818412208023403</v>
      </c>
      <c r="P17" s="3">
        <f t="shared" si="8"/>
        <v>2.3742316509041551E+21</v>
      </c>
      <c r="Q17" s="3">
        <f t="shared" si="8"/>
        <v>3.2001374450833386E+23</v>
      </c>
      <c r="R17" s="3">
        <f t="shared" si="8"/>
        <v>2.6501716683477778E+24</v>
      </c>
    </row>
    <row r="18" spans="1:18" x14ac:dyDescent="0.2">
      <c r="A18" s="2">
        <v>2.4500000000000002</v>
      </c>
      <c r="B18" s="3">
        <f t="shared" si="0"/>
        <v>8.1080604081632644E-19</v>
      </c>
      <c r="C18" s="3">
        <f t="shared" si="1"/>
        <v>1.5472197491604466E-2</v>
      </c>
      <c r="D18" s="3">
        <f t="shared" si="2"/>
        <v>6536.8535769673426</v>
      </c>
      <c r="E18" s="3">
        <f t="shared" si="3"/>
        <v>553397.27043397422</v>
      </c>
      <c r="F18" s="3">
        <f t="shared" si="4"/>
        <v>4023578.9190881816</v>
      </c>
      <c r="G18" s="3">
        <f t="shared" si="5"/>
        <v>2.2513630834259824E-3</v>
      </c>
      <c r="H18" s="3">
        <f t="shared" si="6"/>
        <v>2452.0829540855593</v>
      </c>
      <c r="I18" s="3">
        <f t="shared" si="6"/>
        <v>319308.43264400889</v>
      </c>
      <c r="J18" s="3">
        <f t="shared" si="6"/>
        <v>2626179.033436398</v>
      </c>
      <c r="K18" s="3">
        <f t="shared" si="7"/>
        <v>1.908248916846614E+16</v>
      </c>
      <c r="L18" s="3">
        <f t="shared" si="7"/>
        <v>8.0621668412657395E+21</v>
      </c>
      <c r="M18" s="3">
        <f t="shared" si="7"/>
        <v>6.8252731550545569E+23</v>
      </c>
      <c r="N18" s="3">
        <f t="shared" si="7"/>
        <v>4.9624431942283113E+24</v>
      </c>
      <c r="O18" s="3">
        <f t="shared" si="8"/>
        <v>2641102137440911</v>
      </c>
      <c r="P18" s="3">
        <f t="shared" si="8"/>
        <v>2.7670049597688696E+21</v>
      </c>
      <c r="Q18" s="3">
        <f t="shared" si="8"/>
        <v>3.5469106871729771E+23</v>
      </c>
      <c r="R18" s="3">
        <f t="shared" si="8"/>
        <v>2.9051068613195262E+24</v>
      </c>
    </row>
    <row r="19" spans="1:18" x14ac:dyDescent="0.2">
      <c r="A19" s="2">
        <v>2.5</v>
      </c>
      <c r="B19" s="3">
        <f t="shared" si="0"/>
        <v>7.9458992E-19</v>
      </c>
      <c r="C19" s="3">
        <f t="shared" si="1"/>
        <v>2.0627035057313409E-2</v>
      </c>
      <c r="D19" s="3">
        <f t="shared" si="2"/>
        <v>6727.3377351367444</v>
      </c>
      <c r="E19" s="3">
        <f t="shared" si="3"/>
        <v>525323.13449998479</v>
      </c>
      <c r="F19" s="3">
        <f t="shared" si="4"/>
        <v>3741190.726191096</v>
      </c>
      <c r="G19" s="3">
        <f t="shared" si="5"/>
        <v>3.1538438971489263E-3</v>
      </c>
      <c r="H19" s="3">
        <f t="shared" si="6"/>
        <v>2783.6877368881605</v>
      </c>
      <c r="I19" s="3">
        <f t="shared" si="6"/>
        <v>346276.44276735774</v>
      </c>
      <c r="J19" s="3">
        <f t="shared" si="6"/>
        <v>2820298.2745683794</v>
      </c>
      <c r="K19" s="3">
        <f t="shared" si="7"/>
        <v>2.5959346498270968E+16</v>
      </c>
      <c r="L19" s="3">
        <f t="shared" si="7"/>
        <v>8.4664272297045304E+21</v>
      </c>
      <c r="M19" s="3">
        <f t="shared" si="7"/>
        <v>6.6112484097455555E+23</v>
      </c>
      <c r="N19" s="3">
        <f t="shared" si="7"/>
        <v>4.7083289531172206E+24</v>
      </c>
      <c r="O19" s="3">
        <f t="shared" si="8"/>
        <v>3767148029109334.5</v>
      </c>
      <c r="P19" s="3">
        <f t="shared" si="8"/>
        <v>3.1802198115431251E+21</v>
      </c>
      <c r="Q19" s="3">
        <f t="shared" si="8"/>
        <v>3.8828237262929789E+23</v>
      </c>
      <c r="R19" s="3">
        <f t="shared" si="8"/>
        <v>3.1468761650031634E+24</v>
      </c>
    </row>
    <row r="20" spans="1:18" x14ac:dyDescent="0.2">
      <c r="A20" s="2">
        <v>2.5499999999999998</v>
      </c>
      <c r="B20" s="3">
        <f t="shared" si="0"/>
        <v>7.7900972549019617E-19</v>
      </c>
      <c r="C20" s="3">
        <f t="shared" si="1"/>
        <v>2.7137669905243779E-2</v>
      </c>
      <c r="D20" s="3">
        <f t="shared" si="2"/>
        <v>6902.2226071518753</v>
      </c>
      <c r="E20" s="3">
        <f t="shared" si="3"/>
        <v>498849.95235086704</v>
      </c>
      <c r="F20" s="3">
        <f t="shared" si="4"/>
        <v>3483038.8188040755</v>
      </c>
      <c r="G20" s="3">
        <f t="shared" si="5"/>
        <v>4.3479615212128515E-3</v>
      </c>
      <c r="H20" s="3">
        <f t="shared" si="6"/>
        <v>3124.4267454453748</v>
      </c>
      <c r="I20" s="3">
        <f t="shared" si="6"/>
        <v>371880.76993862895</v>
      </c>
      <c r="J20" s="3">
        <f t="shared" si="6"/>
        <v>3000904.0131932581</v>
      </c>
      <c r="K20" s="3">
        <f t="shared" si="7"/>
        <v>3.48361118189728E+16</v>
      </c>
      <c r="L20" s="3">
        <f t="shared" si="7"/>
        <v>8.8602521654124578E+21</v>
      </c>
      <c r="M20" s="3">
        <f t="shared" si="7"/>
        <v>6.4036421629648197E+23</v>
      </c>
      <c r="N20" s="3">
        <f t="shared" si="7"/>
        <v>4.4711108280610412E+24</v>
      </c>
      <c r="O20" s="3">
        <f t="shared" si="8"/>
        <v>5287034487040423</v>
      </c>
      <c r="P20" s="3">
        <f t="shared" si="8"/>
        <v>3.6133867964210484E+21</v>
      </c>
      <c r="Q20" s="3">
        <f t="shared" si="8"/>
        <v>4.208195990610737E+23</v>
      </c>
      <c r="R20" s="3">
        <f t="shared" si="8"/>
        <v>3.3763621595326193E+24</v>
      </c>
    </row>
    <row r="21" spans="1:18" x14ac:dyDescent="0.2">
      <c r="A21" s="2">
        <v>2.6</v>
      </c>
      <c r="B21" s="3">
        <f t="shared" si="0"/>
        <v>7.6402876923076916E-19</v>
      </c>
      <c r="C21" s="3">
        <f t="shared" si="1"/>
        <v>3.5262029348382046E-2</v>
      </c>
      <c r="D21" s="3">
        <f t="shared" si="2"/>
        <v>7061.5459128764214</v>
      </c>
      <c r="E21" s="3">
        <f t="shared" si="3"/>
        <v>473886.14218771516</v>
      </c>
      <c r="F21" s="3">
        <f t="shared" si="4"/>
        <v>3246680.9402527888</v>
      </c>
      <c r="G21" s="3">
        <f t="shared" si="5"/>
        <v>5.907954002553506E-3</v>
      </c>
      <c r="H21" s="3">
        <f t="shared" si="6"/>
        <v>3473.520958446084</v>
      </c>
      <c r="I21" s="3">
        <f t="shared" si="6"/>
        <v>396199.17230209365</v>
      </c>
      <c r="J21" s="3">
        <f t="shared" si="6"/>
        <v>3169147.0071696807</v>
      </c>
      <c r="K21" s="3">
        <f t="shared" si="7"/>
        <v>4.6152750745085376E+16</v>
      </c>
      <c r="L21" s="3">
        <f t="shared" si="7"/>
        <v>9.2425131058690995E+21</v>
      </c>
      <c r="M21" s="3">
        <f t="shared" si="7"/>
        <v>6.2024646357862657E+23</v>
      </c>
      <c r="N21" s="3">
        <f t="shared" si="7"/>
        <v>4.24942236602108E+24</v>
      </c>
      <c r="O21" s="3">
        <f t="shared" si="8"/>
        <v>7311756051141888</v>
      </c>
      <c r="P21" s="3">
        <f t="shared" si="8"/>
        <v>4.0659559282030899E+21</v>
      </c>
      <c r="Q21" s="3">
        <f t="shared" si="8"/>
        <v>4.5233486605795162E+23</v>
      </c>
      <c r="R21" s="3">
        <f t="shared" si="8"/>
        <v>3.5943754893846733E+24</v>
      </c>
    </row>
    <row r="22" spans="1:18" x14ac:dyDescent="0.2">
      <c r="A22" s="2">
        <v>2.65</v>
      </c>
      <c r="B22" s="3">
        <f t="shared" si="0"/>
        <v>7.4961313207547169E-19</v>
      </c>
      <c r="C22" s="3">
        <f t="shared" si="1"/>
        <v>4.5285818028433206E-2</v>
      </c>
      <c r="D22" s="3">
        <f t="shared" si="2"/>
        <v>7205.4623146968006</v>
      </c>
      <c r="E22" s="3">
        <f t="shared" si="3"/>
        <v>450343.97305782203</v>
      </c>
      <c r="F22" s="3">
        <f t="shared" si="4"/>
        <v>3029955.7730297921</v>
      </c>
      <c r="G22" s="3">
        <f t="shared" si="5"/>
        <v>7.9216501869738797E-3</v>
      </c>
      <c r="H22" s="3">
        <f t="shared" si="6"/>
        <v>3830.1961641354133</v>
      </c>
      <c r="I22" s="3">
        <f t="shared" si="6"/>
        <v>419304.925183232</v>
      </c>
      <c r="J22" s="3">
        <f t="shared" si="6"/>
        <v>3326062.9250017446</v>
      </c>
      <c r="K22" s="3">
        <f t="shared" si="7"/>
        <v>6.0412252788380704E+16</v>
      </c>
      <c r="L22" s="3">
        <f t="shared" si="7"/>
        <v>9.6122413100566493E+21</v>
      </c>
      <c r="M22" s="3">
        <f t="shared" si="7"/>
        <v>6.0076852150514488E+23</v>
      </c>
      <c r="N22" s="3">
        <f t="shared" si="7"/>
        <v>4.042026004321298E+24</v>
      </c>
      <c r="O22" s="3">
        <f t="shared" si="8"/>
        <v>9975881139478530</v>
      </c>
      <c r="P22" s="3">
        <f t="shared" si="8"/>
        <v>4.5373247886012318E+21</v>
      </c>
      <c r="Q22" s="3">
        <f t="shared" si="8"/>
        <v>4.8286024068504582E+23</v>
      </c>
      <c r="R22" s="3">
        <f t="shared" si="8"/>
        <v>3.8016616986432317E+24</v>
      </c>
    </row>
    <row r="23" spans="1:18" x14ac:dyDescent="0.2">
      <c r="A23" s="2">
        <v>2.7</v>
      </c>
      <c r="B23" s="3">
        <f t="shared" si="0"/>
        <v>7.3573140740740733E-19</v>
      </c>
      <c r="C23" s="3">
        <f t="shared" si="1"/>
        <v>5.7522016959764576E-2</v>
      </c>
      <c r="D23" s="3">
        <f t="shared" si="2"/>
        <v>7334.226998862996</v>
      </c>
      <c r="E23" s="3">
        <f t="shared" si="3"/>
        <v>428139.76091200713</v>
      </c>
      <c r="F23" s="3">
        <f t="shared" si="4"/>
        <v>2830946.8002883955</v>
      </c>
      <c r="G23" s="3">
        <f t="shared" si="5"/>
        <v>1.0491846061678838E-2</v>
      </c>
      <c r="H23" s="3">
        <f t="shared" si="6"/>
        <v>4193.6883969744104</v>
      </c>
      <c r="I23" s="3">
        <f t="shared" si="6"/>
        <v>441267.01853247784</v>
      </c>
      <c r="J23" s="3">
        <f t="shared" si="6"/>
        <v>3472585.4893347002</v>
      </c>
      <c r="K23" s="3">
        <f t="shared" si="7"/>
        <v>7.8183446269423792E+16</v>
      </c>
      <c r="L23" s="3">
        <f t="shared" si="7"/>
        <v>9.9686202396980271E+21</v>
      </c>
      <c r="M23" s="3">
        <f t="shared" si="7"/>
        <v>5.8192399644959974E+23</v>
      </c>
      <c r="N23" s="3">
        <f t="shared" si="7"/>
        <v>3.8477993079895443E+24</v>
      </c>
      <c r="O23" s="3">
        <f t="shared" si="8"/>
        <v>1.344077361592366E+16</v>
      </c>
      <c r="P23" s="3">
        <f t="shared" si="8"/>
        <v>5.0268463273451014E+21</v>
      </c>
      <c r="Q23" s="3">
        <f t="shared" si="8"/>
        <v>5.1242755363391461E+23</v>
      </c>
      <c r="R23" s="3">
        <f t="shared" si="8"/>
        <v>3.9989073314510037E+24</v>
      </c>
    </row>
    <row r="24" spans="1:18" x14ac:dyDescent="0.2">
      <c r="A24" s="2">
        <v>2.75</v>
      </c>
      <c r="B24" s="3">
        <f t="shared" si="0"/>
        <v>7.2235447272727273E-19</v>
      </c>
      <c r="C24" s="3">
        <f t="shared" si="1"/>
        <v>7.2309882966945113E-2</v>
      </c>
      <c r="D24" s="3">
        <f t="shared" si="2"/>
        <v>7448.1802984847991</v>
      </c>
      <c r="E24" s="3">
        <f t="shared" si="3"/>
        <v>407193.96203189384</v>
      </c>
      <c r="F24" s="3">
        <f t="shared" si="4"/>
        <v>2647951.2840116401</v>
      </c>
      <c r="G24" s="3">
        <f t="shared" si="5"/>
        <v>1.3737643559846569E-2</v>
      </c>
      <c r="H24" s="3">
        <f t="shared" si="6"/>
        <v>4563.248579408104</v>
      </c>
      <c r="I24" s="3">
        <f t="shared" si="6"/>
        <v>462150.36160607531</v>
      </c>
      <c r="J24" s="3">
        <f t="shared" si="6"/>
        <v>3609557.9414422004</v>
      </c>
      <c r="K24" s="3">
        <f t="shared" si="7"/>
        <v>1.0010304593800992E+17</v>
      </c>
      <c r="L24" s="3">
        <f t="shared" si="7"/>
        <v>1.0310976922955779E+22</v>
      </c>
      <c r="M24" s="3">
        <f t="shared" si="7"/>
        <v>5.6370380111930341E+23</v>
      </c>
      <c r="N24" s="3">
        <f t="shared" si="7"/>
        <v>3.6657228327447245E+24</v>
      </c>
      <c r="O24" s="3">
        <f t="shared" si="8"/>
        <v>1.7897935921109488E+16</v>
      </c>
      <c r="P24" s="3">
        <f t="shared" si="8"/>
        <v>5.5338362564114446E+21</v>
      </c>
      <c r="Q24" s="3">
        <f t="shared" si="8"/>
        <v>5.410682485731371E+23</v>
      </c>
      <c r="R24" s="3">
        <f t="shared" si="8"/>
        <v>4.1867453849693599E+24</v>
      </c>
    </row>
    <row r="25" spans="1:18" x14ac:dyDescent="0.2">
      <c r="A25" s="2">
        <v>2.8</v>
      </c>
      <c r="B25" s="3">
        <f t="shared" si="0"/>
        <v>7.0945528571428576E-19</v>
      </c>
      <c r="C25" s="3">
        <f t="shared" si="1"/>
        <v>9.0013459241770191E-2</v>
      </c>
      <c r="D25" s="3">
        <f t="shared" si="2"/>
        <v>7547.7334664187192</v>
      </c>
      <c r="E25" s="3">
        <f t="shared" si="3"/>
        <v>387431.18775752292</v>
      </c>
      <c r="F25" s="3">
        <f t="shared" si="4"/>
        <v>2479453.5724635641</v>
      </c>
      <c r="G25" s="3">
        <f t="shared" si="5"/>
        <v>1.7795727115064438E-2</v>
      </c>
      <c r="H25" s="3">
        <f t="shared" si="6"/>
        <v>4938.1464235306903</v>
      </c>
      <c r="I25" s="3">
        <f t="shared" si="6"/>
        <v>482015.99035081064</v>
      </c>
      <c r="J25" s="3">
        <f t="shared" si="6"/>
        <v>3737743.06285408</v>
      </c>
      <c r="K25" s="3">
        <f t="shared" si="7"/>
        <v>1.2687686039458267E+17</v>
      </c>
      <c r="L25" s="3">
        <f t="shared" si="7"/>
        <v>1.0638772616683793E+22</v>
      </c>
      <c r="M25" s="3">
        <f t="shared" si="7"/>
        <v>5.4609669637946784E+23</v>
      </c>
      <c r="N25" s="3">
        <f t="shared" si="7"/>
        <v>3.4948694052891984E+24</v>
      </c>
      <c r="O25" s="3">
        <f t="shared" si="8"/>
        <v>2.357243357942428E+16</v>
      </c>
      <c r="P25" s="3">
        <f t="shared" si="8"/>
        <v>6.0575799949024318E+21</v>
      </c>
      <c r="Q25" s="3">
        <f t="shared" si="8"/>
        <v>5.6881326101060625E+23</v>
      </c>
      <c r="R25" s="3">
        <f t="shared" si="8"/>
        <v>4.3657601909202073E+24</v>
      </c>
    </row>
    <row r="26" spans="1:18" x14ac:dyDescent="0.2">
      <c r="A26" s="2">
        <v>2.85</v>
      </c>
      <c r="B26" s="3">
        <f t="shared" si="0"/>
        <v>6.970087017543859E-19</v>
      </c>
      <c r="C26" s="3">
        <f t="shared" si="1"/>
        <v>0.11101962074989291</v>
      </c>
      <c r="D26" s="3">
        <f t="shared" si="2"/>
        <v>7633.3556545703423</v>
      </c>
      <c r="E26" s="3">
        <f t="shared" si="3"/>
        <v>368780.15966815798</v>
      </c>
      <c r="F26" s="3">
        <f t="shared" si="4"/>
        <v>2324102.0798726738</v>
      </c>
      <c r="G26" s="3">
        <f t="shared" si="5"/>
        <v>2.2821554114856042E-2</v>
      </c>
      <c r="H26" s="3">
        <f>H25+0.5*(D26+D25)*($A26-$A25)</f>
        <v>5317.6736515554185</v>
      </c>
      <c r="I26" s="3">
        <f>I25+0.5*(E26+E25)*($A26-$A25)</f>
        <v>500921.27403645276</v>
      </c>
      <c r="J26" s="3">
        <f>J25+0.5*(F26+F25)*($A26-$A25)</f>
        <v>3857831.9541624864</v>
      </c>
      <c r="K26" s="3">
        <f t="shared" si="7"/>
        <v>1.5928010722169485E+17</v>
      </c>
      <c r="L26" s="3">
        <f t="shared" si="7"/>
        <v>1.0951593050928952E+22</v>
      </c>
      <c r="M26" s="3">
        <f t="shared" si="7"/>
        <v>5.2908974986959332E+23</v>
      </c>
      <c r="N26" s="3">
        <f t="shared" si="7"/>
        <v>3.3343946410179082E+24</v>
      </c>
      <c r="O26" s="3">
        <f t="shared" si="8"/>
        <v>3.0726357769831256E+16</v>
      </c>
      <c r="P26" s="3">
        <f t="shared" si="8"/>
        <v>6.5973391365927537E+21</v>
      </c>
      <c r="Q26" s="3">
        <f t="shared" si="8"/>
        <v>5.9569292216683292E+23</v>
      </c>
      <c r="R26" s="3">
        <f t="shared" si="8"/>
        <v>4.5364917920778856E+24</v>
      </c>
    </row>
    <row r="27" spans="1:18" x14ac:dyDescent="0.2">
      <c r="A27" s="2">
        <v>2.9</v>
      </c>
      <c r="B27" s="3">
        <f t="shared" si="0"/>
        <v>6.849913103448276E-19</v>
      </c>
      <c r="C27" s="3">
        <f t="shared" si="1"/>
        <v>0.1357356897128259</v>
      </c>
      <c r="D27" s="3">
        <f t="shared" si="2"/>
        <v>7705.5621154366327</v>
      </c>
      <c r="E27" s="3">
        <f t="shared" si="3"/>
        <v>351173.62049074855</v>
      </c>
      <c r="F27" s="3">
        <f t="shared" si="4"/>
        <v>2180689.3886322659</v>
      </c>
      <c r="G27" s="3">
        <f t="shared" ref="G27:J39" si="9">G26+0.5*(C27+C26)*($A27-$A26)</f>
        <v>2.899043687642399E-2</v>
      </c>
      <c r="H27" s="3">
        <f t="shared" si="9"/>
        <v>5701.1465958055915</v>
      </c>
      <c r="I27" s="3">
        <f t="shared" si="9"/>
        <v>518920.11854042538</v>
      </c>
      <c r="J27" s="3">
        <f t="shared" si="9"/>
        <v>3970451.7408751096</v>
      </c>
      <c r="K27" s="3">
        <f t="shared" si="7"/>
        <v>1.9815680529508611E+17</v>
      </c>
      <c r="L27" s="3">
        <f t="shared" si="7"/>
        <v>1.1249138491344684E+22</v>
      </c>
      <c r="M27" s="3">
        <f t="shared" si="7"/>
        <v>5.1266872321922772E+23</v>
      </c>
      <c r="N27" s="3">
        <f t="shared" si="7"/>
        <v>3.1835285436460462E+24</v>
      </c>
      <c r="O27" s="3">
        <f t="shared" ref="O27:R39" si="10">O26+0.5*(K27+K26)*($A27-$A26)</f>
        <v>3.9662280582750744E+16</v>
      </c>
      <c r="P27" s="3">
        <f t="shared" si="10"/>
        <v>7.1523574251495925E+21</v>
      </c>
      <c r="Q27" s="3">
        <f t="shared" si="10"/>
        <v>6.2173688399405336E+23</v>
      </c>
      <c r="R27" s="3">
        <f t="shared" si="10"/>
        <v>4.6994398716944842E+24</v>
      </c>
    </row>
    <row r="28" spans="1:18" x14ac:dyDescent="0.2">
      <c r="A28" s="2">
        <v>2.95</v>
      </c>
      <c r="B28" s="3">
        <f t="shared" si="0"/>
        <v>6.7338128813559317E-19</v>
      </c>
      <c r="C28" s="3">
        <f t="shared" si="1"/>
        <v>0.16458666608198178</v>
      </c>
      <c r="D28" s="3">
        <f t="shared" si="2"/>
        <v>7764.9036104441575</v>
      </c>
      <c r="E28" s="3">
        <f t="shared" si="3"/>
        <v>334548.21286838572</v>
      </c>
      <c r="F28" s="3">
        <f t="shared" si="4"/>
        <v>2048135.0129272703</v>
      </c>
      <c r="G28" s="3">
        <f t="shared" si="9"/>
        <v>3.6498495771294222E-2</v>
      </c>
      <c r="H28" s="3">
        <f t="shared" si="9"/>
        <v>6087.9082389526129</v>
      </c>
      <c r="I28" s="3">
        <f t="shared" si="9"/>
        <v>536063.16437440377</v>
      </c>
      <c r="J28" s="3">
        <f t="shared" si="9"/>
        <v>4076172.3509140983</v>
      </c>
      <c r="K28" s="3">
        <f t="shared" si="7"/>
        <v>2.4441823522847926E+17</v>
      </c>
      <c r="L28" s="3">
        <f t="shared" si="7"/>
        <v>1.1531213811929689E+22</v>
      </c>
      <c r="M28" s="3">
        <f t="shared" si="7"/>
        <v>4.9681839807972291E+23</v>
      </c>
      <c r="N28" s="3">
        <f t="shared" si="7"/>
        <v>3.0415680521773788E+24</v>
      </c>
      <c r="O28" s="3">
        <f t="shared" si="10"/>
        <v>5.0726656595839936E+16</v>
      </c>
      <c r="P28" s="3">
        <f t="shared" si="10"/>
        <v>7.7218662327314547E+21</v>
      </c>
      <c r="Q28" s="3">
        <f t="shared" si="10"/>
        <v>6.4697406202652722E+23</v>
      </c>
      <c r="R28" s="3">
        <f t="shared" si="10"/>
        <v>4.8550672865900708E+24</v>
      </c>
    </row>
    <row r="29" spans="1:18" x14ac:dyDescent="0.2">
      <c r="A29" s="2">
        <v>3</v>
      </c>
      <c r="B29" s="3">
        <f t="shared" si="0"/>
        <v>6.6215826666666667E-19</v>
      </c>
      <c r="C29" s="3">
        <f t="shared" si="1"/>
        <v>0.19801212562809642</v>
      </c>
      <c r="D29" s="3">
        <f t="shared" si="2"/>
        <v>7811.9569863128063</v>
      </c>
      <c r="E29" s="3">
        <f t="shared" si="3"/>
        <v>318844.33558042697</v>
      </c>
      <c r="F29" s="3">
        <f t="shared" si="4"/>
        <v>1925470.4360663008</v>
      </c>
      <c r="G29" s="3">
        <f t="shared" si="9"/>
        <v>4.5563465564046141E-2</v>
      </c>
      <c r="H29" s="3">
        <f t="shared" si="9"/>
        <v>6477.329753871536</v>
      </c>
      <c r="I29" s="3">
        <f t="shared" si="9"/>
        <v>552397.97808562405</v>
      </c>
      <c r="J29" s="3">
        <f t="shared" si="9"/>
        <v>4175512.4871389372</v>
      </c>
      <c r="K29" s="3">
        <f t="shared" si="7"/>
        <v>2.99040479589416E+17</v>
      </c>
      <c r="L29" s="3">
        <f t="shared" si="7"/>
        <v>1.1797718732167365E+22</v>
      </c>
      <c r="M29" s="3">
        <f t="shared" si="7"/>
        <v>4.8152284979466185E+23</v>
      </c>
      <c r="N29" s="3">
        <f t="shared" si="7"/>
        <v>2.9078704185922232E+24</v>
      </c>
      <c r="O29" s="3">
        <f t="shared" si="10"/>
        <v>6.4313124466287272E+16</v>
      </c>
      <c r="P29" s="3">
        <f t="shared" si="10"/>
        <v>8.305089546333879E+21</v>
      </c>
      <c r="Q29" s="3">
        <f t="shared" si="10"/>
        <v>6.7143259322338679E+23</v>
      </c>
      <c r="R29" s="3">
        <f t="shared" si="10"/>
        <v>5.0038032483593108E+24</v>
      </c>
    </row>
    <row r="30" spans="1:18" x14ac:dyDescent="0.2">
      <c r="A30" s="2">
        <v>3.05</v>
      </c>
      <c r="B30" s="3">
        <f t="shared" si="0"/>
        <v>6.5130321311475409E-19</v>
      </c>
      <c r="C30" s="3">
        <f t="shared" si="1"/>
        <v>0.23646284391942918</v>
      </c>
      <c r="D30" s="3">
        <f t="shared" si="2"/>
        <v>7847.3168639323058</v>
      </c>
      <c r="E30" s="3">
        <f t="shared" si="3"/>
        <v>304005.98475570703</v>
      </c>
      <c r="F30" s="3">
        <f t="shared" si="4"/>
        <v>1811826.0946939506</v>
      </c>
      <c r="G30" s="3">
        <f t="shared" si="9"/>
        <v>5.6425339802734245E-2</v>
      </c>
      <c r="H30" s="3">
        <f t="shared" si="9"/>
        <v>6868.8116001276621</v>
      </c>
      <c r="I30" s="3">
        <f t="shared" si="9"/>
        <v>567969.23609402729</v>
      </c>
      <c r="J30" s="3">
        <f t="shared" si="9"/>
        <v>4268944.9004079429</v>
      </c>
      <c r="K30" s="3">
        <f t="shared" si="7"/>
        <v>3.6306107379477402E+17</v>
      </c>
      <c r="L30" s="3">
        <f t="shared" si="7"/>
        <v>1.204863833912896E+22</v>
      </c>
      <c r="M30" s="3">
        <f t="shared" si="7"/>
        <v>4.6676567631510173E+23</v>
      </c>
      <c r="N30" s="3">
        <f t="shared" si="7"/>
        <v>2.7818473150611071E+24</v>
      </c>
      <c r="O30" s="3">
        <f t="shared" si="10"/>
        <v>8.0865663300891968E+16</v>
      </c>
      <c r="P30" s="3">
        <f t="shared" si="10"/>
        <v>8.9012484731162853E+21</v>
      </c>
      <c r="Q30" s="3">
        <f t="shared" si="10"/>
        <v>6.9513980637613081E+23</v>
      </c>
      <c r="R30" s="3">
        <f t="shared" si="10"/>
        <v>5.1460461917006439E+24</v>
      </c>
    </row>
    <row r="31" spans="1:18" x14ac:dyDescent="0.2">
      <c r="A31" s="2">
        <v>3.1</v>
      </c>
      <c r="B31" s="3">
        <f t="shared" si="0"/>
        <v>6.4079832258064517E-19</v>
      </c>
      <c r="C31" s="3">
        <f t="shared" si="1"/>
        <v>0.28039720807621599</v>
      </c>
      <c r="D31" s="3">
        <f t="shared" si="2"/>
        <v>7871.5883728713879</v>
      </c>
      <c r="E31" s="3">
        <f t="shared" si="3"/>
        <v>289980.58596914657</v>
      </c>
      <c r="F31" s="3">
        <f t="shared" si="4"/>
        <v>1706420.0337307749</v>
      </c>
      <c r="G31" s="3">
        <f t="shared" si="9"/>
        <v>6.9346841102625442E-2</v>
      </c>
      <c r="H31" s="3">
        <f t="shared" si="9"/>
        <v>7261.7842310477563</v>
      </c>
      <c r="I31" s="3">
        <f t="shared" si="9"/>
        <v>582818.90036214876</v>
      </c>
      <c r="J31" s="3">
        <f t="shared" si="9"/>
        <v>4356901.0536185615</v>
      </c>
      <c r="K31" s="3">
        <f t="shared" si="7"/>
        <v>4.3757481596860403E+17</v>
      </c>
      <c r="L31" s="3">
        <f t="shared" si="7"/>
        <v>1.2284033986185631E+22</v>
      </c>
      <c r="M31" s="3">
        <f t="shared" si="7"/>
        <v>4.5253018890768427E+23</v>
      </c>
      <c r="N31" s="3">
        <f t="shared" si="7"/>
        <v>2.662959582757054E+24</v>
      </c>
      <c r="O31" s="3">
        <f t="shared" si="10"/>
        <v>1.0088156054497653E+17</v>
      </c>
      <c r="P31" s="3">
        <f t="shared" si="10"/>
        <v>9.5095652812491525E+21</v>
      </c>
      <c r="Q31" s="3">
        <f t="shared" si="10"/>
        <v>7.1812220300670062E+23</v>
      </c>
      <c r="R31" s="3">
        <f t="shared" si="10"/>
        <v>5.2821663641460988E+24</v>
      </c>
    </row>
    <row r="32" spans="1:18" x14ac:dyDescent="0.2">
      <c r="A32" s="2">
        <v>3.15</v>
      </c>
      <c r="B32" s="3">
        <f t="shared" si="0"/>
        <v>6.3062692063492064E-19</v>
      </c>
      <c r="C32" s="3">
        <f t="shared" si="1"/>
        <v>0.33027747986482164</v>
      </c>
      <c r="D32" s="3">
        <f t="shared" si="2"/>
        <v>7885.3808575894418</v>
      </c>
      <c r="E32" s="3">
        <f t="shared" si="3"/>
        <v>276718.82178537763</v>
      </c>
      <c r="F32" s="3">
        <f t="shared" si="4"/>
        <v>1608547.9981582267</v>
      </c>
      <c r="G32" s="3">
        <f t="shared" si="9"/>
        <v>8.4613708301151336E-2</v>
      </c>
      <c r="H32" s="3">
        <f t="shared" si="9"/>
        <v>7655.7084618092758</v>
      </c>
      <c r="I32" s="3">
        <f t="shared" si="9"/>
        <v>596986.38555601181</v>
      </c>
      <c r="J32" s="3">
        <f t="shared" si="9"/>
        <v>4439775.2544157859</v>
      </c>
      <c r="K32" s="3">
        <f t="shared" si="7"/>
        <v>5.2372879916432275E+17</v>
      </c>
      <c r="L32" s="3">
        <f t="shared" si="7"/>
        <v>1.2504034635328241E+22</v>
      </c>
      <c r="M32" s="3">
        <f t="shared" si="7"/>
        <v>4.3879957028598575E+23</v>
      </c>
      <c r="N32" s="3">
        <f t="shared" si="7"/>
        <v>2.5507125457611717E+24</v>
      </c>
      <c r="O32" s="3">
        <f t="shared" si="10"/>
        <v>1.2491415092329962E+17</v>
      </c>
      <c r="P32" s="3">
        <f t="shared" si="10"/>
        <v>1.0129266996786997E+22</v>
      </c>
      <c r="Q32" s="3">
        <f t="shared" si="10"/>
        <v>7.4040544698654229E+23</v>
      </c>
      <c r="R32" s="3">
        <f t="shared" si="10"/>
        <v>5.4125081673590535E+24</v>
      </c>
    </row>
    <row r="33" spans="1:19" x14ac:dyDescent="0.2">
      <c r="A33" s="2">
        <v>3.2</v>
      </c>
      <c r="B33" s="3">
        <f t="shared" si="0"/>
        <v>6.20773375E-19</v>
      </c>
      <c r="C33" s="3">
        <f t="shared" si="1"/>
        <v>0.38656597359046124</v>
      </c>
      <c r="D33" s="3">
        <f t="shared" si="2"/>
        <v>7889.3024777807532</v>
      </c>
      <c r="E33" s="3">
        <f t="shared" si="3"/>
        <v>264174.45824956853</v>
      </c>
      <c r="F33" s="3">
        <f t="shared" si="4"/>
        <v>1517574.7631124656</v>
      </c>
      <c r="G33" s="3">
        <f t="shared" si="9"/>
        <v>0.10253479463753351</v>
      </c>
      <c r="H33" s="3">
        <f t="shared" si="9"/>
        <v>8050.0755451935329</v>
      </c>
      <c r="I33" s="3">
        <f t="shared" si="9"/>
        <v>610508.71755688556</v>
      </c>
      <c r="J33" s="3">
        <f t="shared" si="9"/>
        <v>4517928.3234475534</v>
      </c>
      <c r="K33" s="3">
        <f t="shared" si="7"/>
        <v>6.2271674198407949E+17</v>
      </c>
      <c r="L33" s="3">
        <f t="shared" si="7"/>
        <v>1.2708828689343762E+22</v>
      </c>
      <c r="M33" s="3">
        <f t="shared" si="7"/>
        <v>4.2555700500133164E+23</v>
      </c>
      <c r="N33" s="3">
        <f t="shared" si="7"/>
        <v>2.4446518234008755E+24</v>
      </c>
      <c r="O33" s="3">
        <f t="shared" si="10"/>
        <v>1.5357528945200982E+17</v>
      </c>
      <c r="P33" s="3">
        <f t="shared" si="10"/>
        <v>1.0759588579903799E+22</v>
      </c>
      <c r="Q33" s="3">
        <f t="shared" si="10"/>
        <v>7.620143613687253E+23</v>
      </c>
      <c r="R33" s="3">
        <f t="shared" si="10"/>
        <v>5.5373922765881051E+24</v>
      </c>
    </row>
    <row r="34" spans="1:19" x14ac:dyDescent="0.2">
      <c r="A34" s="2">
        <v>3.25</v>
      </c>
      <c r="B34" s="3">
        <f t="shared" si="0"/>
        <v>6.1122301538461537E-19</v>
      </c>
      <c r="C34" s="3">
        <f t="shared" si="1"/>
        <v>0.44972121056320119</v>
      </c>
      <c r="D34" s="3">
        <f t="shared" si="2"/>
        <v>7883.9556242847621</v>
      </c>
      <c r="E34" s="3">
        <f t="shared" si="3"/>
        <v>252304.17297560239</v>
      </c>
      <c r="F34" s="3">
        <f t="shared" si="4"/>
        <v>1432926.5333790937</v>
      </c>
      <c r="G34" s="3">
        <f t="shared" si="9"/>
        <v>0.123441974241375</v>
      </c>
      <c r="H34" s="3">
        <f t="shared" si="9"/>
        <v>8444.4069977451691</v>
      </c>
      <c r="I34" s="3">
        <f t="shared" si="9"/>
        <v>623420.68333751475</v>
      </c>
      <c r="J34" s="3">
        <f t="shared" si="9"/>
        <v>4591690.8558598422</v>
      </c>
      <c r="K34" s="3">
        <f t="shared" si="7"/>
        <v>7.3577270365091162E+17</v>
      </c>
      <c r="L34" s="3">
        <f t="shared" si="7"/>
        <v>1.2898656342846875E+22</v>
      </c>
      <c r="M34" s="3">
        <f t="shared" si="7"/>
        <v>4.127857862434035E+23</v>
      </c>
      <c r="N34" s="3">
        <f t="shared" si="7"/>
        <v>2.3443595828560498E+24</v>
      </c>
      <c r="O34" s="3">
        <f t="shared" si="10"/>
        <v>1.8753752559288448E+17</v>
      </c>
      <c r="P34" s="3">
        <f t="shared" si="10"/>
        <v>1.1399775705708563E+22</v>
      </c>
      <c r="Q34" s="3">
        <f t="shared" si="10"/>
        <v>7.8297293114984359E+23</v>
      </c>
      <c r="R34" s="3">
        <f t="shared" si="10"/>
        <v>5.6571175617445279E+24</v>
      </c>
    </row>
    <row r="35" spans="1:19" x14ac:dyDescent="0.2">
      <c r="A35" s="2">
        <v>3.3</v>
      </c>
      <c r="B35" s="3">
        <f t="shared" si="0"/>
        <v>6.0196206060606061E-19</v>
      </c>
      <c r="C35" s="3">
        <f t="shared" si="1"/>
        <v>0.5201941088764287</v>
      </c>
      <c r="D35" s="3">
        <f t="shared" si="2"/>
        <v>7869.933072999891</v>
      </c>
      <c r="E35" s="3">
        <f t="shared" si="3"/>
        <v>241067.38680444023</v>
      </c>
      <c r="F35" s="3">
        <f t="shared" si="4"/>
        <v>1354084.2682735992</v>
      </c>
      <c r="G35" s="3">
        <f t="shared" si="9"/>
        <v>0.14768985722736566</v>
      </c>
      <c r="H35" s="3">
        <f t="shared" si="9"/>
        <v>8838.2542151772832</v>
      </c>
      <c r="I35" s="3">
        <f t="shared" si="9"/>
        <v>635754.97233201575</v>
      </c>
      <c r="J35" s="3">
        <f t="shared" si="9"/>
        <v>4661366.1259011589</v>
      </c>
      <c r="K35" s="3">
        <f t="shared" si="7"/>
        <v>8.6416427698565056E+17</v>
      </c>
      <c r="L35" s="3">
        <f t="shared" si="7"/>
        <v>1.3073802467013244E+22</v>
      </c>
      <c r="M35" s="3">
        <f t="shared" si="7"/>
        <v>4.0046940260941278E+23</v>
      </c>
      <c r="N35" s="3">
        <f t="shared" si="7"/>
        <v>2.2494511812094859E+24</v>
      </c>
      <c r="O35" s="3">
        <f t="shared" si="10"/>
        <v>2.275359501087984E+17</v>
      </c>
      <c r="P35" s="3">
        <f t="shared" si="10"/>
        <v>1.2049087175955063E+22</v>
      </c>
      <c r="Q35" s="3">
        <f t="shared" si="10"/>
        <v>8.0330431087116394E+23</v>
      </c>
      <c r="R35" s="3">
        <f t="shared" si="10"/>
        <v>5.771962830846166E+24</v>
      </c>
    </row>
    <row r="36" spans="1:19" x14ac:dyDescent="0.2">
      <c r="A36" s="2">
        <v>3.35</v>
      </c>
      <c r="B36" s="3">
        <f t="shared" si="0"/>
        <v>5.9297755223880599E-19</v>
      </c>
      <c r="C36" s="3">
        <f t="shared" si="1"/>
        <v>0.59842426309234065</v>
      </c>
      <c r="D36" s="3">
        <f t="shared" si="2"/>
        <v>7847.8148017167869</v>
      </c>
      <c r="E36" s="3">
        <f t="shared" si="3"/>
        <v>230426.10046782787</v>
      </c>
      <c r="F36" s="3">
        <f t="shared" si="4"/>
        <v>1280577.8088546395</v>
      </c>
      <c r="G36" s="3">
        <f t="shared" si="9"/>
        <v>0.17565531652658503</v>
      </c>
      <c r="H36" s="3">
        <f t="shared" si="9"/>
        <v>9231.1979120452015</v>
      </c>
      <c r="I36" s="3">
        <f t="shared" si="9"/>
        <v>647542.30951382255</v>
      </c>
      <c r="J36" s="3">
        <f t="shared" si="9"/>
        <v>4727232.6778293652</v>
      </c>
      <c r="K36" s="3">
        <f t="shared" si="7"/>
        <v>1.0091853575788332E+18</v>
      </c>
      <c r="L36" s="3">
        <f t="shared" si="7"/>
        <v>1.3234590031422113E+22</v>
      </c>
      <c r="M36" s="3">
        <f t="shared" si="7"/>
        <v>3.8859160789113624E+23</v>
      </c>
      <c r="N36" s="3">
        <f t="shared" si="7"/>
        <v>2.1595721524698136E+24</v>
      </c>
      <c r="O36" s="3">
        <f t="shared" si="10"/>
        <v>2.7436969097291072E+17</v>
      </c>
      <c r="P36" s="3">
        <f t="shared" si="10"/>
        <v>1.2706796988415951E+22</v>
      </c>
      <c r="Q36" s="3">
        <f t="shared" si="10"/>
        <v>8.2303083613367773E+23</v>
      </c>
      <c r="R36" s="3">
        <f t="shared" si="10"/>
        <v>5.8821884141881494E+24</v>
      </c>
    </row>
    <row r="37" spans="1:19" x14ac:dyDescent="0.2">
      <c r="A37" s="2">
        <v>3.4</v>
      </c>
      <c r="B37" s="3">
        <f t="shared" si="0"/>
        <v>5.8425729411764703E-19</v>
      </c>
      <c r="C37" s="3">
        <f t="shared" si="1"/>
        <v>0.68483636341904131</v>
      </c>
      <c r="D37" s="3">
        <f t="shared" si="2"/>
        <v>7818.1653983086881</v>
      </c>
      <c r="E37" s="3">
        <f t="shared" si="3"/>
        <v>220344.73726752808</v>
      </c>
      <c r="F37" s="3">
        <f t="shared" si="4"/>
        <v>1211980.7021091583</v>
      </c>
      <c r="G37" s="3">
        <f t="shared" si="9"/>
        <v>0.20773683218936947</v>
      </c>
      <c r="H37" s="3">
        <f t="shared" si="9"/>
        <v>9622.8474170458376</v>
      </c>
      <c r="I37" s="3">
        <f t="shared" si="9"/>
        <v>658811.58045720635</v>
      </c>
      <c r="J37" s="3">
        <f t="shared" si="9"/>
        <v>4789546.6406034604</v>
      </c>
      <c r="K37" s="3">
        <f t="shared" si="7"/>
        <v>1.1721485898661996E+18</v>
      </c>
      <c r="L37" s="3">
        <f t="shared" si="7"/>
        <v>1.3381374057324835E+22</v>
      </c>
      <c r="M37" s="3">
        <f t="shared" si="7"/>
        <v>3.7713647649071384E+23</v>
      </c>
      <c r="N37" s="3">
        <f t="shared" si="7"/>
        <v>2.0743955005979125E+24</v>
      </c>
      <c r="O37" s="3">
        <f t="shared" si="10"/>
        <v>3.2890303965903635E+17</v>
      </c>
      <c r="P37" s="3">
        <f t="shared" si="10"/>
        <v>1.3372196090634622E+22</v>
      </c>
      <c r="Q37" s="3">
        <f t="shared" si="10"/>
        <v>8.421740382432239E+23</v>
      </c>
      <c r="R37" s="3">
        <f t="shared" si="10"/>
        <v>5.9880376055148423E+24</v>
      </c>
    </row>
    <row r="38" spans="1:19" ht="13.5" thickBot="1" x14ac:dyDescent="0.25">
      <c r="A38" s="2">
        <v>3.44999999999999</v>
      </c>
      <c r="B38" s="3">
        <f t="shared" si="0"/>
        <v>5.7578979710145094E-19</v>
      </c>
      <c r="C38" s="3">
        <f t="shared" si="1"/>
        <v>0.77983679832506259</v>
      </c>
      <c r="D38" s="3">
        <f t="shared" si="2"/>
        <v>7781.5319929372354</v>
      </c>
      <c r="E38" s="3">
        <f t="shared" si="3"/>
        <v>210789.99244614728</v>
      </c>
      <c r="F38" s="3">
        <f t="shared" si="4"/>
        <v>1147905.6317129836</v>
      </c>
      <c r="G38" s="3">
        <f t="shared" si="9"/>
        <v>0.24435366123296479</v>
      </c>
      <c r="H38" s="3">
        <f t="shared" si="9"/>
        <v>10012.839851826908</v>
      </c>
      <c r="I38" s="3">
        <f t="shared" si="9"/>
        <v>669589.94870004605</v>
      </c>
      <c r="J38" s="3">
        <f t="shared" si="9"/>
        <v>4848543.7989490023</v>
      </c>
      <c r="K38" s="3">
        <f t="shared" si="7"/>
        <v>1.3543775910076777E+18</v>
      </c>
      <c r="L38" s="3">
        <f t="shared" si="7"/>
        <v>1.351453608957606E+22</v>
      </c>
      <c r="M38" s="3">
        <f t="shared" si="7"/>
        <v>3.660884466992514E+23</v>
      </c>
      <c r="N38" s="3">
        <f t="shared" si="7"/>
        <v>1.9936192643419297E+24</v>
      </c>
      <c r="O38" s="3">
        <f t="shared" si="10"/>
        <v>3.9206619418087072E+17</v>
      </c>
      <c r="P38" s="3">
        <f t="shared" si="10"/>
        <v>1.4044593844307012E+22</v>
      </c>
      <c r="Q38" s="3">
        <f t="shared" si="10"/>
        <v>8.6075466132296928E+23</v>
      </c>
      <c r="R38" s="3">
        <f t="shared" si="10"/>
        <v>6.0897379746383181E+24</v>
      </c>
    </row>
    <row r="39" spans="1:19" ht="13.5" thickTop="1" x14ac:dyDescent="0.2">
      <c r="A39" s="2">
        <v>3.4999999999999898</v>
      </c>
      <c r="B39" s="3">
        <f t="shared" si="0"/>
        <v>5.6756422857143022E-19</v>
      </c>
      <c r="C39" s="3">
        <f t="shared" si="1"/>
        <v>0.88381047849102667</v>
      </c>
      <c r="D39" s="3">
        <f t="shared" si="2"/>
        <v>7738.4426515789582</v>
      </c>
      <c r="E39" s="3">
        <f t="shared" si="3"/>
        <v>201730.68966460443</v>
      </c>
      <c r="F39" s="3">
        <f t="shared" si="4"/>
        <v>1088000.3776553276</v>
      </c>
      <c r="G39" s="23">
        <f t="shared" si="9"/>
        <v>0.28594484315336688</v>
      </c>
      <c r="H39" s="24">
        <f t="shared" si="9"/>
        <v>10400.839217939811</v>
      </c>
      <c r="I39" s="24">
        <f t="shared" si="9"/>
        <v>679902.96575281478</v>
      </c>
      <c r="J39" s="25">
        <f t="shared" si="9"/>
        <v>4904441.4491832098</v>
      </c>
      <c r="K39" s="3">
        <f t="shared" si="7"/>
        <v>1.5571990516660892E+18</v>
      </c>
      <c r="L39" s="3">
        <f t="shared" si="7"/>
        <v>1.3634479169092039E+22</v>
      </c>
      <c r="M39" s="3">
        <f t="shared" si="7"/>
        <v>3.5543235374851646E+23</v>
      </c>
      <c r="N39" s="3">
        <f t="shared" si="7"/>
        <v>1.9169643238331718E+24</v>
      </c>
      <c r="O39" s="23">
        <f t="shared" si="10"/>
        <v>4.6485561024771462E+17</v>
      </c>
      <c r="P39" s="24">
        <f t="shared" si="10"/>
        <v>1.4723319225773711E+22</v>
      </c>
      <c r="Q39" s="24">
        <f t="shared" si="10"/>
        <v>8.7879268133416345E+23</v>
      </c>
      <c r="R39" s="25">
        <f t="shared" si="10"/>
        <v>6.1875025643426948E+24</v>
      </c>
    </row>
    <row r="40" spans="1:19" ht="13.5" thickBot="1" x14ac:dyDescent="0.25">
      <c r="G40" s="26">
        <v>300</v>
      </c>
      <c r="H40" s="27">
        <v>900</v>
      </c>
      <c r="I40" s="27">
        <v>2700</v>
      </c>
      <c r="J40" s="28">
        <v>8100</v>
      </c>
      <c r="O40" s="26">
        <v>300</v>
      </c>
      <c r="P40" s="27">
        <v>900</v>
      </c>
      <c r="Q40" s="27">
        <v>2700</v>
      </c>
      <c r="R40" s="28">
        <v>8100</v>
      </c>
    </row>
    <row r="41" spans="1:19" ht="13.5" thickTop="1" x14ac:dyDescent="0.2">
      <c r="G41" s="79" t="s">
        <v>76</v>
      </c>
      <c r="H41" s="79"/>
      <c r="I41" s="79"/>
      <c r="J41" s="79"/>
      <c r="N41" s="80" t="s">
        <v>232</v>
      </c>
      <c r="O41" s="80"/>
      <c r="P41" s="80"/>
      <c r="Q41" s="80"/>
      <c r="R41" s="80"/>
      <c r="S41" s="80"/>
    </row>
    <row r="43" spans="1:19" x14ac:dyDescent="0.2">
      <c r="B43" s="29" t="s">
        <v>231</v>
      </c>
    </row>
  </sheetData>
  <mergeCells count="2">
    <mergeCell ref="G41:J41"/>
    <mergeCell ref="N41:S41"/>
  </mergeCells>
  <pageMargins left="0.7" right="0.7" top="0.75" bottom="0.75" header="0.3" footer="0.3"/>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39"/>
  <sheetViews>
    <sheetView zoomScale="110" zoomScaleNormal="110" workbookViewId="0">
      <selection activeCell="A35" activeCellId="2" sqref="A17 A25 A35"/>
    </sheetView>
  </sheetViews>
  <sheetFormatPr defaultRowHeight="12.75" x14ac:dyDescent="0.2"/>
  <cols>
    <col min="1" max="1" width="31.7109375" bestFit="1" customWidth="1"/>
    <col min="2" max="2" width="12.42578125" bestFit="1" customWidth="1"/>
    <col min="4" max="4" width="42.42578125" bestFit="1" customWidth="1"/>
    <col min="5" max="5" width="1.42578125" customWidth="1"/>
    <col min="6" max="7" width="10.5703125" style="1" bestFit="1" customWidth="1"/>
    <col min="8" max="8" width="9.140625" style="1"/>
  </cols>
  <sheetData>
    <row r="1" spans="1:8" ht="18" x14ac:dyDescent="0.25">
      <c r="A1" s="72" t="s">
        <v>233</v>
      </c>
    </row>
    <row r="2" spans="1:8" ht="14.25" x14ac:dyDescent="0.25">
      <c r="A2" s="58" t="s">
        <v>84</v>
      </c>
      <c r="F2" s="1" t="s">
        <v>1</v>
      </c>
      <c r="G2" s="1" t="s">
        <v>85</v>
      </c>
      <c r="H2" s="1" t="s">
        <v>86</v>
      </c>
    </row>
    <row r="3" spans="1:8" x14ac:dyDescent="0.2">
      <c r="A3" t="s">
        <v>87</v>
      </c>
      <c r="B3" s="1">
        <v>2400</v>
      </c>
      <c r="C3" s="1" t="s">
        <v>77</v>
      </c>
      <c r="F3" s="2">
        <v>0.4</v>
      </c>
      <c r="G3" s="2">
        <f>374200000/(F3^5*(EXP(14380/(2400*F3))-1))</f>
        <v>11413.912406491138</v>
      </c>
      <c r="H3" s="2">
        <v>0</v>
      </c>
    </row>
    <row r="4" spans="1:8" ht="13.5" thickBot="1" x14ac:dyDescent="0.25">
      <c r="A4" t="s">
        <v>88</v>
      </c>
      <c r="F4" s="2">
        <v>0.41</v>
      </c>
      <c r="G4" s="2">
        <f t="shared" ref="G4:G33" si="0">374200000/(F4^5*(EXP(14380/(2400*F4))-1))</f>
        <v>14537.268612432747</v>
      </c>
      <c r="H4" s="2">
        <f>H3+0.5*(G4+G3)*(F4-F3)</f>
        <v>129.75590509461881</v>
      </c>
    </row>
    <row r="5" spans="1:8" ht="17.25" thickTop="1" thickBot="1" x14ac:dyDescent="0.35">
      <c r="A5" t="s">
        <v>89</v>
      </c>
      <c r="B5" s="33">
        <f>2897.8/B3</f>
        <v>1.2074166666666668</v>
      </c>
      <c r="C5" s="34" t="s">
        <v>61</v>
      </c>
      <c r="D5" t="s">
        <v>90</v>
      </c>
      <c r="F5" s="2">
        <v>0.42</v>
      </c>
      <c r="G5" s="2">
        <f t="shared" si="0"/>
        <v>18250.202080476338</v>
      </c>
      <c r="H5" s="2">
        <f t="shared" ref="H5:H33" si="1">H4+0.5*(G5+G4)*(F5-F4)</f>
        <v>293.69325855916441</v>
      </c>
    </row>
    <row r="6" spans="1:8" ht="17.25" thickTop="1" thickBot="1" x14ac:dyDescent="0.35">
      <c r="A6" t="s">
        <v>91</v>
      </c>
      <c r="B6" s="35">
        <f>3000/B3</f>
        <v>1.25</v>
      </c>
      <c r="C6" s="36" t="s">
        <v>61</v>
      </c>
      <c r="D6" t="s">
        <v>92</v>
      </c>
      <c r="F6" s="2">
        <v>0.43</v>
      </c>
      <c r="G6" s="2">
        <f t="shared" si="0"/>
        <v>22607.651373446915</v>
      </c>
      <c r="H6" s="2">
        <f t="shared" si="1"/>
        <v>497.98252582878081</v>
      </c>
    </row>
    <row r="7" spans="1:8" x14ac:dyDescent="0.2">
      <c r="F7" s="2">
        <v>0.44</v>
      </c>
      <c r="G7" s="2">
        <f t="shared" si="0"/>
        <v>27661.053965068844</v>
      </c>
      <c r="H7" s="2">
        <f t="shared" si="1"/>
        <v>749.32605252135988</v>
      </c>
    </row>
    <row r="8" spans="1:8" ht="13.5" thickBot="1" x14ac:dyDescent="0.25">
      <c r="A8" s="58" t="s">
        <v>93</v>
      </c>
      <c r="F8" s="2">
        <v>0.45</v>
      </c>
      <c r="G8" s="2">
        <f t="shared" si="0"/>
        <v>33457.333792850477</v>
      </c>
      <c r="H8" s="2">
        <f t="shared" si="1"/>
        <v>1054.9179913109567</v>
      </c>
    </row>
    <row r="9" spans="1:8" ht="17.25" thickTop="1" thickBot="1" x14ac:dyDescent="0.35">
      <c r="A9" t="s">
        <v>94</v>
      </c>
      <c r="B9" s="37">
        <f>0.000000056697*B3^4</f>
        <v>1881070.3872</v>
      </c>
      <c r="C9" s="19" t="s">
        <v>63</v>
      </c>
      <c r="D9" t="s">
        <v>95</v>
      </c>
      <c r="F9" s="2">
        <v>0.46</v>
      </c>
      <c r="G9" s="2">
        <f t="shared" si="0"/>
        <v>40038.020901943921</v>
      </c>
      <c r="H9" s="2">
        <f t="shared" si="1"/>
        <v>1422.3947647849291</v>
      </c>
    </row>
    <row r="10" spans="1:8" ht="13.5" thickTop="1" x14ac:dyDescent="0.2">
      <c r="F10" s="2">
        <v>0.47</v>
      </c>
      <c r="G10" s="2">
        <f t="shared" si="0"/>
        <v>47438.520684626543</v>
      </c>
      <c r="H10" s="2">
        <f t="shared" si="1"/>
        <v>1859.7774727177793</v>
      </c>
    </row>
    <row r="11" spans="1:8" x14ac:dyDescent="0.2">
      <c r="A11" t="s">
        <v>96</v>
      </c>
      <c r="B11" s="3">
        <v>5.0000000000000001E-4</v>
      </c>
      <c r="C11" s="1" t="s">
        <v>78</v>
      </c>
      <c r="F11" s="2">
        <v>0.48</v>
      </c>
      <c r="G11" s="2">
        <f t="shared" si="0"/>
        <v>55687.542658161525</v>
      </c>
      <c r="H11" s="2">
        <f t="shared" si="1"/>
        <v>2375.4077894317202</v>
      </c>
    </row>
    <row r="12" spans="1:8" x14ac:dyDescent="0.2">
      <c r="A12" t="s">
        <v>97</v>
      </c>
      <c r="B12" s="3">
        <v>3.4000000000000002E-2</v>
      </c>
      <c r="C12" s="1" t="s">
        <v>78</v>
      </c>
      <c r="F12" s="2">
        <v>0.49</v>
      </c>
      <c r="G12" s="2">
        <f t="shared" si="0"/>
        <v>64806.691884434433</v>
      </c>
      <c r="H12" s="2">
        <f t="shared" si="1"/>
        <v>2977.8789621447004</v>
      </c>
    </row>
    <row r="13" spans="1:8" ht="14.25" x14ac:dyDescent="0.2">
      <c r="A13" t="s">
        <v>98</v>
      </c>
      <c r="B13" s="3">
        <f>PI()*B11*B12</f>
        <v>5.3407075111026487E-5</v>
      </c>
      <c r="C13" s="1" t="s">
        <v>79</v>
      </c>
      <c r="D13" t="s">
        <v>99</v>
      </c>
      <c r="F13" s="2">
        <v>0.5</v>
      </c>
      <c r="G13" s="2">
        <f t="shared" si="0"/>
        <v>74810.220233313987</v>
      </c>
      <c r="H13" s="2">
        <f t="shared" si="1"/>
        <v>3675.9635227334429</v>
      </c>
    </row>
    <row r="14" spans="1:8" ht="13.5" thickBot="1" x14ac:dyDescent="0.25">
      <c r="F14" s="2">
        <v>0.50999999999999901</v>
      </c>
      <c r="G14" s="2">
        <f t="shared" si="0"/>
        <v>85704.929839144635</v>
      </c>
      <c r="H14" s="2">
        <f t="shared" si="1"/>
        <v>4478.5392730956564</v>
      </c>
    </row>
    <row r="15" spans="1:8" ht="14.25" thickTop="1" thickBot="1" x14ac:dyDescent="0.25">
      <c r="A15" t="s">
        <v>100</v>
      </c>
      <c r="B15" s="37">
        <f>B9*B13</f>
        <v>100.46246745831807</v>
      </c>
      <c r="C15" s="19" t="s">
        <v>80</v>
      </c>
      <c r="D15" t="s">
        <v>101</v>
      </c>
      <c r="F15" s="2">
        <v>0.51999999999999902</v>
      </c>
      <c r="G15" s="2">
        <f t="shared" si="0"/>
        <v>97490.217322405893</v>
      </c>
      <c r="H15" s="2">
        <f t="shared" si="1"/>
        <v>5394.5150089034096</v>
      </c>
    </row>
    <row r="16" spans="1:8" ht="13.5" thickTop="1" x14ac:dyDescent="0.2">
      <c r="F16" s="2">
        <v>0.52999999999999903</v>
      </c>
      <c r="G16" s="2">
        <f t="shared" si="0"/>
        <v>110158.24460814761</v>
      </c>
      <c r="H16" s="2">
        <f t="shared" si="1"/>
        <v>6432.7573185561778</v>
      </c>
    </row>
    <row r="17" spans="1:8" x14ac:dyDescent="0.2">
      <c r="A17" s="58" t="s">
        <v>102</v>
      </c>
      <c r="F17" s="2">
        <v>0.53999999999999904</v>
      </c>
      <c r="G17" s="2">
        <f t="shared" si="0"/>
        <v>123694.22038581481</v>
      </c>
      <c r="H17" s="2">
        <f t="shared" si="1"/>
        <v>7602.0196435259913</v>
      </c>
    </row>
    <row r="18" spans="1:8" x14ac:dyDescent="0.2">
      <c r="A18" t="s">
        <v>103</v>
      </c>
      <c r="F18" s="2">
        <v>0.54999999999999905</v>
      </c>
      <c r="G18" s="2">
        <f t="shared" si="0"/>
        <v>138076.77530903646</v>
      </c>
      <c r="H18" s="2">
        <f t="shared" si="1"/>
        <v>8910.8746220002486</v>
      </c>
    </row>
    <row r="19" spans="1:8" ht="14.25" x14ac:dyDescent="0.2">
      <c r="A19" t="s">
        <v>104</v>
      </c>
      <c r="B19" s="3">
        <f>H33</f>
        <v>49978.77458661345</v>
      </c>
      <c r="C19" s="32" t="s">
        <v>63</v>
      </c>
      <c r="D19" t="s">
        <v>105</v>
      </c>
      <c r="F19" s="2">
        <v>0.55999999999999905</v>
      </c>
      <c r="G19" s="2">
        <f t="shared" si="0"/>
        <v>153278.41380169571</v>
      </c>
      <c r="H19" s="2">
        <f t="shared" si="1"/>
        <v>10367.65056755391</v>
      </c>
    </row>
    <row r="20" spans="1:8" ht="13.5" thickBot="1" x14ac:dyDescent="0.25">
      <c r="F20" s="2">
        <v>0.56999999999999895</v>
      </c>
      <c r="G20" s="2">
        <f t="shared" si="0"/>
        <v>169266.0256866125</v>
      </c>
      <c r="H20" s="2">
        <f t="shared" si="1"/>
        <v>11980.372764995434</v>
      </c>
    </row>
    <row r="21" spans="1:8" ht="14.25" thickTop="1" thickBot="1" x14ac:dyDescent="0.25">
      <c r="A21" t="s">
        <v>106</v>
      </c>
      <c r="B21" s="38">
        <f>B19*B13</f>
        <v>2.6692201683043262</v>
      </c>
      <c r="C21" s="30" t="s">
        <v>80</v>
      </c>
      <c r="F21" s="2">
        <v>0.57999999999999896</v>
      </c>
      <c r="G21" s="2">
        <f t="shared" si="0"/>
        <v>186001.44165782511</v>
      </c>
      <c r="H21" s="2">
        <f t="shared" si="1"/>
        <v>13756.710101717625</v>
      </c>
    </row>
    <row r="22" spans="1:8" ht="14.25" thickTop="1" thickBot="1" x14ac:dyDescent="0.25">
      <c r="F22" s="2">
        <v>0.58999999999999897</v>
      </c>
      <c r="G22" s="2">
        <f t="shared" si="0"/>
        <v>203442.0177584739</v>
      </c>
      <c r="H22" s="2">
        <f t="shared" si="1"/>
        <v>15703.927398799122</v>
      </c>
    </row>
    <row r="23" spans="1:8" ht="14.25" thickTop="1" thickBot="1" x14ac:dyDescent="0.25">
      <c r="A23" t="s">
        <v>107</v>
      </c>
      <c r="B23" s="39">
        <f>B21/B15</f>
        <v>2.6569327190891334E-2</v>
      </c>
      <c r="D23" t="s">
        <v>108</v>
      </c>
      <c r="F23" s="2">
        <v>0.59999999999999898</v>
      </c>
      <c r="G23" s="2">
        <f t="shared" si="0"/>
        <v>221541.23539806987</v>
      </c>
      <c r="H23" s="2">
        <f t="shared" si="1"/>
        <v>17828.843664581844</v>
      </c>
    </row>
    <row r="24" spans="1:8" ht="13.5" thickTop="1" x14ac:dyDescent="0.2">
      <c r="D24" t="s">
        <v>109</v>
      </c>
      <c r="F24" s="2">
        <v>0.60999999999999899</v>
      </c>
      <c r="G24" s="2">
        <f t="shared" si="0"/>
        <v>240249.30495439348</v>
      </c>
      <c r="H24" s="2">
        <f t="shared" si="1"/>
        <v>20137.796366344162</v>
      </c>
    </row>
    <row r="25" spans="1:8" x14ac:dyDescent="0.2">
      <c r="A25" s="58" t="s">
        <v>110</v>
      </c>
      <c r="F25" s="2">
        <v>0.619999999999999</v>
      </c>
      <c r="G25" s="2">
        <f t="shared" si="0"/>
        <v>259513.76258034844</v>
      </c>
      <c r="H25" s="2">
        <f t="shared" si="1"/>
        <v>22636.611704017872</v>
      </c>
    </row>
    <row r="26" spans="1:8" x14ac:dyDescent="0.2">
      <c r="A26" t="s">
        <v>111</v>
      </c>
      <c r="B26" s="1">
        <v>0.55500000000000005</v>
      </c>
      <c r="C26" s="18" t="s">
        <v>61</v>
      </c>
      <c r="F26" s="2">
        <v>0.62999999999999901</v>
      </c>
      <c r="G26" s="2">
        <f t="shared" si="0"/>
        <v>279280.0514132721</v>
      </c>
      <c r="H26" s="2">
        <f t="shared" si="1"/>
        <v>25330.580773985977</v>
      </c>
    </row>
    <row r="27" spans="1:8" x14ac:dyDescent="0.2">
      <c r="A27" t="s">
        <v>112</v>
      </c>
      <c r="B27" s="1">
        <v>2E-3</v>
      </c>
      <c r="C27" s="18" t="s">
        <v>61</v>
      </c>
      <c r="F27" s="2">
        <v>0.63999999999999901</v>
      </c>
      <c r="G27" s="2">
        <f t="shared" si="0"/>
        <v>299492.07991558121</v>
      </c>
      <c r="H27" s="2">
        <f t="shared" si="1"/>
        <v>28224.441430630246</v>
      </c>
    </row>
    <row r="28" spans="1:8" x14ac:dyDescent="0.2">
      <c r="F28" s="2">
        <v>0.64999999999999902</v>
      </c>
      <c r="G28" s="2">
        <f t="shared" si="0"/>
        <v>320092.75152547477</v>
      </c>
      <c r="H28" s="2">
        <f t="shared" si="1"/>
        <v>31322.365587835528</v>
      </c>
    </row>
    <row r="29" spans="1:8" ht="14.25" x14ac:dyDescent="0.2">
      <c r="A29" t="s">
        <v>113</v>
      </c>
      <c r="B29" s="3">
        <f>374200000/(0.555^5*(EXP(14380/(0.555*2400))-1))</f>
        <v>145577.15323600132</v>
      </c>
      <c r="C29" s="32" t="s">
        <v>114</v>
      </c>
      <c r="F29" s="2">
        <v>0.65999999999999903</v>
      </c>
      <c r="G29" s="2">
        <f t="shared" si="0"/>
        <v>341024.46113959281</v>
      </c>
      <c r="H29" s="2">
        <f t="shared" si="1"/>
        <v>34627.951651160867</v>
      </c>
    </row>
    <row r="30" spans="1:8" x14ac:dyDescent="0.2">
      <c r="F30" s="2">
        <v>0.66999999999999904</v>
      </c>
      <c r="G30" s="2">
        <f t="shared" si="0"/>
        <v>362229.55516991607</v>
      </c>
      <c r="H30" s="2">
        <f t="shared" si="1"/>
        <v>38144.221732708414</v>
      </c>
    </row>
    <row r="31" spans="1:8" ht="14.25" x14ac:dyDescent="0.2">
      <c r="A31" t="s">
        <v>115</v>
      </c>
      <c r="B31" s="2">
        <f>B29*B27</f>
        <v>291.15430647200265</v>
      </c>
      <c r="C31" s="32" t="s">
        <v>63</v>
      </c>
      <c r="F31" s="2">
        <v>0.67999999999999905</v>
      </c>
      <c r="G31" s="2">
        <f t="shared" si="0"/>
        <v>383650.75300606742</v>
      </c>
      <c r="H31" s="2">
        <f t="shared" si="1"/>
        <v>41873.623273588339</v>
      </c>
    </row>
    <row r="32" spans="1:8" ht="13.5" thickBot="1" x14ac:dyDescent="0.25">
      <c r="F32" s="2">
        <v>0.68999999999999895</v>
      </c>
      <c r="G32" s="2">
        <f t="shared" si="0"/>
        <v>405231.52866868686</v>
      </c>
      <c r="H32" s="2">
        <f t="shared" si="1"/>
        <v>45818.034681962068</v>
      </c>
    </row>
    <row r="33" spans="1:8" ht="14.25" thickTop="1" thickBot="1" x14ac:dyDescent="0.25">
      <c r="A33" t="s">
        <v>116</v>
      </c>
      <c r="B33" s="37">
        <f>B31*B13</f>
        <v>1.554969991464907E-2</v>
      </c>
      <c r="C33" s="19" t="s">
        <v>80</v>
      </c>
      <c r="F33" s="2">
        <v>0.69999999999999896</v>
      </c>
      <c r="G33" s="2">
        <f t="shared" si="0"/>
        <v>426916.45226158935</v>
      </c>
      <c r="H33" s="65">
        <f t="shared" si="1"/>
        <v>49978.77458661345</v>
      </c>
    </row>
    <row r="34" spans="1:8" ht="13.5" thickTop="1" x14ac:dyDescent="0.2"/>
    <row r="35" spans="1:8" x14ac:dyDescent="0.2">
      <c r="A35" s="58" t="s">
        <v>117</v>
      </c>
    </row>
    <row r="36" spans="1:8" x14ac:dyDescent="0.2">
      <c r="A36" t="s">
        <v>118</v>
      </c>
      <c r="B36" s="3">
        <f>6.626E-34*299800000*1000000/B26</f>
        <v>3.5792338738738735E-19</v>
      </c>
      <c r="C36" s="1" t="s">
        <v>62</v>
      </c>
      <c r="D36" t="s">
        <v>119</v>
      </c>
    </row>
    <row r="37" spans="1:8" ht="13.5" thickBot="1" x14ac:dyDescent="0.25"/>
    <row r="38" spans="1:8" ht="14.25" thickTop="1" thickBot="1" x14ac:dyDescent="0.25">
      <c r="A38" t="s">
        <v>120</v>
      </c>
      <c r="B38" s="37">
        <f>B33/B36</f>
        <v>4.344421309865212E+16</v>
      </c>
      <c r="C38" s="19" t="s">
        <v>83</v>
      </c>
    </row>
    <row r="39" spans="1:8" ht="13.5" thickTop="1" x14ac:dyDescent="0.2"/>
  </sheetData>
  <pageMargins left="0.7" right="0.7" top="0.75" bottom="0.75" header="0.3" footer="0.3"/>
  <pageSetup orientation="portrait" verticalDpi="0"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103"/>
  <sheetViews>
    <sheetView zoomScale="120" zoomScaleNormal="120" workbookViewId="0"/>
  </sheetViews>
  <sheetFormatPr defaultRowHeight="12.75" x14ac:dyDescent="0.2"/>
  <cols>
    <col min="1" max="1" width="10.5703125" style="22" bestFit="1" customWidth="1"/>
    <col min="2" max="2" width="12.42578125" style="22" bestFit="1" customWidth="1"/>
    <col min="3" max="3" width="9.42578125" style="14" bestFit="1" customWidth="1"/>
    <col min="4" max="4" width="12.42578125" style="54" bestFit="1" customWidth="1"/>
    <col min="5" max="5" width="4.28515625" customWidth="1"/>
    <col min="257" max="257" width="10.5703125" bestFit="1" customWidth="1"/>
    <col min="258" max="258" width="12.42578125" bestFit="1" customWidth="1"/>
    <col min="259" max="259" width="9.42578125" bestFit="1" customWidth="1"/>
    <col min="260" max="260" width="12.42578125" bestFit="1" customWidth="1"/>
    <col min="261" max="261" width="12.42578125" customWidth="1"/>
    <col min="513" max="513" width="10.5703125" bestFit="1" customWidth="1"/>
    <col min="514" max="514" width="12.42578125" bestFit="1" customWidth="1"/>
    <col min="515" max="515" width="9.42578125" bestFit="1" customWidth="1"/>
    <col min="516" max="516" width="12.42578125" bestFit="1" customWidth="1"/>
    <col min="517" max="517" width="12.42578125" customWidth="1"/>
    <col min="769" max="769" width="10.5703125" bestFit="1" customWidth="1"/>
    <col min="770" max="770" width="12.42578125" bestFit="1" customWidth="1"/>
    <col min="771" max="771" width="9.42578125" bestFit="1" customWidth="1"/>
    <col min="772" max="772" width="12.42578125" bestFit="1" customWidth="1"/>
    <col min="773" max="773" width="12.42578125" customWidth="1"/>
    <col min="1025" max="1025" width="10.5703125" bestFit="1" customWidth="1"/>
    <col min="1026" max="1026" width="12.42578125" bestFit="1" customWidth="1"/>
    <col min="1027" max="1027" width="9.42578125" bestFit="1" customWidth="1"/>
    <col min="1028" max="1028" width="12.42578125" bestFit="1" customWidth="1"/>
    <col min="1029" max="1029" width="12.42578125" customWidth="1"/>
    <col min="1281" max="1281" width="10.5703125" bestFit="1" customWidth="1"/>
    <col min="1282" max="1282" width="12.42578125" bestFit="1" customWidth="1"/>
    <col min="1283" max="1283" width="9.42578125" bestFit="1" customWidth="1"/>
    <col min="1284" max="1284" width="12.42578125" bestFit="1" customWidth="1"/>
    <col min="1285" max="1285" width="12.42578125" customWidth="1"/>
    <col min="1537" max="1537" width="10.5703125" bestFit="1" customWidth="1"/>
    <col min="1538" max="1538" width="12.42578125" bestFit="1" customWidth="1"/>
    <col min="1539" max="1539" width="9.42578125" bestFit="1" customWidth="1"/>
    <col min="1540" max="1540" width="12.42578125" bestFit="1" customWidth="1"/>
    <col min="1541" max="1541" width="12.42578125" customWidth="1"/>
    <col min="1793" max="1793" width="10.5703125" bestFit="1" customWidth="1"/>
    <col min="1794" max="1794" width="12.42578125" bestFit="1" customWidth="1"/>
    <col min="1795" max="1795" width="9.42578125" bestFit="1" customWidth="1"/>
    <col min="1796" max="1796" width="12.42578125" bestFit="1" customWidth="1"/>
    <col min="1797" max="1797" width="12.42578125" customWidth="1"/>
    <col min="2049" max="2049" width="10.5703125" bestFit="1" customWidth="1"/>
    <col min="2050" max="2050" width="12.42578125" bestFit="1" customWidth="1"/>
    <col min="2051" max="2051" width="9.42578125" bestFit="1" customWidth="1"/>
    <col min="2052" max="2052" width="12.42578125" bestFit="1" customWidth="1"/>
    <col min="2053" max="2053" width="12.42578125" customWidth="1"/>
    <col min="2305" max="2305" width="10.5703125" bestFit="1" customWidth="1"/>
    <col min="2306" max="2306" width="12.42578125" bestFit="1" customWidth="1"/>
    <col min="2307" max="2307" width="9.42578125" bestFit="1" customWidth="1"/>
    <col min="2308" max="2308" width="12.42578125" bestFit="1" customWidth="1"/>
    <col min="2309" max="2309" width="12.42578125" customWidth="1"/>
    <col min="2561" max="2561" width="10.5703125" bestFit="1" customWidth="1"/>
    <col min="2562" max="2562" width="12.42578125" bestFit="1" customWidth="1"/>
    <col min="2563" max="2563" width="9.42578125" bestFit="1" customWidth="1"/>
    <col min="2564" max="2564" width="12.42578125" bestFit="1" customWidth="1"/>
    <col min="2565" max="2565" width="12.42578125" customWidth="1"/>
    <col min="2817" max="2817" width="10.5703125" bestFit="1" customWidth="1"/>
    <col min="2818" max="2818" width="12.42578125" bestFit="1" customWidth="1"/>
    <col min="2819" max="2819" width="9.42578125" bestFit="1" customWidth="1"/>
    <col min="2820" max="2820" width="12.42578125" bestFit="1" customWidth="1"/>
    <col min="2821" max="2821" width="12.42578125" customWidth="1"/>
    <col min="3073" max="3073" width="10.5703125" bestFit="1" customWidth="1"/>
    <col min="3074" max="3074" width="12.42578125" bestFit="1" customWidth="1"/>
    <col min="3075" max="3075" width="9.42578125" bestFit="1" customWidth="1"/>
    <col min="3076" max="3076" width="12.42578125" bestFit="1" customWidth="1"/>
    <col min="3077" max="3077" width="12.42578125" customWidth="1"/>
    <col min="3329" max="3329" width="10.5703125" bestFit="1" customWidth="1"/>
    <col min="3330" max="3330" width="12.42578125" bestFit="1" customWidth="1"/>
    <col min="3331" max="3331" width="9.42578125" bestFit="1" customWidth="1"/>
    <col min="3332" max="3332" width="12.42578125" bestFit="1" customWidth="1"/>
    <col min="3333" max="3333" width="12.42578125" customWidth="1"/>
    <col min="3585" max="3585" width="10.5703125" bestFit="1" customWidth="1"/>
    <col min="3586" max="3586" width="12.42578125" bestFit="1" customWidth="1"/>
    <col min="3587" max="3587" width="9.42578125" bestFit="1" customWidth="1"/>
    <col min="3588" max="3588" width="12.42578125" bestFit="1" customWidth="1"/>
    <col min="3589" max="3589" width="12.42578125" customWidth="1"/>
    <col min="3841" max="3841" width="10.5703125" bestFit="1" customWidth="1"/>
    <col min="3842" max="3842" width="12.42578125" bestFit="1" customWidth="1"/>
    <col min="3843" max="3843" width="9.42578125" bestFit="1" customWidth="1"/>
    <col min="3844" max="3844" width="12.42578125" bestFit="1" customWidth="1"/>
    <col min="3845" max="3845" width="12.42578125" customWidth="1"/>
    <col min="4097" max="4097" width="10.5703125" bestFit="1" customWidth="1"/>
    <col min="4098" max="4098" width="12.42578125" bestFit="1" customWidth="1"/>
    <col min="4099" max="4099" width="9.42578125" bestFit="1" customWidth="1"/>
    <col min="4100" max="4100" width="12.42578125" bestFit="1" customWidth="1"/>
    <col min="4101" max="4101" width="12.42578125" customWidth="1"/>
    <col min="4353" max="4353" width="10.5703125" bestFit="1" customWidth="1"/>
    <col min="4354" max="4354" width="12.42578125" bestFit="1" customWidth="1"/>
    <col min="4355" max="4355" width="9.42578125" bestFit="1" customWidth="1"/>
    <col min="4356" max="4356" width="12.42578125" bestFit="1" customWidth="1"/>
    <col min="4357" max="4357" width="12.42578125" customWidth="1"/>
    <col min="4609" max="4609" width="10.5703125" bestFit="1" customWidth="1"/>
    <col min="4610" max="4610" width="12.42578125" bestFit="1" customWidth="1"/>
    <col min="4611" max="4611" width="9.42578125" bestFit="1" customWidth="1"/>
    <col min="4612" max="4612" width="12.42578125" bestFit="1" customWidth="1"/>
    <col min="4613" max="4613" width="12.42578125" customWidth="1"/>
    <col min="4865" max="4865" width="10.5703125" bestFit="1" customWidth="1"/>
    <col min="4866" max="4866" width="12.42578125" bestFit="1" customWidth="1"/>
    <col min="4867" max="4867" width="9.42578125" bestFit="1" customWidth="1"/>
    <col min="4868" max="4868" width="12.42578125" bestFit="1" customWidth="1"/>
    <col min="4869" max="4869" width="12.42578125" customWidth="1"/>
    <col min="5121" max="5121" width="10.5703125" bestFit="1" customWidth="1"/>
    <col min="5122" max="5122" width="12.42578125" bestFit="1" customWidth="1"/>
    <col min="5123" max="5123" width="9.42578125" bestFit="1" customWidth="1"/>
    <col min="5124" max="5124" width="12.42578125" bestFit="1" customWidth="1"/>
    <col min="5125" max="5125" width="12.42578125" customWidth="1"/>
    <col min="5377" max="5377" width="10.5703125" bestFit="1" customWidth="1"/>
    <col min="5378" max="5378" width="12.42578125" bestFit="1" customWidth="1"/>
    <col min="5379" max="5379" width="9.42578125" bestFit="1" customWidth="1"/>
    <col min="5380" max="5380" width="12.42578125" bestFit="1" customWidth="1"/>
    <col min="5381" max="5381" width="12.42578125" customWidth="1"/>
    <col min="5633" max="5633" width="10.5703125" bestFit="1" customWidth="1"/>
    <col min="5634" max="5634" width="12.42578125" bestFit="1" customWidth="1"/>
    <col min="5635" max="5635" width="9.42578125" bestFit="1" customWidth="1"/>
    <col min="5636" max="5636" width="12.42578125" bestFit="1" customWidth="1"/>
    <col min="5637" max="5637" width="12.42578125" customWidth="1"/>
    <col min="5889" max="5889" width="10.5703125" bestFit="1" customWidth="1"/>
    <col min="5890" max="5890" width="12.42578125" bestFit="1" customWidth="1"/>
    <col min="5891" max="5891" width="9.42578125" bestFit="1" customWidth="1"/>
    <col min="5892" max="5892" width="12.42578125" bestFit="1" customWidth="1"/>
    <col min="5893" max="5893" width="12.42578125" customWidth="1"/>
    <col min="6145" max="6145" width="10.5703125" bestFit="1" customWidth="1"/>
    <col min="6146" max="6146" width="12.42578125" bestFit="1" customWidth="1"/>
    <col min="6147" max="6147" width="9.42578125" bestFit="1" customWidth="1"/>
    <col min="6148" max="6148" width="12.42578125" bestFit="1" customWidth="1"/>
    <col min="6149" max="6149" width="12.42578125" customWidth="1"/>
    <col min="6401" max="6401" width="10.5703125" bestFit="1" customWidth="1"/>
    <col min="6402" max="6402" width="12.42578125" bestFit="1" customWidth="1"/>
    <col min="6403" max="6403" width="9.42578125" bestFit="1" customWidth="1"/>
    <col min="6404" max="6404" width="12.42578125" bestFit="1" customWidth="1"/>
    <col min="6405" max="6405" width="12.42578125" customWidth="1"/>
    <col min="6657" max="6657" width="10.5703125" bestFit="1" customWidth="1"/>
    <col min="6658" max="6658" width="12.42578125" bestFit="1" customWidth="1"/>
    <col min="6659" max="6659" width="9.42578125" bestFit="1" customWidth="1"/>
    <col min="6660" max="6660" width="12.42578125" bestFit="1" customWidth="1"/>
    <col min="6661" max="6661" width="12.42578125" customWidth="1"/>
    <col min="6913" max="6913" width="10.5703125" bestFit="1" customWidth="1"/>
    <col min="6914" max="6914" width="12.42578125" bestFit="1" customWidth="1"/>
    <col min="6915" max="6915" width="9.42578125" bestFit="1" customWidth="1"/>
    <col min="6916" max="6916" width="12.42578125" bestFit="1" customWidth="1"/>
    <col min="6917" max="6917" width="12.42578125" customWidth="1"/>
    <col min="7169" max="7169" width="10.5703125" bestFit="1" customWidth="1"/>
    <col min="7170" max="7170" width="12.42578125" bestFit="1" customWidth="1"/>
    <col min="7171" max="7171" width="9.42578125" bestFit="1" customWidth="1"/>
    <col min="7172" max="7172" width="12.42578125" bestFit="1" customWidth="1"/>
    <col min="7173" max="7173" width="12.42578125" customWidth="1"/>
    <col min="7425" max="7425" width="10.5703125" bestFit="1" customWidth="1"/>
    <col min="7426" max="7426" width="12.42578125" bestFit="1" customWidth="1"/>
    <col min="7427" max="7427" width="9.42578125" bestFit="1" customWidth="1"/>
    <col min="7428" max="7428" width="12.42578125" bestFit="1" customWidth="1"/>
    <col min="7429" max="7429" width="12.42578125" customWidth="1"/>
    <col min="7681" max="7681" width="10.5703125" bestFit="1" customWidth="1"/>
    <col min="7682" max="7682" width="12.42578125" bestFit="1" customWidth="1"/>
    <col min="7683" max="7683" width="9.42578125" bestFit="1" customWidth="1"/>
    <col min="7684" max="7684" width="12.42578125" bestFit="1" customWidth="1"/>
    <col min="7685" max="7685" width="12.42578125" customWidth="1"/>
    <col min="7937" max="7937" width="10.5703125" bestFit="1" customWidth="1"/>
    <col min="7938" max="7938" width="12.42578125" bestFit="1" customWidth="1"/>
    <col min="7939" max="7939" width="9.42578125" bestFit="1" customWidth="1"/>
    <col min="7940" max="7940" width="12.42578125" bestFit="1" customWidth="1"/>
    <col min="7941" max="7941" width="12.42578125" customWidth="1"/>
    <col min="8193" max="8193" width="10.5703125" bestFit="1" customWidth="1"/>
    <col min="8194" max="8194" width="12.42578125" bestFit="1" customWidth="1"/>
    <col min="8195" max="8195" width="9.42578125" bestFit="1" customWidth="1"/>
    <col min="8196" max="8196" width="12.42578125" bestFit="1" customWidth="1"/>
    <col min="8197" max="8197" width="12.42578125" customWidth="1"/>
    <col min="8449" max="8449" width="10.5703125" bestFit="1" customWidth="1"/>
    <col min="8450" max="8450" width="12.42578125" bestFit="1" customWidth="1"/>
    <col min="8451" max="8451" width="9.42578125" bestFit="1" customWidth="1"/>
    <col min="8452" max="8452" width="12.42578125" bestFit="1" customWidth="1"/>
    <col min="8453" max="8453" width="12.42578125" customWidth="1"/>
    <col min="8705" max="8705" width="10.5703125" bestFit="1" customWidth="1"/>
    <col min="8706" max="8706" width="12.42578125" bestFit="1" customWidth="1"/>
    <col min="8707" max="8707" width="9.42578125" bestFit="1" customWidth="1"/>
    <col min="8708" max="8708" width="12.42578125" bestFit="1" customWidth="1"/>
    <col min="8709" max="8709" width="12.42578125" customWidth="1"/>
    <col min="8961" max="8961" width="10.5703125" bestFit="1" customWidth="1"/>
    <col min="8962" max="8962" width="12.42578125" bestFit="1" customWidth="1"/>
    <col min="8963" max="8963" width="9.42578125" bestFit="1" customWidth="1"/>
    <col min="8964" max="8964" width="12.42578125" bestFit="1" customWidth="1"/>
    <col min="8965" max="8965" width="12.42578125" customWidth="1"/>
    <col min="9217" max="9217" width="10.5703125" bestFit="1" customWidth="1"/>
    <col min="9218" max="9218" width="12.42578125" bestFit="1" customWidth="1"/>
    <col min="9219" max="9219" width="9.42578125" bestFit="1" customWidth="1"/>
    <col min="9220" max="9220" width="12.42578125" bestFit="1" customWidth="1"/>
    <col min="9221" max="9221" width="12.42578125" customWidth="1"/>
    <col min="9473" max="9473" width="10.5703125" bestFit="1" customWidth="1"/>
    <col min="9474" max="9474" width="12.42578125" bestFit="1" customWidth="1"/>
    <col min="9475" max="9475" width="9.42578125" bestFit="1" customWidth="1"/>
    <col min="9476" max="9476" width="12.42578125" bestFit="1" customWidth="1"/>
    <col min="9477" max="9477" width="12.42578125" customWidth="1"/>
    <col min="9729" max="9729" width="10.5703125" bestFit="1" customWidth="1"/>
    <col min="9730" max="9730" width="12.42578125" bestFit="1" customWidth="1"/>
    <col min="9731" max="9731" width="9.42578125" bestFit="1" customWidth="1"/>
    <col min="9732" max="9732" width="12.42578125" bestFit="1" customWidth="1"/>
    <col min="9733" max="9733" width="12.42578125" customWidth="1"/>
    <col min="9985" max="9985" width="10.5703125" bestFit="1" customWidth="1"/>
    <col min="9986" max="9986" width="12.42578125" bestFit="1" customWidth="1"/>
    <col min="9987" max="9987" width="9.42578125" bestFit="1" customWidth="1"/>
    <col min="9988" max="9988" width="12.42578125" bestFit="1" customWidth="1"/>
    <col min="9989" max="9989" width="12.42578125" customWidth="1"/>
    <col min="10241" max="10241" width="10.5703125" bestFit="1" customWidth="1"/>
    <col min="10242" max="10242" width="12.42578125" bestFit="1" customWidth="1"/>
    <col min="10243" max="10243" width="9.42578125" bestFit="1" customWidth="1"/>
    <col min="10244" max="10244" width="12.42578125" bestFit="1" customWidth="1"/>
    <col min="10245" max="10245" width="12.42578125" customWidth="1"/>
    <col min="10497" max="10497" width="10.5703125" bestFit="1" customWidth="1"/>
    <col min="10498" max="10498" width="12.42578125" bestFit="1" customWidth="1"/>
    <col min="10499" max="10499" width="9.42578125" bestFit="1" customWidth="1"/>
    <col min="10500" max="10500" width="12.42578125" bestFit="1" customWidth="1"/>
    <col min="10501" max="10501" width="12.42578125" customWidth="1"/>
    <col min="10753" max="10753" width="10.5703125" bestFit="1" customWidth="1"/>
    <col min="10754" max="10754" width="12.42578125" bestFit="1" customWidth="1"/>
    <col min="10755" max="10755" width="9.42578125" bestFit="1" customWidth="1"/>
    <col min="10756" max="10756" width="12.42578125" bestFit="1" customWidth="1"/>
    <col min="10757" max="10757" width="12.42578125" customWidth="1"/>
    <col min="11009" max="11009" width="10.5703125" bestFit="1" customWidth="1"/>
    <col min="11010" max="11010" width="12.42578125" bestFit="1" customWidth="1"/>
    <col min="11011" max="11011" width="9.42578125" bestFit="1" customWidth="1"/>
    <col min="11012" max="11012" width="12.42578125" bestFit="1" customWidth="1"/>
    <col min="11013" max="11013" width="12.42578125" customWidth="1"/>
    <col min="11265" max="11265" width="10.5703125" bestFit="1" customWidth="1"/>
    <col min="11266" max="11266" width="12.42578125" bestFit="1" customWidth="1"/>
    <col min="11267" max="11267" width="9.42578125" bestFit="1" customWidth="1"/>
    <col min="11268" max="11268" width="12.42578125" bestFit="1" customWidth="1"/>
    <col min="11269" max="11269" width="12.42578125" customWidth="1"/>
    <col min="11521" max="11521" width="10.5703125" bestFit="1" customWidth="1"/>
    <col min="11522" max="11522" width="12.42578125" bestFit="1" customWidth="1"/>
    <col min="11523" max="11523" width="9.42578125" bestFit="1" customWidth="1"/>
    <col min="11524" max="11524" width="12.42578125" bestFit="1" customWidth="1"/>
    <col min="11525" max="11525" width="12.42578125" customWidth="1"/>
    <col min="11777" max="11777" width="10.5703125" bestFit="1" customWidth="1"/>
    <col min="11778" max="11778" width="12.42578125" bestFit="1" customWidth="1"/>
    <col min="11779" max="11779" width="9.42578125" bestFit="1" customWidth="1"/>
    <col min="11780" max="11780" width="12.42578125" bestFit="1" customWidth="1"/>
    <col min="11781" max="11781" width="12.42578125" customWidth="1"/>
    <col min="12033" max="12033" width="10.5703125" bestFit="1" customWidth="1"/>
    <col min="12034" max="12034" width="12.42578125" bestFit="1" customWidth="1"/>
    <col min="12035" max="12035" width="9.42578125" bestFit="1" customWidth="1"/>
    <col min="12036" max="12036" width="12.42578125" bestFit="1" customWidth="1"/>
    <col min="12037" max="12037" width="12.42578125" customWidth="1"/>
    <col min="12289" max="12289" width="10.5703125" bestFit="1" customWidth="1"/>
    <col min="12290" max="12290" width="12.42578125" bestFit="1" customWidth="1"/>
    <col min="12291" max="12291" width="9.42578125" bestFit="1" customWidth="1"/>
    <col min="12292" max="12292" width="12.42578125" bestFit="1" customWidth="1"/>
    <col min="12293" max="12293" width="12.42578125" customWidth="1"/>
    <col min="12545" max="12545" width="10.5703125" bestFit="1" customWidth="1"/>
    <col min="12546" max="12546" width="12.42578125" bestFit="1" customWidth="1"/>
    <col min="12547" max="12547" width="9.42578125" bestFit="1" customWidth="1"/>
    <col min="12548" max="12548" width="12.42578125" bestFit="1" customWidth="1"/>
    <col min="12549" max="12549" width="12.42578125" customWidth="1"/>
    <col min="12801" max="12801" width="10.5703125" bestFit="1" customWidth="1"/>
    <col min="12802" max="12802" width="12.42578125" bestFit="1" customWidth="1"/>
    <col min="12803" max="12803" width="9.42578125" bestFit="1" customWidth="1"/>
    <col min="12804" max="12804" width="12.42578125" bestFit="1" customWidth="1"/>
    <col min="12805" max="12805" width="12.42578125" customWidth="1"/>
    <col min="13057" max="13057" width="10.5703125" bestFit="1" customWidth="1"/>
    <col min="13058" max="13058" width="12.42578125" bestFit="1" customWidth="1"/>
    <col min="13059" max="13059" width="9.42578125" bestFit="1" customWidth="1"/>
    <col min="13060" max="13060" width="12.42578125" bestFit="1" customWidth="1"/>
    <col min="13061" max="13061" width="12.42578125" customWidth="1"/>
    <col min="13313" max="13313" width="10.5703125" bestFit="1" customWidth="1"/>
    <col min="13314" max="13314" width="12.42578125" bestFit="1" customWidth="1"/>
    <col min="13315" max="13315" width="9.42578125" bestFit="1" customWidth="1"/>
    <col min="13316" max="13316" width="12.42578125" bestFit="1" customWidth="1"/>
    <col min="13317" max="13317" width="12.42578125" customWidth="1"/>
    <col min="13569" max="13569" width="10.5703125" bestFit="1" customWidth="1"/>
    <col min="13570" max="13570" width="12.42578125" bestFit="1" customWidth="1"/>
    <col min="13571" max="13571" width="9.42578125" bestFit="1" customWidth="1"/>
    <col min="13572" max="13572" width="12.42578125" bestFit="1" customWidth="1"/>
    <col min="13573" max="13573" width="12.42578125" customWidth="1"/>
    <col min="13825" max="13825" width="10.5703125" bestFit="1" customWidth="1"/>
    <col min="13826" max="13826" width="12.42578125" bestFit="1" customWidth="1"/>
    <col min="13827" max="13827" width="9.42578125" bestFit="1" customWidth="1"/>
    <col min="13828" max="13828" width="12.42578125" bestFit="1" customWidth="1"/>
    <col min="13829" max="13829" width="12.42578125" customWidth="1"/>
    <col min="14081" max="14081" width="10.5703125" bestFit="1" customWidth="1"/>
    <col min="14082" max="14082" width="12.42578125" bestFit="1" customWidth="1"/>
    <col min="14083" max="14083" width="9.42578125" bestFit="1" customWidth="1"/>
    <col min="14084" max="14084" width="12.42578125" bestFit="1" customWidth="1"/>
    <col min="14085" max="14085" width="12.42578125" customWidth="1"/>
    <col min="14337" max="14337" width="10.5703125" bestFit="1" customWidth="1"/>
    <col min="14338" max="14338" width="12.42578125" bestFit="1" customWidth="1"/>
    <col min="14339" max="14339" width="9.42578125" bestFit="1" customWidth="1"/>
    <col min="14340" max="14340" width="12.42578125" bestFit="1" customWidth="1"/>
    <col min="14341" max="14341" width="12.42578125" customWidth="1"/>
    <col min="14593" max="14593" width="10.5703125" bestFit="1" customWidth="1"/>
    <col min="14594" max="14594" width="12.42578125" bestFit="1" customWidth="1"/>
    <col min="14595" max="14595" width="9.42578125" bestFit="1" customWidth="1"/>
    <col min="14596" max="14596" width="12.42578125" bestFit="1" customWidth="1"/>
    <col min="14597" max="14597" width="12.42578125" customWidth="1"/>
    <col min="14849" max="14849" width="10.5703125" bestFit="1" customWidth="1"/>
    <col min="14850" max="14850" width="12.42578125" bestFit="1" customWidth="1"/>
    <col min="14851" max="14851" width="9.42578125" bestFit="1" customWidth="1"/>
    <col min="14852" max="14852" width="12.42578125" bestFit="1" customWidth="1"/>
    <col min="14853" max="14853" width="12.42578125" customWidth="1"/>
    <col min="15105" max="15105" width="10.5703125" bestFit="1" customWidth="1"/>
    <col min="15106" max="15106" width="12.42578125" bestFit="1" customWidth="1"/>
    <col min="15107" max="15107" width="9.42578125" bestFit="1" customWidth="1"/>
    <col min="15108" max="15108" width="12.42578125" bestFit="1" customWidth="1"/>
    <col min="15109" max="15109" width="12.42578125" customWidth="1"/>
    <col min="15361" max="15361" width="10.5703125" bestFit="1" customWidth="1"/>
    <col min="15362" max="15362" width="12.42578125" bestFit="1" customWidth="1"/>
    <col min="15363" max="15363" width="9.42578125" bestFit="1" customWidth="1"/>
    <col min="15364" max="15364" width="12.42578125" bestFit="1" customWidth="1"/>
    <col min="15365" max="15365" width="12.42578125" customWidth="1"/>
    <col min="15617" max="15617" width="10.5703125" bestFit="1" customWidth="1"/>
    <col min="15618" max="15618" width="12.42578125" bestFit="1" customWidth="1"/>
    <col min="15619" max="15619" width="9.42578125" bestFit="1" customWidth="1"/>
    <col min="15620" max="15620" width="12.42578125" bestFit="1" customWidth="1"/>
    <col min="15621" max="15621" width="12.42578125" customWidth="1"/>
    <col min="15873" max="15873" width="10.5703125" bestFit="1" customWidth="1"/>
    <col min="15874" max="15874" width="12.42578125" bestFit="1" customWidth="1"/>
    <col min="15875" max="15875" width="9.42578125" bestFit="1" customWidth="1"/>
    <col min="15876" max="15876" width="12.42578125" bestFit="1" customWidth="1"/>
    <col min="15877" max="15877" width="12.42578125" customWidth="1"/>
    <col min="16129" max="16129" width="10.5703125" bestFit="1" customWidth="1"/>
    <col min="16130" max="16130" width="12.42578125" bestFit="1" customWidth="1"/>
    <col min="16131" max="16131" width="9.42578125" bestFit="1" customWidth="1"/>
    <col min="16132" max="16132" width="12.42578125" bestFit="1" customWidth="1"/>
    <col min="16133" max="16133" width="12.42578125" customWidth="1"/>
  </cols>
  <sheetData>
    <row r="1" spans="1:12" ht="18" x14ac:dyDescent="0.25">
      <c r="A1" s="72" t="s">
        <v>234</v>
      </c>
    </row>
    <row r="2" spans="1:12" ht="15" x14ac:dyDescent="0.2">
      <c r="A2" s="56"/>
      <c r="B2" s="54"/>
    </row>
    <row r="3" spans="1:12" x14ac:dyDescent="0.2">
      <c r="A3" s="22" t="s">
        <v>1</v>
      </c>
      <c r="B3" s="22" t="s">
        <v>81</v>
      </c>
      <c r="C3" s="14" t="s">
        <v>121</v>
      </c>
      <c r="D3" s="54" t="s">
        <v>122</v>
      </c>
      <c r="E3" s="22"/>
      <c r="F3" s="31" t="s">
        <v>153</v>
      </c>
    </row>
    <row r="4" spans="1:12" x14ac:dyDescent="0.2">
      <c r="A4" s="2">
        <v>0.1</v>
      </c>
      <c r="B4" s="3">
        <f>374200000/(A4^5*(EXP(14390/(A4*(2897.8/1.5)))-1))</f>
        <v>1.6733053640966333E-19</v>
      </c>
      <c r="C4" s="14">
        <v>0.7</v>
      </c>
      <c r="D4" s="3">
        <f>B4*C4</f>
        <v>1.1713137548676433E-19</v>
      </c>
      <c r="F4" t="s">
        <v>252</v>
      </c>
      <c r="K4" s="2">
        <v>1.5</v>
      </c>
      <c r="L4" s="18" t="s">
        <v>123</v>
      </c>
    </row>
    <row r="5" spans="1:12" x14ac:dyDescent="0.2">
      <c r="A5" s="2">
        <v>0.2</v>
      </c>
      <c r="B5" s="3">
        <f t="shared" ref="B5:B68" si="0">374200000/(A5^5*(EXP(14390/(A5*(2897.8/1.5)))-1))</f>
        <v>7.8196896120875931E-5</v>
      </c>
      <c r="C5" s="14">
        <v>0.7</v>
      </c>
      <c r="D5" s="3">
        <f t="shared" ref="D5:D68" si="1">B5*C5</f>
        <v>5.473782728461315E-5</v>
      </c>
      <c r="F5" t="s">
        <v>124</v>
      </c>
    </row>
    <row r="6" spans="1:12" x14ac:dyDescent="0.2">
      <c r="A6" s="2">
        <v>0.3</v>
      </c>
      <c r="B6" s="3">
        <f t="shared" si="0"/>
        <v>2.5370049598829834</v>
      </c>
      <c r="C6" s="14">
        <v>0.7</v>
      </c>
      <c r="D6" s="3">
        <f t="shared" si="1"/>
        <v>1.7759034719180882</v>
      </c>
      <c r="I6" s="58" t="s">
        <v>235</v>
      </c>
      <c r="K6" s="8">
        <f>2897.8/1.5</f>
        <v>1931.8666666666668</v>
      </c>
      <c r="L6" s="22" t="s">
        <v>77</v>
      </c>
    </row>
    <row r="7" spans="1:12" x14ac:dyDescent="0.2">
      <c r="A7" s="2">
        <v>0.4</v>
      </c>
      <c r="B7" s="3">
        <f t="shared" si="0"/>
        <v>298.82827311575676</v>
      </c>
      <c r="C7" s="14">
        <v>0.7</v>
      </c>
      <c r="D7" s="3">
        <f t="shared" si="1"/>
        <v>209.17979118102971</v>
      </c>
      <c r="F7" t="s">
        <v>125</v>
      </c>
    </row>
    <row r="8" spans="1:12" x14ac:dyDescent="0.2">
      <c r="A8" s="2">
        <v>0.5</v>
      </c>
      <c r="B8" s="3">
        <f t="shared" si="0"/>
        <v>4058.3377956734812</v>
      </c>
      <c r="C8" s="14">
        <v>0.7</v>
      </c>
      <c r="D8" s="3">
        <f t="shared" si="1"/>
        <v>2840.8364569714367</v>
      </c>
      <c r="I8" s="58" t="s">
        <v>236</v>
      </c>
      <c r="K8" s="22">
        <f>3000/1.5</f>
        <v>2000</v>
      </c>
      <c r="L8" s="22" t="s">
        <v>77</v>
      </c>
    </row>
    <row r="9" spans="1:12" x14ac:dyDescent="0.2">
      <c r="A9" s="2">
        <v>0.6</v>
      </c>
      <c r="B9" s="3">
        <f t="shared" si="0"/>
        <v>19532.651314890958</v>
      </c>
      <c r="C9" s="14">
        <v>0.7</v>
      </c>
      <c r="D9" s="3">
        <f t="shared" si="1"/>
        <v>13672.85592042367</v>
      </c>
    </row>
    <row r="10" spans="1:12" x14ac:dyDescent="0.2">
      <c r="A10" s="2">
        <v>0.7</v>
      </c>
      <c r="B10" s="3">
        <f t="shared" si="0"/>
        <v>53243.027573283245</v>
      </c>
      <c r="C10" s="14">
        <v>0.7</v>
      </c>
      <c r="D10" s="3">
        <f t="shared" si="1"/>
        <v>37270.119301298269</v>
      </c>
      <c r="F10" s="31" t="s">
        <v>86</v>
      </c>
    </row>
    <row r="11" spans="1:12" x14ac:dyDescent="0.2">
      <c r="A11" s="2">
        <v>0.8</v>
      </c>
      <c r="B11" s="3">
        <f t="shared" si="0"/>
        <v>103276.62817087912</v>
      </c>
      <c r="C11" s="14">
        <v>0.7</v>
      </c>
      <c r="D11" s="3">
        <f t="shared" si="1"/>
        <v>72293.639719615385</v>
      </c>
      <c r="F11" t="s">
        <v>126</v>
      </c>
    </row>
    <row r="12" spans="1:12" x14ac:dyDescent="0.2">
      <c r="A12" s="2">
        <v>0.9</v>
      </c>
      <c r="B12" s="3">
        <f t="shared" si="0"/>
        <v>161290.83610259846</v>
      </c>
      <c r="C12" s="14">
        <v>0.7</v>
      </c>
      <c r="D12" s="3">
        <f t="shared" si="1"/>
        <v>112903.58527181891</v>
      </c>
      <c r="F12" t="s">
        <v>127</v>
      </c>
    </row>
    <row r="13" spans="1:12" x14ac:dyDescent="0.2">
      <c r="A13" s="2">
        <v>1</v>
      </c>
      <c r="B13" s="3">
        <f t="shared" si="0"/>
        <v>217973.56662196279</v>
      </c>
      <c r="C13" s="14">
        <v>0.7</v>
      </c>
      <c r="D13" s="3">
        <f t="shared" si="1"/>
        <v>152581.49663537394</v>
      </c>
      <c r="F13" t="s">
        <v>128</v>
      </c>
    </row>
    <row r="14" spans="1:12" x14ac:dyDescent="0.2">
      <c r="A14" s="2">
        <v>1.1000000000000001</v>
      </c>
      <c r="B14" s="3">
        <f t="shared" si="0"/>
        <v>266545.92747423955</v>
      </c>
      <c r="C14" s="14">
        <v>0.7</v>
      </c>
      <c r="D14" s="3">
        <f t="shared" si="1"/>
        <v>186582.14923196766</v>
      </c>
      <c r="F14" t="s">
        <v>129</v>
      </c>
    </row>
    <row r="15" spans="1:12" x14ac:dyDescent="0.2">
      <c r="A15" s="2">
        <v>1.2</v>
      </c>
      <c r="B15" s="3">
        <f t="shared" si="0"/>
        <v>303584.33024235576</v>
      </c>
      <c r="C15" s="14">
        <v>0.7</v>
      </c>
      <c r="D15" s="3">
        <f t="shared" si="1"/>
        <v>212509.03116964901</v>
      </c>
      <c r="F15" t="s">
        <v>130</v>
      </c>
    </row>
    <row r="16" spans="1:12" x14ac:dyDescent="0.2">
      <c r="A16" s="2">
        <v>1.3</v>
      </c>
      <c r="B16" s="3">
        <f t="shared" si="0"/>
        <v>328378.33457751991</v>
      </c>
      <c r="C16" s="14">
        <v>0.7</v>
      </c>
      <c r="D16" s="3">
        <f t="shared" si="1"/>
        <v>229864.83420426393</v>
      </c>
      <c r="F16" t="s">
        <v>131</v>
      </c>
    </row>
    <row r="17" spans="1:6" x14ac:dyDescent="0.2">
      <c r="A17" s="2">
        <v>1.4</v>
      </c>
      <c r="B17" s="3">
        <f t="shared" si="0"/>
        <v>341910.1181841314</v>
      </c>
      <c r="C17" s="14">
        <v>0.7</v>
      </c>
      <c r="D17" s="3">
        <f t="shared" si="1"/>
        <v>239337.08272889195</v>
      </c>
      <c r="F17" t="s">
        <v>132</v>
      </c>
    </row>
    <row r="18" spans="1:6" x14ac:dyDescent="0.2">
      <c r="A18" s="2">
        <v>1.5</v>
      </c>
      <c r="B18" s="3">
        <f t="shared" si="0"/>
        <v>345979.85057388077</v>
      </c>
      <c r="C18" s="14">
        <v>0.7</v>
      </c>
      <c r="D18" s="3">
        <f t="shared" si="1"/>
        <v>242185.89540171652</v>
      </c>
    </row>
    <row r="19" spans="1:6" x14ac:dyDescent="0.2">
      <c r="A19" s="2">
        <v>1.6</v>
      </c>
      <c r="B19" s="3">
        <f t="shared" si="0"/>
        <v>342616.27438558656</v>
      </c>
      <c r="C19" s="14">
        <v>0.7</v>
      </c>
      <c r="D19" s="3">
        <f t="shared" si="1"/>
        <v>239831.39206991057</v>
      </c>
    </row>
    <row r="20" spans="1:6" x14ac:dyDescent="0.2">
      <c r="A20" s="2">
        <v>1.7</v>
      </c>
      <c r="B20" s="3">
        <f t="shared" si="0"/>
        <v>333741.99774286867</v>
      </c>
      <c r="C20" s="14">
        <v>0.7</v>
      </c>
      <c r="D20" s="3">
        <f t="shared" si="1"/>
        <v>233619.39842000804</v>
      </c>
    </row>
    <row r="21" spans="1:6" x14ac:dyDescent="0.2">
      <c r="A21" s="2">
        <v>1.8</v>
      </c>
      <c r="B21" s="3">
        <f t="shared" si="0"/>
        <v>321017.53921171534</v>
      </c>
      <c r="C21" s="14">
        <v>0.7</v>
      </c>
      <c r="D21" s="3">
        <f t="shared" si="1"/>
        <v>224712.27744820074</v>
      </c>
    </row>
    <row r="22" spans="1:6" x14ac:dyDescent="0.2">
      <c r="A22" s="2">
        <v>1.9</v>
      </c>
      <c r="B22" s="3">
        <f t="shared" si="0"/>
        <v>305794.05071366462</v>
      </c>
      <c r="C22" s="14">
        <v>0.7</v>
      </c>
      <c r="D22" s="3">
        <f t="shared" si="1"/>
        <v>214055.83549956523</v>
      </c>
    </row>
    <row r="23" spans="1:6" x14ac:dyDescent="0.2">
      <c r="A23" s="2">
        <v>2</v>
      </c>
      <c r="B23" s="3">
        <f t="shared" si="0"/>
        <v>289124.2865622181</v>
      </c>
      <c r="C23" s="14">
        <v>0.7</v>
      </c>
      <c r="D23" s="3">
        <f t="shared" si="1"/>
        <v>202387.00059355266</v>
      </c>
    </row>
    <row r="24" spans="1:6" x14ac:dyDescent="0.2">
      <c r="A24" s="2">
        <v>2.1</v>
      </c>
      <c r="B24" s="3">
        <f t="shared" si="0"/>
        <v>271800.00138285762</v>
      </c>
      <c r="C24" s="14">
        <v>0.7</v>
      </c>
      <c r="D24" s="3">
        <f t="shared" si="1"/>
        <v>190260.00096800033</v>
      </c>
    </row>
    <row r="25" spans="1:6" x14ac:dyDescent="0.2">
      <c r="A25" s="2">
        <v>2.2000000000000002</v>
      </c>
      <c r="B25" s="3">
        <f t="shared" si="0"/>
        <v>254397.58908831931</v>
      </c>
      <c r="C25" s="14">
        <v>0.7</v>
      </c>
      <c r="D25" s="3">
        <f t="shared" si="1"/>
        <v>178078.31236182351</v>
      </c>
    </row>
    <row r="26" spans="1:6" x14ac:dyDescent="0.2">
      <c r="A26" s="2">
        <v>2.2999999999999998</v>
      </c>
      <c r="B26" s="3">
        <f t="shared" si="0"/>
        <v>237322.57174147348</v>
      </c>
      <c r="C26" s="14">
        <v>0.7</v>
      </c>
      <c r="D26" s="3">
        <f t="shared" si="1"/>
        <v>166125.80021903143</v>
      </c>
    </row>
    <row r="27" spans="1:6" x14ac:dyDescent="0.2">
      <c r="A27" s="2">
        <v>2.4</v>
      </c>
      <c r="B27" s="3">
        <f t="shared" si="0"/>
        <v>220848.76084789209</v>
      </c>
      <c r="C27" s="14">
        <v>0.7</v>
      </c>
      <c r="D27" s="3">
        <f t="shared" si="1"/>
        <v>154594.13259352444</v>
      </c>
    </row>
    <row r="28" spans="1:6" x14ac:dyDescent="0.2">
      <c r="A28" s="2">
        <v>2.5</v>
      </c>
      <c r="B28" s="3">
        <f t="shared" si="0"/>
        <v>205150.77963980683</v>
      </c>
      <c r="C28" s="14">
        <v>0.7</v>
      </c>
      <c r="D28" s="3">
        <f t="shared" si="1"/>
        <v>143605.54574786476</v>
      </c>
    </row>
    <row r="29" spans="1:6" x14ac:dyDescent="0.2">
      <c r="A29" s="2">
        <v>2.6</v>
      </c>
      <c r="B29" s="3">
        <f t="shared" si="0"/>
        <v>190330.07769202077</v>
      </c>
      <c r="C29" s="14">
        <v>0.7</v>
      </c>
      <c r="D29" s="3">
        <f t="shared" si="1"/>
        <v>133231.05438441454</v>
      </c>
    </row>
    <row r="30" spans="1:6" x14ac:dyDescent="0.2">
      <c r="A30" s="2">
        <v>2.7</v>
      </c>
      <c r="B30" s="3">
        <f t="shared" si="0"/>
        <v>176435.20089616784</v>
      </c>
      <c r="C30" s="14">
        <v>0.7</v>
      </c>
      <c r="D30" s="3">
        <f t="shared" si="1"/>
        <v>123504.64062731748</v>
      </c>
    </row>
    <row r="31" spans="1:6" x14ac:dyDescent="0.2">
      <c r="A31" s="2">
        <v>2.8</v>
      </c>
      <c r="B31" s="3">
        <f t="shared" si="0"/>
        <v>163477.2771459831</v>
      </c>
      <c r="C31" s="14">
        <v>0.7</v>
      </c>
      <c r="D31" s="3">
        <f t="shared" si="1"/>
        <v>114434.09400218817</v>
      </c>
    </row>
    <row r="32" spans="1:6" x14ac:dyDescent="0.2">
      <c r="A32" s="2">
        <v>2.9</v>
      </c>
      <c r="B32" s="3">
        <f t="shared" si="0"/>
        <v>151441.66071385608</v>
      </c>
      <c r="C32" s="14">
        <v>0.7</v>
      </c>
      <c r="D32" s="3">
        <f t="shared" si="1"/>
        <v>106009.16249969925</v>
      </c>
    </row>
    <row r="33" spans="1:4" x14ac:dyDescent="0.2">
      <c r="A33" s="2">
        <v>3</v>
      </c>
      <c r="B33" s="3">
        <f t="shared" si="0"/>
        <v>140296.56820257349</v>
      </c>
      <c r="C33" s="14">
        <v>0.7</v>
      </c>
      <c r="D33" s="3">
        <f t="shared" si="1"/>
        <v>98207.597741801437</v>
      </c>
    </row>
    <row r="34" spans="1:4" x14ac:dyDescent="0.2">
      <c r="A34" s="2">
        <v>3.1</v>
      </c>
      <c r="B34" s="3">
        <f t="shared" si="0"/>
        <v>129999.40026972879</v>
      </c>
      <c r="C34" s="14">
        <v>0.7</v>
      </c>
      <c r="D34" s="3">
        <f t="shared" si="1"/>
        <v>90999.580188810156</v>
      </c>
    </row>
    <row r="35" spans="1:4" x14ac:dyDescent="0.2">
      <c r="A35" s="2">
        <v>3.2</v>
      </c>
      <c r="B35" s="3">
        <f t="shared" si="0"/>
        <v>120501.30730642172</v>
      </c>
      <c r="C35" s="14">
        <v>0.7</v>
      </c>
      <c r="D35" s="3">
        <f t="shared" si="1"/>
        <v>84350.91511449519</v>
      </c>
    </row>
    <row r="36" spans="1:4" x14ac:dyDescent="0.2">
      <c r="A36" s="2">
        <v>3.3</v>
      </c>
      <c r="B36" s="3">
        <f t="shared" si="0"/>
        <v>111750.43723798175</v>
      </c>
      <c r="C36" s="14">
        <v>0.7</v>
      </c>
      <c r="D36" s="3">
        <f t="shared" si="1"/>
        <v>78225.306066587218</v>
      </c>
    </row>
    <row r="37" spans="1:4" x14ac:dyDescent="0.2">
      <c r="A37" s="2">
        <v>3.4</v>
      </c>
      <c r="B37" s="3">
        <f t="shared" si="0"/>
        <v>103694.2036327299</v>
      </c>
      <c r="C37" s="14">
        <v>0.7</v>
      </c>
      <c r="D37" s="3">
        <f t="shared" si="1"/>
        <v>72585.942542910925</v>
      </c>
    </row>
    <row r="38" spans="1:4" x14ac:dyDescent="0.2">
      <c r="A38" s="2">
        <v>3.5</v>
      </c>
      <c r="B38" s="3">
        <f t="shared" si="0"/>
        <v>96280.831902938458</v>
      </c>
      <c r="C38" s="14">
        <v>0.7</v>
      </c>
      <c r="D38" s="3">
        <f t="shared" si="1"/>
        <v>67396.582332056918</v>
      </c>
    </row>
    <row r="39" spans="1:4" x14ac:dyDescent="0.2">
      <c r="A39" s="2">
        <v>3.6</v>
      </c>
      <c r="B39" s="3">
        <f t="shared" si="0"/>
        <v>89460.378219684324</v>
      </c>
      <c r="C39" s="14">
        <v>0.7</v>
      </c>
      <c r="D39" s="3">
        <f t="shared" si="1"/>
        <v>62622.264753779025</v>
      </c>
    </row>
    <row r="40" spans="1:4" x14ac:dyDescent="0.2">
      <c r="A40" s="2">
        <v>3.7</v>
      </c>
      <c r="B40" s="3">
        <f t="shared" si="0"/>
        <v>83185.366943650064</v>
      </c>
      <c r="C40" s="14">
        <v>0.7</v>
      </c>
      <c r="D40" s="3">
        <f t="shared" si="1"/>
        <v>58229.75686055504</v>
      </c>
    </row>
    <row r="41" spans="1:4" x14ac:dyDescent="0.2">
      <c r="A41" s="2">
        <v>3.8</v>
      </c>
      <c r="B41" s="3">
        <f t="shared" si="0"/>
        <v>77411.15508012152</v>
      </c>
      <c r="C41" s="14">
        <v>0.7</v>
      </c>
      <c r="D41" s="3">
        <f t="shared" si="1"/>
        <v>54187.80855608506</v>
      </c>
    </row>
    <row r="42" spans="1:4" x14ac:dyDescent="0.2">
      <c r="A42" s="2">
        <v>3.9</v>
      </c>
      <c r="B42" s="3">
        <f t="shared" si="0"/>
        <v>72096.104025565844</v>
      </c>
      <c r="C42" s="14">
        <v>0.7</v>
      </c>
      <c r="D42" s="3">
        <f t="shared" si="1"/>
        <v>50467.27281789609</v>
      </c>
    </row>
    <row r="43" spans="1:4" x14ac:dyDescent="0.2">
      <c r="A43" s="2">
        <v>4</v>
      </c>
      <c r="B43" s="3">
        <f t="shared" si="0"/>
        <v>67201.617631733709</v>
      </c>
      <c r="C43" s="14">
        <v>0.7</v>
      </c>
      <c r="D43" s="3">
        <f t="shared" si="1"/>
        <v>47041.13234221359</v>
      </c>
    </row>
    <row r="44" spans="1:4" x14ac:dyDescent="0.2">
      <c r="A44" s="2">
        <v>4.0999999999999996</v>
      </c>
      <c r="B44" s="3">
        <f t="shared" si="0"/>
        <v>62692.089723110883</v>
      </c>
      <c r="C44" s="14">
        <v>0.7</v>
      </c>
      <c r="D44" s="3">
        <f t="shared" si="1"/>
        <v>43884.462806177617</v>
      </c>
    </row>
    <row r="45" spans="1:4" x14ac:dyDescent="0.2">
      <c r="A45" s="2">
        <v>4.2</v>
      </c>
      <c r="B45" s="3">
        <f t="shared" si="0"/>
        <v>58534.792371205789</v>
      </c>
      <c r="C45" s="14">
        <v>0.7</v>
      </c>
      <c r="D45" s="3">
        <f t="shared" si="1"/>
        <v>40974.354659844052</v>
      </c>
    </row>
    <row r="46" spans="1:4" x14ac:dyDescent="0.2">
      <c r="A46" s="2">
        <v>4.3</v>
      </c>
      <c r="B46" s="3">
        <f t="shared" si="0"/>
        <v>54699.727454867359</v>
      </c>
      <c r="C46" s="14">
        <v>0.7</v>
      </c>
      <c r="D46" s="3">
        <f t="shared" si="1"/>
        <v>38289.80921840715</v>
      </c>
    </row>
    <row r="47" spans="1:4" x14ac:dyDescent="0.2">
      <c r="A47" s="2">
        <v>4.4000000000000004</v>
      </c>
      <c r="B47" s="3">
        <f t="shared" si="0"/>
        <v>51159.457555226727</v>
      </c>
      <c r="C47" s="14">
        <v>0.7</v>
      </c>
      <c r="D47" s="3">
        <f t="shared" si="1"/>
        <v>35811.620288658705</v>
      </c>
    </row>
    <row r="48" spans="1:4" x14ac:dyDescent="0.2">
      <c r="A48" s="2">
        <v>4.5</v>
      </c>
      <c r="B48" s="3">
        <f t="shared" si="0"/>
        <v>47888.927467151247</v>
      </c>
      <c r="C48" s="14">
        <v>0.7</v>
      </c>
      <c r="D48" s="3">
        <f t="shared" si="1"/>
        <v>33522.249227005872</v>
      </c>
    </row>
    <row r="49" spans="1:4" x14ac:dyDescent="0.2">
      <c r="A49" s="2">
        <v>4.5999999999999996</v>
      </c>
      <c r="B49" s="3">
        <f t="shared" si="0"/>
        <v>44865.28411900808</v>
      </c>
      <c r="C49" s="14">
        <v>0.7</v>
      </c>
      <c r="D49" s="3">
        <f t="shared" si="1"/>
        <v>31405.698883305653</v>
      </c>
    </row>
    <row r="50" spans="1:4" x14ac:dyDescent="0.2">
      <c r="A50" s="2">
        <v>4.7</v>
      </c>
      <c r="B50" s="3">
        <f t="shared" si="0"/>
        <v>42067.700150676115</v>
      </c>
      <c r="C50" s="14">
        <v>0.7</v>
      </c>
      <c r="D50" s="3">
        <f t="shared" si="1"/>
        <v>29447.390105473278</v>
      </c>
    </row>
    <row r="51" spans="1:4" x14ac:dyDescent="0.2">
      <c r="A51" s="2">
        <v>4.8</v>
      </c>
      <c r="B51" s="3">
        <f t="shared" si="0"/>
        <v>39477.204560336468</v>
      </c>
      <c r="C51" s="14">
        <v>0.7</v>
      </c>
      <c r="D51" s="3">
        <f t="shared" si="1"/>
        <v>27634.043192235527</v>
      </c>
    </row>
    <row r="52" spans="1:4" x14ac:dyDescent="0.2">
      <c r="A52" s="2">
        <v>4.9000000000000004</v>
      </c>
      <c r="B52" s="3">
        <f t="shared" si="0"/>
        <v>37076.522510114752</v>
      </c>
      <c r="C52" s="14">
        <v>0.7</v>
      </c>
      <c r="D52" s="3">
        <f t="shared" si="1"/>
        <v>25953.565757080323</v>
      </c>
    </row>
    <row r="53" spans="1:4" x14ac:dyDescent="0.2">
      <c r="A53" s="2">
        <v>5</v>
      </c>
      <c r="B53" s="3">
        <f t="shared" si="0"/>
        <v>34849.925442442414</v>
      </c>
      <c r="C53" s="14">
        <v>0.7</v>
      </c>
      <c r="D53" s="3">
        <f t="shared" si="1"/>
        <v>24394.947809709687</v>
      </c>
    </row>
    <row r="54" spans="1:4" x14ac:dyDescent="0.2">
      <c r="A54" s="2">
        <v>5.0999999999999996</v>
      </c>
      <c r="B54" s="3">
        <f t="shared" si="0"/>
        <v>32783.092001386984</v>
      </c>
      <c r="C54" s="14">
        <v>0.7</v>
      </c>
      <c r="D54" s="3">
        <f t="shared" si="1"/>
        <v>22948.164400970887</v>
      </c>
    </row>
    <row r="55" spans="1:4" x14ac:dyDescent="0.2">
      <c r="A55" s="2">
        <v>5.2</v>
      </c>
      <c r="B55" s="3">
        <f t="shared" si="0"/>
        <v>30862.979800712365</v>
      </c>
      <c r="C55" s="14">
        <v>0.7</v>
      </c>
      <c r="D55" s="3">
        <f t="shared" si="1"/>
        <v>21604.085860498653</v>
      </c>
    </row>
    <row r="56" spans="1:4" x14ac:dyDescent="0.2">
      <c r="A56" s="2">
        <v>5.3</v>
      </c>
      <c r="B56" s="3">
        <f t="shared" si="0"/>
        <v>29077.707777132768</v>
      </c>
      <c r="C56" s="14">
        <v>0.7</v>
      </c>
      <c r="D56" s="3">
        <f t="shared" si="1"/>
        <v>20354.395443992937</v>
      </c>
    </row>
    <row r="57" spans="1:4" x14ac:dyDescent="0.2">
      <c r="A57" s="2">
        <v>5.4</v>
      </c>
      <c r="B57" s="3">
        <f t="shared" si="0"/>
        <v>27416.448671756625</v>
      </c>
      <c r="C57" s="14">
        <v>0.7</v>
      </c>
      <c r="D57" s="3">
        <f t="shared" si="1"/>
        <v>19191.514070229638</v>
      </c>
    </row>
    <row r="58" spans="1:4" x14ac:dyDescent="0.2">
      <c r="A58" s="2">
        <v>5.5</v>
      </c>
      <c r="B58" s="3">
        <f t="shared" si="0"/>
        <v>25869.331064541399</v>
      </c>
      <c r="C58" s="14">
        <v>0.7</v>
      </c>
      <c r="D58" s="3">
        <f t="shared" si="1"/>
        <v>18108.531745178978</v>
      </c>
    </row>
    <row r="59" spans="1:4" x14ac:dyDescent="0.2">
      <c r="A59" s="2">
        <v>5.6</v>
      </c>
      <c r="B59" s="3">
        <f t="shared" si="0"/>
        <v>24427.35032321982</v>
      </c>
      <c r="C59" s="14">
        <v>0.7</v>
      </c>
      <c r="D59" s="3">
        <f t="shared" si="1"/>
        <v>17099.145226253873</v>
      </c>
    </row>
    <row r="60" spans="1:4" x14ac:dyDescent="0.2">
      <c r="A60" s="2">
        <v>5.7</v>
      </c>
      <c r="B60" s="3">
        <f t="shared" si="0"/>
        <v>23082.287803122479</v>
      </c>
      <c r="C60" s="14">
        <v>0.7</v>
      </c>
      <c r="D60" s="3">
        <f t="shared" si="1"/>
        <v>16157.601462185734</v>
      </c>
    </row>
    <row r="61" spans="1:4" x14ac:dyDescent="0.2">
      <c r="A61" s="2">
        <v>5.8</v>
      </c>
      <c r="B61" s="3">
        <f t="shared" si="0"/>
        <v>21826.637635555639</v>
      </c>
      <c r="C61" s="14">
        <v>0.7</v>
      </c>
      <c r="D61" s="3">
        <f t="shared" si="1"/>
        <v>15278.646344888946</v>
      </c>
    </row>
    <row r="62" spans="1:4" x14ac:dyDescent="0.2">
      <c r="A62" s="2">
        <v>5.9</v>
      </c>
      <c r="B62" s="3">
        <f t="shared" si="0"/>
        <v>20653.540461135501</v>
      </c>
      <c r="C62" s="14">
        <v>0.7</v>
      </c>
      <c r="D62" s="3">
        <f t="shared" si="1"/>
        <v>14457.47832279485</v>
      </c>
    </row>
    <row r="63" spans="1:4" x14ac:dyDescent="0.2">
      <c r="A63" s="2">
        <v>6</v>
      </c>
      <c r="B63" s="3">
        <f t="shared" si="0"/>
        <v>19556.723494402682</v>
      </c>
      <c r="C63" s="14">
        <v>0.7</v>
      </c>
      <c r="D63" s="3">
        <f t="shared" si="1"/>
        <v>13689.706446081876</v>
      </c>
    </row>
    <row r="64" spans="1:4" x14ac:dyDescent="0.2">
      <c r="A64" s="2">
        <v>6.1</v>
      </c>
      <c r="B64" s="3">
        <f t="shared" si="0"/>
        <v>18530.446342610718</v>
      </c>
      <c r="C64" s="14">
        <v>0.7</v>
      </c>
      <c r="D64" s="3">
        <f t="shared" si="1"/>
        <v>12971.312439827501</v>
      </c>
    </row>
    <row r="65" spans="1:4" x14ac:dyDescent="0.2">
      <c r="A65" s="2">
        <v>6.2</v>
      </c>
      <c r="B65" s="3">
        <f t="shared" si="0"/>
        <v>17569.452041593315</v>
      </c>
      <c r="C65" s="14">
        <v>0.7</v>
      </c>
      <c r="D65" s="3">
        <f t="shared" si="1"/>
        <v>12298.61642911532</v>
      </c>
    </row>
    <row r="66" spans="1:4" x14ac:dyDescent="0.2">
      <c r="A66" s="2">
        <v>6.3</v>
      </c>
      <c r="B66" s="3">
        <f t="shared" si="0"/>
        <v>16668.922812829045</v>
      </c>
      <c r="C66" s="14">
        <v>0.7</v>
      </c>
      <c r="D66" s="3">
        <f t="shared" si="1"/>
        <v>11668.245968980331</v>
      </c>
    </row>
    <row r="67" spans="1:4" x14ac:dyDescent="0.2">
      <c r="A67" s="2">
        <v>6.4</v>
      </c>
      <c r="B67" s="3">
        <f t="shared" si="0"/>
        <v>15824.440086711613</v>
      </c>
      <c r="C67" s="14">
        <v>0.7</v>
      </c>
      <c r="D67" s="3">
        <f t="shared" si="1"/>
        <v>11077.108060698129</v>
      </c>
    </row>
    <row r="68" spans="1:4" x14ac:dyDescent="0.2">
      <c r="A68" s="2">
        <v>6.5</v>
      </c>
      <c r="B68" s="3">
        <f t="shared" si="0"/>
        <v>15031.948376589888</v>
      </c>
      <c r="C68" s="14">
        <v>0.7</v>
      </c>
      <c r="D68" s="3">
        <f t="shared" si="1"/>
        <v>10522.36386361292</v>
      </c>
    </row>
    <row r="69" spans="1:4" x14ac:dyDescent="0.2">
      <c r="A69" s="2">
        <v>6.6</v>
      </c>
      <c r="B69" s="3">
        <f t="shared" ref="B69:B103" si="2">374200000/(A69^5*(EXP(14390/(A69*(2897.8/1.5)))-1))</f>
        <v>14287.722625722359</v>
      </c>
      <c r="C69" s="14">
        <v>0.7</v>
      </c>
      <c r="D69" s="3">
        <f t="shared" ref="D69:D103" si="3">B69*C69</f>
        <v>10001.40583800565</v>
      </c>
    </row>
    <row r="70" spans="1:4" x14ac:dyDescent="0.2">
      <c r="A70" s="2">
        <v>6.7</v>
      </c>
      <c r="B70" s="3">
        <f t="shared" si="2"/>
        <v>13588.338684527454</v>
      </c>
      <c r="C70" s="14">
        <v>0.7</v>
      </c>
      <c r="D70" s="3">
        <f t="shared" si="3"/>
        <v>9511.8370791692178</v>
      </c>
    </row>
    <row r="71" spans="1:4" x14ac:dyDescent="0.2">
      <c r="A71" s="2">
        <v>6.8</v>
      </c>
      <c r="B71" s="3">
        <f t="shared" si="2"/>
        <v>12930.646608216653</v>
      </c>
      <c r="C71" s="14">
        <v>0.7</v>
      </c>
      <c r="D71" s="3">
        <f t="shared" si="3"/>
        <v>9051.4526257516573</v>
      </c>
    </row>
    <row r="72" spans="1:4" x14ac:dyDescent="0.2">
      <c r="A72" s="2">
        <v>6.9</v>
      </c>
      <c r="B72" s="3">
        <f t="shared" si="2"/>
        <v>12311.746495021009</v>
      </c>
      <c r="C72" s="14">
        <v>0.7</v>
      </c>
      <c r="D72" s="3">
        <f t="shared" si="3"/>
        <v>8618.2225465147058</v>
      </c>
    </row>
    <row r="73" spans="1:4" x14ac:dyDescent="0.2">
      <c r="A73" s="2">
        <v>7</v>
      </c>
      <c r="B73" s="3">
        <f t="shared" si="2"/>
        <v>11728.966612798151</v>
      </c>
      <c r="C73" s="14">
        <v>0.7</v>
      </c>
      <c r="D73" s="3">
        <f t="shared" si="3"/>
        <v>8210.2766289587053</v>
      </c>
    </row>
    <row r="74" spans="1:4" x14ac:dyDescent="0.2">
      <c r="A74" s="2">
        <v>7.1</v>
      </c>
      <c r="B74" s="3">
        <f t="shared" si="2"/>
        <v>11179.843586930419</v>
      </c>
      <c r="C74" s="14">
        <v>0.7</v>
      </c>
      <c r="D74" s="3">
        <f t="shared" si="3"/>
        <v>7825.8905108512927</v>
      </c>
    </row>
    <row r="75" spans="1:4" x14ac:dyDescent="0.2">
      <c r="A75" s="2">
        <v>7.2</v>
      </c>
      <c r="B75" s="3">
        <f t="shared" si="2"/>
        <v>10662.104445227224</v>
      </c>
      <c r="C75" s="14">
        <v>0.7</v>
      </c>
      <c r="D75" s="3">
        <f t="shared" si="3"/>
        <v>7463.4731116590556</v>
      </c>
    </row>
    <row r="76" spans="1:4" x14ac:dyDescent="0.2">
      <c r="A76" s="2">
        <v>7.3</v>
      </c>
      <c r="B76" s="3">
        <f t="shared" si="2"/>
        <v>10173.650336175589</v>
      </c>
      <c r="C76" s="14">
        <v>0.7</v>
      </c>
      <c r="D76" s="3">
        <f t="shared" si="3"/>
        <v>7121.5552353229123</v>
      </c>
    </row>
    <row r="77" spans="1:4" x14ac:dyDescent="0.2">
      <c r="A77" s="2">
        <v>7.4</v>
      </c>
      <c r="B77" s="3">
        <f t="shared" si="2"/>
        <v>9712.5417555051827</v>
      </c>
      <c r="C77" s="14">
        <v>0.7</v>
      </c>
      <c r="D77" s="3">
        <f t="shared" si="3"/>
        <v>6798.7792288536275</v>
      </c>
    </row>
    <row r="78" spans="1:4" x14ac:dyDescent="0.2">
      <c r="A78" s="2">
        <v>7.5</v>
      </c>
      <c r="B78" s="3">
        <f t="shared" si="2"/>
        <v>9276.9851328097593</v>
      </c>
      <c r="C78" s="14">
        <v>0.7</v>
      </c>
      <c r="D78" s="3">
        <f t="shared" si="3"/>
        <v>6493.8895929668315</v>
      </c>
    </row>
    <row r="79" spans="1:4" x14ac:dyDescent="0.2">
      <c r="A79" s="2">
        <v>7.6</v>
      </c>
      <c r="B79" s="3">
        <f t="shared" si="2"/>
        <v>8865.3206450558391</v>
      </c>
      <c r="C79" s="14">
        <v>0.7</v>
      </c>
      <c r="D79" s="3">
        <f t="shared" si="3"/>
        <v>6205.7244515390867</v>
      </c>
    </row>
    <row r="80" spans="1:4" x14ac:dyDescent="0.2">
      <c r="A80" s="2">
        <v>7.7</v>
      </c>
      <c r="B80" s="3">
        <f t="shared" si="2"/>
        <v>8476.0111373651725</v>
      </c>
      <c r="C80" s="14">
        <v>0.7</v>
      </c>
      <c r="D80" s="3">
        <f t="shared" si="3"/>
        <v>5933.2077961556206</v>
      </c>
    </row>
    <row r="81" spans="1:4" x14ac:dyDescent="0.2">
      <c r="A81" s="2">
        <v>7.8</v>
      </c>
      <c r="B81" s="3">
        <f t="shared" si="2"/>
        <v>8107.6320436243677</v>
      </c>
      <c r="C81" s="14">
        <v>0.7</v>
      </c>
      <c r="D81" s="3">
        <f t="shared" si="3"/>
        <v>5675.3424305370572</v>
      </c>
    </row>
    <row r="82" spans="1:4" x14ac:dyDescent="0.2">
      <c r="A82" s="2">
        <v>7.9</v>
      </c>
      <c r="B82" s="3">
        <f t="shared" si="2"/>
        <v>7758.8622103875969</v>
      </c>
      <c r="C82" s="14">
        <v>0.7</v>
      </c>
      <c r="D82" s="3">
        <f t="shared" si="3"/>
        <v>5431.2035472713178</v>
      </c>
    </row>
    <row r="83" spans="1:4" x14ac:dyDescent="0.2">
      <c r="A83" s="2">
        <v>8</v>
      </c>
      <c r="B83" s="3">
        <f t="shared" si="2"/>
        <v>7428.4755373213229</v>
      </c>
      <c r="C83" s="14">
        <v>0.7</v>
      </c>
      <c r="D83" s="3">
        <f t="shared" si="3"/>
        <v>5199.9328761249253</v>
      </c>
    </row>
    <row r="84" spans="1:4" x14ac:dyDescent="0.2">
      <c r="A84" s="2">
        <v>8.1</v>
      </c>
      <c r="B84" s="3">
        <f t="shared" si="2"/>
        <v>7115.3333562069083</v>
      </c>
      <c r="C84" s="14">
        <v>0.7</v>
      </c>
      <c r="D84" s="3">
        <f t="shared" si="3"/>
        <v>4980.7333493448359</v>
      </c>
    </row>
    <row r="85" spans="1:4" x14ac:dyDescent="0.2">
      <c r="A85" s="2">
        <v>8.1999999999999993</v>
      </c>
      <c r="B85" s="3">
        <f t="shared" si="2"/>
        <v>6818.3774783725657</v>
      </c>
      <c r="C85" s="14">
        <v>0.7</v>
      </c>
      <c r="D85" s="3">
        <f t="shared" si="3"/>
        <v>4772.8642348607955</v>
      </c>
    </row>
    <row r="86" spans="1:4" x14ac:dyDescent="0.2">
      <c r="A86" s="2">
        <v>8.3000000000000007</v>
      </c>
      <c r="B86" s="3">
        <f t="shared" si="2"/>
        <v>6536.6238474638549</v>
      </c>
      <c r="C86" s="14">
        <v>0.7</v>
      </c>
      <c r="D86" s="3">
        <f t="shared" si="3"/>
        <v>4575.6366932246983</v>
      </c>
    </row>
    <row r="87" spans="1:4" x14ac:dyDescent="0.2">
      <c r="A87" s="2">
        <v>8.4</v>
      </c>
      <c r="B87" s="3">
        <f t="shared" si="2"/>
        <v>6269.1567407676857</v>
      </c>
      <c r="C87" s="14">
        <v>0.7</v>
      </c>
      <c r="D87" s="3">
        <f t="shared" si="3"/>
        <v>4388.4097185373794</v>
      </c>
    </row>
    <row r="88" spans="1:4" x14ac:dyDescent="0.2">
      <c r="A88" s="2">
        <v>8.5</v>
      </c>
      <c r="B88" s="3">
        <f t="shared" si="2"/>
        <v>6015.1234679551417</v>
      </c>
      <c r="C88" s="14">
        <v>0.7</v>
      </c>
      <c r="D88" s="3">
        <f t="shared" si="3"/>
        <v>4210.586427568599</v>
      </c>
    </row>
    <row r="89" spans="1:4" x14ac:dyDescent="0.2">
      <c r="A89" s="2">
        <v>8.6</v>
      </c>
      <c r="B89" s="3">
        <f t="shared" si="2"/>
        <v>5773.7295211726632</v>
      </c>
      <c r="C89" s="14">
        <v>0.7</v>
      </c>
      <c r="D89" s="3">
        <f t="shared" si="3"/>
        <v>4041.6106648208638</v>
      </c>
    </row>
    <row r="90" spans="1:4" x14ac:dyDescent="0.2">
      <c r="A90" s="2">
        <v>8.6999999999999993</v>
      </c>
      <c r="B90" s="3">
        <f t="shared" si="2"/>
        <v>5544.2341349508861</v>
      </c>
      <c r="C90" s="14">
        <v>0.7</v>
      </c>
      <c r="D90" s="3">
        <f t="shared" si="3"/>
        <v>3880.9638944656199</v>
      </c>
    </row>
    <row r="91" spans="1:4" x14ac:dyDescent="0.2">
      <c r="A91" s="2">
        <v>8.8000000000000007</v>
      </c>
      <c r="B91" s="3">
        <f t="shared" si="2"/>
        <v>5325.9462184718013</v>
      </c>
      <c r="C91" s="14">
        <v>0.7</v>
      </c>
      <c r="D91" s="3">
        <f t="shared" si="3"/>
        <v>3728.1623529302606</v>
      </c>
    </row>
    <row r="92" spans="1:4" x14ac:dyDescent="0.2">
      <c r="A92" s="2">
        <v>8.9</v>
      </c>
      <c r="B92" s="3">
        <f t="shared" si="2"/>
        <v>5118.2206263872604</v>
      </c>
      <c r="C92" s="14">
        <v>0.7</v>
      </c>
      <c r="D92" s="3">
        <f t="shared" si="3"/>
        <v>3582.7544384710818</v>
      </c>
    </row>
    <row r="93" spans="1:4" x14ac:dyDescent="0.2">
      <c r="A93" s="2">
        <v>9</v>
      </c>
      <c r="B93" s="3">
        <f t="shared" si="2"/>
        <v>4920.4547376595401</v>
      </c>
      <c r="C93" s="14">
        <v>0.7</v>
      </c>
      <c r="D93" s="3">
        <f t="shared" si="3"/>
        <v>3444.3183163616777</v>
      </c>
    </row>
    <row r="94" spans="1:4" x14ac:dyDescent="0.2">
      <c r="A94" s="2">
        <v>9.1</v>
      </c>
      <c r="B94" s="3">
        <f t="shared" si="2"/>
        <v>4732.0853148379856</v>
      </c>
      <c r="C94" s="14">
        <v>0.7</v>
      </c>
      <c r="D94" s="3">
        <f t="shared" si="3"/>
        <v>3312.4597203865897</v>
      </c>
    </row>
    <row r="95" spans="1:4" x14ac:dyDescent="0.2">
      <c r="A95" s="2">
        <v>9.1999999999999993</v>
      </c>
      <c r="B95" s="3">
        <f t="shared" si="2"/>
        <v>4552.5856188293083</v>
      </c>
      <c r="C95" s="14">
        <v>0.7</v>
      </c>
      <c r="D95" s="3">
        <f t="shared" si="3"/>
        <v>3186.8099331805156</v>
      </c>
    </row>
    <row r="96" spans="1:4" x14ac:dyDescent="0.2">
      <c r="A96" s="2">
        <v>9.3000000000000007</v>
      </c>
      <c r="B96" s="3">
        <f t="shared" si="2"/>
        <v>4381.4627565954142</v>
      </c>
      <c r="C96" s="14">
        <v>0.7</v>
      </c>
      <c r="D96" s="3">
        <f t="shared" si="3"/>
        <v>3067.0239296167897</v>
      </c>
    </row>
    <row r="97" spans="1:4" x14ac:dyDescent="0.2">
      <c r="A97" s="2">
        <v>9.4</v>
      </c>
      <c r="B97" s="3">
        <f t="shared" si="2"/>
        <v>4218.2552413491394</v>
      </c>
      <c r="C97" s="14">
        <v>0.7</v>
      </c>
      <c r="D97" s="3">
        <f t="shared" si="3"/>
        <v>2952.7786689443974</v>
      </c>
    </row>
    <row r="98" spans="1:4" x14ac:dyDescent="0.2">
      <c r="A98" s="2">
        <v>9.5</v>
      </c>
      <c r="B98" s="3">
        <f t="shared" si="2"/>
        <v>4062.5307467408011</v>
      </c>
      <c r="C98" s="14">
        <v>0.7</v>
      </c>
      <c r="D98" s="3">
        <f t="shared" si="3"/>
        <v>2843.7715227185604</v>
      </c>
    </row>
    <row r="99" spans="1:4" x14ac:dyDescent="0.2">
      <c r="A99" s="2">
        <v>9.6</v>
      </c>
      <c r="B99" s="3">
        <f t="shared" si="2"/>
        <v>3913.8840382590333</v>
      </c>
      <c r="C99" s="14">
        <v>0.7</v>
      </c>
      <c r="D99" s="3">
        <f t="shared" si="3"/>
        <v>2739.7188267813231</v>
      </c>
    </row>
    <row r="100" spans="1:4" x14ac:dyDescent="0.2">
      <c r="A100" s="2">
        <v>9.6999999999999993</v>
      </c>
      <c r="B100" s="3">
        <f t="shared" si="2"/>
        <v>3771.9350666282539</v>
      </c>
      <c r="C100" s="14">
        <v>0.7</v>
      </c>
      <c r="D100" s="3">
        <f t="shared" si="3"/>
        <v>2640.3545466397777</v>
      </c>
    </row>
    <row r="101" spans="1:4" x14ac:dyDescent="0.2">
      <c r="A101" s="2">
        <v>9.8000000000000007</v>
      </c>
      <c r="B101" s="3">
        <f t="shared" si="2"/>
        <v>3636.3272093901146</v>
      </c>
      <c r="C101" s="14">
        <v>0.7</v>
      </c>
      <c r="D101" s="3">
        <f t="shared" si="3"/>
        <v>2545.4290465730801</v>
      </c>
    </row>
    <row r="102" spans="1:4" x14ac:dyDescent="0.2">
      <c r="A102" s="2">
        <v>9.9</v>
      </c>
      <c r="B102" s="3">
        <f t="shared" si="2"/>
        <v>3506.725648123343</v>
      </c>
      <c r="C102" s="14">
        <v>0.7</v>
      </c>
      <c r="D102" s="3">
        <f t="shared" si="3"/>
        <v>2454.7079536863398</v>
      </c>
    </row>
    <row r="103" spans="1:4" x14ac:dyDescent="0.2">
      <c r="A103" s="2">
        <v>10</v>
      </c>
      <c r="B103" s="3">
        <f t="shared" si="2"/>
        <v>3382.8158698997145</v>
      </c>
      <c r="C103" s="14">
        <v>0.7</v>
      </c>
      <c r="D103" s="3">
        <f t="shared" si="3"/>
        <v>2367.9711089297998</v>
      </c>
    </row>
  </sheetData>
  <pageMargins left="0.7" right="0.7" top="0.75" bottom="0.75" header="0.3" footer="0.3"/>
  <drawing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404"/>
  <sheetViews>
    <sheetView zoomScale="110" zoomScaleNormal="110" workbookViewId="0"/>
  </sheetViews>
  <sheetFormatPr defaultRowHeight="12.75" x14ac:dyDescent="0.2"/>
  <cols>
    <col min="1" max="1" width="10.5703125" style="22" bestFit="1" customWidth="1"/>
    <col min="2" max="2" width="9" style="22" bestFit="1" customWidth="1"/>
    <col min="3" max="3" width="9.140625" style="22"/>
    <col min="4" max="4" width="11.7109375" style="22" bestFit="1" customWidth="1"/>
    <col min="5" max="6" width="9.140625" style="22"/>
    <col min="257" max="257" width="10.5703125" bestFit="1" customWidth="1"/>
    <col min="258" max="258" width="9" bestFit="1" customWidth="1"/>
    <col min="260" max="260" width="11.7109375" bestFit="1" customWidth="1"/>
    <col min="513" max="513" width="10.5703125" bestFit="1" customWidth="1"/>
    <col min="514" max="514" width="9" bestFit="1" customWidth="1"/>
    <col min="516" max="516" width="11.7109375" bestFit="1" customWidth="1"/>
    <col min="769" max="769" width="10.5703125" bestFit="1" customWidth="1"/>
    <col min="770" max="770" width="9" bestFit="1" customWidth="1"/>
    <col min="772" max="772" width="11.7109375" bestFit="1" customWidth="1"/>
    <col min="1025" max="1025" width="10.5703125" bestFit="1" customWidth="1"/>
    <col min="1026" max="1026" width="9" bestFit="1" customWidth="1"/>
    <col min="1028" max="1028" width="11.7109375" bestFit="1" customWidth="1"/>
    <col min="1281" max="1281" width="10.5703125" bestFit="1" customWidth="1"/>
    <col min="1282" max="1282" width="9" bestFit="1" customWidth="1"/>
    <col min="1284" max="1284" width="11.7109375" bestFit="1" customWidth="1"/>
    <col min="1537" max="1537" width="10.5703125" bestFit="1" customWidth="1"/>
    <col min="1538" max="1538" width="9" bestFit="1" customWidth="1"/>
    <col min="1540" max="1540" width="11.7109375" bestFit="1" customWidth="1"/>
    <col min="1793" max="1793" width="10.5703125" bestFit="1" customWidth="1"/>
    <col min="1794" max="1794" width="9" bestFit="1" customWidth="1"/>
    <col min="1796" max="1796" width="11.7109375" bestFit="1" customWidth="1"/>
    <col min="2049" max="2049" width="10.5703125" bestFit="1" customWidth="1"/>
    <col min="2050" max="2050" width="9" bestFit="1" customWidth="1"/>
    <col min="2052" max="2052" width="11.7109375" bestFit="1" customWidth="1"/>
    <col min="2305" max="2305" width="10.5703125" bestFit="1" customWidth="1"/>
    <col min="2306" max="2306" width="9" bestFit="1" customWidth="1"/>
    <col min="2308" max="2308" width="11.7109375" bestFit="1" customWidth="1"/>
    <col min="2561" max="2561" width="10.5703125" bestFit="1" customWidth="1"/>
    <col min="2562" max="2562" width="9" bestFit="1" customWidth="1"/>
    <col min="2564" max="2564" width="11.7109375" bestFit="1" customWidth="1"/>
    <col min="2817" max="2817" width="10.5703125" bestFit="1" customWidth="1"/>
    <col min="2818" max="2818" width="9" bestFit="1" customWidth="1"/>
    <col min="2820" max="2820" width="11.7109375" bestFit="1" customWidth="1"/>
    <col min="3073" max="3073" width="10.5703125" bestFit="1" customWidth="1"/>
    <col min="3074" max="3074" width="9" bestFit="1" customWidth="1"/>
    <col min="3076" max="3076" width="11.7109375" bestFit="1" customWidth="1"/>
    <col min="3329" max="3329" width="10.5703125" bestFit="1" customWidth="1"/>
    <col min="3330" max="3330" width="9" bestFit="1" customWidth="1"/>
    <col min="3332" max="3332" width="11.7109375" bestFit="1" customWidth="1"/>
    <col min="3585" max="3585" width="10.5703125" bestFit="1" customWidth="1"/>
    <col min="3586" max="3586" width="9" bestFit="1" customWidth="1"/>
    <col min="3588" max="3588" width="11.7109375" bestFit="1" customWidth="1"/>
    <col min="3841" max="3841" width="10.5703125" bestFit="1" customWidth="1"/>
    <col min="3842" max="3842" width="9" bestFit="1" customWidth="1"/>
    <col min="3844" max="3844" width="11.7109375" bestFit="1" customWidth="1"/>
    <col min="4097" max="4097" width="10.5703125" bestFit="1" customWidth="1"/>
    <col min="4098" max="4098" width="9" bestFit="1" customWidth="1"/>
    <col min="4100" max="4100" width="11.7109375" bestFit="1" customWidth="1"/>
    <col min="4353" max="4353" width="10.5703125" bestFit="1" customWidth="1"/>
    <col min="4354" max="4354" width="9" bestFit="1" customWidth="1"/>
    <col min="4356" max="4356" width="11.7109375" bestFit="1" customWidth="1"/>
    <col min="4609" max="4609" width="10.5703125" bestFit="1" customWidth="1"/>
    <col min="4610" max="4610" width="9" bestFit="1" customWidth="1"/>
    <col min="4612" max="4612" width="11.7109375" bestFit="1" customWidth="1"/>
    <col min="4865" max="4865" width="10.5703125" bestFit="1" customWidth="1"/>
    <col min="4866" max="4866" width="9" bestFit="1" customWidth="1"/>
    <col min="4868" max="4868" width="11.7109375" bestFit="1" customWidth="1"/>
    <col min="5121" max="5121" width="10.5703125" bestFit="1" customWidth="1"/>
    <col min="5122" max="5122" width="9" bestFit="1" customWidth="1"/>
    <col min="5124" max="5124" width="11.7109375" bestFit="1" customWidth="1"/>
    <col min="5377" max="5377" width="10.5703125" bestFit="1" customWidth="1"/>
    <col min="5378" max="5378" width="9" bestFit="1" customWidth="1"/>
    <col min="5380" max="5380" width="11.7109375" bestFit="1" customWidth="1"/>
    <col min="5633" max="5633" width="10.5703125" bestFit="1" customWidth="1"/>
    <col min="5634" max="5634" width="9" bestFit="1" customWidth="1"/>
    <col min="5636" max="5636" width="11.7109375" bestFit="1" customWidth="1"/>
    <col min="5889" max="5889" width="10.5703125" bestFit="1" customWidth="1"/>
    <col min="5890" max="5890" width="9" bestFit="1" customWidth="1"/>
    <col min="5892" max="5892" width="11.7109375" bestFit="1" customWidth="1"/>
    <col min="6145" max="6145" width="10.5703125" bestFit="1" customWidth="1"/>
    <col min="6146" max="6146" width="9" bestFit="1" customWidth="1"/>
    <col min="6148" max="6148" width="11.7109375" bestFit="1" customWidth="1"/>
    <col min="6401" max="6401" width="10.5703125" bestFit="1" customWidth="1"/>
    <col min="6402" max="6402" width="9" bestFit="1" customWidth="1"/>
    <col min="6404" max="6404" width="11.7109375" bestFit="1" customWidth="1"/>
    <col min="6657" max="6657" width="10.5703125" bestFit="1" customWidth="1"/>
    <col min="6658" max="6658" width="9" bestFit="1" customWidth="1"/>
    <col min="6660" max="6660" width="11.7109375" bestFit="1" customWidth="1"/>
    <col min="6913" max="6913" width="10.5703125" bestFit="1" customWidth="1"/>
    <col min="6914" max="6914" width="9" bestFit="1" customWidth="1"/>
    <col min="6916" max="6916" width="11.7109375" bestFit="1" customWidth="1"/>
    <col min="7169" max="7169" width="10.5703125" bestFit="1" customWidth="1"/>
    <col min="7170" max="7170" width="9" bestFit="1" customWidth="1"/>
    <col min="7172" max="7172" width="11.7109375" bestFit="1" customWidth="1"/>
    <col min="7425" max="7425" width="10.5703125" bestFit="1" customWidth="1"/>
    <col min="7426" max="7426" width="9" bestFit="1" customWidth="1"/>
    <col min="7428" max="7428" width="11.7109375" bestFit="1" customWidth="1"/>
    <col min="7681" max="7681" width="10.5703125" bestFit="1" customWidth="1"/>
    <col min="7682" max="7682" width="9" bestFit="1" customWidth="1"/>
    <col min="7684" max="7684" width="11.7109375" bestFit="1" customWidth="1"/>
    <col min="7937" max="7937" width="10.5703125" bestFit="1" customWidth="1"/>
    <col min="7938" max="7938" width="9" bestFit="1" customWidth="1"/>
    <col min="7940" max="7940" width="11.7109375" bestFit="1" customWidth="1"/>
    <col min="8193" max="8193" width="10.5703125" bestFit="1" customWidth="1"/>
    <col min="8194" max="8194" width="9" bestFit="1" customWidth="1"/>
    <col min="8196" max="8196" width="11.7109375" bestFit="1" customWidth="1"/>
    <col min="8449" max="8449" width="10.5703125" bestFit="1" customWidth="1"/>
    <col min="8450" max="8450" width="9" bestFit="1" customWidth="1"/>
    <col min="8452" max="8452" width="11.7109375" bestFit="1" customWidth="1"/>
    <col min="8705" max="8705" width="10.5703125" bestFit="1" customWidth="1"/>
    <col min="8706" max="8706" width="9" bestFit="1" customWidth="1"/>
    <col min="8708" max="8708" width="11.7109375" bestFit="1" customWidth="1"/>
    <col min="8961" max="8961" width="10.5703125" bestFit="1" customWidth="1"/>
    <col min="8962" max="8962" width="9" bestFit="1" customWidth="1"/>
    <col min="8964" max="8964" width="11.7109375" bestFit="1" customWidth="1"/>
    <col min="9217" max="9217" width="10.5703125" bestFit="1" customWidth="1"/>
    <col min="9218" max="9218" width="9" bestFit="1" customWidth="1"/>
    <col min="9220" max="9220" width="11.7109375" bestFit="1" customWidth="1"/>
    <col min="9473" max="9473" width="10.5703125" bestFit="1" customWidth="1"/>
    <col min="9474" max="9474" width="9" bestFit="1" customWidth="1"/>
    <col min="9476" max="9476" width="11.7109375" bestFit="1" customWidth="1"/>
    <col min="9729" max="9729" width="10.5703125" bestFit="1" customWidth="1"/>
    <col min="9730" max="9730" width="9" bestFit="1" customWidth="1"/>
    <col min="9732" max="9732" width="11.7109375" bestFit="1" customWidth="1"/>
    <col min="9985" max="9985" width="10.5703125" bestFit="1" customWidth="1"/>
    <col min="9986" max="9986" width="9" bestFit="1" customWidth="1"/>
    <col min="9988" max="9988" width="11.7109375" bestFit="1" customWidth="1"/>
    <col min="10241" max="10241" width="10.5703125" bestFit="1" customWidth="1"/>
    <col min="10242" max="10242" width="9" bestFit="1" customWidth="1"/>
    <col min="10244" max="10244" width="11.7109375" bestFit="1" customWidth="1"/>
    <col min="10497" max="10497" width="10.5703125" bestFit="1" customWidth="1"/>
    <col min="10498" max="10498" width="9" bestFit="1" customWidth="1"/>
    <col min="10500" max="10500" width="11.7109375" bestFit="1" customWidth="1"/>
    <col min="10753" max="10753" width="10.5703125" bestFit="1" customWidth="1"/>
    <col min="10754" max="10754" width="9" bestFit="1" customWidth="1"/>
    <col min="10756" max="10756" width="11.7109375" bestFit="1" customWidth="1"/>
    <col min="11009" max="11009" width="10.5703125" bestFit="1" customWidth="1"/>
    <col min="11010" max="11010" width="9" bestFit="1" customWidth="1"/>
    <col min="11012" max="11012" width="11.7109375" bestFit="1" customWidth="1"/>
    <col min="11265" max="11265" width="10.5703125" bestFit="1" customWidth="1"/>
    <col min="11266" max="11266" width="9" bestFit="1" customWidth="1"/>
    <col min="11268" max="11268" width="11.7109375" bestFit="1" customWidth="1"/>
    <col min="11521" max="11521" width="10.5703125" bestFit="1" customWidth="1"/>
    <col min="11522" max="11522" width="9" bestFit="1" customWidth="1"/>
    <col min="11524" max="11524" width="11.7109375" bestFit="1" customWidth="1"/>
    <col min="11777" max="11777" width="10.5703125" bestFit="1" customWidth="1"/>
    <col min="11778" max="11778" width="9" bestFit="1" customWidth="1"/>
    <col min="11780" max="11780" width="11.7109375" bestFit="1" customWidth="1"/>
    <col min="12033" max="12033" width="10.5703125" bestFit="1" customWidth="1"/>
    <col min="12034" max="12034" width="9" bestFit="1" customWidth="1"/>
    <col min="12036" max="12036" width="11.7109375" bestFit="1" customWidth="1"/>
    <col min="12289" max="12289" width="10.5703125" bestFit="1" customWidth="1"/>
    <col min="12290" max="12290" width="9" bestFit="1" customWidth="1"/>
    <col min="12292" max="12292" width="11.7109375" bestFit="1" customWidth="1"/>
    <col min="12545" max="12545" width="10.5703125" bestFit="1" customWidth="1"/>
    <col min="12546" max="12546" width="9" bestFit="1" customWidth="1"/>
    <col min="12548" max="12548" width="11.7109375" bestFit="1" customWidth="1"/>
    <col min="12801" max="12801" width="10.5703125" bestFit="1" customWidth="1"/>
    <col min="12802" max="12802" width="9" bestFit="1" customWidth="1"/>
    <col min="12804" max="12804" width="11.7109375" bestFit="1" customWidth="1"/>
    <col min="13057" max="13057" width="10.5703125" bestFit="1" customWidth="1"/>
    <col min="13058" max="13058" width="9" bestFit="1" customWidth="1"/>
    <col min="13060" max="13060" width="11.7109375" bestFit="1" customWidth="1"/>
    <col min="13313" max="13313" width="10.5703125" bestFit="1" customWidth="1"/>
    <col min="13314" max="13314" width="9" bestFit="1" customWidth="1"/>
    <col min="13316" max="13316" width="11.7109375" bestFit="1" customWidth="1"/>
    <col min="13569" max="13569" width="10.5703125" bestFit="1" customWidth="1"/>
    <col min="13570" max="13570" width="9" bestFit="1" customWidth="1"/>
    <col min="13572" max="13572" width="11.7109375" bestFit="1" customWidth="1"/>
    <col min="13825" max="13825" width="10.5703125" bestFit="1" customWidth="1"/>
    <col min="13826" max="13826" width="9" bestFit="1" customWidth="1"/>
    <col min="13828" max="13828" width="11.7109375" bestFit="1" customWidth="1"/>
    <col min="14081" max="14081" width="10.5703125" bestFit="1" customWidth="1"/>
    <col min="14082" max="14082" width="9" bestFit="1" customWidth="1"/>
    <col min="14084" max="14084" width="11.7109375" bestFit="1" customWidth="1"/>
    <col min="14337" max="14337" width="10.5703125" bestFit="1" customWidth="1"/>
    <col min="14338" max="14338" width="9" bestFit="1" customWidth="1"/>
    <col min="14340" max="14340" width="11.7109375" bestFit="1" customWidth="1"/>
    <col min="14593" max="14593" width="10.5703125" bestFit="1" customWidth="1"/>
    <col min="14594" max="14594" width="9" bestFit="1" customWidth="1"/>
    <col min="14596" max="14596" width="11.7109375" bestFit="1" customWidth="1"/>
    <col min="14849" max="14849" width="10.5703125" bestFit="1" customWidth="1"/>
    <col min="14850" max="14850" width="9" bestFit="1" customWidth="1"/>
    <col min="14852" max="14852" width="11.7109375" bestFit="1" customWidth="1"/>
    <col min="15105" max="15105" width="10.5703125" bestFit="1" customWidth="1"/>
    <col min="15106" max="15106" width="9" bestFit="1" customWidth="1"/>
    <col min="15108" max="15108" width="11.7109375" bestFit="1" customWidth="1"/>
    <col min="15361" max="15361" width="10.5703125" bestFit="1" customWidth="1"/>
    <col min="15362" max="15362" width="9" bestFit="1" customWidth="1"/>
    <col min="15364" max="15364" width="11.7109375" bestFit="1" customWidth="1"/>
    <col min="15617" max="15617" width="10.5703125" bestFit="1" customWidth="1"/>
    <col min="15618" max="15618" width="9" bestFit="1" customWidth="1"/>
    <col min="15620" max="15620" width="11.7109375" bestFit="1" customWidth="1"/>
    <col min="15873" max="15873" width="10.5703125" bestFit="1" customWidth="1"/>
    <col min="15874" max="15874" width="9" bestFit="1" customWidth="1"/>
    <col min="15876" max="15876" width="11.7109375" bestFit="1" customWidth="1"/>
    <col min="16129" max="16129" width="10.5703125" bestFit="1" customWidth="1"/>
    <col min="16130" max="16130" width="9" bestFit="1" customWidth="1"/>
    <col min="16132" max="16132" width="11.7109375" bestFit="1" customWidth="1"/>
  </cols>
  <sheetData>
    <row r="1" spans="1:14" ht="18" x14ac:dyDescent="0.25">
      <c r="A1" s="72" t="s">
        <v>237</v>
      </c>
    </row>
    <row r="2" spans="1:14" ht="15" x14ac:dyDescent="0.2">
      <c r="A2" s="56"/>
      <c r="B2" s="54"/>
      <c r="C2" s="54"/>
      <c r="D2" s="54"/>
      <c r="E2" s="54"/>
      <c r="F2" s="54"/>
    </row>
    <row r="3" spans="1:14" ht="18.75" x14ac:dyDescent="0.5">
      <c r="A3" s="22" t="s">
        <v>1</v>
      </c>
      <c r="B3" s="22" t="s">
        <v>81</v>
      </c>
      <c r="C3" s="22" t="s">
        <v>82</v>
      </c>
      <c r="D3" s="22" t="s">
        <v>133</v>
      </c>
      <c r="E3" s="43" t="s">
        <v>134</v>
      </c>
      <c r="F3" s="43" t="s">
        <v>135</v>
      </c>
      <c r="G3" s="43" t="s">
        <v>136</v>
      </c>
      <c r="H3" s="43" t="s">
        <v>137</v>
      </c>
      <c r="I3" s="43" t="s">
        <v>138</v>
      </c>
      <c r="J3" s="43" t="s">
        <v>139</v>
      </c>
      <c r="K3" s="43" t="s">
        <v>140</v>
      </c>
      <c r="L3" s="43" t="s">
        <v>141</v>
      </c>
      <c r="M3" s="43" t="s">
        <v>142</v>
      </c>
      <c r="N3" s="43" t="s">
        <v>143</v>
      </c>
    </row>
    <row r="4" spans="1:14" x14ac:dyDescent="0.2">
      <c r="A4" s="2">
        <v>8</v>
      </c>
      <c r="B4" s="2">
        <f>374200000/(A4^5*(EXP(14388/(A4*500))-1))</f>
        <v>321.78435782344161</v>
      </c>
      <c r="C4" s="2">
        <v>0</v>
      </c>
      <c r="D4" s="22">
        <v>250</v>
      </c>
      <c r="E4" s="22">
        <v>45.737907715230904</v>
      </c>
      <c r="F4" s="22">
        <f>0.9*E4</f>
        <v>41.164116943707818</v>
      </c>
      <c r="G4">
        <f>E4*0.8</f>
        <v>36.590326172184724</v>
      </c>
      <c r="H4">
        <f>0.7*E4</f>
        <v>32.016535400661631</v>
      </c>
      <c r="I4">
        <f>0.6*E4</f>
        <v>27.442744629138542</v>
      </c>
      <c r="J4">
        <f>0.5*E4</f>
        <v>22.868953857615452</v>
      </c>
      <c r="K4">
        <f>0.4*E4</f>
        <v>18.295163086092362</v>
      </c>
      <c r="L4">
        <f>0.3*E4</f>
        <v>13.721372314569271</v>
      </c>
      <c r="M4">
        <f>0.2*E4</f>
        <v>9.1475815430461811</v>
      </c>
      <c r="N4">
        <f>0.1*E4</f>
        <v>4.5737907715230905</v>
      </c>
    </row>
    <row r="5" spans="1:14" x14ac:dyDescent="0.2">
      <c r="A5" s="2">
        <v>8.01</v>
      </c>
      <c r="B5" s="2">
        <f t="shared" ref="B5:B68" si="0">374200000/(A5^5*(EXP(14388/(A5*500))-1))</f>
        <v>321.26071659778393</v>
      </c>
      <c r="C5" s="2">
        <f>C4+0.5*(B5+B4)*(A5-A4)</f>
        <v>3.2152253721060591</v>
      </c>
      <c r="D5" s="22">
        <v>260</v>
      </c>
      <c r="E5" s="22">
        <v>57.160790388881921</v>
      </c>
      <c r="F5" s="22">
        <f t="shared" ref="F5:F70" si="1">0.9*E5</f>
        <v>51.444711349993732</v>
      </c>
      <c r="G5">
        <f t="shared" ref="G5:G70" si="2">E5*0.8</f>
        <v>45.728632311105542</v>
      </c>
      <c r="H5">
        <f t="shared" ref="H5:H70" si="3">0.7*E5</f>
        <v>40.012553272217339</v>
      </c>
      <c r="I5">
        <f t="shared" ref="I5:I70" si="4">0.6*E5</f>
        <v>34.29647423332915</v>
      </c>
      <c r="J5">
        <f t="shared" ref="J5:J70" si="5">0.5*E5</f>
        <v>28.58039519444096</v>
      </c>
      <c r="K5">
        <f t="shared" ref="K5:K70" si="6">0.4*E5</f>
        <v>22.864316155552771</v>
      </c>
      <c r="L5">
        <f t="shared" ref="L5:L70" si="7">0.3*E5</f>
        <v>17.148237116664575</v>
      </c>
      <c r="M5">
        <f t="shared" ref="M5:M70" si="8">0.2*E5</f>
        <v>11.432158077776386</v>
      </c>
      <c r="N5">
        <f t="shared" ref="N5:N70" si="9">0.1*E5</f>
        <v>5.7160790388881928</v>
      </c>
    </row>
    <row r="6" spans="1:14" x14ac:dyDescent="0.2">
      <c r="A6" s="2">
        <v>8.02</v>
      </c>
      <c r="B6" s="2">
        <f t="shared" si="0"/>
        <v>320.73692132998713</v>
      </c>
      <c r="C6" s="2">
        <f t="shared" ref="C6:C69" si="10">C5+0.5*(B6+B5)*(A6-A5)</f>
        <v>6.4252135617448456</v>
      </c>
      <c r="D6" s="22">
        <v>270</v>
      </c>
      <c r="E6" s="22">
        <v>70.319175362246838</v>
      </c>
      <c r="F6" s="22">
        <f t="shared" si="1"/>
        <v>63.287257826022156</v>
      </c>
      <c r="G6">
        <f t="shared" si="2"/>
        <v>56.255340289797473</v>
      </c>
      <c r="H6">
        <f t="shared" si="3"/>
        <v>49.223422753572784</v>
      </c>
      <c r="I6">
        <f t="shared" si="4"/>
        <v>42.191505217348102</v>
      </c>
      <c r="J6">
        <f t="shared" si="5"/>
        <v>35.159587681123419</v>
      </c>
      <c r="K6">
        <f t="shared" si="6"/>
        <v>28.127670144898737</v>
      </c>
      <c r="L6">
        <f t="shared" si="7"/>
        <v>21.095752608674051</v>
      </c>
      <c r="M6">
        <f t="shared" si="8"/>
        <v>14.063835072449368</v>
      </c>
      <c r="N6">
        <f t="shared" si="9"/>
        <v>7.0319175362246842</v>
      </c>
    </row>
    <row r="7" spans="1:14" x14ac:dyDescent="0.2">
      <c r="A7" s="2">
        <v>8.0299999999999994</v>
      </c>
      <c r="B7" s="2">
        <f t="shared" si="0"/>
        <v>320.21298259686677</v>
      </c>
      <c r="C7" s="2">
        <f t="shared" si="10"/>
        <v>9.6299630813790476</v>
      </c>
      <c r="D7" s="22">
        <v>280</v>
      </c>
      <c r="E7" s="22">
        <v>85.293871228445738</v>
      </c>
      <c r="F7" s="22">
        <f t="shared" si="1"/>
        <v>76.76448410560117</v>
      </c>
      <c r="G7">
        <f t="shared" si="2"/>
        <v>68.235096982756588</v>
      </c>
      <c r="H7">
        <f t="shared" si="3"/>
        <v>59.705709859912012</v>
      </c>
      <c r="I7">
        <f t="shared" si="4"/>
        <v>51.176322737067444</v>
      </c>
      <c r="J7">
        <f t="shared" si="5"/>
        <v>42.646935614222869</v>
      </c>
      <c r="K7">
        <f t="shared" si="6"/>
        <v>34.117548491378294</v>
      </c>
      <c r="L7">
        <f t="shared" si="7"/>
        <v>25.588161368533722</v>
      </c>
      <c r="M7">
        <f t="shared" si="8"/>
        <v>17.058774245689147</v>
      </c>
      <c r="N7">
        <f t="shared" si="9"/>
        <v>8.5293871228445735</v>
      </c>
    </row>
    <row r="8" spans="1:14" x14ac:dyDescent="0.2">
      <c r="A8" s="2">
        <v>8.0399999999999991</v>
      </c>
      <c r="B8" s="2">
        <f t="shared" si="0"/>
        <v>319.68891088116789</v>
      </c>
      <c r="C8" s="2">
        <f t="shared" si="10"/>
        <v>12.829472548769154</v>
      </c>
      <c r="D8" s="22">
        <v>290</v>
      </c>
      <c r="E8" s="22">
        <v>102.15260865107503</v>
      </c>
      <c r="F8" s="22">
        <f t="shared" si="1"/>
        <v>91.937347785967532</v>
      </c>
      <c r="G8">
        <f t="shared" si="2"/>
        <v>81.722086920860022</v>
      </c>
      <c r="H8">
        <f t="shared" si="3"/>
        <v>71.506826055752512</v>
      </c>
      <c r="I8">
        <f t="shared" si="4"/>
        <v>61.291565190645017</v>
      </c>
      <c r="J8">
        <f t="shared" si="5"/>
        <v>51.076304325537514</v>
      </c>
      <c r="K8">
        <f t="shared" si="6"/>
        <v>40.861043460430011</v>
      </c>
      <c r="L8">
        <f t="shared" si="7"/>
        <v>30.645782595322508</v>
      </c>
      <c r="M8">
        <f t="shared" si="8"/>
        <v>20.430521730215006</v>
      </c>
      <c r="N8">
        <f t="shared" si="9"/>
        <v>10.215260865107503</v>
      </c>
    </row>
    <row r="9" spans="1:14" x14ac:dyDescent="0.2">
      <c r="A9" s="2">
        <v>8.0500000000000007</v>
      </c>
      <c r="B9" s="2">
        <f t="shared" si="0"/>
        <v>319.16471657215675</v>
      </c>
      <c r="C9" s="2">
        <f t="shared" si="10"/>
        <v>16.023740686036277</v>
      </c>
      <c r="D9" s="22">
        <v>300</v>
      </c>
      <c r="E9" s="22">
        <v>120.95043768533398</v>
      </c>
      <c r="F9" s="22">
        <f t="shared" si="1"/>
        <v>108.85539391680058</v>
      </c>
      <c r="G9">
        <f t="shared" si="2"/>
        <v>96.760350148267193</v>
      </c>
      <c r="H9">
        <f t="shared" si="3"/>
        <v>84.665306379733778</v>
      </c>
      <c r="I9">
        <f t="shared" si="4"/>
        <v>72.570262611200391</v>
      </c>
      <c r="J9">
        <f t="shared" si="5"/>
        <v>60.47521884266699</v>
      </c>
      <c r="K9">
        <f t="shared" si="6"/>
        <v>48.380175074133597</v>
      </c>
      <c r="L9">
        <f t="shared" si="7"/>
        <v>36.285131305600196</v>
      </c>
      <c r="M9">
        <f t="shared" si="8"/>
        <v>24.190087537066798</v>
      </c>
      <c r="N9">
        <f t="shared" si="9"/>
        <v>12.095043768533399</v>
      </c>
    </row>
    <row r="10" spans="1:14" x14ac:dyDescent="0.2">
      <c r="A10" s="2">
        <v>8.06</v>
      </c>
      <c r="B10" s="2">
        <f t="shared" si="0"/>
        <v>318.6404099662131</v>
      </c>
      <c r="C10" s="2">
        <f t="shared" si="10"/>
        <v>19.212766318728058</v>
      </c>
      <c r="D10" s="22">
        <v>310</v>
      </c>
      <c r="E10" s="22">
        <v>141.73034586484911</v>
      </c>
      <c r="F10" s="22">
        <f t="shared" si="1"/>
        <v>127.55731127836421</v>
      </c>
      <c r="G10">
        <f t="shared" si="2"/>
        <v>113.38427669187929</v>
      </c>
      <c r="H10">
        <f t="shared" si="3"/>
        <v>99.211242105394376</v>
      </c>
      <c r="I10">
        <f t="shared" si="4"/>
        <v>85.038207518909459</v>
      </c>
      <c r="J10">
        <f t="shared" si="5"/>
        <v>70.865172932424557</v>
      </c>
      <c r="K10">
        <f t="shared" si="6"/>
        <v>56.692138345939647</v>
      </c>
      <c r="L10">
        <f t="shared" si="7"/>
        <v>42.51910375945473</v>
      </c>
      <c r="M10">
        <f t="shared" si="8"/>
        <v>28.346069172969823</v>
      </c>
      <c r="N10">
        <f t="shared" si="9"/>
        <v>14.173034586484912</v>
      </c>
    </row>
    <row r="11" spans="1:14" x14ac:dyDescent="0.2">
      <c r="A11" s="2">
        <v>8.07</v>
      </c>
      <c r="B11" s="2">
        <f t="shared" si="0"/>
        <v>318.11600126741774</v>
      </c>
      <c r="C11" s="2">
        <f t="shared" si="10"/>
        <v>22.396548374896145</v>
      </c>
      <c r="D11" s="22">
        <v>320</v>
      </c>
      <c r="E11" s="22">
        <v>164.52402988528218</v>
      </c>
      <c r="F11" s="22">
        <f t="shared" si="1"/>
        <v>148.07162689675397</v>
      </c>
      <c r="G11">
        <f t="shared" si="2"/>
        <v>131.61922390822573</v>
      </c>
      <c r="H11">
        <f t="shared" si="3"/>
        <v>115.16682091969751</v>
      </c>
      <c r="I11">
        <f t="shared" si="4"/>
        <v>98.714417931169308</v>
      </c>
      <c r="J11">
        <f t="shared" si="5"/>
        <v>82.262014942641088</v>
      </c>
      <c r="K11">
        <f t="shared" si="6"/>
        <v>65.809611954112867</v>
      </c>
      <c r="L11">
        <f t="shared" si="7"/>
        <v>49.357208965584654</v>
      </c>
      <c r="M11">
        <f t="shared" si="8"/>
        <v>32.904805977056434</v>
      </c>
      <c r="N11">
        <f t="shared" si="9"/>
        <v>16.452402988528217</v>
      </c>
    </row>
    <row r="12" spans="1:14" x14ac:dyDescent="0.2">
      <c r="A12" s="2">
        <v>8.08</v>
      </c>
      <c r="B12" s="2">
        <f t="shared" si="0"/>
        <v>317.59150058813952</v>
      </c>
      <c r="C12" s="2">
        <f t="shared" si="10"/>
        <v>25.575085884173863</v>
      </c>
      <c r="D12" s="22">
        <v>330</v>
      </c>
      <c r="E12" s="22">
        <v>189.35276479370165</v>
      </c>
      <c r="F12" s="22">
        <f t="shared" si="1"/>
        <v>170.41748831433148</v>
      </c>
      <c r="G12">
        <f t="shared" si="2"/>
        <v>151.48221183496133</v>
      </c>
      <c r="H12">
        <f t="shared" si="3"/>
        <v>132.54693535559116</v>
      </c>
      <c r="I12">
        <f t="shared" si="4"/>
        <v>113.61165887622099</v>
      </c>
      <c r="J12">
        <f t="shared" si="5"/>
        <v>94.676382396850826</v>
      </c>
      <c r="K12">
        <f t="shared" si="6"/>
        <v>75.741105917480667</v>
      </c>
      <c r="L12">
        <f t="shared" si="7"/>
        <v>56.805829438110493</v>
      </c>
      <c r="M12">
        <f t="shared" si="8"/>
        <v>37.870552958740333</v>
      </c>
      <c r="N12">
        <f t="shared" si="9"/>
        <v>18.935276479370167</v>
      </c>
    </row>
    <row r="13" spans="1:14" x14ac:dyDescent="0.2">
      <c r="A13" s="2">
        <v>8.09</v>
      </c>
      <c r="B13" s="2">
        <f t="shared" si="0"/>
        <v>317.06691794962074</v>
      </c>
      <c r="C13" s="2">
        <f t="shared" si="10"/>
        <v>28.748377976862596</v>
      </c>
      <c r="D13" s="22">
        <v>340</v>
      </c>
      <c r="E13" s="22">
        <v>216.22832526646371</v>
      </c>
      <c r="F13" s="22">
        <f t="shared" si="1"/>
        <v>194.60549273981735</v>
      </c>
      <c r="G13">
        <f t="shared" si="2"/>
        <v>172.98266021317099</v>
      </c>
      <c r="H13">
        <f t="shared" si="3"/>
        <v>151.3598276865246</v>
      </c>
      <c r="I13">
        <f t="shared" si="4"/>
        <v>129.73699515987823</v>
      </c>
      <c r="J13">
        <f t="shared" si="5"/>
        <v>108.11416263323186</v>
      </c>
      <c r="K13">
        <f t="shared" si="6"/>
        <v>86.491330106585494</v>
      </c>
      <c r="L13">
        <f t="shared" si="7"/>
        <v>64.868497579939117</v>
      </c>
      <c r="M13">
        <f t="shared" si="8"/>
        <v>43.245665053292747</v>
      </c>
      <c r="N13">
        <f t="shared" si="9"/>
        <v>21.622832526646373</v>
      </c>
    </row>
    <row r="14" spans="1:14" x14ac:dyDescent="0.2">
      <c r="A14" s="2">
        <v>8.1</v>
      </c>
      <c r="B14" s="2">
        <f t="shared" si="0"/>
        <v>316.54226328255959</v>
      </c>
      <c r="C14" s="2">
        <f t="shared" si="10"/>
        <v>31.91642388302343</v>
      </c>
      <c r="D14" s="22">
        <v>350</v>
      </c>
      <c r="E14" s="22">
        <v>245.15392328510904</v>
      </c>
      <c r="F14" s="22">
        <f t="shared" si="1"/>
        <v>220.63853095659815</v>
      </c>
      <c r="G14">
        <f t="shared" si="2"/>
        <v>196.12313862808725</v>
      </c>
      <c r="H14">
        <f t="shared" si="3"/>
        <v>171.60774629957632</v>
      </c>
      <c r="I14">
        <f t="shared" si="4"/>
        <v>147.09235397106542</v>
      </c>
      <c r="J14">
        <f t="shared" si="5"/>
        <v>122.57696164255452</v>
      </c>
      <c r="K14">
        <f t="shared" si="6"/>
        <v>98.061569314043624</v>
      </c>
      <c r="L14">
        <f t="shared" si="7"/>
        <v>73.546176985532711</v>
      </c>
      <c r="M14">
        <f t="shared" si="8"/>
        <v>49.030784657021812</v>
      </c>
      <c r="N14">
        <f t="shared" si="9"/>
        <v>24.515392328510906</v>
      </c>
    </row>
    <row r="15" spans="1:14" x14ac:dyDescent="0.2">
      <c r="A15" s="2">
        <v>8.11</v>
      </c>
      <c r="B15" s="2">
        <f t="shared" si="0"/>
        <v>316.01754642769049</v>
      </c>
      <c r="C15" s="2">
        <f t="shared" si="10"/>
        <v>35.079222931574613</v>
      </c>
      <c r="D15" s="22">
        <v>360</v>
      </c>
      <c r="E15" s="22">
        <v>276.12513503407962</v>
      </c>
      <c r="F15" s="22">
        <f t="shared" si="1"/>
        <v>248.51262153067165</v>
      </c>
      <c r="G15">
        <f t="shared" si="2"/>
        <v>220.90010802726371</v>
      </c>
      <c r="H15">
        <f t="shared" si="3"/>
        <v>193.28759452385572</v>
      </c>
      <c r="I15">
        <f t="shared" si="4"/>
        <v>165.67508102044778</v>
      </c>
      <c r="J15">
        <f t="shared" si="5"/>
        <v>138.06256751703981</v>
      </c>
      <c r="K15">
        <f t="shared" si="6"/>
        <v>110.45005401363186</v>
      </c>
      <c r="L15">
        <f t="shared" si="7"/>
        <v>82.837540510223889</v>
      </c>
      <c r="M15">
        <f t="shared" si="8"/>
        <v>55.225027006815928</v>
      </c>
      <c r="N15">
        <f t="shared" si="9"/>
        <v>27.612513503407964</v>
      </c>
    </row>
    <row r="16" spans="1:14" x14ac:dyDescent="0.2">
      <c r="A16" s="2">
        <v>8.1199999999999992</v>
      </c>
      <c r="B16" s="2">
        <f t="shared" si="0"/>
        <v>315.49277713636451</v>
      </c>
      <c r="C16" s="2">
        <f t="shared" si="10"/>
        <v>38.236774549394823</v>
      </c>
      <c r="D16" s="22">
        <v>370</v>
      </c>
      <c r="E16" s="22">
        <v>309.13079706587547</v>
      </c>
      <c r="F16" s="22">
        <f t="shared" si="1"/>
        <v>278.21771735928792</v>
      </c>
      <c r="G16">
        <f t="shared" si="2"/>
        <v>247.30463765270039</v>
      </c>
      <c r="H16">
        <f t="shared" si="3"/>
        <v>216.39155794611281</v>
      </c>
      <c r="I16">
        <f t="shared" si="4"/>
        <v>185.47847823952529</v>
      </c>
      <c r="J16">
        <f t="shared" si="5"/>
        <v>154.56539853293773</v>
      </c>
      <c r="K16">
        <f t="shared" si="6"/>
        <v>123.6523188263502</v>
      </c>
      <c r="L16">
        <f t="shared" si="7"/>
        <v>92.739239119762644</v>
      </c>
      <c r="M16">
        <f t="shared" si="8"/>
        <v>61.826159413175098</v>
      </c>
      <c r="N16">
        <f t="shared" si="9"/>
        <v>30.913079706587549</v>
      </c>
    </row>
    <row r="17" spans="1:14" x14ac:dyDescent="0.2">
      <c r="A17" s="2">
        <v>8.1300000000000008</v>
      </c>
      <c r="B17" s="2">
        <f t="shared" si="0"/>
        <v>314.96796507112339</v>
      </c>
      <c r="C17" s="2">
        <f t="shared" si="10"/>
        <v>41.389078260432754</v>
      </c>
      <c r="D17" s="22">
        <v>380</v>
      </c>
      <c r="E17" s="22">
        <v>344.15385774507644</v>
      </c>
      <c r="F17" s="22">
        <f t="shared" si="1"/>
        <v>309.73847197056881</v>
      </c>
      <c r="G17">
        <f t="shared" si="2"/>
        <v>275.32308619606118</v>
      </c>
      <c r="H17">
        <f t="shared" si="3"/>
        <v>240.9077004215535</v>
      </c>
      <c r="I17">
        <f t="shared" si="4"/>
        <v>206.49231464704584</v>
      </c>
      <c r="J17">
        <f t="shared" si="5"/>
        <v>172.07692887253822</v>
      </c>
      <c r="K17">
        <f t="shared" si="6"/>
        <v>137.66154309803059</v>
      </c>
      <c r="L17">
        <f t="shared" si="7"/>
        <v>103.24615732352292</v>
      </c>
      <c r="M17">
        <f t="shared" si="8"/>
        <v>68.830771549015296</v>
      </c>
      <c r="N17">
        <f t="shared" si="9"/>
        <v>34.415385774507648</v>
      </c>
    </row>
    <row r="18" spans="1:14" x14ac:dyDescent="0.2">
      <c r="A18" s="2">
        <v>8.14</v>
      </c>
      <c r="B18" s="2">
        <f t="shared" si="0"/>
        <v>314.44311980627685</v>
      </c>
      <c r="C18" s="2">
        <f t="shared" si="10"/>
        <v>44.536133684819688</v>
      </c>
      <c r="D18" s="22">
        <v>390</v>
      </c>
      <c r="E18" s="22">
        <v>381.17217479573753</v>
      </c>
      <c r="F18" s="22">
        <f t="shared" si="1"/>
        <v>343.05495731616378</v>
      </c>
      <c r="G18">
        <f t="shared" si="2"/>
        <v>304.93773983659003</v>
      </c>
      <c r="H18">
        <f t="shared" si="3"/>
        <v>266.82052235701627</v>
      </c>
      <c r="I18">
        <f t="shared" si="4"/>
        <v>228.70330487744252</v>
      </c>
      <c r="J18">
        <f t="shared" si="5"/>
        <v>190.58608739786877</v>
      </c>
      <c r="K18">
        <f t="shared" si="6"/>
        <v>152.46886991829501</v>
      </c>
      <c r="L18">
        <f t="shared" si="7"/>
        <v>114.35165243872126</v>
      </c>
      <c r="M18">
        <f t="shared" si="8"/>
        <v>76.234434959147507</v>
      </c>
      <c r="N18">
        <f t="shared" si="9"/>
        <v>38.117217479573753</v>
      </c>
    </row>
    <row r="19" spans="1:14" x14ac:dyDescent="0.2">
      <c r="A19" s="2">
        <v>8.15</v>
      </c>
      <c r="B19" s="2">
        <f t="shared" si="0"/>
        <v>313.91825082847276</v>
      </c>
      <c r="C19" s="2">
        <f t="shared" si="10"/>
        <v>47.677940537993372</v>
      </c>
      <c r="D19" s="22">
        <v>400</v>
      </c>
      <c r="E19" s="22">
        <v>420.1592535732043</v>
      </c>
      <c r="F19" s="22">
        <f t="shared" si="1"/>
        <v>378.14332821588386</v>
      </c>
      <c r="G19">
        <f t="shared" si="2"/>
        <v>336.12740285856347</v>
      </c>
      <c r="H19">
        <f t="shared" si="3"/>
        <v>294.11147750124297</v>
      </c>
      <c r="I19">
        <f t="shared" si="4"/>
        <v>252.09555214392256</v>
      </c>
      <c r="J19">
        <f t="shared" si="5"/>
        <v>210.07962678660215</v>
      </c>
      <c r="K19">
        <f t="shared" si="6"/>
        <v>168.06370142928174</v>
      </c>
      <c r="L19">
        <f t="shared" si="7"/>
        <v>126.04777607196128</v>
      </c>
      <c r="M19">
        <f t="shared" si="8"/>
        <v>84.031850714640868</v>
      </c>
      <c r="N19">
        <f t="shared" si="9"/>
        <v>42.015925357320434</v>
      </c>
    </row>
    <row r="20" spans="1:14" x14ac:dyDescent="0.2">
      <c r="A20" s="2">
        <v>8.16</v>
      </c>
      <c r="B20" s="2">
        <f t="shared" si="0"/>
        <v>313.39336753726911</v>
      </c>
      <c r="C20" s="2">
        <f t="shared" si="10"/>
        <v>50.814498629822012</v>
      </c>
      <c r="D20" s="22">
        <v>410</v>
      </c>
      <c r="E20" s="22">
        <v>461.08492360798823</v>
      </c>
      <c r="F20" s="22">
        <f t="shared" si="1"/>
        <v>414.9764312471894</v>
      </c>
      <c r="G20">
        <f t="shared" si="2"/>
        <v>368.86793888639062</v>
      </c>
      <c r="H20">
        <f t="shared" si="3"/>
        <v>322.75944652559173</v>
      </c>
      <c r="I20">
        <f t="shared" si="4"/>
        <v>276.65095416479295</v>
      </c>
      <c r="J20">
        <f t="shared" si="5"/>
        <v>230.54246180399412</v>
      </c>
      <c r="K20">
        <f t="shared" si="6"/>
        <v>184.43396944319531</v>
      </c>
      <c r="L20">
        <f t="shared" si="7"/>
        <v>138.32547708239647</v>
      </c>
      <c r="M20">
        <f t="shared" si="8"/>
        <v>92.216984721597655</v>
      </c>
      <c r="N20">
        <f t="shared" si="9"/>
        <v>46.108492360798827</v>
      </c>
    </row>
    <row r="21" spans="1:14" x14ac:dyDescent="0.2">
      <c r="A21" s="2">
        <v>8.17</v>
      </c>
      <c r="B21" s="2">
        <f t="shared" si="0"/>
        <v>312.86847924570174</v>
      </c>
      <c r="C21" s="2">
        <f t="shared" si="10"/>
        <v>53.945807863736803</v>
      </c>
      <c r="D21" s="22">
        <v>420</v>
      </c>
      <c r="E21" s="22">
        <v>503.91595316929596</v>
      </c>
      <c r="F21" s="22">
        <f t="shared" si="1"/>
        <v>453.52435785236639</v>
      </c>
      <c r="G21">
        <f t="shared" si="2"/>
        <v>403.13276253543677</v>
      </c>
      <c r="H21">
        <f t="shared" si="3"/>
        <v>352.74116721850714</v>
      </c>
      <c r="I21">
        <f t="shared" si="4"/>
        <v>302.34957190157758</v>
      </c>
      <c r="J21">
        <f t="shared" si="5"/>
        <v>251.95797658464798</v>
      </c>
      <c r="K21">
        <f t="shared" si="6"/>
        <v>201.56638126771838</v>
      </c>
      <c r="L21">
        <f t="shared" si="7"/>
        <v>151.17478595078879</v>
      </c>
      <c r="M21">
        <f t="shared" si="8"/>
        <v>100.78319063385919</v>
      </c>
      <c r="N21">
        <f t="shared" si="9"/>
        <v>50.391595316929596</v>
      </c>
    </row>
    <row r="22" spans="1:14" x14ac:dyDescent="0.2">
      <c r="A22" s="2">
        <v>8.18</v>
      </c>
      <c r="B22" s="2">
        <f t="shared" si="0"/>
        <v>312.34359518084972</v>
      </c>
      <c r="C22" s="2">
        <f t="shared" si="10"/>
        <v>57.071868235869495</v>
      </c>
      <c r="D22" s="22">
        <v>430</v>
      </c>
      <c r="E22" s="22">
        <v>548.61660320121109</v>
      </c>
      <c r="F22" s="22">
        <f t="shared" si="1"/>
        <v>493.75494288109002</v>
      </c>
      <c r="G22">
        <f t="shared" si="2"/>
        <v>438.89328256096888</v>
      </c>
      <c r="H22">
        <f t="shared" si="3"/>
        <v>384.03162224084775</v>
      </c>
      <c r="I22">
        <f t="shared" si="4"/>
        <v>329.16996192072662</v>
      </c>
      <c r="J22">
        <f t="shared" si="5"/>
        <v>274.30830160060555</v>
      </c>
      <c r="K22">
        <f t="shared" si="6"/>
        <v>219.44664128048444</v>
      </c>
      <c r="L22">
        <f t="shared" si="7"/>
        <v>164.58498096036331</v>
      </c>
      <c r="M22">
        <f t="shared" si="8"/>
        <v>109.72332064024222</v>
      </c>
      <c r="N22">
        <f t="shared" si="9"/>
        <v>54.861660320121111</v>
      </c>
    </row>
    <row r="23" spans="1:14" x14ac:dyDescent="0.2">
      <c r="A23" s="2">
        <v>8.19</v>
      </c>
      <c r="B23" s="2">
        <f t="shared" si="0"/>
        <v>311.81872448440009</v>
      </c>
      <c r="C23" s="2">
        <f t="shared" si="10"/>
        <v>60.19267983419568</v>
      </c>
      <c r="D23" s="22">
        <v>440</v>
      </c>
      <c r="E23" s="22">
        <v>595.1491231123058</v>
      </c>
      <c r="F23" s="22">
        <f t="shared" si="1"/>
        <v>535.63421080107526</v>
      </c>
      <c r="G23">
        <f t="shared" si="2"/>
        <v>476.11929848984465</v>
      </c>
      <c r="H23">
        <f t="shared" si="3"/>
        <v>416.60438617861405</v>
      </c>
      <c r="I23">
        <f t="shared" si="4"/>
        <v>357.08947386738345</v>
      </c>
      <c r="J23">
        <f t="shared" si="5"/>
        <v>297.5745615561529</v>
      </c>
      <c r="K23">
        <f t="shared" si="6"/>
        <v>238.05964924492233</v>
      </c>
      <c r="L23">
        <f t="shared" si="7"/>
        <v>178.54473693369172</v>
      </c>
      <c r="M23">
        <f t="shared" si="8"/>
        <v>119.02982462246116</v>
      </c>
      <c r="N23">
        <f t="shared" si="9"/>
        <v>59.514912311230582</v>
      </c>
    </row>
    <row r="24" spans="1:14" x14ac:dyDescent="0.2">
      <c r="A24" s="2">
        <v>8.1999999999999993</v>
      </c>
      <c r="B24" s="2">
        <f t="shared" si="0"/>
        <v>311.29387621320933</v>
      </c>
      <c r="C24" s="2">
        <f t="shared" si="10"/>
        <v>63.308242837683657</v>
      </c>
      <c r="D24" s="22">
        <v>450</v>
      </c>
      <c r="E24" s="22">
        <v>643.4741916504031</v>
      </c>
      <c r="F24" s="22">
        <f t="shared" si="1"/>
        <v>579.12677248536284</v>
      </c>
      <c r="G24">
        <f t="shared" si="2"/>
        <v>514.77935332032246</v>
      </c>
      <c r="H24">
        <f t="shared" si="3"/>
        <v>450.43193415528214</v>
      </c>
      <c r="I24">
        <f t="shared" si="4"/>
        <v>386.08451499024187</v>
      </c>
      <c r="J24">
        <f t="shared" si="5"/>
        <v>321.73709582520155</v>
      </c>
      <c r="K24">
        <f t="shared" si="6"/>
        <v>257.38967666016123</v>
      </c>
      <c r="L24">
        <f t="shared" si="7"/>
        <v>193.04225749512094</v>
      </c>
      <c r="M24">
        <f t="shared" si="8"/>
        <v>128.69483833008061</v>
      </c>
      <c r="N24">
        <f t="shared" si="9"/>
        <v>64.347419165040307</v>
      </c>
    </row>
    <row r="25" spans="1:14" x14ac:dyDescent="0.2">
      <c r="A25" s="2">
        <v>8.2100000000000009</v>
      </c>
      <c r="B25" s="2">
        <f t="shared" si="0"/>
        <v>310.769059339862</v>
      </c>
      <c r="C25" s="2">
        <f t="shared" si="10"/>
        <v>66.418557515449507</v>
      </c>
      <c r="D25" s="22">
        <v>460</v>
      </c>
      <c r="E25" s="22">
        <v>693.55130655282073</v>
      </c>
      <c r="F25" s="22">
        <f t="shared" si="1"/>
        <v>624.19617589753864</v>
      </c>
      <c r="G25">
        <f t="shared" si="2"/>
        <v>554.84104524225666</v>
      </c>
      <c r="H25">
        <f t="shared" si="3"/>
        <v>485.4859145869745</v>
      </c>
      <c r="I25">
        <f t="shared" si="4"/>
        <v>416.13078393169241</v>
      </c>
      <c r="J25">
        <f t="shared" si="5"/>
        <v>346.77565327641037</v>
      </c>
      <c r="K25">
        <f t="shared" si="6"/>
        <v>277.42052262112833</v>
      </c>
      <c r="L25">
        <f t="shared" si="7"/>
        <v>208.0653919658462</v>
      </c>
      <c r="M25">
        <f t="shared" si="8"/>
        <v>138.71026131056416</v>
      </c>
      <c r="N25">
        <f t="shared" si="9"/>
        <v>69.355130655282082</v>
      </c>
    </row>
    <row r="26" spans="1:14" x14ac:dyDescent="0.2">
      <c r="A26" s="2">
        <v>8.2200000000000006</v>
      </c>
      <c r="B26" s="2">
        <f t="shared" si="0"/>
        <v>310.24428275322981</v>
      </c>
      <c r="C26" s="2">
        <f t="shared" si="10"/>
        <v>69.523624225914901</v>
      </c>
      <c r="D26" s="22">
        <v>470</v>
      </c>
      <c r="E26" s="22">
        <v>745.33912689862643</v>
      </c>
      <c r="F26" s="22">
        <f t="shared" si="1"/>
        <v>670.8052142087638</v>
      </c>
      <c r="G26">
        <f t="shared" si="2"/>
        <v>596.27130151890117</v>
      </c>
      <c r="H26">
        <f t="shared" si="3"/>
        <v>521.73738882903842</v>
      </c>
      <c r="I26">
        <f t="shared" si="4"/>
        <v>447.20347613917585</v>
      </c>
      <c r="J26">
        <f t="shared" si="5"/>
        <v>372.66956344931322</v>
      </c>
      <c r="K26">
        <f t="shared" si="6"/>
        <v>298.13565075945058</v>
      </c>
      <c r="L26">
        <f t="shared" si="7"/>
        <v>223.60173806958792</v>
      </c>
      <c r="M26">
        <f t="shared" si="8"/>
        <v>149.06782537972529</v>
      </c>
      <c r="N26">
        <f t="shared" si="9"/>
        <v>74.533912689862646</v>
      </c>
    </row>
    <row r="27" spans="1:14" x14ac:dyDescent="0.2">
      <c r="A27" s="2">
        <v>8.23</v>
      </c>
      <c r="B27" s="2">
        <f t="shared" si="0"/>
        <v>309.71955525902462</v>
      </c>
      <c r="C27" s="2">
        <f t="shared" si="10"/>
        <v>72.623443415976112</v>
      </c>
      <c r="D27" s="22">
        <v>480</v>
      </c>
      <c r="E27" s="22">
        <v>798.79577215993072</v>
      </c>
      <c r="F27" s="22">
        <f t="shared" si="1"/>
        <v>718.91619494393763</v>
      </c>
      <c r="G27">
        <f t="shared" si="2"/>
        <v>639.03661772794464</v>
      </c>
      <c r="H27">
        <f t="shared" si="3"/>
        <v>559.15704051195144</v>
      </c>
      <c r="I27">
        <f t="shared" si="4"/>
        <v>479.2774632959584</v>
      </c>
      <c r="J27">
        <f t="shared" si="5"/>
        <v>399.39788607996536</v>
      </c>
      <c r="K27">
        <f t="shared" si="6"/>
        <v>319.51830886397232</v>
      </c>
      <c r="L27">
        <f t="shared" si="7"/>
        <v>239.6387316479792</v>
      </c>
      <c r="M27">
        <f t="shared" si="8"/>
        <v>159.75915443198616</v>
      </c>
      <c r="N27">
        <f t="shared" si="9"/>
        <v>79.879577215993081</v>
      </c>
    </row>
    <row r="28" spans="1:14" x14ac:dyDescent="0.2">
      <c r="A28" s="2">
        <v>8.24</v>
      </c>
      <c r="B28" s="2">
        <f t="shared" si="0"/>
        <v>309.19488558035232</v>
      </c>
      <c r="C28" s="2">
        <f t="shared" si="10"/>
        <v>75.718015620172935</v>
      </c>
      <c r="D28" s="22">
        <v>490</v>
      </c>
      <c r="E28" s="22">
        <v>853.87908189926861</v>
      </c>
      <c r="F28" s="22">
        <f t="shared" si="1"/>
        <v>768.49117370934175</v>
      </c>
      <c r="G28">
        <f t="shared" si="2"/>
        <v>683.10326551941489</v>
      </c>
      <c r="H28">
        <f t="shared" si="3"/>
        <v>597.71535732948803</v>
      </c>
      <c r="I28">
        <f t="shared" si="4"/>
        <v>512.32744913956117</v>
      </c>
      <c r="J28">
        <f t="shared" si="5"/>
        <v>426.93954094963431</v>
      </c>
      <c r="K28">
        <f t="shared" si="6"/>
        <v>341.55163275970745</v>
      </c>
      <c r="L28">
        <f t="shared" si="7"/>
        <v>256.16372456978058</v>
      </c>
      <c r="M28">
        <f t="shared" si="8"/>
        <v>170.77581637985372</v>
      </c>
      <c r="N28">
        <f t="shared" si="9"/>
        <v>85.387908189926861</v>
      </c>
    </row>
    <row r="29" spans="1:14" x14ac:dyDescent="0.2">
      <c r="A29" s="2">
        <v>8.25</v>
      </c>
      <c r="B29" s="2">
        <f t="shared" si="0"/>
        <v>308.67028235826319</v>
      </c>
      <c r="C29" s="2">
        <f t="shared" si="10"/>
        <v>78.807341459865953</v>
      </c>
      <c r="D29" s="22">
        <v>500</v>
      </c>
      <c r="E29" s="22">
        <v>910.54683992561797</v>
      </c>
      <c r="F29" s="22">
        <f t="shared" si="1"/>
        <v>819.49215593305621</v>
      </c>
      <c r="G29">
        <f t="shared" si="2"/>
        <v>728.43747194049445</v>
      </c>
      <c r="H29">
        <f t="shared" si="3"/>
        <v>637.38278794793257</v>
      </c>
      <c r="I29">
        <f t="shared" si="4"/>
        <v>546.32810395537081</v>
      </c>
      <c r="J29">
        <f t="shared" si="5"/>
        <v>455.27341996280899</v>
      </c>
      <c r="K29">
        <f t="shared" si="6"/>
        <v>364.21873597024722</v>
      </c>
      <c r="L29">
        <f t="shared" si="7"/>
        <v>273.1640519776854</v>
      </c>
      <c r="M29">
        <f t="shared" si="8"/>
        <v>182.10936798512361</v>
      </c>
      <c r="N29">
        <f t="shared" si="9"/>
        <v>91.054683992561806</v>
      </c>
    </row>
    <row r="30" spans="1:14" x14ac:dyDescent="0.2">
      <c r="A30" s="2">
        <v>8.26</v>
      </c>
      <c r="B30" s="2">
        <f t="shared" si="0"/>
        <v>308.14575415230019</v>
      </c>
      <c r="C30" s="2">
        <f t="shared" si="10"/>
        <v>81.891421642418706</v>
      </c>
      <c r="D30" s="22">
        <v>510</v>
      </c>
      <c r="E30" s="22">
        <v>968.75696653022499</v>
      </c>
      <c r="F30" s="22">
        <f t="shared" si="1"/>
        <v>871.8812698772025</v>
      </c>
      <c r="G30">
        <f t="shared" si="2"/>
        <v>775.00557322418001</v>
      </c>
      <c r="H30">
        <f t="shared" si="3"/>
        <v>678.12987657115741</v>
      </c>
      <c r="I30">
        <f t="shared" si="4"/>
        <v>581.25417991813492</v>
      </c>
      <c r="J30">
        <f t="shared" si="5"/>
        <v>484.37848326511249</v>
      </c>
      <c r="K30">
        <f t="shared" si="6"/>
        <v>387.50278661209001</v>
      </c>
      <c r="L30">
        <f t="shared" si="7"/>
        <v>290.62708995906746</v>
      </c>
      <c r="M30">
        <f t="shared" si="8"/>
        <v>193.751393306045</v>
      </c>
      <c r="N30">
        <f t="shared" si="9"/>
        <v>96.875696653022501</v>
      </c>
    </row>
    <row r="31" spans="1:14" x14ac:dyDescent="0.2">
      <c r="A31" s="2">
        <v>8.27</v>
      </c>
      <c r="B31" s="2">
        <f t="shared" si="0"/>
        <v>307.62130944104473</v>
      </c>
      <c r="C31" s="2">
        <f t="shared" si="10"/>
        <v>84.97025696038537</v>
      </c>
      <c r="D31" s="22">
        <v>515.20000000000005</v>
      </c>
      <c r="E31" s="22">
        <v>1000</v>
      </c>
      <c r="F31" s="22">
        <f>F30+0.52*(F32-F30)</f>
        <v>899.82588480905179</v>
      </c>
      <c r="G31" s="22">
        <f t="shared" ref="G31:N31" si="11">G30+0.52*(G32-G30)</f>
        <v>799.84523094137933</v>
      </c>
      <c r="H31" s="22">
        <f t="shared" si="11"/>
        <v>699.86457707370687</v>
      </c>
      <c r="I31" s="22">
        <f t="shared" si="11"/>
        <v>599.88392320603441</v>
      </c>
      <c r="J31" s="22">
        <f t="shared" si="11"/>
        <v>499.90326933836207</v>
      </c>
      <c r="K31" s="22">
        <f t="shared" si="11"/>
        <v>399.92261547068966</v>
      </c>
      <c r="L31" s="22">
        <f t="shared" si="11"/>
        <v>299.94196160301721</v>
      </c>
      <c r="M31" s="22">
        <f t="shared" si="11"/>
        <v>199.96130773534483</v>
      </c>
      <c r="N31" s="22">
        <f t="shared" si="11"/>
        <v>99.980653867672416</v>
      </c>
    </row>
    <row r="32" spans="1:14" x14ac:dyDescent="0.2">
      <c r="A32" s="2">
        <v>8.2799999999999994</v>
      </c>
      <c r="B32" s="2">
        <f t="shared" si="0"/>
        <v>307.09695662266068</v>
      </c>
      <c r="C32" s="2">
        <f t="shared" si="10"/>
        <v>88.043848290703835</v>
      </c>
      <c r="D32" s="22">
        <v>520</v>
      </c>
      <c r="E32" s="22">
        <v>1028.4676821965695</v>
      </c>
      <c r="F32" s="22">
        <f t="shared" si="1"/>
        <v>925.62091397691256</v>
      </c>
      <c r="G32">
        <f t="shared" si="2"/>
        <v>822.77414575725561</v>
      </c>
      <c r="H32">
        <f t="shared" si="3"/>
        <v>719.92737753759866</v>
      </c>
      <c r="I32">
        <f t="shared" si="4"/>
        <v>617.08060931794171</v>
      </c>
      <c r="J32">
        <f t="shared" si="5"/>
        <v>514.23384109828476</v>
      </c>
      <c r="K32">
        <f t="shared" si="6"/>
        <v>411.38707287862781</v>
      </c>
      <c r="L32">
        <f t="shared" si="7"/>
        <v>308.54030465897085</v>
      </c>
      <c r="M32">
        <f t="shared" si="8"/>
        <v>205.6935364393139</v>
      </c>
      <c r="N32">
        <f t="shared" si="9"/>
        <v>102.84676821965695</v>
      </c>
    </row>
    <row r="33" spans="1:14" x14ac:dyDescent="0.2">
      <c r="A33" s="2">
        <v>8.2899999999999991</v>
      </c>
      <c r="B33" s="2">
        <f t="shared" si="0"/>
        <v>306.57270401543502</v>
      </c>
      <c r="C33" s="2">
        <f t="shared" si="10"/>
        <v>91.112196593894254</v>
      </c>
      <c r="D33" s="22">
        <v>530</v>
      </c>
      <c r="E33" s="22">
        <v>1089.6376459326082</v>
      </c>
      <c r="F33" s="22">
        <f t="shared" si="1"/>
        <v>980.67388133934742</v>
      </c>
      <c r="G33">
        <f t="shared" si="2"/>
        <v>871.71011674608656</v>
      </c>
      <c r="H33">
        <f t="shared" si="3"/>
        <v>762.74635215282569</v>
      </c>
      <c r="I33">
        <f t="shared" si="4"/>
        <v>653.78258755956483</v>
      </c>
      <c r="J33">
        <f t="shared" si="5"/>
        <v>544.81882296630408</v>
      </c>
      <c r="K33">
        <f t="shared" si="6"/>
        <v>435.85505837304328</v>
      </c>
      <c r="L33">
        <f t="shared" si="7"/>
        <v>326.89129377978242</v>
      </c>
      <c r="M33">
        <f t="shared" si="8"/>
        <v>217.92752918652164</v>
      </c>
      <c r="N33">
        <f t="shared" si="9"/>
        <v>108.96376459326082</v>
      </c>
    </row>
    <row r="34" spans="1:14" x14ac:dyDescent="0.2">
      <c r="A34" s="2">
        <v>8.3000000000000007</v>
      </c>
      <c r="B34" s="2">
        <f t="shared" si="0"/>
        <v>306.04855985831728</v>
      </c>
      <c r="C34" s="2">
        <f t="shared" si="10"/>
        <v>94.175302913263494</v>
      </c>
      <c r="D34" s="22">
        <v>540</v>
      </c>
      <c r="E34" s="22">
        <v>1152.2260711197018</v>
      </c>
      <c r="F34" s="22">
        <f t="shared" si="1"/>
        <v>1037.0034640077317</v>
      </c>
      <c r="G34">
        <f t="shared" si="2"/>
        <v>921.78085689576153</v>
      </c>
      <c r="H34">
        <f t="shared" si="3"/>
        <v>806.55824978379121</v>
      </c>
      <c r="I34">
        <f t="shared" si="4"/>
        <v>691.33564267182112</v>
      </c>
      <c r="J34">
        <f t="shared" si="5"/>
        <v>576.11303555985091</v>
      </c>
      <c r="K34">
        <f t="shared" si="6"/>
        <v>460.89042844788077</v>
      </c>
      <c r="L34">
        <f t="shared" si="7"/>
        <v>345.66782133591056</v>
      </c>
      <c r="M34">
        <f t="shared" si="8"/>
        <v>230.44521422394038</v>
      </c>
      <c r="N34">
        <f t="shared" si="9"/>
        <v>115.22260711197019</v>
      </c>
    </row>
    <row r="35" spans="1:14" x14ac:dyDescent="0.2">
      <c r="A35" s="2">
        <v>8.31</v>
      </c>
      <c r="B35" s="2">
        <f t="shared" si="0"/>
        <v>305.52453231145785</v>
      </c>
      <c r="C35" s="2">
        <f t="shared" si="10"/>
        <v>97.23316837411231</v>
      </c>
      <c r="D35" s="22">
        <v>550</v>
      </c>
      <c r="E35" s="22">
        <v>1216.1928215201408</v>
      </c>
      <c r="F35" s="22">
        <f t="shared" si="1"/>
        <v>1094.5735393681268</v>
      </c>
      <c r="G35">
        <f t="shared" si="2"/>
        <v>972.95425721611264</v>
      </c>
      <c r="H35">
        <f t="shared" si="3"/>
        <v>851.33497506409856</v>
      </c>
      <c r="I35">
        <f t="shared" si="4"/>
        <v>729.71569291208448</v>
      </c>
      <c r="J35">
        <f t="shared" si="5"/>
        <v>608.0964107600704</v>
      </c>
      <c r="K35">
        <f t="shared" si="6"/>
        <v>486.47712860805632</v>
      </c>
      <c r="L35">
        <f t="shared" si="7"/>
        <v>364.85784645604224</v>
      </c>
      <c r="M35">
        <f t="shared" si="8"/>
        <v>243.23856430402816</v>
      </c>
      <c r="N35">
        <f t="shared" si="9"/>
        <v>121.61928215201408</v>
      </c>
    </row>
    <row r="36" spans="1:14" x14ac:dyDescent="0.2">
      <c r="A36" s="2">
        <v>8.32</v>
      </c>
      <c r="B36" s="2">
        <f t="shared" si="0"/>
        <v>305.00062945673926</v>
      </c>
      <c r="C36" s="2">
        <f t="shared" si="10"/>
        <v>100.28579418295323</v>
      </c>
      <c r="D36" s="22">
        <v>560</v>
      </c>
      <c r="E36" s="22">
        <v>1281.4984898397811</v>
      </c>
      <c r="F36" s="22">
        <f t="shared" si="1"/>
        <v>1153.3486408558031</v>
      </c>
      <c r="G36">
        <f t="shared" si="2"/>
        <v>1025.1987918718248</v>
      </c>
      <c r="H36">
        <f t="shared" si="3"/>
        <v>897.04894288784669</v>
      </c>
      <c r="I36">
        <f t="shared" si="4"/>
        <v>768.89909390386867</v>
      </c>
      <c r="J36">
        <f t="shared" si="5"/>
        <v>640.74924491989054</v>
      </c>
      <c r="K36">
        <f t="shared" si="6"/>
        <v>512.59939593591241</v>
      </c>
      <c r="L36">
        <f t="shared" si="7"/>
        <v>384.44954695193434</v>
      </c>
      <c r="M36">
        <f t="shared" si="8"/>
        <v>256.29969796795621</v>
      </c>
      <c r="N36">
        <f t="shared" si="9"/>
        <v>128.1498489839781</v>
      </c>
    </row>
    <row r="37" spans="1:14" x14ac:dyDescent="0.2">
      <c r="A37" s="2">
        <v>8.33</v>
      </c>
      <c r="B37" s="2">
        <f t="shared" si="0"/>
        <v>304.47685929831039</v>
      </c>
      <c r="C37" s="2">
        <f t="shared" si="10"/>
        <v>103.3331816267284</v>
      </c>
      <c r="D37" s="22">
        <v>570</v>
      </c>
      <c r="E37" s="22">
        <v>1348.1044610083861</v>
      </c>
      <c r="F37" s="22">
        <f t="shared" si="1"/>
        <v>1213.2940149075475</v>
      </c>
      <c r="G37">
        <f t="shared" si="2"/>
        <v>1078.4835688067089</v>
      </c>
      <c r="H37">
        <f t="shared" si="3"/>
        <v>943.67312270587024</v>
      </c>
      <c r="I37">
        <f t="shared" si="4"/>
        <v>808.86267660503165</v>
      </c>
      <c r="J37">
        <f t="shared" si="5"/>
        <v>674.05223050419306</v>
      </c>
      <c r="K37">
        <f t="shared" si="6"/>
        <v>539.24178440335447</v>
      </c>
      <c r="L37">
        <f t="shared" si="7"/>
        <v>404.43133830251583</v>
      </c>
      <c r="M37">
        <f t="shared" si="8"/>
        <v>269.62089220167724</v>
      </c>
      <c r="N37">
        <f t="shared" si="9"/>
        <v>134.81044610083862</v>
      </c>
    </row>
    <row r="38" spans="1:14" x14ac:dyDescent="0.2">
      <c r="A38" s="2">
        <v>8.34</v>
      </c>
      <c r="B38" s="2">
        <f t="shared" si="0"/>
        <v>303.95322976311593</v>
      </c>
      <c r="C38" s="2">
        <f t="shared" si="10"/>
        <v>106.37533207203548</v>
      </c>
      <c r="D38" s="22">
        <v>580</v>
      </c>
      <c r="E38" s="22">
        <v>1415.972962120029</v>
      </c>
      <c r="F38" s="22">
        <f t="shared" si="1"/>
        <v>1274.3756659080261</v>
      </c>
      <c r="G38">
        <f t="shared" si="2"/>
        <v>1132.7783696960232</v>
      </c>
      <c r="H38">
        <f t="shared" si="3"/>
        <v>991.1810734840202</v>
      </c>
      <c r="I38">
        <f t="shared" si="4"/>
        <v>849.58377727201741</v>
      </c>
      <c r="J38">
        <f t="shared" si="5"/>
        <v>707.98648106001451</v>
      </c>
      <c r="K38">
        <f t="shared" si="6"/>
        <v>566.38918484801161</v>
      </c>
      <c r="L38">
        <f t="shared" si="7"/>
        <v>424.79188863600871</v>
      </c>
      <c r="M38">
        <f t="shared" si="8"/>
        <v>283.1945924240058</v>
      </c>
      <c r="N38">
        <f t="shared" si="9"/>
        <v>141.5972962120029</v>
      </c>
    </row>
    <row r="39" spans="1:14" x14ac:dyDescent="0.2">
      <c r="A39" s="2">
        <v>8.35</v>
      </c>
      <c r="B39" s="2">
        <f t="shared" si="0"/>
        <v>303.42974870142336</v>
      </c>
      <c r="C39" s="2">
        <f t="shared" si="10"/>
        <v>109.4122469643581</v>
      </c>
      <c r="D39" s="22">
        <v>581.79999999999995</v>
      </c>
      <c r="E39" s="22">
        <f>E38+0.18*(E40-E38)</f>
        <v>1428.4099070772529</v>
      </c>
      <c r="F39" s="22">
        <f>F38+0.18*(F40-F38)</f>
        <v>1285.5689163695276</v>
      </c>
      <c r="G39" s="22">
        <f>G38+0.18*(G40-G38)</f>
        <v>1142.7279256618024</v>
      </c>
      <c r="H39" s="22">
        <v>1000</v>
      </c>
      <c r="I39" s="22">
        <f t="shared" ref="I39:N39" si="12">I38+0.18*(I40-I38)</f>
        <v>857.04594424635172</v>
      </c>
      <c r="J39" s="22">
        <f t="shared" si="12"/>
        <v>714.20495353862646</v>
      </c>
      <c r="K39" s="22">
        <f t="shared" si="12"/>
        <v>571.36396283090119</v>
      </c>
      <c r="L39" s="22">
        <f t="shared" si="12"/>
        <v>428.52297212317586</v>
      </c>
      <c r="M39" s="22">
        <f t="shared" si="12"/>
        <v>285.68198141545059</v>
      </c>
      <c r="N39" s="22">
        <f t="shared" si="12"/>
        <v>142.8409907077253</v>
      </c>
    </row>
    <row r="40" spans="1:14" x14ac:dyDescent="0.2">
      <c r="A40" s="2">
        <v>8.36</v>
      </c>
      <c r="B40" s="2">
        <f t="shared" si="0"/>
        <v>302.90642388734801</v>
      </c>
      <c r="C40" s="2">
        <f t="shared" si="10"/>
        <v>112.44392782730189</v>
      </c>
      <c r="D40" s="22">
        <v>590</v>
      </c>
      <c r="E40" s="22">
        <v>1485.0671007712731</v>
      </c>
      <c r="F40" s="22">
        <f t="shared" si="1"/>
        <v>1336.5603906941458</v>
      </c>
      <c r="G40">
        <f t="shared" si="2"/>
        <v>1188.0536806170185</v>
      </c>
      <c r="H40">
        <f t="shared" si="3"/>
        <v>1039.5469705398912</v>
      </c>
      <c r="I40">
        <f t="shared" si="4"/>
        <v>891.04026046276385</v>
      </c>
      <c r="J40">
        <f t="shared" si="5"/>
        <v>742.53355038563654</v>
      </c>
      <c r="K40">
        <f t="shared" si="6"/>
        <v>594.02684030850924</v>
      </c>
      <c r="L40">
        <f t="shared" si="7"/>
        <v>445.52013023138193</v>
      </c>
      <c r="M40">
        <f t="shared" si="8"/>
        <v>297.01342015425462</v>
      </c>
      <c r="N40">
        <f t="shared" si="9"/>
        <v>148.50671007712731</v>
      </c>
    </row>
    <row r="41" spans="1:14" x14ac:dyDescent="0.2">
      <c r="A41" s="2">
        <v>8.3699999999999992</v>
      </c>
      <c r="B41" s="2">
        <f t="shared" si="0"/>
        <v>302.38326301937605</v>
      </c>
      <c r="C41" s="2">
        <f t="shared" si="10"/>
        <v>115.47037626183544</v>
      </c>
      <c r="D41" s="22">
        <v>600</v>
      </c>
      <c r="E41" s="22">
        <v>1555.3508933459975</v>
      </c>
      <c r="F41" s="22">
        <f t="shared" si="1"/>
        <v>1399.8158040113979</v>
      </c>
      <c r="G41">
        <f t="shared" si="2"/>
        <v>1244.2807146767982</v>
      </c>
      <c r="H41">
        <f t="shared" si="3"/>
        <v>1088.7456253421981</v>
      </c>
      <c r="I41">
        <f t="shared" si="4"/>
        <v>933.21053600759842</v>
      </c>
      <c r="J41">
        <f t="shared" si="5"/>
        <v>777.67544667299876</v>
      </c>
      <c r="K41">
        <f t="shared" si="6"/>
        <v>622.1403573383991</v>
      </c>
      <c r="L41">
        <f t="shared" si="7"/>
        <v>466.60526800379921</v>
      </c>
      <c r="M41">
        <f t="shared" si="8"/>
        <v>311.07017866919955</v>
      </c>
      <c r="N41">
        <f t="shared" si="9"/>
        <v>155.53508933459977</v>
      </c>
    </row>
    <row r="42" spans="1:14" x14ac:dyDescent="0.2">
      <c r="A42" s="2">
        <v>8.3800000000000008</v>
      </c>
      <c r="B42" s="2">
        <f t="shared" si="0"/>
        <v>301.86027372088358</v>
      </c>
      <c r="C42" s="2">
        <f t="shared" si="10"/>
        <v>118.4915939455372</v>
      </c>
      <c r="D42" s="22">
        <v>610</v>
      </c>
      <c r="E42" s="22">
        <v>1626.7892846230175</v>
      </c>
      <c r="F42" s="22">
        <f t="shared" si="1"/>
        <v>1464.1103561607158</v>
      </c>
      <c r="G42">
        <f t="shared" si="2"/>
        <v>1301.4314276984142</v>
      </c>
      <c r="H42">
        <f t="shared" si="3"/>
        <v>1138.752499236112</v>
      </c>
      <c r="I42">
        <f t="shared" si="4"/>
        <v>976.07357077381039</v>
      </c>
      <c r="J42">
        <f t="shared" si="5"/>
        <v>813.39464231150873</v>
      </c>
      <c r="K42">
        <f t="shared" si="6"/>
        <v>650.71571384920708</v>
      </c>
      <c r="L42">
        <f t="shared" si="7"/>
        <v>488.03678538690519</v>
      </c>
      <c r="M42">
        <f t="shared" si="8"/>
        <v>325.35785692460354</v>
      </c>
      <c r="N42">
        <f t="shared" si="9"/>
        <v>162.67892846230177</v>
      </c>
    </row>
    <row r="43" spans="1:14" x14ac:dyDescent="0.2">
      <c r="A43" s="2">
        <v>8.39</v>
      </c>
      <c r="B43" s="2">
        <f t="shared" si="0"/>
        <v>301.33746354065687</v>
      </c>
      <c r="C43" s="2">
        <f t="shared" si="10"/>
        <v>121.50758263184484</v>
      </c>
      <c r="D43" s="22">
        <v>620</v>
      </c>
      <c r="E43" s="22">
        <v>1699.348159925632</v>
      </c>
      <c r="F43" s="22">
        <f t="shared" si="1"/>
        <v>1529.4133439330687</v>
      </c>
      <c r="G43">
        <f t="shared" si="2"/>
        <v>1359.4785279405057</v>
      </c>
      <c r="H43">
        <f t="shared" si="3"/>
        <v>1189.5437119479423</v>
      </c>
      <c r="I43">
        <f t="shared" si="4"/>
        <v>1019.6088959553791</v>
      </c>
      <c r="J43">
        <f t="shared" si="5"/>
        <v>849.67407996281599</v>
      </c>
      <c r="K43">
        <f t="shared" si="6"/>
        <v>679.73926397025286</v>
      </c>
      <c r="L43">
        <f t="shared" si="7"/>
        <v>509.80444797768956</v>
      </c>
      <c r="M43">
        <f t="shared" si="8"/>
        <v>339.86963198512643</v>
      </c>
      <c r="N43">
        <f t="shared" si="9"/>
        <v>169.93481599256322</v>
      </c>
    </row>
    <row r="44" spans="1:14" x14ac:dyDescent="0.2">
      <c r="A44" s="2">
        <v>8.4</v>
      </c>
      <c r="B44" s="2">
        <f t="shared" si="0"/>
        <v>300.81483995340511</v>
      </c>
      <c r="C44" s="2">
        <f t="shared" si="10"/>
        <v>124.51834414931508</v>
      </c>
      <c r="D44" s="22">
        <v>630</v>
      </c>
      <c r="E44" s="22">
        <v>1772.9943508900435</v>
      </c>
      <c r="F44" s="22">
        <f t="shared" si="1"/>
        <v>1595.6949158010391</v>
      </c>
      <c r="G44">
        <f t="shared" si="2"/>
        <v>1418.3954807120349</v>
      </c>
      <c r="H44">
        <f t="shared" si="3"/>
        <v>1241.0960456230305</v>
      </c>
      <c r="I44">
        <f t="shared" si="4"/>
        <v>1063.7966105340261</v>
      </c>
      <c r="J44">
        <f t="shared" si="5"/>
        <v>886.49717544502175</v>
      </c>
      <c r="K44">
        <f t="shared" si="6"/>
        <v>709.19774035601745</v>
      </c>
      <c r="L44">
        <f t="shared" si="7"/>
        <v>531.89830526701303</v>
      </c>
      <c r="M44">
        <f t="shared" si="8"/>
        <v>354.59887017800872</v>
      </c>
      <c r="N44">
        <f t="shared" si="9"/>
        <v>177.29943508900436</v>
      </c>
    </row>
    <row r="45" spans="1:14" x14ac:dyDescent="0.2">
      <c r="A45" s="2">
        <v>8.41</v>
      </c>
      <c r="B45" s="2">
        <f t="shared" si="0"/>
        <v>300.29241036027486</v>
      </c>
      <c r="C45" s="2">
        <f t="shared" si="10"/>
        <v>127.52388040088341</v>
      </c>
      <c r="D45" s="22">
        <v>640</v>
      </c>
      <c r="E45" s="22">
        <v>1847.695635801633</v>
      </c>
      <c r="F45" s="22">
        <f t="shared" si="1"/>
        <v>1662.9260722214697</v>
      </c>
      <c r="G45">
        <f t="shared" si="2"/>
        <v>1478.1565086413066</v>
      </c>
      <c r="H45">
        <f t="shared" si="3"/>
        <v>1293.386945061143</v>
      </c>
      <c r="I45">
        <f t="shared" si="4"/>
        <v>1108.6173814809797</v>
      </c>
      <c r="J45">
        <f t="shared" si="5"/>
        <v>923.84781790081649</v>
      </c>
      <c r="K45">
        <f t="shared" si="6"/>
        <v>739.07825432065329</v>
      </c>
      <c r="L45">
        <f t="shared" si="7"/>
        <v>554.30869074048985</v>
      </c>
      <c r="M45">
        <f t="shared" si="8"/>
        <v>369.53912716032664</v>
      </c>
      <c r="N45">
        <f t="shared" si="9"/>
        <v>184.76956358016332</v>
      </c>
    </row>
    <row r="46" spans="1:14" x14ac:dyDescent="0.2">
      <c r="A46" s="2">
        <v>8.42</v>
      </c>
      <c r="B46" s="2">
        <f t="shared" si="0"/>
        <v>299.77018208936067</v>
      </c>
      <c r="C46" s="2">
        <f t="shared" si="10"/>
        <v>130.52419336313153</v>
      </c>
      <c r="D46" s="22">
        <v>650</v>
      </c>
      <c r="E46">
        <v>1923.4207353333436</v>
      </c>
      <c r="F46" s="22">
        <f t="shared" si="1"/>
        <v>1731.0786618000093</v>
      </c>
      <c r="G46">
        <f t="shared" si="2"/>
        <v>1538.736588266675</v>
      </c>
      <c r="H46">
        <f t="shared" si="3"/>
        <v>1346.3945147333404</v>
      </c>
      <c r="I46">
        <f t="shared" si="4"/>
        <v>1154.0524412000061</v>
      </c>
      <c r="J46">
        <f t="shared" si="5"/>
        <v>961.7103676666718</v>
      </c>
      <c r="K46">
        <f t="shared" si="6"/>
        <v>769.36829413333749</v>
      </c>
      <c r="L46">
        <f t="shared" si="7"/>
        <v>577.02622060000306</v>
      </c>
      <c r="M46">
        <f t="shared" si="8"/>
        <v>384.68414706666874</v>
      </c>
      <c r="N46">
        <f t="shared" si="9"/>
        <v>192.34207353333437</v>
      </c>
    </row>
    <row r="47" spans="1:14" x14ac:dyDescent="0.2">
      <c r="A47" s="2">
        <v>8.43</v>
      </c>
      <c r="B47" s="2">
        <f t="shared" si="0"/>
        <v>299.2481623962135</v>
      </c>
      <c r="C47" s="2">
        <f t="shared" si="10"/>
        <v>133.51928508555935</v>
      </c>
      <c r="D47" s="22">
        <v>660</v>
      </c>
      <c r="E47" s="22">
        <v>2000.1393044175961</v>
      </c>
      <c r="F47" s="22">
        <f t="shared" si="1"/>
        <v>1800.1253739758365</v>
      </c>
      <c r="G47">
        <f t="shared" si="2"/>
        <v>1600.1114435340769</v>
      </c>
      <c r="H47">
        <f t="shared" si="3"/>
        <v>1400.0975130923173</v>
      </c>
      <c r="I47">
        <f t="shared" si="4"/>
        <v>1200.0835826505577</v>
      </c>
      <c r="J47">
        <f t="shared" si="5"/>
        <v>1000.0696522087981</v>
      </c>
      <c r="K47">
        <f t="shared" si="6"/>
        <v>800.05572176703845</v>
      </c>
      <c r="L47">
        <f t="shared" si="7"/>
        <v>600.04179132527884</v>
      </c>
      <c r="M47">
        <f t="shared" si="8"/>
        <v>400.02786088351922</v>
      </c>
      <c r="N47">
        <f t="shared" si="9"/>
        <v>200.01393044175961</v>
      </c>
    </row>
    <row r="48" spans="1:14" x14ac:dyDescent="0.2">
      <c r="A48" s="2">
        <v>8.44</v>
      </c>
      <c r="B48" s="2">
        <f t="shared" si="0"/>
        <v>298.72635846434565</v>
      </c>
      <c r="C48" s="2">
        <f t="shared" si="10"/>
        <v>136.50915768986206</v>
      </c>
      <c r="D48" s="22">
        <v>670</v>
      </c>
      <c r="E48" s="22">
        <v>2077.8219208918281</v>
      </c>
      <c r="F48" s="22">
        <f t="shared" si="1"/>
        <v>1870.0397288026454</v>
      </c>
      <c r="G48">
        <f t="shared" si="2"/>
        <v>1662.2575367134625</v>
      </c>
      <c r="H48">
        <f t="shared" si="3"/>
        <v>1454.4753446242796</v>
      </c>
      <c r="I48">
        <f t="shared" si="4"/>
        <v>1246.6931525350967</v>
      </c>
      <c r="J48">
        <f t="shared" si="5"/>
        <v>1038.910960445914</v>
      </c>
      <c r="K48">
        <f t="shared" si="6"/>
        <v>831.12876835673126</v>
      </c>
      <c r="L48">
        <f t="shared" si="7"/>
        <v>623.34657626754836</v>
      </c>
      <c r="M48">
        <f t="shared" si="8"/>
        <v>415.56438417836563</v>
      </c>
      <c r="N48">
        <f t="shared" si="9"/>
        <v>207.78219208918281</v>
      </c>
    </row>
    <row r="49" spans="1:14" x14ac:dyDescent="0.2">
      <c r="A49" s="2">
        <v>8.4499999999999993</v>
      </c>
      <c r="B49" s="2">
        <f t="shared" si="0"/>
        <v>298.20477740573523</v>
      </c>
      <c r="C49" s="2">
        <f t="shared" si="10"/>
        <v>139.4938133692124</v>
      </c>
      <c r="D49" s="22">
        <v>680</v>
      </c>
      <c r="E49" s="22">
        <v>2156.4400714762564</v>
      </c>
      <c r="F49" s="22">
        <f t="shared" si="1"/>
        <v>1940.7960643286308</v>
      </c>
      <c r="G49">
        <f t="shared" si="2"/>
        <v>1725.1520571810051</v>
      </c>
      <c r="H49">
        <f t="shared" si="3"/>
        <v>1509.5080500333795</v>
      </c>
      <c r="I49">
        <f t="shared" si="4"/>
        <v>1293.8640428857539</v>
      </c>
      <c r="J49">
        <f t="shared" si="5"/>
        <v>1078.2200357381282</v>
      </c>
      <c r="K49">
        <f t="shared" si="6"/>
        <v>862.57602859050257</v>
      </c>
      <c r="L49">
        <f t="shared" si="7"/>
        <v>646.93202144287693</v>
      </c>
      <c r="M49">
        <f t="shared" si="8"/>
        <v>431.28801429525129</v>
      </c>
      <c r="N49">
        <f t="shared" si="9"/>
        <v>215.64400714762564</v>
      </c>
    </row>
    <row r="50" spans="1:14" x14ac:dyDescent="0.2">
      <c r="A50" s="2">
        <v>8.4600000000000009</v>
      </c>
      <c r="B50" s="2">
        <f t="shared" si="0"/>
        <v>297.68342626132659</v>
      </c>
      <c r="C50" s="2">
        <f t="shared" si="10"/>
        <v>142.47325438754817</v>
      </c>
      <c r="D50" s="22">
        <v>690</v>
      </c>
      <c r="E50" s="22">
        <v>2235.9661355703452</v>
      </c>
      <c r="F50" s="22">
        <f t="shared" si="1"/>
        <v>2012.3695220133106</v>
      </c>
      <c r="G50">
        <f t="shared" si="2"/>
        <v>1788.7729084562761</v>
      </c>
      <c r="H50">
        <f t="shared" si="3"/>
        <v>1565.1762948992416</v>
      </c>
      <c r="I50">
        <f t="shared" si="4"/>
        <v>1341.5796813422071</v>
      </c>
      <c r="J50">
        <f t="shared" si="5"/>
        <v>1117.9830677851726</v>
      </c>
      <c r="K50">
        <f t="shared" si="6"/>
        <v>894.38645422813806</v>
      </c>
      <c r="L50">
        <f t="shared" si="7"/>
        <v>670.78984067110355</v>
      </c>
      <c r="M50">
        <f t="shared" si="8"/>
        <v>447.19322711406903</v>
      </c>
      <c r="N50">
        <f t="shared" si="9"/>
        <v>223.59661355703452</v>
      </c>
    </row>
    <row r="51" spans="1:14" x14ac:dyDescent="0.2">
      <c r="A51" s="2">
        <v>8.4700000000000006</v>
      </c>
      <c r="B51" s="2">
        <f t="shared" si="0"/>
        <v>297.16231200152987</v>
      </c>
      <c r="C51" s="2">
        <f t="shared" si="10"/>
        <v>145.44748307886238</v>
      </c>
      <c r="D51" s="22">
        <v>700</v>
      </c>
      <c r="E51" s="22">
        <v>2316.3733672906014</v>
      </c>
      <c r="F51" s="22">
        <f t="shared" si="1"/>
        <v>2084.7360305615412</v>
      </c>
      <c r="G51">
        <f t="shared" si="2"/>
        <v>1853.0986938324813</v>
      </c>
      <c r="H51">
        <f t="shared" si="3"/>
        <v>1621.4613571034208</v>
      </c>
      <c r="I51">
        <f t="shared" si="4"/>
        <v>1389.8240203743608</v>
      </c>
      <c r="J51">
        <f t="shared" si="5"/>
        <v>1158.1866836453007</v>
      </c>
      <c r="K51">
        <f t="shared" si="6"/>
        <v>926.54934691624067</v>
      </c>
      <c r="L51">
        <f t="shared" si="7"/>
        <v>694.91201018718039</v>
      </c>
      <c r="M51">
        <f t="shared" si="8"/>
        <v>463.27467345812033</v>
      </c>
      <c r="N51">
        <f t="shared" si="9"/>
        <v>231.63733672906017</v>
      </c>
    </row>
    <row r="52" spans="1:14" x14ac:dyDescent="0.2">
      <c r="A52" s="2">
        <v>8.48</v>
      </c>
      <c r="B52" s="2">
        <f t="shared" si="0"/>
        <v>296.64144152671525</v>
      </c>
      <c r="C52" s="2">
        <f t="shared" si="10"/>
        <v>148.41650184650354</v>
      </c>
      <c r="D52" s="22">
        <v>710</v>
      </c>
      <c r="E52" s="22">
        <v>2397.6358761158208</v>
      </c>
      <c r="F52" s="22">
        <f t="shared" si="1"/>
        <v>2157.8722885042389</v>
      </c>
      <c r="G52">
        <f t="shared" si="2"/>
        <v>1918.1087008926568</v>
      </c>
      <c r="H52">
        <f t="shared" si="3"/>
        <v>1678.3451132810744</v>
      </c>
      <c r="I52">
        <f t="shared" si="4"/>
        <v>1438.5815256694925</v>
      </c>
      <c r="J52">
        <f t="shared" si="5"/>
        <v>1198.8179380579104</v>
      </c>
      <c r="K52">
        <f t="shared" si="6"/>
        <v>959.05435044632839</v>
      </c>
      <c r="L52">
        <f t="shared" si="7"/>
        <v>719.29076283474626</v>
      </c>
      <c r="M52">
        <f t="shared" si="8"/>
        <v>479.52717522316419</v>
      </c>
      <c r="N52">
        <f t="shared" si="9"/>
        <v>239.7635876115821</v>
      </c>
    </row>
    <row r="53" spans="1:14" x14ac:dyDescent="0.2">
      <c r="A53" s="2">
        <v>8.49</v>
      </c>
      <c r="B53" s="2">
        <f t="shared" si="0"/>
        <v>296.1208216677087</v>
      </c>
      <c r="C53" s="2">
        <f t="shared" si="10"/>
        <v>151.3803131624756</v>
      </c>
      <c r="D53" s="22">
        <v>720</v>
      </c>
      <c r="E53" s="22">
        <v>2479.7286064562927</v>
      </c>
      <c r="F53" s="22">
        <f t="shared" si="1"/>
        <v>2231.7557458106635</v>
      </c>
      <c r="G53">
        <f t="shared" si="2"/>
        <v>1983.7828851650343</v>
      </c>
      <c r="H53">
        <f t="shared" si="3"/>
        <v>1735.8100245194048</v>
      </c>
      <c r="I53">
        <f t="shared" si="4"/>
        <v>1487.8371638737756</v>
      </c>
      <c r="J53">
        <f t="shared" si="5"/>
        <v>1239.8643032281464</v>
      </c>
      <c r="K53">
        <f t="shared" si="6"/>
        <v>991.89144258251713</v>
      </c>
      <c r="L53">
        <f t="shared" si="7"/>
        <v>743.91858193688779</v>
      </c>
      <c r="M53">
        <f t="shared" si="8"/>
        <v>495.94572129125856</v>
      </c>
      <c r="N53">
        <f t="shared" si="9"/>
        <v>247.97286064562928</v>
      </c>
    </row>
    <row r="54" spans="1:14" x14ac:dyDescent="0.2">
      <c r="A54" s="2">
        <v>8.5</v>
      </c>
      <c r="B54" s="2">
        <f t="shared" si="0"/>
        <v>295.60045918628174</v>
      </c>
      <c r="C54" s="2">
        <f t="shared" si="10"/>
        <v>154.33891956674549</v>
      </c>
      <c r="D54" s="22">
        <v>730</v>
      </c>
      <c r="E54" s="22">
        <v>2562.6273164195022</v>
      </c>
      <c r="F54" s="22">
        <f t="shared" si="1"/>
        <v>2306.364584777552</v>
      </c>
      <c r="G54">
        <f t="shared" si="2"/>
        <v>2050.1018531356017</v>
      </c>
      <c r="H54">
        <f t="shared" si="3"/>
        <v>1793.8391214936514</v>
      </c>
      <c r="I54">
        <f t="shared" si="4"/>
        <v>1537.5763898517014</v>
      </c>
      <c r="J54">
        <f t="shared" si="5"/>
        <v>1281.3136582097511</v>
      </c>
      <c r="K54">
        <f t="shared" si="6"/>
        <v>1025.0509265678008</v>
      </c>
      <c r="L54">
        <f t="shared" si="7"/>
        <v>768.78819492585069</v>
      </c>
      <c r="M54">
        <f t="shared" si="8"/>
        <v>512.52546328390042</v>
      </c>
      <c r="N54">
        <f t="shared" si="9"/>
        <v>256.26273164195021</v>
      </c>
    </row>
    <row r="55" spans="1:14" x14ac:dyDescent="0.2">
      <c r="A55" s="2">
        <v>8.51</v>
      </c>
      <c r="B55" s="2">
        <f t="shared" si="0"/>
        <v>295.08036077564208</v>
      </c>
      <c r="C55" s="2">
        <f t="shared" si="10"/>
        <v>157.29232366655503</v>
      </c>
      <c r="D55" s="22">
        <v>740</v>
      </c>
      <c r="E55" s="22">
        <v>2646.3085560065847</v>
      </c>
      <c r="F55" s="22">
        <f t="shared" si="1"/>
        <v>2381.6777004059263</v>
      </c>
      <c r="G55">
        <f t="shared" si="2"/>
        <v>2117.0468448052679</v>
      </c>
      <c r="H55">
        <f t="shared" si="3"/>
        <v>1852.4159892046091</v>
      </c>
      <c r="I55">
        <f t="shared" si="4"/>
        <v>1587.7851336039507</v>
      </c>
      <c r="J55">
        <f t="shared" si="5"/>
        <v>1323.1542780032923</v>
      </c>
      <c r="K55">
        <f t="shared" si="6"/>
        <v>1058.523422402634</v>
      </c>
      <c r="L55">
        <f t="shared" si="7"/>
        <v>793.89256680197536</v>
      </c>
      <c r="M55">
        <f t="shared" si="8"/>
        <v>529.26171120131698</v>
      </c>
      <c r="N55">
        <f t="shared" si="9"/>
        <v>264.63085560065849</v>
      </c>
    </row>
    <row r="56" spans="1:14" x14ac:dyDescent="0.2">
      <c r="A56" s="2">
        <v>8.52</v>
      </c>
      <c r="B56" s="2">
        <f t="shared" si="0"/>
        <v>294.56053306091792</v>
      </c>
      <c r="C56" s="2">
        <f t="shared" si="10"/>
        <v>160.24052813573778</v>
      </c>
      <c r="D56" s="22">
        <v>750</v>
      </c>
      <c r="E56" s="22">
        <v>2730.7496449398377</v>
      </c>
      <c r="F56" s="22">
        <f t="shared" si="1"/>
        <v>2457.6746804458539</v>
      </c>
      <c r="G56">
        <f t="shared" si="2"/>
        <v>2184.5997159518702</v>
      </c>
      <c r="H56">
        <f t="shared" si="3"/>
        <v>1911.5247514578862</v>
      </c>
      <c r="I56">
        <f t="shared" si="4"/>
        <v>1638.4497869639026</v>
      </c>
      <c r="J56">
        <f t="shared" si="5"/>
        <v>1365.3748224699189</v>
      </c>
      <c r="K56">
        <f t="shared" si="6"/>
        <v>1092.2998579759351</v>
      </c>
      <c r="L56">
        <f t="shared" si="7"/>
        <v>819.22489348195131</v>
      </c>
      <c r="M56">
        <f t="shared" si="8"/>
        <v>546.14992898796754</v>
      </c>
      <c r="N56">
        <f t="shared" si="9"/>
        <v>273.07496449398377</v>
      </c>
    </row>
    <row r="57" spans="1:14" x14ac:dyDescent="0.2">
      <c r="A57" s="2">
        <v>8.5299999999999994</v>
      </c>
      <c r="B57" s="2">
        <f t="shared" si="0"/>
        <v>294.04098259964366</v>
      </c>
      <c r="C57" s="2">
        <f t="shared" si="10"/>
        <v>163.18353571404052</v>
      </c>
      <c r="D57" s="22">
        <v>760</v>
      </c>
      <c r="E57" s="22">
        <v>2815.9286502921873</v>
      </c>
      <c r="F57" s="22">
        <f t="shared" si="1"/>
        <v>2534.3357852629688</v>
      </c>
      <c r="G57">
        <f t="shared" si="2"/>
        <v>2252.7429202337498</v>
      </c>
      <c r="H57">
        <f t="shared" si="3"/>
        <v>1971.1500552045309</v>
      </c>
      <c r="I57">
        <f t="shared" si="4"/>
        <v>1689.5571901753124</v>
      </c>
      <c r="J57">
        <f t="shared" si="5"/>
        <v>1407.9643251460936</v>
      </c>
      <c r="K57">
        <f t="shared" si="6"/>
        <v>1126.3714601168749</v>
      </c>
      <c r="L57">
        <f t="shared" si="7"/>
        <v>844.77859508765619</v>
      </c>
      <c r="M57">
        <f t="shared" si="8"/>
        <v>563.18573005843746</v>
      </c>
      <c r="N57">
        <f t="shared" si="9"/>
        <v>281.59286502921873</v>
      </c>
    </row>
    <row r="58" spans="1:14" x14ac:dyDescent="0.2">
      <c r="A58" s="2">
        <v>8.5399999999999991</v>
      </c>
      <c r="B58" s="2">
        <f t="shared" si="0"/>
        <v>293.52171588224076</v>
      </c>
      <c r="C58" s="2">
        <f t="shared" si="10"/>
        <v>166.12134920644988</v>
      </c>
      <c r="D58" s="22">
        <v>770</v>
      </c>
      <c r="E58" s="22">
        <v>2901.8243640635128</v>
      </c>
      <c r="F58" s="22">
        <f t="shared" si="1"/>
        <v>2611.6419276571614</v>
      </c>
      <c r="G58">
        <f t="shared" si="2"/>
        <v>2321.4594912508105</v>
      </c>
      <c r="H58">
        <f t="shared" si="3"/>
        <v>2031.2770548444589</v>
      </c>
      <c r="I58">
        <f t="shared" si="4"/>
        <v>1741.0946184381075</v>
      </c>
      <c r="J58">
        <f t="shared" si="5"/>
        <v>1450.9121820317564</v>
      </c>
      <c r="K58">
        <f t="shared" si="6"/>
        <v>1160.7297456254053</v>
      </c>
      <c r="L58">
        <f t="shared" si="7"/>
        <v>870.54730921905377</v>
      </c>
      <c r="M58">
        <f t="shared" si="8"/>
        <v>580.36487281270263</v>
      </c>
      <c r="N58">
        <f t="shared" si="9"/>
        <v>290.18243640635131</v>
      </c>
    </row>
    <row r="59" spans="1:14" x14ac:dyDescent="0.2">
      <c r="A59" s="2">
        <v>8.5500000000000007</v>
      </c>
      <c r="B59" s="2">
        <f t="shared" si="0"/>
        <v>293.00273933249696</v>
      </c>
      <c r="C59" s="2">
        <f t="shared" si="10"/>
        <v>169.05397148252402</v>
      </c>
      <c r="D59" s="22">
        <v>780</v>
      </c>
      <c r="E59" s="22">
        <v>2988.4162808261922</v>
      </c>
      <c r="F59" s="22">
        <f t="shared" si="1"/>
        <v>2689.5746527435731</v>
      </c>
      <c r="G59">
        <f t="shared" si="2"/>
        <v>2390.733024660954</v>
      </c>
      <c r="H59">
        <f t="shared" si="3"/>
        <v>2091.8913965783345</v>
      </c>
      <c r="I59">
        <f t="shared" si="4"/>
        <v>1793.0497684957152</v>
      </c>
      <c r="J59">
        <f t="shared" si="5"/>
        <v>1494.2081404130961</v>
      </c>
      <c r="K59">
        <f t="shared" si="6"/>
        <v>1195.366512330477</v>
      </c>
      <c r="L59">
        <f t="shared" si="7"/>
        <v>896.52488424785759</v>
      </c>
      <c r="M59">
        <f t="shared" si="8"/>
        <v>597.6832561652385</v>
      </c>
      <c r="N59">
        <f t="shared" si="9"/>
        <v>298.84162808261925</v>
      </c>
    </row>
    <row r="60" spans="1:14" x14ac:dyDescent="0.2">
      <c r="A60" s="2">
        <v>8.56</v>
      </c>
      <c r="B60" s="2">
        <f t="shared" si="0"/>
        <v>292.48405930804319</v>
      </c>
      <c r="C60" s="2">
        <f t="shared" si="10"/>
        <v>171.98140547572666</v>
      </c>
      <c r="D60" s="22">
        <v>790</v>
      </c>
      <c r="E60" s="22">
        <v>3075.6845755425434</v>
      </c>
      <c r="F60" s="22">
        <f t="shared" si="1"/>
        <v>2768.1161179882893</v>
      </c>
      <c r="G60">
        <f t="shared" si="2"/>
        <v>2460.5476604340347</v>
      </c>
      <c r="H60">
        <f t="shared" si="3"/>
        <v>2152.9792028797801</v>
      </c>
      <c r="I60">
        <f t="shared" si="4"/>
        <v>1845.410745325526</v>
      </c>
      <c r="J60">
        <f t="shared" si="5"/>
        <v>1537.8422877712717</v>
      </c>
      <c r="K60">
        <f t="shared" si="6"/>
        <v>1230.2738302170173</v>
      </c>
      <c r="L60">
        <f t="shared" si="7"/>
        <v>922.70537266276301</v>
      </c>
      <c r="M60">
        <f t="shared" si="8"/>
        <v>615.13691510850867</v>
      </c>
      <c r="N60">
        <f t="shared" si="9"/>
        <v>307.56845755425434</v>
      </c>
    </row>
    <row r="61" spans="1:14" x14ac:dyDescent="0.2">
      <c r="A61" s="2">
        <v>8.57</v>
      </c>
      <c r="B61" s="2">
        <f t="shared" si="0"/>
        <v>291.96568210082745</v>
      </c>
      <c r="C61" s="2">
        <f t="shared" si="10"/>
        <v>174.90365418277096</v>
      </c>
      <c r="D61" s="22">
        <v>800</v>
      </c>
      <c r="E61" s="22">
        <v>3163.6100816396797</v>
      </c>
      <c r="F61" s="22">
        <f t="shared" si="1"/>
        <v>2847.2490734757116</v>
      </c>
      <c r="G61">
        <f t="shared" si="2"/>
        <v>2530.888065311744</v>
      </c>
      <c r="H61">
        <f t="shared" si="3"/>
        <v>2214.5270571477758</v>
      </c>
      <c r="I61">
        <f t="shared" si="4"/>
        <v>1898.1660489838077</v>
      </c>
      <c r="J61">
        <f t="shared" si="5"/>
        <v>1581.8050408198399</v>
      </c>
      <c r="K61">
        <f t="shared" si="6"/>
        <v>1265.444032655872</v>
      </c>
      <c r="L61">
        <f t="shared" si="7"/>
        <v>949.08302449190387</v>
      </c>
      <c r="M61">
        <f t="shared" si="8"/>
        <v>632.72201632793599</v>
      </c>
      <c r="N61">
        <f t="shared" si="9"/>
        <v>316.36100816396799</v>
      </c>
    </row>
    <row r="62" spans="1:14" x14ac:dyDescent="0.2">
      <c r="A62" s="2">
        <v>8.58</v>
      </c>
      <c r="B62" s="2">
        <f t="shared" si="0"/>
        <v>291.44761393758705</v>
      </c>
      <c r="C62" s="2">
        <f t="shared" si="10"/>
        <v>177.82072066296297</v>
      </c>
      <c r="D62" s="22">
        <v>810</v>
      </c>
      <c r="E62" s="22">
        <v>3252.1742694123436</v>
      </c>
      <c r="F62" s="22">
        <f t="shared" si="1"/>
        <v>2926.9568424711092</v>
      </c>
      <c r="G62">
        <f t="shared" si="2"/>
        <v>2601.7394155298753</v>
      </c>
      <c r="H62">
        <f t="shared" si="3"/>
        <v>2276.5219885886404</v>
      </c>
      <c r="I62">
        <f t="shared" si="4"/>
        <v>1951.304561647406</v>
      </c>
      <c r="J62">
        <f t="shared" si="5"/>
        <v>1626.0871347061718</v>
      </c>
      <c r="K62">
        <f t="shared" si="6"/>
        <v>1300.8697077649376</v>
      </c>
      <c r="L62">
        <f t="shared" si="7"/>
        <v>975.65228082370299</v>
      </c>
      <c r="M62">
        <f t="shared" si="8"/>
        <v>650.43485388246881</v>
      </c>
      <c r="N62">
        <f t="shared" si="9"/>
        <v>325.21742694123441</v>
      </c>
    </row>
    <row r="63" spans="1:14" x14ac:dyDescent="0.2">
      <c r="A63" s="2">
        <v>8.59</v>
      </c>
      <c r="B63" s="2">
        <f t="shared" si="0"/>
        <v>290.92986098031741</v>
      </c>
      <c r="C63" s="2">
        <f t="shared" si="10"/>
        <v>180.73260803755244</v>
      </c>
      <c r="D63" s="22">
        <v>820</v>
      </c>
      <c r="E63" s="22">
        <v>3341.3592248114828</v>
      </c>
      <c r="F63" s="22">
        <f t="shared" si="1"/>
        <v>3007.2233023303347</v>
      </c>
      <c r="G63">
        <f t="shared" si="2"/>
        <v>2673.0873798491866</v>
      </c>
      <c r="H63">
        <f t="shared" si="3"/>
        <v>2338.9514573680376</v>
      </c>
      <c r="I63">
        <f t="shared" si="4"/>
        <v>2004.8155348868895</v>
      </c>
      <c r="J63">
        <f t="shared" si="5"/>
        <v>1670.6796124057414</v>
      </c>
      <c r="K63">
        <f t="shared" si="6"/>
        <v>1336.5436899245933</v>
      </c>
      <c r="L63">
        <f t="shared" si="7"/>
        <v>1002.4077674434448</v>
      </c>
      <c r="M63">
        <f t="shared" si="8"/>
        <v>668.27184496229665</v>
      </c>
      <c r="N63">
        <f t="shared" si="9"/>
        <v>334.13592248114833</v>
      </c>
    </row>
    <row r="64" spans="1:14" x14ac:dyDescent="0.2">
      <c r="A64" s="2">
        <v>8.6</v>
      </c>
      <c r="B64" s="2">
        <f t="shared" si="0"/>
        <v>290.41242932673964</v>
      </c>
      <c r="C64" s="2">
        <f t="shared" si="10"/>
        <v>183.63931948908765</v>
      </c>
      <c r="D64" s="22">
        <v>830</v>
      </c>
      <c r="E64" s="22">
        <v>3431.1476286649713</v>
      </c>
      <c r="F64" s="22">
        <f t="shared" si="1"/>
        <v>3088.0328657984742</v>
      </c>
      <c r="G64">
        <f t="shared" si="2"/>
        <v>2744.918102931977</v>
      </c>
      <c r="H64">
        <f t="shared" si="3"/>
        <v>2401.8033400654799</v>
      </c>
      <c r="I64">
        <f t="shared" si="4"/>
        <v>2058.6885771989828</v>
      </c>
      <c r="J64">
        <f t="shared" si="5"/>
        <v>1715.5738143324857</v>
      </c>
      <c r="K64">
        <f t="shared" si="6"/>
        <v>1372.4590514659885</v>
      </c>
      <c r="L64">
        <f t="shared" si="7"/>
        <v>1029.3442885994914</v>
      </c>
      <c r="M64">
        <f t="shared" si="8"/>
        <v>686.22952573299426</v>
      </c>
      <c r="N64">
        <f t="shared" si="9"/>
        <v>343.11476286649713</v>
      </c>
    </row>
    <row r="65" spans="1:14" x14ac:dyDescent="0.2">
      <c r="A65" s="2">
        <v>8.61</v>
      </c>
      <c r="B65" s="2">
        <f t="shared" si="0"/>
        <v>289.89532501076462</v>
      </c>
      <c r="C65" s="2">
        <f t="shared" si="10"/>
        <v>186.54085826077511</v>
      </c>
      <c r="D65" s="22">
        <v>840</v>
      </c>
      <c r="E65" s="22">
        <v>3521.5227363674135</v>
      </c>
      <c r="F65" s="22">
        <f t="shared" si="1"/>
        <v>3169.370462730672</v>
      </c>
      <c r="G65">
        <f t="shared" si="2"/>
        <v>2817.218189093931</v>
      </c>
      <c r="H65">
        <f t="shared" si="3"/>
        <v>2465.0659154571895</v>
      </c>
      <c r="I65">
        <f t="shared" si="4"/>
        <v>2112.913641820448</v>
      </c>
      <c r="J65">
        <f t="shared" si="5"/>
        <v>1760.7613681837067</v>
      </c>
      <c r="K65">
        <f t="shared" si="6"/>
        <v>1408.6090945469655</v>
      </c>
      <c r="L65">
        <f t="shared" si="7"/>
        <v>1056.456820910224</v>
      </c>
      <c r="M65">
        <f t="shared" si="8"/>
        <v>704.30454727348274</v>
      </c>
      <c r="N65">
        <f t="shared" si="9"/>
        <v>352.15227363674137</v>
      </c>
    </row>
    <row r="66" spans="1:14" x14ac:dyDescent="0.2">
      <c r="A66" s="2">
        <v>8.6199999999999992</v>
      </c>
      <c r="B66" s="2">
        <f t="shared" si="0"/>
        <v>289.37855400295547</v>
      </c>
      <c r="C66" s="2">
        <f t="shared" si="10"/>
        <v>189.43722765584366</v>
      </c>
      <c r="D66" s="22">
        <v>850</v>
      </c>
      <c r="E66" s="22">
        <v>3612.4683580673932</v>
      </c>
      <c r="F66" s="22">
        <f t="shared" si="1"/>
        <v>3251.2215222606537</v>
      </c>
      <c r="G66">
        <f t="shared" si="2"/>
        <v>2889.9746864539147</v>
      </c>
      <c r="H66">
        <f t="shared" si="3"/>
        <v>2528.7278506471753</v>
      </c>
      <c r="I66">
        <f t="shared" si="4"/>
        <v>2167.4810148404358</v>
      </c>
      <c r="J66">
        <f t="shared" si="5"/>
        <v>1806.2341790336966</v>
      </c>
      <c r="K66">
        <f t="shared" si="6"/>
        <v>1444.9873432269574</v>
      </c>
      <c r="L66">
        <f t="shared" si="7"/>
        <v>1083.7405074202179</v>
      </c>
      <c r="M66">
        <f t="shared" si="8"/>
        <v>722.49367161347868</v>
      </c>
      <c r="N66">
        <f t="shared" si="9"/>
        <v>361.24683580673934</v>
      </c>
    </row>
    <row r="67" spans="1:14" x14ac:dyDescent="0.2">
      <c r="A67" s="2">
        <v>8.6300000000000008</v>
      </c>
      <c r="B67" s="2">
        <f t="shared" si="0"/>
        <v>288.86212221098612</v>
      </c>
      <c r="C67" s="2">
        <f t="shared" si="10"/>
        <v>192.32843103691383</v>
      </c>
      <c r="D67" s="22">
        <v>860</v>
      </c>
      <c r="E67" s="22">
        <v>3703.9688393736978</v>
      </c>
      <c r="F67" s="22">
        <f t="shared" si="1"/>
        <v>3333.5719554363282</v>
      </c>
      <c r="G67">
        <f t="shared" si="2"/>
        <v>2963.1750714989585</v>
      </c>
      <c r="H67">
        <f t="shared" si="3"/>
        <v>2592.7781875615883</v>
      </c>
      <c r="I67">
        <f t="shared" si="4"/>
        <v>2222.3813036242186</v>
      </c>
      <c r="J67">
        <f t="shared" si="5"/>
        <v>1851.9844196868489</v>
      </c>
      <c r="K67">
        <f t="shared" si="6"/>
        <v>1481.5875357494792</v>
      </c>
      <c r="L67">
        <f t="shared" si="7"/>
        <v>1111.1906518121093</v>
      </c>
      <c r="M67">
        <f t="shared" si="8"/>
        <v>740.79376787473961</v>
      </c>
      <c r="N67">
        <f t="shared" si="9"/>
        <v>370.39688393736981</v>
      </c>
    </row>
    <row r="68" spans="1:14" x14ac:dyDescent="0.2">
      <c r="A68" s="2">
        <v>8.64</v>
      </c>
      <c r="B68" s="2">
        <f t="shared" si="0"/>
        <v>288.34603548010062</v>
      </c>
      <c r="C68" s="2">
        <f t="shared" si="10"/>
        <v>195.2144718253692</v>
      </c>
      <c r="D68" s="22">
        <v>870</v>
      </c>
      <c r="E68" s="22">
        <v>3796.0090425955013</v>
      </c>
      <c r="F68" s="22">
        <f t="shared" si="1"/>
        <v>3416.4081383359512</v>
      </c>
      <c r="G68">
        <f t="shared" si="2"/>
        <v>3036.8072340764011</v>
      </c>
      <c r="H68">
        <f t="shared" si="3"/>
        <v>2657.2063298168509</v>
      </c>
      <c r="I68">
        <f t="shared" si="4"/>
        <v>2277.6054255573008</v>
      </c>
      <c r="J68">
        <f t="shared" si="5"/>
        <v>1898.0045212977507</v>
      </c>
      <c r="K68">
        <f t="shared" si="6"/>
        <v>1518.4036170382005</v>
      </c>
      <c r="L68">
        <f t="shared" si="7"/>
        <v>1138.8027127786504</v>
      </c>
      <c r="M68">
        <f t="shared" si="8"/>
        <v>759.20180851910027</v>
      </c>
      <c r="N68">
        <f t="shared" si="9"/>
        <v>379.60090425955013</v>
      </c>
    </row>
    <row r="69" spans="1:14" x14ac:dyDescent="0.2">
      <c r="A69" s="2">
        <v>8.65</v>
      </c>
      <c r="B69" s="2">
        <f t="shared" ref="B69:B132" si="13">374200000/(A69^5*(EXP(14388/(A69*500))-1))</f>
        <v>287.83029959356554</v>
      </c>
      <c r="C69" s="2">
        <f t="shared" si="10"/>
        <v>198.09535350073747</v>
      </c>
      <c r="D69" s="22">
        <v>880</v>
      </c>
      <c r="E69" s="22">
        <v>3888.574328526664</v>
      </c>
      <c r="F69" s="22">
        <f t="shared" si="1"/>
        <v>3499.7168956739974</v>
      </c>
      <c r="G69">
        <f t="shared" si="2"/>
        <v>3110.8594628213314</v>
      </c>
      <c r="H69">
        <f t="shared" si="3"/>
        <v>2722.0020299686648</v>
      </c>
      <c r="I69">
        <f t="shared" si="4"/>
        <v>2333.1445971159983</v>
      </c>
      <c r="J69">
        <f t="shared" si="5"/>
        <v>1944.287164263332</v>
      </c>
      <c r="K69">
        <f t="shared" si="6"/>
        <v>1555.4297314106657</v>
      </c>
      <c r="L69">
        <f t="shared" si="7"/>
        <v>1166.5722985579991</v>
      </c>
      <c r="M69">
        <f t="shared" si="8"/>
        <v>777.71486570533284</v>
      </c>
      <c r="N69">
        <f t="shared" si="9"/>
        <v>388.85743285266642</v>
      </c>
    </row>
    <row r="70" spans="1:14" x14ac:dyDescent="0.2">
      <c r="A70" s="2">
        <v>8.66</v>
      </c>
      <c r="B70" s="2">
        <f t="shared" si="13"/>
        <v>287.31492027312345</v>
      </c>
      <c r="C70" s="2">
        <f t="shared" ref="C70:C133" si="14">C69+0.5*(B70+B69)*(A70-A69)</f>
        <v>200.97107960007085</v>
      </c>
      <c r="D70" s="22">
        <v>890</v>
      </c>
      <c r="E70" s="22">
        <v>3981.650538779556</v>
      </c>
      <c r="F70" s="22">
        <f t="shared" si="1"/>
        <v>3583.4854849016006</v>
      </c>
      <c r="G70">
        <f t="shared" si="2"/>
        <v>3185.3204310236451</v>
      </c>
      <c r="H70">
        <f t="shared" si="3"/>
        <v>2787.1553771456888</v>
      </c>
      <c r="I70">
        <f t="shared" si="4"/>
        <v>2388.9903232677334</v>
      </c>
      <c r="J70">
        <f t="shared" si="5"/>
        <v>1990.825269389778</v>
      </c>
      <c r="K70">
        <f t="shared" si="6"/>
        <v>1592.6602155118226</v>
      </c>
      <c r="L70">
        <f t="shared" si="7"/>
        <v>1194.4951616338667</v>
      </c>
      <c r="M70">
        <f t="shared" si="8"/>
        <v>796.33010775591129</v>
      </c>
      <c r="N70">
        <f t="shared" si="9"/>
        <v>398.16505387795564</v>
      </c>
    </row>
    <row r="71" spans="1:14" x14ac:dyDescent="0.2">
      <c r="A71" s="2">
        <v>8.67</v>
      </c>
      <c r="B71" s="2">
        <f t="shared" si="13"/>
        <v>286.79990317944299</v>
      </c>
      <c r="C71" s="2">
        <f t="shared" si="14"/>
        <v>203.84165371733363</v>
      </c>
      <c r="D71" s="22">
        <v>900</v>
      </c>
      <c r="E71" s="22">
        <v>4075.2239786701175</v>
      </c>
      <c r="F71" s="22">
        <f t="shared" ref="F71:F76" si="15">0.9*E71</f>
        <v>3667.701580803106</v>
      </c>
      <c r="G71">
        <f t="shared" ref="G71:G76" si="16">E71*0.8</f>
        <v>3260.1791829360941</v>
      </c>
      <c r="H71">
        <f t="shared" ref="H71:H76" si="17">0.7*E71</f>
        <v>2852.6567850690822</v>
      </c>
      <c r="I71">
        <f t="shared" ref="I71:I76" si="18">0.6*E71</f>
        <v>2445.1343872020702</v>
      </c>
      <c r="J71">
        <f t="shared" ref="J71:J76" si="19">0.5*E71</f>
        <v>2037.6119893350588</v>
      </c>
      <c r="K71">
        <f t="shared" ref="K71:K76" si="20">0.4*E71</f>
        <v>1630.089591468047</v>
      </c>
      <c r="L71">
        <f t="shared" ref="L71:L76" si="21">0.3*E71</f>
        <v>1222.5671936010351</v>
      </c>
      <c r="M71">
        <f t="shared" ref="M71:M76" si="22">0.2*E71</f>
        <v>815.04479573402352</v>
      </c>
      <c r="N71">
        <f t="shared" ref="N71:N76" si="23">0.1*E71</f>
        <v>407.52239786701176</v>
      </c>
    </row>
    <row r="72" spans="1:14" x14ac:dyDescent="0.2">
      <c r="A72" s="2">
        <v>8.68</v>
      </c>
      <c r="B72" s="2">
        <f t="shared" si="13"/>
        <v>286.28525391256574</v>
      </c>
      <c r="C72" s="2">
        <f t="shared" si="14"/>
        <v>206.70707950279362</v>
      </c>
      <c r="D72" s="22">
        <v>910</v>
      </c>
      <c r="E72" s="22">
        <v>4169.2814006527688</v>
      </c>
      <c r="F72" s="22">
        <f t="shared" si="15"/>
        <v>3752.3532605874921</v>
      </c>
      <c r="G72">
        <f t="shared" si="16"/>
        <v>3335.4251205222154</v>
      </c>
      <c r="H72">
        <f t="shared" si="17"/>
        <v>2918.4969804569378</v>
      </c>
      <c r="I72">
        <f t="shared" si="18"/>
        <v>2501.5688403916611</v>
      </c>
      <c r="J72">
        <f t="shared" si="19"/>
        <v>2084.6407003263844</v>
      </c>
      <c r="K72">
        <f t="shared" si="20"/>
        <v>1667.7125602611077</v>
      </c>
      <c r="L72">
        <f t="shared" si="21"/>
        <v>1250.7844201958305</v>
      </c>
      <c r="M72">
        <f t="shared" si="22"/>
        <v>833.85628013055384</v>
      </c>
      <c r="N72">
        <f t="shared" si="23"/>
        <v>416.92814006527692</v>
      </c>
    </row>
    <row r="73" spans="1:14" x14ac:dyDescent="0.2">
      <c r="A73" s="2">
        <v>8.69</v>
      </c>
      <c r="B73" s="2">
        <f t="shared" si="13"/>
        <v>285.77097801235192</v>
      </c>
      <c r="C73" s="2">
        <f t="shared" si="14"/>
        <v>209.56736066241814</v>
      </c>
      <c r="D73" s="22">
        <v>920</v>
      </c>
      <c r="E73" s="22">
        <v>4263.8099883009982</v>
      </c>
      <c r="F73" s="22">
        <f t="shared" si="15"/>
        <v>3837.4289894708986</v>
      </c>
      <c r="G73">
        <f t="shared" si="16"/>
        <v>3411.0479906407986</v>
      </c>
      <c r="H73">
        <f t="shared" si="17"/>
        <v>2984.6669918106986</v>
      </c>
      <c r="I73">
        <f t="shared" si="18"/>
        <v>2558.2859929805986</v>
      </c>
      <c r="J73">
        <f t="shared" si="19"/>
        <v>2131.9049941504991</v>
      </c>
      <c r="K73">
        <f t="shared" si="20"/>
        <v>1705.5239953203993</v>
      </c>
      <c r="L73">
        <f t="shared" si="21"/>
        <v>1279.1429964902993</v>
      </c>
      <c r="M73">
        <f t="shared" si="22"/>
        <v>852.76199766019965</v>
      </c>
      <c r="N73">
        <f t="shared" si="23"/>
        <v>426.38099883009983</v>
      </c>
    </row>
    <row r="74" spans="1:14" x14ac:dyDescent="0.2">
      <c r="A74" s="2">
        <v>8.6999999999999993</v>
      </c>
      <c r="B74" s="2">
        <f t="shared" si="13"/>
        <v>285.25708095892219</v>
      </c>
      <c r="C74" s="2">
        <f t="shared" si="14"/>
        <v>212.42250095727445</v>
      </c>
      <c r="D74" s="22">
        <v>930</v>
      </c>
      <c r="E74" s="22">
        <v>4358.7973408272646</v>
      </c>
      <c r="F74" s="22">
        <f t="shared" si="15"/>
        <v>3922.9176067445383</v>
      </c>
      <c r="G74">
        <f t="shared" si="16"/>
        <v>3487.0378726618119</v>
      </c>
      <c r="H74">
        <f t="shared" si="17"/>
        <v>3051.1581385790851</v>
      </c>
      <c r="I74">
        <f t="shared" si="18"/>
        <v>2615.2784044963587</v>
      </c>
      <c r="J74">
        <f t="shared" si="19"/>
        <v>2179.3986704136323</v>
      </c>
      <c r="K74">
        <f t="shared" si="20"/>
        <v>1743.5189363309059</v>
      </c>
      <c r="L74">
        <f t="shared" si="21"/>
        <v>1307.6392022481793</v>
      </c>
      <c r="M74">
        <f t="shared" si="22"/>
        <v>871.75946816545297</v>
      </c>
      <c r="N74">
        <f t="shared" si="23"/>
        <v>435.87973408272649</v>
      </c>
    </row>
    <row r="75" spans="1:14" x14ac:dyDescent="0.2">
      <c r="A75" s="2">
        <v>8.7100000000000009</v>
      </c>
      <c r="B75" s="2">
        <f t="shared" si="13"/>
        <v>284.74356817309814</v>
      </c>
      <c r="C75" s="2">
        <f t="shared" si="14"/>
        <v>215.27250420293501</v>
      </c>
      <c r="D75" s="22">
        <v>940</v>
      </c>
      <c r="E75" s="22">
        <v>4454.2314581341006</v>
      </c>
      <c r="F75" s="22">
        <f t="shared" si="15"/>
        <v>4008.8083123206907</v>
      </c>
      <c r="G75">
        <f t="shared" si="16"/>
        <v>3563.3851665072807</v>
      </c>
      <c r="H75">
        <f t="shared" si="17"/>
        <v>3117.9620206938703</v>
      </c>
      <c r="I75">
        <f t="shared" si="18"/>
        <v>2672.5388748804603</v>
      </c>
      <c r="J75">
        <f t="shared" si="19"/>
        <v>2227.1157290670503</v>
      </c>
      <c r="K75">
        <f t="shared" si="20"/>
        <v>1781.6925832536404</v>
      </c>
      <c r="L75">
        <f t="shared" si="21"/>
        <v>1336.2694374402301</v>
      </c>
      <c r="M75">
        <f t="shared" si="22"/>
        <v>890.84629162682018</v>
      </c>
      <c r="N75">
        <f t="shared" si="23"/>
        <v>445.42314581341009</v>
      </c>
    </row>
    <row r="76" spans="1:14" x14ac:dyDescent="0.2">
      <c r="A76" s="2">
        <v>8.7200000000000006</v>
      </c>
      <c r="B76" s="2">
        <f t="shared" si="13"/>
        <v>284.23044501684166</v>
      </c>
      <c r="C76" s="2">
        <f t="shared" si="14"/>
        <v>218.11737426888465</v>
      </c>
      <c r="D76" s="22">
        <v>950</v>
      </c>
      <c r="E76" s="22">
        <v>4550.1007263866559</v>
      </c>
      <c r="F76" s="22">
        <f t="shared" si="15"/>
        <v>4095.0906537479905</v>
      </c>
      <c r="G76">
        <f t="shared" si="16"/>
        <v>3640.0805811093251</v>
      </c>
      <c r="H76">
        <f t="shared" si="17"/>
        <v>3185.0705084706588</v>
      </c>
      <c r="I76">
        <f t="shared" si="18"/>
        <v>2730.0604358319933</v>
      </c>
      <c r="J76">
        <f t="shared" si="19"/>
        <v>2275.0503631933279</v>
      </c>
      <c r="K76">
        <f t="shared" si="20"/>
        <v>1820.0402905546625</v>
      </c>
      <c r="L76">
        <f t="shared" si="21"/>
        <v>1365.0302179159967</v>
      </c>
      <c r="M76">
        <f t="shared" si="22"/>
        <v>910.02014527733127</v>
      </c>
      <c r="N76">
        <f t="shared" si="23"/>
        <v>455.01007263866563</v>
      </c>
    </row>
    <row r="77" spans="1:14" x14ac:dyDescent="0.2">
      <c r="A77" s="2">
        <v>8.73</v>
      </c>
      <c r="B77" s="2">
        <f t="shared" si="13"/>
        <v>283.71771679368726</v>
      </c>
      <c r="C77" s="2">
        <f t="shared" si="14"/>
        <v>220.95711507793723</v>
      </c>
    </row>
    <row r="78" spans="1:14" x14ac:dyDescent="0.2">
      <c r="A78" s="2">
        <v>8.74</v>
      </c>
      <c r="B78" s="2">
        <f t="shared" si="13"/>
        <v>283.20538874917719</v>
      </c>
      <c r="C78" s="2">
        <f t="shared" si="14"/>
        <v>223.79173060565148</v>
      </c>
    </row>
    <row r="79" spans="1:14" x14ac:dyDescent="0.2">
      <c r="A79" s="2">
        <v>8.75</v>
      </c>
      <c r="B79" s="2">
        <f t="shared" si="13"/>
        <v>282.69346607129171</v>
      </c>
      <c r="C79" s="2">
        <f t="shared" si="14"/>
        <v>226.62122487975375</v>
      </c>
    </row>
    <row r="80" spans="1:14" x14ac:dyDescent="0.2">
      <c r="A80" s="2">
        <v>8.76</v>
      </c>
      <c r="B80" s="2">
        <f t="shared" si="13"/>
        <v>282.18195389087663</v>
      </c>
      <c r="C80" s="2">
        <f t="shared" si="14"/>
        <v>229.44560197956454</v>
      </c>
    </row>
    <row r="81" spans="1:3" x14ac:dyDescent="0.2">
      <c r="A81" s="2">
        <v>8.77</v>
      </c>
      <c r="B81" s="2">
        <f t="shared" si="13"/>
        <v>281.67085728206996</v>
      </c>
      <c r="C81" s="2">
        <f t="shared" si="14"/>
        <v>232.26486603542921</v>
      </c>
    </row>
    <row r="82" spans="1:3" x14ac:dyDescent="0.2">
      <c r="A82" s="2">
        <v>8.7799999999999994</v>
      </c>
      <c r="B82" s="2">
        <f t="shared" si="13"/>
        <v>281.160181262724</v>
      </c>
      <c r="C82" s="2">
        <f t="shared" si="14"/>
        <v>235.07902122815312</v>
      </c>
    </row>
    <row r="83" spans="1:3" x14ac:dyDescent="0.2">
      <c r="A83" s="2">
        <v>8.7899999999999991</v>
      </c>
      <c r="B83" s="2">
        <f t="shared" si="13"/>
        <v>280.64993079482747</v>
      </c>
      <c r="C83" s="2">
        <f t="shared" si="14"/>
        <v>237.88807178844081</v>
      </c>
    </row>
    <row r="84" spans="1:3" x14ac:dyDescent="0.2">
      <c r="A84" s="2">
        <v>8.8000000000000007</v>
      </c>
      <c r="B84" s="2">
        <f t="shared" si="13"/>
        <v>280.14011078492342</v>
      </c>
      <c r="C84" s="2">
        <f t="shared" si="14"/>
        <v>240.69202199634</v>
      </c>
    </row>
    <row r="85" spans="1:3" x14ac:dyDescent="0.2">
      <c r="A85" s="2">
        <v>8.81</v>
      </c>
      <c r="B85" s="2">
        <f t="shared" si="13"/>
        <v>279.63072608452632</v>
      </c>
      <c r="C85" s="2">
        <f t="shared" si="14"/>
        <v>243.4908761806872</v>
      </c>
    </row>
    <row r="86" spans="1:3" x14ac:dyDescent="0.2">
      <c r="A86" s="2">
        <v>8.82</v>
      </c>
      <c r="B86" s="2">
        <f t="shared" si="13"/>
        <v>279.12178149053443</v>
      </c>
      <c r="C86" s="2">
        <f t="shared" si="14"/>
        <v>246.28463871856243</v>
      </c>
    </row>
    <row r="87" spans="1:3" x14ac:dyDescent="0.2">
      <c r="A87" s="2">
        <v>8.83</v>
      </c>
      <c r="B87" s="2">
        <f t="shared" si="13"/>
        <v>278.61328174564233</v>
      </c>
      <c r="C87" s="2">
        <f t="shared" si="14"/>
        <v>249.07331403474325</v>
      </c>
    </row>
    <row r="88" spans="1:3" x14ac:dyDescent="0.2">
      <c r="A88" s="2">
        <v>8.84</v>
      </c>
      <c r="B88" s="2">
        <f t="shared" si="13"/>
        <v>278.10523153874976</v>
      </c>
      <c r="C88" s="2">
        <f t="shared" si="14"/>
        <v>251.85690660116515</v>
      </c>
    </row>
    <row r="89" spans="1:3" x14ac:dyDescent="0.2">
      <c r="A89" s="2">
        <v>8.85</v>
      </c>
      <c r="B89" s="2">
        <f t="shared" si="13"/>
        <v>277.59763550536849</v>
      </c>
      <c r="C89" s="2">
        <f t="shared" si="14"/>
        <v>254.63542093638569</v>
      </c>
    </row>
    <row r="90" spans="1:3" x14ac:dyDescent="0.2">
      <c r="A90" s="2">
        <v>8.86</v>
      </c>
      <c r="B90" s="2">
        <f t="shared" si="13"/>
        <v>277.09049822802592</v>
      </c>
      <c r="C90" s="2">
        <f t="shared" si="14"/>
        <v>257.40886160505261</v>
      </c>
    </row>
    <row r="91" spans="1:3" x14ac:dyDescent="0.2">
      <c r="A91" s="2">
        <v>8.8699999999999992</v>
      </c>
      <c r="B91" s="2">
        <f t="shared" si="13"/>
        <v>276.58382423666825</v>
      </c>
      <c r="C91" s="2">
        <f t="shared" si="14"/>
        <v>260.177233217376</v>
      </c>
    </row>
    <row r="92" spans="1:3" x14ac:dyDescent="0.2">
      <c r="A92" s="2">
        <v>8.8800000000000008</v>
      </c>
      <c r="B92" s="2">
        <f t="shared" si="13"/>
        <v>276.07761800905917</v>
      </c>
      <c r="C92" s="2">
        <f t="shared" si="14"/>
        <v>262.94054042860506</v>
      </c>
    </row>
    <row r="93" spans="1:3" x14ac:dyDescent="0.2">
      <c r="A93" s="2">
        <v>8.89</v>
      </c>
      <c r="B93" s="2">
        <f t="shared" si="13"/>
        <v>275.57188397117824</v>
      </c>
      <c r="C93" s="2">
        <f t="shared" si="14"/>
        <v>265.6987879385062</v>
      </c>
    </row>
    <row r="94" spans="1:3" x14ac:dyDescent="0.2">
      <c r="A94" s="2">
        <v>8.9</v>
      </c>
      <c r="B94" s="2">
        <f t="shared" si="13"/>
        <v>275.06662649761472</v>
      </c>
      <c r="C94" s="2">
        <f t="shared" si="14"/>
        <v>268.45198049085013</v>
      </c>
    </row>
    <row r="95" spans="1:3" x14ac:dyDescent="0.2">
      <c r="A95" s="2">
        <v>8.91</v>
      </c>
      <c r="B95" s="2">
        <f t="shared" si="13"/>
        <v>274.56184991196085</v>
      </c>
      <c r="C95" s="2">
        <f t="shared" si="14"/>
        <v>271.20012287289796</v>
      </c>
    </row>
    <row r="96" spans="1:3" x14ac:dyDescent="0.2">
      <c r="A96" s="2">
        <v>8.92</v>
      </c>
      <c r="B96" s="2">
        <f t="shared" si="13"/>
        <v>274.05755848720236</v>
      </c>
      <c r="C96" s="2">
        <f t="shared" si="14"/>
        <v>273.94321991489375</v>
      </c>
    </row>
    <row r="97" spans="1:3" x14ac:dyDescent="0.2">
      <c r="A97" s="2">
        <v>8.93</v>
      </c>
      <c r="B97" s="2">
        <f t="shared" si="13"/>
        <v>273.55375644610592</v>
      </c>
      <c r="C97" s="2">
        <f t="shared" si="14"/>
        <v>276.68127648956022</v>
      </c>
    </row>
    <row r="98" spans="1:3" x14ac:dyDescent="0.2">
      <c r="A98" s="2">
        <v>8.94</v>
      </c>
      <c r="B98" s="2">
        <f t="shared" si="13"/>
        <v>273.05044796160547</v>
      </c>
      <c r="C98" s="2">
        <f t="shared" si="14"/>
        <v>279.4142975115987</v>
      </c>
    </row>
    <row r="99" spans="1:3" x14ac:dyDescent="0.2">
      <c r="A99" s="2">
        <v>8.9499999999999993</v>
      </c>
      <c r="B99" s="2">
        <f t="shared" si="13"/>
        <v>272.54763715718542</v>
      </c>
      <c r="C99" s="2">
        <f t="shared" si="14"/>
        <v>282.14228793719258</v>
      </c>
    </row>
    <row r="100" spans="1:3" x14ac:dyDescent="0.2">
      <c r="A100" s="2">
        <v>8.9600000000000009</v>
      </c>
      <c r="B100" s="2">
        <f t="shared" si="13"/>
        <v>272.04532810726181</v>
      </c>
      <c r="C100" s="2">
        <f t="shared" si="14"/>
        <v>284.86525276351523</v>
      </c>
    </row>
    <row r="101" spans="1:3" x14ac:dyDescent="0.2">
      <c r="A101" s="2">
        <v>8.9700000000000006</v>
      </c>
      <c r="B101" s="2">
        <f t="shared" si="13"/>
        <v>271.54352483756111</v>
      </c>
      <c r="C101" s="2">
        <f t="shared" si="14"/>
        <v>287.58319702823928</v>
      </c>
    </row>
    <row r="102" spans="1:3" x14ac:dyDescent="0.2">
      <c r="A102" s="2">
        <v>8.98</v>
      </c>
      <c r="B102" s="2">
        <f t="shared" si="13"/>
        <v>271.0422313254968</v>
      </c>
      <c r="C102" s="2">
        <f t="shared" si="14"/>
        <v>290.2961258090545</v>
      </c>
    </row>
    <row r="103" spans="1:3" x14ac:dyDescent="0.2">
      <c r="A103" s="2">
        <v>8.99</v>
      </c>
      <c r="B103" s="2">
        <f t="shared" si="13"/>
        <v>270.54145150054376</v>
      </c>
      <c r="C103" s="2">
        <f t="shared" si="14"/>
        <v>293.00404422318462</v>
      </c>
    </row>
    <row r="104" spans="1:3" x14ac:dyDescent="0.2">
      <c r="A104" s="2">
        <v>9</v>
      </c>
      <c r="B104" s="2">
        <f t="shared" si="13"/>
        <v>270.04118924461</v>
      </c>
      <c r="C104" s="2">
        <f t="shared" si="14"/>
        <v>295.70695742691032</v>
      </c>
    </row>
    <row r="105" spans="1:3" x14ac:dyDescent="0.2">
      <c r="A105" s="2">
        <v>9.01</v>
      </c>
      <c r="B105" s="2">
        <f t="shared" si="13"/>
        <v>269.54144839240683</v>
      </c>
      <c r="C105" s="2">
        <f t="shared" si="14"/>
        <v>298.40487061509538</v>
      </c>
    </row>
    <row r="106" spans="1:3" x14ac:dyDescent="0.2">
      <c r="A106" s="2">
        <v>9.02</v>
      </c>
      <c r="B106" s="2">
        <f t="shared" si="13"/>
        <v>269.04223273181583</v>
      </c>
      <c r="C106" s="2">
        <f t="shared" si="14"/>
        <v>301.09778902071645</v>
      </c>
    </row>
    <row r="107" spans="1:3" x14ac:dyDescent="0.2">
      <c r="A107" s="2">
        <v>9.0299999999999994</v>
      </c>
      <c r="B107" s="2">
        <f t="shared" si="13"/>
        <v>268.54354600425495</v>
      </c>
      <c r="C107" s="2">
        <f t="shared" si="14"/>
        <v>303.78571791439674</v>
      </c>
    </row>
    <row r="108" spans="1:3" x14ac:dyDescent="0.2">
      <c r="A108" s="2">
        <v>9.0399999999999991</v>
      </c>
      <c r="B108" s="2">
        <f t="shared" si="13"/>
        <v>268.0453919050409</v>
      </c>
      <c r="C108" s="2">
        <f t="shared" si="14"/>
        <v>306.46866260394319</v>
      </c>
    </row>
    <row r="109" spans="1:3" x14ac:dyDescent="0.2">
      <c r="A109" s="2">
        <v>9.0500000000000007</v>
      </c>
      <c r="B109" s="2">
        <f t="shared" si="13"/>
        <v>267.54777408374952</v>
      </c>
      <c r="C109" s="2">
        <f t="shared" si="14"/>
        <v>309.14662843388754</v>
      </c>
    </row>
    <row r="110" spans="1:3" x14ac:dyDescent="0.2">
      <c r="A110" s="2">
        <v>9.06</v>
      </c>
      <c r="B110" s="2">
        <f t="shared" si="13"/>
        <v>267.05069614457597</v>
      </c>
      <c r="C110" s="2">
        <f t="shared" si="14"/>
        <v>311.81962078502909</v>
      </c>
    </row>
    <row r="111" spans="1:3" x14ac:dyDescent="0.2">
      <c r="A111" s="2">
        <v>9.07</v>
      </c>
      <c r="B111" s="2">
        <f t="shared" si="13"/>
        <v>266.55416164668924</v>
      </c>
      <c r="C111" s="2">
        <f t="shared" si="14"/>
        <v>314.48764507398533</v>
      </c>
    </row>
    <row r="112" spans="1:3" x14ac:dyDescent="0.2">
      <c r="A112" s="2">
        <v>9.08</v>
      </c>
      <c r="B112" s="2">
        <f t="shared" si="13"/>
        <v>266.05817410458741</v>
      </c>
      <c r="C112" s="2">
        <f t="shared" si="14"/>
        <v>317.15070675274166</v>
      </c>
    </row>
    <row r="113" spans="1:3" x14ac:dyDescent="0.2">
      <c r="A113" s="2">
        <v>9.09</v>
      </c>
      <c r="B113" s="2">
        <f t="shared" si="13"/>
        <v>265.56273698844922</v>
      </c>
      <c r="C113" s="2">
        <f t="shared" si="14"/>
        <v>319.80881130820677</v>
      </c>
    </row>
    <row r="114" spans="1:3" x14ac:dyDescent="0.2">
      <c r="A114" s="2">
        <v>9.1</v>
      </c>
      <c r="B114" s="2">
        <f t="shared" si="13"/>
        <v>265.06785372448383</v>
      </c>
      <c r="C114" s="2">
        <f t="shared" si="14"/>
        <v>322.46196426177136</v>
      </c>
    </row>
    <row r="115" spans="1:3" x14ac:dyDescent="0.2">
      <c r="A115" s="2">
        <v>9.11</v>
      </c>
      <c r="B115" s="2">
        <f t="shared" si="13"/>
        <v>264.57352769527847</v>
      </c>
      <c r="C115" s="2">
        <f t="shared" si="14"/>
        <v>325.11017116887012</v>
      </c>
    </row>
    <row r="116" spans="1:3" x14ac:dyDescent="0.2">
      <c r="A116" s="2">
        <v>9.1199999999999992</v>
      </c>
      <c r="B116" s="2">
        <f t="shared" si="13"/>
        <v>264.07976224014408</v>
      </c>
      <c r="C116" s="2">
        <f t="shared" si="14"/>
        <v>327.7534376185472</v>
      </c>
    </row>
    <row r="117" spans="1:3" x14ac:dyDescent="0.2">
      <c r="A117" s="2">
        <v>9.1300000000000008</v>
      </c>
      <c r="B117" s="2">
        <f t="shared" si="13"/>
        <v>263.5865606554579</v>
      </c>
      <c r="C117" s="2">
        <f t="shared" si="14"/>
        <v>330.39176923302563</v>
      </c>
    </row>
    <row r="118" spans="1:3" x14ac:dyDescent="0.2">
      <c r="A118" s="2">
        <v>9.14</v>
      </c>
      <c r="B118" s="2">
        <f t="shared" si="13"/>
        <v>263.09392619500545</v>
      </c>
      <c r="C118" s="2">
        <f t="shared" si="14"/>
        <v>333.0251716672779</v>
      </c>
    </row>
    <row r="119" spans="1:3" x14ac:dyDescent="0.2">
      <c r="A119" s="2">
        <v>9.15</v>
      </c>
      <c r="B119" s="2">
        <f t="shared" si="13"/>
        <v>262.60186207031842</v>
      </c>
      <c r="C119" s="2">
        <f t="shared" si="14"/>
        <v>335.65365060860449</v>
      </c>
    </row>
    <row r="120" spans="1:3" x14ac:dyDescent="0.2">
      <c r="A120" s="2">
        <v>9.16</v>
      </c>
      <c r="B120" s="2">
        <f t="shared" si="13"/>
        <v>262.11037145101221</v>
      </c>
      <c r="C120" s="2">
        <f t="shared" si="14"/>
        <v>338.27721177621112</v>
      </c>
    </row>
    <row r="121" spans="1:3" x14ac:dyDescent="0.2">
      <c r="A121" s="2">
        <v>9.17</v>
      </c>
      <c r="B121" s="2">
        <f t="shared" si="13"/>
        <v>261.61945746512038</v>
      </c>
      <c r="C121" s="2">
        <f t="shared" si="14"/>
        <v>340.89586092079173</v>
      </c>
    </row>
    <row r="122" spans="1:3" x14ac:dyDescent="0.2">
      <c r="A122" s="2">
        <v>9.18</v>
      </c>
      <c r="B122" s="2">
        <f t="shared" si="13"/>
        <v>261.12912319942666</v>
      </c>
      <c r="C122" s="2">
        <f t="shared" si="14"/>
        <v>343.50960382411444</v>
      </c>
    </row>
    <row r="123" spans="1:3" x14ac:dyDescent="0.2">
      <c r="A123" s="2">
        <v>9.19</v>
      </c>
      <c r="B123" s="2">
        <f t="shared" si="13"/>
        <v>260.63937169979619</v>
      </c>
      <c r="C123" s="2">
        <f t="shared" si="14"/>
        <v>346.11844629861048</v>
      </c>
    </row>
    <row r="124" spans="1:3" x14ac:dyDescent="0.2">
      <c r="A124" s="2">
        <v>9.1999999999999993</v>
      </c>
      <c r="B124" s="2">
        <f t="shared" si="13"/>
        <v>260.15020597150328</v>
      </c>
      <c r="C124" s="2">
        <f t="shared" si="14"/>
        <v>348.72239418696694</v>
      </c>
    </row>
    <row r="125" spans="1:3" x14ac:dyDescent="0.2">
      <c r="A125" s="2">
        <v>9.2100000000000009</v>
      </c>
      <c r="B125" s="2">
        <f t="shared" si="13"/>
        <v>259.66162897955746</v>
      </c>
      <c r="C125" s="2">
        <f t="shared" si="14"/>
        <v>351.32145336172266</v>
      </c>
    </row>
    <row r="126" spans="1:3" x14ac:dyDescent="0.2">
      <c r="A126" s="2">
        <v>9.2200000000000006</v>
      </c>
      <c r="B126" s="2">
        <f t="shared" si="13"/>
        <v>259.17364364902858</v>
      </c>
      <c r="C126" s="2">
        <f t="shared" si="14"/>
        <v>353.91562972486554</v>
      </c>
    </row>
    <row r="127" spans="1:3" x14ac:dyDescent="0.2">
      <c r="A127" s="2">
        <v>9.23</v>
      </c>
      <c r="B127" s="2">
        <f t="shared" si="13"/>
        <v>258.6862528653669</v>
      </c>
      <c r="C127" s="2">
        <f t="shared" si="14"/>
        <v>356.50492920743744</v>
      </c>
    </row>
    <row r="128" spans="1:3" x14ac:dyDescent="0.2">
      <c r="A128" s="2">
        <v>9.24</v>
      </c>
      <c r="B128" s="2">
        <f t="shared" si="13"/>
        <v>258.19945947472507</v>
      </c>
      <c r="C128" s="2">
        <f t="shared" si="14"/>
        <v>359.08935776913785</v>
      </c>
    </row>
    <row r="129" spans="1:3" x14ac:dyDescent="0.2">
      <c r="A129" s="2">
        <v>9.25</v>
      </c>
      <c r="B129" s="2">
        <f t="shared" si="13"/>
        <v>257.7132662842746</v>
      </c>
      <c r="C129" s="2">
        <f t="shared" si="14"/>
        <v>361.66892139793276</v>
      </c>
    </row>
    <row r="130" spans="1:3" x14ac:dyDescent="0.2">
      <c r="A130" s="2">
        <v>9.26</v>
      </c>
      <c r="B130" s="2">
        <f t="shared" si="13"/>
        <v>257.22767606252233</v>
      </c>
      <c r="C130" s="2">
        <f t="shared" si="14"/>
        <v>364.24362610966671</v>
      </c>
    </row>
    <row r="131" spans="1:3" x14ac:dyDescent="0.2">
      <c r="A131" s="2">
        <v>9.27</v>
      </c>
      <c r="B131" s="2">
        <f t="shared" si="13"/>
        <v>256.74269153962371</v>
      </c>
      <c r="C131" s="2">
        <f t="shared" si="14"/>
        <v>366.81347794767737</v>
      </c>
    </row>
    <row r="132" spans="1:3" x14ac:dyDescent="0.2">
      <c r="A132" s="2">
        <v>9.2799999999999994</v>
      </c>
      <c r="B132" s="2">
        <f t="shared" si="13"/>
        <v>256.25831540769519</v>
      </c>
      <c r="C132" s="2">
        <f t="shared" si="14"/>
        <v>369.37848298241391</v>
      </c>
    </row>
    <row r="133" spans="1:3" x14ac:dyDescent="0.2">
      <c r="A133" s="2">
        <v>9.2899999999999991</v>
      </c>
      <c r="B133" s="2">
        <f t="shared" ref="B133:B196" si="24">374200000/(A133^5*(EXP(14388/(A133*500))-1))</f>
        <v>255.77455032112329</v>
      </c>
      <c r="C133" s="2">
        <f t="shared" si="14"/>
        <v>371.93864731105793</v>
      </c>
    </row>
    <row r="134" spans="1:3" x14ac:dyDescent="0.2">
      <c r="A134" s="2">
        <v>9.3000000000000007</v>
      </c>
      <c r="B134" s="2">
        <f t="shared" si="24"/>
        <v>255.29139889687212</v>
      </c>
      <c r="C134" s="2">
        <f t="shared" ref="C134:C197" si="25">C133+0.5*(B134+B133)*(A134-A133)</f>
        <v>374.4939770571483</v>
      </c>
    </row>
    <row r="135" spans="1:3" x14ac:dyDescent="0.2">
      <c r="A135" s="2">
        <v>9.31</v>
      </c>
      <c r="B135" s="2">
        <f t="shared" si="24"/>
        <v>254.80886371479022</v>
      </c>
      <c r="C135" s="2">
        <f t="shared" si="25"/>
        <v>377.04447837020655</v>
      </c>
    </row>
    <row r="136" spans="1:3" x14ac:dyDescent="0.2">
      <c r="A136" s="2">
        <v>9.32</v>
      </c>
      <c r="B136" s="2">
        <f t="shared" si="24"/>
        <v>254.32694731791267</v>
      </c>
      <c r="C136" s="2">
        <f t="shared" si="25"/>
        <v>379.59015742537002</v>
      </c>
    </row>
    <row r="137" spans="1:3" x14ac:dyDescent="0.2">
      <c r="A137" s="2">
        <v>9.33</v>
      </c>
      <c r="B137" s="2">
        <f t="shared" si="24"/>
        <v>253.84565221276353</v>
      </c>
      <c r="C137" s="2">
        <f t="shared" si="25"/>
        <v>382.13102042302336</v>
      </c>
    </row>
    <row r="138" spans="1:3" x14ac:dyDescent="0.2">
      <c r="A138" s="2">
        <v>9.34</v>
      </c>
      <c r="B138" s="2">
        <f t="shared" si="24"/>
        <v>253.36498086965543</v>
      </c>
      <c r="C138" s="2">
        <f t="shared" si="25"/>
        <v>384.66707358843541</v>
      </c>
    </row>
    <row r="139" spans="1:3" x14ac:dyDescent="0.2">
      <c r="A139" s="2">
        <v>9.35</v>
      </c>
      <c r="B139" s="2">
        <f t="shared" si="24"/>
        <v>252.88493572298705</v>
      </c>
      <c r="C139" s="2">
        <f t="shared" si="25"/>
        <v>387.19832317139856</v>
      </c>
    </row>
    <row r="140" spans="1:3" x14ac:dyDescent="0.2">
      <c r="A140" s="2">
        <v>9.36</v>
      </c>
      <c r="B140" s="2">
        <f t="shared" si="24"/>
        <v>252.40551917153917</v>
      </c>
      <c r="C140" s="2">
        <f t="shared" si="25"/>
        <v>389.72477544587116</v>
      </c>
    </row>
    <row r="141" spans="1:3" x14ac:dyDescent="0.2">
      <c r="A141" s="2">
        <v>9.3699999999999992</v>
      </c>
      <c r="B141" s="2">
        <f t="shared" si="24"/>
        <v>251.92673357876805</v>
      </c>
      <c r="C141" s="2">
        <f t="shared" si="25"/>
        <v>392.24643670962263</v>
      </c>
    </row>
    <row r="142" spans="1:3" x14ac:dyDescent="0.2">
      <c r="A142" s="2">
        <v>9.3800000000000008</v>
      </c>
      <c r="B142" s="2">
        <f t="shared" si="24"/>
        <v>251.44858127309689</v>
      </c>
      <c r="C142" s="2">
        <f t="shared" si="25"/>
        <v>394.76331328388233</v>
      </c>
    </row>
    <row r="143" spans="1:3" x14ac:dyDescent="0.2">
      <c r="A143" s="2">
        <v>9.39</v>
      </c>
      <c r="B143" s="2">
        <f t="shared" si="24"/>
        <v>250.97106454820744</v>
      </c>
      <c r="C143" s="2">
        <f t="shared" si="25"/>
        <v>397.2754115129888</v>
      </c>
    </row>
    <row r="144" spans="1:3" x14ac:dyDescent="0.2">
      <c r="A144" s="2">
        <v>9.4</v>
      </c>
      <c r="B144" s="2">
        <f t="shared" si="24"/>
        <v>250.49418566332545</v>
      </c>
      <c r="C144" s="2">
        <f t="shared" si="25"/>
        <v>399.78273776404643</v>
      </c>
    </row>
    <row r="145" spans="1:3" x14ac:dyDescent="0.2">
      <c r="A145" s="2">
        <v>9.41</v>
      </c>
      <c r="B145" s="2">
        <f t="shared" si="24"/>
        <v>250.0179468435085</v>
      </c>
      <c r="C145" s="2">
        <f t="shared" si="25"/>
        <v>402.28529842658054</v>
      </c>
    </row>
    <row r="146" spans="1:3" x14ac:dyDescent="0.2">
      <c r="A146" s="2">
        <v>9.42</v>
      </c>
      <c r="B146" s="2">
        <f t="shared" si="24"/>
        <v>249.54235027992874</v>
      </c>
      <c r="C146" s="2">
        <f t="shared" si="25"/>
        <v>404.78309991219766</v>
      </c>
    </row>
    <row r="147" spans="1:3" x14ac:dyDescent="0.2">
      <c r="A147" s="2">
        <v>9.43</v>
      </c>
      <c r="B147" s="2">
        <f t="shared" si="24"/>
        <v>249.06739813015659</v>
      </c>
      <c r="C147" s="2">
        <f t="shared" si="25"/>
        <v>407.276148654248</v>
      </c>
    </row>
    <row r="148" spans="1:3" x14ac:dyDescent="0.2">
      <c r="A148" s="2">
        <v>9.44</v>
      </c>
      <c r="B148" s="2">
        <f t="shared" si="24"/>
        <v>248.59309251843939</v>
      </c>
      <c r="C148" s="2">
        <f t="shared" si="25"/>
        <v>409.76445110749091</v>
      </c>
    </row>
    <row r="149" spans="1:3" x14ac:dyDescent="0.2">
      <c r="A149" s="2">
        <v>9.4499999999999993</v>
      </c>
      <c r="B149" s="2">
        <f t="shared" si="24"/>
        <v>248.11943553598127</v>
      </c>
      <c r="C149" s="2">
        <f t="shared" si="25"/>
        <v>412.24801374776297</v>
      </c>
    </row>
    <row r="150" spans="1:3" x14ac:dyDescent="0.2">
      <c r="A150" s="2">
        <v>9.4600000000000009</v>
      </c>
      <c r="B150" s="2">
        <f t="shared" si="24"/>
        <v>247.64642924121824</v>
      </c>
      <c r="C150" s="2">
        <f t="shared" si="25"/>
        <v>414.72684307164934</v>
      </c>
    </row>
    <row r="151" spans="1:3" x14ac:dyDescent="0.2">
      <c r="A151" s="2">
        <v>9.4700000000000006</v>
      </c>
      <c r="B151" s="2">
        <f t="shared" si="24"/>
        <v>247.17407566009447</v>
      </c>
      <c r="C151" s="2">
        <f t="shared" si="25"/>
        <v>417.20094559615586</v>
      </c>
    </row>
    <row r="152" spans="1:3" x14ac:dyDescent="0.2">
      <c r="A152" s="2">
        <v>9.48</v>
      </c>
      <c r="B152" s="2">
        <f t="shared" si="24"/>
        <v>246.70237678633339</v>
      </c>
      <c r="C152" s="2">
        <f t="shared" si="25"/>
        <v>419.67032785838796</v>
      </c>
    </row>
    <row r="153" spans="1:3" x14ac:dyDescent="0.2">
      <c r="A153" s="2">
        <v>9.49</v>
      </c>
      <c r="B153" s="2">
        <f t="shared" si="24"/>
        <v>246.23133458170952</v>
      </c>
      <c r="C153" s="2">
        <f t="shared" si="25"/>
        <v>422.1349964152281</v>
      </c>
    </row>
    <row r="154" spans="1:3" x14ac:dyDescent="0.2">
      <c r="A154" s="2">
        <v>9.5</v>
      </c>
      <c r="B154" s="2">
        <f t="shared" si="24"/>
        <v>245.76095097631776</v>
      </c>
      <c r="C154" s="2">
        <f t="shared" si="25"/>
        <v>424.59495784301816</v>
      </c>
    </row>
    <row r="155" spans="1:3" x14ac:dyDescent="0.2">
      <c r="A155" s="2">
        <v>9.51</v>
      </c>
      <c r="B155" s="2">
        <f t="shared" si="24"/>
        <v>245.29122786883991</v>
      </c>
      <c r="C155" s="2">
        <f t="shared" si="25"/>
        <v>427.05021873724388</v>
      </c>
    </row>
    <row r="156" spans="1:3" x14ac:dyDescent="0.2">
      <c r="A156" s="2">
        <v>9.52</v>
      </c>
      <c r="B156" s="2">
        <f t="shared" si="24"/>
        <v>244.82216712681085</v>
      </c>
      <c r="C156" s="2">
        <f t="shared" si="25"/>
        <v>429.50078571222207</v>
      </c>
    </row>
    <row r="157" spans="1:3" x14ac:dyDescent="0.2">
      <c r="A157" s="2">
        <v>9.5299999999999994</v>
      </c>
      <c r="B157" s="2">
        <f t="shared" si="24"/>
        <v>244.35377058688141</v>
      </c>
      <c r="C157" s="2">
        <f t="shared" si="25"/>
        <v>431.94666540079049</v>
      </c>
    </row>
    <row r="158" spans="1:3" x14ac:dyDescent="0.2">
      <c r="A158" s="2">
        <v>9.5399999999999991</v>
      </c>
      <c r="B158" s="2">
        <f t="shared" si="24"/>
        <v>243.88604005508094</v>
      </c>
      <c r="C158" s="2">
        <f t="shared" si="25"/>
        <v>434.38786445400024</v>
      </c>
    </row>
    <row r="159" spans="1:3" x14ac:dyDescent="0.2">
      <c r="A159" s="2">
        <v>9.5500000000000007</v>
      </c>
      <c r="B159" s="2">
        <f t="shared" si="24"/>
        <v>243.41897730707663</v>
      </c>
      <c r="C159" s="2">
        <f t="shared" si="25"/>
        <v>436.82438954081141</v>
      </c>
    </row>
    <row r="160" spans="1:3" x14ac:dyDescent="0.2">
      <c r="A160" s="2">
        <v>9.56</v>
      </c>
      <c r="B160" s="2">
        <f t="shared" si="24"/>
        <v>242.9525840884327</v>
      </c>
      <c r="C160" s="2">
        <f t="shared" si="25"/>
        <v>439.25624734778893</v>
      </c>
    </row>
    <row r="161" spans="1:3" x14ac:dyDescent="0.2">
      <c r="A161" s="2">
        <v>9.57</v>
      </c>
      <c r="B161" s="2">
        <f t="shared" si="24"/>
        <v>242.48686211486577</v>
      </c>
      <c r="C161" s="2">
        <f t="shared" si="25"/>
        <v>441.68344457880539</v>
      </c>
    </row>
    <row r="162" spans="1:3" x14ac:dyDescent="0.2">
      <c r="A162" s="2">
        <v>9.58</v>
      </c>
      <c r="B162" s="2">
        <f t="shared" si="24"/>
        <v>242.02181307249984</v>
      </c>
      <c r="C162" s="2">
        <f t="shared" si="25"/>
        <v>444.10598795474215</v>
      </c>
    </row>
    <row r="163" spans="1:3" x14ac:dyDescent="0.2">
      <c r="A163" s="2">
        <v>9.59</v>
      </c>
      <c r="B163" s="2">
        <f t="shared" si="24"/>
        <v>241.55743861811976</v>
      </c>
      <c r="C163" s="2">
        <f t="shared" si="25"/>
        <v>446.52388421319517</v>
      </c>
    </row>
    <row r="164" spans="1:3" x14ac:dyDescent="0.2">
      <c r="A164" s="2">
        <v>9.6</v>
      </c>
      <c r="B164" s="2">
        <f t="shared" si="24"/>
        <v>241.09374037942203</v>
      </c>
      <c r="C164" s="2">
        <f t="shared" si="25"/>
        <v>448.93714010818286</v>
      </c>
    </row>
    <row r="165" spans="1:3" x14ac:dyDescent="0.2">
      <c r="A165" s="2">
        <v>9.61</v>
      </c>
      <c r="B165" s="2">
        <f t="shared" si="24"/>
        <v>240.63071995526423</v>
      </c>
      <c r="C165" s="2">
        <f t="shared" si="25"/>
        <v>451.34576240985626</v>
      </c>
    </row>
    <row r="166" spans="1:3" x14ac:dyDescent="0.2">
      <c r="A166" s="2">
        <v>9.6199999999999992</v>
      </c>
      <c r="B166" s="2">
        <f t="shared" si="24"/>
        <v>240.16837891591257</v>
      </c>
      <c r="C166" s="2">
        <f t="shared" si="25"/>
        <v>453.74975790421212</v>
      </c>
    </row>
    <row r="167" spans="1:3" x14ac:dyDescent="0.2">
      <c r="A167" s="2">
        <v>9.6300000000000008</v>
      </c>
      <c r="B167" s="2">
        <f t="shared" si="24"/>
        <v>239.70671880328788</v>
      </c>
      <c r="C167" s="2">
        <f t="shared" si="25"/>
        <v>456.14913339280849</v>
      </c>
    </row>
    <row r="168" spans="1:3" x14ac:dyDescent="0.2">
      <c r="A168" s="2">
        <v>9.64</v>
      </c>
      <c r="B168" s="2">
        <f t="shared" si="24"/>
        <v>239.24574113121122</v>
      </c>
      <c r="C168" s="2">
        <f t="shared" si="25"/>
        <v>458.54389569248093</v>
      </c>
    </row>
    <row r="169" spans="1:3" x14ac:dyDescent="0.2">
      <c r="A169" s="2">
        <v>9.65</v>
      </c>
      <c r="B169" s="2">
        <f t="shared" si="24"/>
        <v>238.78544738564378</v>
      </c>
      <c r="C169" s="2">
        <f t="shared" si="25"/>
        <v>460.93405163506515</v>
      </c>
    </row>
    <row r="170" spans="1:3" x14ac:dyDescent="0.2">
      <c r="A170" s="2">
        <v>9.66</v>
      </c>
      <c r="B170" s="2">
        <f t="shared" si="24"/>
        <v>238.32583902493025</v>
      </c>
      <c r="C170" s="2">
        <f t="shared" si="25"/>
        <v>463.31960806711794</v>
      </c>
    </row>
    <row r="171" spans="1:3" x14ac:dyDescent="0.2">
      <c r="A171" s="2">
        <v>9.67</v>
      </c>
      <c r="B171" s="2">
        <f t="shared" si="24"/>
        <v>237.86691748003636</v>
      </c>
      <c r="C171" s="2">
        <f t="shared" si="25"/>
        <v>465.7005718496427</v>
      </c>
    </row>
    <row r="172" spans="1:3" x14ac:dyDescent="0.2">
      <c r="A172" s="2">
        <v>9.68</v>
      </c>
      <c r="B172" s="2">
        <f t="shared" si="24"/>
        <v>237.40868415478789</v>
      </c>
      <c r="C172" s="2">
        <f t="shared" si="25"/>
        <v>468.07694985781677</v>
      </c>
    </row>
    <row r="173" spans="1:3" x14ac:dyDescent="0.2">
      <c r="A173" s="2">
        <v>9.69</v>
      </c>
      <c r="B173" s="2">
        <f t="shared" si="24"/>
        <v>236.95114042610498</v>
      </c>
      <c r="C173" s="2">
        <f t="shared" si="25"/>
        <v>470.44874898072118</v>
      </c>
    </row>
    <row r="174" spans="1:3" x14ac:dyDescent="0.2">
      <c r="A174" s="2">
        <v>9.6999999999999993</v>
      </c>
      <c r="B174" s="2">
        <f t="shared" si="24"/>
        <v>236.49428764423726</v>
      </c>
      <c r="C174" s="2">
        <f t="shared" si="25"/>
        <v>472.81597612107282</v>
      </c>
    </row>
    <row r="175" spans="1:3" x14ac:dyDescent="0.2">
      <c r="A175" s="2">
        <v>9.7100000000000009</v>
      </c>
      <c r="B175" s="2">
        <f t="shared" si="24"/>
        <v>236.03812713299601</v>
      </c>
      <c r="C175" s="2">
        <f t="shared" si="25"/>
        <v>475.17863819495938</v>
      </c>
    </row>
    <row r="176" spans="1:3" x14ac:dyDescent="0.2">
      <c r="A176" s="2">
        <v>9.7200000000000006</v>
      </c>
      <c r="B176" s="2">
        <f t="shared" si="24"/>
        <v>235.58266018998583</v>
      </c>
      <c r="C176" s="2">
        <f t="shared" si="25"/>
        <v>477.53674213157421</v>
      </c>
    </row>
    <row r="177" spans="1:3" x14ac:dyDescent="0.2">
      <c r="A177" s="2">
        <v>9.73</v>
      </c>
      <c r="B177" s="2">
        <f t="shared" si="24"/>
        <v>235.12788808683251</v>
      </c>
      <c r="C177" s="2">
        <f t="shared" si="25"/>
        <v>479.89029487295824</v>
      </c>
    </row>
    <row r="178" spans="1:3" x14ac:dyDescent="0.2">
      <c r="A178" s="2">
        <v>9.74</v>
      </c>
      <c r="B178" s="2">
        <f t="shared" si="24"/>
        <v>234.67381206941184</v>
      </c>
      <c r="C178" s="2">
        <f t="shared" si="25"/>
        <v>482.2393033737394</v>
      </c>
    </row>
    <row r="179" spans="1:3" x14ac:dyDescent="0.2">
      <c r="A179" s="2">
        <v>9.75</v>
      </c>
      <c r="B179" s="2">
        <f t="shared" si="24"/>
        <v>234.22043335807516</v>
      </c>
      <c r="C179" s="2">
        <f t="shared" si="25"/>
        <v>484.58377460087678</v>
      </c>
    </row>
    <row r="180" spans="1:3" x14ac:dyDescent="0.2">
      <c r="A180" s="2">
        <v>9.76</v>
      </c>
      <c r="B180" s="2">
        <f t="shared" si="24"/>
        <v>233.7677531478738</v>
      </c>
      <c r="C180" s="2">
        <f t="shared" si="25"/>
        <v>486.92371553340649</v>
      </c>
    </row>
    <row r="181" spans="1:3" x14ac:dyDescent="0.2">
      <c r="A181" s="2">
        <v>9.77</v>
      </c>
      <c r="B181" s="2">
        <f t="shared" si="24"/>
        <v>233.31577260878228</v>
      </c>
      <c r="C181" s="2">
        <f t="shared" si="25"/>
        <v>489.2591331621897</v>
      </c>
    </row>
    <row r="182" spans="1:3" x14ac:dyDescent="0.2">
      <c r="A182" s="2">
        <v>9.7799999999999994</v>
      </c>
      <c r="B182" s="2">
        <f t="shared" si="24"/>
        <v>232.86449288591908</v>
      </c>
      <c r="C182" s="2">
        <f t="shared" si="25"/>
        <v>491.59003448966314</v>
      </c>
    </row>
    <row r="183" spans="1:3" x14ac:dyDescent="0.2">
      <c r="A183" s="2">
        <v>9.7899999999999991</v>
      </c>
      <c r="B183" s="2">
        <f t="shared" si="24"/>
        <v>232.41391509976634</v>
      </c>
      <c r="C183" s="2">
        <f t="shared" si="25"/>
        <v>493.91642652959149</v>
      </c>
    </row>
    <row r="184" spans="1:3" x14ac:dyDescent="0.2">
      <c r="A184" s="2">
        <v>9.8000000000000007</v>
      </c>
      <c r="B184" s="2">
        <f t="shared" si="24"/>
        <v>231.96404034638817</v>
      </c>
      <c r="C184" s="2">
        <f t="shared" si="25"/>
        <v>496.23831630682264</v>
      </c>
    </row>
    <row r="185" spans="1:3" x14ac:dyDescent="0.2">
      <c r="A185" s="2">
        <v>9.81</v>
      </c>
      <c r="B185" s="2">
        <f t="shared" si="24"/>
        <v>231.51486969764809</v>
      </c>
      <c r="C185" s="2">
        <f t="shared" si="25"/>
        <v>498.55571085704275</v>
      </c>
    </row>
    <row r="186" spans="1:3" x14ac:dyDescent="0.2">
      <c r="A186" s="2">
        <v>9.82</v>
      </c>
      <c r="B186" s="2">
        <f t="shared" si="24"/>
        <v>231.06640420142159</v>
      </c>
      <c r="C186" s="2">
        <f t="shared" si="25"/>
        <v>500.86861722653805</v>
      </c>
    </row>
    <row r="187" spans="1:3" x14ac:dyDescent="0.2">
      <c r="A187" s="2">
        <v>9.83</v>
      </c>
      <c r="B187" s="2">
        <f t="shared" si="24"/>
        <v>230.61864488181223</v>
      </c>
      <c r="C187" s="2">
        <f t="shared" si="25"/>
        <v>503.17704247195417</v>
      </c>
    </row>
    <row r="188" spans="1:3" x14ac:dyDescent="0.2">
      <c r="A188" s="2">
        <v>9.84</v>
      </c>
      <c r="B188" s="2">
        <f t="shared" si="24"/>
        <v>230.17159273936187</v>
      </c>
      <c r="C188" s="2">
        <f t="shared" si="25"/>
        <v>505.48099366005999</v>
      </c>
    </row>
    <row r="189" spans="1:3" x14ac:dyDescent="0.2">
      <c r="A189" s="2">
        <v>9.85</v>
      </c>
      <c r="B189" s="2">
        <f t="shared" si="24"/>
        <v>229.7252487512618</v>
      </c>
      <c r="C189" s="2">
        <f t="shared" si="25"/>
        <v>507.78047786751307</v>
      </c>
    </row>
    <row r="190" spans="1:3" x14ac:dyDescent="0.2">
      <c r="A190" s="2">
        <v>9.86</v>
      </c>
      <c r="B190" s="2">
        <f t="shared" si="24"/>
        <v>229.27961387156154</v>
      </c>
      <c r="C190" s="2">
        <f t="shared" si="25"/>
        <v>510.07550218062715</v>
      </c>
    </row>
    <row r="191" spans="1:3" x14ac:dyDescent="0.2">
      <c r="A191" s="2">
        <v>9.8699999999999992</v>
      </c>
      <c r="B191" s="2">
        <f t="shared" si="24"/>
        <v>228.83468903137583</v>
      </c>
      <c r="C191" s="2">
        <f t="shared" si="25"/>
        <v>512.36607369514184</v>
      </c>
    </row>
    <row r="192" spans="1:3" x14ac:dyDescent="0.2">
      <c r="A192" s="2">
        <v>9.8800000000000008</v>
      </c>
      <c r="B192" s="2">
        <f t="shared" si="24"/>
        <v>228.39047513909088</v>
      </c>
      <c r="C192" s="2">
        <f t="shared" si="25"/>
        <v>514.65219951599454</v>
      </c>
    </row>
    <row r="193" spans="1:3" x14ac:dyDescent="0.2">
      <c r="A193" s="2">
        <v>9.89</v>
      </c>
      <c r="B193" s="2">
        <f t="shared" si="24"/>
        <v>227.94697308056925</v>
      </c>
      <c r="C193" s="2">
        <f t="shared" si="25"/>
        <v>516.93388675709275</v>
      </c>
    </row>
    <row r="194" spans="1:3" x14ac:dyDescent="0.2">
      <c r="A194" s="2">
        <v>9.9</v>
      </c>
      <c r="B194" s="2">
        <f t="shared" si="24"/>
        <v>227.50418371935154</v>
      </c>
      <c r="C194" s="2">
        <f t="shared" si="25"/>
        <v>519.21114254109227</v>
      </c>
    </row>
    <row r="195" spans="1:3" x14ac:dyDescent="0.2">
      <c r="A195" s="2">
        <v>9.91</v>
      </c>
      <c r="B195" s="2">
        <f t="shared" si="24"/>
        <v>227.06210789685858</v>
      </c>
      <c r="C195" s="2">
        <f t="shared" si="25"/>
        <v>521.48397399917326</v>
      </c>
    </row>
    <row r="196" spans="1:3" x14ac:dyDescent="0.2">
      <c r="A196" s="2">
        <v>9.92</v>
      </c>
      <c r="B196" s="2">
        <f t="shared" si="24"/>
        <v>226.62074643259163</v>
      </c>
      <c r="C196" s="2">
        <f t="shared" si="25"/>
        <v>523.75238827082046</v>
      </c>
    </row>
    <row r="197" spans="1:3" x14ac:dyDescent="0.2">
      <c r="A197" s="2">
        <v>9.93</v>
      </c>
      <c r="B197" s="2">
        <f t="shared" ref="B197:B260" si="26">374200000/(A197^5*(EXP(14388/(A197*500))-1))</f>
        <v>226.18010012433029</v>
      </c>
      <c r="C197" s="2">
        <f t="shared" si="25"/>
        <v>526.01639250360506</v>
      </c>
    </row>
    <row r="198" spans="1:3" x14ac:dyDescent="0.2">
      <c r="A198" s="2">
        <v>9.94</v>
      </c>
      <c r="B198" s="2">
        <f t="shared" si="26"/>
        <v>225.74016974833003</v>
      </c>
      <c r="C198" s="2">
        <f t="shared" ref="C198:C261" si="27">C197+0.5*(B198+B197)*(A198-A197)</f>
        <v>528.27599385296833</v>
      </c>
    </row>
    <row r="199" spans="1:3" x14ac:dyDescent="0.2">
      <c r="A199" s="2">
        <v>9.9499999999999993</v>
      </c>
      <c r="B199" s="2">
        <f t="shared" si="26"/>
        <v>225.30095605951749</v>
      </c>
      <c r="C199" s="2">
        <f t="shared" si="27"/>
        <v>530.53119948200754</v>
      </c>
    </row>
    <row r="200" spans="1:3" x14ac:dyDescent="0.2">
      <c r="A200" s="2">
        <v>9.9600000000000009</v>
      </c>
      <c r="B200" s="2">
        <f t="shared" si="26"/>
        <v>224.86245979168513</v>
      </c>
      <c r="C200" s="2">
        <f t="shared" si="27"/>
        <v>532.78201656126396</v>
      </c>
    </row>
    <row r="201" spans="1:3" x14ac:dyDescent="0.2">
      <c r="A201" s="2">
        <v>9.9700000000000006</v>
      </c>
      <c r="B201" s="2">
        <f t="shared" si="26"/>
        <v>224.42468165768386</v>
      </c>
      <c r="C201" s="2">
        <f t="shared" si="27"/>
        <v>535.0284522685107</v>
      </c>
    </row>
    <row r="202" spans="1:3" x14ac:dyDescent="0.2">
      <c r="A202" s="2">
        <v>9.98</v>
      </c>
      <c r="B202" s="2">
        <f t="shared" si="26"/>
        <v>223.98762234961418</v>
      </c>
      <c r="C202" s="2">
        <f t="shared" si="27"/>
        <v>537.27051378854719</v>
      </c>
    </row>
    <row r="203" spans="1:3" x14ac:dyDescent="0.2">
      <c r="A203" s="2">
        <v>9.99</v>
      </c>
      <c r="B203" s="2">
        <f t="shared" si="26"/>
        <v>223.5512825390162</v>
      </c>
      <c r="C203" s="2">
        <f t="shared" si="27"/>
        <v>539.50820831299029</v>
      </c>
    </row>
    <row r="204" spans="1:3" x14ac:dyDescent="0.2">
      <c r="A204" s="2">
        <v>10</v>
      </c>
      <c r="B204" s="2">
        <f t="shared" si="26"/>
        <v>223.11566287705861</v>
      </c>
      <c r="C204" s="2">
        <f t="shared" si="27"/>
        <v>541.74154304007061</v>
      </c>
    </row>
    <row r="205" spans="1:3" x14ac:dyDescent="0.2">
      <c r="A205" s="2">
        <v>10.01</v>
      </c>
      <c r="B205" s="2">
        <f t="shared" si="26"/>
        <v>222.68076399472557</v>
      </c>
      <c r="C205" s="2">
        <f t="shared" si="27"/>
        <v>543.97052517442944</v>
      </c>
    </row>
    <row r="206" spans="1:3" x14ac:dyDescent="0.2">
      <c r="A206" s="2">
        <v>10.02</v>
      </c>
      <c r="B206" s="2">
        <f t="shared" si="26"/>
        <v>222.24658650300248</v>
      </c>
      <c r="C206" s="2">
        <f t="shared" si="27"/>
        <v>546.19516192691799</v>
      </c>
    </row>
    <row r="207" spans="1:3" x14ac:dyDescent="0.2">
      <c r="A207" s="2">
        <v>10.029999999999999</v>
      </c>
      <c r="B207" s="2">
        <f t="shared" si="26"/>
        <v>221.81313099306053</v>
      </c>
      <c r="C207" s="2">
        <f t="shared" si="27"/>
        <v>548.41546051439821</v>
      </c>
    </row>
    <row r="208" spans="1:3" x14ac:dyDescent="0.2">
      <c r="A208" s="2">
        <v>10.039999999999999</v>
      </c>
      <c r="B208" s="2">
        <f t="shared" si="26"/>
        <v>221.3803980364402</v>
      </c>
      <c r="C208" s="2">
        <f t="shared" si="27"/>
        <v>550.63142815954564</v>
      </c>
    </row>
    <row r="209" spans="1:3" x14ac:dyDescent="0.2">
      <c r="A209" s="2">
        <v>10.050000000000001</v>
      </c>
      <c r="B209" s="2">
        <f t="shared" si="26"/>
        <v>220.94838818523189</v>
      </c>
      <c r="C209" s="2">
        <f t="shared" si="27"/>
        <v>552.84307209065435</v>
      </c>
    </row>
    <row r="210" spans="1:3" x14ac:dyDescent="0.2">
      <c r="A210" s="2">
        <v>10.06</v>
      </c>
      <c r="B210" s="2">
        <f t="shared" si="26"/>
        <v>220.51710197225799</v>
      </c>
      <c r="C210" s="2">
        <f t="shared" si="27"/>
        <v>555.05039954144172</v>
      </c>
    </row>
    <row r="211" spans="1:3" x14ac:dyDescent="0.2">
      <c r="A211" s="2">
        <v>10.07</v>
      </c>
      <c r="B211" s="2">
        <f t="shared" si="26"/>
        <v>220.0865399112503</v>
      </c>
      <c r="C211" s="2">
        <f t="shared" si="27"/>
        <v>557.25341775085917</v>
      </c>
    </row>
    <row r="212" spans="1:3" x14ac:dyDescent="0.2">
      <c r="A212" s="2">
        <v>10.08</v>
      </c>
      <c r="B212" s="2">
        <f t="shared" si="26"/>
        <v>219.6567024970287</v>
      </c>
      <c r="C212" s="2">
        <f t="shared" si="27"/>
        <v>559.45213396290058</v>
      </c>
    </row>
    <row r="213" spans="1:3" x14ac:dyDescent="0.2">
      <c r="A213" s="2">
        <v>10.09</v>
      </c>
      <c r="B213" s="2">
        <f t="shared" si="26"/>
        <v>219.22759020567736</v>
      </c>
      <c r="C213" s="2">
        <f t="shared" si="27"/>
        <v>561.64655542641401</v>
      </c>
    </row>
    <row r="214" spans="1:3" x14ac:dyDescent="0.2">
      <c r="A214" s="2">
        <v>10.1</v>
      </c>
      <c r="B214" s="2">
        <f t="shared" si="26"/>
        <v>218.79920349471973</v>
      </c>
      <c r="C214" s="2">
        <f t="shared" si="27"/>
        <v>563.83668939491599</v>
      </c>
    </row>
    <row r="215" spans="1:3" x14ac:dyDescent="0.2">
      <c r="A215" s="2">
        <v>10.11</v>
      </c>
      <c r="B215" s="2">
        <f t="shared" si="26"/>
        <v>218.37154280329241</v>
      </c>
      <c r="C215" s="2">
        <f t="shared" si="27"/>
        <v>566.02254312640605</v>
      </c>
    </row>
    <row r="216" spans="1:3" x14ac:dyDescent="0.2">
      <c r="A216" s="2">
        <v>10.119999999999999</v>
      </c>
      <c r="B216" s="2">
        <f t="shared" si="26"/>
        <v>217.94460855231787</v>
      </c>
      <c r="C216" s="2">
        <f t="shared" si="27"/>
        <v>568.20412388318402</v>
      </c>
    </row>
    <row r="217" spans="1:3" x14ac:dyDescent="0.2">
      <c r="A217" s="2">
        <v>10.130000000000001</v>
      </c>
      <c r="B217" s="2">
        <f t="shared" si="26"/>
        <v>217.5184011446751</v>
      </c>
      <c r="C217" s="2">
        <f t="shared" si="27"/>
        <v>570.38143893166932</v>
      </c>
    </row>
    <row r="218" spans="1:3" x14ac:dyDescent="0.2">
      <c r="A218" s="2">
        <v>10.14</v>
      </c>
      <c r="B218" s="2">
        <f t="shared" si="26"/>
        <v>217.09292096537061</v>
      </c>
      <c r="C218" s="2">
        <f t="shared" si="27"/>
        <v>572.55449554221946</v>
      </c>
    </row>
    <row r="219" spans="1:3" x14ac:dyDescent="0.2">
      <c r="A219" s="2">
        <v>10.15</v>
      </c>
      <c r="B219" s="2">
        <f t="shared" si="26"/>
        <v>216.66816838170561</v>
      </c>
      <c r="C219" s="2">
        <f t="shared" si="27"/>
        <v>574.72330098895475</v>
      </c>
    </row>
    <row r="220" spans="1:3" x14ac:dyDescent="0.2">
      <c r="A220" s="2">
        <v>10.16</v>
      </c>
      <c r="B220" s="2">
        <f t="shared" si="26"/>
        <v>216.24414374344494</v>
      </c>
      <c r="C220" s="2">
        <f t="shared" si="27"/>
        <v>576.8878625495804</v>
      </c>
    </row>
    <row r="221" spans="1:3" x14ac:dyDescent="0.2">
      <c r="A221" s="2">
        <v>10.17</v>
      </c>
      <c r="B221" s="2">
        <f t="shared" si="26"/>
        <v>215.82084738298198</v>
      </c>
      <c r="C221" s="2">
        <f t="shared" si="27"/>
        <v>579.04818750521247</v>
      </c>
    </row>
    <row r="222" spans="1:3" x14ac:dyDescent="0.2">
      <c r="A222" s="2">
        <v>10.18</v>
      </c>
      <c r="B222" s="2">
        <f t="shared" si="26"/>
        <v>215.39827961550429</v>
      </c>
      <c r="C222" s="2">
        <f t="shared" si="27"/>
        <v>581.20428314020489</v>
      </c>
    </row>
    <row r="223" spans="1:3" x14ac:dyDescent="0.2">
      <c r="A223" s="2">
        <v>10.19</v>
      </c>
      <c r="B223" s="2">
        <f t="shared" si="26"/>
        <v>214.97644073915708</v>
      </c>
      <c r="C223" s="2">
        <f t="shared" si="27"/>
        <v>583.35615674197811</v>
      </c>
    </row>
    <row r="224" spans="1:3" x14ac:dyDescent="0.2">
      <c r="A224" s="2">
        <v>10.199999999999999</v>
      </c>
      <c r="B224" s="2">
        <f t="shared" si="26"/>
        <v>214.55533103520551</v>
      </c>
      <c r="C224" s="2">
        <f t="shared" si="27"/>
        <v>585.50381560084986</v>
      </c>
    </row>
    <row r="225" spans="1:3" x14ac:dyDescent="0.2">
      <c r="A225" s="2">
        <v>10.210000000000001</v>
      </c>
      <c r="B225" s="2">
        <f t="shared" si="26"/>
        <v>214.13495076819612</v>
      </c>
      <c r="C225" s="2">
        <f t="shared" si="27"/>
        <v>587.64726700986716</v>
      </c>
    </row>
    <row r="226" spans="1:3" x14ac:dyDescent="0.2">
      <c r="A226" s="2">
        <v>10.220000000000001</v>
      </c>
      <c r="B226" s="2">
        <f t="shared" si="26"/>
        <v>213.71530018611708</v>
      </c>
      <c r="C226" s="2">
        <f t="shared" si="27"/>
        <v>589.78651826463863</v>
      </c>
    </row>
    <row r="227" spans="1:3" x14ac:dyDescent="0.2">
      <c r="A227" s="2">
        <v>10.23</v>
      </c>
      <c r="B227" s="2">
        <f t="shared" si="26"/>
        <v>213.29637952055592</v>
      </c>
      <c r="C227" s="2">
        <f t="shared" si="27"/>
        <v>591.921576663172</v>
      </c>
    </row>
    <row r="228" spans="1:3" x14ac:dyDescent="0.2">
      <c r="A228" s="2">
        <v>10.24</v>
      </c>
      <c r="B228" s="2">
        <f t="shared" si="26"/>
        <v>212.87818898685842</v>
      </c>
      <c r="C228" s="2">
        <f t="shared" si="27"/>
        <v>594.05244950570898</v>
      </c>
    </row>
    <row r="229" spans="1:3" x14ac:dyDescent="0.2">
      <c r="A229" s="2">
        <v>10.25</v>
      </c>
      <c r="B229" s="2">
        <f t="shared" si="26"/>
        <v>212.46072878428393</v>
      </c>
      <c r="C229" s="2">
        <f t="shared" si="27"/>
        <v>596.17914409456466</v>
      </c>
    </row>
    <row r="230" spans="1:3" x14ac:dyDescent="0.2">
      <c r="A230" s="2">
        <v>10.26</v>
      </c>
      <c r="B230" s="2">
        <f t="shared" si="26"/>
        <v>212.04399909616134</v>
      </c>
      <c r="C230" s="2">
        <f t="shared" si="27"/>
        <v>598.30166773396684</v>
      </c>
    </row>
    <row r="231" spans="1:3" x14ac:dyDescent="0.2">
      <c r="A231" s="2">
        <v>10.27</v>
      </c>
      <c r="B231" s="2">
        <f t="shared" si="26"/>
        <v>211.62800009004295</v>
      </c>
      <c r="C231" s="2">
        <f t="shared" si="27"/>
        <v>600.42002772989781</v>
      </c>
    </row>
    <row r="232" spans="1:3" x14ac:dyDescent="0.2">
      <c r="A232" s="2">
        <v>10.28</v>
      </c>
      <c r="B232" s="2">
        <f t="shared" si="26"/>
        <v>211.21273191785684</v>
      </c>
      <c r="C232" s="2">
        <f t="shared" si="27"/>
        <v>602.5342313899373</v>
      </c>
    </row>
    <row r="233" spans="1:3" x14ac:dyDescent="0.2">
      <c r="A233" s="2">
        <v>10.29</v>
      </c>
      <c r="B233" s="2">
        <f t="shared" si="26"/>
        <v>210.79819471605907</v>
      </c>
      <c r="C233" s="2">
        <f t="shared" si="27"/>
        <v>604.64428602310682</v>
      </c>
    </row>
    <row r="234" spans="1:3" x14ac:dyDescent="0.2">
      <c r="A234" s="2">
        <v>10.3</v>
      </c>
      <c r="B234" s="2">
        <f t="shared" si="26"/>
        <v>210.38438860578415</v>
      </c>
      <c r="C234" s="2">
        <f t="shared" si="27"/>
        <v>606.75019893971637</v>
      </c>
    </row>
    <row r="235" spans="1:3" x14ac:dyDescent="0.2">
      <c r="A235" s="2">
        <v>10.31</v>
      </c>
      <c r="B235" s="2">
        <f t="shared" si="26"/>
        <v>209.97131369299456</v>
      </c>
      <c r="C235" s="2">
        <f t="shared" si="27"/>
        <v>608.85197745121025</v>
      </c>
    </row>
    <row r="236" spans="1:3" x14ac:dyDescent="0.2">
      <c r="A236" s="2">
        <v>10.32</v>
      </c>
      <c r="B236" s="2">
        <f t="shared" si="26"/>
        <v>209.5589700686285</v>
      </c>
      <c r="C236" s="2">
        <f t="shared" si="27"/>
        <v>610.94962887001827</v>
      </c>
    </row>
    <row r="237" spans="1:3" x14ac:dyDescent="0.2">
      <c r="A237" s="2">
        <v>10.33</v>
      </c>
      <c r="B237" s="2">
        <f t="shared" si="26"/>
        <v>209.14735780874736</v>
      </c>
      <c r="C237" s="2">
        <f t="shared" si="27"/>
        <v>613.04316050940508</v>
      </c>
    </row>
    <row r="238" spans="1:3" x14ac:dyDescent="0.2">
      <c r="A238" s="2">
        <v>10.34</v>
      </c>
      <c r="B238" s="2">
        <f t="shared" si="26"/>
        <v>208.73647697468186</v>
      </c>
      <c r="C238" s="2">
        <f t="shared" si="27"/>
        <v>615.13257968332221</v>
      </c>
    </row>
    <row r="239" spans="1:3" x14ac:dyDescent="0.2">
      <c r="A239" s="2">
        <v>10.35</v>
      </c>
      <c r="B239" s="2">
        <f t="shared" si="26"/>
        <v>208.32632761317649</v>
      </c>
      <c r="C239" s="2">
        <f t="shared" si="27"/>
        <v>617.21789370626141</v>
      </c>
    </row>
    <row r="240" spans="1:3" x14ac:dyDescent="0.2">
      <c r="A240" s="2">
        <v>10.36</v>
      </c>
      <c r="B240" s="2">
        <f t="shared" si="26"/>
        <v>207.91690975653384</v>
      </c>
      <c r="C240" s="2">
        <f t="shared" si="27"/>
        <v>619.29910989310986</v>
      </c>
    </row>
    <row r="241" spans="1:3" x14ac:dyDescent="0.2">
      <c r="A241" s="2">
        <v>10.37</v>
      </c>
      <c r="B241" s="2">
        <f t="shared" si="26"/>
        <v>207.50822342275686</v>
      </c>
      <c r="C241" s="2">
        <f t="shared" si="27"/>
        <v>621.37623555900632</v>
      </c>
    </row>
    <row r="242" spans="1:3" x14ac:dyDescent="0.2">
      <c r="A242" s="2">
        <v>10.38</v>
      </c>
      <c r="B242" s="2">
        <f t="shared" si="26"/>
        <v>207.10026861569042</v>
      </c>
      <c r="C242" s="2">
        <f t="shared" si="27"/>
        <v>623.44927801919891</v>
      </c>
    </row>
    <row r="243" spans="1:3" x14ac:dyDescent="0.2">
      <c r="A243" s="2">
        <v>10.39</v>
      </c>
      <c r="B243" s="2">
        <f t="shared" si="26"/>
        <v>206.69304532516219</v>
      </c>
      <c r="C243" s="2">
        <f t="shared" si="27"/>
        <v>625.51824458890314</v>
      </c>
    </row>
    <row r="244" spans="1:3" x14ac:dyDescent="0.2">
      <c r="A244" s="2">
        <v>10.4</v>
      </c>
      <c r="B244" s="2">
        <f t="shared" si="26"/>
        <v>206.28655352712153</v>
      </c>
      <c r="C244" s="2">
        <f t="shared" si="27"/>
        <v>627.58314258316454</v>
      </c>
    </row>
    <row r="245" spans="1:3" x14ac:dyDescent="0.2">
      <c r="A245" s="2">
        <v>10.41</v>
      </c>
      <c r="B245" s="2">
        <f t="shared" si="26"/>
        <v>205.8807931837782</v>
      </c>
      <c r="C245" s="2">
        <f t="shared" si="27"/>
        <v>629.64397931671897</v>
      </c>
    </row>
    <row r="246" spans="1:3" x14ac:dyDescent="0.2">
      <c r="A246" s="2">
        <v>10.42</v>
      </c>
      <c r="B246" s="2">
        <f t="shared" si="26"/>
        <v>205.47576424373926</v>
      </c>
      <c r="C246" s="2">
        <f t="shared" si="27"/>
        <v>631.7007621038565</v>
      </c>
    </row>
    <row r="247" spans="1:3" x14ac:dyDescent="0.2">
      <c r="A247" s="2">
        <v>10.43</v>
      </c>
      <c r="B247" s="2">
        <f t="shared" si="26"/>
        <v>205.07146664214568</v>
      </c>
      <c r="C247" s="2">
        <f t="shared" si="27"/>
        <v>633.75349825828584</v>
      </c>
    </row>
    <row r="248" spans="1:3" x14ac:dyDescent="0.2">
      <c r="A248" s="2">
        <v>10.44</v>
      </c>
      <c r="B248" s="2">
        <f t="shared" si="26"/>
        <v>204.66790030080716</v>
      </c>
      <c r="C248" s="2">
        <f t="shared" si="27"/>
        <v>635.80219509300059</v>
      </c>
    </row>
    <row r="249" spans="1:3" x14ac:dyDescent="0.2">
      <c r="A249" s="2">
        <v>10.45</v>
      </c>
      <c r="B249" s="2">
        <f t="shared" si="26"/>
        <v>204.26506512833632</v>
      </c>
      <c r="C249" s="2">
        <f t="shared" si="27"/>
        <v>637.84685992014624</v>
      </c>
    </row>
    <row r="250" spans="1:3" x14ac:dyDescent="0.2">
      <c r="A250" s="2">
        <v>10.46</v>
      </c>
      <c r="B250" s="2">
        <f t="shared" si="26"/>
        <v>203.86296102028163</v>
      </c>
      <c r="C250" s="2">
        <f t="shared" si="27"/>
        <v>639.88750005088968</v>
      </c>
    </row>
    <row r="251" spans="1:3" x14ac:dyDescent="0.2">
      <c r="A251" s="2">
        <v>10.47</v>
      </c>
      <c r="B251" s="2">
        <f t="shared" si="26"/>
        <v>203.46158785926028</v>
      </c>
      <c r="C251" s="2">
        <f t="shared" si="27"/>
        <v>641.9241227952873</v>
      </c>
    </row>
    <row r="252" spans="1:3" x14ac:dyDescent="0.2">
      <c r="A252" s="2">
        <v>10.48</v>
      </c>
      <c r="B252" s="2">
        <f t="shared" si="26"/>
        <v>203.06094551508767</v>
      </c>
      <c r="C252" s="2">
        <f t="shared" si="27"/>
        <v>643.95673546215903</v>
      </c>
    </row>
    <row r="253" spans="1:3" x14ac:dyDescent="0.2">
      <c r="A253" s="2">
        <v>10.49</v>
      </c>
      <c r="B253" s="2">
        <f t="shared" si="26"/>
        <v>202.66103384490853</v>
      </c>
      <c r="C253" s="2">
        <f t="shared" si="27"/>
        <v>645.98534535895897</v>
      </c>
    </row>
    <row r="254" spans="1:3" x14ac:dyDescent="0.2">
      <c r="A254" s="2">
        <v>10.5</v>
      </c>
      <c r="B254" s="2">
        <f t="shared" si="26"/>
        <v>202.26185269332561</v>
      </c>
      <c r="C254" s="2">
        <f t="shared" si="27"/>
        <v>648.00995979165009</v>
      </c>
    </row>
    <row r="255" spans="1:3" x14ac:dyDescent="0.2">
      <c r="A255" s="2">
        <v>10.51</v>
      </c>
      <c r="B255" s="2">
        <f t="shared" si="26"/>
        <v>201.86340189252743</v>
      </c>
      <c r="C255" s="2">
        <f t="shared" si="27"/>
        <v>650.03058606457932</v>
      </c>
    </row>
    <row r="256" spans="1:3" x14ac:dyDescent="0.2">
      <c r="A256" s="2">
        <v>10.52</v>
      </c>
      <c r="B256" s="2">
        <f t="shared" si="26"/>
        <v>201.46568126241547</v>
      </c>
      <c r="C256" s="2">
        <f t="shared" si="27"/>
        <v>652.04723148035396</v>
      </c>
    </row>
    <row r="257" spans="1:3" x14ac:dyDescent="0.2">
      <c r="A257" s="2">
        <v>10.53</v>
      </c>
      <c r="B257" s="2">
        <f t="shared" si="26"/>
        <v>201.06869061073016</v>
      </c>
      <c r="C257" s="2">
        <f t="shared" si="27"/>
        <v>654.05990333971965</v>
      </c>
    </row>
    <row r="258" spans="1:3" x14ac:dyDescent="0.2">
      <c r="A258" s="2">
        <v>10.54</v>
      </c>
      <c r="B258" s="2">
        <f t="shared" si="26"/>
        <v>200.67242973317562</v>
      </c>
      <c r="C258" s="2">
        <f t="shared" si="27"/>
        <v>656.06860894143915</v>
      </c>
    </row>
    <row r="259" spans="1:3" x14ac:dyDescent="0.2">
      <c r="A259" s="2">
        <v>10.55</v>
      </c>
      <c r="B259" s="2">
        <f t="shared" si="26"/>
        <v>200.27689841354379</v>
      </c>
      <c r="C259" s="2">
        <f t="shared" si="27"/>
        <v>658.07335558217301</v>
      </c>
    </row>
    <row r="260" spans="1:3" x14ac:dyDescent="0.2">
      <c r="A260" s="2">
        <v>10.56</v>
      </c>
      <c r="B260" s="2">
        <f t="shared" si="26"/>
        <v>199.88209642383785</v>
      </c>
      <c r="C260" s="2">
        <f t="shared" si="27"/>
        <v>660.07415055635988</v>
      </c>
    </row>
    <row r="261" spans="1:3" x14ac:dyDescent="0.2">
      <c r="A261" s="2">
        <v>10.57</v>
      </c>
      <c r="B261" s="2">
        <f t="shared" ref="B261:B324" si="28">374200000/(A261^5*(EXP(14388/(A261*500))-1))</f>
        <v>199.48802352439384</v>
      </c>
      <c r="C261" s="2">
        <f t="shared" si="27"/>
        <v>662.07100115610103</v>
      </c>
    </row>
    <row r="262" spans="1:3" x14ac:dyDescent="0.2">
      <c r="A262" s="2">
        <v>10.58</v>
      </c>
      <c r="B262" s="2">
        <f t="shared" si="28"/>
        <v>199.09467946400133</v>
      </c>
      <c r="C262" s="2">
        <f t="shared" ref="C262:C325" si="29">C261+0.5*(B262+B261)*(A262-A261)</f>
        <v>664.06391467104299</v>
      </c>
    </row>
    <row r="263" spans="1:3" x14ac:dyDescent="0.2">
      <c r="A263" s="2">
        <v>10.59</v>
      </c>
      <c r="B263" s="2">
        <f t="shared" si="28"/>
        <v>198.70206398002489</v>
      </c>
      <c r="C263" s="2">
        <f t="shared" si="29"/>
        <v>666.05289838826309</v>
      </c>
    </row>
    <row r="264" spans="1:3" x14ac:dyDescent="0.2">
      <c r="A264" s="2">
        <v>10.6</v>
      </c>
      <c r="B264" s="2">
        <f t="shared" si="28"/>
        <v>198.31017679852215</v>
      </c>
      <c r="C264" s="2">
        <f t="shared" si="29"/>
        <v>668.03795959215574</v>
      </c>
    </row>
    <row r="265" spans="1:3" x14ac:dyDescent="0.2">
      <c r="A265" s="2">
        <v>10.61</v>
      </c>
      <c r="B265" s="2">
        <f t="shared" si="28"/>
        <v>197.91901763436232</v>
      </c>
      <c r="C265" s="2">
        <f t="shared" si="29"/>
        <v>670.01910556432017</v>
      </c>
    </row>
    <row r="266" spans="1:3" x14ac:dyDescent="0.2">
      <c r="A266" s="2">
        <v>10.62</v>
      </c>
      <c r="B266" s="2">
        <f t="shared" si="28"/>
        <v>197.52858619134398</v>
      </c>
      <c r="C266" s="2">
        <f t="shared" si="29"/>
        <v>671.99634358344861</v>
      </c>
    </row>
    <row r="267" spans="1:3" x14ac:dyDescent="0.2">
      <c r="A267" s="2">
        <v>10.63</v>
      </c>
      <c r="B267" s="2">
        <f t="shared" si="28"/>
        <v>197.13888216231095</v>
      </c>
      <c r="C267" s="2">
        <f t="shared" si="29"/>
        <v>673.96968092521718</v>
      </c>
    </row>
    <row r="268" spans="1:3" x14ac:dyDescent="0.2">
      <c r="A268" s="2">
        <v>10.64</v>
      </c>
      <c r="B268" s="2">
        <f t="shared" si="28"/>
        <v>196.74990522926834</v>
      </c>
      <c r="C268" s="2">
        <f t="shared" si="29"/>
        <v>675.93912486217505</v>
      </c>
    </row>
    <row r="269" spans="1:3" x14ac:dyDescent="0.2">
      <c r="A269" s="2">
        <v>10.65</v>
      </c>
      <c r="B269" s="2">
        <f t="shared" si="28"/>
        <v>196.36165506349644</v>
      </c>
      <c r="C269" s="2">
        <f t="shared" si="29"/>
        <v>677.90468266363882</v>
      </c>
    </row>
    <row r="270" spans="1:3" x14ac:dyDescent="0.2">
      <c r="A270" s="2">
        <v>10.66</v>
      </c>
      <c r="B270" s="2">
        <f t="shared" si="28"/>
        <v>195.97413132566504</v>
      </c>
      <c r="C270" s="2">
        <f t="shared" si="29"/>
        <v>679.86636159558464</v>
      </c>
    </row>
    <row r="271" spans="1:3" x14ac:dyDescent="0.2">
      <c r="A271" s="2">
        <v>10.67</v>
      </c>
      <c r="B271" s="2">
        <f t="shared" si="28"/>
        <v>195.58733366594564</v>
      </c>
      <c r="C271" s="2">
        <f t="shared" si="29"/>
        <v>681.82416892054266</v>
      </c>
    </row>
    <row r="272" spans="1:3" x14ac:dyDescent="0.2">
      <c r="A272" s="2">
        <v>10.68</v>
      </c>
      <c r="B272" s="2">
        <f t="shared" si="28"/>
        <v>195.20126172412395</v>
      </c>
      <c r="C272" s="2">
        <f t="shared" si="29"/>
        <v>683.77811189749298</v>
      </c>
    </row>
    <row r="273" spans="1:3" x14ac:dyDescent="0.2">
      <c r="A273" s="2">
        <v>10.69</v>
      </c>
      <c r="B273" s="2">
        <f t="shared" si="28"/>
        <v>194.81591512971025</v>
      </c>
      <c r="C273" s="2">
        <f t="shared" si="29"/>
        <v>685.72819778176211</v>
      </c>
    </row>
    <row r="274" spans="1:3" x14ac:dyDescent="0.2">
      <c r="A274" s="2">
        <v>10.7</v>
      </c>
      <c r="B274" s="2">
        <f t="shared" si="28"/>
        <v>194.43129350204993</v>
      </c>
      <c r="C274" s="2">
        <f t="shared" si="29"/>
        <v>687.67443382492081</v>
      </c>
    </row>
    <row r="275" spans="1:3" x14ac:dyDescent="0.2">
      <c r="A275" s="2">
        <v>10.71</v>
      </c>
      <c r="B275" s="2">
        <f t="shared" si="28"/>
        <v>194.04739645043222</v>
      </c>
      <c r="C275" s="2">
        <f t="shared" si="29"/>
        <v>689.61682727468349</v>
      </c>
    </row>
    <row r="276" spans="1:3" x14ac:dyDescent="0.2">
      <c r="A276" s="2">
        <v>10.72</v>
      </c>
      <c r="B276" s="2">
        <f t="shared" si="28"/>
        <v>193.66422357419953</v>
      </c>
      <c r="C276" s="2">
        <f t="shared" si="29"/>
        <v>691.55538537480663</v>
      </c>
    </row>
    <row r="277" spans="1:3" x14ac:dyDescent="0.2">
      <c r="A277" s="2">
        <v>10.73</v>
      </c>
      <c r="B277" s="2">
        <f t="shared" si="28"/>
        <v>193.28177446285389</v>
      </c>
      <c r="C277" s="2">
        <f t="shared" si="29"/>
        <v>693.49011536499188</v>
      </c>
    </row>
    <row r="278" spans="1:3" x14ac:dyDescent="0.2">
      <c r="A278" s="2">
        <v>10.74</v>
      </c>
      <c r="B278" s="2">
        <f t="shared" si="28"/>
        <v>192.90004869616388</v>
      </c>
      <c r="C278" s="2">
        <f t="shared" si="29"/>
        <v>695.42102448078697</v>
      </c>
    </row>
    <row r="279" spans="1:3" x14ac:dyDescent="0.2">
      <c r="A279" s="2">
        <v>10.75</v>
      </c>
      <c r="B279" s="2">
        <f t="shared" si="28"/>
        <v>192.51904584427078</v>
      </c>
      <c r="C279" s="2">
        <f t="shared" si="29"/>
        <v>697.34811995348912</v>
      </c>
    </row>
    <row r="280" spans="1:3" x14ac:dyDescent="0.2">
      <c r="A280" s="2">
        <v>10.76</v>
      </c>
      <c r="B280" s="2">
        <f t="shared" si="28"/>
        <v>192.13876546779304</v>
      </c>
      <c r="C280" s="2">
        <f t="shared" si="29"/>
        <v>699.27140901004941</v>
      </c>
    </row>
    <row r="281" spans="1:3" x14ac:dyDescent="0.2">
      <c r="A281" s="2">
        <v>10.77</v>
      </c>
      <c r="B281" s="2">
        <f t="shared" si="28"/>
        <v>191.75920711793066</v>
      </c>
      <c r="C281" s="2">
        <f t="shared" si="29"/>
        <v>701.19089887297798</v>
      </c>
    </row>
    <row r="282" spans="1:3" x14ac:dyDescent="0.2">
      <c r="A282" s="2">
        <v>10.78</v>
      </c>
      <c r="B282" s="2">
        <f t="shared" si="28"/>
        <v>191.38037033656832</v>
      </c>
      <c r="C282" s="2">
        <f t="shared" si="29"/>
        <v>703.10659676025045</v>
      </c>
    </row>
    <row r="283" spans="1:3" x14ac:dyDescent="0.2">
      <c r="A283" s="2">
        <v>10.79</v>
      </c>
      <c r="B283" s="2">
        <f t="shared" si="28"/>
        <v>191.00225465637777</v>
      </c>
      <c r="C283" s="2">
        <f t="shared" si="29"/>
        <v>705.01850988521517</v>
      </c>
    </row>
    <row r="284" spans="1:3" x14ac:dyDescent="0.2">
      <c r="A284" s="2">
        <v>10.8</v>
      </c>
      <c r="B284" s="2">
        <f t="shared" si="28"/>
        <v>190.62485960091951</v>
      </c>
      <c r="C284" s="2">
        <f t="shared" si="29"/>
        <v>706.926645456502</v>
      </c>
    </row>
    <row r="285" spans="1:3" x14ac:dyDescent="0.2">
      <c r="A285" s="2">
        <v>10.81</v>
      </c>
      <c r="B285" s="2">
        <f t="shared" si="28"/>
        <v>190.24818468474385</v>
      </c>
      <c r="C285" s="2">
        <f t="shared" si="29"/>
        <v>708.83101067793029</v>
      </c>
    </row>
    <row r="286" spans="1:3" x14ac:dyDescent="0.2">
      <c r="A286" s="2">
        <v>10.82</v>
      </c>
      <c r="B286" s="2">
        <f t="shared" si="28"/>
        <v>189.87222941349017</v>
      </c>
      <c r="C286" s="2">
        <f t="shared" si="29"/>
        <v>710.73161274842141</v>
      </c>
    </row>
    <row r="287" spans="1:3" x14ac:dyDescent="0.2">
      <c r="A287" s="2">
        <v>10.83</v>
      </c>
      <c r="B287" s="2">
        <f t="shared" si="28"/>
        <v>189.49699328398665</v>
      </c>
      <c r="C287" s="2">
        <f t="shared" si="29"/>
        <v>712.62845886190871</v>
      </c>
    </row>
    <row r="288" spans="1:3" x14ac:dyDescent="0.2">
      <c r="A288" s="2">
        <v>10.84</v>
      </c>
      <c r="B288" s="2">
        <f t="shared" si="28"/>
        <v>189.12247578434855</v>
      </c>
      <c r="C288" s="2">
        <f t="shared" si="29"/>
        <v>714.52155620725034</v>
      </c>
    </row>
    <row r="289" spans="1:3" x14ac:dyDescent="0.2">
      <c r="A289" s="2">
        <v>10.85</v>
      </c>
      <c r="B289" s="2">
        <f t="shared" si="28"/>
        <v>188.74867639407552</v>
      </c>
      <c r="C289" s="2">
        <f t="shared" si="29"/>
        <v>716.41091196814239</v>
      </c>
    </row>
    <row r="290" spans="1:3" x14ac:dyDescent="0.2">
      <c r="A290" s="2">
        <v>10.86</v>
      </c>
      <c r="B290" s="2">
        <f t="shared" si="28"/>
        <v>188.37559458414898</v>
      </c>
      <c r="C290" s="2">
        <f t="shared" si="29"/>
        <v>718.29653332303349</v>
      </c>
    </row>
    <row r="291" spans="1:3" x14ac:dyDescent="0.2">
      <c r="A291" s="2">
        <v>10.87</v>
      </c>
      <c r="B291" s="2">
        <f t="shared" si="28"/>
        <v>188.00322981712716</v>
      </c>
      <c r="C291" s="2">
        <f t="shared" si="29"/>
        <v>720.1784274450398</v>
      </c>
    </row>
    <row r="292" spans="1:3" x14ac:dyDescent="0.2">
      <c r="A292" s="2">
        <v>10.88</v>
      </c>
      <c r="B292" s="2">
        <f t="shared" si="28"/>
        <v>187.63158154724098</v>
      </c>
      <c r="C292" s="2">
        <f t="shared" si="29"/>
        <v>722.05660150186191</v>
      </c>
    </row>
    <row r="293" spans="1:3" x14ac:dyDescent="0.2">
      <c r="A293" s="2">
        <v>10.89</v>
      </c>
      <c r="B293" s="2">
        <f t="shared" si="28"/>
        <v>187.260649220489</v>
      </c>
      <c r="C293" s="2">
        <f t="shared" si="29"/>
        <v>723.93106265570054</v>
      </c>
    </row>
    <row r="294" spans="1:3" x14ac:dyDescent="0.2">
      <c r="A294" s="2">
        <v>10.9</v>
      </c>
      <c r="B294" s="2">
        <f t="shared" si="28"/>
        <v>186.89043227472982</v>
      </c>
      <c r="C294" s="2">
        <f t="shared" si="29"/>
        <v>725.8018180631766</v>
      </c>
    </row>
    <row r="295" spans="1:3" x14ac:dyDescent="0.2">
      <c r="A295" s="2">
        <v>10.91</v>
      </c>
      <c r="B295" s="2">
        <f t="shared" si="28"/>
        <v>186.52093013977563</v>
      </c>
      <c r="C295" s="2">
        <f t="shared" si="29"/>
        <v>727.66887487524912</v>
      </c>
    </row>
    <row r="296" spans="1:3" x14ac:dyDescent="0.2">
      <c r="A296" s="2">
        <v>10.92</v>
      </c>
      <c r="B296" s="2">
        <f t="shared" si="28"/>
        <v>186.15214223748467</v>
      </c>
      <c r="C296" s="2">
        <f t="shared" si="29"/>
        <v>729.5322402371354</v>
      </c>
    </row>
    <row r="297" spans="1:3" x14ac:dyDescent="0.2">
      <c r="A297" s="2">
        <v>10.93</v>
      </c>
      <c r="B297" s="2">
        <f t="shared" si="28"/>
        <v>185.78406798185213</v>
      </c>
      <c r="C297" s="2">
        <f t="shared" si="29"/>
        <v>731.39192128823208</v>
      </c>
    </row>
    <row r="298" spans="1:3" x14ac:dyDescent="0.2">
      <c r="A298" s="2">
        <v>10.94</v>
      </c>
      <c r="B298" s="2">
        <f t="shared" si="28"/>
        <v>185.41670677910119</v>
      </c>
      <c r="C298" s="2">
        <f t="shared" si="29"/>
        <v>733.24792516203684</v>
      </c>
    </row>
    <row r="299" spans="1:3" x14ac:dyDescent="0.2">
      <c r="A299" s="2">
        <v>10.95</v>
      </c>
      <c r="B299" s="2">
        <f t="shared" si="28"/>
        <v>185.05005802777268</v>
      </c>
      <c r="C299" s="2">
        <f t="shared" si="29"/>
        <v>735.10025898607114</v>
      </c>
    </row>
    <row r="300" spans="1:3" x14ac:dyDescent="0.2">
      <c r="A300" s="2">
        <v>10.96</v>
      </c>
      <c r="B300" s="2">
        <f t="shared" si="28"/>
        <v>184.68412111881412</v>
      </c>
      <c r="C300" s="2">
        <f t="shared" si="29"/>
        <v>736.94892988180436</v>
      </c>
    </row>
    <row r="301" spans="1:3" x14ac:dyDescent="0.2">
      <c r="A301" s="2">
        <v>10.97</v>
      </c>
      <c r="B301" s="2">
        <f t="shared" si="28"/>
        <v>184.31889543566891</v>
      </c>
      <c r="C301" s="2">
        <f t="shared" si="29"/>
        <v>738.79394496457678</v>
      </c>
    </row>
    <row r="302" spans="1:3" x14ac:dyDescent="0.2">
      <c r="A302" s="2">
        <v>10.98</v>
      </c>
      <c r="B302" s="2">
        <f t="shared" si="28"/>
        <v>183.95438035436322</v>
      </c>
      <c r="C302" s="2">
        <f t="shared" si="29"/>
        <v>740.63531134352695</v>
      </c>
    </row>
    <row r="303" spans="1:3" x14ac:dyDescent="0.2">
      <c r="A303" s="2">
        <v>10.99</v>
      </c>
      <c r="B303" s="2">
        <f t="shared" si="28"/>
        <v>183.59057524359326</v>
      </c>
      <c r="C303" s="2">
        <f t="shared" si="29"/>
        <v>742.47303612151666</v>
      </c>
    </row>
    <row r="304" spans="1:3" x14ac:dyDescent="0.2">
      <c r="A304" s="2">
        <v>11</v>
      </c>
      <c r="B304" s="2">
        <f t="shared" si="28"/>
        <v>183.22747946481172</v>
      </c>
      <c r="C304" s="2">
        <f t="shared" si="29"/>
        <v>744.30712639505862</v>
      </c>
    </row>
    <row r="305" spans="1:3" x14ac:dyDescent="0.2">
      <c r="A305" s="2">
        <v>11.01</v>
      </c>
      <c r="B305" s="2">
        <f t="shared" si="28"/>
        <v>182.86509237231334</v>
      </c>
      <c r="C305" s="2">
        <f t="shared" si="29"/>
        <v>746.13758925424418</v>
      </c>
    </row>
    <row r="306" spans="1:3" x14ac:dyDescent="0.2">
      <c r="A306" s="2">
        <v>11.02</v>
      </c>
      <c r="B306" s="2">
        <f t="shared" si="28"/>
        <v>182.50341331331953</v>
      </c>
      <c r="C306" s="2">
        <f t="shared" si="29"/>
        <v>747.96443178267225</v>
      </c>
    </row>
    <row r="307" spans="1:3" x14ac:dyDescent="0.2">
      <c r="A307" s="2">
        <v>11.03</v>
      </c>
      <c r="B307" s="2">
        <f t="shared" si="28"/>
        <v>182.14244162806301</v>
      </c>
      <c r="C307" s="2">
        <f t="shared" si="29"/>
        <v>749.78766105737907</v>
      </c>
    </row>
    <row r="308" spans="1:3" x14ac:dyDescent="0.2">
      <c r="A308" s="2">
        <v>11.04</v>
      </c>
      <c r="B308" s="2">
        <f t="shared" si="28"/>
        <v>181.78217664987071</v>
      </c>
      <c r="C308" s="2">
        <f t="shared" si="29"/>
        <v>751.60728414876871</v>
      </c>
    </row>
    <row r="309" spans="1:3" x14ac:dyDescent="0.2">
      <c r="A309" s="2">
        <v>11.05</v>
      </c>
      <c r="B309" s="2">
        <f t="shared" si="28"/>
        <v>181.42261770524689</v>
      </c>
      <c r="C309" s="2">
        <f t="shared" si="29"/>
        <v>753.42330812054456</v>
      </c>
    </row>
    <row r="310" spans="1:3" x14ac:dyDescent="0.2">
      <c r="A310" s="2">
        <v>11.06</v>
      </c>
      <c r="B310" s="2">
        <f t="shared" si="28"/>
        <v>181.0637641139557</v>
      </c>
      <c r="C310" s="2">
        <f t="shared" si="29"/>
        <v>755.23574002964051</v>
      </c>
    </row>
    <row r="311" spans="1:3" x14ac:dyDescent="0.2">
      <c r="A311" s="2">
        <v>11.07</v>
      </c>
      <c r="B311" s="2">
        <f t="shared" si="28"/>
        <v>180.70561518910162</v>
      </c>
      <c r="C311" s="2">
        <f t="shared" si="29"/>
        <v>757.04458692615572</v>
      </c>
    </row>
    <row r="312" spans="1:3" x14ac:dyDescent="0.2">
      <c r="A312" s="2">
        <v>11.08</v>
      </c>
      <c r="B312" s="2">
        <f t="shared" si="28"/>
        <v>180.3481702372107</v>
      </c>
      <c r="C312" s="2">
        <f t="shared" si="29"/>
        <v>758.84985585328729</v>
      </c>
    </row>
    <row r="313" spans="1:3" x14ac:dyDescent="0.2">
      <c r="A313" s="2">
        <v>11.09</v>
      </c>
      <c r="B313" s="2">
        <f t="shared" si="28"/>
        <v>179.9914285583111</v>
      </c>
      <c r="C313" s="2">
        <f t="shared" si="29"/>
        <v>760.65155384726484</v>
      </c>
    </row>
    <row r="314" spans="1:3" x14ac:dyDescent="0.2">
      <c r="A314" s="2">
        <v>11.1</v>
      </c>
      <c r="B314" s="2">
        <f t="shared" si="28"/>
        <v>179.6353894460118</v>
      </c>
      <c r="C314" s="2">
        <f t="shared" si="29"/>
        <v>762.4496879372864</v>
      </c>
    </row>
    <row r="315" spans="1:3" x14ac:dyDescent="0.2">
      <c r="A315" s="2">
        <v>11.11</v>
      </c>
      <c r="B315" s="2">
        <f t="shared" si="28"/>
        <v>179.28005218758167</v>
      </c>
      <c r="C315" s="2">
        <f t="shared" si="29"/>
        <v>764.24426514545428</v>
      </c>
    </row>
    <row r="316" spans="1:3" x14ac:dyDescent="0.2">
      <c r="A316" s="2">
        <v>11.12</v>
      </c>
      <c r="B316" s="2">
        <f t="shared" si="28"/>
        <v>178.92541606402767</v>
      </c>
      <c r="C316" s="2">
        <f t="shared" si="29"/>
        <v>766.03529248671225</v>
      </c>
    </row>
    <row r="317" spans="1:3" x14ac:dyDescent="0.2">
      <c r="A317" s="2">
        <v>11.13</v>
      </c>
      <c r="B317" s="2">
        <f t="shared" si="28"/>
        <v>178.57148035017167</v>
      </c>
      <c r="C317" s="2">
        <f t="shared" si="29"/>
        <v>767.8227769687835</v>
      </c>
    </row>
    <row r="318" spans="1:3" x14ac:dyDescent="0.2">
      <c r="A318" s="2">
        <v>11.14</v>
      </c>
      <c r="B318" s="2">
        <f t="shared" si="28"/>
        <v>178.21824431472882</v>
      </c>
      <c r="C318" s="2">
        <f t="shared" si="29"/>
        <v>769.60672559210798</v>
      </c>
    </row>
    <row r="319" spans="1:3" x14ac:dyDescent="0.2">
      <c r="A319" s="2">
        <v>11.15</v>
      </c>
      <c r="B319" s="2">
        <f t="shared" si="28"/>
        <v>177.86570722038181</v>
      </c>
      <c r="C319" s="2">
        <f t="shared" si="29"/>
        <v>771.38714534978351</v>
      </c>
    </row>
    <row r="320" spans="1:3" x14ac:dyDescent="0.2">
      <c r="A320" s="2">
        <v>11.16</v>
      </c>
      <c r="B320" s="2">
        <f t="shared" si="28"/>
        <v>177.51386832385728</v>
      </c>
      <c r="C320" s="2">
        <f t="shared" si="29"/>
        <v>773.16404322750464</v>
      </c>
    </row>
    <row r="321" spans="1:3" x14ac:dyDescent="0.2">
      <c r="A321" s="2">
        <v>11.17</v>
      </c>
      <c r="B321" s="2">
        <f t="shared" si="28"/>
        <v>177.16272687600116</v>
      </c>
      <c r="C321" s="2">
        <f t="shared" si="29"/>
        <v>774.93742620350383</v>
      </c>
    </row>
    <row r="322" spans="1:3" x14ac:dyDescent="0.2">
      <c r="A322" s="2">
        <v>11.18</v>
      </c>
      <c r="B322" s="2">
        <f t="shared" si="28"/>
        <v>176.81228212185226</v>
      </c>
      <c r="C322" s="2">
        <f t="shared" si="29"/>
        <v>776.70730124849308</v>
      </c>
    </row>
    <row r="323" spans="1:3" x14ac:dyDescent="0.2">
      <c r="A323" s="2">
        <v>11.19</v>
      </c>
      <c r="B323" s="2">
        <f t="shared" si="28"/>
        <v>176.46253330071582</v>
      </c>
      <c r="C323" s="2">
        <f t="shared" si="29"/>
        <v>778.47367532560588</v>
      </c>
    </row>
    <row r="324" spans="1:3" x14ac:dyDescent="0.2">
      <c r="A324" s="2">
        <v>11.2</v>
      </c>
      <c r="B324" s="2">
        <f t="shared" si="28"/>
        <v>176.11347964623735</v>
      </c>
      <c r="C324" s="2">
        <f t="shared" si="29"/>
        <v>780.23655539034064</v>
      </c>
    </row>
    <row r="325" spans="1:3" x14ac:dyDescent="0.2">
      <c r="A325" s="2">
        <v>11.21</v>
      </c>
      <c r="B325" s="2">
        <f t="shared" ref="B325:B388" si="30">374200000/(A325^5*(EXP(14388/(A325*500))-1))</f>
        <v>175.76512038647414</v>
      </c>
      <c r="C325" s="2">
        <f t="shared" si="29"/>
        <v>781.99594839050451</v>
      </c>
    </row>
    <row r="326" spans="1:3" x14ac:dyDescent="0.2">
      <c r="A326" s="2">
        <v>11.22</v>
      </c>
      <c r="B326" s="2">
        <f t="shared" si="30"/>
        <v>175.41745474396794</v>
      </c>
      <c r="C326" s="2">
        <f t="shared" ref="C326:C389" si="31">C325+0.5*(B326+B325)*(A326-A325)</f>
        <v>783.75186126615665</v>
      </c>
    </row>
    <row r="327" spans="1:3" x14ac:dyDescent="0.2">
      <c r="A327" s="2">
        <v>11.23</v>
      </c>
      <c r="B327" s="2">
        <f t="shared" si="30"/>
        <v>175.07048193581534</v>
      </c>
      <c r="C327" s="2">
        <f t="shared" si="31"/>
        <v>785.5043009495555</v>
      </c>
    </row>
    <row r="328" spans="1:3" x14ac:dyDescent="0.2">
      <c r="A328" s="2">
        <v>11.24</v>
      </c>
      <c r="B328" s="2">
        <f t="shared" si="30"/>
        <v>174.72420117373869</v>
      </c>
      <c r="C328" s="2">
        <f t="shared" si="31"/>
        <v>787.25327436510327</v>
      </c>
    </row>
    <row r="329" spans="1:3" x14ac:dyDescent="0.2">
      <c r="A329" s="2">
        <v>11.25</v>
      </c>
      <c r="B329" s="2">
        <f t="shared" si="30"/>
        <v>174.37861166415632</v>
      </c>
      <c r="C329" s="2">
        <f t="shared" si="31"/>
        <v>788.99878842929274</v>
      </c>
    </row>
    <row r="330" spans="1:3" x14ac:dyDescent="0.2">
      <c r="A330" s="2">
        <v>11.26</v>
      </c>
      <c r="B330" s="2">
        <f t="shared" si="30"/>
        <v>174.03371260825168</v>
      </c>
      <c r="C330" s="2">
        <f t="shared" si="31"/>
        <v>790.74085005065479</v>
      </c>
    </row>
    <row r="331" spans="1:3" x14ac:dyDescent="0.2">
      <c r="A331" s="2">
        <v>11.27</v>
      </c>
      <c r="B331" s="2">
        <f t="shared" si="30"/>
        <v>173.68950320204243</v>
      </c>
      <c r="C331" s="2">
        <f t="shared" si="31"/>
        <v>792.47946612970622</v>
      </c>
    </row>
    <row r="332" spans="1:3" x14ac:dyDescent="0.2">
      <c r="A332" s="2">
        <v>11.28</v>
      </c>
      <c r="B332" s="2">
        <f t="shared" si="30"/>
        <v>173.34598263644813</v>
      </c>
      <c r="C332" s="2">
        <f t="shared" si="31"/>
        <v>794.21464355889862</v>
      </c>
    </row>
    <row r="333" spans="1:3" x14ac:dyDescent="0.2">
      <c r="A333" s="2">
        <v>11.29</v>
      </c>
      <c r="B333" s="2">
        <f t="shared" si="30"/>
        <v>173.00315009735863</v>
      </c>
      <c r="C333" s="2">
        <f t="shared" si="31"/>
        <v>795.94638922256763</v>
      </c>
    </row>
    <row r="334" spans="1:3" x14ac:dyDescent="0.2">
      <c r="A334" s="2">
        <v>11.3</v>
      </c>
      <c r="B334" s="2">
        <f t="shared" si="30"/>
        <v>172.66100476570074</v>
      </c>
      <c r="C334" s="2">
        <f t="shared" si="31"/>
        <v>797.67470999688317</v>
      </c>
    </row>
    <row r="335" spans="1:3" x14ac:dyDescent="0.2">
      <c r="A335" s="2">
        <v>11.31</v>
      </c>
      <c r="B335" s="2">
        <f t="shared" si="30"/>
        <v>172.31954581750489</v>
      </c>
      <c r="C335" s="2">
        <f t="shared" si="31"/>
        <v>799.39961274979919</v>
      </c>
    </row>
    <row r="336" spans="1:3" x14ac:dyDescent="0.2">
      <c r="A336" s="2">
        <v>11.32</v>
      </c>
      <c r="B336" s="2">
        <f t="shared" si="30"/>
        <v>171.97877242397078</v>
      </c>
      <c r="C336" s="2">
        <f t="shared" si="31"/>
        <v>801.12110434100657</v>
      </c>
    </row>
    <row r="337" spans="1:3" x14ac:dyDescent="0.2">
      <c r="A337" s="2">
        <v>11.33</v>
      </c>
      <c r="B337" s="2">
        <f t="shared" si="30"/>
        <v>171.63868375153328</v>
      </c>
      <c r="C337" s="2">
        <f t="shared" si="31"/>
        <v>802.83919162188408</v>
      </c>
    </row>
    <row r="338" spans="1:3" x14ac:dyDescent="0.2">
      <c r="A338" s="2">
        <v>11.34</v>
      </c>
      <c r="B338" s="2">
        <f t="shared" si="30"/>
        <v>171.29927896192689</v>
      </c>
      <c r="C338" s="2">
        <f t="shared" si="31"/>
        <v>804.55388143545133</v>
      </c>
    </row>
    <row r="339" spans="1:3" x14ac:dyDescent="0.2">
      <c r="A339" s="2">
        <v>11.35</v>
      </c>
      <c r="B339" s="2">
        <f t="shared" si="30"/>
        <v>170.96055721224994</v>
      </c>
      <c r="C339" s="2">
        <f t="shared" si="31"/>
        <v>806.26518061632214</v>
      </c>
    </row>
    <row r="340" spans="1:3" x14ac:dyDescent="0.2">
      <c r="A340" s="2">
        <v>11.36</v>
      </c>
      <c r="B340" s="2">
        <f t="shared" si="30"/>
        <v>170.6225176550289</v>
      </c>
      <c r="C340" s="2">
        <f t="shared" si="31"/>
        <v>807.97309599065852</v>
      </c>
    </row>
    <row r="341" spans="1:3" x14ac:dyDescent="0.2">
      <c r="A341" s="2">
        <v>11.37</v>
      </c>
      <c r="B341" s="2">
        <f t="shared" si="30"/>
        <v>170.28515943828077</v>
      </c>
      <c r="C341" s="2">
        <f t="shared" si="31"/>
        <v>809.67763437612507</v>
      </c>
    </row>
    <row r="342" spans="1:3" x14ac:dyDescent="0.2">
      <c r="A342" s="2">
        <v>11.38</v>
      </c>
      <c r="B342" s="2">
        <f t="shared" si="30"/>
        <v>169.94848170557628</v>
      </c>
      <c r="C342" s="2">
        <f t="shared" si="31"/>
        <v>811.37880258184464</v>
      </c>
    </row>
    <row r="343" spans="1:3" x14ac:dyDescent="0.2">
      <c r="A343" s="2">
        <v>11.39</v>
      </c>
      <c r="B343" s="2">
        <f t="shared" si="30"/>
        <v>169.61248359610207</v>
      </c>
      <c r="C343" s="2">
        <f t="shared" si="31"/>
        <v>813.07660740835297</v>
      </c>
    </row>
    <row r="344" spans="1:3" x14ac:dyDescent="0.2">
      <c r="A344" s="2">
        <v>11.4</v>
      </c>
      <c r="B344" s="2">
        <f t="shared" si="30"/>
        <v>169.27716424472175</v>
      </c>
      <c r="C344" s="2">
        <f t="shared" si="31"/>
        <v>814.77105564755709</v>
      </c>
    </row>
    <row r="345" spans="1:3" x14ac:dyDescent="0.2">
      <c r="A345" s="2">
        <v>11.41</v>
      </c>
      <c r="B345" s="2">
        <f t="shared" si="30"/>
        <v>168.94252278203746</v>
      </c>
      <c r="C345" s="2">
        <f t="shared" si="31"/>
        <v>816.46215408269086</v>
      </c>
    </row>
    <row r="346" spans="1:3" x14ac:dyDescent="0.2">
      <c r="A346" s="2">
        <v>11.42</v>
      </c>
      <c r="B346" s="2">
        <f t="shared" si="30"/>
        <v>168.60855833444973</v>
      </c>
      <c r="C346" s="2">
        <f t="shared" si="31"/>
        <v>818.14990948827324</v>
      </c>
    </row>
    <row r="347" spans="1:3" x14ac:dyDescent="0.2">
      <c r="A347" s="2">
        <v>11.43</v>
      </c>
      <c r="B347" s="2">
        <f t="shared" si="30"/>
        <v>168.27527002421846</v>
      </c>
      <c r="C347" s="2">
        <f t="shared" si="31"/>
        <v>819.83432863006658</v>
      </c>
    </row>
    <row r="348" spans="1:3" x14ac:dyDescent="0.2">
      <c r="A348" s="2">
        <v>11.44</v>
      </c>
      <c r="B348" s="2">
        <f t="shared" si="30"/>
        <v>167.94265696952147</v>
      </c>
      <c r="C348" s="2">
        <f t="shared" si="31"/>
        <v>821.51541826503524</v>
      </c>
    </row>
    <row r="349" spans="1:3" x14ac:dyDescent="0.2">
      <c r="A349" s="2">
        <v>11.45</v>
      </c>
      <c r="B349" s="2">
        <f t="shared" si="30"/>
        <v>167.61071828451398</v>
      </c>
      <c r="C349" s="2">
        <f t="shared" si="31"/>
        <v>823.19318514130543</v>
      </c>
    </row>
    <row r="350" spans="1:3" x14ac:dyDescent="0.2">
      <c r="A350" s="2">
        <v>11.46</v>
      </c>
      <c r="B350" s="2">
        <f t="shared" si="30"/>
        <v>167.27945307938688</v>
      </c>
      <c r="C350" s="2">
        <f t="shared" si="31"/>
        <v>824.86763599812525</v>
      </c>
    </row>
    <row r="351" spans="1:3" x14ac:dyDescent="0.2">
      <c r="A351" s="2">
        <v>11.47</v>
      </c>
      <c r="B351" s="2">
        <f t="shared" si="30"/>
        <v>166.94886046042492</v>
      </c>
      <c r="C351" s="2">
        <f t="shared" si="31"/>
        <v>826.53877756582426</v>
      </c>
    </row>
    <row r="352" spans="1:3" x14ac:dyDescent="0.2">
      <c r="A352" s="2">
        <v>11.48</v>
      </c>
      <c r="B352" s="2">
        <f t="shared" si="30"/>
        <v>166.61893953006364</v>
      </c>
      <c r="C352" s="2">
        <f t="shared" si="31"/>
        <v>828.2066165657767</v>
      </c>
    </row>
    <row r="353" spans="1:3" x14ac:dyDescent="0.2">
      <c r="A353" s="2">
        <v>11.49</v>
      </c>
      <c r="B353" s="2">
        <f t="shared" si="30"/>
        <v>166.28968938694689</v>
      </c>
      <c r="C353" s="2">
        <f t="shared" si="31"/>
        <v>829.87115971036167</v>
      </c>
    </row>
    <row r="354" spans="1:3" x14ac:dyDescent="0.2">
      <c r="A354" s="2">
        <v>11.5</v>
      </c>
      <c r="B354" s="2">
        <f t="shared" si="30"/>
        <v>165.96110912598311</v>
      </c>
      <c r="C354" s="2">
        <f t="shared" si="31"/>
        <v>831.53241370292631</v>
      </c>
    </row>
    <row r="355" spans="1:3" x14ac:dyDescent="0.2">
      <c r="A355" s="2">
        <v>11.51</v>
      </c>
      <c r="B355" s="2">
        <f t="shared" si="30"/>
        <v>165.63319783840089</v>
      </c>
      <c r="C355" s="2">
        <f t="shared" si="31"/>
        <v>833.19038523774816</v>
      </c>
    </row>
    <row r="356" spans="1:3" x14ac:dyDescent="0.2">
      <c r="A356" s="2">
        <v>11.52</v>
      </c>
      <c r="B356" s="2">
        <f t="shared" si="30"/>
        <v>165.30595461180508</v>
      </c>
      <c r="C356" s="2">
        <f t="shared" si="31"/>
        <v>834.84508099999914</v>
      </c>
    </row>
    <row r="357" spans="1:3" x14ac:dyDescent="0.2">
      <c r="A357" s="2">
        <v>11.53</v>
      </c>
      <c r="B357" s="2">
        <f t="shared" si="30"/>
        <v>164.97937853023137</v>
      </c>
      <c r="C357" s="2">
        <f t="shared" si="31"/>
        <v>836.49650766570926</v>
      </c>
    </row>
    <row r="358" spans="1:3" x14ac:dyDescent="0.2">
      <c r="A358" s="2">
        <v>11.54</v>
      </c>
      <c r="B358" s="2">
        <f t="shared" si="30"/>
        <v>164.65346867420106</v>
      </c>
      <c r="C358" s="2">
        <f t="shared" si="31"/>
        <v>838.14467190173139</v>
      </c>
    </row>
    <row r="359" spans="1:3" x14ac:dyDescent="0.2">
      <c r="A359" s="2">
        <v>11.55</v>
      </c>
      <c r="B359" s="2">
        <f t="shared" si="30"/>
        <v>164.32822412077454</v>
      </c>
      <c r="C359" s="2">
        <f t="shared" si="31"/>
        <v>839.78958036570657</v>
      </c>
    </row>
    <row r="360" spans="1:3" x14ac:dyDescent="0.2">
      <c r="A360" s="2">
        <v>11.56</v>
      </c>
      <c r="B360" s="2">
        <f t="shared" si="30"/>
        <v>164.00364394360577</v>
      </c>
      <c r="C360" s="2">
        <f t="shared" si="31"/>
        <v>841.43123970602846</v>
      </c>
    </row>
    <row r="361" spans="1:3" x14ac:dyDescent="0.2">
      <c r="A361" s="2">
        <v>11.57</v>
      </c>
      <c r="B361" s="2">
        <f t="shared" si="30"/>
        <v>163.67972721299464</v>
      </c>
      <c r="C361" s="2">
        <f t="shared" si="31"/>
        <v>843.06965656181148</v>
      </c>
    </row>
    <row r="362" spans="1:3" x14ac:dyDescent="0.2">
      <c r="A362" s="2">
        <v>11.58</v>
      </c>
      <c r="B362" s="2">
        <f t="shared" si="30"/>
        <v>163.35647299593992</v>
      </c>
      <c r="C362" s="2">
        <f t="shared" si="31"/>
        <v>844.70483756285614</v>
      </c>
    </row>
    <row r="363" spans="1:3" x14ac:dyDescent="0.2">
      <c r="A363" s="2">
        <v>11.59</v>
      </c>
      <c r="B363" s="2">
        <f t="shared" si="30"/>
        <v>163.03388035619096</v>
      </c>
      <c r="C363" s="2">
        <f t="shared" si="31"/>
        <v>846.33678932961675</v>
      </c>
    </row>
    <row r="364" spans="1:3" x14ac:dyDescent="0.2">
      <c r="A364" s="2">
        <v>11.6</v>
      </c>
      <c r="B364" s="2">
        <f t="shared" si="30"/>
        <v>162.71194835430035</v>
      </c>
      <c r="C364" s="2">
        <f t="shared" si="31"/>
        <v>847.96551847316914</v>
      </c>
    </row>
    <row r="365" spans="1:3" x14ac:dyDescent="0.2">
      <c r="A365" s="2">
        <v>11.61</v>
      </c>
      <c r="B365" s="2">
        <f t="shared" si="30"/>
        <v>162.39067604767402</v>
      </c>
      <c r="C365" s="2">
        <f t="shared" si="31"/>
        <v>849.59103159517895</v>
      </c>
    </row>
    <row r="366" spans="1:3" x14ac:dyDescent="0.2">
      <c r="A366" s="2">
        <v>11.62</v>
      </c>
      <c r="B366" s="2">
        <f t="shared" si="30"/>
        <v>162.07006249062309</v>
      </c>
      <c r="C366" s="2">
        <f t="shared" si="31"/>
        <v>851.21333528787045</v>
      </c>
    </row>
    <row r="367" spans="1:3" x14ac:dyDescent="0.2">
      <c r="A367" s="2">
        <v>11.63</v>
      </c>
      <c r="B367" s="2">
        <f t="shared" si="30"/>
        <v>161.75010673441327</v>
      </c>
      <c r="C367" s="2">
        <f t="shared" si="31"/>
        <v>852.83243613399588</v>
      </c>
    </row>
    <row r="368" spans="1:3" x14ac:dyDescent="0.2">
      <c r="A368" s="2">
        <v>11.64</v>
      </c>
      <c r="B368" s="2">
        <f t="shared" si="30"/>
        <v>161.43080782731582</v>
      </c>
      <c r="C368" s="2">
        <f t="shared" si="31"/>
        <v>854.44834070680452</v>
      </c>
    </row>
    <row r="369" spans="1:3" x14ac:dyDescent="0.2">
      <c r="A369" s="2">
        <v>11.65</v>
      </c>
      <c r="B369" s="2">
        <f t="shared" si="30"/>
        <v>161.11216481465598</v>
      </c>
      <c r="C369" s="2">
        <f t="shared" si="31"/>
        <v>856.06105557001433</v>
      </c>
    </row>
    <row r="370" spans="1:3" x14ac:dyDescent="0.2">
      <c r="A370" s="2">
        <v>11.66</v>
      </c>
      <c r="B370" s="2">
        <f t="shared" si="30"/>
        <v>160.79417673886238</v>
      </c>
      <c r="C370" s="2">
        <f t="shared" si="31"/>
        <v>857.67058727778192</v>
      </c>
    </row>
    <row r="371" spans="1:3" x14ac:dyDescent="0.2">
      <c r="A371" s="2">
        <v>11.67</v>
      </c>
      <c r="B371" s="2">
        <f t="shared" si="30"/>
        <v>160.47684263951609</v>
      </c>
      <c r="C371" s="2">
        <f t="shared" si="31"/>
        <v>859.27694237467381</v>
      </c>
    </row>
    <row r="372" spans="1:3" x14ac:dyDescent="0.2">
      <c r="A372" s="2">
        <v>11.68</v>
      </c>
      <c r="B372" s="2">
        <f t="shared" si="30"/>
        <v>160.16016155339801</v>
      </c>
      <c r="C372" s="2">
        <f t="shared" si="31"/>
        <v>860.8801273956384</v>
      </c>
    </row>
    <row r="373" spans="1:3" x14ac:dyDescent="0.2">
      <c r="A373" s="2">
        <v>11.69</v>
      </c>
      <c r="B373" s="2">
        <f t="shared" si="30"/>
        <v>159.84413251453714</v>
      </c>
      <c r="C373" s="2">
        <f t="shared" si="31"/>
        <v>862.48014886597809</v>
      </c>
    </row>
    <row r="374" spans="1:3" x14ac:dyDescent="0.2">
      <c r="A374" s="2">
        <v>11.7</v>
      </c>
      <c r="B374" s="2">
        <f t="shared" si="30"/>
        <v>159.52875455425769</v>
      </c>
      <c r="C374" s="2">
        <f t="shared" si="31"/>
        <v>864.07701330132204</v>
      </c>
    </row>
    <row r="375" spans="1:3" x14ac:dyDescent="0.2">
      <c r="A375" s="2">
        <v>11.71</v>
      </c>
      <c r="B375" s="2">
        <f t="shared" si="30"/>
        <v>159.21402670122592</v>
      </c>
      <c r="C375" s="2">
        <f t="shared" si="31"/>
        <v>865.67072720759973</v>
      </c>
    </row>
    <row r="376" spans="1:3" x14ac:dyDescent="0.2">
      <c r="A376" s="2">
        <v>11.72</v>
      </c>
      <c r="B376" s="2">
        <f t="shared" si="30"/>
        <v>158.89994798149712</v>
      </c>
      <c r="C376" s="2">
        <f t="shared" si="31"/>
        <v>867.26129708101325</v>
      </c>
    </row>
    <row r="377" spans="1:3" x14ac:dyDescent="0.2">
      <c r="A377" s="2">
        <v>11.73</v>
      </c>
      <c r="B377" s="2">
        <f t="shared" si="30"/>
        <v>158.58651741856045</v>
      </c>
      <c r="C377" s="2">
        <f t="shared" si="31"/>
        <v>868.84872940801347</v>
      </c>
    </row>
    <row r="378" spans="1:3" x14ac:dyDescent="0.2">
      <c r="A378" s="2">
        <v>11.74</v>
      </c>
      <c r="B378" s="2">
        <f t="shared" si="30"/>
        <v>158.27373403338592</v>
      </c>
      <c r="C378" s="2">
        <f t="shared" si="31"/>
        <v>870.43303066527312</v>
      </c>
    </row>
    <row r="379" spans="1:3" x14ac:dyDescent="0.2">
      <c r="A379" s="2">
        <v>11.75</v>
      </c>
      <c r="B379" s="2">
        <f t="shared" si="30"/>
        <v>157.96159684446891</v>
      </c>
      <c r="C379" s="2">
        <f t="shared" si="31"/>
        <v>872.01420731966232</v>
      </c>
    </row>
    <row r="380" spans="1:3" x14ac:dyDescent="0.2">
      <c r="A380" s="2">
        <v>11.76</v>
      </c>
      <c r="B380" s="2">
        <f t="shared" si="30"/>
        <v>157.65010486787497</v>
      </c>
      <c r="C380" s="2">
        <f t="shared" si="31"/>
        <v>873.59226582822396</v>
      </c>
    </row>
    <row r="381" spans="1:3" x14ac:dyDescent="0.2">
      <c r="A381" s="2">
        <v>11.77</v>
      </c>
      <c r="B381" s="2">
        <f t="shared" si="30"/>
        <v>157.33925711728443</v>
      </c>
      <c r="C381" s="2">
        <f t="shared" si="31"/>
        <v>875.16721263814975</v>
      </c>
    </row>
    <row r="382" spans="1:3" x14ac:dyDescent="0.2">
      <c r="A382" s="2">
        <v>11.78</v>
      </c>
      <c r="B382" s="2">
        <f t="shared" si="30"/>
        <v>157.02905260403659</v>
      </c>
      <c r="C382" s="2">
        <f t="shared" si="31"/>
        <v>876.73905418675633</v>
      </c>
    </row>
    <row r="383" spans="1:3" x14ac:dyDescent="0.2">
      <c r="A383" s="2">
        <v>11.79</v>
      </c>
      <c r="B383" s="2">
        <f t="shared" si="30"/>
        <v>156.71949033717286</v>
      </c>
      <c r="C383" s="2">
        <f t="shared" si="31"/>
        <v>878.30779690146232</v>
      </c>
    </row>
    <row r="384" spans="1:3" x14ac:dyDescent="0.2">
      <c r="A384" s="2">
        <v>11.8</v>
      </c>
      <c r="B384" s="2">
        <f t="shared" si="30"/>
        <v>156.41056932348039</v>
      </c>
      <c r="C384" s="2">
        <f t="shared" si="31"/>
        <v>879.87344719976579</v>
      </c>
    </row>
    <row r="385" spans="1:3" x14ac:dyDescent="0.2">
      <c r="A385" s="2">
        <v>11.81</v>
      </c>
      <c r="B385" s="2">
        <f t="shared" si="30"/>
        <v>156.10228856753483</v>
      </c>
      <c r="C385" s="2">
        <f t="shared" si="31"/>
        <v>881.43601148922085</v>
      </c>
    </row>
    <row r="386" spans="1:3" x14ac:dyDescent="0.2">
      <c r="A386" s="2">
        <v>11.82</v>
      </c>
      <c r="B386" s="2">
        <f t="shared" si="30"/>
        <v>155.79464707174267</v>
      </c>
      <c r="C386" s="2">
        <f t="shared" si="31"/>
        <v>882.99549616741717</v>
      </c>
    </row>
    <row r="387" spans="1:3" x14ac:dyDescent="0.2">
      <c r="A387" s="2">
        <v>11.83</v>
      </c>
      <c r="B387" s="2">
        <f t="shared" si="30"/>
        <v>155.48764383638334</v>
      </c>
      <c r="C387" s="2">
        <f t="shared" si="31"/>
        <v>884.55190762195775</v>
      </c>
    </row>
    <row r="388" spans="1:3" x14ac:dyDescent="0.2">
      <c r="A388" s="2">
        <v>11.84</v>
      </c>
      <c r="B388" s="2">
        <f t="shared" si="30"/>
        <v>155.18127785965089</v>
      </c>
      <c r="C388" s="2">
        <f t="shared" si="31"/>
        <v>886.10525223043794</v>
      </c>
    </row>
    <row r="389" spans="1:3" x14ac:dyDescent="0.2">
      <c r="A389" s="2">
        <v>11.85</v>
      </c>
      <c r="B389" s="2">
        <f t="shared" ref="B389:B404" si="32">374200000/(A389^5*(EXP(14388/(A389*500))-1))</f>
        <v>154.87554813769549</v>
      </c>
      <c r="C389" s="2">
        <f t="shared" si="31"/>
        <v>887.65553636042466</v>
      </c>
    </row>
    <row r="390" spans="1:3" x14ac:dyDescent="0.2">
      <c r="A390" s="2">
        <v>11.86</v>
      </c>
      <c r="B390" s="2">
        <f t="shared" si="32"/>
        <v>154.57045366466389</v>
      </c>
      <c r="C390" s="2">
        <f t="shared" ref="C390:C404" si="33">C389+0.5*(B390+B389)*(A390-A389)</f>
        <v>889.2027663694364</v>
      </c>
    </row>
    <row r="391" spans="1:3" x14ac:dyDescent="0.2">
      <c r="A391" s="2">
        <v>11.87</v>
      </c>
      <c r="B391" s="2">
        <f t="shared" si="32"/>
        <v>154.26599343274043</v>
      </c>
      <c r="C391" s="2">
        <f t="shared" si="33"/>
        <v>890.74694860492343</v>
      </c>
    </row>
    <row r="392" spans="1:3" x14ac:dyDescent="0.2">
      <c r="A392" s="2">
        <v>11.88</v>
      </c>
      <c r="B392" s="2">
        <f t="shared" si="32"/>
        <v>153.96216643218716</v>
      </c>
      <c r="C392" s="2">
        <f t="shared" si="33"/>
        <v>892.28808940424835</v>
      </c>
    </row>
    <row r="393" spans="1:3" x14ac:dyDescent="0.2">
      <c r="A393" s="2">
        <v>11.89</v>
      </c>
      <c r="B393" s="2">
        <f t="shared" si="32"/>
        <v>153.65897165138352</v>
      </c>
      <c r="C393" s="2">
        <f t="shared" si="33"/>
        <v>893.82619509466622</v>
      </c>
    </row>
    <row r="394" spans="1:3" x14ac:dyDescent="0.2">
      <c r="A394" s="2">
        <v>11.9</v>
      </c>
      <c r="B394" s="2">
        <f t="shared" si="32"/>
        <v>153.35640807686582</v>
      </c>
      <c r="C394" s="2">
        <f t="shared" si="33"/>
        <v>895.36127199330747</v>
      </c>
    </row>
    <row r="395" spans="1:3" x14ac:dyDescent="0.2">
      <c r="A395" s="2">
        <v>11.91</v>
      </c>
      <c r="B395" s="2">
        <f t="shared" si="32"/>
        <v>153.05447469336636</v>
      </c>
      <c r="C395" s="2">
        <f t="shared" si="33"/>
        <v>896.89332640715861</v>
      </c>
    </row>
    <row r="396" spans="1:3" x14ac:dyDescent="0.2">
      <c r="A396" s="2">
        <v>11.92</v>
      </c>
      <c r="B396" s="2">
        <f t="shared" si="32"/>
        <v>152.75317048385207</v>
      </c>
      <c r="C396" s="2">
        <f t="shared" si="33"/>
        <v>898.42236463304471</v>
      </c>
    </row>
    <row r="397" spans="1:3" x14ac:dyDescent="0.2">
      <c r="A397" s="2">
        <v>11.93</v>
      </c>
      <c r="B397" s="2">
        <f t="shared" si="32"/>
        <v>152.45249442956313</v>
      </c>
      <c r="C397" s="2">
        <f t="shared" si="33"/>
        <v>899.94839295761176</v>
      </c>
    </row>
    <row r="398" spans="1:3" x14ac:dyDescent="0.2">
      <c r="A398" s="2">
        <v>11.94</v>
      </c>
      <c r="B398" s="2">
        <f t="shared" si="32"/>
        <v>152.15244551005071</v>
      </c>
      <c r="C398" s="2">
        <f t="shared" si="33"/>
        <v>901.47141765730976</v>
      </c>
    </row>
    <row r="399" spans="1:3" x14ac:dyDescent="0.2">
      <c r="A399" s="2">
        <v>11.95</v>
      </c>
      <c r="B399" s="2">
        <f t="shared" si="32"/>
        <v>151.85302270321489</v>
      </c>
      <c r="C399" s="2">
        <f t="shared" si="33"/>
        <v>902.9914449983761</v>
      </c>
    </row>
    <row r="400" spans="1:3" x14ac:dyDescent="0.2">
      <c r="A400" s="2">
        <v>11.96</v>
      </c>
      <c r="B400" s="2">
        <f t="shared" si="32"/>
        <v>151.55422498534159</v>
      </c>
      <c r="C400" s="2">
        <f t="shared" si="33"/>
        <v>904.50848123681908</v>
      </c>
    </row>
    <row r="401" spans="1:3" x14ac:dyDescent="0.2">
      <c r="A401" s="2">
        <v>11.97</v>
      </c>
      <c r="B401" s="2">
        <f t="shared" si="32"/>
        <v>151.25605133114038</v>
      </c>
      <c r="C401" s="2">
        <f t="shared" si="33"/>
        <v>906.02253261840144</v>
      </c>
    </row>
    <row r="402" spans="1:3" x14ac:dyDescent="0.2">
      <c r="A402" s="2">
        <v>11.98</v>
      </c>
      <c r="B402" s="2">
        <f t="shared" si="32"/>
        <v>150.95850071378015</v>
      </c>
      <c r="C402" s="2">
        <f t="shared" si="33"/>
        <v>907.53360537862602</v>
      </c>
    </row>
    <row r="403" spans="1:3" x14ac:dyDescent="0.2">
      <c r="A403" s="2">
        <v>11.99</v>
      </c>
      <c r="B403" s="2">
        <f t="shared" si="32"/>
        <v>150.66157210492585</v>
      </c>
      <c r="C403" s="2">
        <f t="shared" si="33"/>
        <v>909.0417057427195</v>
      </c>
    </row>
    <row r="404" spans="1:3" x14ac:dyDescent="0.2">
      <c r="A404" s="2">
        <v>12</v>
      </c>
      <c r="B404" s="2">
        <f t="shared" si="32"/>
        <v>150.36526447477442</v>
      </c>
      <c r="C404" s="2">
        <f t="shared" si="33"/>
        <v>910.54683992561797</v>
      </c>
    </row>
  </sheetData>
  <pageMargins left="0.7" right="0.7" top="0.75" bottom="0.75" header="0.3" footer="0.3"/>
  <drawing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9996"/>
  <sheetViews>
    <sheetView zoomScale="110" zoomScaleNormal="110" workbookViewId="0"/>
  </sheetViews>
  <sheetFormatPr defaultRowHeight="12.75" x14ac:dyDescent="0.2"/>
  <cols>
    <col min="1" max="1" width="14.140625" style="22" bestFit="1" customWidth="1"/>
    <col min="2" max="4" width="12.42578125" style="22" bestFit="1" customWidth="1"/>
    <col min="5" max="5" width="4.28515625" customWidth="1"/>
    <col min="257" max="257" width="14.140625" bestFit="1" customWidth="1"/>
    <col min="258" max="260" width="12.42578125" bestFit="1" customWidth="1"/>
    <col min="513" max="513" width="14.140625" bestFit="1" customWidth="1"/>
    <col min="514" max="516" width="12.42578125" bestFit="1" customWidth="1"/>
    <col min="769" max="769" width="14.140625" bestFit="1" customWidth="1"/>
    <col min="770" max="772" width="12.42578125" bestFit="1" customWidth="1"/>
    <col min="1025" max="1025" width="14.140625" bestFit="1" customWidth="1"/>
    <col min="1026" max="1028" width="12.42578125" bestFit="1" customWidth="1"/>
    <col min="1281" max="1281" width="14.140625" bestFit="1" customWidth="1"/>
    <col min="1282" max="1284" width="12.42578125" bestFit="1" customWidth="1"/>
    <col min="1537" max="1537" width="14.140625" bestFit="1" customWidth="1"/>
    <col min="1538" max="1540" width="12.42578125" bestFit="1" customWidth="1"/>
    <col min="1793" max="1793" width="14.140625" bestFit="1" customWidth="1"/>
    <col min="1794" max="1796" width="12.42578125" bestFit="1" customWidth="1"/>
    <col min="2049" max="2049" width="14.140625" bestFit="1" customWidth="1"/>
    <col min="2050" max="2052" width="12.42578125" bestFit="1" customWidth="1"/>
    <col min="2305" max="2305" width="14.140625" bestFit="1" customWidth="1"/>
    <col min="2306" max="2308" width="12.42578125" bestFit="1" customWidth="1"/>
    <col min="2561" max="2561" width="14.140625" bestFit="1" customWidth="1"/>
    <col min="2562" max="2564" width="12.42578125" bestFit="1" customWidth="1"/>
    <col min="2817" max="2817" width="14.140625" bestFit="1" customWidth="1"/>
    <col min="2818" max="2820" width="12.42578125" bestFit="1" customWidth="1"/>
    <col min="3073" max="3073" width="14.140625" bestFit="1" customWidth="1"/>
    <col min="3074" max="3076" width="12.42578125" bestFit="1" customWidth="1"/>
    <col min="3329" max="3329" width="14.140625" bestFit="1" customWidth="1"/>
    <col min="3330" max="3332" width="12.42578125" bestFit="1" customWidth="1"/>
    <col min="3585" max="3585" width="14.140625" bestFit="1" customWidth="1"/>
    <col min="3586" max="3588" width="12.42578125" bestFit="1" customWidth="1"/>
    <col min="3841" max="3841" width="14.140625" bestFit="1" customWidth="1"/>
    <col min="3842" max="3844" width="12.42578125" bestFit="1" customWidth="1"/>
    <col min="4097" max="4097" width="14.140625" bestFit="1" customWidth="1"/>
    <col min="4098" max="4100" width="12.42578125" bestFit="1" customWidth="1"/>
    <col min="4353" max="4353" width="14.140625" bestFit="1" customWidth="1"/>
    <col min="4354" max="4356" width="12.42578125" bestFit="1" customWidth="1"/>
    <col min="4609" max="4609" width="14.140625" bestFit="1" customWidth="1"/>
    <col min="4610" max="4612" width="12.42578125" bestFit="1" customWidth="1"/>
    <col min="4865" max="4865" width="14.140625" bestFit="1" customWidth="1"/>
    <col min="4866" max="4868" width="12.42578125" bestFit="1" customWidth="1"/>
    <col min="5121" max="5121" width="14.140625" bestFit="1" customWidth="1"/>
    <col min="5122" max="5124" width="12.42578125" bestFit="1" customWidth="1"/>
    <col min="5377" max="5377" width="14.140625" bestFit="1" customWidth="1"/>
    <col min="5378" max="5380" width="12.42578125" bestFit="1" customWidth="1"/>
    <col min="5633" max="5633" width="14.140625" bestFit="1" customWidth="1"/>
    <col min="5634" max="5636" width="12.42578125" bestFit="1" customWidth="1"/>
    <col min="5889" max="5889" width="14.140625" bestFit="1" customWidth="1"/>
    <col min="5890" max="5892" width="12.42578125" bestFit="1" customWidth="1"/>
    <col min="6145" max="6145" width="14.140625" bestFit="1" customWidth="1"/>
    <col min="6146" max="6148" width="12.42578125" bestFit="1" customWidth="1"/>
    <col min="6401" max="6401" width="14.140625" bestFit="1" customWidth="1"/>
    <col min="6402" max="6404" width="12.42578125" bestFit="1" customWidth="1"/>
    <col min="6657" max="6657" width="14.140625" bestFit="1" customWidth="1"/>
    <col min="6658" max="6660" width="12.42578125" bestFit="1" customWidth="1"/>
    <col min="6913" max="6913" width="14.140625" bestFit="1" customWidth="1"/>
    <col min="6914" max="6916" width="12.42578125" bestFit="1" customWidth="1"/>
    <col min="7169" max="7169" width="14.140625" bestFit="1" customWidth="1"/>
    <col min="7170" max="7172" width="12.42578125" bestFit="1" customWidth="1"/>
    <col min="7425" max="7425" width="14.140625" bestFit="1" customWidth="1"/>
    <col min="7426" max="7428" width="12.42578125" bestFit="1" customWidth="1"/>
    <col min="7681" max="7681" width="14.140625" bestFit="1" customWidth="1"/>
    <col min="7682" max="7684" width="12.42578125" bestFit="1" customWidth="1"/>
    <col min="7937" max="7937" width="14.140625" bestFit="1" customWidth="1"/>
    <col min="7938" max="7940" width="12.42578125" bestFit="1" customWidth="1"/>
    <col min="8193" max="8193" width="14.140625" bestFit="1" customWidth="1"/>
    <col min="8194" max="8196" width="12.42578125" bestFit="1" customWidth="1"/>
    <col min="8449" max="8449" width="14.140625" bestFit="1" customWidth="1"/>
    <col min="8450" max="8452" width="12.42578125" bestFit="1" customWidth="1"/>
    <col min="8705" max="8705" width="14.140625" bestFit="1" customWidth="1"/>
    <col min="8706" max="8708" width="12.42578125" bestFit="1" customWidth="1"/>
    <col min="8961" max="8961" width="14.140625" bestFit="1" customWidth="1"/>
    <col min="8962" max="8964" width="12.42578125" bestFit="1" customWidth="1"/>
    <col min="9217" max="9217" width="14.140625" bestFit="1" customWidth="1"/>
    <col min="9218" max="9220" width="12.42578125" bestFit="1" customWidth="1"/>
    <col min="9473" max="9473" width="14.140625" bestFit="1" customWidth="1"/>
    <col min="9474" max="9476" width="12.42578125" bestFit="1" customWidth="1"/>
    <col min="9729" max="9729" width="14.140625" bestFit="1" customWidth="1"/>
    <col min="9730" max="9732" width="12.42578125" bestFit="1" customWidth="1"/>
    <col min="9985" max="9985" width="14.140625" bestFit="1" customWidth="1"/>
    <col min="9986" max="9988" width="12.42578125" bestFit="1" customWidth="1"/>
    <col min="10241" max="10241" width="14.140625" bestFit="1" customWidth="1"/>
    <col min="10242" max="10244" width="12.42578125" bestFit="1" customWidth="1"/>
    <col min="10497" max="10497" width="14.140625" bestFit="1" customWidth="1"/>
    <col min="10498" max="10500" width="12.42578125" bestFit="1" customWidth="1"/>
    <col min="10753" max="10753" width="14.140625" bestFit="1" customWidth="1"/>
    <col min="10754" max="10756" width="12.42578125" bestFit="1" customWidth="1"/>
    <col min="11009" max="11009" width="14.140625" bestFit="1" customWidth="1"/>
    <col min="11010" max="11012" width="12.42578125" bestFit="1" customWidth="1"/>
    <col min="11265" max="11265" width="14.140625" bestFit="1" customWidth="1"/>
    <col min="11266" max="11268" width="12.42578125" bestFit="1" customWidth="1"/>
    <col min="11521" max="11521" width="14.140625" bestFit="1" customWidth="1"/>
    <col min="11522" max="11524" width="12.42578125" bestFit="1" customWidth="1"/>
    <col min="11777" max="11777" width="14.140625" bestFit="1" customWidth="1"/>
    <col min="11778" max="11780" width="12.42578125" bestFit="1" customWidth="1"/>
    <col min="12033" max="12033" width="14.140625" bestFit="1" customWidth="1"/>
    <col min="12034" max="12036" width="12.42578125" bestFit="1" customWidth="1"/>
    <col min="12289" max="12289" width="14.140625" bestFit="1" customWidth="1"/>
    <col min="12290" max="12292" width="12.42578125" bestFit="1" customWidth="1"/>
    <col min="12545" max="12545" width="14.140625" bestFit="1" customWidth="1"/>
    <col min="12546" max="12548" width="12.42578125" bestFit="1" customWidth="1"/>
    <col min="12801" max="12801" width="14.140625" bestFit="1" customWidth="1"/>
    <col min="12802" max="12804" width="12.42578125" bestFit="1" customWidth="1"/>
    <col min="13057" max="13057" width="14.140625" bestFit="1" customWidth="1"/>
    <col min="13058" max="13060" width="12.42578125" bestFit="1" customWidth="1"/>
    <col min="13313" max="13313" width="14.140625" bestFit="1" customWidth="1"/>
    <col min="13314" max="13316" width="12.42578125" bestFit="1" customWidth="1"/>
    <col min="13569" max="13569" width="14.140625" bestFit="1" customWidth="1"/>
    <col min="13570" max="13572" width="12.42578125" bestFit="1" customWidth="1"/>
    <col min="13825" max="13825" width="14.140625" bestFit="1" customWidth="1"/>
    <col min="13826" max="13828" width="12.42578125" bestFit="1" customWidth="1"/>
    <col min="14081" max="14081" width="14.140625" bestFit="1" customWidth="1"/>
    <col min="14082" max="14084" width="12.42578125" bestFit="1" customWidth="1"/>
    <col min="14337" max="14337" width="14.140625" bestFit="1" customWidth="1"/>
    <col min="14338" max="14340" width="12.42578125" bestFit="1" customWidth="1"/>
    <col min="14593" max="14593" width="14.140625" bestFit="1" customWidth="1"/>
    <col min="14594" max="14596" width="12.42578125" bestFit="1" customWidth="1"/>
    <col min="14849" max="14849" width="14.140625" bestFit="1" customWidth="1"/>
    <col min="14850" max="14852" width="12.42578125" bestFit="1" customWidth="1"/>
    <col min="15105" max="15105" width="14.140625" bestFit="1" customWidth="1"/>
    <col min="15106" max="15108" width="12.42578125" bestFit="1" customWidth="1"/>
    <col min="15361" max="15361" width="14.140625" bestFit="1" customWidth="1"/>
    <col min="15362" max="15364" width="12.42578125" bestFit="1" customWidth="1"/>
    <col min="15617" max="15617" width="14.140625" bestFit="1" customWidth="1"/>
    <col min="15618" max="15620" width="12.42578125" bestFit="1" customWidth="1"/>
    <col min="15873" max="15873" width="14.140625" bestFit="1" customWidth="1"/>
    <col min="15874" max="15876" width="12.42578125" bestFit="1" customWidth="1"/>
    <col min="16129" max="16129" width="14.140625" bestFit="1" customWidth="1"/>
    <col min="16130" max="16132" width="12.42578125" bestFit="1" customWidth="1"/>
  </cols>
  <sheetData>
    <row r="1" spans="1:4" ht="18" x14ac:dyDescent="0.25">
      <c r="A1" s="73" t="s">
        <v>238</v>
      </c>
      <c r="B1" s="68"/>
      <c r="C1" s="68"/>
      <c r="D1" s="68"/>
    </row>
    <row r="2" spans="1:4" ht="12.75" customHeight="1" x14ac:dyDescent="0.25">
      <c r="A2" s="68"/>
      <c r="B2" s="68"/>
      <c r="C2" s="68"/>
      <c r="D2" s="68"/>
    </row>
    <row r="3" spans="1:4" x14ac:dyDescent="0.2">
      <c r="A3" t="s">
        <v>144</v>
      </c>
      <c r="B3" s="55"/>
      <c r="C3" s="55"/>
      <c r="D3" s="55"/>
    </row>
    <row r="5" spans="1:4" x14ac:dyDescent="0.2">
      <c r="A5" s="22" t="s">
        <v>145</v>
      </c>
      <c r="B5" s="22" t="s">
        <v>121</v>
      </c>
      <c r="C5" s="22" t="s">
        <v>81</v>
      </c>
      <c r="D5" s="22" t="s">
        <v>146</v>
      </c>
    </row>
    <row r="6" spans="1:4" x14ac:dyDescent="0.2">
      <c r="A6" s="2">
        <v>0.1</v>
      </c>
      <c r="B6" s="14">
        <v>0.999</v>
      </c>
      <c r="C6" s="3">
        <f t="shared" ref="C6:C69" si="0">374200000/(A6^5*(EXP(14380/(A6*3000))-1))</f>
        <v>5.7006137665945405E-8</v>
      </c>
      <c r="D6" s="3">
        <f t="shared" ref="D6:D69" si="1">B6*C6</f>
        <v>5.6949131528279462E-8</v>
      </c>
    </row>
    <row r="7" spans="1:4" x14ac:dyDescent="0.2">
      <c r="A7" s="2">
        <v>0.11</v>
      </c>
      <c r="B7" s="14">
        <v>0.999</v>
      </c>
      <c r="C7" s="3">
        <f t="shared" si="0"/>
        <v>2.7633080198803072E-6</v>
      </c>
      <c r="D7" s="3">
        <f t="shared" si="1"/>
        <v>2.7605447118604268E-6</v>
      </c>
    </row>
    <row r="8" spans="1:4" x14ac:dyDescent="0.2">
      <c r="A8" s="2">
        <v>0.12</v>
      </c>
      <c r="B8" s="14">
        <v>0.999</v>
      </c>
      <c r="C8" s="3">
        <f t="shared" si="0"/>
        <v>6.7537619349293437E-5</v>
      </c>
      <c r="D8" s="3">
        <f t="shared" si="1"/>
        <v>6.7470081729944145E-5</v>
      </c>
    </row>
    <row r="9" spans="1:4" x14ac:dyDescent="0.2">
      <c r="A9" s="2">
        <v>0.13</v>
      </c>
      <c r="B9" s="14">
        <v>0.999</v>
      </c>
      <c r="C9" s="3">
        <f t="shared" si="0"/>
        <v>9.7761975963576693E-4</v>
      </c>
      <c r="D9" s="3">
        <f t="shared" si="1"/>
        <v>9.7664213987613108E-4</v>
      </c>
    </row>
    <row r="10" spans="1:4" x14ac:dyDescent="0.2">
      <c r="A10" s="2">
        <v>0.14000000000000001</v>
      </c>
      <c r="B10" s="14">
        <v>0.999</v>
      </c>
      <c r="C10" s="3">
        <f t="shared" si="0"/>
        <v>9.3982668494229284E-3</v>
      </c>
      <c r="D10" s="3">
        <f t="shared" si="1"/>
        <v>9.3888685825735049E-3</v>
      </c>
    </row>
    <row r="11" spans="1:4" x14ac:dyDescent="0.2">
      <c r="A11" s="2">
        <v>0.15</v>
      </c>
      <c r="B11" s="14">
        <v>0.999</v>
      </c>
      <c r="C11" s="3">
        <f t="shared" si="0"/>
        <v>6.5241816431328467E-2</v>
      </c>
      <c r="D11" s="3">
        <f t="shared" si="1"/>
        <v>6.5176574614897134E-2</v>
      </c>
    </row>
    <row r="12" spans="1:4" x14ac:dyDescent="0.2">
      <c r="A12" s="2">
        <v>0.16</v>
      </c>
      <c r="B12" s="14">
        <v>0.999</v>
      </c>
      <c r="C12" s="3">
        <f t="shared" si="0"/>
        <v>0.34814889107653091</v>
      </c>
      <c r="D12" s="3">
        <f t="shared" si="1"/>
        <v>0.34780074218545437</v>
      </c>
    </row>
    <row r="13" spans="1:4" x14ac:dyDescent="0.2">
      <c r="A13" s="2">
        <v>0.17</v>
      </c>
      <c r="B13" s="14">
        <v>0.999</v>
      </c>
      <c r="C13" s="3">
        <f t="shared" si="0"/>
        <v>1.4978140573061967</v>
      </c>
      <c r="D13" s="3">
        <f t="shared" si="1"/>
        <v>1.4963162432488906</v>
      </c>
    </row>
    <row r="14" spans="1:4" x14ac:dyDescent="0.2">
      <c r="A14" s="2">
        <v>0.18</v>
      </c>
      <c r="B14" s="14">
        <v>0.999</v>
      </c>
      <c r="C14" s="3">
        <f t="shared" si="0"/>
        <v>5.3906365842785249</v>
      </c>
      <c r="D14" s="3">
        <f t="shared" si="1"/>
        <v>5.385245947694246</v>
      </c>
    </row>
    <row r="15" spans="1:4" x14ac:dyDescent="0.2">
      <c r="A15" s="2">
        <v>0.19</v>
      </c>
      <c r="B15" s="14">
        <v>0.999</v>
      </c>
      <c r="C15" s="3">
        <f t="shared" si="0"/>
        <v>16.707986363772179</v>
      </c>
      <c r="D15" s="3">
        <f t="shared" si="1"/>
        <v>16.691278377408405</v>
      </c>
    </row>
    <row r="16" spans="1:4" x14ac:dyDescent="0.2">
      <c r="A16" s="2">
        <v>0.2</v>
      </c>
      <c r="B16" s="14">
        <v>0.999</v>
      </c>
      <c r="C16" s="3">
        <f t="shared" si="0"/>
        <v>45.641795620324324</v>
      </c>
      <c r="D16" s="3">
        <f t="shared" si="1"/>
        <v>45.596153824703997</v>
      </c>
    </row>
    <row r="17" spans="1:4" x14ac:dyDescent="0.2">
      <c r="A17" s="2">
        <v>0.21</v>
      </c>
      <c r="B17" s="14">
        <v>0.999</v>
      </c>
      <c r="C17" s="3">
        <f t="shared" si="0"/>
        <v>111.96013695019644</v>
      </c>
      <c r="D17" s="3">
        <f t="shared" si="1"/>
        <v>111.84817681324624</v>
      </c>
    </row>
    <row r="18" spans="1:4" x14ac:dyDescent="0.2">
      <c r="A18" s="2">
        <v>0.22</v>
      </c>
      <c r="B18" s="14">
        <v>0.999</v>
      </c>
      <c r="C18" s="3">
        <f t="shared" si="0"/>
        <v>250.4003025317775</v>
      </c>
      <c r="D18" s="3">
        <f t="shared" si="1"/>
        <v>250.14990222924573</v>
      </c>
    </row>
    <row r="19" spans="1:4" x14ac:dyDescent="0.2">
      <c r="A19" s="2">
        <v>0.23</v>
      </c>
      <c r="B19" s="14">
        <v>0.999</v>
      </c>
      <c r="C19" s="3">
        <f t="shared" si="0"/>
        <v>517.03011009592728</v>
      </c>
      <c r="D19" s="3">
        <f t="shared" si="1"/>
        <v>516.51307998583138</v>
      </c>
    </row>
    <row r="20" spans="1:4" x14ac:dyDescent="0.2">
      <c r="A20" s="2">
        <v>0.24</v>
      </c>
      <c r="B20" s="14">
        <v>0.999</v>
      </c>
      <c r="C20" s="3">
        <f t="shared" si="0"/>
        <v>995.91362297380715</v>
      </c>
      <c r="D20" s="3">
        <f t="shared" si="1"/>
        <v>994.91770935083332</v>
      </c>
    </row>
    <row r="21" spans="1:4" x14ac:dyDescent="0.2">
      <c r="A21" s="2">
        <v>0.25</v>
      </c>
      <c r="B21" s="14">
        <v>0.999</v>
      </c>
      <c r="C21" s="3">
        <f t="shared" si="0"/>
        <v>1805.2230720993921</v>
      </c>
      <c r="D21" s="3">
        <f t="shared" si="1"/>
        <v>1803.4178490272927</v>
      </c>
    </row>
    <row r="22" spans="1:4" x14ac:dyDescent="0.2">
      <c r="A22" s="2">
        <v>0.26</v>
      </c>
      <c r="B22" s="14">
        <f t="shared" ref="B22:B26" si="2">10^(2*(LOG(0.25)-LOG(A22))/LOG(6/5))</f>
        <v>0.37133278299853617</v>
      </c>
      <c r="C22" s="3">
        <f t="shared" si="0"/>
        <v>3101.9052100743806</v>
      </c>
      <c r="D22" s="3">
        <f t="shared" si="1"/>
        <v>1151.8390942545786</v>
      </c>
    </row>
    <row r="23" spans="1:4" x14ac:dyDescent="0.2">
      <c r="A23" s="2">
        <v>0.27</v>
      </c>
      <c r="B23" s="14">
        <f t="shared" si="2"/>
        <v>0.14314159836113907</v>
      </c>
      <c r="C23" s="3">
        <f t="shared" si="0"/>
        <v>5084.1400109973019</v>
      </c>
      <c r="D23" s="3">
        <f t="shared" si="1"/>
        <v>727.75192746597293</v>
      </c>
    </row>
    <row r="24" spans="1:4" x14ac:dyDescent="0.2">
      <c r="A24" s="2">
        <v>0.28000000000000003</v>
      </c>
      <c r="B24" s="14">
        <f t="shared" si="2"/>
        <v>5.7125006913665649E-2</v>
      </c>
      <c r="C24" s="3">
        <f t="shared" si="0"/>
        <v>7991.0845548130383</v>
      </c>
      <c r="D24" s="3">
        <f t="shared" si="1"/>
        <v>456.49076044138161</v>
      </c>
    </row>
    <row r="25" spans="1:4" x14ac:dyDescent="0.2">
      <c r="A25" s="2">
        <v>0.28999999999999998</v>
      </c>
      <c r="B25" s="14">
        <f t="shared" si="2"/>
        <v>2.3544391721936321E-2</v>
      </c>
      <c r="C25" s="3">
        <f t="shared" si="0"/>
        <v>12099.715101184809</v>
      </c>
      <c r="D25" s="3">
        <f t="shared" si="1"/>
        <v>284.88043206612349</v>
      </c>
    </row>
    <row r="26" spans="1:4" x14ac:dyDescent="0.2">
      <c r="A26" s="2">
        <v>0.3</v>
      </c>
      <c r="B26" s="14">
        <f t="shared" si="2"/>
        <v>1.0000000000000023E-2</v>
      </c>
      <c r="C26" s="3">
        <f t="shared" si="0"/>
        <v>17718.903282201976</v>
      </c>
      <c r="D26" s="3">
        <f t="shared" si="1"/>
        <v>177.18903282202015</v>
      </c>
    </row>
    <row r="27" spans="1:4" x14ac:dyDescent="0.2">
      <c r="A27" s="2">
        <v>0.31</v>
      </c>
      <c r="B27" s="14">
        <v>0.01</v>
      </c>
      <c r="C27" s="3">
        <f t="shared" si="0"/>
        <v>25181.137481269227</v>
      </c>
      <c r="D27" s="3">
        <f t="shared" si="1"/>
        <v>251.81137481269226</v>
      </c>
    </row>
    <row r="28" spans="1:4" x14ac:dyDescent="0.2">
      <c r="A28" s="2">
        <v>0.32</v>
      </c>
      <c r="B28" s="14">
        <v>0.01</v>
      </c>
      <c r="C28" s="3">
        <f t="shared" si="0"/>
        <v>34832.496357700024</v>
      </c>
      <c r="D28" s="3">
        <f t="shared" si="1"/>
        <v>348.32496357700023</v>
      </c>
    </row>
    <row r="29" spans="1:4" x14ac:dyDescent="0.2">
      <c r="A29" s="2">
        <v>0.33</v>
      </c>
      <c r="B29" s="14">
        <v>0.01</v>
      </c>
      <c r="C29" s="3">
        <f t="shared" si="0"/>
        <v>47021.586426874273</v>
      </c>
      <c r="D29" s="3">
        <f t="shared" si="1"/>
        <v>470.21586426874273</v>
      </c>
    </row>
    <row r="30" spans="1:4" x14ac:dyDescent="0.2">
      <c r="A30" s="2">
        <v>0.34</v>
      </c>
      <c r="B30" s="14">
        <v>0.01</v>
      </c>
      <c r="C30" s="3">
        <f t="shared" si="0"/>
        <v>62088.174114801404</v>
      </c>
      <c r="D30" s="3">
        <f t="shared" si="1"/>
        <v>620.88174114801404</v>
      </c>
    </row>
    <row r="31" spans="1:4" x14ac:dyDescent="0.2">
      <c r="A31" s="2">
        <v>0.35</v>
      </c>
      <c r="B31" s="14">
        <v>0.01</v>
      </c>
      <c r="C31" s="3">
        <f t="shared" si="0"/>
        <v>80352.190025230055</v>
      </c>
      <c r="D31" s="3">
        <f t="shared" si="1"/>
        <v>803.52190025230061</v>
      </c>
    </row>
    <row r="32" spans="1:4" x14ac:dyDescent="0.2">
      <c r="A32" s="2">
        <v>0.36</v>
      </c>
      <c r="B32" s="14">
        <v>0.01</v>
      </c>
      <c r="C32" s="3">
        <f t="shared" si="0"/>
        <v>102103.67978775177</v>
      </c>
      <c r="D32" s="3">
        <f t="shared" si="1"/>
        <v>1021.0367978775176</v>
      </c>
    </row>
    <row r="33" spans="1:4" x14ac:dyDescent="0.2">
      <c r="A33" s="2">
        <v>0.37</v>
      </c>
      <c r="B33" s="14">
        <v>0.01</v>
      </c>
      <c r="C33" s="3">
        <f t="shared" si="0"/>
        <v>127594.14305870133</v>
      </c>
      <c r="D33" s="3">
        <f t="shared" si="1"/>
        <v>1275.9414305870134</v>
      </c>
    </row>
    <row r="34" spans="1:4" x14ac:dyDescent="0.2">
      <c r="A34" s="2">
        <v>0.38</v>
      </c>
      <c r="B34" s="14">
        <v>0.01</v>
      </c>
      <c r="C34" s="3">
        <f t="shared" si="0"/>
        <v>157029.55898803461</v>
      </c>
      <c r="D34" s="3">
        <f t="shared" si="1"/>
        <v>1570.2955898803461</v>
      </c>
    </row>
    <row r="35" spans="1:4" x14ac:dyDescent="0.2">
      <c r="A35" s="2">
        <v>0.39</v>
      </c>
      <c r="B35" s="14">
        <v>0.01</v>
      </c>
      <c r="C35" s="3">
        <f t="shared" si="0"/>
        <v>190565.25774871465</v>
      </c>
      <c r="D35" s="3">
        <f t="shared" si="1"/>
        <v>1905.6525774871466</v>
      </c>
    </row>
    <row r="36" spans="1:4" x14ac:dyDescent="0.2">
      <c r="A36" s="2">
        <v>0.4</v>
      </c>
      <c r="B36" s="14">
        <v>0.01</v>
      </c>
      <c r="C36" s="3">
        <f t="shared" si="0"/>
        <v>228302.6740518614</v>
      </c>
      <c r="D36" s="3">
        <f t="shared" si="1"/>
        <v>2283.0267405186141</v>
      </c>
    </row>
    <row r="37" spans="1:4" x14ac:dyDescent="0.2">
      <c r="A37" s="2">
        <v>0.41</v>
      </c>
      <c r="B37" s="14">
        <v>0.01</v>
      </c>
      <c r="C37" s="3">
        <f t="shared" si="0"/>
        <v>270287.91617039632</v>
      </c>
      <c r="D37" s="3">
        <f t="shared" si="1"/>
        <v>2702.8791617039633</v>
      </c>
    </row>
    <row r="38" spans="1:4" x14ac:dyDescent="0.2">
      <c r="A38" s="2">
        <v>0.42</v>
      </c>
      <c r="B38" s="14">
        <v>0.01</v>
      </c>
      <c r="C38" s="3">
        <f t="shared" si="0"/>
        <v>316512.00549774332</v>
      </c>
      <c r="D38" s="3">
        <f t="shared" si="1"/>
        <v>3165.120054977433</v>
      </c>
    </row>
    <row r="39" spans="1:4" x14ac:dyDescent="0.2">
      <c r="A39" s="2">
        <v>0.43</v>
      </c>
      <c r="B39" s="14">
        <v>0.01</v>
      </c>
      <c r="C39" s="3">
        <f t="shared" si="0"/>
        <v>366912.58696797094</v>
      </c>
      <c r="D39" s="3">
        <f t="shared" si="1"/>
        <v>3669.1258696797095</v>
      </c>
    </row>
    <row r="40" spans="1:4" x14ac:dyDescent="0.2">
      <c r="A40" s="2">
        <v>0.44</v>
      </c>
      <c r="B40" s="14">
        <v>0.01</v>
      </c>
      <c r="C40" s="3">
        <f t="shared" si="0"/>
        <v>421376.87777416292</v>
      </c>
      <c r="D40" s="3">
        <f t="shared" si="1"/>
        <v>4213.7687777416295</v>
      </c>
    </row>
    <row r="41" spans="1:4" x14ac:dyDescent="0.2">
      <c r="A41" s="2">
        <v>0.45</v>
      </c>
      <c r="B41" s="14">
        <v>0.01</v>
      </c>
      <c r="C41" s="3">
        <f t="shared" si="0"/>
        <v>479745.60764159739</v>
      </c>
      <c r="D41" s="3">
        <f t="shared" si="1"/>
        <v>4797.4560764159742</v>
      </c>
    </row>
    <row r="42" spans="1:4" x14ac:dyDescent="0.2">
      <c r="A42" s="2">
        <v>0.46</v>
      </c>
      <c r="B42" s="14">
        <v>0.01</v>
      </c>
      <c r="C42" s="3">
        <f t="shared" si="0"/>
        <v>541817.70483561652</v>
      </c>
      <c r="D42" s="3">
        <f t="shared" si="1"/>
        <v>5418.177048356165</v>
      </c>
    </row>
    <row r="43" spans="1:4" x14ac:dyDescent="0.2">
      <c r="A43" s="2">
        <v>0.47</v>
      </c>
      <c r="B43" s="14">
        <v>0.01</v>
      </c>
      <c r="C43" s="3">
        <f t="shared" si="0"/>
        <v>607355.49445007404</v>
      </c>
      <c r="D43" s="3">
        <f t="shared" si="1"/>
        <v>6073.5549445007409</v>
      </c>
    </row>
    <row r="44" spans="1:4" x14ac:dyDescent="0.2">
      <c r="A44" s="2">
        <v>0.48</v>
      </c>
      <c r="B44" s="14">
        <v>0.01</v>
      </c>
      <c r="C44" s="3">
        <f t="shared" si="0"/>
        <v>676090.19591696735</v>
      </c>
      <c r="D44" s="3">
        <f t="shared" si="1"/>
        <v>6760.9019591696733</v>
      </c>
    </row>
    <row r="45" spans="1:4" x14ac:dyDescent="0.2">
      <c r="A45" s="2">
        <v>0.49</v>
      </c>
      <c r="B45" s="14">
        <v>0.01</v>
      </c>
      <c r="C45" s="3">
        <f t="shared" si="0"/>
        <v>747727.53211238165</v>
      </c>
      <c r="D45" s="3">
        <f t="shared" si="1"/>
        <v>7477.2753211238169</v>
      </c>
    </row>
    <row r="46" spans="1:4" x14ac:dyDescent="0.2">
      <c r="A46" s="2">
        <v>0.5</v>
      </c>
      <c r="B46" s="14">
        <v>0.01</v>
      </c>
      <c r="C46" s="3">
        <f t="shared" si="0"/>
        <v>821953.29042765358</v>
      </c>
      <c r="D46" s="3">
        <f t="shared" si="1"/>
        <v>8219.5329042765352</v>
      </c>
    </row>
    <row r="47" spans="1:4" x14ac:dyDescent="0.2">
      <c r="A47" s="2">
        <v>0.51</v>
      </c>
      <c r="B47" s="14">
        <v>0.01</v>
      </c>
      <c r="C47" s="3">
        <f t="shared" si="0"/>
        <v>898438.70477022964</v>
      </c>
      <c r="D47" s="3">
        <f t="shared" si="1"/>
        <v>8984.3870477022974</v>
      </c>
    </row>
    <row r="48" spans="1:4" x14ac:dyDescent="0.2">
      <c r="A48" s="2">
        <v>0.52</v>
      </c>
      <c r="B48" s="14">
        <v>0.01</v>
      </c>
      <c r="C48" s="3">
        <f t="shared" si="0"/>
        <v>976845.55519249523</v>
      </c>
      <c r="D48" s="3">
        <f t="shared" si="1"/>
        <v>9768.4555519249534</v>
      </c>
    </row>
    <row r="49" spans="1:4" x14ac:dyDescent="0.2">
      <c r="A49" s="2">
        <v>0.53</v>
      </c>
      <c r="B49" s="14">
        <v>0.01</v>
      </c>
      <c r="C49" s="3">
        <f t="shared" si="0"/>
        <v>1056830.9076927186</v>
      </c>
      <c r="D49" s="3">
        <f t="shared" si="1"/>
        <v>10568.309076927186</v>
      </c>
    </row>
    <row r="50" spans="1:4" x14ac:dyDescent="0.2">
      <c r="A50" s="2">
        <v>0.54</v>
      </c>
      <c r="B50" s="14">
        <v>0.01</v>
      </c>
      <c r="C50" s="3">
        <f t="shared" si="0"/>
        <v>1138051.4400337681</v>
      </c>
      <c r="D50" s="3">
        <f t="shared" si="1"/>
        <v>11380.514400337681</v>
      </c>
    </row>
    <row r="51" spans="1:4" x14ac:dyDescent="0.2">
      <c r="A51" s="2">
        <v>0.55000000000000004</v>
      </c>
      <c r="B51" s="14">
        <v>0.01</v>
      </c>
      <c r="C51" s="3">
        <f t="shared" si="0"/>
        <v>1220167.3198240302</v>
      </c>
      <c r="D51" s="3">
        <f t="shared" si="1"/>
        <v>12201.673198240302</v>
      </c>
    </row>
    <row r="52" spans="1:4" x14ac:dyDescent="0.2">
      <c r="A52" s="2">
        <v>0.56000000000000005</v>
      </c>
      <c r="B52" s="14">
        <v>0.01</v>
      </c>
      <c r="C52" s="3">
        <f t="shared" si="0"/>
        <v>1302845.618474097</v>
      </c>
      <c r="D52" s="3">
        <f t="shared" si="1"/>
        <v>13028.45618474097</v>
      </c>
    </row>
    <row r="53" spans="1:4" x14ac:dyDescent="0.2">
      <c r="A53" s="2">
        <v>0.56999999999999995</v>
      </c>
      <c r="B53" s="14">
        <v>0.01</v>
      </c>
      <c r="C53" s="3">
        <f t="shared" si="0"/>
        <v>1385763.259025462</v>
      </c>
      <c r="D53" s="3">
        <f t="shared" si="1"/>
        <v>13857.63259025462</v>
      </c>
    </row>
    <row r="54" spans="1:4" x14ac:dyDescent="0.2">
      <c r="A54" s="2">
        <v>0.57999999999999996</v>
      </c>
      <c r="B54" s="14">
        <v>0.01</v>
      </c>
      <c r="C54" s="3">
        <f t="shared" si="0"/>
        <v>1468609.5074065374</v>
      </c>
      <c r="D54" s="3">
        <f t="shared" si="1"/>
        <v>14686.095074065375</v>
      </c>
    </row>
    <row r="55" spans="1:4" x14ac:dyDescent="0.2">
      <c r="A55" s="2">
        <v>0.59</v>
      </c>
      <c r="B55" s="14">
        <v>0.01</v>
      </c>
      <c r="C55" s="3">
        <f t="shared" si="0"/>
        <v>1551088.0256464025</v>
      </c>
      <c r="D55" s="3">
        <f t="shared" si="1"/>
        <v>15510.880256464025</v>
      </c>
    </row>
    <row r="56" spans="1:4" x14ac:dyDescent="0.2">
      <c r="A56" s="2">
        <v>0.6</v>
      </c>
      <c r="B56" s="14">
        <v>0.01</v>
      </c>
      <c r="C56" s="3">
        <f t="shared" si="0"/>
        <v>1632918.5122511329</v>
      </c>
      <c r="D56" s="3">
        <f t="shared" si="1"/>
        <v>16329.18512251133</v>
      </c>
    </row>
    <row r="57" spans="1:4" x14ac:dyDescent="0.2">
      <c r="A57" s="2">
        <v>0.61</v>
      </c>
      <c r="B57" s="14">
        <v>0.01</v>
      </c>
      <c r="C57" s="3">
        <f t="shared" si="0"/>
        <v>1713837.9596228478</v>
      </c>
      <c r="D57" s="3">
        <f t="shared" si="1"/>
        <v>17138.379596228478</v>
      </c>
    </row>
    <row r="58" spans="1:4" x14ac:dyDescent="0.2">
      <c r="A58" s="2">
        <v>0.62</v>
      </c>
      <c r="B58" s="14">
        <v>0.01</v>
      </c>
      <c r="C58" s="3">
        <f t="shared" si="0"/>
        <v>1793601.56137914</v>
      </c>
      <c r="D58" s="3">
        <f t="shared" si="1"/>
        <v>17936.015613791402</v>
      </c>
    </row>
    <row r="59" spans="1:4" x14ac:dyDescent="0.2">
      <c r="A59" s="2">
        <v>0.63</v>
      </c>
      <c r="B59" s="14">
        <v>0.01</v>
      </c>
      <c r="C59" s="3">
        <f t="shared" si="0"/>
        <v>1871983.3039981537</v>
      </c>
      <c r="D59" s="3">
        <f t="shared" si="1"/>
        <v>18719.833039981539</v>
      </c>
    </row>
    <row r="60" spans="1:4" x14ac:dyDescent="0.2">
      <c r="A60" s="2">
        <v>0.64</v>
      </c>
      <c r="B60" s="14">
        <v>0.01</v>
      </c>
      <c r="C60" s="3">
        <f t="shared" si="0"/>
        <v>1948776.2776387075</v>
      </c>
      <c r="D60" s="3">
        <f t="shared" si="1"/>
        <v>19487.762776387077</v>
      </c>
    </row>
    <row r="61" spans="1:4" x14ac:dyDescent="0.2">
      <c r="A61" s="2">
        <v>0.65</v>
      </c>
      <c r="B61" s="14">
        <v>0.01</v>
      </c>
      <c r="C61" s="3">
        <f t="shared" si="0"/>
        <v>2023792.7405053419</v>
      </c>
      <c r="D61" s="3">
        <f t="shared" si="1"/>
        <v>20237.927405053419</v>
      </c>
    </row>
    <row r="62" spans="1:4" x14ac:dyDescent="0.2">
      <c r="A62" s="2">
        <v>0.66</v>
      </c>
      <c r="B62" s="14">
        <v>0.01</v>
      </c>
      <c r="C62" s="3">
        <f t="shared" si="0"/>
        <v>2096863.969956097</v>
      </c>
      <c r="D62" s="3">
        <f t="shared" si="1"/>
        <v>20968.639699560968</v>
      </c>
    </row>
    <row r="63" spans="1:4" x14ac:dyDescent="0.2">
      <c r="A63" s="2">
        <v>0.67</v>
      </c>
      <c r="B63" s="14">
        <v>0.01</v>
      </c>
      <c r="C63" s="3">
        <f t="shared" si="0"/>
        <v>2167839.9318683743</v>
      </c>
      <c r="D63" s="3">
        <f t="shared" si="1"/>
        <v>21678.399318683743</v>
      </c>
    </row>
    <row r="64" spans="1:4" x14ac:dyDescent="0.2">
      <c r="A64" s="2">
        <v>0.68</v>
      </c>
      <c r="B64" s="14">
        <v>0.01</v>
      </c>
      <c r="C64" s="3">
        <f t="shared" si="0"/>
        <v>2236588.7977394303</v>
      </c>
      <c r="D64" s="3">
        <f t="shared" si="1"/>
        <v>22365.887977394304</v>
      </c>
    </row>
    <row r="65" spans="1:4" x14ac:dyDescent="0.2">
      <c r="A65" s="2">
        <v>0.69</v>
      </c>
      <c r="B65" s="14">
        <v>0.01</v>
      </c>
      <c r="C65" s="3">
        <f t="shared" si="0"/>
        <v>2302996.3367310758</v>
      </c>
      <c r="D65" s="3">
        <f t="shared" si="1"/>
        <v>23029.963367310756</v>
      </c>
    </row>
    <row r="66" spans="1:4" x14ac:dyDescent="0.2">
      <c r="A66" s="2">
        <v>0.7</v>
      </c>
      <c r="B66" s="14">
        <v>0.01</v>
      </c>
      <c r="C66" s="3">
        <f t="shared" si="0"/>
        <v>2366965.2074770099</v>
      </c>
      <c r="D66" s="3">
        <f t="shared" si="1"/>
        <v>23669.6520747701</v>
      </c>
    </row>
    <row r="67" spans="1:4" x14ac:dyDescent="0.2">
      <c r="A67" s="2">
        <v>0.71</v>
      </c>
      <c r="B67" s="14">
        <v>0.01</v>
      </c>
      <c r="C67" s="3">
        <f t="shared" si="0"/>
        <v>2428414.1720396131</v>
      </c>
      <c r="D67" s="3">
        <f t="shared" si="1"/>
        <v>24284.141720396132</v>
      </c>
    </row>
    <row r="68" spans="1:4" x14ac:dyDescent="0.2">
      <c r="A68" s="2">
        <v>0.72</v>
      </c>
      <c r="B68" s="14">
        <v>0.01</v>
      </c>
      <c r="C68" s="3">
        <f t="shared" si="0"/>
        <v>2487277.2519954909</v>
      </c>
      <c r="D68" s="3">
        <f t="shared" si="1"/>
        <v>24872.77251995491</v>
      </c>
    </row>
    <row r="69" spans="1:4" x14ac:dyDescent="0.2">
      <c r="A69" s="2">
        <v>0.73</v>
      </c>
      <c r="B69" s="14">
        <v>0.01</v>
      </c>
      <c r="C69" s="3">
        <f t="shared" si="0"/>
        <v>2543502.8442950221</v>
      </c>
      <c r="D69" s="3">
        <f t="shared" si="1"/>
        <v>25435.028442950221</v>
      </c>
    </row>
    <row r="70" spans="1:4" x14ac:dyDescent="0.2">
      <c r="A70" s="2">
        <v>0.74</v>
      </c>
      <c r="B70" s="14">
        <v>0.01</v>
      </c>
      <c r="C70" s="3">
        <f t="shared" ref="C70:C133" si="3">374200000/(A70^5*(EXP(14380/(A70*3000))-1))</f>
        <v>2597052.8123166184</v>
      </c>
      <c r="D70" s="3">
        <f t="shared" ref="D70:D133" si="4">B70*C70</f>
        <v>25970.528123166183</v>
      </c>
    </row>
    <row r="71" spans="1:4" x14ac:dyDescent="0.2">
      <c r="A71" s="2">
        <v>0.75</v>
      </c>
      <c r="B71" s="14">
        <v>0.01</v>
      </c>
      <c r="C71" s="3">
        <f t="shared" si="3"/>
        <v>2647901.5654460927</v>
      </c>
      <c r="D71" s="3">
        <f t="shared" si="4"/>
        <v>26479.015654460927</v>
      </c>
    </row>
    <row r="72" spans="1:4" x14ac:dyDescent="0.2">
      <c r="A72" s="2">
        <v>0.76</v>
      </c>
      <c r="B72" s="14">
        <v>0.01</v>
      </c>
      <c r="C72" s="3">
        <f t="shared" si="3"/>
        <v>2696035.138571674</v>
      </c>
      <c r="D72" s="3">
        <f t="shared" si="4"/>
        <v>26960.351385716742</v>
      </c>
    </row>
    <row r="73" spans="1:4" x14ac:dyDescent="0.2">
      <c r="A73" s="2">
        <v>0.77</v>
      </c>
      <c r="B73" s="14">
        <v>0.01</v>
      </c>
      <c r="C73" s="3">
        <f t="shared" si="3"/>
        <v>2741450.281104418</v>
      </c>
      <c r="D73" s="3">
        <f t="shared" si="4"/>
        <v>27414.502811044182</v>
      </c>
    </row>
    <row r="74" spans="1:4" x14ac:dyDescent="0.2">
      <c r="A74" s="2">
        <v>0.78</v>
      </c>
      <c r="B74" s="14">
        <v>0.01</v>
      </c>
      <c r="C74" s="3">
        <f t="shared" si="3"/>
        <v>2784153.5635151267</v>
      </c>
      <c r="D74" s="3">
        <f t="shared" si="4"/>
        <v>27841.535635151267</v>
      </c>
    </row>
    <row r="75" spans="1:4" x14ac:dyDescent="0.2">
      <c r="A75" s="2">
        <v>0.79</v>
      </c>
      <c r="B75" s="14">
        <v>0.01</v>
      </c>
      <c r="C75" s="3">
        <f t="shared" si="3"/>
        <v>2824160.5079211406</v>
      </c>
      <c r="D75" s="3">
        <f t="shared" si="4"/>
        <v>28241.605079211407</v>
      </c>
    </row>
    <row r="76" spans="1:4" x14ac:dyDescent="0.2">
      <c r="A76" s="2">
        <v>0.8</v>
      </c>
      <c r="B76" s="14">
        <v>0.01</v>
      </c>
      <c r="C76" s="3">
        <f t="shared" si="3"/>
        <v>2861494.7479547192</v>
      </c>
      <c r="D76" s="3">
        <f t="shared" si="4"/>
        <v>28614.947479547194</v>
      </c>
    </row>
    <row r="77" spans="1:4" x14ac:dyDescent="0.2">
      <c r="A77" s="2">
        <v>0.81</v>
      </c>
      <c r="B77" s="14">
        <v>0.01</v>
      </c>
      <c r="C77" s="3">
        <f t="shared" si="3"/>
        <v>2896187.2219925127</v>
      </c>
      <c r="D77" s="3">
        <f t="shared" si="4"/>
        <v>28961.872219925128</v>
      </c>
    </row>
    <row r="78" spans="1:4" x14ac:dyDescent="0.2">
      <c r="A78" s="2">
        <v>0.82</v>
      </c>
      <c r="B78" s="14">
        <v>0.01</v>
      </c>
      <c r="C78" s="3">
        <f t="shared" si="3"/>
        <v>2928275.4028136958</v>
      </c>
      <c r="D78" s="3">
        <f t="shared" si="4"/>
        <v>29282.754028136958</v>
      </c>
    </row>
    <row r="79" spans="1:4" x14ac:dyDescent="0.2">
      <c r="A79" s="2">
        <v>0.83</v>
      </c>
      <c r="B79" s="14">
        <v>0.01</v>
      </c>
      <c r="C79" s="3">
        <f t="shared" si="3"/>
        <v>2957802.5658734581</v>
      </c>
      <c r="D79" s="3">
        <f t="shared" si="4"/>
        <v>29578.025658734579</v>
      </c>
    </row>
    <row r="80" spans="1:4" x14ac:dyDescent="0.2">
      <c r="A80" s="2">
        <v>0.84</v>
      </c>
      <c r="B80" s="14">
        <v>0.01</v>
      </c>
      <c r="C80" s="3">
        <f t="shared" si="3"/>
        <v>2984817.0976181845</v>
      </c>
      <c r="D80" s="3">
        <f t="shared" si="4"/>
        <v>29848.170976181846</v>
      </c>
    </row>
    <row r="81" spans="1:4" x14ac:dyDescent="0.2">
      <c r="A81" s="2">
        <v>0.85</v>
      </c>
      <c r="B81" s="14">
        <v>0.01</v>
      </c>
      <c r="C81" s="3">
        <f t="shared" si="3"/>
        <v>3009371.8446183326</v>
      </c>
      <c r="D81" s="3">
        <f t="shared" si="4"/>
        <v>30093.718446183328</v>
      </c>
    </row>
    <row r="82" spans="1:4" x14ac:dyDescent="0.2">
      <c r="A82" s="2">
        <v>0.86</v>
      </c>
      <c r="B82" s="14">
        <v>0.01</v>
      </c>
      <c r="C82" s="3">
        <f t="shared" si="3"/>
        <v>3031523.5037444653</v>
      </c>
      <c r="D82" s="3">
        <f t="shared" si="4"/>
        <v>30315.235037444654</v>
      </c>
    </row>
    <row r="83" spans="1:4" x14ac:dyDescent="0.2">
      <c r="A83" s="2">
        <v>0.87</v>
      </c>
      <c r="B83" s="14">
        <v>0.01</v>
      </c>
      <c r="C83" s="3">
        <f t="shared" si="3"/>
        <v>3051332.0531509072</v>
      </c>
      <c r="D83" s="3">
        <f t="shared" si="4"/>
        <v>30513.320531509071</v>
      </c>
    </row>
    <row r="84" spans="1:4" x14ac:dyDescent="0.2">
      <c r="A84" s="2">
        <v>0.88</v>
      </c>
      <c r="B84" s="14">
        <v>0.01</v>
      </c>
      <c r="C84" s="3">
        <f t="shared" si="3"/>
        <v>3068860.2234504437</v>
      </c>
      <c r="D84" s="3">
        <f t="shared" si="4"/>
        <v>30688.602234504437</v>
      </c>
    </row>
    <row r="85" spans="1:4" x14ac:dyDescent="0.2">
      <c r="A85" s="2">
        <v>0.89</v>
      </c>
      <c r="B85" s="14">
        <v>0.01</v>
      </c>
      <c r="C85" s="3">
        <f t="shared" si="3"/>
        <v>3084173.0081532118</v>
      </c>
      <c r="D85" s="3">
        <f t="shared" si="4"/>
        <v>30841.730081532118</v>
      </c>
    </row>
    <row r="86" spans="1:4" x14ac:dyDescent="0.2">
      <c r="A86" s="2">
        <v>0.9</v>
      </c>
      <c r="B86" s="14">
        <v>0.01</v>
      </c>
      <c r="C86" s="3">
        <f t="shared" si="3"/>
        <v>3097337.2121950933</v>
      </c>
      <c r="D86" s="3">
        <f t="shared" si="4"/>
        <v>30973.372121950932</v>
      </c>
    </row>
    <row r="87" spans="1:4" x14ac:dyDescent="0.2">
      <c r="A87" s="2">
        <v>0.91</v>
      </c>
      <c r="B87" s="14">
        <v>0.01</v>
      </c>
      <c r="C87" s="3">
        <f t="shared" si="3"/>
        <v>3108421.0371874203</v>
      </c>
      <c r="D87" s="3">
        <f t="shared" si="4"/>
        <v>31084.210371874204</v>
      </c>
    </row>
    <row r="88" spans="1:4" x14ac:dyDescent="0.2">
      <c r="A88" s="2">
        <v>0.92</v>
      </c>
      <c r="B88" s="14">
        <v>0.01</v>
      </c>
      <c r="C88" s="3">
        <f t="shared" si="3"/>
        <v>3117493.7018737216</v>
      </c>
      <c r="D88" s="3">
        <f t="shared" si="4"/>
        <v>31174.937018737215</v>
      </c>
    </row>
    <row r="89" spans="1:4" x14ac:dyDescent="0.2">
      <c r="A89" s="2">
        <v>0.93</v>
      </c>
      <c r="B89" s="14">
        <v>0.01</v>
      </c>
      <c r="C89" s="3">
        <f t="shared" si="3"/>
        <v>3124625.0961738382</v>
      </c>
      <c r="D89" s="3">
        <f t="shared" si="4"/>
        <v>31246.250961738384</v>
      </c>
    </row>
    <row r="90" spans="1:4" x14ac:dyDescent="0.2">
      <c r="A90" s="2">
        <v>0.94</v>
      </c>
      <c r="B90" s="14">
        <v>0.01</v>
      </c>
      <c r="C90" s="3">
        <f t="shared" si="3"/>
        <v>3129885.4671252626</v>
      </c>
      <c r="D90" s="3">
        <f t="shared" si="4"/>
        <v>31298.854671252626</v>
      </c>
    </row>
    <row r="91" spans="1:4" x14ac:dyDescent="0.2">
      <c r="A91" s="2">
        <v>0.95</v>
      </c>
      <c r="B91" s="14">
        <v>0.01</v>
      </c>
      <c r="C91" s="3">
        <f t="shared" si="3"/>
        <v>3133345.1349906139</v>
      </c>
      <c r="D91" s="3">
        <f t="shared" si="4"/>
        <v>31333.45134990614</v>
      </c>
    </row>
    <row r="92" spans="1:4" x14ac:dyDescent="0.2">
      <c r="A92" s="2">
        <v>0.96</v>
      </c>
      <c r="B92" s="14">
        <v>0.01</v>
      </c>
      <c r="C92" s="3">
        <f t="shared" si="3"/>
        <v>3135074.2377841575</v>
      </c>
      <c r="D92" s="3">
        <f t="shared" si="4"/>
        <v>31350.742377841576</v>
      </c>
    </row>
    <row r="93" spans="1:4" x14ac:dyDescent="0.2">
      <c r="A93" s="2">
        <v>0.97</v>
      </c>
      <c r="B93" s="14">
        <v>0.01</v>
      </c>
      <c r="C93" s="3">
        <f t="shared" si="3"/>
        <v>3135142.5024749967</v>
      </c>
      <c r="D93" s="3">
        <f t="shared" si="4"/>
        <v>31351.425024749969</v>
      </c>
    </row>
    <row r="94" spans="1:4" x14ac:dyDescent="0.2">
      <c r="A94" s="2">
        <v>0.98</v>
      </c>
      <c r="B94" s="14">
        <v>0.01</v>
      </c>
      <c r="C94" s="3">
        <f t="shared" si="3"/>
        <v>3133619.0411462192</v>
      </c>
      <c r="D94" s="3">
        <f t="shared" si="4"/>
        <v>31336.190411462194</v>
      </c>
    </row>
    <row r="95" spans="1:4" x14ac:dyDescent="0.2">
      <c r="A95" s="2">
        <v>0.99</v>
      </c>
      <c r="B95" s="14">
        <v>0.01</v>
      </c>
      <c r="C95" s="3">
        <f t="shared" si="3"/>
        <v>3130572.1704248837</v>
      </c>
      <c r="D95" s="3">
        <f t="shared" si="4"/>
        <v>31305.721704248837</v>
      </c>
    </row>
    <row r="96" spans="1:4" x14ac:dyDescent="0.2">
      <c r="A96" s="2">
        <v>1</v>
      </c>
      <c r="B96" s="14">
        <f t="shared" ref="B96:B146" si="5">10^(LOG(A96)/LOG(1.5)-2)</f>
        <v>0.01</v>
      </c>
      <c r="C96" s="3">
        <f t="shared" si="3"/>
        <v>3126069.2525443146</v>
      </c>
      <c r="D96" s="3">
        <f t="shared" si="4"/>
        <v>31260.692525443148</v>
      </c>
    </row>
    <row r="97" spans="1:4" x14ac:dyDescent="0.2">
      <c r="A97" s="2">
        <v>1.01</v>
      </c>
      <c r="B97" s="14">
        <f t="shared" si="5"/>
        <v>1.0581336736569205E-2</v>
      </c>
      <c r="C97" s="3">
        <f t="shared" si="3"/>
        <v>3120176.5564552504</v>
      </c>
      <c r="D97" s="3">
        <f t="shared" si="4"/>
        <v>33015.638821401939</v>
      </c>
    </row>
    <row r="98" spans="1:4" x14ac:dyDescent="0.2">
      <c r="A98" s="2">
        <v>1.02</v>
      </c>
      <c r="B98" s="14">
        <f t="shared" si="5"/>
        <v>1.1190237093781023E-2</v>
      </c>
      <c r="C98" s="3">
        <f t="shared" si="3"/>
        <v>3112959.1374641475</v>
      </c>
      <c r="D98" s="3">
        <f t="shared" si="4"/>
        <v>34834.750811475882</v>
      </c>
    </row>
    <row r="99" spans="1:4" x14ac:dyDescent="0.2">
      <c r="A99" s="2">
        <v>1.03</v>
      </c>
      <c r="B99" s="14">
        <f t="shared" si="5"/>
        <v>1.1827718406167273E-2</v>
      </c>
      <c r="C99" s="3">
        <f t="shared" si="3"/>
        <v>3104480.7339431969</v>
      </c>
      <c r="D99" s="3">
        <f t="shared" si="4"/>
        <v>36718.923918451634</v>
      </c>
    </row>
    <row r="100" spans="1:4" x14ac:dyDescent="0.2">
      <c r="A100" s="2">
        <v>1.04</v>
      </c>
      <c r="B100" s="14">
        <f t="shared" si="5"/>
        <v>1.2494825080059556E-2</v>
      </c>
      <c r="C100" s="3">
        <f t="shared" si="3"/>
        <v>3094803.6797262654</v>
      </c>
      <c r="D100" s="3">
        <f t="shared" si="4"/>
        <v>38669.030635304342</v>
      </c>
    </row>
    <row r="101" spans="1:4" x14ac:dyDescent="0.2">
      <c r="A101" s="2">
        <v>1.05</v>
      </c>
      <c r="B101" s="14">
        <f t="shared" si="5"/>
        <v>1.3192629040650291E-2</v>
      </c>
      <c r="C101" s="3">
        <f t="shared" si="3"/>
        <v>3083988.8308763532</v>
      </c>
      <c r="D101" s="3">
        <f t="shared" si="4"/>
        <v>40685.920611260517</v>
      </c>
    </row>
    <row r="102" spans="1:4" x14ac:dyDescent="0.2">
      <c r="A102" s="2">
        <v>1.06</v>
      </c>
      <c r="B102" s="14">
        <f t="shared" si="5"/>
        <v>1.3922230182010151E-2</v>
      </c>
      <c r="C102" s="3">
        <f t="shared" si="3"/>
        <v>3072095.5055824793</v>
      </c>
      <c r="D102" s="3">
        <f t="shared" si="4"/>
        <v>42770.420769838129</v>
      </c>
    </row>
    <row r="103" spans="1:4" x14ac:dyDescent="0.2">
      <c r="A103" s="2">
        <v>1.07</v>
      </c>
      <c r="B103" s="14">
        <f t="shared" si="5"/>
        <v>1.4684756820052811E-2</v>
      </c>
      <c r="C103" s="3">
        <f t="shared" si="3"/>
        <v>3059181.436016154</v>
      </c>
      <c r="D103" s="3">
        <f t="shared" si="4"/>
        <v>44923.335456317167</v>
      </c>
    </row>
    <row r="104" spans="1:4" x14ac:dyDescent="0.2">
      <c r="A104" s="2">
        <v>1.08</v>
      </c>
      <c r="B104" s="14">
        <f t="shared" si="5"/>
        <v>1.5481366148437748E-2</v>
      </c>
      <c r="C104" s="3">
        <f t="shared" si="3"/>
        <v>3045302.7310489984</v>
      </c>
      <c r="D104" s="3">
        <f t="shared" si="4"/>
        <v>47145.446612206986</v>
      </c>
    </row>
    <row r="105" spans="1:4" x14ac:dyDescent="0.2">
      <c r="A105" s="2">
        <v>1.0900000000000001</v>
      </c>
      <c r="B105" s="14">
        <f t="shared" si="5"/>
        <v>1.6313244697402276E-2</v>
      </c>
      <c r="C105" s="3">
        <f t="shared" si="3"/>
        <v>3030513.8488032334</v>
      </c>
      <c r="D105" s="3">
        <f t="shared" si="4"/>
        <v>49437.513974393507</v>
      </c>
    </row>
    <row r="106" spans="1:4" x14ac:dyDescent="0.2">
      <c r="A106" s="2">
        <v>1.1000000000000001</v>
      </c>
      <c r="B106" s="14">
        <f t="shared" si="5"/>
        <v>1.7181608795514162E-2</v>
      </c>
      <c r="C106" s="3">
        <f t="shared" si="3"/>
        <v>3014867.5780748962</v>
      </c>
      <c r="D106" s="3">
        <f t="shared" si="4"/>
        <v>51800.27529676212</v>
      </c>
    </row>
    <row r="107" spans="1:4" x14ac:dyDescent="0.2">
      <c r="A107" s="2">
        <v>1.1100000000000001</v>
      </c>
      <c r="B107" s="14">
        <f t="shared" si="5"/>
        <v>1.8087705034335801E-2</v>
      </c>
      <c r="C107" s="3">
        <f t="shared" si="3"/>
        <v>2998415.0277357385</v>
      </c>
      <c r="D107" s="3">
        <f t="shared" si="4"/>
        <v>54234.446592203836</v>
      </c>
    </row>
    <row r="108" spans="1:4" x14ac:dyDescent="0.2">
      <c r="A108" s="2">
        <v>1.1200000000000001</v>
      </c>
      <c r="B108" s="14">
        <f t="shared" si="5"/>
        <v>1.9032810735991501E-2</v>
      </c>
      <c r="C108" s="3">
        <f t="shared" si="3"/>
        <v>2981205.6232833178</v>
      </c>
      <c r="D108" s="3">
        <f t="shared" si="4"/>
        <v>56740.722393024967</v>
      </c>
    </row>
    <row r="109" spans="1:4" x14ac:dyDescent="0.2">
      <c r="A109" s="2">
        <v>1.1299999999999999</v>
      </c>
      <c r="B109" s="14">
        <f t="shared" si="5"/>
        <v>2.0018234423629447E-2</v>
      </c>
      <c r="C109" s="3">
        <f t="shared" si="3"/>
        <v>2963287.1097695711</v>
      </c>
      <c r="D109" s="3">
        <f t="shared" si="4"/>
        <v>59319.776027886641</v>
      </c>
    </row>
    <row r="110" spans="1:4" x14ac:dyDescent="0.2">
      <c r="A110" s="2">
        <v>1.1399999999999999</v>
      </c>
      <c r="B110" s="14">
        <f t="shared" si="5"/>
        <v>2.1045316294769877E-2</v>
      </c>
      <c r="C110" s="3">
        <f t="shared" si="3"/>
        <v>2944705.5603963463</v>
      </c>
      <c r="D110" s="3">
        <f t="shared" si="4"/>
        <v>61972.259913508686</v>
      </c>
    </row>
    <row r="111" spans="1:4" x14ac:dyDescent="0.2">
      <c r="A111" s="2">
        <v>1.1499999999999999</v>
      </c>
      <c r="B111" s="14">
        <f t="shared" si="5"/>
        <v>2.2115428697531043E-2</v>
      </c>
      <c r="C111" s="3">
        <f t="shared" si="3"/>
        <v>2925505.3901214069</v>
      </c>
      <c r="D111" s="3">
        <f t="shared" si="4"/>
        <v>64698.805859472712</v>
      </c>
    </row>
    <row r="112" spans="1:4" x14ac:dyDescent="0.2">
      <c r="A112" s="2">
        <v>1.1599999999999999</v>
      </c>
      <c r="B112" s="14">
        <f t="shared" si="5"/>
        <v>2.3229976609724937E-2</v>
      </c>
      <c r="C112" s="3">
        <f t="shared" si="3"/>
        <v>2905729.3736706702</v>
      </c>
      <c r="D112" s="3">
        <f t="shared" si="4"/>
        <v>67500.025384560358</v>
      </c>
    </row>
    <row r="113" spans="1:4" x14ac:dyDescent="0.2">
      <c r="A113" s="2">
        <v>1.17</v>
      </c>
      <c r="B113" s="14">
        <f t="shared" si="5"/>
        <v>2.4390398120814717E-2</v>
      </c>
      <c r="C113" s="3">
        <f t="shared" si="3"/>
        <v>2885418.6674017734</v>
      </c>
      <c r="D113" s="3">
        <f t="shared" si="4"/>
        <v>70376.510043159913</v>
      </c>
    </row>
    <row r="114" spans="1:4" x14ac:dyDescent="0.2">
      <c r="A114" s="2">
        <v>1.18</v>
      </c>
      <c r="B114" s="14">
        <f t="shared" si="5"/>
        <v>2.5598164916725449E-2</v>
      </c>
      <c r="C114" s="3">
        <f t="shared" si="3"/>
        <v>2864612.8345103138</v>
      </c>
      <c r="D114" s="3">
        <f t="shared" si="4"/>
        <v>73328.831760363362</v>
      </c>
    </row>
    <row r="115" spans="1:4" x14ac:dyDescent="0.2">
      <c r="A115" s="2">
        <v>1.19</v>
      </c>
      <c r="B115" s="14">
        <f t="shared" si="5"/>
        <v>2.6854782767500831E-2</v>
      </c>
      <c r="C115" s="3">
        <f t="shared" si="3"/>
        <v>2843349.8731137705</v>
      </c>
      <c r="D115" s="3">
        <f t="shared" si="4"/>
        <v>76357.543174471357</v>
      </c>
    </row>
    <row r="116" spans="1:4" x14ac:dyDescent="0.2">
      <c r="A116" s="2">
        <v>1.2</v>
      </c>
      <c r="B116" s="14">
        <f t="shared" si="5"/>
        <v>2.8161792017797352E-2</v>
      </c>
      <c r="C116" s="3">
        <f t="shared" si="3"/>
        <v>2821666.2467886815</v>
      </c>
      <c r="D116" s="3">
        <f t="shared" si="4"/>
        <v>79463.17798570171</v>
      </c>
    </row>
    <row r="117" spans="1:4" x14ac:dyDescent="0.2">
      <c r="A117" s="2">
        <v>1.21</v>
      </c>
      <c r="B117" s="14">
        <f t="shared" si="5"/>
        <v>2.9520768080208978E-2</v>
      </c>
      <c r="C117" s="3">
        <f t="shared" si="3"/>
        <v>2799596.9171748594</v>
      </c>
      <c r="D117" s="3">
        <f t="shared" si="4"/>
        <v>82646.251309987041</v>
      </c>
    </row>
    <row r="118" spans="1:4" x14ac:dyDescent="0.2">
      <c r="A118" s="2">
        <v>1.22</v>
      </c>
      <c r="B118" s="14">
        <f t="shared" si="5"/>
        <v>3.0933321931413748E-2</v>
      </c>
      <c r="C118" s="3">
        <f t="shared" si="3"/>
        <v>2777175.3782957131</v>
      </c>
      <c r="D118" s="3">
        <f t="shared" si="4"/>
        <v>85907.260036817053</v>
      </c>
    </row>
    <row r="119" spans="1:4" x14ac:dyDescent="0.2">
      <c r="A119" s="2">
        <v>1.23</v>
      </c>
      <c r="B119" s="14">
        <f t="shared" si="5"/>
        <v>3.2401100611135672E-2</v>
      </c>
      <c r="C119" s="3">
        <f t="shared" si="3"/>
        <v>2754433.6922768354</v>
      </c>
      <c r="D119" s="3">
        <f t="shared" si="4"/>
        <v>89246.683190163661</v>
      </c>
    </row>
    <row r="120" spans="1:4" x14ac:dyDescent="0.2">
      <c r="A120" s="2">
        <v>1.24</v>
      </c>
      <c r="B120" s="14">
        <f t="shared" si="5"/>
        <v>3.3925787723913699E-2</v>
      </c>
      <c r="C120" s="3">
        <f t="shared" si="3"/>
        <v>2731402.5261754873</v>
      </c>
      <c r="D120" s="3">
        <f t="shared" si="4"/>
        <v>92664.982291591208</v>
      </c>
    </row>
    <row r="121" spans="1:4" x14ac:dyDescent="0.2">
      <c r="A121" s="2">
        <v>1.25</v>
      </c>
      <c r="B121" s="14">
        <f t="shared" si="5"/>
        <v>3.5509103943670607E-2</v>
      </c>
      <c r="C121" s="3">
        <f t="shared" si="3"/>
        <v>2708111.1896620211</v>
      </c>
      <c r="D121" s="3">
        <f t="shared" si="4"/>
        <v>96162.601724726177</v>
      </c>
    </row>
    <row r="122" spans="1:4" x14ac:dyDescent="0.2">
      <c r="A122" s="2">
        <v>1.26</v>
      </c>
      <c r="B122" s="14">
        <f t="shared" si="5"/>
        <v>3.7152807521074693E-2</v>
      </c>
      <c r="C122" s="3">
        <f t="shared" si="3"/>
        <v>2684587.6733204038</v>
      </c>
      <c r="D122" s="3">
        <f t="shared" si="4"/>
        <v>99739.969100322705</v>
      </c>
    </row>
    <row r="123" spans="1:4" x14ac:dyDescent="0.2">
      <c r="A123" s="2">
        <v>1.27</v>
      </c>
      <c r="B123" s="14">
        <f t="shared" si="5"/>
        <v>3.8858694793686713E-2</v>
      </c>
      <c r="C123" s="3">
        <f t="shared" si="3"/>
        <v>2660858.6873592124</v>
      </c>
      <c r="D123" s="3">
        <f t="shared" si="4"/>
        <v>103397.49562122149</v>
      </c>
    </row>
    <row r="124" spans="1:4" x14ac:dyDescent="0.2">
      <c r="A124" s="2">
        <v>1.28</v>
      </c>
      <c r="B124" s="14">
        <f t="shared" si="5"/>
        <v>4.0628600698884888E-2</v>
      </c>
      <c r="C124" s="3">
        <f t="shared" si="3"/>
        <v>2636949.7005466879</v>
      </c>
      <c r="D124" s="3">
        <f t="shared" si="4"/>
        <v>107135.57644655547</v>
      </c>
    </row>
    <row r="125" spans="1:4" x14ac:dyDescent="0.2">
      <c r="A125" s="2">
        <v>1.29</v>
      </c>
      <c r="B125" s="14">
        <f t="shared" si="5"/>
        <v>4.2464399289561257E-2</v>
      </c>
      <c r="C125" s="3">
        <f t="shared" si="3"/>
        <v>2612884.9792039455</v>
      </c>
      <c r="D125" s="3">
        <f t="shared" si="4"/>
        <v>110954.59105461331</v>
      </c>
    </row>
    <row r="126" spans="1:4" x14ac:dyDescent="0.2">
      <c r="A126" s="2">
        <v>1.3</v>
      </c>
      <c r="B126" s="14">
        <f t="shared" si="5"/>
        <v>4.4368004252581715E-2</v>
      </c>
      <c r="C126" s="3">
        <f t="shared" si="3"/>
        <v>2588687.6261091754</v>
      </c>
      <c r="D126" s="3">
        <f t="shared" si="4"/>
        <v>114854.90360381755</v>
      </c>
    </row>
    <row r="127" spans="1:4" x14ac:dyDescent="0.2">
      <c r="A127" s="2">
        <v>1.31</v>
      </c>
      <c r="B127" s="14">
        <f t="shared" si="5"/>
        <v>4.6341369430003533E-2</v>
      </c>
      <c r="C127" s="3">
        <f t="shared" si="3"/>
        <v>2564379.6191829243</v>
      </c>
      <c r="D127" s="3">
        <f t="shared" si="4"/>
        <v>118836.86329132767</v>
      </c>
    </row>
    <row r="128" spans="1:4" x14ac:dyDescent="0.2">
      <c r="A128" s="2">
        <v>1.32</v>
      </c>
      <c r="B128" s="14">
        <f t="shared" si="5"/>
        <v>4.8386489343042793E-2</v>
      </c>
      <c r="C128" s="3">
        <f t="shared" si="3"/>
        <v>2539981.8498402899</v>
      </c>
      <c r="D128" s="3">
        <f t="shared" si="4"/>
        <v>122900.80470881931</v>
      </c>
    </row>
    <row r="129" spans="1:4" x14ac:dyDescent="0.2">
      <c r="A129" s="2">
        <v>1.33</v>
      </c>
      <c r="B129" s="14">
        <f t="shared" si="5"/>
        <v>5.0505399718785517E-2</v>
      </c>
      <c r="C129" s="3">
        <f t="shared" si="3"/>
        <v>2515514.1609102204</v>
      </c>
      <c r="D129" s="3">
        <f t="shared" si="4"/>
        <v>127047.04819503603</v>
      </c>
    </row>
    <row r="130" spans="1:4" x14ac:dyDescent="0.2">
      <c r="A130" s="2">
        <v>1.34</v>
      </c>
      <c r="B130" s="14">
        <f t="shared" si="5"/>
        <v>5.2700178019635051E-2</v>
      </c>
      <c r="C130" s="3">
        <f t="shared" si="3"/>
        <v>2490995.3840352558</v>
      </c>
      <c r="D130" s="3">
        <f t="shared" si="4"/>
        <v>131275.90018474715</v>
      </c>
    </row>
    <row r="131" spans="1:4" x14ac:dyDescent="0.2">
      <c r="A131" s="2">
        <v>1.35</v>
      </c>
      <c r="B131" s="14">
        <f t="shared" si="5"/>
        <v>5.4972943975489921E-2</v>
      </c>
      <c r="C131" s="3">
        <f t="shared" si="3"/>
        <v>2466443.3764769626</v>
      </c>
      <c r="D131" s="3">
        <f t="shared" si="4"/>
        <v>135587.65355378625</v>
      </c>
    </row>
    <row r="132" spans="1:4" x14ac:dyDescent="0.2">
      <c r="A132" s="2">
        <v>1.36</v>
      </c>
      <c r="B132" s="14">
        <f t="shared" si="5"/>
        <v>5.7325860118644649E-2</v>
      </c>
      <c r="C132" s="3">
        <f t="shared" si="3"/>
        <v>2441875.0572631545</v>
      </c>
      <c r="D132" s="3">
        <f t="shared" si="4"/>
        <v>139982.587959875</v>
      </c>
    </row>
    <row r="133" spans="1:4" x14ac:dyDescent="0.2">
      <c r="A133" s="2">
        <v>1.37</v>
      </c>
      <c r="B133" s="14">
        <f t="shared" si="5"/>
        <v>5.9761132321407749E-2</v>
      </c>
      <c r="C133" s="3">
        <f t="shared" si="3"/>
        <v>2417306.442622826</v>
      </c>
      <c r="D133" s="3">
        <f t="shared" si="4"/>
        <v>144460.97017897415</v>
      </c>
    </row>
    <row r="134" spans="1:4" x14ac:dyDescent="0.2">
      <c r="A134" s="2">
        <v>1.38</v>
      </c>
      <c r="B134" s="14">
        <f t="shared" si="5"/>
        <v>6.2281010336429667E-2</v>
      </c>
      <c r="C134" s="3">
        <f t="shared" ref="C134:C197" si="6">374200000/(A134^5*(EXP(14380/(A134*3000))-1))</f>
        <v>2392752.6806636052</v>
      </c>
      <c r="D134" s="3">
        <f t="shared" ref="D134:D197" si="7">B134*C134</f>
        <v>149023.05443692979</v>
      </c>
    </row>
    <row r="135" spans="1:4" x14ac:dyDescent="0.2">
      <c r="A135" s="2">
        <v>1.39</v>
      </c>
      <c r="B135" s="14">
        <f t="shared" si="5"/>
        <v>6.4887788339735256E-2</v>
      </c>
      <c r="C135" s="3">
        <f t="shared" si="6"/>
        <v>2368228.085254563</v>
      </c>
      <c r="D135" s="3">
        <f t="shared" si="7"/>
        <v>153669.08273621459</v>
      </c>
    </row>
    <row r="136" spans="1:4" x14ac:dyDescent="0.2">
      <c r="A136" s="2">
        <v>1.4</v>
      </c>
      <c r="B136" s="14">
        <f t="shared" si="5"/>
        <v>6.7583805476453179E-2</v>
      </c>
      <c r="C136" s="3">
        <f t="shared" si="6"/>
        <v>2343746.1690844866</v>
      </c>
      <c r="D136" s="3">
        <f t="shared" si="7"/>
        <v>158399.28517758829</v>
      </c>
    </row>
    <row r="137" spans="1:4" x14ac:dyDescent="0.2">
      <c r="A137" s="2">
        <v>1.41</v>
      </c>
      <c r="B137" s="14">
        <f t="shared" si="5"/>
        <v>7.0371446409236982E-2</v>
      </c>
      <c r="C137" s="3">
        <f t="shared" si="6"/>
        <v>2319319.6758721475</v>
      </c>
      <c r="D137" s="3">
        <f t="shared" si="7"/>
        <v>163213.88027652571</v>
      </c>
    </row>
    <row r="138" spans="1:4" x14ac:dyDescent="0.2">
      <c r="A138" s="2">
        <v>1.42</v>
      </c>
      <c r="B138" s="14">
        <f t="shared" si="5"/>
        <v>7.3253141869371291E-2</v>
      </c>
      <c r="C138" s="3">
        <f t="shared" si="6"/>
        <v>2294960.6117110099</v>
      </c>
      <c r="D138" s="3">
        <f t="shared" si="7"/>
        <v>168113.07527428571</v>
      </c>
    </row>
    <row r="139" spans="1:4" x14ac:dyDescent="0.2">
      <c r="A139" s="2">
        <v>1.43</v>
      </c>
      <c r="B139" s="14">
        <f t="shared" si="5"/>
        <v>7.6231369210556787E-2</v>
      </c>
      <c r="C139" s="3">
        <f t="shared" si="6"/>
        <v>2270680.275535984</v>
      </c>
      <c r="D139" s="3">
        <f t="shared" si="7"/>
        <v>173097.06644351242</v>
      </c>
    </row>
    <row r="140" spans="1:4" x14ac:dyDescent="0.2">
      <c r="A140" s="2">
        <v>1.44</v>
      </c>
      <c r="B140" s="14">
        <f t="shared" si="5"/>
        <v>7.9308652965367557E-2</v>
      </c>
      <c r="C140" s="3">
        <f t="shared" si="6"/>
        <v>2246489.2887044903</v>
      </c>
      <c r="D140" s="3">
        <f t="shared" si="7"/>
        <v>178166.03938827984</v>
      </c>
    </row>
    <row r="141" spans="1:4" x14ac:dyDescent="0.2">
      <c r="A141" s="2">
        <v>1.45</v>
      </c>
      <c r="B141" s="14">
        <f t="shared" si="5"/>
        <v>8.248756540437599E-2</v>
      </c>
      <c r="C141" s="3">
        <f t="shared" si="6"/>
        <v>2222397.6236882573</v>
      </c>
      <c r="D141" s="3">
        <f t="shared" si="7"/>
        <v>183320.16933851491</v>
      </c>
    </row>
    <row r="142" spans="1:4" x14ac:dyDescent="0.2">
      <c r="A142" s="2">
        <v>1.46</v>
      </c>
      <c r="B142" s="14">
        <f t="shared" si="5"/>
        <v>8.577072709793776E-2</v>
      </c>
      <c r="C142" s="3">
        <f t="shared" si="6"/>
        <v>2198414.6318758801</v>
      </c>
      <c r="D142" s="3">
        <f t="shared" si="7"/>
        <v>188559.62143873941</v>
      </c>
    </row>
    <row r="143" spans="1:4" x14ac:dyDescent="0.2">
      <c r="A143" s="2">
        <v>1.47</v>
      </c>
      <c r="B143" s="14">
        <f t="shared" si="5"/>
        <v>8.9160807480631599E-2</v>
      </c>
      <c r="C143" s="3">
        <f t="shared" si="6"/>
        <v>2174549.0704894541</v>
      </c>
      <c r="D143" s="3">
        <f t="shared" si="7"/>
        <v>193884.55103109661</v>
      </c>
    </row>
    <row r="144" spans="1:4" x14ac:dyDescent="0.2">
      <c r="A144" s="2">
        <v>1.48</v>
      </c>
      <c r="B144" s="14">
        <f t="shared" si="5"/>
        <v>9.2660525418348155E-2</v>
      </c>
      <c r="C144" s="3">
        <f t="shared" si="6"/>
        <v>2150809.128621398</v>
      </c>
      <c r="D144" s="3">
        <f t="shared" si="7"/>
        <v>199295.1039326383</v>
      </c>
    </row>
    <row r="145" spans="1:4" x14ac:dyDescent="0.2">
      <c r="A145" s="2">
        <v>1.49</v>
      </c>
      <c r="B145" s="14">
        <f t="shared" si="5"/>
        <v>9.6272649778021871E-2</v>
      </c>
      <c r="C145" s="3">
        <f t="shared" si="6"/>
        <v>2127202.4524000552</v>
      </c>
      <c r="D145" s="3">
        <f t="shared" si="7"/>
        <v>204791.41670685975</v>
      </c>
    </row>
    <row r="146" spans="1:4" x14ac:dyDescent="0.2">
      <c r="A146" s="2">
        <v>1.5</v>
      </c>
      <c r="B146" s="14">
        <f t="shared" si="5"/>
        <v>0.1</v>
      </c>
      <c r="C146" s="3">
        <f t="shared" si="6"/>
        <v>2103736.1692948448</v>
      </c>
      <c r="D146" s="3">
        <f t="shared" si="7"/>
        <v>210373.6169294845</v>
      </c>
    </row>
    <row r="147" spans="1:4" x14ac:dyDescent="0.2">
      <c r="A147" s="2">
        <v>1.51</v>
      </c>
      <c r="B147" s="14">
        <v>0.1</v>
      </c>
      <c r="C147" s="3">
        <f t="shared" si="6"/>
        <v>2080416.9115735558</v>
      </c>
      <c r="D147" s="3">
        <f t="shared" si="7"/>
        <v>208041.69115735558</v>
      </c>
    </row>
    <row r="148" spans="1:4" x14ac:dyDescent="0.2">
      <c r="A148" s="2">
        <v>1.52</v>
      </c>
      <c r="B148" s="14">
        <v>0.1</v>
      </c>
      <c r="C148" s="3">
        <f t="shared" si="6"/>
        <v>2057250.8389260001</v>
      </c>
      <c r="D148" s="3">
        <f t="shared" si="7"/>
        <v>205725.08389260003</v>
      </c>
    </row>
    <row r="149" spans="1:4" x14ac:dyDescent="0.2">
      <c r="A149" s="2">
        <v>1.53</v>
      </c>
      <c r="B149" s="14">
        <v>0.1</v>
      </c>
      <c r="C149" s="3">
        <f t="shared" si="6"/>
        <v>2034243.660269571</v>
      </c>
      <c r="D149" s="3">
        <f t="shared" si="7"/>
        <v>203424.36602695711</v>
      </c>
    </row>
    <row r="150" spans="1:4" x14ac:dyDescent="0.2">
      <c r="A150" s="2">
        <v>1.54</v>
      </c>
      <c r="B150" s="14">
        <v>0.1</v>
      </c>
      <c r="C150" s="3">
        <f t="shared" si="6"/>
        <v>2011400.6547533958</v>
      </c>
      <c r="D150" s="3">
        <f t="shared" si="7"/>
        <v>201140.06547533959</v>
      </c>
    </row>
    <row r="151" spans="1:4" x14ac:dyDescent="0.2">
      <c r="A151" s="2">
        <v>1.55</v>
      </c>
      <c r="B151" s="14">
        <v>0.1</v>
      </c>
      <c r="C151" s="3">
        <f t="shared" si="6"/>
        <v>1988726.6919786914</v>
      </c>
      <c r="D151" s="3">
        <f t="shared" si="7"/>
        <v>198872.66919786914</v>
      </c>
    </row>
    <row r="152" spans="1:4" x14ac:dyDescent="0.2">
      <c r="A152" s="2">
        <v>1.56</v>
      </c>
      <c r="B152" s="14">
        <v>0.1</v>
      </c>
      <c r="C152" s="3">
        <f t="shared" si="6"/>
        <v>1966226.2514537373</v>
      </c>
      <c r="D152" s="3">
        <f t="shared" si="7"/>
        <v>196622.62514537375</v>
      </c>
    </row>
    <row r="153" spans="1:4" x14ac:dyDescent="0.2">
      <c r="A153" s="2">
        <v>1.57</v>
      </c>
      <c r="B153" s="14">
        <v>0.1</v>
      </c>
      <c r="C153" s="3">
        <f t="shared" si="6"/>
        <v>1943903.4413024148</v>
      </c>
      <c r="D153" s="3">
        <f t="shared" si="7"/>
        <v>194390.34413024149</v>
      </c>
    </row>
    <row r="154" spans="1:4" x14ac:dyDescent="0.2">
      <c r="A154" s="2">
        <v>1.58</v>
      </c>
      <c r="B154" s="14">
        <v>0.1</v>
      </c>
      <c r="C154" s="3">
        <f t="shared" si="6"/>
        <v>1921762.0162457745</v>
      </c>
      <c r="D154" s="3">
        <f t="shared" si="7"/>
        <v>192176.20162457746</v>
      </c>
    </row>
    <row r="155" spans="1:4" x14ac:dyDescent="0.2">
      <c r="A155" s="2">
        <v>1.59</v>
      </c>
      <c r="B155" s="14">
        <v>0.1</v>
      </c>
      <c r="C155" s="3">
        <f t="shared" si="6"/>
        <v>1899805.3948764191</v>
      </c>
      <c r="D155" s="3">
        <f t="shared" si="7"/>
        <v>189980.53948764192</v>
      </c>
    </row>
    <row r="156" spans="1:4" x14ac:dyDescent="0.2">
      <c r="A156" s="2">
        <v>1.6</v>
      </c>
      <c r="B156" s="14">
        <v>0.1</v>
      </c>
      <c r="C156" s="3">
        <f t="shared" si="6"/>
        <v>1878036.676245688</v>
      </c>
      <c r="D156" s="3">
        <f t="shared" si="7"/>
        <v>187803.6676245688</v>
      </c>
    </row>
    <row r="157" spans="1:4" x14ac:dyDescent="0.2">
      <c r="A157" s="2">
        <v>1.61</v>
      </c>
      <c r="B157" s="14">
        <v>0.1</v>
      </c>
      <c r="C157" s="3">
        <f t="shared" si="6"/>
        <v>1856458.655783772</v>
      </c>
      <c r="D157" s="3">
        <f t="shared" si="7"/>
        <v>185645.86557837721</v>
      </c>
    </row>
    <row r="158" spans="1:4" x14ac:dyDescent="0.2">
      <c r="A158" s="2">
        <v>1.62</v>
      </c>
      <c r="B158" s="14">
        <v>0.1</v>
      </c>
      <c r="C158" s="3">
        <f t="shared" si="6"/>
        <v>1835073.8405729204</v>
      </c>
      <c r="D158" s="3">
        <f t="shared" si="7"/>
        <v>183507.38405729205</v>
      </c>
    </row>
    <row r="159" spans="1:4" x14ac:dyDescent="0.2">
      <c r="A159" s="2">
        <v>1.63</v>
      </c>
      <c r="B159" s="14">
        <v>0.1</v>
      </c>
      <c r="C159" s="3">
        <f t="shared" si="6"/>
        <v>1813884.4639938395</v>
      </c>
      <c r="D159" s="3">
        <f t="shared" si="7"/>
        <v>181388.44639938395</v>
      </c>
    </row>
    <row r="160" spans="1:4" x14ac:dyDescent="0.2">
      <c r="A160" s="2">
        <v>1.64</v>
      </c>
      <c r="B160" s="14">
        <v>0.1</v>
      </c>
      <c r="C160" s="3">
        <f t="shared" si="6"/>
        <v>1792892.4997652923</v>
      </c>
      <c r="D160" s="3">
        <f t="shared" si="7"/>
        <v>179289.24997652925</v>
      </c>
    </row>
    <row r="161" spans="1:4" x14ac:dyDescent="0.2">
      <c r="A161" s="2">
        <v>1.65</v>
      </c>
      <c r="B161" s="14">
        <v>0.1</v>
      </c>
      <c r="C161" s="3">
        <f t="shared" si="6"/>
        <v>1772099.6753967213</v>
      </c>
      <c r="D161" s="3">
        <f t="shared" si="7"/>
        <v>177209.96753967216</v>
      </c>
    </row>
    <row r="162" spans="1:4" x14ac:dyDescent="0.2">
      <c r="A162" s="2">
        <v>1.66</v>
      </c>
      <c r="B162" s="14">
        <v>0.1</v>
      </c>
      <c r="C162" s="3">
        <f t="shared" si="6"/>
        <v>1751507.4850734926</v>
      </c>
      <c r="D162" s="3">
        <f t="shared" si="7"/>
        <v>175150.74850734929</v>
      </c>
    </row>
    <row r="163" spans="1:4" x14ac:dyDescent="0.2">
      <c r="A163" s="2">
        <v>1.67</v>
      </c>
      <c r="B163" s="14">
        <v>0.1</v>
      </c>
      <c r="C163" s="3">
        <f t="shared" si="6"/>
        <v>1731117.201994092</v>
      </c>
      <c r="D163" s="3">
        <f t="shared" si="7"/>
        <v>173111.7201994092</v>
      </c>
    </row>
    <row r="164" spans="1:4" x14ac:dyDescent="0.2">
      <c r="A164" s="2">
        <v>1.68</v>
      </c>
      <c r="B164" s="14">
        <v>0.1</v>
      </c>
      <c r="C164" s="3">
        <f t="shared" si="6"/>
        <v>1710929.8901783016</v>
      </c>
      <c r="D164" s="3">
        <f t="shared" si="7"/>
        <v>171092.98901783017</v>
      </c>
    </row>
    <row r="165" spans="1:4" x14ac:dyDescent="0.2">
      <c r="A165" s="2">
        <v>1.69</v>
      </c>
      <c r="B165" s="14">
        <v>0.1</v>
      </c>
      <c r="C165" s="3">
        <f t="shared" si="6"/>
        <v>1690946.4157650315</v>
      </c>
      <c r="D165" s="3">
        <f t="shared" si="7"/>
        <v>169094.64157650317</v>
      </c>
    </row>
    <row r="166" spans="1:4" x14ac:dyDescent="0.2">
      <c r="A166" s="2">
        <v>1.7</v>
      </c>
      <c r="B166" s="14">
        <v>0.1</v>
      </c>
      <c r="C166" s="3">
        <f t="shared" si="6"/>
        <v>1671167.4578181216</v>
      </c>
      <c r="D166" s="3">
        <f t="shared" si="7"/>
        <v>167116.74578181218</v>
      </c>
    </row>
    <row r="167" spans="1:4" x14ac:dyDescent="0.2">
      <c r="A167" s="2">
        <v>1.71</v>
      </c>
      <c r="B167" s="14">
        <v>0.1</v>
      </c>
      <c r="C167" s="3">
        <f t="shared" si="6"/>
        <v>1651593.5186580459</v>
      </c>
      <c r="D167" s="3">
        <f t="shared" si="7"/>
        <v>165159.35186580461</v>
      </c>
    </row>
    <row r="168" spans="1:4" x14ac:dyDescent="0.2">
      <c r="A168" s="2">
        <v>1.72</v>
      </c>
      <c r="B168" s="14">
        <v>0.1</v>
      </c>
      <c r="C168" s="3">
        <f t="shared" si="6"/>
        <v>1632224.9337370058</v>
      </c>
      <c r="D168" s="3">
        <f t="shared" si="7"/>
        <v>163222.49337370059</v>
      </c>
    </row>
    <row r="169" spans="1:4" x14ac:dyDescent="0.2">
      <c r="A169" s="2">
        <v>1.73</v>
      </c>
      <c r="B169" s="14">
        <v>0.1</v>
      </c>
      <c r="C169" s="3">
        <f t="shared" si="6"/>
        <v>1613061.8810745312</v>
      </c>
      <c r="D169" s="3">
        <f t="shared" si="7"/>
        <v>161306.18810745314</v>
      </c>
    </row>
    <row r="170" spans="1:4" x14ac:dyDescent="0.2">
      <c r="A170" s="2">
        <v>1.74</v>
      </c>
      <c r="B170" s="14">
        <v>0.1</v>
      </c>
      <c r="C170" s="3">
        <f t="shared" si="6"/>
        <v>1594104.3902702166</v>
      </c>
      <c r="D170" s="3">
        <f t="shared" si="7"/>
        <v>159410.43902702167</v>
      </c>
    </row>
    <row r="171" spans="1:4" x14ac:dyDescent="0.2">
      <c r="A171" s="2">
        <v>1.75</v>
      </c>
      <c r="B171" s="14">
        <v>0.1</v>
      </c>
      <c r="C171" s="3">
        <f t="shared" si="6"/>
        <v>1575352.3511098134</v>
      </c>
      <c r="D171" s="3">
        <f t="shared" si="7"/>
        <v>157535.23511098136</v>
      </c>
    </row>
    <row r="172" spans="1:4" x14ac:dyDescent="0.2">
      <c r="A172" s="2">
        <v>1.76</v>
      </c>
      <c r="B172" s="14">
        <v>0.1</v>
      </c>
      <c r="C172" s="3">
        <f t="shared" si="6"/>
        <v>1556805.5217804201</v>
      </c>
      <c r="D172" s="3">
        <f t="shared" si="7"/>
        <v>155680.55217804201</v>
      </c>
    </row>
    <row r="173" spans="1:4" x14ac:dyDescent="0.2">
      <c r="A173" s="2">
        <v>1.77</v>
      </c>
      <c r="B173" s="14">
        <v>0.1</v>
      </c>
      <c r="C173" s="3">
        <f t="shared" si="6"/>
        <v>1538463.5367100874</v>
      </c>
      <c r="D173" s="3">
        <f t="shared" si="7"/>
        <v>153846.35367100875</v>
      </c>
    </row>
    <row r="174" spans="1:4" x14ac:dyDescent="0.2">
      <c r="A174" s="2">
        <v>1.78</v>
      </c>
      <c r="B174" s="14">
        <v>0.1</v>
      </c>
      <c r="C174" s="3">
        <f t="shared" si="6"/>
        <v>1520325.9140466736</v>
      </c>
      <c r="D174" s="3">
        <f t="shared" si="7"/>
        <v>152032.59140466736</v>
      </c>
    </row>
    <row r="175" spans="1:4" x14ac:dyDescent="0.2">
      <c r="A175" s="2">
        <v>1.79</v>
      </c>
      <c r="B175" s="14">
        <v>0.1</v>
      </c>
      <c r="C175" s="3">
        <f t="shared" si="6"/>
        <v>1502392.0627903515</v>
      </c>
      <c r="D175" s="3">
        <f t="shared" si="7"/>
        <v>150239.20627903516</v>
      </c>
    </row>
    <row r="176" spans="1:4" x14ac:dyDescent="0.2">
      <c r="A176" s="2">
        <v>1.8</v>
      </c>
      <c r="B176" s="14">
        <v>0.1</v>
      </c>
      <c r="C176" s="3">
        <f t="shared" si="6"/>
        <v>1484661.2895936901</v>
      </c>
      <c r="D176" s="3">
        <f t="shared" si="7"/>
        <v>148466.128959369</v>
      </c>
    </row>
    <row r="177" spans="1:4" x14ac:dyDescent="0.2">
      <c r="A177" s="2">
        <v>1.81</v>
      </c>
      <c r="B177" s="14">
        <v>0.1</v>
      </c>
      <c r="C177" s="3">
        <f t="shared" si="6"/>
        <v>1467132.8052428255</v>
      </c>
      <c r="D177" s="3">
        <f t="shared" si="7"/>
        <v>146713.28052428257</v>
      </c>
    </row>
    <row r="178" spans="1:4" x14ac:dyDescent="0.2">
      <c r="A178" s="2">
        <v>1.82</v>
      </c>
      <c r="B178" s="14">
        <v>0.1</v>
      </c>
      <c r="C178" s="3">
        <f t="shared" si="6"/>
        <v>1449805.7308327388</v>
      </c>
      <c r="D178" s="3">
        <f t="shared" si="7"/>
        <v>144980.57308327389</v>
      </c>
    </row>
    <row r="179" spans="1:4" x14ac:dyDescent="0.2">
      <c r="A179" s="2">
        <v>1.83</v>
      </c>
      <c r="B179" s="14">
        <v>0.1</v>
      </c>
      <c r="C179" s="3">
        <f t="shared" si="6"/>
        <v>1432679.1036492737</v>
      </c>
      <c r="D179" s="3">
        <f t="shared" si="7"/>
        <v>143267.91036492737</v>
      </c>
    </row>
    <row r="180" spans="1:4" x14ac:dyDescent="0.2">
      <c r="A180" s="2">
        <v>1.84</v>
      </c>
      <c r="B180" s="14">
        <v>0.1</v>
      </c>
      <c r="C180" s="3">
        <f t="shared" si="6"/>
        <v>1415751.8827700499</v>
      </c>
      <c r="D180" s="3">
        <f t="shared" si="7"/>
        <v>141575.18827700499</v>
      </c>
    </row>
    <row r="181" spans="1:4" x14ac:dyDescent="0.2">
      <c r="A181" s="2">
        <v>1.85</v>
      </c>
      <c r="B181" s="14">
        <v>0.1</v>
      </c>
      <c r="C181" s="3">
        <f t="shared" si="6"/>
        <v>1399022.9543960302</v>
      </c>
      <c r="D181" s="3">
        <f t="shared" si="7"/>
        <v>139902.29543960301</v>
      </c>
    </row>
    <row r="182" spans="1:4" x14ac:dyDescent="0.2">
      <c r="A182" s="2">
        <v>1.86</v>
      </c>
      <c r="B182" s="14">
        <v>0.1</v>
      </c>
      <c r="C182" s="3">
        <f t="shared" si="6"/>
        <v>1382491.136925088</v>
      </c>
      <c r="D182" s="3">
        <f t="shared" si="7"/>
        <v>138249.11369250881</v>
      </c>
    </row>
    <row r="183" spans="1:4" x14ac:dyDescent="0.2">
      <c r="A183" s="2">
        <v>1.87</v>
      </c>
      <c r="B183" s="14">
        <v>0.1</v>
      </c>
      <c r="C183" s="3">
        <f t="shared" si="6"/>
        <v>1366155.1857784721</v>
      </c>
      <c r="D183" s="3">
        <f t="shared" si="7"/>
        <v>136615.51857784722</v>
      </c>
    </row>
    <row r="184" spans="1:4" x14ac:dyDescent="0.2">
      <c r="A184" s="2">
        <v>1.88</v>
      </c>
      <c r="B184" s="14">
        <v>0.1</v>
      </c>
      <c r="C184" s="3">
        <f t="shared" si="6"/>
        <v>1350013.7979907396</v>
      </c>
      <c r="D184" s="3">
        <f t="shared" si="7"/>
        <v>135001.37979907397</v>
      </c>
    </row>
    <row r="185" spans="1:4" x14ac:dyDescent="0.2">
      <c r="A185" s="2">
        <v>1.89</v>
      </c>
      <c r="B185" s="14">
        <v>0.1</v>
      </c>
      <c r="C185" s="3">
        <f t="shared" si="6"/>
        <v>1334065.6165732532</v>
      </c>
      <c r="D185" s="3">
        <f t="shared" si="7"/>
        <v>133406.56165732534</v>
      </c>
    </row>
    <row r="186" spans="1:4" x14ac:dyDescent="0.2">
      <c r="A186" s="2">
        <v>1.9</v>
      </c>
      <c r="B186" s="14">
        <v>0.1</v>
      </c>
      <c r="C186" s="3">
        <f t="shared" si="6"/>
        <v>1318309.2346610464</v>
      </c>
      <c r="D186" s="3">
        <f t="shared" si="7"/>
        <v>131830.92346610464</v>
      </c>
    </row>
    <row r="187" spans="1:4" x14ac:dyDescent="0.2">
      <c r="A187" s="2">
        <v>1.91</v>
      </c>
      <c r="B187" s="14">
        <v>0.1</v>
      </c>
      <c r="C187" s="3">
        <f t="shared" si="6"/>
        <v>1302743.1994524177</v>
      </c>
      <c r="D187" s="3">
        <f t="shared" si="7"/>
        <v>130274.31994524178</v>
      </c>
    </row>
    <row r="188" spans="1:4" x14ac:dyDescent="0.2">
      <c r="A188" s="2">
        <v>1.92</v>
      </c>
      <c r="B188" s="14">
        <v>0.1</v>
      </c>
      <c r="C188" s="3">
        <f t="shared" si="6"/>
        <v>1287366.0159503042</v>
      </c>
      <c r="D188" s="3">
        <f t="shared" si="7"/>
        <v>128736.60159503043</v>
      </c>
    </row>
    <row r="189" spans="1:4" x14ac:dyDescent="0.2">
      <c r="A189" s="2">
        <v>1.93</v>
      </c>
      <c r="B189" s="14">
        <v>0.1</v>
      </c>
      <c r="C189" s="3">
        <f t="shared" si="6"/>
        <v>1272176.1505141142</v>
      </c>
      <c r="D189" s="3">
        <f t="shared" si="7"/>
        <v>127217.61505141143</v>
      </c>
    </row>
    <row r="190" spans="1:4" x14ac:dyDescent="0.2">
      <c r="A190" s="2">
        <v>1.94</v>
      </c>
      <c r="B190" s="14">
        <v>0.1</v>
      </c>
      <c r="C190" s="3">
        <f t="shared" si="6"/>
        <v>1257172.0342303666</v>
      </c>
      <c r="D190" s="3">
        <f t="shared" si="7"/>
        <v>125717.20342303667</v>
      </c>
    </row>
    <row r="191" spans="1:4" x14ac:dyDescent="0.2">
      <c r="A191" s="2">
        <v>1.95</v>
      </c>
      <c r="B191" s="14">
        <v>0.1</v>
      </c>
      <c r="C191" s="3">
        <f t="shared" si="6"/>
        <v>1242352.0661101649</v>
      </c>
      <c r="D191" s="3">
        <f t="shared" si="7"/>
        <v>124235.20661101649</v>
      </c>
    </row>
    <row r="192" spans="1:4" x14ac:dyDescent="0.2">
      <c r="A192" s="2">
        <v>1.96</v>
      </c>
      <c r="B192" s="14">
        <v>0.1</v>
      </c>
      <c r="C192" s="3">
        <f t="shared" si="6"/>
        <v>1227714.6161211883</v>
      </c>
      <c r="D192" s="3">
        <f t="shared" si="7"/>
        <v>122771.46161211883</v>
      </c>
    </row>
    <row r="193" spans="1:4" x14ac:dyDescent="0.2">
      <c r="A193" s="2">
        <v>1.97</v>
      </c>
      <c r="B193" s="14">
        <v>0.1</v>
      </c>
      <c r="C193" s="3">
        <f t="shared" si="6"/>
        <v>1213258.0280616123</v>
      </c>
      <c r="D193" s="3">
        <f t="shared" si="7"/>
        <v>121325.80280616123</v>
      </c>
    </row>
    <row r="194" spans="1:4" x14ac:dyDescent="0.2">
      <c r="A194" s="2">
        <v>1.98</v>
      </c>
      <c r="B194" s="14">
        <v>0.1</v>
      </c>
      <c r="C194" s="3">
        <f t="shared" si="6"/>
        <v>1198980.6222830489</v>
      </c>
      <c r="D194" s="3">
        <f t="shared" si="7"/>
        <v>119898.0622283049</v>
      </c>
    </row>
    <row r="195" spans="1:4" x14ac:dyDescent="0.2">
      <c r="A195" s="2">
        <v>1.99</v>
      </c>
      <c r="B195" s="14">
        <v>0.1</v>
      </c>
      <c r="C195" s="3">
        <f t="shared" si="6"/>
        <v>1184880.6982693106</v>
      </c>
      <c r="D195" s="3">
        <f t="shared" si="7"/>
        <v>118488.06982693107</v>
      </c>
    </row>
    <row r="196" spans="1:4" x14ac:dyDescent="0.2">
      <c r="A196" s="2">
        <v>2</v>
      </c>
      <c r="B196" s="14">
        <v>0.1</v>
      </c>
      <c r="C196" s="3">
        <f t="shared" si="6"/>
        <v>1170956.5370775375</v>
      </c>
      <c r="D196" s="3">
        <f t="shared" si="7"/>
        <v>117095.65370775375</v>
      </c>
    </row>
    <row r="197" spans="1:4" x14ac:dyDescent="0.2">
      <c r="A197" s="2">
        <v>2.0099999999999998</v>
      </c>
      <c r="B197" s="14">
        <v>0.1</v>
      </c>
      <c r="C197" s="3">
        <f t="shared" si="6"/>
        <v>1157206.4036479394</v>
      </c>
      <c r="D197" s="3">
        <f t="shared" si="7"/>
        <v>115720.64036479394</v>
      </c>
    </row>
    <row r="198" spans="1:4" x14ac:dyDescent="0.2">
      <c r="A198" s="2">
        <v>2.02</v>
      </c>
      <c r="B198" s="14">
        <v>0.1</v>
      </c>
      <c r="C198" s="3">
        <f t="shared" ref="C198:C261" si="8">374200000/(A198^5*(EXP(14380/(A198*3000))-1))</f>
        <v>1143628.5489881702</v>
      </c>
      <c r="D198" s="3">
        <f t="shared" ref="D198:D261" si="9">B198*C198</f>
        <v>114362.85489881702</v>
      </c>
    </row>
    <row r="199" spans="1:4" x14ac:dyDescent="0.2">
      <c r="A199" s="2">
        <v>2.0299999999999998</v>
      </c>
      <c r="B199" s="14">
        <v>0.1</v>
      </c>
      <c r="C199" s="3">
        <f t="shared" si="8"/>
        <v>1130221.2122380801</v>
      </c>
      <c r="D199" s="3">
        <f t="shared" si="9"/>
        <v>113022.12122380802</v>
      </c>
    </row>
    <row r="200" spans="1:4" x14ac:dyDescent="0.2">
      <c r="A200" s="2">
        <v>2.04</v>
      </c>
      <c r="B200" s="14">
        <v>0.1</v>
      </c>
      <c r="C200" s="3">
        <f t="shared" si="8"/>
        <v>1116982.622620357</v>
      </c>
      <c r="D200" s="3">
        <f t="shared" si="9"/>
        <v>111698.2622620357</v>
      </c>
    </row>
    <row r="201" spans="1:4" x14ac:dyDescent="0.2">
      <c r="A201" s="2">
        <v>2.0499999999999998</v>
      </c>
      <c r="B201" s="14">
        <v>0.1</v>
      </c>
      <c r="C201" s="3">
        <f t="shared" si="8"/>
        <v>1103911.0012823511</v>
      </c>
      <c r="D201" s="3">
        <f t="shared" si="9"/>
        <v>110391.10012823512</v>
      </c>
    </row>
    <row r="202" spans="1:4" x14ac:dyDescent="0.2">
      <c r="A202" s="2">
        <v>2.06</v>
      </c>
      <c r="B202" s="14">
        <v>0.1</v>
      </c>
      <c r="C202" s="3">
        <f t="shared" si="8"/>
        <v>1091004.5630341268</v>
      </c>
      <c r="D202" s="3">
        <f t="shared" si="9"/>
        <v>109100.45630341268</v>
      </c>
    </row>
    <row r="203" spans="1:4" x14ac:dyDescent="0.2">
      <c r="A203" s="2">
        <v>2.0699999999999998</v>
      </c>
      <c r="B203" s="14">
        <v>0.1</v>
      </c>
      <c r="C203" s="3">
        <f t="shared" si="8"/>
        <v>1078261.5179876005</v>
      </c>
      <c r="D203" s="3">
        <f t="shared" si="9"/>
        <v>107826.15179876005</v>
      </c>
    </row>
    <row r="204" spans="1:4" x14ac:dyDescent="0.2">
      <c r="A204" s="2">
        <v>2.08</v>
      </c>
      <c r="B204" s="14">
        <v>0.1</v>
      </c>
      <c r="C204" s="3">
        <f t="shared" si="8"/>
        <v>1065680.0731013925</v>
      </c>
      <c r="D204" s="3">
        <f t="shared" si="9"/>
        <v>106568.00731013925</v>
      </c>
    </row>
    <row r="205" spans="1:4" x14ac:dyDescent="0.2">
      <c r="A205" s="2">
        <v>2.09</v>
      </c>
      <c r="B205" s="14">
        <v>0.1</v>
      </c>
      <c r="C205" s="3">
        <f t="shared" si="8"/>
        <v>1053258.4336358323</v>
      </c>
      <c r="D205" s="3">
        <f t="shared" si="9"/>
        <v>105325.84336358323</v>
      </c>
    </row>
    <row r="206" spans="1:4" x14ac:dyDescent="0.2">
      <c r="A206" s="2">
        <v>2.1</v>
      </c>
      <c r="B206" s="14">
        <v>0.1</v>
      </c>
      <c r="C206" s="3">
        <f t="shared" si="8"/>
        <v>1040994.8045223716</v>
      </c>
      <c r="D206" s="3">
        <f t="shared" si="9"/>
        <v>104099.48045223717</v>
      </c>
    </row>
    <row r="207" spans="1:4" x14ac:dyDescent="0.2">
      <c r="A207" s="2">
        <v>2.11</v>
      </c>
      <c r="B207" s="14">
        <v>0.1</v>
      </c>
      <c r="C207" s="3">
        <f t="shared" si="8"/>
        <v>1028887.3916514672</v>
      </c>
      <c r="D207" s="3">
        <f t="shared" si="9"/>
        <v>102888.73916514672</v>
      </c>
    </row>
    <row r="208" spans="1:4" x14ac:dyDescent="0.2">
      <c r="A208" s="2">
        <v>2.12</v>
      </c>
      <c r="B208" s="14">
        <v>0.1</v>
      </c>
      <c r="C208" s="3">
        <f t="shared" si="8"/>
        <v>1016934.403082811</v>
      </c>
      <c r="D208" s="3">
        <f t="shared" si="9"/>
        <v>101693.4403082811</v>
      </c>
    </row>
    <row r="209" spans="1:4" x14ac:dyDescent="0.2">
      <c r="A209" s="2">
        <v>2.13</v>
      </c>
      <c r="B209" s="14">
        <v>0.1</v>
      </c>
      <c r="C209" s="3">
        <f t="shared" si="8"/>
        <v>1005134.0501816513</v>
      </c>
      <c r="D209" s="3">
        <f t="shared" si="9"/>
        <v>100513.40501816513</v>
      </c>
    </row>
    <row r="210" spans="1:4" x14ac:dyDescent="0.2">
      <c r="A210" s="2">
        <v>2.14</v>
      </c>
      <c r="B210" s="14">
        <v>0.1</v>
      </c>
      <c r="C210" s="3">
        <f t="shared" si="8"/>
        <v>993484.54868472461</v>
      </c>
      <c r="D210" s="3">
        <f t="shared" si="9"/>
        <v>99348.454868472472</v>
      </c>
    </row>
    <row r="211" spans="1:4" x14ac:dyDescent="0.2">
      <c r="A211" s="2">
        <v>2.15</v>
      </c>
      <c r="B211" s="14">
        <v>0.1</v>
      </c>
      <c r="C211" s="3">
        <f t="shared" si="8"/>
        <v>981984.11969923868</v>
      </c>
      <c r="D211" s="3">
        <f t="shared" si="9"/>
        <v>98198.41196992388</v>
      </c>
    </row>
    <row r="212" spans="1:4" x14ac:dyDescent="0.2">
      <c r="A212" s="2">
        <v>2.16</v>
      </c>
      <c r="B212" s="14">
        <v>0.1</v>
      </c>
      <c r="C212" s="3">
        <f t="shared" si="8"/>
        <v>970630.99063812394</v>
      </c>
      <c r="D212" s="3">
        <f t="shared" si="9"/>
        <v>97063.099063812406</v>
      </c>
    </row>
    <row r="213" spans="1:4" x14ac:dyDescent="0.2">
      <c r="A213" s="2">
        <v>2.17</v>
      </c>
      <c r="B213" s="14">
        <v>0.1</v>
      </c>
      <c r="C213" s="3">
        <f t="shared" si="8"/>
        <v>959423.39609467785</v>
      </c>
      <c r="D213" s="3">
        <f t="shared" si="9"/>
        <v>95942.339609467788</v>
      </c>
    </row>
    <row r="214" spans="1:4" x14ac:dyDescent="0.2">
      <c r="A214" s="2">
        <v>2.1800000000000002</v>
      </c>
      <c r="B214" s="14">
        <v>0.1</v>
      </c>
      <c r="C214" s="3">
        <f t="shared" si="8"/>
        <v>948359.57865956484</v>
      </c>
      <c r="D214" s="3">
        <f t="shared" si="9"/>
        <v>94835.957865956487</v>
      </c>
    </row>
    <row r="215" spans="1:4" x14ac:dyDescent="0.2">
      <c r="A215" s="2">
        <v>2.19</v>
      </c>
      <c r="B215" s="14">
        <v>0.1</v>
      </c>
      <c r="C215" s="3">
        <f t="shared" si="8"/>
        <v>937437.7896830102</v>
      </c>
      <c r="D215" s="3">
        <f t="shared" si="9"/>
        <v>93743.77896830102</v>
      </c>
    </row>
    <row r="216" spans="1:4" x14ac:dyDescent="0.2">
      <c r="A216" s="2">
        <v>2.2000000000000002</v>
      </c>
      <c r="B216" s="14">
        <v>0.1</v>
      </c>
      <c r="C216" s="3">
        <f t="shared" si="8"/>
        <v>926656.28998489794</v>
      </c>
      <c r="D216" s="3">
        <f t="shared" si="9"/>
        <v>92665.628998489803</v>
      </c>
    </row>
    <row r="217" spans="1:4" x14ac:dyDescent="0.2">
      <c r="A217" s="2">
        <v>2.21</v>
      </c>
      <c r="B217" s="14">
        <v>0.1</v>
      </c>
      <c r="C217" s="3">
        <f t="shared" si="8"/>
        <v>916013.35051535617</v>
      </c>
      <c r="D217" s="3">
        <f t="shared" si="9"/>
        <v>91601.335051535629</v>
      </c>
    </row>
    <row r="218" spans="1:4" x14ac:dyDescent="0.2">
      <c r="A218" s="2">
        <v>2.2200000000000002</v>
      </c>
      <c r="B218" s="14">
        <v>0.1</v>
      </c>
      <c r="C218" s="3">
        <f t="shared" si="8"/>
        <v>905507.25296831282</v>
      </c>
      <c r="D218" s="3">
        <f t="shared" si="9"/>
        <v>90550.725296831282</v>
      </c>
    </row>
    <row r="219" spans="1:4" x14ac:dyDescent="0.2">
      <c r="A219" s="2">
        <v>2.23</v>
      </c>
      <c r="B219" s="14">
        <v>0.1</v>
      </c>
      <c r="C219" s="3">
        <f t="shared" si="8"/>
        <v>895136.29035037407</v>
      </c>
      <c r="D219" s="3">
        <f t="shared" si="9"/>
        <v>89513.629035037418</v>
      </c>
    </row>
    <row r="220" spans="1:4" x14ac:dyDescent="0.2">
      <c r="A220" s="2">
        <v>2.2400000000000002</v>
      </c>
      <c r="B220" s="14">
        <v>0.1</v>
      </c>
      <c r="C220" s="3">
        <f t="shared" si="8"/>
        <v>884898.76750727626</v>
      </c>
      <c r="D220" s="3">
        <f t="shared" si="9"/>
        <v>88489.876750727635</v>
      </c>
    </row>
    <row r="221" spans="1:4" x14ac:dyDescent="0.2">
      <c r="A221" s="2">
        <v>2.25</v>
      </c>
      <c r="B221" s="14">
        <v>0.1</v>
      </c>
      <c r="C221" s="3">
        <f t="shared" si="8"/>
        <v>874793.00161007722</v>
      </c>
      <c r="D221" s="3">
        <f t="shared" si="9"/>
        <v>87479.300161007734</v>
      </c>
    </row>
    <row r="222" spans="1:4" x14ac:dyDescent="0.2">
      <c r="A222" s="2">
        <v>2.2599999999999998</v>
      </c>
      <c r="B222" s="14">
        <v>0.1</v>
      </c>
      <c r="C222" s="3">
        <f t="shared" si="8"/>
        <v>864817.32260312652</v>
      </c>
      <c r="D222" s="3">
        <f t="shared" si="9"/>
        <v>86481.732260312652</v>
      </c>
    </row>
    <row r="223" spans="1:4" x14ac:dyDescent="0.2">
      <c r="A223" s="2">
        <v>2.27</v>
      </c>
      <c r="B223" s="14">
        <v>0.1</v>
      </c>
      <c r="C223" s="3">
        <f t="shared" si="8"/>
        <v>854970.07361578103</v>
      </c>
      <c r="D223" s="3">
        <f t="shared" si="9"/>
        <v>85497.007361578115</v>
      </c>
    </row>
    <row r="224" spans="1:4" x14ac:dyDescent="0.2">
      <c r="A224" s="2">
        <v>2.2799999999999998</v>
      </c>
      <c r="B224" s="14">
        <v>0.1</v>
      </c>
      <c r="C224" s="3">
        <f t="shared" si="8"/>
        <v>845249.61133973917</v>
      </c>
      <c r="D224" s="3">
        <f t="shared" si="9"/>
        <v>84524.96113397392</v>
      </c>
    </row>
    <row r="225" spans="1:4" x14ac:dyDescent="0.2">
      <c r="A225" s="2">
        <v>2.29</v>
      </c>
      <c r="B225" s="14">
        <v>0.1</v>
      </c>
      <c r="C225" s="3">
        <f t="shared" si="8"/>
        <v>835654.30637377244</v>
      </c>
      <c r="D225" s="3">
        <f t="shared" si="9"/>
        <v>83565.430637377256</v>
      </c>
    </row>
    <row r="226" spans="1:4" x14ac:dyDescent="0.2">
      <c r="A226" s="2">
        <v>2.2999999999999998</v>
      </c>
      <c r="B226" s="14">
        <v>0.1</v>
      </c>
      <c r="C226" s="3">
        <f t="shared" si="8"/>
        <v>826182.54353755875</v>
      </c>
      <c r="D226" s="3">
        <f t="shared" si="9"/>
        <v>82618.254353755881</v>
      </c>
    </row>
    <row r="227" spans="1:4" x14ac:dyDescent="0.2">
      <c r="A227" s="2">
        <v>2.31</v>
      </c>
      <c r="B227" s="14">
        <v>0.1</v>
      </c>
      <c r="C227" s="3">
        <f t="shared" si="8"/>
        <v>816832.72215624631</v>
      </c>
      <c r="D227" s="3">
        <f t="shared" si="9"/>
        <v>81683.272215624631</v>
      </c>
    </row>
    <row r="228" spans="1:4" x14ac:dyDescent="0.2">
      <c r="A228" s="2">
        <v>2.3199999999999998</v>
      </c>
      <c r="B228" s="14">
        <v>0.1</v>
      </c>
      <c r="C228" s="3">
        <f t="shared" si="8"/>
        <v>807603.25631728955</v>
      </c>
      <c r="D228" s="3">
        <f t="shared" si="9"/>
        <v>80760.325631728963</v>
      </c>
    </row>
    <row r="229" spans="1:4" x14ac:dyDescent="0.2">
      <c r="A229" s="2">
        <v>2.33</v>
      </c>
      <c r="B229" s="14">
        <v>0.1</v>
      </c>
      <c r="C229" s="3">
        <f t="shared" si="8"/>
        <v>798492.57510103926</v>
      </c>
      <c r="D229" s="3">
        <f t="shared" si="9"/>
        <v>79849.257510103926</v>
      </c>
    </row>
    <row r="230" spans="1:4" x14ac:dyDescent="0.2">
      <c r="A230" s="2">
        <v>2.34</v>
      </c>
      <c r="B230" s="14">
        <v>0.1</v>
      </c>
      <c r="C230" s="3">
        <f t="shared" si="8"/>
        <v>789499.12278649397</v>
      </c>
      <c r="D230" s="3">
        <f t="shared" si="9"/>
        <v>78949.912278649397</v>
      </c>
    </row>
    <row r="231" spans="1:4" x14ac:dyDescent="0.2">
      <c r="A231" s="2">
        <v>2.35</v>
      </c>
      <c r="B231" s="14">
        <v>0.1</v>
      </c>
      <c r="C231" s="3">
        <f t="shared" si="8"/>
        <v>780621.35903354932</v>
      </c>
      <c r="D231" s="3">
        <f t="shared" si="9"/>
        <v>78062.135903354938</v>
      </c>
    </row>
    <row r="232" spans="1:4" x14ac:dyDescent="0.2">
      <c r="A232" s="2">
        <v>2.36</v>
      </c>
      <c r="B232" s="14">
        <v>0.1</v>
      </c>
      <c r="C232" s="3">
        <f t="shared" si="8"/>
        <v>771857.75904304138</v>
      </c>
      <c r="D232" s="3">
        <f t="shared" si="9"/>
        <v>77185.775904304144</v>
      </c>
    </row>
    <row r="233" spans="1:4" x14ac:dyDescent="0.2">
      <c r="A233" s="2">
        <v>2.37</v>
      </c>
      <c r="B233" s="14">
        <v>0.1</v>
      </c>
      <c r="C233" s="3">
        <f t="shared" si="8"/>
        <v>763206.81369577639</v>
      </c>
      <c r="D233" s="3">
        <f t="shared" si="9"/>
        <v>76320.681369577636</v>
      </c>
    </row>
    <row r="234" spans="1:4" x14ac:dyDescent="0.2">
      <c r="A234" s="2">
        <v>2.38</v>
      </c>
      <c r="B234" s="14">
        <v>0.1</v>
      </c>
      <c r="C234" s="3">
        <f t="shared" si="8"/>
        <v>754667.0296717399</v>
      </c>
      <c r="D234" s="3">
        <f t="shared" si="9"/>
        <v>75466.702967173987</v>
      </c>
    </row>
    <row r="235" spans="1:4" x14ac:dyDescent="0.2">
      <c r="A235" s="2">
        <v>2.39</v>
      </c>
      <c r="B235" s="14">
        <v>0.1</v>
      </c>
      <c r="C235" s="3">
        <f t="shared" si="8"/>
        <v>746236.92955056496</v>
      </c>
      <c r="D235" s="3">
        <f t="shared" si="9"/>
        <v>74623.692955056496</v>
      </c>
    </row>
    <row r="236" spans="1:4" x14ac:dyDescent="0.2">
      <c r="A236" s="2">
        <v>2.4</v>
      </c>
      <c r="B236" s="14">
        <v>0.1</v>
      </c>
      <c r="C236" s="3">
        <f t="shared" si="8"/>
        <v>737915.05189433473</v>
      </c>
      <c r="D236" s="3">
        <f t="shared" si="9"/>
        <v>73791.505189433476</v>
      </c>
    </row>
    <row r="237" spans="1:4" x14ac:dyDescent="0.2">
      <c r="A237" s="2">
        <v>2.41</v>
      </c>
      <c r="B237" s="14">
        <v>0.1</v>
      </c>
      <c r="C237" s="3">
        <f t="shared" si="8"/>
        <v>729699.95131371066</v>
      </c>
      <c r="D237" s="3">
        <f t="shared" si="9"/>
        <v>72969.995131371063</v>
      </c>
    </row>
    <row r="238" spans="1:4" x14ac:dyDescent="0.2">
      <c r="A238" s="2">
        <v>2.42</v>
      </c>
      <c r="B238" s="14">
        <v>0.1</v>
      </c>
      <c r="C238" s="3">
        <f t="shared" si="8"/>
        <v>721590.19851834886</v>
      </c>
      <c r="D238" s="3">
        <f t="shared" si="9"/>
        <v>72159.019851834892</v>
      </c>
    </row>
    <row r="239" spans="1:4" x14ac:dyDescent="0.2">
      <c r="A239" s="2">
        <v>2.4300000000000002</v>
      </c>
      <c r="B239" s="14">
        <v>0.1</v>
      </c>
      <c r="C239" s="3">
        <f t="shared" si="8"/>
        <v>713584.38035251328</v>
      </c>
      <c r="D239" s="3">
        <f t="shared" si="9"/>
        <v>71358.438035251325</v>
      </c>
    </row>
    <row r="240" spans="1:4" x14ac:dyDescent="0.2">
      <c r="A240" s="2">
        <v>2.44</v>
      </c>
      <c r="B240" s="14">
        <v>0.1</v>
      </c>
      <c r="C240" s="3">
        <f t="shared" si="8"/>
        <v>705681.0998167576</v>
      </c>
      <c r="D240" s="3">
        <f t="shared" si="9"/>
        <v>70568.109981675763</v>
      </c>
    </row>
    <row r="241" spans="1:4" x14ac:dyDescent="0.2">
      <c r="A241" s="2">
        <v>2.4500000000000002</v>
      </c>
      <c r="B241" s="14">
        <v>0.1</v>
      </c>
      <c r="C241" s="3">
        <f t="shared" si="8"/>
        <v>697878.97607649141</v>
      </c>
      <c r="D241" s="3">
        <f t="shared" si="9"/>
        <v>69787.897607649138</v>
      </c>
    </row>
    <row r="242" spans="1:4" x14ac:dyDescent="0.2">
      <c r="A242" s="2">
        <v>2.46</v>
      </c>
      <c r="B242" s="14">
        <v>0.1</v>
      </c>
      <c r="C242" s="3">
        <f t="shared" si="8"/>
        <v>690176.64445822733</v>
      </c>
      <c r="D242" s="3">
        <f t="shared" si="9"/>
        <v>69017.664445822738</v>
      </c>
    </row>
    <row r="243" spans="1:4" x14ac:dyDescent="0.2">
      <c r="A243" s="2">
        <v>2.4700000000000002</v>
      </c>
      <c r="B243" s="14">
        <v>0.1</v>
      </c>
      <c r="C243" s="3">
        <f t="shared" si="8"/>
        <v>682572.75643424748</v>
      </c>
      <c r="D243" s="3">
        <f t="shared" si="9"/>
        <v>68257.275643424757</v>
      </c>
    </row>
    <row r="244" spans="1:4" x14ac:dyDescent="0.2">
      <c r="A244" s="2">
        <v>2.48</v>
      </c>
      <c r="B244" s="14">
        <v>0.1</v>
      </c>
      <c r="C244" s="3">
        <f t="shared" si="8"/>
        <v>675065.97959640727</v>
      </c>
      <c r="D244" s="3">
        <f t="shared" si="9"/>
        <v>67506.597959640727</v>
      </c>
    </row>
    <row r="245" spans="1:4" x14ac:dyDescent="0.2">
      <c r="A245" s="2">
        <v>2.4900000000000002</v>
      </c>
      <c r="B245" s="14">
        <v>0.1</v>
      </c>
      <c r="C245" s="3">
        <f t="shared" si="8"/>
        <v>667654.99761974777</v>
      </c>
      <c r="D245" s="3">
        <f t="shared" si="9"/>
        <v>66765.499761974774</v>
      </c>
    </row>
    <row r="246" spans="1:4" x14ac:dyDescent="0.2">
      <c r="A246" s="2">
        <v>2.5</v>
      </c>
      <c r="B246" s="14">
        <v>0.1</v>
      </c>
      <c r="C246" s="3">
        <f t="shared" si="8"/>
        <v>660338.5102165615</v>
      </c>
      <c r="D246" s="3">
        <f t="shared" si="9"/>
        <v>66033.851021656155</v>
      </c>
    </row>
    <row r="247" spans="1:4" x14ac:dyDescent="0.2">
      <c r="A247" s="2">
        <v>2.5099999999999998</v>
      </c>
      <c r="B247" s="14">
        <v>0.1</v>
      </c>
      <c r="C247" s="3">
        <f t="shared" si="8"/>
        <v>653115.23308152496</v>
      </c>
      <c r="D247" s="3">
        <f t="shared" si="9"/>
        <v>65311.5233081525</v>
      </c>
    </row>
    <row r="248" spans="1:4" x14ac:dyDescent="0.2">
      <c r="A248" s="2">
        <v>2.52</v>
      </c>
      <c r="B248" s="14">
        <v>0.1</v>
      </c>
      <c r="C248" s="3">
        <f t="shared" si="8"/>
        <v>645983.89782847662</v>
      </c>
      <c r="D248" s="3">
        <f t="shared" si="9"/>
        <v>64598.389782847662</v>
      </c>
    </row>
    <row r="249" spans="1:4" x14ac:dyDescent="0.2">
      <c r="A249" s="2">
        <v>2.5299999999999998</v>
      </c>
      <c r="B249" s="14">
        <v>0.1</v>
      </c>
      <c r="C249" s="3">
        <f t="shared" si="8"/>
        <v>638943.25191939448</v>
      </c>
      <c r="D249" s="3">
        <f t="shared" si="9"/>
        <v>63894.325191939453</v>
      </c>
    </row>
    <row r="250" spans="1:4" x14ac:dyDescent="0.2">
      <c r="A250" s="2">
        <v>2.54</v>
      </c>
      <c r="B250" s="14">
        <v>0.1</v>
      </c>
      <c r="C250" s="3">
        <f t="shared" si="8"/>
        <v>631992.05858609709</v>
      </c>
      <c r="D250" s="3">
        <f t="shared" si="9"/>
        <v>63199.205858609712</v>
      </c>
    </row>
    <row r="251" spans="1:4" x14ac:dyDescent="0.2">
      <c r="A251" s="2">
        <v>2.5499999999999998</v>
      </c>
      <c r="B251" s="14">
        <v>0.1</v>
      </c>
      <c r="C251" s="3">
        <f t="shared" si="8"/>
        <v>625129.09674516786</v>
      </c>
      <c r="D251" s="3">
        <f t="shared" si="9"/>
        <v>62512.909674516792</v>
      </c>
    </row>
    <row r="252" spans="1:4" x14ac:dyDescent="0.2">
      <c r="A252" s="2">
        <v>2.56</v>
      </c>
      <c r="B252" s="14">
        <v>0.1</v>
      </c>
      <c r="C252" s="3">
        <f t="shared" si="8"/>
        <v>618353.16090657632</v>
      </c>
      <c r="D252" s="3">
        <f t="shared" si="9"/>
        <v>61835.316090657638</v>
      </c>
    </row>
    <row r="253" spans="1:4" x14ac:dyDescent="0.2">
      <c r="A253" s="2">
        <v>2.57</v>
      </c>
      <c r="B253" s="14">
        <v>0.1</v>
      </c>
      <c r="C253" s="3">
        <f t="shared" si="8"/>
        <v>611663.06107644492</v>
      </c>
      <c r="D253" s="3">
        <f t="shared" si="9"/>
        <v>61166.306107644494</v>
      </c>
    </row>
    <row r="254" spans="1:4" x14ac:dyDescent="0.2">
      <c r="A254" s="2">
        <v>2.58</v>
      </c>
      <c r="B254" s="14">
        <v>0.1</v>
      </c>
      <c r="C254" s="3">
        <f t="shared" si="8"/>
        <v>605057.62265439006</v>
      </c>
      <c r="D254" s="3">
        <f t="shared" si="9"/>
        <v>60505.762265439007</v>
      </c>
    </row>
    <row r="255" spans="1:4" x14ac:dyDescent="0.2">
      <c r="A255" s="2">
        <v>2.59</v>
      </c>
      <c r="B255" s="14">
        <v>0.1</v>
      </c>
      <c r="C255" s="3">
        <f t="shared" si="8"/>
        <v>598535.68632584088</v>
      </c>
      <c r="D255" s="3">
        <f t="shared" si="9"/>
        <v>59853.568632584094</v>
      </c>
    </row>
    <row r="256" spans="1:4" x14ac:dyDescent="0.2">
      <c r="A256" s="2">
        <v>2.6</v>
      </c>
      <c r="B256" s="14">
        <v>0.1</v>
      </c>
      <c r="C256" s="3">
        <f t="shared" si="8"/>
        <v>592096.10794972104</v>
      </c>
      <c r="D256" s="3">
        <f t="shared" si="9"/>
        <v>59209.610794972104</v>
      </c>
    </row>
    <row r="257" spans="1:4" x14ac:dyDescent="0.2">
      <c r="A257" s="2">
        <v>2.61</v>
      </c>
      <c r="B257" s="14">
        <v>0.1</v>
      </c>
      <c r="C257" s="3">
        <f t="shared" si="8"/>
        <v>585737.75844186253</v>
      </c>
      <c r="D257" s="3">
        <f t="shared" si="9"/>
        <v>58573.775844186253</v>
      </c>
    </row>
    <row r="258" spans="1:4" x14ac:dyDescent="0.2">
      <c r="A258" s="2">
        <v>2.62</v>
      </c>
      <c r="B258" s="14">
        <v>0.1</v>
      </c>
      <c r="C258" s="3">
        <f t="shared" si="8"/>
        <v>579459.52365448594</v>
      </c>
      <c r="D258" s="3">
        <f t="shared" si="9"/>
        <v>57945.952365448597</v>
      </c>
    </row>
    <row r="259" spans="1:4" x14ac:dyDescent="0.2">
      <c r="A259" s="2">
        <v>2.63</v>
      </c>
      <c r="B259" s="14">
        <v>0.1</v>
      </c>
      <c r="C259" s="3">
        <f t="shared" si="8"/>
        <v>573260.3042520904</v>
      </c>
      <c r="D259" s="3">
        <f t="shared" si="9"/>
        <v>57326.030425209043</v>
      </c>
    </row>
    <row r="260" spans="1:4" x14ac:dyDescent="0.2">
      <c r="A260" s="2">
        <v>2.64</v>
      </c>
      <c r="B260" s="14">
        <v>0.1</v>
      </c>
      <c r="C260" s="3">
        <f t="shared" si="8"/>
        <v>567139.01558404916</v>
      </c>
      <c r="D260" s="3">
        <f t="shared" si="9"/>
        <v>56713.901558404919</v>
      </c>
    </row>
    <row r="261" spans="1:4" x14ac:dyDescent="0.2">
      <c r="A261" s="2">
        <v>2.65</v>
      </c>
      <c r="B261" s="14">
        <v>0.1</v>
      </c>
      <c r="C261" s="3">
        <f t="shared" si="8"/>
        <v>561094.58755422058</v>
      </c>
      <c r="D261" s="3">
        <f t="shared" si="9"/>
        <v>56109.458755422063</v>
      </c>
    </row>
    <row r="262" spans="1:4" x14ac:dyDescent="0.2">
      <c r="A262" s="2">
        <v>2.66</v>
      </c>
      <c r="B262" s="14">
        <v>0.1</v>
      </c>
      <c r="C262" s="3">
        <f t="shared" ref="C262:C325" si="10">374200000/(A262^5*(EXP(14380/(A262*3000))-1))</f>
        <v>555125.96448783483</v>
      </c>
      <c r="D262" s="3">
        <f t="shared" ref="D262:D325" si="11">B262*C262</f>
        <v>55512.596448783486</v>
      </c>
    </row>
    <row r="263" spans="1:4" x14ac:dyDescent="0.2">
      <c r="A263" s="2">
        <v>2.67</v>
      </c>
      <c r="B263" s="14">
        <v>0.1</v>
      </c>
      <c r="C263" s="3">
        <f t="shared" si="10"/>
        <v>549232.10499594093</v>
      </c>
      <c r="D263" s="3">
        <f t="shared" si="11"/>
        <v>54923.210499594097</v>
      </c>
    </row>
    <row r="264" spans="1:4" x14ac:dyDescent="0.2">
      <c r="A264" s="2">
        <v>2.68</v>
      </c>
      <c r="B264" s="14">
        <v>0.1</v>
      </c>
      <c r="C264" s="3">
        <f t="shared" si="10"/>
        <v>543411.98183764471</v>
      </c>
      <c r="D264" s="3">
        <f t="shared" si="11"/>
        <v>54341.198183764471</v>
      </c>
    </row>
    <row r="265" spans="1:4" x14ac:dyDescent="0.2">
      <c r="A265" s="2">
        <v>2.69</v>
      </c>
      <c r="B265" s="14">
        <v>0.1</v>
      </c>
      <c r="C265" s="3">
        <f t="shared" si="10"/>
        <v>537664.58178039116</v>
      </c>
      <c r="D265" s="3">
        <f t="shared" si="11"/>
        <v>53766.458178039116</v>
      </c>
    </row>
    <row r="266" spans="1:4" x14ac:dyDescent="0.2">
      <c r="A266" s="2">
        <v>2.7</v>
      </c>
      <c r="B266" s="14">
        <v>0.1</v>
      </c>
      <c r="C266" s="3">
        <f t="shared" si="10"/>
        <v>531988.90545849886</v>
      </c>
      <c r="D266" s="3">
        <f t="shared" si="11"/>
        <v>53198.890545849892</v>
      </c>
    </row>
    <row r="267" spans="1:4" x14ac:dyDescent="0.2">
      <c r="A267" s="2">
        <v>2.71</v>
      </c>
      <c r="B267" s="14">
        <v>0.1</v>
      </c>
      <c r="C267" s="3">
        <f t="shared" si="10"/>
        <v>526383.96723017271</v>
      </c>
      <c r="D267" s="3">
        <f t="shared" si="11"/>
        <v>52638.396723017271</v>
      </c>
    </row>
    <row r="268" spans="1:4" x14ac:dyDescent="0.2">
      <c r="A268" s="2">
        <v>2.72</v>
      </c>
      <c r="B268" s="14">
        <v>0.1</v>
      </c>
      <c r="C268" s="3">
        <f t="shared" si="10"/>
        <v>520848.79503318132</v>
      </c>
      <c r="D268" s="3">
        <f t="shared" si="11"/>
        <v>52084.879503318138</v>
      </c>
    </row>
    <row r="269" spans="1:4" x14ac:dyDescent="0.2">
      <c r="A269" s="2">
        <v>2.73</v>
      </c>
      <c r="B269" s="14">
        <v>0.1</v>
      </c>
      <c r="C269" s="3">
        <f t="shared" si="10"/>
        <v>515382.43023939867</v>
      </c>
      <c r="D269" s="3">
        <f t="shared" si="11"/>
        <v>51538.243023939867</v>
      </c>
    </row>
    <row r="270" spans="1:4" x14ac:dyDescent="0.2">
      <c r="A270" s="2">
        <v>2.74</v>
      </c>
      <c r="B270" s="14">
        <v>0.1</v>
      </c>
      <c r="C270" s="3">
        <f t="shared" si="10"/>
        <v>509983.92750837875</v>
      </c>
      <c r="D270" s="3">
        <f t="shared" si="11"/>
        <v>50998.392750837877</v>
      </c>
    </row>
    <row r="271" spans="1:4" x14ac:dyDescent="0.2">
      <c r="A271" s="2">
        <v>2.75</v>
      </c>
      <c r="B271" s="14">
        <v>0.1</v>
      </c>
      <c r="C271" s="3">
        <f t="shared" si="10"/>
        <v>504652.35464014026</v>
      </c>
      <c r="D271" s="3">
        <f t="shared" si="11"/>
        <v>50465.235464014026</v>
      </c>
    </row>
    <row r="272" spans="1:4" x14ac:dyDescent="0.2">
      <c r="A272" s="2">
        <v>2.76</v>
      </c>
      <c r="B272" s="14">
        <v>0.1</v>
      </c>
      <c r="C272" s="3">
        <f t="shared" si="10"/>
        <v>499386.79242730938</v>
      </c>
      <c r="D272" s="3">
        <f t="shared" si="11"/>
        <v>49938.679242730941</v>
      </c>
    </row>
    <row r="273" spans="1:4" x14ac:dyDescent="0.2">
      <c r="A273" s="2">
        <v>2.77</v>
      </c>
      <c r="B273" s="14">
        <v>0.1</v>
      </c>
      <c r="C273" s="3">
        <f t="shared" si="10"/>
        <v>494186.33450677944</v>
      </c>
      <c r="D273" s="3">
        <f t="shared" si="11"/>
        <v>49418.633450677946</v>
      </c>
    </row>
    <row r="274" spans="1:4" x14ac:dyDescent="0.2">
      <c r="A274" s="2">
        <v>2.78</v>
      </c>
      <c r="B274" s="14">
        <v>0.1</v>
      </c>
      <c r="C274" s="3">
        <f t="shared" si="10"/>
        <v>489050.08721102367</v>
      </c>
      <c r="D274" s="3">
        <f t="shared" si="11"/>
        <v>48905.008721102371</v>
      </c>
    </row>
    <row r="275" spans="1:4" x14ac:dyDescent="0.2">
      <c r="A275" s="2">
        <v>2.79</v>
      </c>
      <c r="B275" s="14">
        <v>0.1</v>
      </c>
      <c r="C275" s="3">
        <f t="shared" si="10"/>
        <v>483977.16941918922</v>
      </c>
      <c r="D275" s="3">
        <f t="shared" si="11"/>
        <v>48397.716941918923</v>
      </c>
    </row>
    <row r="276" spans="1:4" x14ac:dyDescent="0.2">
      <c r="A276" s="2">
        <v>2.8</v>
      </c>
      <c r="B276" s="14">
        <v>0.1</v>
      </c>
      <c r="C276" s="3">
        <f t="shared" si="10"/>
        <v>478966.71240810736</v>
      </c>
      <c r="D276" s="3">
        <f t="shared" si="11"/>
        <v>47896.671240810741</v>
      </c>
    </row>
    <row r="277" spans="1:4" x14ac:dyDescent="0.2">
      <c r="A277" s="2">
        <v>2.81</v>
      </c>
      <c r="B277" s="14">
        <v>0.1</v>
      </c>
      <c r="C277" s="3">
        <f t="shared" si="10"/>
        <v>474017.85970332409</v>
      </c>
      <c r="D277" s="3">
        <f t="shared" si="11"/>
        <v>47401.785970332414</v>
      </c>
    </row>
    <row r="278" spans="1:4" x14ac:dyDescent="0.2">
      <c r="A278" s="2">
        <v>2.82</v>
      </c>
      <c r="B278" s="14">
        <v>0.1</v>
      </c>
      <c r="C278" s="3">
        <f t="shared" si="10"/>
        <v>469129.76693027408</v>
      </c>
      <c r="D278" s="3">
        <f t="shared" si="11"/>
        <v>46912.976693027413</v>
      </c>
    </row>
    <row r="279" spans="1:4" x14ac:dyDescent="0.2">
      <c r="A279" s="2">
        <v>2.83</v>
      </c>
      <c r="B279" s="14">
        <v>0.1</v>
      </c>
      <c r="C279" s="3">
        <f t="shared" si="10"/>
        <v>464301.60166568577</v>
      </c>
      <c r="D279" s="3">
        <f t="shared" si="11"/>
        <v>46430.160166568581</v>
      </c>
    </row>
    <row r="280" spans="1:4" x14ac:dyDescent="0.2">
      <c r="A280" s="2">
        <v>2.84</v>
      </c>
      <c r="B280" s="14">
        <v>0.1</v>
      </c>
      <c r="C280" s="3">
        <f t="shared" si="10"/>
        <v>459532.54328933224</v>
      </c>
      <c r="D280" s="3">
        <f t="shared" si="11"/>
        <v>45953.254328933224</v>
      </c>
    </row>
    <row r="281" spans="1:4" x14ac:dyDescent="0.2">
      <c r="A281" s="2">
        <v>2.85</v>
      </c>
      <c r="B281" s="14">
        <v>0.1</v>
      </c>
      <c r="C281" s="3">
        <f t="shared" si="10"/>
        <v>454821.78283619974</v>
      </c>
      <c r="D281" s="3">
        <f t="shared" si="11"/>
        <v>45482.178283619978</v>
      </c>
    </row>
    <row r="282" spans="1:4" x14ac:dyDescent="0.2">
      <c r="A282" s="2">
        <v>2.86</v>
      </c>
      <c r="B282" s="14">
        <v>0.1</v>
      </c>
      <c r="C282" s="3">
        <f t="shared" si="10"/>
        <v>450168.52284917433</v>
      </c>
      <c r="D282" s="3">
        <f t="shared" si="11"/>
        <v>45016.852284917433</v>
      </c>
    </row>
    <row r="283" spans="1:4" x14ac:dyDescent="0.2">
      <c r="A283" s="2">
        <v>2.87</v>
      </c>
      <c r="B283" s="14">
        <v>0.1</v>
      </c>
      <c r="C283" s="3">
        <f t="shared" si="10"/>
        <v>445571.97723231366</v>
      </c>
      <c r="D283" s="3">
        <f t="shared" si="11"/>
        <v>44557.197723231366</v>
      </c>
    </row>
    <row r="284" spans="1:4" x14ac:dyDescent="0.2">
      <c r="A284" s="2">
        <v>2.88</v>
      </c>
      <c r="B284" s="14">
        <v>0.1</v>
      </c>
      <c r="C284" s="3">
        <f t="shared" si="10"/>
        <v>441031.37110478774</v>
      </c>
      <c r="D284" s="3">
        <f t="shared" si="11"/>
        <v>44103.137110478776</v>
      </c>
    </row>
    <row r="285" spans="1:4" x14ac:dyDescent="0.2">
      <c r="A285" s="2">
        <v>2.89</v>
      </c>
      <c r="B285" s="14">
        <v>0.1</v>
      </c>
      <c r="C285" s="3">
        <f t="shared" si="10"/>
        <v>436545.9406555476</v>
      </c>
      <c r="D285" s="3">
        <f t="shared" si="11"/>
        <v>43654.59406555476</v>
      </c>
    </row>
    <row r="286" spans="1:4" x14ac:dyDescent="0.2">
      <c r="A286" s="2">
        <v>2.9</v>
      </c>
      <c r="B286" s="14">
        <v>0.1</v>
      </c>
      <c r="C286" s="3">
        <f t="shared" si="10"/>
        <v>432114.93299879675</v>
      </c>
      <c r="D286" s="3">
        <f t="shared" si="11"/>
        <v>43211.493299879679</v>
      </c>
    </row>
    <row r="287" spans="1:4" x14ac:dyDescent="0.2">
      <c r="A287" s="2">
        <v>2.91</v>
      </c>
      <c r="B287" s="14">
        <v>0.1</v>
      </c>
      <c r="C287" s="3">
        <f t="shared" si="10"/>
        <v>427737.60603031359</v>
      </c>
      <c r="D287" s="3">
        <f t="shared" si="11"/>
        <v>42773.760603031362</v>
      </c>
    </row>
    <row r="288" spans="1:4" x14ac:dyDescent="0.2">
      <c r="A288" s="2">
        <v>2.92</v>
      </c>
      <c r="B288" s="14">
        <v>0.1</v>
      </c>
      <c r="C288" s="3">
        <f t="shared" si="10"/>
        <v>423413.22828469152</v>
      </c>
      <c r="D288" s="3">
        <f t="shared" si="11"/>
        <v>42341.322828469158</v>
      </c>
    </row>
    <row r="289" spans="1:4" x14ac:dyDescent="0.2">
      <c r="A289" s="2">
        <v>2.93</v>
      </c>
      <c r="B289" s="14">
        <v>0.1</v>
      </c>
      <c r="C289" s="3">
        <f t="shared" si="10"/>
        <v>419141.07879353734</v>
      </c>
      <c r="D289" s="3">
        <f t="shared" si="11"/>
        <v>41914.107879353738</v>
      </c>
    </row>
    <row r="290" spans="1:4" x14ac:dyDescent="0.2">
      <c r="A290" s="2">
        <v>2.94</v>
      </c>
      <c r="B290" s="14">
        <v>0.1</v>
      </c>
      <c r="C290" s="3">
        <f t="shared" si="10"/>
        <v>414920.44694468612</v>
      </c>
      <c r="D290" s="3">
        <f t="shared" si="11"/>
        <v>41492.044694468612</v>
      </c>
    </row>
    <row r="291" spans="1:4" x14ac:dyDescent="0.2">
      <c r="A291" s="2">
        <v>2.95</v>
      </c>
      <c r="B291" s="14">
        <v>0.1</v>
      </c>
      <c r="C291" s="3">
        <f t="shared" si="10"/>
        <v>410750.63234246435</v>
      </c>
      <c r="D291" s="3">
        <f t="shared" si="11"/>
        <v>41075.063234246438</v>
      </c>
    </row>
    <row r="292" spans="1:4" x14ac:dyDescent="0.2">
      <c r="A292" s="2">
        <v>2.96</v>
      </c>
      <c r="B292" s="14">
        <v>0.1</v>
      </c>
      <c r="C292" s="3">
        <f t="shared" si="10"/>
        <v>406630.94466905412</v>
      </c>
      <c r="D292" s="3">
        <f t="shared" si="11"/>
        <v>40663.094466905415</v>
      </c>
    </row>
    <row r="293" spans="1:4" x14ac:dyDescent="0.2">
      <c r="A293" s="2">
        <v>2.97</v>
      </c>
      <c r="B293" s="14">
        <v>0.1</v>
      </c>
      <c r="C293" s="3">
        <f t="shared" si="10"/>
        <v>402560.70354698499</v>
      </c>
      <c r="D293" s="3">
        <f t="shared" si="11"/>
        <v>40256.070354698502</v>
      </c>
    </row>
    <row r="294" spans="1:4" x14ac:dyDescent="0.2">
      <c r="A294" s="2">
        <v>2.98</v>
      </c>
      <c r="B294" s="14">
        <v>0.1</v>
      </c>
      <c r="C294" s="3">
        <f t="shared" si="10"/>
        <v>398539.2384027947</v>
      </c>
      <c r="D294" s="3">
        <f t="shared" si="11"/>
        <v>39853.923840279473</v>
      </c>
    </row>
    <row r="295" spans="1:4" x14ac:dyDescent="0.2">
      <c r="A295" s="2">
        <v>2.99</v>
      </c>
      <c r="B295" s="14">
        <v>0.1</v>
      </c>
      <c r="C295" s="3">
        <f t="shared" si="10"/>
        <v>394565.8883318844</v>
      </c>
      <c r="D295" s="3">
        <f t="shared" si="11"/>
        <v>39456.588833188442</v>
      </c>
    </row>
    <row r="296" spans="1:4" x14ac:dyDescent="0.2">
      <c r="A296" s="2">
        <v>3</v>
      </c>
      <c r="B296" s="14">
        <f t="shared" ref="B296:B359" si="12">10^((LOG(A296)-LOG(4))/LOG(4/3))</f>
        <v>9.9999999999999922E-2</v>
      </c>
      <c r="C296" s="3">
        <f t="shared" si="10"/>
        <v>390640.00196460163</v>
      </c>
      <c r="D296" s="3">
        <f t="shared" si="11"/>
        <v>39064.000196460132</v>
      </c>
    </row>
    <row r="297" spans="1:4" x14ac:dyDescent="0.2">
      <c r="A297" s="2">
        <v>3.01</v>
      </c>
      <c r="B297" s="14">
        <f t="shared" si="12"/>
        <v>0.10269932669918252</v>
      </c>
      <c r="C297" s="3">
        <f t="shared" si="10"/>
        <v>386760.93733357114</v>
      </c>
      <c r="D297" s="3">
        <f t="shared" si="11"/>
        <v>39720.087857702485</v>
      </c>
    </row>
    <row r="298" spans="1:4" x14ac:dyDescent="0.2">
      <c r="A298" s="2">
        <v>3.02</v>
      </c>
      <c r="B298" s="14">
        <f t="shared" si="12"/>
        <v>0.10546219978271854</v>
      </c>
      <c r="C298" s="3">
        <f t="shared" si="10"/>
        <v>382928.06174230215</v>
      </c>
      <c r="D298" s="3">
        <f t="shared" si="11"/>
        <v>40384.435749875847</v>
      </c>
    </row>
    <row r="299" spans="1:4" x14ac:dyDescent="0.2">
      <c r="A299" s="2">
        <v>3.03</v>
      </c>
      <c r="B299" s="14">
        <f t="shared" si="12"/>
        <v>0.10828989735504813</v>
      </c>
      <c r="C299" s="3">
        <f t="shared" si="10"/>
        <v>379140.75163508859</v>
      </c>
      <c r="D299" s="3">
        <f t="shared" si="11"/>
        <v>41057.11307767954</v>
      </c>
    </row>
    <row r="300" spans="1:4" x14ac:dyDescent="0.2">
      <c r="A300" s="2">
        <v>3.04</v>
      </c>
      <c r="B300" s="14">
        <f t="shared" si="12"/>
        <v>0.11118371887408567</v>
      </c>
      <c r="C300" s="3">
        <f t="shared" si="10"/>
        <v>375398.39246822149</v>
      </c>
      <c r="D300" s="3">
        <f t="shared" si="11"/>
        <v>41738.189333970418</v>
      </c>
    </row>
    <row r="301" spans="1:4" x14ac:dyDescent="0.2">
      <c r="A301" s="2">
        <v>3.05</v>
      </c>
      <c r="B301" s="14">
        <f t="shared" si="12"/>
        <v>0.11414498543573134</v>
      </c>
      <c r="C301" s="3">
        <f t="shared" si="10"/>
        <v>371700.37858253281</v>
      </c>
      <c r="D301" s="3">
        <f t="shared" si="11"/>
        <v>42427.734299759031</v>
      </c>
    </row>
    <row r="302" spans="1:4" x14ac:dyDescent="0.2">
      <c r="A302" s="2">
        <v>3.06</v>
      </c>
      <c r="B302" s="14">
        <f t="shared" si="12"/>
        <v>0.11717504006122005</v>
      </c>
      <c r="C302" s="3">
        <f t="shared" si="10"/>
        <v>368046.11307727965</v>
      </c>
      <c r="D302" s="3">
        <f t="shared" si="11"/>
        <v>43125.818044206564</v>
      </c>
    </row>
    <row r="303" spans="1:4" x14ac:dyDescent="0.2">
      <c r="A303" s="2">
        <v>3.07</v>
      </c>
      <c r="B303" s="14">
        <f t="shared" si="12"/>
        <v>0.12027524798732105</v>
      </c>
      <c r="C303" s="3">
        <f t="shared" si="10"/>
        <v>364435.00768538768</v>
      </c>
      <c r="D303" s="3">
        <f t="shared" si="11"/>
        <v>43832.510924621252</v>
      </c>
    </row>
    <row r="304" spans="1:4" x14ac:dyDescent="0.2">
      <c r="A304" s="2">
        <v>3.08</v>
      </c>
      <c r="B304" s="14">
        <f t="shared" si="12"/>
        <v>0.12344699695941209</v>
      </c>
      <c r="C304" s="3">
        <f t="shared" si="10"/>
        <v>360866.48265005765</v>
      </c>
      <c r="D304" s="3">
        <f t="shared" si="11"/>
        <v>44547.883586455406</v>
      </c>
    </row>
    <row r="305" spans="1:4" x14ac:dyDescent="0.2">
      <c r="A305" s="2">
        <v>3.09</v>
      </c>
      <c r="B305" s="14">
        <f t="shared" si="12"/>
        <v>0.12669169752744272</v>
      </c>
      <c r="C305" s="3">
        <f t="shared" si="10"/>
        <v>357339.96660275018</v>
      </c>
      <c r="D305" s="3">
        <f t="shared" si="11"/>
        <v>45272.006963302112</v>
      </c>
    </row>
    <row r="306" spans="1:4" x14ac:dyDescent="0.2">
      <c r="A306" s="2">
        <v>3.1</v>
      </c>
      <c r="B306" s="14">
        <f t="shared" si="12"/>
        <v>0.13001078334481</v>
      </c>
      <c r="C306" s="3">
        <f t="shared" si="10"/>
        <v>353854.89644255169</v>
      </c>
      <c r="D306" s="3">
        <f t="shared" si="11"/>
        <v>46004.952276892771</v>
      </c>
    </row>
    <row r="307" spans="1:4" x14ac:dyDescent="0.2">
      <c r="A307" s="2">
        <v>3.11</v>
      </c>
      <c r="B307" s="14">
        <f t="shared" si="12"/>
        <v>0.13340571147016045</v>
      </c>
      <c r="C307" s="3">
        <f t="shared" si="10"/>
        <v>350410.7172169296</v>
      </c>
      <c r="D307" s="3">
        <f t="shared" si="11"/>
        <v>46746.791037093695</v>
      </c>
    </row>
    <row r="308" spans="1:4" x14ac:dyDescent="0.2">
      <c r="A308" s="2">
        <v>3.12</v>
      </c>
      <c r="B308" s="14">
        <f t="shared" si="12"/>
        <v>0.13687796267214364</v>
      </c>
      <c r="C308" s="3">
        <f t="shared" si="10"/>
        <v>347006.88200387947</v>
      </c>
      <c r="D308" s="3">
        <f t="shared" si="11"/>
        <v>47497.595041903965</v>
      </c>
    </row>
    <row r="309" spans="1:4" x14ac:dyDescent="0.2">
      <c r="A309" s="2">
        <v>3.13</v>
      </c>
      <c r="B309" s="14">
        <f t="shared" si="12"/>
        <v>0.14042904173712997</v>
      </c>
      <c r="C309" s="3">
        <f t="shared" si="10"/>
        <v>343642.8517954711</v>
      </c>
      <c r="D309" s="3">
        <f t="shared" si="11"/>
        <v>48257.436377452577</v>
      </c>
    </row>
    <row r="310" spans="1:4" x14ac:dyDescent="0.2">
      <c r="A310" s="2">
        <v>3.14</v>
      </c>
      <c r="B310" s="14">
        <f t="shared" si="12"/>
        <v>0.14406047777991793</v>
      </c>
      <c r="C310" s="3">
        <f t="shared" si="10"/>
        <v>340318.09538278828</v>
      </c>
      <c r="D310" s="3">
        <f t="shared" si="11"/>
        <v>49026.387417996164</v>
      </c>
    </row>
    <row r="311" spans="1:4" x14ac:dyDescent="0.2">
      <c r="A311" s="2">
        <v>3.15</v>
      </c>
      <c r="B311" s="14">
        <f t="shared" si="12"/>
        <v>0.14777382455744426</v>
      </c>
      <c r="C311" s="3">
        <f t="shared" si="10"/>
        <v>337032.08924227237</v>
      </c>
      <c r="D311" s="3">
        <f t="shared" si="11"/>
        <v>49804.52082591645</v>
      </c>
    </row>
    <row r="312" spans="1:4" x14ac:dyDescent="0.2">
      <c r="A312" s="2">
        <v>3.16</v>
      </c>
      <c r="B312" s="14">
        <f t="shared" si="12"/>
        <v>0.15157066078552239</v>
      </c>
      <c r="C312" s="3">
        <f t="shared" si="10"/>
        <v>333784.31742345879</v>
      </c>
      <c r="D312" s="3">
        <f t="shared" si="11"/>
        <v>50591.909551718207</v>
      </c>
    </row>
    <row r="313" spans="1:4" x14ac:dyDescent="0.2">
      <c r="A313" s="2">
        <v>3.17</v>
      </c>
      <c r="B313" s="14">
        <f t="shared" si="12"/>
        <v>0.15545259045862278</v>
      </c>
      <c r="C313" s="3">
        <f t="shared" si="10"/>
        <v>330574.27143811603</v>
      </c>
      <c r="D313" s="3">
        <f t="shared" si="11"/>
        <v>51388.626834027054</v>
      </c>
    </row>
    <row r="314" spans="1:4" x14ac:dyDescent="0.2">
      <c r="A314" s="2">
        <v>3.18</v>
      </c>
      <c r="B314" s="14">
        <f t="shared" si="12"/>
        <v>0.15942124317272019</v>
      </c>
      <c r="C314" s="3">
        <f t="shared" si="10"/>
        <v>327401.4501507727</v>
      </c>
      <c r="D314" s="3">
        <f t="shared" si="11"/>
        <v>52194.746199587564</v>
      </c>
    </row>
    <row r="315" spans="1:4" x14ac:dyDescent="0.2">
      <c r="A315" s="2">
        <v>3.19</v>
      </c>
      <c r="B315" s="14">
        <f t="shared" si="12"/>
        <v>0.16347827445122082</v>
      </c>
      <c r="C315" s="3">
        <f t="shared" si="10"/>
        <v>324265.35967064224</v>
      </c>
      <c r="D315" s="3">
        <f t="shared" si="11"/>
        <v>53010.34146326108</v>
      </c>
    </row>
    <row r="316" spans="1:4" x14ac:dyDescent="0.2">
      <c r="A316" s="2">
        <v>3.2</v>
      </c>
      <c r="B316" s="14">
        <f t="shared" si="12"/>
        <v>0.167625366073997</v>
      </c>
      <c r="C316" s="3">
        <f t="shared" si="10"/>
        <v>321165.51324492774</v>
      </c>
      <c r="D316" s="3">
        <f t="shared" si="11"/>
        <v>53835.486728024145</v>
      </c>
    </row>
    <row r="317" spans="1:4" x14ac:dyDescent="0.2">
      <c r="A317" s="2">
        <v>3.21</v>
      </c>
      <c r="B317" s="14">
        <f t="shared" si="12"/>
        <v>0.17186422640954027</v>
      </c>
      <c r="C317" s="3">
        <f t="shared" si="10"/>
        <v>318101.43115351564</v>
      </c>
      <c r="D317" s="3">
        <f t="shared" si="11"/>
        <v>54670.256384966597</v>
      </c>
    </row>
    <row r="318" spans="1:4" x14ac:dyDescent="0.2">
      <c r="A318" s="2">
        <v>3.22</v>
      </c>
      <c r="B318" s="14">
        <f t="shared" si="12"/>
        <v>0.17619659075026167</v>
      </c>
      <c r="C318" s="3">
        <f t="shared" si="10"/>
        <v>315072.64060503821</v>
      </c>
      <c r="D318" s="3">
        <f t="shared" si="11"/>
        <v>55514.725113290195</v>
      </c>
    </row>
    <row r="319" spans="1:4" x14ac:dyDescent="0.2">
      <c r="A319" s="2">
        <v>3.23</v>
      </c>
      <c r="B319" s="14">
        <f t="shared" si="12"/>
        <v>0.1806242216509501</v>
      </c>
      <c r="C319" s="3">
        <f t="shared" si="10"/>
        <v>312078.67563431157</v>
      </c>
      <c r="D319" s="3">
        <f t="shared" si="11"/>
        <v>56368.967880306853</v>
      </c>
    </row>
    <row r="320" spans="1:4" x14ac:dyDescent="0.2">
      <c r="A320" s="2">
        <v>3.24</v>
      </c>
      <c r="B320" s="14">
        <f t="shared" si="12"/>
        <v>0.18514890927041572</v>
      </c>
      <c r="C320" s="3">
        <f t="shared" si="10"/>
        <v>309119.07700113254</v>
      </c>
      <c r="D320" s="3">
        <f t="shared" si="11"/>
        <v>57233.059941437336</v>
      </c>
    </row>
    <row r="321" spans="1:4" x14ac:dyDescent="0.2">
      <c r="A321" s="2">
        <v>3.25</v>
      </c>
      <c r="B321" s="14">
        <f t="shared" si="12"/>
        <v>0.18977247171633316</v>
      </c>
      <c r="C321" s="3">
        <f t="shared" si="10"/>
        <v>306193.3920904324</v>
      </c>
      <c r="D321" s="3">
        <f t="shared" si="11"/>
        <v>58107.076840209695</v>
      </c>
    </row>
    <row r="322" spans="1:4" x14ac:dyDescent="0.2">
      <c r="A322" s="2">
        <v>3.26</v>
      </c>
      <c r="B322" s="14">
        <f t="shared" si="12"/>
        <v>0.1944967553933096</v>
      </c>
      <c r="C322" s="3">
        <f t="shared" si="10"/>
        <v>303301.17481377546</v>
      </c>
      <c r="D322" s="3">
        <f t="shared" si="11"/>
        <v>58991.094408258323</v>
      </c>
    </row>
    <row r="323" spans="1:4" x14ac:dyDescent="0.2">
      <c r="A323" s="2">
        <v>3.27</v>
      </c>
      <c r="B323" s="14">
        <f t="shared" si="12"/>
        <v>0.19932363535419226</v>
      </c>
      <c r="C323" s="3">
        <f t="shared" si="10"/>
        <v>300441.98551219649</v>
      </c>
      <c r="D323" s="3">
        <f t="shared" si="11"/>
        <v>59885.188765322564</v>
      </c>
    </row>
    <row r="324" spans="1:4" x14ac:dyDescent="0.2">
      <c r="A324" s="2">
        <v>3.28</v>
      </c>
      <c r="B324" s="14">
        <f t="shared" si="12"/>
        <v>0.20425501565463822</v>
      </c>
      <c r="C324" s="3">
        <f t="shared" si="10"/>
        <v>297615.39086036693</v>
      </c>
      <c r="D324" s="3">
        <f t="shared" si="11"/>
        <v>60789.43631924552</v>
      </c>
    </row>
    <row r="325" spans="1:4" x14ac:dyDescent="0.2">
      <c r="A325" s="2">
        <v>3.29</v>
      </c>
      <c r="B325" s="14">
        <f t="shared" si="12"/>
        <v>0.20929282971096885</v>
      </c>
      <c r="C325" s="3">
        <f t="shared" si="10"/>
        <v>294820.9637720777</v>
      </c>
      <c r="D325" s="3">
        <f t="shared" si="11"/>
        <v>61703.913765973171</v>
      </c>
    </row>
    <row r="326" spans="1:4" x14ac:dyDescent="0.2">
      <c r="A326" s="2">
        <v>3.3</v>
      </c>
      <c r="B326" s="14">
        <f t="shared" si="12"/>
        <v>0.21443904066132394</v>
      </c>
      <c r="C326" s="3">
        <f t="shared" ref="C326:C389" si="13">374200000/(A326^5*(EXP(14380/(A326*3000))-1))</f>
        <v>292058.28330703382</v>
      </c>
      <c r="D326" s="3">
        <f t="shared" ref="D326:D389" si="14">B326*C326</f>
        <v>62628.698089553494</v>
      </c>
    </row>
    <row r="327" spans="1:4" x14ac:dyDescent="0.2">
      <c r="A327" s="2">
        <v>3.31</v>
      </c>
      <c r="B327" s="14">
        <f t="shared" si="12"/>
        <v>0.2196956417301415</v>
      </c>
      <c r="C327" s="3">
        <f t="shared" si="13"/>
        <v>289326.93457894376</v>
      </c>
      <c r="D327" s="3">
        <f t="shared" si="14"/>
        <v>63563.866562135714</v>
      </c>
    </row>
    <row r="328" spans="1:4" x14ac:dyDescent="0.2">
      <c r="A328" s="2">
        <v>3.32</v>
      </c>
      <c r="B328" s="14">
        <f t="shared" si="12"/>
        <v>0.22506465659597535</v>
      </c>
      <c r="C328" s="3">
        <f t="shared" si="13"/>
        <v>286626.50866489921</v>
      </c>
      <c r="D328" s="3">
        <f t="shared" si="14"/>
        <v>64509.496743968899</v>
      </c>
    </row>
    <row r="329" spans="1:4" x14ac:dyDescent="0.2">
      <c r="A329" s="2">
        <v>3.33</v>
      </c>
      <c r="B329" s="14">
        <f t="shared" si="12"/>
        <v>0.23054813976268407</v>
      </c>
      <c r="C329" s="3">
        <f t="shared" si="13"/>
        <v>283956.60251602757</v>
      </c>
      <c r="D329" s="3">
        <f t="shared" si="14"/>
        <v>65465.666483402048</v>
      </c>
    </row>
    <row r="330" spans="1:4" x14ac:dyDescent="0.2">
      <c r="A330" s="2">
        <v>3.34</v>
      </c>
      <c r="B330" s="14">
        <f t="shared" si="12"/>
        <v>0.23614817693399578</v>
      </c>
      <c r="C330" s="3">
        <f t="shared" si="13"/>
        <v>281316.81886941253</v>
      </c>
      <c r="D330" s="3">
        <f t="shared" si="14"/>
        <v>66432.453916882878</v>
      </c>
    </row>
    <row r="331" spans="1:4" x14ac:dyDescent="0.2">
      <c r="A331" s="2">
        <v>3.35</v>
      </c>
      <c r="B331" s="14">
        <f t="shared" si="12"/>
        <v>0.24186688539148338</v>
      </c>
      <c r="C331" s="3">
        <f t="shared" si="13"/>
        <v>278706.76616126409</v>
      </c>
      <c r="D331" s="3">
        <f t="shared" si="14"/>
        <v>67409.937468957418</v>
      </c>
    </row>
    <row r="332" spans="1:4" x14ac:dyDescent="0.2">
      <c r="A332" s="2">
        <v>3.36</v>
      </c>
      <c r="B332" s="14">
        <f t="shared" si="12"/>
        <v>0.24770641437596158</v>
      </c>
      <c r="C332" s="3">
        <f t="shared" si="13"/>
        <v>276126.05844133237</v>
      </c>
      <c r="D332" s="3">
        <f t="shared" si="14"/>
        <v>68398.195852269666</v>
      </c>
    </row>
    <row r="333" spans="1:4" x14ac:dyDescent="0.2">
      <c r="A333" s="2">
        <v>3.37</v>
      </c>
      <c r="B333" s="14">
        <f t="shared" si="12"/>
        <v>0.25366894547233132</v>
      </c>
      <c r="C333" s="3">
        <f t="shared" si="13"/>
        <v>273574.31528854807</v>
      </c>
      <c r="D333" s="3">
        <f t="shared" si="14"/>
        <v>69397.308067561069</v>
      </c>
    </row>
    <row r="334" spans="1:4" x14ac:dyDescent="0.2">
      <c r="A334" s="2">
        <v>3.38</v>
      </c>
      <c r="B334" s="14">
        <f t="shared" si="12"/>
        <v>0.25975669299788701</v>
      </c>
      <c r="C334" s="3">
        <f t="shared" si="13"/>
        <v>271051.16172788054</v>
      </c>
      <c r="D334" s="3">
        <f t="shared" si="14"/>
        <v>70407.35340366968</v>
      </c>
    </row>
    <row r="335" spans="1:4" x14ac:dyDescent="0.2">
      <c r="A335" s="2">
        <v>3.39</v>
      </c>
      <c r="B335" s="14">
        <f t="shared" si="12"/>
        <v>0.26597190439411877</v>
      </c>
      <c r="C335" s="3">
        <f t="shared" si="13"/>
        <v>268556.22814839822</v>
      </c>
      <c r="D335" s="3">
        <f t="shared" si="14"/>
        <v>71428.411437530915</v>
      </c>
    </row>
    <row r="336" spans="1:4" x14ac:dyDescent="0.2">
      <c r="A336" s="2">
        <v>3.4</v>
      </c>
      <c r="B336" s="14">
        <f t="shared" si="12"/>
        <v>0.27231686062201133</v>
      </c>
      <c r="C336" s="3">
        <f t="shared" si="13"/>
        <v>266089.15022252244</v>
      </c>
      <c r="D336" s="3">
        <f t="shared" si="14"/>
        <v>72460.56203417608</v>
      </c>
    </row>
    <row r="337" spans="1:4" x14ac:dyDescent="0.2">
      <c r="A337" s="2">
        <v>3.41</v>
      </c>
      <c r="B337" s="14">
        <f t="shared" si="12"/>
        <v>0.2787938765608835</v>
      </c>
      <c r="C337" s="3">
        <f t="shared" si="13"/>
        <v>263649.56882645597</v>
      </c>
      <c r="D337" s="3">
        <f t="shared" si="14"/>
        <v>73503.885346733121</v>
      </c>
    </row>
    <row r="338" spans="1:4" x14ac:dyDescent="0.2">
      <c r="A338" s="2">
        <v>3.42</v>
      </c>
      <c r="B338" s="14">
        <f t="shared" si="12"/>
        <v>0.28540530141076725</v>
      </c>
      <c r="C338" s="3">
        <f t="shared" si="13"/>
        <v>261237.12996178135</v>
      </c>
      <c r="D338" s="3">
        <f t="shared" si="14"/>
        <v>74558.461816425988</v>
      </c>
    </row>
    <row r="339" spans="1:4" x14ac:dyDescent="0.2">
      <c r="A339" s="2">
        <v>3.43</v>
      </c>
      <c r="B339" s="14">
        <f t="shared" si="12"/>
        <v>0.29215351909836712</v>
      </c>
      <c r="C339" s="3">
        <f t="shared" si="13"/>
        <v>258851.48467820644</v>
      </c>
      <c r="D339" s="3">
        <f t="shared" si="14"/>
        <v>75624.372172575066</v>
      </c>
    </row>
    <row r="340" spans="1:4" x14ac:dyDescent="0.2">
      <c r="A340" s="2">
        <v>3.44</v>
      </c>
      <c r="B340" s="14">
        <f t="shared" si="12"/>
        <v>0.29904094868660003</v>
      </c>
      <c r="C340" s="3">
        <f t="shared" si="13"/>
        <v>256492.28899745396</v>
      </c>
      <c r="D340" s="3">
        <f t="shared" si="14"/>
        <v>76701.697432596207</v>
      </c>
    </row>
    <row r="341" spans="1:4" x14ac:dyDescent="0.2">
      <c r="A341" s="2">
        <v>3.45</v>
      </c>
      <c r="B341" s="14">
        <f t="shared" si="12"/>
        <v>0.30607004478776301</v>
      </c>
      <c r="C341" s="3">
        <f t="shared" si="13"/>
        <v>254159.20383827249</v>
      </c>
      <c r="D341" s="3">
        <f t="shared" si="14"/>
        <v>77790.518902002252</v>
      </c>
    </row>
    <row r="342" spans="1:4" x14ac:dyDescent="0.2">
      <c r="A342" s="2">
        <v>3.46</v>
      </c>
      <c r="B342" s="14">
        <f t="shared" si="12"/>
        <v>0.31324329798031808</v>
      </c>
      <c r="C342" s="3">
        <f t="shared" si="13"/>
        <v>251851.89494256445</v>
      </c>
      <c r="D342" s="3">
        <f t="shared" si="14"/>
        <v>78890.918174401479</v>
      </c>
    </row>
    <row r="343" spans="1:4" x14ac:dyDescent="0.2">
      <c r="A343" s="2">
        <v>3.47</v>
      </c>
      <c r="B343" s="14">
        <f t="shared" si="12"/>
        <v>0.32056323522934921</v>
      </c>
      <c r="C343" s="3">
        <f t="shared" si="13"/>
        <v>249570.03280260929</v>
      </c>
      <c r="D343" s="3">
        <f t="shared" si="14"/>
        <v>80002.977131499239</v>
      </c>
    </row>
    <row r="344" spans="1:4" x14ac:dyDescent="0.2">
      <c r="A344" s="2">
        <v>3.48</v>
      </c>
      <c r="B344" s="14">
        <f t="shared" si="12"/>
        <v>0.3280324203106823</v>
      </c>
      <c r="C344" s="3">
        <f t="shared" si="13"/>
        <v>247313.29258937616</v>
      </c>
      <c r="D344" s="3">
        <f t="shared" si="14"/>
        <v>81126.777943096997</v>
      </c>
    </row>
    <row r="345" spans="1:4" x14ac:dyDescent="0.2">
      <c r="A345" s="2">
        <v>3.49</v>
      </c>
      <c r="B345" s="14">
        <f t="shared" si="12"/>
        <v>0.33565345423871318</v>
      </c>
      <c r="C345" s="3">
        <f t="shared" si="13"/>
        <v>245081.35408190748</v>
      </c>
      <c r="D345" s="3">
        <f t="shared" si="14"/>
        <v>82262.403067093401</v>
      </c>
    </row>
    <row r="346" spans="1:4" x14ac:dyDescent="0.2">
      <c r="A346" s="2">
        <v>3.5</v>
      </c>
      <c r="B346" s="14">
        <f t="shared" si="12"/>
        <v>0.34342897569795078</v>
      </c>
      <c r="C346" s="3">
        <f t="shared" si="13"/>
        <v>242873.90159776266</v>
      </c>
      <c r="D346" s="3">
        <f t="shared" si="14"/>
        <v>83409.935249484523</v>
      </c>
    </row>
    <row r="347" spans="1:4" x14ac:dyDescent="0.2">
      <c r="A347" s="2">
        <v>3.51</v>
      </c>
      <c r="B347" s="14">
        <f t="shared" si="12"/>
        <v>0.35136166147829972</v>
      </c>
      <c r="C347" s="3">
        <f t="shared" si="13"/>
        <v>240690.62392450715</v>
      </c>
      <c r="D347" s="3">
        <f t="shared" si="14"/>
        <v>84569.457524363432</v>
      </c>
    </row>
    <row r="348" spans="1:4" x14ac:dyDescent="0.2">
      <c r="A348" s="2">
        <v>3.52</v>
      </c>
      <c r="B348" s="14">
        <f t="shared" si="12"/>
        <v>0.35945422691411205</v>
      </c>
      <c r="C348" s="3">
        <f t="shared" si="13"/>
        <v>238531.21425223531</v>
      </c>
      <c r="D348" s="3">
        <f t="shared" si="14"/>
        <v>85741.053213921667</v>
      </c>
    </row>
    <row r="349" spans="1:4" x14ac:dyDescent="0.2">
      <c r="A349" s="2">
        <v>3.53</v>
      </c>
      <c r="B349" s="14">
        <f t="shared" si="12"/>
        <v>0.36770942632701475</v>
      </c>
      <c r="C349" s="3">
        <f t="shared" si="13"/>
        <v>236395.37010711277</v>
      </c>
      <c r="D349" s="3">
        <f t="shared" si="14"/>
        <v>86924.805928448768</v>
      </c>
    </row>
    <row r="350" spans="1:4" x14ac:dyDescent="0.2">
      <c r="A350" s="2">
        <v>3.54</v>
      </c>
      <c r="B350" s="14">
        <f t="shared" si="12"/>
        <v>0.37613005347255318</v>
      </c>
      <c r="C350" s="3">
        <f t="shared" si="13"/>
        <v>234282.79328592398</v>
      </c>
      <c r="D350" s="3">
        <f t="shared" si="14"/>
        <v>88120.799566333706</v>
      </c>
    </row>
    <row r="351" spans="1:4" x14ac:dyDescent="0.2">
      <c r="A351" s="2">
        <v>3.55</v>
      </c>
      <c r="B351" s="14">
        <f t="shared" si="12"/>
        <v>0.38471894199065226</v>
      </c>
      <c r="C351" s="3">
        <f t="shared" si="13"/>
        <v>232193.18979161413</v>
      </c>
      <c r="D351" s="3">
        <f t="shared" si="14"/>
        <v>89329.118314064515</v>
      </c>
    </row>
    <row r="352" spans="1:4" x14ac:dyDescent="0.2">
      <c r="A352" s="2">
        <v>3.56</v>
      </c>
      <c r="B352" s="14">
        <f t="shared" si="12"/>
        <v>0.3934789658599358</v>
      </c>
      <c r="C352" s="3">
        <f t="shared" si="13"/>
        <v>230126.26976981005</v>
      </c>
      <c r="D352" s="3">
        <f t="shared" si="14"/>
        <v>90549.84664622946</v>
      </c>
    </row>
    <row r="353" spans="1:4" x14ac:dyDescent="0.2">
      <c r="A353" s="2">
        <v>3.57</v>
      </c>
      <c r="B353" s="14">
        <f t="shared" si="12"/>
        <v>0.40241303985591137</v>
      </c>
      <c r="C353" s="3">
        <f t="shared" si="13"/>
        <v>228081.74744630928</v>
      </c>
      <c r="D353" s="3">
        <f t="shared" si="14"/>
        <v>91783.069325517572</v>
      </c>
    </row>
    <row r="354" spans="1:4" x14ac:dyDescent="0.2">
      <c r="A354" s="2">
        <v>3.58</v>
      </c>
      <c r="B354" s="14">
        <f t="shared" si="12"/>
        <v>0.41152412001305283</v>
      </c>
      <c r="C354" s="3">
        <f t="shared" si="13"/>
        <v>226059.34106552094</v>
      </c>
      <c r="D354" s="3">
        <f t="shared" si="14"/>
        <v>93028.871402719087</v>
      </c>
    </row>
    <row r="355" spans="1:4" x14ac:dyDescent="0.2">
      <c r="A355" s="2">
        <v>3.59</v>
      </c>
      <c r="B355" s="14">
        <f t="shared" si="12"/>
        <v>0.42081520409079542</v>
      </c>
      <c r="C355" s="3">
        <f t="shared" si="13"/>
        <v>224058.77282985006</v>
      </c>
      <c r="D355" s="3">
        <f t="shared" si="14"/>
        <v>94287.338216726523</v>
      </c>
    </row>
    <row r="356" spans="1:4" x14ac:dyDescent="0.2">
      <c r="A356" s="2">
        <v>3.6</v>
      </c>
      <c r="B356" s="14">
        <f t="shared" si="12"/>
        <v>0.4302893320434702</v>
      </c>
      <c r="C356" s="3">
        <f t="shared" si="13"/>
        <v>222079.76884000737</v>
      </c>
      <c r="D356" s="3">
        <f t="shared" si="14"/>
        <v>95558.55539453504</v>
      </c>
    </row>
    <row r="357" spans="1:4" x14ac:dyDescent="0.2">
      <c r="A357" s="2">
        <v>3.61</v>
      </c>
      <c r="B357" s="14">
        <f t="shared" si="12"/>
        <v>0.43994958649419713</v>
      </c>
      <c r="C357" s="3">
        <f t="shared" si="13"/>
        <v>220122.05903623684</v>
      </c>
      <c r="D357" s="3">
        <f t="shared" si="14"/>
        <v>96842.60885124364</v>
      </c>
    </row>
    <row r="358" spans="1:4" x14ac:dyDescent="0.2">
      <c r="A358" s="2">
        <v>3.62</v>
      </c>
      <c r="B358" s="14">
        <f t="shared" si="12"/>
        <v>0.44979909321276079</v>
      </c>
      <c r="C358" s="3">
        <f t="shared" si="13"/>
        <v>218185.37714044307</v>
      </c>
      <c r="D358" s="3">
        <f t="shared" si="14"/>
        <v>98139.584790055524</v>
      </c>
    </row>
    <row r="359" spans="1:4" x14ac:dyDescent="0.2">
      <c r="A359" s="2">
        <v>3.63</v>
      </c>
      <c r="B359" s="14">
        <f t="shared" si="12"/>
        <v>0.45984102159749096</v>
      </c>
      <c r="C359" s="3">
        <f t="shared" si="13"/>
        <v>216269.46059921122</v>
      </c>
      <c r="D359" s="3">
        <f t="shared" si="14"/>
        <v>99449.569702279608</v>
      </c>
    </row>
    <row r="360" spans="1:4" x14ac:dyDescent="0.2">
      <c r="A360" s="2">
        <v>3.64</v>
      </c>
      <c r="B360" s="14">
        <f t="shared" ref="B360:B391" si="15">10^((LOG(A360)-LOG(4))/LOG(4/3))</f>
        <v>0.47007858516116668</v>
      </c>
      <c r="C360" s="3">
        <f t="shared" si="13"/>
        <v>214374.05052770197</v>
      </c>
      <c r="D360" s="3">
        <f t="shared" si="14"/>
        <v>100772.6503673306</v>
      </c>
    </row>
    <row r="361" spans="1:4" x14ac:dyDescent="0.2">
      <c r="A361" s="2">
        <v>3.65</v>
      </c>
      <c r="B361" s="14">
        <f t="shared" si="15"/>
        <v>0.48051504202097262</v>
      </c>
      <c r="C361" s="3">
        <f t="shared" si="13"/>
        <v>212498.89165441366</v>
      </c>
      <c r="D361" s="3">
        <f t="shared" si="14"/>
        <v>102108.91385273069</v>
      </c>
    </row>
    <row r="362" spans="1:4" x14ac:dyDescent="0.2">
      <c r="A362" s="2">
        <v>3.66</v>
      </c>
      <c r="B362" s="14">
        <f t="shared" si="15"/>
        <v>0.49115369539252512</v>
      </c>
      <c r="C362" s="3">
        <f t="shared" si="13"/>
        <v>210643.73226679498</v>
      </c>
      <c r="D362" s="3">
        <f t="shared" si="14"/>
        <v>103458.44751411004</v>
      </c>
    </row>
    <row r="363" spans="1:4" x14ac:dyDescent="0.2">
      <c r="A363" s="2">
        <v>3.67</v>
      </c>
      <c r="B363" s="14">
        <f t="shared" si="15"/>
        <v>0.50199789408799311</v>
      </c>
      <c r="C363" s="3">
        <f t="shared" si="13"/>
        <v>208808.32415769968</v>
      </c>
      <c r="D363" s="3">
        <f t="shared" si="14"/>
        <v>104821.33899520827</v>
      </c>
    </row>
    <row r="364" spans="1:4" x14ac:dyDescent="0.2">
      <c r="A364" s="2">
        <v>3.68</v>
      </c>
      <c r="B364" s="14">
        <f t="shared" si="15"/>
        <v>0.5130510330183331</v>
      </c>
      <c r="C364" s="3">
        <f t="shared" si="13"/>
        <v>206992.42257266847</v>
      </c>
      <c r="D364" s="3">
        <f t="shared" si="14"/>
        <v>106197.67622787489</v>
      </c>
    </row>
    <row r="365" spans="1:4" x14ac:dyDescent="0.2">
      <c r="A365" s="2">
        <v>3.69</v>
      </c>
      <c r="B365" s="14">
        <f t="shared" si="15"/>
        <v>0.5243165536996649</v>
      </c>
      <c r="C365" s="3">
        <f t="shared" si="13"/>
        <v>205195.78615802832</v>
      </c>
      <c r="D365" s="3">
        <f t="shared" si="14"/>
        <v>107587.54743207082</v>
      </c>
    </row>
    <row r="366" spans="1:4" x14ac:dyDescent="0.2">
      <c r="A366" s="2">
        <v>3.7</v>
      </c>
      <c r="B366" s="14">
        <f t="shared" si="15"/>
        <v>0.53579794476381026</v>
      </c>
      <c r="C366" s="3">
        <f t="shared" si="13"/>
        <v>203418.17690979515</v>
      </c>
      <c r="D366" s="3">
        <f t="shared" si="14"/>
        <v>108991.0411158694</v>
      </c>
    </row>
    <row r="367" spans="1:4" x14ac:dyDescent="0.2">
      <c r="A367" s="2">
        <v>3.71</v>
      </c>
      <c r="B367" s="14">
        <f t="shared" si="15"/>
        <v>0.54749874247301211</v>
      </c>
      <c r="C367" s="3">
        <f t="shared" si="13"/>
        <v>201659.36012336993</v>
      </c>
      <c r="D367" s="3">
        <f t="shared" si="14"/>
        <v>110408.24607545733</v>
      </c>
    </row>
    <row r="368" spans="1:4" x14ac:dyDescent="0.2">
      <c r="A368" s="2">
        <v>3.72</v>
      </c>
      <c r="B368" s="14">
        <f t="shared" si="15"/>
        <v>0.55942253123886643</v>
      </c>
      <c r="C368" s="3">
        <f t="shared" si="13"/>
        <v>199919.10434401539</v>
      </c>
      <c r="D368" s="3">
        <f t="shared" si="14"/>
        <v>111839.25139513615</v>
      </c>
    </row>
    <row r="369" spans="1:4" x14ac:dyDescent="0.2">
      <c r="A369" s="2">
        <v>3.73</v>
      </c>
      <c r="B369" s="14">
        <f t="shared" si="15"/>
        <v>0.57157294414547799</v>
      </c>
      <c r="C369" s="3">
        <f t="shared" si="13"/>
        <v>198197.18131810261</v>
      </c>
      <c r="D369" s="3">
        <f t="shared" si="14"/>
        <v>113284.14644732303</v>
      </c>
    </row>
    <row r="370" spans="1:4" x14ac:dyDescent="0.2">
      <c r="A370" s="2">
        <v>3.74</v>
      </c>
      <c r="B370" s="14">
        <f t="shared" si="15"/>
        <v>0.58395366347687672</v>
      </c>
      <c r="C370" s="3">
        <f t="shared" si="13"/>
        <v>196493.36594511519</v>
      </c>
      <c r="D370" s="3">
        <f t="shared" si="14"/>
        <v>114743.02089255258</v>
      </c>
    </row>
    <row r="371" spans="1:4" x14ac:dyDescent="0.2">
      <c r="A371" s="2">
        <v>3.75</v>
      </c>
      <c r="B371" s="14">
        <f t="shared" si="15"/>
        <v>0.59656842124870157</v>
      </c>
      <c r="C371" s="3">
        <f t="shared" si="13"/>
        <v>194807.4362304013</v>
      </c>
      <c r="D371" s="3">
        <f t="shared" si="14"/>
        <v>116215.96467947762</v>
      </c>
    </row>
    <row r="372" spans="1:4" x14ac:dyDescent="0.2">
      <c r="A372" s="2">
        <v>3.76</v>
      </c>
      <c r="B372" s="14">
        <f t="shared" si="15"/>
        <v>0.60942099974419173</v>
      </c>
      <c r="C372" s="3">
        <f t="shared" si="13"/>
        <v>193139.17323865945</v>
      </c>
      <c r="D372" s="3">
        <f t="shared" si="14"/>
        <v>117703.06804487048</v>
      </c>
    </row>
    <row r="373" spans="1:4" x14ac:dyDescent="0.2">
      <c r="A373" s="2">
        <v>3.77</v>
      </c>
      <c r="B373" s="14">
        <f t="shared" si="15"/>
        <v>0.62251523205449388</v>
      </c>
      <c r="C373" s="3">
        <f t="shared" si="13"/>
        <v>191488.3610481513</v>
      </c>
      <c r="D373" s="3">
        <f t="shared" si="14"/>
        <v>119204.42151362462</v>
      </c>
    </row>
    <row r="374" spans="1:4" x14ac:dyDescent="0.2">
      <c r="A374" s="2">
        <v>3.78</v>
      </c>
      <c r="B374" s="14">
        <f t="shared" si="15"/>
        <v>0.63585500262331685</v>
      </c>
      <c r="C374" s="3">
        <f t="shared" si="13"/>
        <v>189854.78670562632</v>
      </c>
      <c r="D374" s="3">
        <f t="shared" si="14"/>
        <v>120720.11589875528</v>
      </c>
    </row>
    <row r="375" spans="1:4" x14ac:dyDescent="0.2">
      <c r="A375" s="2">
        <v>3.79</v>
      </c>
      <c r="B375" s="14">
        <f t="shared" si="15"/>
        <v>0.64944424779596188</v>
      </c>
      <c r="C375" s="3">
        <f t="shared" si="13"/>
        <v>188238.24018195024</v>
      </c>
      <c r="D375" s="3">
        <f t="shared" si="14"/>
        <v>122250.24230140228</v>
      </c>
    </row>
    <row r="376" spans="1:4" x14ac:dyDescent="0.2">
      <c r="A376" s="2">
        <v>3.8</v>
      </c>
      <c r="B376" s="14">
        <f t="shared" si="15"/>
        <v>0.66328695637272728</v>
      </c>
      <c r="C376" s="3">
        <f t="shared" si="13"/>
        <v>186638.51432842604</v>
      </c>
      <c r="D376" s="3">
        <f t="shared" si="14"/>
        <v>123794.89211082936</v>
      </c>
    </row>
    <row r="377" spans="1:4" x14ac:dyDescent="0.2">
      <c r="A377" s="2">
        <v>3.81</v>
      </c>
      <c r="B377" s="14">
        <f t="shared" si="15"/>
        <v>0.67738717016675343</v>
      </c>
      <c r="C377" s="3">
        <f t="shared" si="13"/>
        <v>185055.40483379542</v>
      </c>
      <c r="D377" s="3">
        <f t="shared" si="14"/>
        <v>125354.15700442762</v>
      </c>
    </row>
    <row r="378" spans="1:4" x14ac:dyDescent="0.2">
      <c r="A378" s="2">
        <v>3.82</v>
      </c>
      <c r="B378" s="14">
        <f t="shared" si="15"/>
        <v>0.69174898456628053</v>
      </c>
      <c r="C378" s="3">
        <f t="shared" si="13"/>
        <v>183488.71018191354</v>
      </c>
      <c r="D378" s="3">
        <f t="shared" si="14"/>
        <v>126928.12894771523</v>
      </c>
    </row>
    <row r="379" spans="1:4" x14ac:dyDescent="0.2">
      <c r="A379" s="2">
        <v>3.83</v>
      </c>
      <c r="B379" s="14">
        <f t="shared" si="15"/>
        <v>0.70637654910139169</v>
      </c>
      <c r="C379" s="3">
        <f t="shared" si="13"/>
        <v>181938.23161008311</v>
      </c>
      <c r="D379" s="3">
        <f t="shared" si="14"/>
        <v>128516.90019434024</v>
      </c>
    </row>
    <row r="380" spans="1:4" x14ac:dyDescent="0.2">
      <c r="A380" s="2">
        <v>3.84</v>
      </c>
      <c r="B380" s="14">
        <f t="shared" si="15"/>
        <v>0.72127406801522298</v>
      </c>
      <c r="C380" s="3">
        <f t="shared" si="13"/>
        <v>180403.77306804102</v>
      </c>
      <c r="D380" s="3">
        <f t="shared" si="14"/>
        <v>130120.56328608107</v>
      </c>
    </row>
    <row r="381" spans="1:4" x14ac:dyDescent="0.2">
      <c r="A381" s="2">
        <v>3.85</v>
      </c>
      <c r="B381" s="14">
        <f t="shared" si="15"/>
        <v>0.73644580083969813</v>
      </c>
      <c r="C381" s="3">
        <f t="shared" si="13"/>
        <v>178885.14117758424</v>
      </c>
      <c r="D381" s="3">
        <f t="shared" si="14"/>
        <v>131739.21105284849</v>
      </c>
    </row>
    <row r="382" spans="1:4" x14ac:dyDescent="0.2">
      <c r="A382" s="2">
        <v>3.86</v>
      </c>
      <c r="B382" s="14">
        <f t="shared" si="15"/>
        <v>0.75189606297578571</v>
      </c>
      <c r="C382" s="3">
        <f t="shared" si="13"/>
        <v>177382.1451928287</v>
      </c>
      <c r="D382" s="3">
        <f t="shared" si="14"/>
        <v>133372.9366126871</v>
      </c>
    </row>
    <row r="383" spans="1:4" x14ac:dyDescent="0.2">
      <c r="A383" s="2">
        <v>3.87</v>
      </c>
      <c r="B383" s="14">
        <f t="shared" si="15"/>
        <v>0.76762922627832353</v>
      </c>
      <c r="C383" s="3">
        <f t="shared" si="13"/>
        <v>175894.5969610874</v>
      </c>
      <c r="D383" s="3">
        <f t="shared" si="14"/>
        <v>135021.83337177709</v>
      </c>
    </row>
    <row r="384" spans="1:4" x14ac:dyDescent="0.2">
      <c r="A384" s="2">
        <v>3.88</v>
      </c>
      <c r="B384" s="14">
        <f t="shared" si="15"/>
        <v>0.78364971964540897</v>
      </c>
      <c r="C384" s="3">
        <f t="shared" si="13"/>
        <v>174422.31088436261</v>
      </c>
      <c r="D384" s="3">
        <f t="shared" si="14"/>
        <v>136685.99502443513</v>
      </c>
    </row>
    <row r="385" spans="1:4" x14ac:dyDescent="0.2">
      <c r="A385" s="2">
        <v>3.89</v>
      </c>
      <c r="B385" s="14">
        <f t="shared" si="15"/>
        <v>0.79996202961240925</v>
      </c>
      <c r="C385" s="3">
        <f t="shared" si="13"/>
        <v>172965.10388143797</v>
      </c>
      <c r="D385" s="3">
        <f t="shared" si="14"/>
        <v>138365.51555311633</v>
      </c>
    </row>
    <row r="386" spans="1:4" x14ac:dyDescent="0.2">
      <c r="A386" s="2">
        <v>3.9</v>
      </c>
      <c r="B386" s="14">
        <f t="shared" si="15"/>
        <v>0.81657070095059481</v>
      </c>
      <c r="C386" s="3">
        <f t="shared" si="13"/>
        <v>171522.79535056511</v>
      </c>
      <c r="D386" s="3">
        <f t="shared" si="14"/>
        <v>140060.48922841638</v>
      </c>
    </row>
    <row r="387" spans="1:4" x14ac:dyDescent="0.2">
      <c r="A387" s="2">
        <v>3.91</v>
      </c>
      <c r="B387" s="14">
        <f t="shared" si="15"/>
        <v>0.83348033727042026</v>
      </c>
      <c r="C387" s="3">
        <f t="shared" si="13"/>
        <v>170095.20713273276</v>
      </c>
      <c r="D387" s="3">
        <f t="shared" si="14"/>
        <v>141771.01060907208</v>
      </c>
    </row>
    <row r="388" spans="1:4" x14ac:dyDescent="0.2">
      <c r="A388" s="2">
        <v>3.92</v>
      </c>
      <c r="B388" s="14">
        <f t="shared" si="15"/>
        <v>0.85069560162948799</v>
      </c>
      <c r="C388" s="3">
        <f t="shared" si="13"/>
        <v>168682.16347551168</v>
      </c>
      <c r="D388" s="3">
        <f t="shared" si="14"/>
        <v>143497.17454196405</v>
      </c>
    </row>
    <row r="389" spans="1:4" x14ac:dyDescent="0.2">
      <c r="A389" s="2">
        <v>3.93</v>
      </c>
      <c r="B389" s="14">
        <f t="shared" si="15"/>
        <v>0.86822121714521228</v>
      </c>
      <c r="C389" s="3">
        <f t="shared" si="13"/>
        <v>167283.4909974628</v>
      </c>
      <c r="D389" s="3">
        <f t="shared" si="14"/>
        <v>145239.0761621173</v>
      </c>
    </row>
    <row r="390" spans="1:4" x14ac:dyDescent="0.2">
      <c r="A390" s="2">
        <v>3.94</v>
      </c>
      <c r="B390" s="14">
        <f t="shared" si="15"/>
        <v>0.88606196761220624</v>
      </c>
      <c r="C390" s="3">
        <f t="shared" ref="C390:C453" si="16">374200000/(A390^5*(EXP(14380/(A390*3000))-1))</f>
        <v>165899.01865310478</v>
      </c>
      <c r="D390" s="3">
        <f t="shared" ref="D390:D453" si="17">B390*C390</f>
        <v>146996.81089270412</v>
      </c>
    </row>
    <row r="391" spans="1:4" x14ac:dyDescent="0.2">
      <c r="A391" s="2">
        <v>3.95</v>
      </c>
      <c r="B391" s="14">
        <f t="shared" si="15"/>
        <v>0.90422269812441647</v>
      </c>
      <c r="C391" s="3">
        <f t="shared" si="16"/>
        <v>164528.57769842722</v>
      </c>
      <c r="D391" s="3">
        <f t="shared" si="17"/>
        <v>148770.47444504456</v>
      </c>
    </row>
    <row r="392" spans="1:4" x14ac:dyDescent="0.2">
      <c r="A392" s="2">
        <v>3.96</v>
      </c>
      <c r="B392" s="14">
        <f>10^((LOG(A392)-LOG(4))/LOG(4/3))</f>
        <v>0.92270831570203771</v>
      </c>
      <c r="C392" s="3">
        <f t="shared" si="16"/>
        <v>163172.00165694454</v>
      </c>
      <c r="D392" s="3">
        <f t="shared" si="17"/>
        <v>150560.16281860942</v>
      </c>
    </row>
    <row r="393" spans="1:4" x14ac:dyDescent="0.2">
      <c r="A393" s="2">
        <v>3.97</v>
      </c>
      <c r="B393" s="14">
        <f>10^((LOG(A393)-LOG(4))/LOG(4/3))</f>
        <v>0.94152378992321795</v>
      </c>
      <c r="C393" s="3">
        <f t="shared" si="16"/>
        <v>161829.12628627906</v>
      </c>
      <c r="D393" s="3">
        <f t="shared" si="17"/>
        <v>152365.97230102052</v>
      </c>
    </row>
    <row r="394" spans="1:4" x14ac:dyDescent="0.2">
      <c r="A394" s="2">
        <v>3.98</v>
      </c>
      <c r="B394" s="14">
        <f>10^((LOG(A394)-LOG(4))/LOG(4/3))</f>
        <v>0.96067415356058949</v>
      </c>
      <c r="C394" s="3">
        <f t="shared" si="16"/>
        <v>160499.78954526866</v>
      </c>
      <c r="D394" s="3">
        <f t="shared" si="17"/>
        <v>154187.99946805372</v>
      </c>
    </row>
    <row r="395" spans="1:4" x14ac:dyDescent="0.2">
      <c r="A395" s="2">
        <v>3.99</v>
      </c>
      <c r="B395" s="14">
        <f>10^((LOG(A395)-LOG(4))/LOG(4/3))</f>
        <v>0.9801645032226487</v>
      </c>
      <c r="C395" s="3">
        <f t="shared" si="16"/>
        <v>159183.83156158627</v>
      </c>
      <c r="D395" s="3">
        <f t="shared" si="17"/>
        <v>156026.34118363998</v>
      </c>
    </row>
    <row r="396" spans="1:4" x14ac:dyDescent="0.2">
      <c r="A396" s="2">
        <v>4</v>
      </c>
      <c r="B396" s="14">
        <v>0.999</v>
      </c>
      <c r="C396" s="3">
        <f t="shared" si="16"/>
        <v>157881.09459986709</v>
      </c>
      <c r="D396" s="3">
        <f t="shared" si="17"/>
        <v>157723.21350526722</v>
      </c>
    </row>
    <row r="397" spans="1:4" x14ac:dyDescent="0.2">
      <c r="A397" s="2">
        <v>4.01</v>
      </c>
      <c r="B397" s="14">
        <v>0.999</v>
      </c>
      <c r="C397" s="3">
        <f t="shared" si="16"/>
        <v>156591.42303033237</v>
      </c>
      <c r="D397" s="3">
        <f t="shared" si="17"/>
        <v>156434.83160730204</v>
      </c>
    </row>
    <row r="398" spans="1:4" x14ac:dyDescent="0.2">
      <c r="A398" s="2">
        <v>4.0199999999999996</v>
      </c>
      <c r="B398" s="14">
        <v>0.999</v>
      </c>
      <c r="C398" s="3">
        <f t="shared" si="16"/>
        <v>155314.66329790468</v>
      </c>
      <c r="D398" s="3">
        <f t="shared" si="17"/>
        <v>155159.34863460678</v>
      </c>
    </row>
    <row r="399" spans="1:4" x14ac:dyDescent="0.2">
      <c r="A399" s="2">
        <v>4.03</v>
      </c>
      <c r="B399" s="14">
        <v>0.999</v>
      </c>
      <c r="C399" s="3">
        <f t="shared" si="16"/>
        <v>154050.66389180388</v>
      </c>
      <c r="D399" s="3">
        <f t="shared" si="17"/>
        <v>153896.61322791208</v>
      </c>
    </row>
    <row r="400" spans="1:4" x14ac:dyDescent="0.2">
      <c r="A400" s="2">
        <v>4.04</v>
      </c>
      <c r="B400" s="14">
        <v>0.999</v>
      </c>
      <c r="C400" s="3">
        <f t="shared" si="16"/>
        <v>152799.27531561942</v>
      </c>
      <c r="D400" s="3">
        <f t="shared" si="17"/>
        <v>152646.47604030379</v>
      </c>
    </row>
    <row r="401" spans="1:4" x14ac:dyDescent="0.2">
      <c r="A401" s="2">
        <v>4.05</v>
      </c>
      <c r="B401" s="14">
        <v>0.999</v>
      </c>
      <c r="C401" s="3">
        <f t="shared" si="16"/>
        <v>151560.35005784791</v>
      </c>
      <c r="D401" s="3">
        <f t="shared" si="17"/>
        <v>151408.78970779007</v>
      </c>
    </row>
    <row r="402" spans="1:4" x14ac:dyDescent="0.2">
      <c r="A402" s="2">
        <v>4.0599999999999996</v>
      </c>
      <c r="B402" s="14">
        <v>0.999</v>
      </c>
      <c r="C402" s="3">
        <f t="shared" si="16"/>
        <v>150333.74256289148</v>
      </c>
      <c r="D402" s="3">
        <f t="shared" si="17"/>
        <v>150183.40882032859</v>
      </c>
    </row>
    <row r="403" spans="1:4" x14ac:dyDescent="0.2">
      <c r="A403" s="2">
        <v>4.07</v>
      </c>
      <c r="B403" s="14">
        <v>0.999</v>
      </c>
      <c r="C403" s="3">
        <f t="shared" si="16"/>
        <v>149119.30920250781</v>
      </c>
      <c r="D403" s="3">
        <f t="shared" si="17"/>
        <v>148970.1898933053</v>
      </c>
    </row>
    <row r="404" spans="1:4" x14ac:dyDescent="0.2">
      <c r="A404" s="2">
        <v>4.08</v>
      </c>
      <c r="B404" s="14">
        <v>0.999</v>
      </c>
      <c r="C404" s="3">
        <f t="shared" si="16"/>
        <v>147916.90824770613</v>
      </c>
      <c r="D404" s="3">
        <f t="shared" si="17"/>
        <v>147768.99133945841</v>
      </c>
    </row>
    <row r="405" spans="1:4" x14ac:dyDescent="0.2">
      <c r="A405" s="2">
        <v>4.09</v>
      </c>
      <c r="B405" s="14">
        <v>0.999</v>
      </c>
      <c r="C405" s="3">
        <f t="shared" si="16"/>
        <v>146726.3998410794</v>
      </c>
      <c r="D405" s="3">
        <f t="shared" si="17"/>
        <v>146579.67344123832</v>
      </c>
    </row>
    <row r="406" spans="1:4" x14ac:dyDescent="0.2">
      <c r="A406" s="2">
        <v>4.0999999999999996</v>
      </c>
      <c r="B406" s="14">
        <v>0.999</v>
      </c>
      <c r="C406" s="3">
        <f t="shared" si="16"/>
        <v>145547.64596956898</v>
      </c>
      <c r="D406" s="3">
        <f t="shared" si="17"/>
        <v>145402.09832359941</v>
      </c>
    </row>
    <row r="407" spans="1:4" x14ac:dyDescent="0.2">
      <c r="A407" s="2">
        <v>4.1100000000000003</v>
      </c>
      <c r="B407" s="14">
        <v>0.999</v>
      </c>
      <c r="C407" s="3">
        <f t="shared" si="16"/>
        <v>144380.51043765282</v>
      </c>
      <c r="D407" s="3">
        <f t="shared" si="17"/>
        <v>144236.12992721517</v>
      </c>
    </row>
    <row r="408" spans="1:4" x14ac:dyDescent="0.2">
      <c r="A408" s="2">
        <v>4.12</v>
      </c>
      <c r="B408" s="14">
        <v>0.999</v>
      </c>
      <c r="C408" s="3">
        <f t="shared" si="16"/>
        <v>143224.85884095076</v>
      </c>
      <c r="D408" s="3">
        <f t="shared" si="17"/>
        <v>143081.63398210981</v>
      </c>
    </row>
    <row r="409" spans="1:4" x14ac:dyDescent="0.2">
      <c r="A409" s="2">
        <v>4.13</v>
      </c>
      <c r="B409" s="14">
        <v>0.999</v>
      </c>
      <c r="C409" s="3">
        <f t="shared" si="16"/>
        <v>142080.55854024002</v>
      </c>
      <c r="D409" s="3">
        <f t="shared" si="17"/>
        <v>141938.47798169978</v>
      </c>
    </row>
    <row r="410" spans="1:4" x14ac:dyDescent="0.2">
      <c r="A410" s="2">
        <v>4.1399999999999997</v>
      </c>
      <c r="B410" s="14">
        <v>0.999</v>
      </c>
      <c r="C410" s="3">
        <f t="shared" si="16"/>
        <v>140947.47863587554</v>
      </c>
      <c r="D410" s="3">
        <f t="shared" si="17"/>
        <v>140806.53115723966</v>
      </c>
    </row>
    <row r="411" spans="1:4" x14ac:dyDescent="0.2">
      <c r="A411" s="2">
        <v>4.1500000000000004</v>
      </c>
      <c r="B411" s="14">
        <v>0.999</v>
      </c>
      <c r="C411" s="3">
        <f t="shared" si="16"/>
        <v>139825.48994260703</v>
      </c>
      <c r="D411" s="3">
        <f t="shared" si="17"/>
        <v>139685.66445266444</v>
      </c>
    </row>
    <row r="412" spans="1:4" x14ac:dyDescent="0.2">
      <c r="A412" s="2">
        <v>4.16</v>
      </c>
      <c r="B412" s="14">
        <v>0.999</v>
      </c>
      <c r="C412" s="3">
        <f t="shared" si="16"/>
        <v>138714.46496478748</v>
      </c>
      <c r="D412" s="3">
        <f t="shared" si="17"/>
        <v>138575.75049982269</v>
      </c>
    </row>
    <row r="413" spans="1:4" x14ac:dyDescent="0.2">
      <c r="A413" s="2">
        <v>4.17</v>
      </c>
      <c r="B413" s="14">
        <v>0.999</v>
      </c>
      <c r="C413" s="3">
        <f t="shared" si="16"/>
        <v>137614.27787196595</v>
      </c>
      <c r="D413" s="3">
        <f t="shared" si="17"/>
        <v>137476.66359409399</v>
      </c>
    </row>
    <row r="414" spans="1:4" x14ac:dyDescent="0.2">
      <c r="A414" s="2">
        <v>4.18</v>
      </c>
      <c r="B414" s="14">
        <v>0.999</v>
      </c>
      <c r="C414" s="3">
        <f t="shared" si="16"/>
        <v>136524.80447485979</v>
      </c>
      <c r="D414" s="3">
        <f t="shared" si="17"/>
        <v>136388.27967038492</v>
      </c>
    </row>
    <row r="415" spans="1:4" x14ac:dyDescent="0.2">
      <c r="A415" s="2">
        <v>4.1900000000000004</v>
      </c>
      <c r="B415" s="14">
        <v>0.999</v>
      </c>
      <c r="C415" s="3">
        <f t="shared" si="16"/>
        <v>135445.92220169841</v>
      </c>
      <c r="D415" s="3">
        <f t="shared" si="17"/>
        <v>135310.47627949671</v>
      </c>
    </row>
    <row r="416" spans="1:4" x14ac:dyDescent="0.2">
      <c r="A416" s="2">
        <v>4.2</v>
      </c>
      <c r="B416" s="14">
        <v>0.999</v>
      </c>
      <c r="C416" s="3">
        <f t="shared" si="16"/>
        <v>134377.51007493483</v>
      </c>
      <c r="D416" s="3">
        <f t="shared" si="17"/>
        <v>134243.1325648599</v>
      </c>
    </row>
    <row r="417" spans="1:4" x14ac:dyDescent="0.2">
      <c r="A417" s="2">
        <v>4.21</v>
      </c>
      <c r="B417" s="14">
        <v>0.999</v>
      </c>
      <c r="C417" s="3">
        <f t="shared" si="16"/>
        <v>133319.44868831642</v>
      </c>
      <c r="D417" s="3">
        <f t="shared" si="17"/>
        <v>133186.12923962809</v>
      </c>
    </row>
    <row r="418" spans="1:4" x14ac:dyDescent="0.2">
      <c r="A418" s="2">
        <v>4.22</v>
      </c>
      <c r="B418" s="14">
        <v>0.999</v>
      </c>
      <c r="C418" s="3">
        <f t="shared" si="16"/>
        <v>132271.62018431132</v>
      </c>
      <c r="D418" s="3">
        <f t="shared" si="17"/>
        <v>132139.34856412702</v>
      </c>
    </row>
    <row r="419" spans="1:4" x14ac:dyDescent="0.2">
      <c r="A419" s="2">
        <v>4.2300000000000004</v>
      </c>
      <c r="B419" s="14">
        <v>0.999</v>
      </c>
      <c r="C419" s="3">
        <f t="shared" si="16"/>
        <v>131233.90823188386</v>
      </c>
      <c r="D419" s="3">
        <f t="shared" si="17"/>
        <v>131102.67432365197</v>
      </c>
    </row>
    <row r="420" spans="1:4" x14ac:dyDescent="0.2">
      <c r="A420" s="2">
        <v>4.24</v>
      </c>
      <c r="B420" s="14">
        <v>0.999</v>
      </c>
      <c r="C420" s="3">
        <f t="shared" si="16"/>
        <v>130206.19800461382</v>
      </c>
      <c r="D420" s="3">
        <f t="shared" si="17"/>
        <v>130075.99180660921</v>
      </c>
    </row>
    <row r="421" spans="1:4" x14ac:dyDescent="0.2">
      <c r="A421" s="2">
        <v>4.25</v>
      </c>
      <c r="B421" s="14">
        <v>0.999</v>
      </c>
      <c r="C421" s="3">
        <f t="shared" si="16"/>
        <v>129188.37615915239</v>
      </c>
      <c r="D421" s="3">
        <f t="shared" si="17"/>
        <v>129059.18778299325</v>
      </c>
    </row>
    <row r="422" spans="1:4" x14ac:dyDescent="0.2">
      <c r="A422" s="2">
        <v>4.26</v>
      </c>
      <c r="B422" s="14">
        <v>0.999</v>
      </c>
      <c r="C422" s="3">
        <f t="shared" si="16"/>
        <v>128180.33081401201</v>
      </c>
      <c r="D422" s="3">
        <f t="shared" si="17"/>
        <v>128052.150483198</v>
      </c>
    </row>
    <row r="423" spans="1:4" x14ac:dyDescent="0.2">
      <c r="A423" s="2">
        <v>4.2699999999999996</v>
      </c>
      <c r="B423" s="14">
        <v>0.999</v>
      </c>
      <c r="C423" s="3">
        <f t="shared" si="16"/>
        <v>127181.95152868259</v>
      </c>
      <c r="D423" s="3">
        <f t="shared" si="17"/>
        <v>127054.76957715391</v>
      </c>
    </row>
    <row r="424" spans="1:4" x14ac:dyDescent="0.2">
      <c r="A424" s="2">
        <v>4.28</v>
      </c>
      <c r="B424" s="14">
        <v>0.999</v>
      </c>
      <c r="C424" s="3">
        <f t="shared" si="16"/>
        <v>126193.12928307001</v>
      </c>
      <c r="D424" s="3">
        <f t="shared" si="17"/>
        <v>126066.93615378694</v>
      </c>
    </row>
    <row r="425" spans="1:4" x14ac:dyDescent="0.2">
      <c r="A425" s="2">
        <v>4.29</v>
      </c>
      <c r="B425" s="14">
        <v>0.999</v>
      </c>
      <c r="C425" s="3">
        <f t="shared" si="16"/>
        <v>125213.75645725109</v>
      </c>
      <c r="D425" s="3">
        <f t="shared" si="17"/>
        <v>125088.54270079384</v>
      </c>
    </row>
    <row r="426" spans="1:4" x14ac:dyDescent="0.2">
      <c r="A426" s="2">
        <v>4.3</v>
      </c>
      <c r="B426" s="14">
        <v>0.999</v>
      </c>
      <c r="C426" s="3">
        <f t="shared" si="16"/>
        <v>124243.72681153983</v>
      </c>
      <c r="D426" s="3">
        <f t="shared" si="17"/>
        <v>124119.48308472829</v>
      </c>
    </row>
    <row r="427" spans="1:4" x14ac:dyDescent="0.2">
      <c r="A427" s="2">
        <v>4.3099999999999996</v>
      </c>
      <c r="B427" s="14">
        <v>0.999</v>
      </c>
      <c r="C427" s="3">
        <f t="shared" si="16"/>
        <v>123282.93546686097</v>
      </c>
      <c r="D427" s="3">
        <f t="shared" si="17"/>
        <v>123159.65253139411</v>
      </c>
    </row>
    <row r="428" spans="1:4" x14ac:dyDescent="0.2">
      <c r="A428" s="2">
        <v>4.32</v>
      </c>
      <c r="B428" s="14">
        <v>0.999</v>
      </c>
      <c r="C428" s="3">
        <f t="shared" si="16"/>
        <v>122331.27888542427</v>
      </c>
      <c r="D428" s="3">
        <f t="shared" si="17"/>
        <v>122208.94760653884</v>
      </c>
    </row>
    <row r="429" spans="1:4" x14ac:dyDescent="0.2">
      <c r="A429" s="2">
        <v>4.33</v>
      </c>
      <c r="B429" s="14">
        <v>0.999</v>
      </c>
      <c r="C429" s="3">
        <f t="shared" si="16"/>
        <v>121388.65485169651</v>
      </c>
      <c r="D429" s="3">
        <f t="shared" si="17"/>
        <v>121267.26619684482</v>
      </c>
    </row>
    <row r="430" spans="1:4" x14ac:dyDescent="0.2">
      <c r="A430" s="2">
        <v>4.34</v>
      </c>
      <c r="B430" s="14">
        <v>0.999</v>
      </c>
      <c r="C430" s="3">
        <f t="shared" si="16"/>
        <v>120454.96245366443</v>
      </c>
      <c r="D430" s="3">
        <f t="shared" si="17"/>
        <v>120334.50749121077</v>
      </c>
    </row>
    <row r="431" spans="1:4" x14ac:dyDescent="0.2">
      <c r="A431" s="2">
        <v>4.3499999999999996</v>
      </c>
      <c r="B431" s="14">
        <v>0.999</v>
      </c>
      <c r="C431" s="3">
        <f t="shared" si="16"/>
        <v>119530.10206438581</v>
      </c>
      <c r="D431" s="3">
        <f t="shared" si="17"/>
        <v>119410.57196232142</v>
      </c>
    </row>
    <row r="432" spans="1:4" x14ac:dyDescent="0.2">
      <c r="A432" s="2">
        <v>4.3600000000000003</v>
      </c>
      <c r="B432" s="14">
        <v>0.999</v>
      </c>
      <c r="C432" s="3">
        <f t="shared" si="16"/>
        <v>118613.97532382244</v>
      </c>
      <c r="D432" s="3">
        <f t="shared" si="17"/>
        <v>118495.36134849861</v>
      </c>
    </row>
    <row r="433" spans="1:4" x14ac:dyDescent="0.2">
      <c r="A433" s="2">
        <v>4.37</v>
      </c>
      <c r="B433" s="14">
        <v>0.999</v>
      </c>
      <c r="C433" s="3">
        <f t="shared" si="16"/>
        <v>117706.48512095207</v>
      </c>
      <c r="D433" s="3">
        <f t="shared" si="17"/>
        <v>117588.77863583111</v>
      </c>
    </row>
    <row r="434" spans="1:4" x14ac:dyDescent="0.2">
      <c r="A434" s="2">
        <v>4.38</v>
      </c>
      <c r="B434" s="14">
        <v>0.999</v>
      </c>
      <c r="C434" s="3">
        <f t="shared" si="16"/>
        <v>116807.53557615283</v>
      </c>
      <c r="D434" s="3">
        <f t="shared" si="17"/>
        <v>116690.72804057668</v>
      </c>
    </row>
    <row r="435" spans="1:4" x14ac:dyDescent="0.2">
      <c r="A435" s="2">
        <v>4.3899999999999997</v>
      </c>
      <c r="B435" s="14">
        <v>0.999</v>
      </c>
      <c r="C435" s="3">
        <f t="shared" si="16"/>
        <v>115917.03202385784</v>
      </c>
      <c r="D435" s="3">
        <f t="shared" si="17"/>
        <v>115801.11499183398</v>
      </c>
    </row>
    <row r="436" spans="1:4" x14ac:dyDescent="0.2">
      <c r="A436" s="2">
        <v>4.4000000000000004</v>
      </c>
      <c r="B436" s="14">
        <v>0.999</v>
      </c>
      <c r="C436" s="3">
        <f t="shared" si="16"/>
        <v>115034.88099547391</v>
      </c>
      <c r="D436" s="3">
        <f t="shared" si="17"/>
        <v>114919.84611447844</v>
      </c>
    </row>
    <row r="437" spans="1:4" x14ac:dyDescent="0.2">
      <c r="A437" s="2">
        <v>4.41</v>
      </c>
      <c r="B437" s="14">
        <v>0.999</v>
      </c>
      <c r="C437" s="3">
        <f t="shared" si="16"/>
        <v>114160.99020256153</v>
      </c>
      <c r="D437" s="3">
        <f t="shared" si="17"/>
        <v>114046.82921235896</v>
      </c>
    </row>
    <row r="438" spans="1:4" x14ac:dyDescent="0.2">
      <c r="A438" s="2">
        <v>4.42</v>
      </c>
      <c r="B438" s="14">
        <v>0.999</v>
      </c>
      <c r="C438" s="3">
        <f t="shared" si="16"/>
        <v>113295.26852027065</v>
      </c>
      <c r="D438" s="3">
        <f t="shared" si="17"/>
        <v>113181.97325175037</v>
      </c>
    </row>
    <row r="439" spans="1:4" x14ac:dyDescent="0.2">
      <c r="A439" s="2">
        <v>4.43</v>
      </c>
      <c r="B439" s="14">
        <v>0.999</v>
      </c>
      <c r="C439" s="3">
        <f t="shared" si="16"/>
        <v>112437.62597102906</v>
      </c>
      <c r="D439" s="3">
        <f t="shared" si="17"/>
        <v>112325.18834505804</v>
      </c>
    </row>
    <row r="440" spans="1:4" x14ac:dyDescent="0.2">
      <c r="A440" s="2">
        <v>4.4400000000000004</v>
      </c>
      <c r="B440" s="14">
        <v>0.999</v>
      </c>
      <c r="C440" s="3">
        <f t="shared" si="16"/>
        <v>111587.97370847866</v>
      </c>
      <c r="D440" s="3">
        <f t="shared" si="17"/>
        <v>111476.38573477019</v>
      </c>
    </row>
    <row r="441" spans="1:4" x14ac:dyDescent="0.2">
      <c r="A441" s="2">
        <v>4.45</v>
      </c>
      <c r="B441" s="14">
        <v>0.999</v>
      </c>
      <c r="C441" s="3">
        <f t="shared" si="16"/>
        <v>110746.22400165677</v>
      </c>
      <c r="D441" s="3">
        <f t="shared" si="17"/>
        <v>110635.47777765511</v>
      </c>
    </row>
    <row r="442" spans="1:4" x14ac:dyDescent="0.2">
      <c r="A442" s="2">
        <v>4.46</v>
      </c>
      <c r="B442" s="14">
        <v>0.999</v>
      </c>
      <c r="C442" s="3">
        <f t="shared" si="16"/>
        <v>109912.29021941627</v>
      </c>
      <c r="D442" s="3">
        <f t="shared" si="17"/>
        <v>109802.37792919685</v>
      </c>
    </row>
    <row r="443" spans="1:4" x14ac:dyDescent="0.2">
      <c r="A443" s="2">
        <v>4.47</v>
      </c>
      <c r="B443" s="14">
        <v>0.999</v>
      </c>
      <c r="C443" s="3">
        <f t="shared" si="16"/>
        <v>109086.08681508368</v>
      </c>
      <c r="D443" s="3">
        <f t="shared" si="17"/>
        <v>108977.0007282686</v>
      </c>
    </row>
    <row r="444" spans="1:4" x14ac:dyDescent="0.2">
      <c r="A444" s="2">
        <v>4.4800000000000004</v>
      </c>
      <c r="B444" s="14">
        <v>0.999</v>
      </c>
      <c r="C444" s="3">
        <f t="shared" si="16"/>
        <v>108267.52931134873</v>
      </c>
      <c r="D444" s="3">
        <f t="shared" si="17"/>
        <v>108159.26178203739</v>
      </c>
    </row>
    <row r="445" spans="1:4" x14ac:dyDescent="0.2">
      <c r="A445" s="2">
        <v>4.49</v>
      </c>
      <c r="B445" s="14">
        <v>0.999</v>
      </c>
      <c r="C445" s="3">
        <f t="shared" si="16"/>
        <v>107456.53428538365</v>
      </c>
      <c r="D445" s="3">
        <f t="shared" si="17"/>
        <v>107349.07775109826</v>
      </c>
    </row>
    <row r="446" spans="1:4" x14ac:dyDescent="0.2">
      <c r="A446" s="2">
        <v>4.5</v>
      </c>
      <c r="B446" s="14">
        <v>0.999</v>
      </c>
      <c r="C446" s="3">
        <f t="shared" si="16"/>
        <v>106653.01935418718</v>
      </c>
      <c r="D446" s="3">
        <f t="shared" si="17"/>
        <v>106546.366334833</v>
      </c>
    </row>
    <row r="447" spans="1:4" x14ac:dyDescent="0.2">
      <c r="A447" s="2">
        <v>4.51</v>
      </c>
      <c r="B447" s="14">
        <v>0.999</v>
      </c>
      <c r="C447" s="3">
        <f t="shared" si="16"/>
        <v>105856.90316015002</v>
      </c>
      <c r="D447" s="3">
        <f t="shared" si="17"/>
        <v>105751.04625698987</v>
      </c>
    </row>
    <row r="448" spans="1:4" x14ac:dyDescent="0.2">
      <c r="A448" s="2">
        <v>4.5199999999999996</v>
      </c>
      <c r="B448" s="14">
        <v>0.999</v>
      </c>
      <c r="C448" s="3">
        <f t="shared" si="16"/>
        <v>105068.10535683883</v>
      </c>
      <c r="D448" s="3">
        <f t="shared" si="17"/>
        <v>104963.03725148199</v>
      </c>
    </row>
    <row r="449" spans="1:4" x14ac:dyDescent="0.2">
      <c r="A449" s="2">
        <v>4.53</v>
      </c>
      <c r="B449" s="14">
        <v>0.999</v>
      </c>
      <c r="C449" s="3">
        <f t="shared" si="16"/>
        <v>104286.54659499456</v>
      </c>
      <c r="D449" s="3">
        <f t="shared" si="17"/>
        <v>104182.26004839956</v>
      </c>
    </row>
    <row r="450" spans="1:4" x14ac:dyDescent="0.2">
      <c r="A450" s="2">
        <v>4.54</v>
      </c>
      <c r="B450" s="14">
        <v>0.999</v>
      </c>
      <c r="C450" s="3">
        <f t="shared" si="16"/>
        <v>103512.14850874193</v>
      </c>
      <c r="D450" s="3">
        <f t="shared" si="17"/>
        <v>103408.63636023318</v>
      </c>
    </row>
    <row r="451" spans="1:4" x14ac:dyDescent="0.2">
      <c r="A451" s="2">
        <v>4.55</v>
      </c>
      <c r="B451" s="14">
        <v>0.999</v>
      </c>
      <c r="C451" s="3">
        <f t="shared" si="16"/>
        <v>102744.8337020061</v>
      </c>
      <c r="D451" s="3">
        <f t="shared" si="17"/>
        <v>102642.0888683041</v>
      </c>
    </row>
    <row r="452" spans="1:4" x14ac:dyDescent="0.2">
      <c r="A452" s="2">
        <v>4.5599999999999996</v>
      </c>
      <c r="B452" s="14">
        <v>0.999</v>
      </c>
      <c r="C452" s="3">
        <f t="shared" si="16"/>
        <v>101984.52573513465</v>
      </c>
      <c r="D452" s="3">
        <f t="shared" si="17"/>
        <v>101882.54120939951</v>
      </c>
    </row>
    <row r="453" spans="1:4" x14ac:dyDescent="0.2">
      <c r="A453" s="2">
        <v>4.57</v>
      </c>
      <c r="B453" s="14">
        <v>0.999</v>
      </c>
      <c r="C453" s="3">
        <f t="shared" si="16"/>
        <v>101231.14911172003</v>
      </c>
      <c r="D453" s="3">
        <f t="shared" si="17"/>
        <v>101129.91796260832</v>
      </c>
    </row>
    <row r="454" spans="1:4" x14ac:dyDescent="0.2">
      <c r="A454" s="2">
        <v>4.58</v>
      </c>
      <c r="B454" s="14">
        <v>0.999</v>
      </c>
      <c r="C454" s="3">
        <f t="shared" ref="C454:C517" si="18">374200000/(A454^5*(EXP(14380/(A454*3000))-1))</f>
        <v>100484.62926562021</v>
      </c>
      <c r="D454" s="3">
        <f t="shared" ref="D454:D517" si="19">B454*C454</f>
        <v>100384.1446363546</v>
      </c>
    </row>
    <row r="455" spans="1:4" x14ac:dyDescent="0.2">
      <c r="A455" s="2">
        <v>4.59</v>
      </c>
      <c r="B455" s="14">
        <v>0.999</v>
      </c>
      <c r="C455" s="3">
        <f t="shared" si="18"/>
        <v>99744.892548173739</v>
      </c>
      <c r="D455" s="3">
        <f t="shared" si="19"/>
        <v>99645.147655625566</v>
      </c>
    </row>
    <row r="456" spans="1:4" x14ac:dyDescent="0.2">
      <c r="A456" s="2">
        <v>4.5999999999999996</v>
      </c>
      <c r="B456" s="14">
        <v>0.999</v>
      </c>
      <c r="C456" s="3">
        <f t="shared" si="18"/>
        <v>99011.866215606817</v>
      </c>
      <c r="D456" s="3">
        <f t="shared" si="19"/>
        <v>98912.854349391215</v>
      </c>
    </row>
    <row r="457" spans="1:4" x14ac:dyDescent="0.2">
      <c r="A457" s="2">
        <v>4.6100000000000003</v>
      </c>
      <c r="B457" s="14">
        <v>0.999</v>
      </c>
      <c r="C457" s="3">
        <f t="shared" si="18"/>
        <v>98285.478416628684</v>
      </c>
      <c r="D457" s="3">
        <f t="shared" si="19"/>
        <v>98187.192938212058</v>
      </c>
    </row>
    <row r="458" spans="1:4" x14ac:dyDescent="0.2">
      <c r="A458" s="2">
        <v>4.62</v>
      </c>
      <c r="B458" s="14">
        <v>0.999</v>
      </c>
      <c r="C458" s="3">
        <f t="shared" si="18"/>
        <v>97565.65818021282</v>
      </c>
      <c r="D458" s="3">
        <f t="shared" si="19"/>
        <v>97468.092522032603</v>
      </c>
    </row>
    <row r="459" spans="1:4" x14ac:dyDescent="0.2">
      <c r="A459" s="2">
        <v>4.63</v>
      </c>
      <c r="B459" s="14">
        <v>0.999</v>
      </c>
      <c r="C459" s="3">
        <f t="shared" si="18"/>
        <v>96852.335403560413</v>
      </c>
      <c r="D459" s="3">
        <f t="shared" si="19"/>
        <v>96755.483068156856</v>
      </c>
    </row>
    <row r="460" spans="1:4" x14ac:dyDescent="0.2">
      <c r="A460" s="2">
        <v>4.6399999999999997</v>
      </c>
      <c r="B460" s="14">
        <v>0.999</v>
      </c>
      <c r="C460" s="3">
        <f t="shared" si="18"/>
        <v>96145.440840243507</v>
      </c>
      <c r="D460" s="3">
        <f t="shared" si="19"/>
        <v>96049.295399403258</v>
      </c>
    </row>
    <row r="461" spans="1:4" x14ac:dyDescent="0.2">
      <c r="A461" s="2">
        <v>4.6500000000000004</v>
      </c>
      <c r="B461" s="14">
        <v>0.999</v>
      </c>
      <c r="C461" s="3">
        <f t="shared" si="18"/>
        <v>95444.906088525517</v>
      </c>
      <c r="D461" s="3">
        <f t="shared" si="19"/>
        <v>95349.461182436993</v>
      </c>
    </row>
    <row r="462" spans="1:4" x14ac:dyDescent="0.2">
      <c r="A462" s="2">
        <v>4.66</v>
      </c>
      <c r="B462" s="14">
        <v>0.999</v>
      </c>
      <c r="C462" s="3">
        <f t="shared" si="18"/>
        <v>94750.663579855085</v>
      </c>
      <c r="D462" s="3">
        <f t="shared" si="19"/>
        <v>94655.912916275236</v>
      </c>
    </row>
    <row r="463" spans="1:4" x14ac:dyDescent="0.2">
      <c r="A463" s="2">
        <v>4.67</v>
      </c>
      <c r="B463" s="14">
        <v>0.999</v>
      </c>
      <c r="C463" s="3">
        <f t="shared" si="18"/>
        <v>94062.646567531541</v>
      </c>
      <c r="D463" s="3">
        <f t="shared" si="19"/>
        <v>93968.583920964011</v>
      </c>
    </row>
    <row r="464" spans="1:4" x14ac:dyDescent="0.2">
      <c r="A464" s="2">
        <v>4.68</v>
      </c>
      <c r="B464" s="14">
        <v>0.999</v>
      </c>
      <c r="C464" s="3">
        <f t="shared" si="18"/>
        <v>93380.789115538573</v>
      </c>
      <c r="D464" s="3">
        <f t="shared" si="19"/>
        <v>93287.408326423028</v>
      </c>
    </row>
    <row r="465" spans="1:4" x14ac:dyDescent="0.2">
      <c r="A465" s="2">
        <v>4.6900000000000004</v>
      </c>
      <c r="B465" s="14">
        <v>0.999</v>
      </c>
      <c r="C465" s="3">
        <f t="shared" si="18"/>
        <v>92705.026087544262</v>
      </c>
      <c r="D465" s="3">
        <f t="shared" si="19"/>
        <v>92612.321061456722</v>
      </c>
    </row>
    <row r="466" spans="1:4" x14ac:dyDescent="0.2">
      <c r="A466" s="2">
        <v>4.7</v>
      </c>
      <c r="B466" s="14">
        <v>0.999</v>
      </c>
      <c r="C466" s="3">
        <f t="shared" si="18"/>
        <v>92035.293136063818</v>
      </c>
      <c r="D466" s="3">
        <f t="shared" si="19"/>
        <v>91943.257842927749</v>
      </c>
    </row>
    <row r="467" spans="1:4" x14ac:dyDescent="0.2">
      <c r="A467" s="2">
        <v>4.71</v>
      </c>
      <c r="B467" s="14">
        <v>0.999</v>
      </c>
      <c r="C467" s="3">
        <f t="shared" si="18"/>
        <v>91371.526691783118</v>
      </c>
      <c r="D467" s="3">
        <f t="shared" si="19"/>
        <v>91280.155165091332</v>
      </c>
    </row>
    <row r="468" spans="1:4" x14ac:dyDescent="0.2">
      <c r="A468" s="2">
        <v>4.72</v>
      </c>
      <c r="B468" s="14">
        <v>0.999</v>
      </c>
      <c r="C468" s="3">
        <f t="shared" si="18"/>
        <v>90713.663953040203</v>
      </c>
      <c r="D468" s="3">
        <f t="shared" si="19"/>
        <v>90622.950289087166</v>
      </c>
    </row>
    <row r="469" spans="1:4" x14ac:dyDescent="0.2">
      <c r="A469" s="2">
        <v>4.7300000000000004</v>
      </c>
      <c r="B469" s="14">
        <v>0.999</v>
      </c>
      <c r="C469" s="3">
        <f t="shared" si="18"/>
        <v>90061.642875462348</v>
      </c>
      <c r="D469" s="3">
        <f t="shared" si="19"/>
        <v>89971.58123258689</v>
      </c>
    </row>
    <row r="470" spans="1:4" x14ac:dyDescent="0.2">
      <c r="A470" s="2">
        <v>4.74</v>
      </c>
      <c r="B470" s="14">
        <v>0.999</v>
      </c>
      <c r="C470" s="3">
        <f t="shared" si="18"/>
        <v>89415.40216175669</v>
      </c>
      <c r="D470" s="3">
        <f t="shared" si="19"/>
        <v>89325.986759594933</v>
      </c>
    </row>
    <row r="471" spans="1:4" x14ac:dyDescent="0.2">
      <c r="A471" s="2">
        <v>4.75</v>
      </c>
      <c r="B471" s="14">
        <v>0.999</v>
      </c>
      <c r="C471" s="3">
        <f t="shared" si="18"/>
        <v>88774.881251650615</v>
      </c>
      <c r="D471" s="3">
        <f t="shared" si="19"/>
        <v>88686.106370398964</v>
      </c>
    </row>
    <row r="472" spans="1:4" x14ac:dyDescent="0.2">
      <c r="A472" s="2">
        <v>4.76</v>
      </c>
      <c r="B472" s="14">
        <v>0.999</v>
      </c>
      <c r="C472" s="3">
        <f t="shared" si="18"/>
        <v>88140.020311981105</v>
      </c>
      <c r="D472" s="3">
        <f t="shared" si="19"/>
        <v>88051.88029166912</v>
      </c>
    </row>
    <row r="473" spans="1:4" x14ac:dyDescent="0.2">
      <c r="A473" s="2">
        <v>4.7699999999999996</v>
      </c>
      <c r="B473" s="14">
        <v>0.999</v>
      </c>
      <c r="C473" s="3">
        <f t="shared" si="18"/>
        <v>87510.760226929968</v>
      </c>
      <c r="D473" s="3">
        <f t="shared" si="19"/>
        <v>87423.249466703041</v>
      </c>
    </row>
    <row r="474" spans="1:4" x14ac:dyDescent="0.2">
      <c r="A474" s="2">
        <v>4.78</v>
      </c>
      <c r="B474" s="14">
        <v>0.999</v>
      </c>
      <c r="C474" s="3">
        <f t="shared" si="18"/>
        <v>86887.04258840243</v>
      </c>
      <c r="D474" s="3">
        <f t="shared" si="19"/>
        <v>86800.155545814021</v>
      </c>
    </row>
    <row r="475" spans="1:4" x14ac:dyDescent="0.2">
      <c r="A475" s="2">
        <v>4.79</v>
      </c>
      <c r="B475" s="14">
        <v>0.999</v>
      </c>
      <c r="C475" s="3">
        <f t="shared" si="18"/>
        <v>86268.809686547305</v>
      </c>
      <c r="D475" s="3">
        <f t="shared" si="19"/>
        <v>86182.540876860759</v>
      </c>
    </row>
    <row r="476" spans="1:4" x14ac:dyDescent="0.2">
      <c r="A476" s="2">
        <v>4.8</v>
      </c>
      <c r="B476" s="14">
        <v>0.999</v>
      </c>
      <c r="C476" s="3">
        <f t="shared" si="18"/>
        <v>85656.004500416282</v>
      </c>
      <c r="D476" s="3">
        <f t="shared" si="19"/>
        <v>85570.348495915867</v>
      </c>
    </row>
    <row r="477" spans="1:4" x14ac:dyDescent="0.2">
      <c r="A477" s="2">
        <v>4.8099999999999996</v>
      </c>
      <c r="B477" s="14">
        <v>0.999</v>
      </c>
      <c r="C477" s="3">
        <f t="shared" si="18"/>
        <v>85048.570688759995</v>
      </c>
      <c r="D477" s="3">
        <f t="shared" si="19"/>
        <v>84963.52211807124</v>
      </c>
    </row>
    <row r="478" spans="1:4" x14ac:dyDescent="0.2">
      <c r="A478" s="2">
        <v>4.82</v>
      </c>
      <c r="B478" s="14">
        <v>0.999</v>
      </c>
      <c r="C478" s="3">
        <f t="shared" si="18"/>
        <v>84446.45258095907</v>
      </c>
      <c r="D478" s="3">
        <f t="shared" si="19"/>
        <v>84362.006128378111</v>
      </c>
    </row>
    <row r="479" spans="1:4" x14ac:dyDescent="0.2">
      <c r="A479" s="2">
        <v>4.83</v>
      </c>
      <c r="B479" s="14">
        <v>0.999</v>
      </c>
      <c r="C479" s="3">
        <f t="shared" si="18"/>
        <v>83849.595168087981</v>
      </c>
      <c r="D479" s="3">
        <f t="shared" si="19"/>
        <v>83765.745572919899</v>
      </c>
    </row>
    <row r="480" spans="1:4" x14ac:dyDescent="0.2">
      <c r="A480" s="2">
        <v>4.84</v>
      </c>
      <c r="B480" s="14">
        <v>0.999</v>
      </c>
      <c r="C480" s="3">
        <f t="shared" si="18"/>
        <v>83257.944094108927</v>
      </c>
      <c r="D480" s="3">
        <f t="shared" si="19"/>
        <v>83174.686150014822</v>
      </c>
    </row>
    <row r="481" spans="1:4" x14ac:dyDescent="0.2">
      <c r="A481" s="2">
        <v>4.8499999999999996</v>
      </c>
      <c r="B481" s="14">
        <v>0.999</v>
      </c>
      <c r="C481" s="3">
        <f t="shared" si="18"/>
        <v>82671.445647194807</v>
      </c>
      <c r="D481" s="3">
        <f t="shared" si="19"/>
        <v>82588.774201547611</v>
      </c>
    </row>
    <row r="482" spans="1:4" x14ac:dyDescent="0.2">
      <c r="A482" s="2">
        <v>4.8600000000000003</v>
      </c>
      <c r="B482" s="14">
        <v>0.999</v>
      </c>
      <c r="C482" s="3">
        <f t="shared" si="18"/>
        <v>82090.046751178481</v>
      </c>
      <c r="D482" s="3">
        <f t="shared" si="19"/>
        <v>82007.956704427299</v>
      </c>
    </row>
    <row r="483" spans="1:4" x14ac:dyDescent="0.2">
      <c r="A483" s="2">
        <v>4.87</v>
      </c>
      <c r="B483" s="14">
        <v>0.999</v>
      </c>
      <c r="C483" s="3">
        <f t="shared" si="18"/>
        <v>81513.694957126689</v>
      </c>
      <c r="D483" s="3">
        <f t="shared" si="19"/>
        <v>81432.181262169557</v>
      </c>
    </row>
    <row r="484" spans="1:4" x14ac:dyDescent="0.2">
      <c r="A484" s="2">
        <v>4.88</v>
      </c>
      <c r="B484" s="14">
        <v>0.999</v>
      </c>
      <c r="C484" s="3">
        <f t="shared" si="18"/>
        <v>80942.338435036247</v>
      </c>
      <c r="D484" s="3">
        <f t="shared" si="19"/>
        <v>80861.396096601209</v>
      </c>
    </row>
    <row r="485" spans="1:4" x14ac:dyDescent="0.2">
      <c r="A485" s="2">
        <v>4.8899999999999997</v>
      </c>
      <c r="B485" s="14">
        <v>0.999</v>
      </c>
      <c r="C485" s="3">
        <f t="shared" si="18"/>
        <v>80375.925965651171</v>
      </c>
      <c r="D485" s="3">
        <f t="shared" si="19"/>
        <v>80295.55003968552</v>
      </c>
    </row>
    <row r="486" spans="1:4" x14ac:dyDescent="0.2">
      <c r="A486" s="2">
        <v>4.9000000000000004</v>
      </c>
      <c r="B486" s="14">
        <v>0.999</v>
      </c>
      <c r="C486" s="3">
        <f t="shared" si="18"/>
        <v>79814.40693239856</v>
      </c>
      <c r="D486" s="3">
        <f t="shared" si="19"/>
        <v>79734.592525466156</v>
      </c>
    </row>
    <row r="487" spans="1:4" x14ac:dyDescent="0.2">
      <c r="A487" s="2">
        <v>4.91</v>
      </c>
      <c r="B487" s="14">
        <v>0.999</v>
      </c>
      <c r="C487" s="3">
        <f t="shared" si="18"/>
        <v>79257.731313441429</v>
      </c>
      <c r="D487" s="3">
        <f t="shared" si="19"/>
        <v>79178.47358212799</v>
      </c>
    </row>
    <row r="488" spans="1:4" x14ac:dyDescent="0.2">
      <c r="A488" s="2">
        <v>4.92</v>
      </c>
      <c r="B488" s="14">
        <v>0.999</v>
      </c>
      <c r="C488" s="3">
        <f t="shared" si="18"/>
        <v>78705.849673846242</v>
      </c>
      <c r="D488" s="3">
        <f t="shared" si="19"/>
        <v>78627.143824172395</v>
      </c>
    </row>
    <row r="489" spans="1:4" x14ac:dyDescent="0.2">
      <c r="A489" s="2">
        <v>4.93</v>
      </c>
      <c r="B489" s="14">
        <v>0.999</v>
      </c>
      <c r="C489" s="3">
        <f t="shared" si="18"/>
        <v>78158.713157864375</v>
      </c>
      <c r="D489" s="3">
        <f t="shared" si="19"/>
        <v>78080.554444706504</v>
      </c>
    </row>
    <row r="490" spans="1:4" x14ac:dyDescent="0.2">
      <c r="A490" s="2">
        <v>4.9400000000000004</v>
      </c>
      <c r="B490" s="14">
        <v>0.999</v>
      </c>
      <c r="C490" s="3">
        <f t="shared" si="18"/>
        <v>77616.273481324461</v>
      </c>
      <c r="D490" s="3">
        <f t="shared" si="19"/>
        <v>77538.657207843135</v>
      </c>
    </row>
    <row r="491" spans="1:4" x14ac:dyDescent="0.2">
      <c r="A491" s="2">
        <v>4.95</v>
      </c>
      <c r="B491" s="14">
        <v>0.999</v>
      </c>
      <c r="C491" s="3">
        <f t="shared" si="18"/>
        <v>77078.482924135315</v>
      </c>
      <c r="D491" s="3">
        <f t="shared" si="19"/>
        <v>77001.404441211183</v>
      </c>
    </row>
    <row r="492" spans="1:4" x14ac:dyDescent="0.2">
      <c r="A492" s="2">
        <v>4.96</v>
      </c>
      <c r="B492" s="14">
        <v>0.999</v>
      </c>
      <c r="C492" s="3">
        <f t="shared" si="18"/>
        <v>76545.294322895876</v>
      </c>
      <c r="D492" s="3">
        <f t="shared" si="19"/>
        <v>76468.749028572973</v>
      </c>
    </row>
    <row r="493" spans="1:4" x14ac:dyDescent="0.2">
      <c r="A493" s="2">
        <v>4.97</v>
      </c>
      <c r="B493" s="14">
        <v>0.999</v>
      </c>
      <c r="C493" s="3">
        <f t="shared" si="18"/>
        <v>76016.661063612599</v>
      </c>
      <c r="D493" s="3">
        <f t="shared" si="19"/>
        <v>75940.644402548991</v>
      </c>
    </row>
    <row r="494" spans="1:4" x14ac:dyDescent="0.2">
      <c r="A494" s="2">
        <v>4.9800000000000004</v>
      </c>
      <c r="B494" s="14">
        <v>0.999</v>
      </c>
      <c r="C494" s="3">
        <f t="shared" si="18"/>
        <v>75492.537074520849</v>
      </c>
      <c r="D494" s="3">
        <f t="shared" si="19"/>
        <v>75417.044537446331</v>
      </c>
    </row>
    <row r="495" spans="1:4" x14ac:dyDescent="0.2">
      <c r="A495" s="2">
        <v>4.99</v>
      </c>
      <c r="B495" s="14">
        <v>0.999</v>
      </c>
      <c r="C495" s="3">
        <f t="shared" si="18"/>
        <v>74972.876819010024</v>
      </c>
      <c r="D495" s="3">
        <f t="shared" si="19"/>
        <v>74897.903942191013</v>
      </c>
    </row>
    <row r="496" spans="1:4" x14ac:dyDescent="0.2">
      <c r="A496" s="2">
        <v>5</v>
      </c>
      <c r="B496" s="14">
        <v>0.999</v>
      </c>
      <c r="C496" s="3">
        <f t="shared" si="18"/>
        <v>74457.635288649588</v>
      </c>
      <c r="D496" s="3">
        <f t="shared" si="19"/>
        <v>74383.177653360937</v>
      </c>
    </row>
    <row r="497" spans="1:4" x14ac:dyDescent="0.2">
      <c r="A497" s="2">
        <v>5.01</v>
      </c>
      <c r="B497" s="14">
        <v>0.999</v>
      </c>
      <c r="C497" s="3">
        <f t="shared" si="18"/>
        <v>73946.767996315539</v>
      </c>
      <c r="D497" s="3">
        <f t="shared" si="19"/>
        <v>73872.821228319226</v>
      </c>
    </row>
    <row r="498" spans="1:4" x14ac:dyDescent="0.2">
      <c r="A498" s="2">
        <v>5.0199999999999996</v>
      </c>
      <c r="B498" s="14">
        <v>0.999</v>
      </c>
      <c r="C498" s="3">
        <f t="shared" si="18"/>
        <v>73440.230969414974</v>
      </c>
      <c r="D498" s="3">
        <f t="shared" si="19"/>
        <v>73366.790738445561</v>
      </c>
    </row>
    <row r="499" spans="1:4" x14ac:dyDescent="0.2">
      <c r="A499" s="2">
        <v>5.03</v>
      </c>
      <c r="B499" s="14">
        <v>0.999</v>
      </c>
      <c r="C499" s="3">
        <f t="shared" si="18"/>
        <v>72937.980743207823</v>
      </c>
      <c r="D499" s="3">
        <f t="shared" si="19"/>
        <v>72865.042762464611</v>
      </c>
    </row>
    <row r="500" spans="1:4" x14ac:dyDescent="0.2">
      <c r="A500" s="2">
        <v>5.04</v>
      </c>
      <c r="B500" s="14">
        <v>0.999</v>
      </c>
      <c r="C500" s="3">
        <f t="shared" si="18"/>
        <v>72439.97435422377</v>
      </c>
      <c r="D500" s="3">
        <f t="shared" si="19"/>
        <v>72367.534379869539</v>
      </c>
    </row>
    <row r="501" spans="1:4" x14ac:dyDescent="0.2">
      <c r="A501" s="2">
        <v>5.05</v>
      </c>
      <c r="B501" s="14">
        <v>0.999</v>
      </c>
      <c r="C501" s="3">
        <f t="shared" si="18"/>
        <v>71946.169333773069</v>
      </c>
      <c r="D501" s="3">
        <f t="shared" si="19"/>
        <v>71874.223164439289</v>
      </c>
    </row>
    <row r="502" spans="1:4" x14ac:dyDescent="0.2">
      <c r="A502" s="2">
        <v>5.0599999999999996</v>
      </c>
      <c r="B502" s="14">
        <v>0.999</v>
      </c>
      <c r="C502" s="3">
        <f t="shared" si="18"/>
        <v>71456.523701549886</v>
      </c>
      <c r="D502" s="3">
        <f t="shared" si="19"/>
        <v>71385.067177848337</v>
      </c>
    </row>
    <row r="503" spans="1:4" x14ac:dyDescent="0.2">
      <c r="A503" s="2">
        <v>5.07</v>
      </c>
      <c r="B503" s="14">
        <v>0.999</v>
      </c>
      <c r="C503" s="3">
        <f t="shared" si="18"/>
        <v>70970.995959326727</v>
      </c>
      <c r="D503" s="3">
        <f t="shared" si="19"/>
        <v>70900.024963367396</v>
      </c>
    </row>
    <row r="504" spans="1:4" x14ac:dyDescent="0.2">
      <c r="A504" s="2">
        <v>5.08</v>
      </c>
      <c r="B504" s="14">
        <v>0.999</v>
      </c>
      <c r="C504" s="3">
        <f t="shared" si="18"/>
        <v>70489.545084738624</v>
      </c>
      <c r="D504" s="3">
        <f t="shared" si="19"/>
        <v>70419.055539653884</v>
      </c>
    </row>
    <row r="505" spans="1:4" x14ac:dyDescent="0.2">
      <c r="A505" s="2">
        <v>5.09</v>
      </c>
      <c r="B505" s="14">
        <v>0.999</v>
      </c>
      <c r="C505" s="3">
        <f t="shared" si="18"/>
        <v>70012.13052515508</v>
      </c>
      <c r="D505" s="3">
        <f t="shared" si="19"/>
        <v>69942.118394629928</v>
      </c>
    </row>
    <row r="506" spans="1:4" x14ac:dyDescent="0.2">
      <c r="A506" s="2">
        <v>5.0999999999999996</v>
      </c>
      <c r="B506" s="14">
        <v>0.999</v>
      </c>
      <c r="C506" s="3">
        <f t="shared" si="18"/>
        <v>69538.712191639628</v>
      </c>
      <c r="D506" s="3">
        <f t="shared" si="19"/>
        <v>69469.173479447985</v>
      </c>
    </row>
    <row r="507" spans="1:4" x14ac:dyDescent="0.2">
      <c r="A507" s="2">
        <v>5.1100000000000003</v>
      </c>
      <c r="B507" s="14">
        <v>0.999</v>
      </c>
      <c r="C507" s="3">
        <f t="shared" si="18"/>
        <v>69069.250452994354</v>
      </c>
      <c r="D507" s="3">
        <f t="shared" si="19"/>
        <v>69000.181202541353</v>
      </c>
    </row>
    <row r="508" spans="1:4" x14ac:dyDescent="0.2">
      <c r="A508" s="2">
        <v>5.12</v>
      </c>
      <c r="B508" s="14">
        <v>0.999</v>
      </c>
      <c r="C508" s="3">
        <f t="shared" si="18"/>
        <v>68603.706129889106</v>
      </c>
      <c r="D508" s="3">
        <f t="shared" si="19"/>
        <v>68535.102423759221</v>
      </c>
    </row>
    <row r="509" spans="1:4" x14ac:dyDescent="0.2">
      <c r="A509" s="2">
        <v>5.13</v>
      </c>
      <c r="B509" s="14">
        <v>0.999</v>
      </c>
      <c r="C509" s="3">
        <f t="shared" si="18"/>
        <v>68142.04048907345</v>
      </c>
      <c r="D509" s="3">
        <f t="shared" si="19"/>
        <v>68073.898448584383</v>
      </c>
    </row>
    <row r="510" spans="1:4" x14ac:dyDescent="0.2">
      <c r="A510" s="2">
        <v>5.14</v>
      </c>
      <c r="B510" s="14">
        <v>0.999</v>
      </c>
      <c r="C510" s="3">
        <f t="shared" si="18"/>
        <v>67684.215237670243</v>
      </c>
      <c r="D510" s="3">
        <f t="shared" si="19"/>
        <v>67616.531022432566</v>
      </c>
    </row>
    <row r="511" spans="1:4" x14ac:dyDescent="0.2">
      <c r="A511" s="2">
        <v>5.15</v>
      </c>
      <c r="B511" s="14">
        <v>0.999</v>
      </c>
      <c r="C511" s="3">
        <f t="shared" si="18"/>
        <v>67230.192517549978</v>
      </c>
      <c r="D511" s="3">
        <f t="shared" si="19"/>
        <v>67162.962325032422</v>
      </c>
    </row>
    <row r="512" spans="1:4" x14ac:dyDescent="0.2">
      <c r="A512" s="2">
        <v>5.16</v>
      </c>
      <c r="B512" s="14">
        <v>0.999</v>
      </c>
      <c r="C512" s="3">
        <f t="shared" si="18"/>
        <v>66779.934899784232</v>
      </c>
      <c r="D512" s="3">
        <f t="shared" si="19"/>
        <v>66713.154964884452</v>
      </c>
    </row>
    <row r="513" spans="1:4" x14ac:dyDescent="0.2">
      <c r="A513" s="2">
        <v>5.17</v>
      </c>
      <c r="B513" s="14">
        <v>0.999</v>
      </c>
      <c r="C513" s="3">
        <f t="shared" si="18"/>
        <v>66333.40537917678</v>
      </c>
      <c r="D513" s="3">
        <f t="shared" si="19"/>
        <v>66267.071973797603</v>
      </c>
    </row>
    <row r="514" spans="1:4" x14ac:dyDescent="0.2">
      <c r="A514" s="2">
        <v>5.18</v>
      </c>
      <c r="B514" s="14">
        <v>0.999</v>
      </c>
      <c r="C514" s="3">
        <f t="shared" si="18"/>
        <v>65890.567368872085</v>
      </c>
      <c r="D514" s="3">
        <f t="shared" si="19"/>
        <v>65824.676801503214</v>
      </c>
    </row>
    <row r="515" spans="1:4" x14ac:dyDescent="0.2">
      <c r="A515" s="2">
        <v>5.19</v>
      </c>
      <c r="B515" s="14">
        <v>0.999</v>
      </c>
      <c r="C515" s="3">
        <f t="shared" si="18"/>
        <v>65451.384695038978</v>
      </c>
      <c r="D515" s="3">
        <f t="shared" si="19"/>
        <v>65385.933310343942</v>
      </c>
    </row>
    <row r="516" spans="1:4" x14ac:dyDescent="0.2">
      <c r="A516" s="2">
        <v>5.2</v>
      </c>
      <c r="B516" s="14">
        <v>0.999</v>
      </c>
      <c r="C516" s="3">
        <f t="shared" si="18"/>
        <v>65015.821591629378</v>
      </c>
      <c r="D516" s="3">
        <f t="shared" si="19"/>
        <v>64950.805770037747</v>
      </c>
    </row>
    <row r="517" spans="1:4" x14ac:dyDescent="0.2">
      <c r="A517" s="2">
        <v>5.21</v>
      </c>
      <c r="B517" s="14">
        <v>0.999</v>
      </c>
      <c r="C517" s="3">
        <f t="shared" si="18"/>
        <v>64583.8426952097</v>
      </c>
      <c r="D517" s="3">
        <f t="shared" si="19"/>
        <v>64519.258852514489</v>
      </c>
    </row>
    <row r="518" spans="1:4" x14ac:dyDescent="0.2">
      <c r="A518" s="2">
        <v>5.22</v>
      </c>
      <c r="B518" s="14">
        <v>0.999</v>
      </c>
      <c r="C518" s="3">
        <f t="shared" ref="C518:C581" si="20">374200000/(A518^5*(EXP(14380/(A518*3000))-1))</f>
        <v>64155.413039865009</v>
      </c>
      <c r="D518" s="3">
        <f t="shared" ref="D518:D581" si="21">B518*C518</f>
        <v>64091.257626825143</v>
      </c>
    </row>
    <row r="519" spans="1:4" x14ac:dyDescent="0.2">
      <c r="A519" s="2">
        <v>5.23</v>
      </c>
      <c r="B519" s="14">
        <v>0.999</v>
      </c>
      <c r="C519" s="3">
        <f t="shared" si="20"/>
        <v>63730.498052174298</v>
      </c>
      <c r="D519" s="3">
        <f t="shared" si="21"/>
        <v>63666.767554122125</v>
      </c>
    </row>
    <row r="520" spans="1:4" x14ac:dyDescent="0.2">
      <c r="A520" s="2">
        <v>5.24</v>
      </c>
      <c r="B520" s="14">
        <v>0.999</v>
      </c>
      <c r="C520" s="3">
        <f t="shared" si="20"/>
        <v>63309.063546255733</v>
      </c>
      <c r="D520" s="3">
        <f t="shared" si="21"/>
        <v>63245.754482709475</v>
      </c>
    </row>
    <row r="521" spans="1:4" x14ac:dyDescent="0.2">
      <c r="A521" s="2">
        <v>5.25</v>
      </c>
      <c r="B521" s="14">
        <v>0.999</v>
      </c>
      <c r="C521" s="3">
        <f t="shared" si="20"/>
        <v>62891.075718880915</v>
      </c>
      <c r="D521" s="3">
        <f t="shared" si="21"/>
        <v>62828.184643162036</v>
      </c>
    </row>
    <row r="522" spans="1:4" x14ac:dyDescent="0.2">
      <c r="A522" s="2">
        <v>5.26</v>
      </c>
      <c r="B522" s="14">
        <v>0.999</v>
      </c>
      <c r="C522" s="3">
        <f t="shared" si="20"/>
        <v>62476.501144657122</v>
      </c>
      <c r="D522" s="3">
        <f t="shared" si="21"/>
        <v>62414.024643512465</v>
      </c>
    </row>
    <row r="523" spans="1:4" x14ac:dyDescent="0.2">
      <c r="A523" s="2">
        <v>5.27</v>
      </c>
      <c r="B523" s="14">
        <v>0.999</v>
      </c>
      <c r="C523" s="3">
        <f t="shared" si="20"/>
        <v>62065.30677127665</v>
      </c>
      <c r="D523" s="3">
        <f t="shared" si="21"/>
        <v>62003.241464505372</v>
      </c>
    </row>
    <row r="524" spans="1:4" x14ac:dyDescent="0.2">
      <c r="A524" s="2">
        <v>5.28</v>
      </c>
      <c r="B524" s="14">
        <v>0.999</v>
      </c>
      <c r="C524" s="3">
        <f t="shared" si="20"/>
        <v>61657.459914831947</v>
      </c>
      <c r="D524" s="3">
        <f t="shared" si="21"/>
        <v>61595.802454917117</v>
      </c>
    </row>
    <row r="525" spans="1:4" x14ac:dyDescent="0.2">
      <c r="A525" s="2">
        <v>5.29</v>
      </c>
      <c r="B525" s="14">
        <v>0.999</v>
      </c>
      <c r="C525" s="3">
        <f t="shared" si="20"/>
        <v>61252.92825519589</v>
      </c>
      <c r="D525" s="3">
        <f t="shared" si="21"/>
        <v>61191.675326940691</v>
      </c>
    </row>
    <row r="526" spans="1:4" x14ac:dyDescent="0.2">
      <c r="A526" s="2">
        <v>5.3</v>
      </c>
      <c r="B526" s="14">
        <v>0.999</v>
      </c>
      <c r="C526" s="3">
        <f t="shared" si="20"/>
        <v>60851.679831465641</v>
      </c>
      <c r="D526" s="3">
        <f t="shared" si="21"/>
        <v>60790.828151634174</v>
      </c>
    </row>
    <row r="527" spans="1:4" x14ac:dyDescent="0.2">
      <c r="A527" s="2">
        <v>5.31</v>
      </c>
      <c r="B527" s="14">
        <v>0.999</v>
      </c>
      <c r="C527" s="3">
        <f t="shared" si="20"/>
        <v>60453.683037469993</v>
      </c>
      <c r="D527" s="3">
        <f t="shared" si="21"/>
        <v>60393.229354432522</v>
      </c>
    </row>
    <row r="528" spans="1:4" x14ac:dyDescent="0.2">
      <c r="A528" s="2">
        <v>5.32</v>
      </c>
      <c r="B528" s="14">
        <v>0.999</v>
      </c>
      <c r="C528" s="3">
        <f t="shared" si="20"/>
        <v>60058.906617338413</v>
      </c>
      <c r="D528" s="3">
        <f t="shared" si="21"/>
        <v>59998.847710721071</v>
      </c>
    </row>
    <row r="529" spans="1:4" x14ac:dyDescent="0.2">
      <c r="A529" s="2">
        <v>5.33</v>
      </c>
      <c r="B529" s="14">
        <v>0.999</v>
      </c>
      <c r="C529" s="3">
        <f t="shared" si="20"/>
        <v>59667.319661131623</v>
      </c>
      <c r="D529" s="3">
        <f t="shared" si="21"/>
        <v>59607.652341470493</v>
      </c>
    </row>
    <row r="530" spans="1:4" x14ac:dyDescent="0.2">
      <c r="A530" s="2">
        <v>5.34</v>
      </c>
      <c r="B530" s="14">
        <v>0.999</v>
      </c>
      <c r="C530" s="3">
        <f t="shared" si="20"/>
        <v>59278.891600531744</v>
      </c>
      <c r="D530" s="3">
        <f t="shared" si="21"/>
        <v>59219.612708931214</v>
      </c>
    </row>
    <row r="531" spans="1:4" x14ac:dyDescent="0.2">
      <c r="A531" s="2">
        <v>5.35</v>
      </c>
      <c r="B531" s="14">
        <v>0.999</v>
      </c>
      <c r="C531" s="3">
        <f t="shared" si="20"/>
        <v>58893.592204592562</v>
      </c>
      <c r="D531" s="3">
        <f t="shared" si="21"/>
        <v>58834.698612387969</v>
      </c>
    </row>
    <row r="532" spans="1:4" x14ac:dyDescent="0.2">
      <c r="A532" s="2">
        <v>5.36</v>
      </c>
      <c r="B532" s="14">
        <v>0.999</v>
      </c>
      <c r="C532" s="3">
        <f t="shared" si="20"/>
        <v>58511.391575547488</v>
      </c>
      <c r="D532" s="3">
        <f t="shared" si="21"/>
        <v>58452.880183971938</v>
      </c>
    </row>
    <row r="533" spans="1:4" x14ac:dyDescent="0.2">
      <c r="A533" s="2">
        <v>5.37</v>
      </c>
      <c r="B533" s="14">
        <v>0.999</v>
      </c>
      <c r="C533" s="3">
        <f t="shared" si="20"/>
        <v>58132.260144675696</v>
      </c>
      <c r="D533" s="3">
        <f t="shared" si="21"/>
        <v>58074.127884531023</v>
      </c>
    </row>
    <row r="534" spans="1:4" x14ac:dyDescent="0.2">
      <c r="A534" s="2">
        <v>5.38</v>
      </c>
      <c r="B534" s="14">
        <v>0.999</v>
      </c>
      <c r="C534" s="3">
        <f t="shared" si="20"/>
        <v>57756.168668224411</v>
      </c>
      <c r="D534" s="3">
        <f t="shared" si="21"/>
        <v>57698.412499556187</v>
      </c>
    </row>
    <row r="535" spans="1:4" x14ac:dyDescent="0.2">
      <c r="A535" s="2">
        <v>5.39</v>
      </c>
      <c r="B535" s="14">
        <v>0.999</v>
      </c>
      <c r="C535" s="3">
        <f t="shared" si="20"/>
        <v>57383.088223387444</v>
      </c>
      <c r="D535" s="3">
        <f t="shared" si="21"/>
        <v>57325.705135164055</v>
      </c>
    </row>
    <row r="536" spans="1:4" x14ac:dyDescent="0.2">
      <c r="A536" s="2">
        <v>5.4</v>
      </c>
      <c r="B536" s="14">
        <v>0.999</v>
      </c>
      <c r="C536" s="3">
        <f t="shared" si="20"/>
        <v>57012.990204338508</v>
      </c>
      <c r="D536" s="3">
        <f t="shared" si="21"/>
        <v>56955.977214134167</v>
      </c>
    </row>
    <row r="537" spans="1:4" x14ac:dyDescent="0.2">
      <c r="A537" s="2">
        <v>5.41</v>
      </c>
      <c r="B537" s="14">
        <v>0.999</v>
      </c>
      <c r="C537" s="3">
        <f t="shared" si="20"/>
        <v>56645.846318318974</v>
      </c>
      <c r="D537" s="3">
        <f t="shared" si="21"/>
        <v>56589.200472000652</v>
      </c>
    </row>
    <row r="538" spans="1:4" x14ac:dyDescent="0.2">
      <c r="A538" s="2">
        <v>5.42</v>
      </c>
      <c r="B538" s="14">
        <v>0.999</v>
      </c>
      <c r="C538" s="3">
        <f t="shared" si="20"/>
        <v>56281.628581778721</v>
      </c>
      <c r="D538" s="3">
        <f t="shared" si="21"/>
        <v>56225.346953196946</v>
      </c>
    </row>
    <row r="539" spans="1:4" x14ac:dyDescent="0.2">
      <c r="A539" s="2">
        <v>5.43</v>
      </c>
      <c r="B539" s="14">
        <v>0.999</v>
      </c>
      <c r="C539" s="3">
        <f t="shared" si="20"/>
        <v>55920.309316569794</v>
      </c>
      <c r="D539" s="3">
        <f t="shared" si="21"/>
        <v>55864.389007253223</v>
      </c>
    </row>
    <row r="540" spans="1:4" x14ac:dyDescent="0.2">
      <c r="A540" s="2">
        <v>5.44</v>
      </c>
      <c r="B540" s="14">
        <v>0.999</v>
      </c>
      <c r="C540" s="3">
        <f t="shared" si="20"/>
        <v>55561.861146191761</v>
      </c>
      <c r="D540" s="3">
        <f t="shared" si="21"/>
        <v>55506.29928504557</v>
      </c>
    </row>
    <row r="541" spans="1:4" x14ac:dyDescent="0.2">
      <c r="A541" s="2">
        <v>5.45</v>
      </c>
      <c r="B541" s="14">
        <v>0.999</v>
      </c>
      <c r="C541" s="3">
        <f t="shared" si="20"/>
        <v>55206.256992088463</v>
      </c>
      <c r="D541" s="3">
        <f t="shared" si="21"/>
        <v>55151.050735096374</v>
      </c>
    </row>
    <row r="542" spans="1:4" x14ac:dyDescent="0.2">
      <c r="A542" s="2">
        <v>5.46</v>
      </c>
      <c r="B542" s="14">
        <v>0.999</v>
      </c>
      <c r="C542" s="3">
        <f t="shared" si="20"/>
        <v>54853.470069994342</v>
      </c>
      <c r="D542" s="3">
        <f t="shared" si="21"/>
        <v>54798.616599924346</v>
      </c>
    </row>
    <row r="543" spans="1:4" x14ac:dyDescent="0.2">
      <c r="A543" s="2">
        <v>5.47</v>
      </c>
      <c r="B543" s="14">
        <v>0.999</v>
      </c>
      <c r="C543" s="3">
        <f t="shared" si="20"/>
        <v>54503.473886331172</v>
      </c>
      <c r="D543" s="3">
        <f t="shared" si="21"/>
        <v>54448.97041244484</v>
      </c>
    </row>
    <row r="544" spans="1:4" x14ac:dyDescent="0.2">
      <c r="A544" s="2">
        <v>5.48</v>
      </c>
      <c r="B544" s="14">
        <v>0.999</v>
      </c>
      <c r="C544" s="3">
        <f t="shared" si="20"/>
        <v>54156.242234652949</v>
      </c>
      <c r="D544" s="3">
        <f t="shared" si="21"/>
        <v>54102.085992418295</v>
      </c>
    </row>
    <row r="545" spans="1:4" x14ac:dyDescent="0.2">
      <c r="A545" s="2">
        <v>5.49</v>
      </c>
      <c r="B545" s="14">
        <v>0.999</v>
      </c>
      <c r="C545" s="3">
        <f t="shared" si="20"/>
        <v>53811.749192139359</v>
      </c>
      <c r="D545" s="3">
        <f t="shared" si="21"/>
        <v>53757.937442947223</v>
      </c>
    </row>
    <row r="546" spans="1:4" x14ac:dyDescent="0.2">
      <c r="A546" s="2">
        <v>5.5</v>
      </c>
      <c r="B546" s="14">
        <v>0.999</v>
      </c>
      <c r="C546" s="3">
        <f t="shared" si="20"/>
        <v>53469.969116136206</v>
      </c>
      <c r="D546" s="3">
        <f t="shared" si="21"/>
        <v>53416.499147020069</v>
      </c>
    </row>
    <row r="547" spans="1:4" x14ac:dyDescent="0.2">
      <c r="A547" s="2">
        <v>5.51</v>
      </c>
      <c r="B547" s="14">
        <v>0.999</v>
      </c>
      <c r="C547" s="3">
        <f t="shared" si="20"/>
        <v>53130.876640742877</v>
      </c>
      <c r="D547" s="3">
        <f t="shared" si="21"/>
        <v>53077.745764102132</v>
      </c>
    </row>
    <row r="548" spans="1:4" x14ac:dyDescent="0.2">
      <c r="A548" s="2">
        <v>5.52</v>
      </c>
      <c r="B548" s="14">
        <v>0.999</v>
      </c>
      <c r="C548" s="3">
        <f t="shared" si="20"/>
        <v>52794.446673445666</v>
      </c>
      <c r="D548" s="3">
        <f t="shared" si="21"/>
        <v>52741.652226772218</v>
      </c>
    </row>
    <row r="549" spans="1:4" x14ac:dyDescent="0.2">
      <c r="A549" s="2">
        <v>5.53</v>
      </c>
      <c r="B549" s="14">
        <v>0.999</v>
      </c>
      <c r="C549" s="3">
        <f t="shared" si="20"/>
        <v>52460.654391796445</v>
      </c>
      <c r="D549" s="3">
        <f t="shared" si="21"/>
        <v>52408.193737404647</v>
      </c>
    </row>
    <row r="550" spans="1:4" x14ac:dyDescent="0.2">
      <c r="A550" s="2">
        <v>5.54</v>
      </c>
      <c r="B550" s="14">
        <v>0.999</v>
      </c>
      <c r="C550" s="3">
        <f t="shared" si="20"/>
        <v>52129.475240136082</v>
      </c>
      <c r="D550" s="3">
        <f t="shared" si="21"/>
        <v>52077.345764895945</v>
      </c>
    </row>
    <row r="551" spans="1:4" x14ac:dyDescent="0.2">
      <c r="A551" s="2">
        <v>5.55</v>
      </c>
      <c r="B551" s="14">
        <v>0.999</v>
      </c>
      <c r="C551" s="3">
        <f t="shared" si="20"/>
        <v>51800.884926361708</v>
      </c>
      <c r="D551" s="3">
        <f t="shared" si="21"/>
        <v>51749.084041435344</v>
      </c>
    </row>
    <row r="552" spans="1:4" x14ac:dyDescent="0.2">
      <c r="A552" s="2">
        <v>5.56</v>
      </c>
      <c r="B552" s="14">
        <v>0.999</v>
      </c>
      <c r="C552" s="3">
        <f t="shared" si="20"/>
        <v>51474.85941873744</v>
      </c>
      <c r="D552" s="3">
        <f t="shared" si="21"/>
        <v>51423.3845593187</v>
      </c>
    </row>
    <row r="553" spans="1:4" x14ac:dyDescent="0.2">
      <c r="A553" s="2">
        <v>5.57</v>
      </c>
      <c r="B553" s="14">
        <v>0.999</v>
      </c>
      <c r="C553" s="3">
        <f t="shared" si="20"/>
        <v>51151.374942747891</v>
      </c>
      <c r="D553" s="3">
        <f t="shared" si="21"/>
        <v>51100.223567805144</v>
      </c>
    </row>
    <row r="554" spans="1:4" x14ac:dyDescent="0.2">
      <c r="A554" s="2">
        <v>5.58</v>
      </c>
      <c r="B554" s="14">
        <v>0.999</v>
      </c>
      <c r="C554" s="3">
        <f t="shared" si="20"/>
        <v>50830.407977993855</v>
      </c>
      <c r="D554" s="3">
        <f t="shared" si="21"/>
        <v>50779.577570015863</v>
      </c>
    </row>
    <row r="555" spans="1:4" x14ac:dyDescent="0.2">
      <c r="A555" s="2">
        <v>5.59</v>
      </c>
      <c r="B555" s="14">
        <v>0.999</v>
      </c>
      <c r="C555" s="3">
        <f t="shared" si="20"/>
        <v>50511.935255129145</v>
      </c>
      <c r="D555" s="3">
        <f t="shared" si="21"/>
        <v>50461.423319874018</v>
      </c>
    </row>
    <row r="556" spans="1:4" x14ac:dyDescent="0.2">
      <c r="A556" s="2">
        <v>5.6</v>
      </c>
      <c r="B556" s="14">
        <v>0.999</v>
      </c>
      <c r="C556" s="3">
        <f t="shared" si="20"/>
        <v>50195.933752838682</v>
      </c>
      <c r="D556" s="3">
        <f t="shared" si="21"/>
        <v>50145.737819085844</v>
      </c>
    </row>
    <row r="557" spans="1:4" x14ac:dyDescent="0.2">
      <c r="A557" s="2">
        <v>5.61</v>
      </c>
      <c r="B557" s="14">
        <v>0.999</v>
      </c>
      <c r="C557" s="3">
        <f t="shared" si="20"/>
        <v>49882.380694856758</v>
      </c>
      <c r="D557" s="3">
        <f t="shared" si="21"/>
        <v>49832.498314161901</v>
      </c>
    </row>
    <row r="558" spans="1:4" x14ac:dyDescent="0.2">
      <c r="A558" s="2">
        <v>5.62</v>
      </c>
      <c r="B558" s="14">
        <v>0.999</v>
      </c>
      <c r="C558" s="3">
        <f t="shared" si="20"/>
        <v>49571.253547025066</v>
      </c>
      <c r="D558" s="3">
        <f t="shared" si="21"/>
        <v>49521.682293478043</v>
      </c>
    </row>
    <row r="559" spans="1:4" x14ac:dyDescent="0.2">
      <c r="A559" s="2">
        <v>5.63</v>
      </c>
      <c r="B559" s="14">
        <v>0.999</v>
      </c>
      <c r="C559" s="3">
        <f t="shared" si="20"/>
        <v>49262.530014389602</v>
      </c>
      <c r="D559" s="3">
        <f t="shared" si="21"/>
        <v>49213.26748437521</v>
      </c>
    </row>
    <row r="560" spans="1:4" x14ac:dyDescent="0.2">
      <c r="A560" s="2">
        <v>5.64</v>
      </c>
      <c r="B560" s="14">
        <v>0.999</v>
      </c>
      <c r="C560" s="3">
        <f t="shared" si="20"/>
        <v>48956.188038336521</v>
      </c>
      <c r="D560" s="3">
        <f t="shared" si="21"/>
        <v>48907.231850298187</v>
      </c>
    </row>
    <row r="561" spans="1:4" x14ac:dyDescent="0.2">
      <c r="A561" s="2">
        <v>5.65</v>
      </c>
      <c r="B561" s="14">
        <v>0.999</v>
      </c>
      <c r="C561" s="3">
        <f t="shared" si="20"/>
        <v>48652.20579376557</v>
      </c>
      <c r="D561" s="3">
        <f t="shared" si="21"/>
        <v>48603.553587971801</v>
      </c>
    </row>
    <row r="562" spans="1:4" x14ac:dyDescent="0.2">
      <c r="A562" s="2">
        <v>5.66</v>
      </c>
      <c r="B562" s="14">
        <v>0.999</v>
      </c>
      <c r="C562" s="3">
        <f t="shared" si="20"/>
        <v>48350.56168630164</v>
      </c>
      <c r="D562" s="3">
        <f t="shared" si="21"/>
        <v>48302.211124615336</v>
      </c>
    </row>
    <row r="563" spans="1:4" x14ac:dyDescent="0.2">
      <c r="A563" s="2">
        <v>5.67</v>
      </c>
      <c r="B563" s="14">
        <v>0.999</v>
      </c>
      <c r="C563" s="3">
        <f t="shared" si="20"/>
        <v>48051.234349542312</v>
      </c>
      <c r="D563" s="3">
        <f t="shared" si="21"/>
        <v>48003.183115192769</v>
      </c>
    </row>
    <row r="564" spans="1:4" x14ac:dyDescent="0.2">
      <c r="A564" s="2">
        <v>5.68</v>
      </c>
      <c r="B564" s="14">
        <v>0.999</v>
      </c>
      <c r="C564" s="3">
        <f t="shared" si="20"/>
        <v>47754.202642342541</v>
      </c>
      <c r="D564" s="3">
        <f t="shared" si="21"/>
        <v>47706.448439700202</v>
      </c>
    </row>
    <row r="565" spans="1:4" x14ac:dyDescent="0.2">
      <c r="A565" s="2">
        <v>5.69</v>
      </c>
      <c r="B565" s="14">
        <v>0.999</v>
      </c>
      <c r="C565" s="3">
        <f t="shared" si="20"/>
        <v>47459.445646134904</v>
      </c>
      <c r="D565" s="3">
        <f t="shared" si="21"/>
        <v>47411.986200488769</v>
      </c>
    </row>
    <row r="566" spans="1:4" x14ac:dyDescent="0.2">
      <c r="A566" s="2">
        <v>5.7</v>
      </c>
      <c r="B566" s="14">
        <v>0.999</v>
      </c>
      <c r="C566" s="3">
        <f t="shared" si="20"/>
        <v>47166.942662285204</v>
      </c>
      <c r="D566" s="3">
        <f t="shared" si="21"/>
        <v>47119.775719622921</v>
      </c>
    </row>
    <row r="567" spans="1:4" x14ac:dyDescent="0.2">
      <c r="A567" s="2">
        <v>5.71</v>
      </c>
      <c r="B567" s="14">
        <v>0.999</v>
      </c>
      <c r="C567" s="3">
        <f t="shared" si="20"/>
        <v>46876.673209482848</v>
      </c>
      <c r="D567" s="3">
        <f t="shared" si="21"/>
        <v>46829.796536273367</v>
      </c>
    </row>
    <row r="568" spans="1:4" x14ac:dyDescent="0.2">
      <c r="A568" s="2">
        <v>5.72</v>
      </c>
      <c r="B568" s="14">
        <v>0.999</v>
      </c>
      <c r="C568" s="3">
        <f t="shared" si="20"/>
        <v>46588.617021165745</v>
      </c>
      <c r="D568" s="3">
        <f t="shared" si="21"/>
        <v>46542.028404144578</v>
      </c>
    </row>
    <row r="569" spans="1:4" x14ac:dyDescent="0.2">
      <c r="A569" s="2">
        <v>5.73</v>
      </c>
      <c r="B569" s="14">
        <v>0.999</v>
      </c>
      <c r="C569" s="3">
        <f t="shared" si="20"/>
        <v>46302.75404297866</v>
      </c>
      <c r="D569" s="3">
        <f t="shared" si="21"/>
        <v>46256.451288935685</v>
      </c>
    </row>
    <row r="570" spans="1:4" x14ac:dyDescent="0.2">
      <c r="A570" s="2">
        <v>5.74</v>
      </c>
      <c r="B570" s="14">
        <v>0.999</v>
      </c>
      <c r="C570" s="3">
        <f t="shared" si="20"/>
        <v>46019.064430265535</v>
      </c>
      <c r="D570" s="3">
        <f t="shared" si="21"/>
        <v>45973.045365835271</v>
      </c>
    </row>
    <row r="571" spans="1:4" x14ac:dyDescent="0.2">
      <c r="A571" s="2">
        <v>5.75</v>
      </c>
      <c r="B571" s="14">
        <v>0.999</v>
      </c>
      <c r="C571" s="3">
        <f t="shared" si="20"/>
        <v>45737.528545594025</v>
      </c>
      <c r="D571" s="3">
        <f t="shared" si="21"/>
        <v>45691.791017048432</v>
      </c>
    </row>
    <row r="572" spans="1:4" x14ac:dyDescent="0.2">
      <c r="A572" s="2">
        <v>5.76</v>
      </c>
      <c r="B572" s="14">
        <v>0.999</v>
      </c>
      <c r="C572" s="3">
        <f t="shared" si="20"/>
        <v>45458.126956312772</v>
      </c>
      <c r="D572" s="3">
        <f t="shared" si="21"/>
        <v>45412.668829356458</v>
      </c>
    </row>
    <row r="573" spans="1:4" x14ac:dyDescent="0.2">
      <c r="A573" s="2">
        <v>5.77</v>
      </c>
      <c r="B573" s="14">
        <v>0.999</v>
      </c>
      <c r="C573" s="3">
        <f t="shared" si="20"/>
        <v>45180.840432140729</v>
      </c>
      <c r="D573" s="3">
        <f t="shared" si="21"/>
        <v>45135.659591708587</v>
      </c>
    </row>
    <row r="574" spans="1:4" x14ac:dyDescent="0.2">
      <c r="A574" s="2">
        <v>5.78</v>
      </c>
      <c r="B574" s="14">
        <v>0.999</v>
      </c>
      <c r="C574" s="3">
        <f t="shared" si="20"/>
        <v>44905.649942787546</v>
      </c>
      <c r="D574" s="3">
        <f t="shared" si="21"/>
        <v>44860.744292844756</v>
      </c>
    </row>
    <row r="575" spans="1:4" x14ac:dyDescent="0.2">
      <c r="A575" s="2">
        <v>5.79</v>
      </c>
      <c r="B575" s="14">
        <v>0.999</v>
      </c>
      <c r="C575" s="3">
        <f t="shared" si="20"/>
        <v>44632.536655605625</v>
      </c>
      <c r="D575" s="3">
        <f t="shared" si="21"/>
        <v>44587.90411895002</v>
      </c>
    </row>
    <row r="576" spans="1:4" x14ac:dyDescent="0.2">
      <c r="A576" s="2">
        <v>5.8</v>
      </c>
      <c r="B576" s="14">
        <v>0.999</v>
      </c>
      <c r="C576" s="3">
        <f t="shared" si="20"/>
        <v>44361.481933271942</v>
      </c>
      <c r="D576" s="3">
        <f t="shared" si="21"/>
        <v>44317.120451338669</v>
      </c>
    </row>
    <row r="577" spans="1:4" x14ac:dyDescent="0.2">
      <c r="A577" s="2">
        <v>5.81</v>
      </c>
      <c r="B577" s="14">
        <v>0.999</v>
      </c>
      <c r="C577" s="3">
        <f t="shared" si="20"/>
        <v>44092.467331500848</v>
      </c>
      <c r="D577" s="3">
        <f t="shared" si="21"/>
        <v>44048.374864169346</v>
      </c>
    </row>
    <row r="578" spans="1:4" x14ac:dyDescent="0.2">
      <c r="A578" s="2">
        <v>5.82</v>
      </c>
      <c r="B578" s="14">
        <v>0.999</v>
      </c>
      <c r="C578" s="3">
        <f t="shared" si="20"/>
        <v>43825.474596785985</v>
      </c>
      <c r="D578" s="3">
        <f t="shared" si="21"/>
        <v>43781.649122189199</v>
      </c>
    </row>
    <row r="579" spans="1:4" x14ac:dyDescent="0.2">
      <c r="A579" s="2">
        <v>5.83</v>
      </c>
      <c r="B579" s="14">
        <v>0.999</v>
      </c>
      <c r="C579" s="3">
        <f t="shared" si="20"/>
        <v>43560.485664171894</v>
      </c>
      <c r="D579" s="3">
        <f t="shared" si="21"/>
        <v>43516.925178507721</v>
      </c>
    </row>
    <row r="580" spans="1:4" x14ac:dyDescent="0.2">
      <c r="A580" s="2">
        <v>5.84</v>
      </c>
      <c r="B580" s="14">
        <v>0.999</v>
      </c>
      <c r="C580" s="3">
        <f t="shared" si="20"/>
        <v>43297.482655054264</v>
      </c>
      <c r="D580" s="3">
        <f t="shared" si="21"/>
        <v>43254.185172399208</v>
      </c>
    </row>
    <row r="581" spans="1:4" x14ac:dyDescent="0.2">
      <c r="A581" s="2">
        <v>5.85</v>
      </c>
      <c r="B581" s="14">
        <v>0.999</v>
      </c>
      <c r="C581" s="3">
        <f t="shared" si="20"/>
        <v>43036.447875008707</v>
      </c>
      <c r="D581" s="3">
        <f t="shared" si="21"/>
        <v>42993.411427133702</v>
      </c>
    </row>
    <row r="582" spans="1:4" x14ac:dyDescent="0.2">
      <c r="A582" s="2">
        <v>5.86</v>
      </c>
      <c r="B582" s="14">
        <v>0.999</v>
      </c>
      <c r="C582" s="3">
        <f t="shared" ref="C582:C645" si="22">374200000/(A582^5*(EXP(14380/(A582*3000))-1))</f>
        <v>42777.363811647811</v>
      </c>
      <c r="D582" s="3">
        <f t="shared" ref="D582:D645" si="23">B582*C582</f>
        <v>42734.586447836162</v>
      </c>
    </row>
    <row r="583" spans="1:4" x14ac:dyDescent="0.2">
      <c r="A583" s="2">
        <v>5.87</v>
      </c>
      <c r="B583" s="14">
        <v>0.999</v>
      </c>
      <c r="C583" s="3">
        <f t="shared" si="22"/>
        <v>42520.213132505654</v>
      </c>
      <c r="D583" s="3">
        <f t="shared" si="23"/>
        <v>42477.692919373148</v>
      </c>
    </row>
    <row r="584" spans="1:4" x14ac:dyDescent="0.2">
      <c r="A584" s="2">
        <v>5.88</v>
      </c>
      <c r="B584" s="14">
        <v>0.999</v>
      </c>
      <c r="C584" s="3">
        <f t="shared" si="22"/>
        <v>42264.978682949586</v>
      </c>
      <c r="D584" s="3">
        <f t="shared" si="23"/>
        <v>42222.713704266636</v>
      </c>
    </row>
    <row r="585" spans="1:4" x14ac:dyDescent="0.2">
      <c r="A585" s="2">
        <v>5.89</v>
      </c>
      <c r="B585" s="14">
        <v>0.999</v>
      </c>
      <c r="C585" s="3">
        <f t="shared" si="22"/>
        <v>42011.643484119028</v>
      </c>
      <c r="D585" s="3">
        <f t="shared" si="23"/>
        <v>41969.631840634909</v>
      </c>
    </row>
    <row r="586" spans="1:4" x14ac:dyDescent="0.2">
      <c r="A586" s="2">
        <v>5.9</v>
      </c>
      <c r="B586" s="14">
        <v>0.999</v>
      </c>
      <c r="C586" s="3">
        <f t="shared" si="22"/>
        <v>41760.190730890761</v>
      </c>
      <c r="D586" s="3">
        <f t="shared" si="23"/>
        <v>41718.430540159869</v>
      </c>
    </row>
    <row r="587" spans="1:4" x14ac:dyDescent="0.2">
      <c r="A587" s="2">
        <v>5.91</v>
      </c>
      <c r="B587" s="14">
        <v>0.999</v>
      </c>
      <c r="C587" s="3">
        <f t="shared" si="22"/>
        <v>41510.603789870518</v>
      </c>
      <c r="D587" s="3">
        <f t="shared" si="23"/>
        <v>41469.093186080645</v>
      </c>
    </row>
    <row r="588" spans="1:4" x14ac:dyDescent="0.2">
      <c r="A588" s="2">
        <v>5.92</v>
      </c>
      <c r="B588" s="14">
        <v>0.999</v>
      </c>
      <c r="C588" s="3">
        <f t="shared" si="22"/>
        <v>41262.86619740993</v>
      </c>
      <c r="D588" s="3">
        <f t="shared" si="23"/>
        <v>41221.603331212522</v>
      </c>
    </row>
    <row r="589" spans="1:4" x14ac:dyDescent="0.2">
      <c r="A589" s="2">
        <v>5.93</v>
      </c>
      <c r="B589" s="14">
        <v>0.999</v>
      </c>
      <c r="C589" s="3">
        <f t="shared" si="22"/>
        <v>41016.961657649328</v>
      </c>
      <c r="D589" s="3">
        <f t="shared" si="23"/>
        <v>40975.944695991682</v>
      </c>
    </row>
    <row r="590" spans="1:4" x14ac:dyDescent="0.2">
      <c r="A590" s="2">
        <v>5.94</v>
      </c>
      <c r="B590" s="14">
        <v>0.999</v>
      </c>
      <c r="C590" s="3">
        <f t="shared" si="22"/>
        <v>40772.874040585411</v>
      </c>
      <c r="D590" s="3">
        <f t="shared" si="23"/>
        <v>40732.101166544824</v>
      </c>
    </row>
    <row r="591" spans="1:4" x14ac:dyDescent="0.2">
      <c r="A591" s="2">
        <v>5.95</v>
      </c>
      <c r="B591" s="14">
        <v>0.999</v>
      </c>
      <c r="C591" s="3">
        <f t="shared" si="22"/>
        <v>40530.587380163743</v>
      </c>
      <c r="D591" s="3">
        <f t="shared" si="23"/>
        <v>40490.05679278358</v>
      </c>
    </row>
    <row r="592" spans="1:4" x14ac:dyDescent="0.2">
      <c r="A592" s="2">
        <v>5.96</v>
      </c>
      <c r="B592" s="14">
        <v>0.999</v>
      </c>
      <c r="C592" s="3">
        <f t="shared" si="22"/>
        <v>40290.085872395357</v>
      </c>
      <c r="D592" s="3">
        <f t="shared" si="23"/>
        <v>40249.795786522962</v>
      </c>
    </row>
    <row r="593" spans="1:4" x14ac:dyDescent="0.2">
      <c r="A593" s="2">
        <v>5.97</v>
      </c>
      <c r="B593" s="14">
        <v>0.999</v>
      </c>
      <c r="C593" s="3">
        <f t="shared" si="22"/>
        <v>40051.353873497719</v>
      </c>
      <c r="D593" s="3">
        <f t="shared" si="23"/>
        <v>40011.302519624223</v>
      </c>
    </row>
    <row r="594" spans="1:4" x14ac:dyDescent="0.2">
      <c r="A594" s="2">
        <v>5.98</v>
      </c>
      <c r="B594" s="14">
        <v>0.999</v>
      </c>
      <c r="C594" s="3">
        <f t="shared" si="22"/>
        <v>39814.375898059094</v>
      </c>
      <c r="D594" s="3">
        <f t="shared" si="23"/>
        <v>39774.561522161035</v>
      </c>
    </row>
    <row r="595" spans="1:4" x14ac:dyDescent="0.2">
      <c r="A595" s="2">
        <v>5.99</v>
      </c>
      <c r="B595" s="14">
        <v>0.999</v>
      </c>
      <c r="C595" s="3">
        <f t="shared" si="22"/>
        <v>39579.136617226599</v>
      </c>
      <c r="D595" s="3">
        <f t="shared" si="23"/>
        <v>39539.557480609372</v>
      </c>
    </row>
    <row r="596" spans="1:4" x14ac:dyDescent="0.2">
      <c r="A596" s="2">
        <v>6</v>
      </c>
      <c r="B596" s="14">
        <v>0.999</v>
      </c>
      <c r="C596" s="3">
        <f t="shared" si="22"/>
        <v>39345.620856916867</v>
      </c>
      <c r="D596" s="3">
        <f t="shared" si="23"/>
        <v>39306.275236059948</v>
      </c>
    </row>
    <row r="597" spans="1:4" x14ac:dyDescent="0.2">
      <c r="A597" s="2">
        <v>6.01</v>
      </c>
      <c r="B597" s="14">
        <v>0.999</v>
      </c>
      <c r="C597" s="3">
        <f t="shared" si="22"/>
        <v>39113.813596049782</v>
      </c>
      <c r="D597" s="3">
        <f t="shared" si="23"/>
        <v>39074.699782453732</v>
      </c>
    </row>
    <row r="598" spans="1:4" x14ac:dyDescent="0.2">
      <c r="A598" s="2">
        <v>6.02</v>
      </c>
      <c r="B598" s="14">
        <v>0.999</v>
      </c>
      <c r="C598" s="3">
        <f t="shared" si="22"/>
        <v>38883.699964804473</v>
      </c>
      <c r="D598" s="3">
        <f t="shared" si="23"/>
        <v>38844.816264839668</v>
      </c>
    </row>
    <row r="599" spans="1:4" x14ac:dyDescent="0.2">
      <c r="A599" s="2">
        <v>6.03</v>
      </c>
      <c r="B599" s="14">
        <v>0.999</v>
      </c>
      <c r="C599" s="3">
        <f t="shared" si="22"/>
        <v>38655.265242897323</v>
      </c>
      <c r="D599" s="3">
        <f t="shared" si="23"/>
        <v>38616.609977654429</v>
      </c>
    </row>
    <row r="600" spans="1:4" x14ac:dyDescent="0.2">
      <c r="A600" s="2">
        <v>6.04</v>
      </c>
      <c r="B600" s="14">
        <v>0.999</v>
      </c>
      <c r="C600" s="3">
        <f t="shared" si="22"/>
        <v>38428.494857881968</v>
      </c>
      <c r="D600" s="3">
        <f t="shared" si="23"/>
        <v>38390.066363024089</v>
      </c>
    </row>
    <row r="601" spans="1:4" x14ac:dyDescent="0.2">
      <c r="A601" s="2">
        <v>6.05</v>
      </c>
      <c r="B601" s="14">
        <v>0.999</v>
      </c>
      <c r="C601" s="3">
        <f t="shared" si="22"/>
        <v>38203.374383470509</v>
      </c>
      <c r="D601" s="3">
        <f t="shared" si="23"/>
        <v>38165.17100908704</v>
      </c>
    </row>
    <row r="602" spans="1:4" x14ac:dyDescent="0.2">
      <c r="A602" s="2">
        <v>6.06</v>
      </c>
      <c r="B602" s="14">
        <v>0.999</v>
      </c>
      <c r="C602" s="3">
        <f t="shared" si="22"/>
        <v>37979.88953787621</v>
      </c>
      <c r="D602" s="3">
        <f t="shared" si="23"/>
        <v>37941.909648338333</v>
      </c>
    </row>
    <row r="603" spans="1:4" x14ac:dyDescent="0.2">
      <c r="A603" s="2">
        <v>6.07</v>
      </c>
      <c r="B603" s="14">
        <v>0.999</v>
      </c>
      <c r="C603" s="3">
        <f t="shared" si="22"/>
        <v>37758.026182176654</v>
      </c>
      <c r="D603" s="3">
        <f t="shared" si="23"/>
        <v>37720.268155994476</v>
      </c>
    </row>
    <row r="604" spans="1:4" x14ac:dyDescent="0.2">
      <c r="A604" s="2">
        <v>6.08</v>
      </c>
      <c r="B604" s="14">
        <v>0.999</v>
      </c>
      <c r="C604" s="3">
        <f t="shared" si="22"/>
        <v>37537.770318698065</v>
      </c>
      <c r="D604" s="3">
        <f t="shared" si="23"/>
        <v>37500.232548379368</v>
      </c>
    </row>
    <row r="605" spans="1:4" x14ac:dyDescent="0.2">
      <c r="A605" s="2">
        <v>6.09</v>
      </c>
      <c r="B605" s="14">
        <v>0.999</v>
      </c>
      <c r="C605" s="3">
        <f t="shared" si="22"/>
        <v>37319.108089419424</v>
      </c>
      <c r="D605" s="3">
        <f t="shared" si="23"/>
        <v>37281.788981330006</v>
      </c>
    </row>
    <row r="606" spans="1:4" x14ac:dyDescent="0.2">
      <c r="A606" s="2">
        <v>6.1</v>
      </c>
      <c r="B606" s="14">
        <v>0.999</v>
      </c>
      <c r="C606" s="3">
        <f t="shared" si="22"/>
        <v>37102.025774396956</v>
      </c>
      <c r="D606" s="3">
        <f t="shared" si="23"/>
        <v>37064.923748622561</v>
      </c>
    </row>
    <row r="607" spans="1:4" x14ac:dyDescent="0.2">
      <c r="A607" s="2">
        <v>6.11</v>
      </c>
      <c r="B607" s="14">
        <v>0.999</v>
      </c>
      <c r="C607" s="3">
        <f t="shared" si="22"/>
        <v>36886.509790208169</v>
      </c>
      <c r="D607" s="3">
        <f t="shared" si="23"/>
        <v>36849.62328041796</v>
      </c>
    </row>
    <row r="608" spans="1:4" x14ac:dyDescent="0.2">
      <c r="A608" s="2">
        <v>6.12</v>
      </c>
      <c r="B608" s="14">
        <v>0.999</v>
      </c>
      <c r="C608" s="3">
        <f t="shared" si="22"/>
        <v>36672.546688415583</v>
      </c>
      <c r="D608" s="3">
        <f t="shared" si="23"/>
        <v>36635.874141727167</v>
      </c>
    </row>
    <row r="609" spans="1:4" x14ac:dyDescent="0.2">
      <c r="A609" s="2">
        <v>6.13</v>
      </c>
      <c r="B609" s="14">
        <v>0.999</v>
      </c>
      <c r="C609" s="3">
        <f t="shared" si="22"/>
        <v>36460.123154049521</v>
      </c>
      <c r="D609" s="3">
        <f t="shared" si="23"/>
        <v>36423.66303089547</v>
      </c>
    </row>
    <row r="610" spans="1:4" x14ac:dyDescent="0.2">
      <c r="A610" s="2">
        <v>6.14</v>
      </c>
      <c r="B610" s="14">
        <v>0.999</v>
      </c>
      <c r="C610" s="3">
        <f t="shared" si="22"/>
        <v>36249.226004109878</v>
      </c>
      <c r="D610" s="3">
        <f t="shared" si="23"/>
        <v>36212.976778105767</v>
      </c>
    </row>
    <row r="611" spans="1:4" x14ac:dyDescent="0.2">
      <c r="A611" s="2">
        <v>6.15</v>
      </c>
      <c r="B611" s="14">
        <v>0.999</v>
      </c>
      <c r="C611" s="3">
        <f t="shared" si="22"/>
        <v>36039.842186086644</v>
      </c>
      <c r="D611" s="3">
        <f t="shared" si="23"/>
        <v>36003.802343900556</v>
      </c>
    </row>
    <row r="612" spans="1:4" x14ac:dyDescent="0.2">
      <c r="A612" s="2">
        <v>6.16</v>
      </c>
      <c r="B612" s="14">
        <v>0.999</v>
      </c>
      <c r="C612" s="3">
        <f t="shared" si="22"/>
        <v>35831.958776498926</v>
      </c>
      <c r="D612" s="3">
        <f t="shared" si="23"/>
        <v>35796.126817722426</v>
      </c>
    </row>
    <row r="613" spans="1:4" x14ac:dyDescent="0.2">
      <c r="A613" s="2">
        <v>6.17</v>
      </c>
      <c r="B613" s="14">
        <v>0.999</v>
      </c>
      <c r="C613" s="3">
        <f t="shared" si="22"/>
        <v>35625.562979451926</v>
      </c>
      <c r="D613" s="3">
        <f t="shared" si="23"/>
        <v>35589.937416472472</v>
      </c>
    </row>
    <row r="614" spans="1:4" x14ac:dyDescent="0.2">
      <c r="A614" s="2">
        <v>6.18</v>
      </c>
      <c r="B614" s="14">
        <v>0.999</v>
      </c>
      <c r="C614" s="3">
        <f t="shared" si="22"/>
        <v>35420.642125212151</v>
      </c>
      <c r="D614" s="3">
        <f t="shared" si="23"/>
        <v>35385.221483086942</v>
      </c>
    </row>
    <row r="615" spans="1:4" x14ac:dyDescent="0.2">
      <c r="A615" s="2">
        <v>6.19</v>
      </c>
      <c r="B615" s="14">
        <v>0.999</v>
      </c>
      <c r="C615" s="3">
        <f t="shared" si="22"/>
        <v>35217.183668800113</v>
      </c>
      <c r="D615" s="3">
        <f t="shared" si="23"/>
        <v>35181.966485131314</v>
      </c>
    </row>
    <row r="616" spans="1:4" x14ac:dyDescent="0.2">
      <c r="A616" s="2">
        <v>6.2</v>
      </c>
      <c r="B616" s="14">
        <v>0.999</v>
      </c>
      <c r="C616" s="3">
        <f t="shared" si="22"/>
        <v>35015.175188600682</v>
      </c>
      <c r="D616" s="3">
        <f t="shared" si="23"/>
        <v>34980.160013412082</v>
      </c>
    </row>
    <row r="617" spans="1:4" x14ac:dyDescent="0.2">
      <c r="A617" s="2">
        <v>6.21</v>
      </c>
      <c r="B617" s="14">
        <v>0.999</v>
      </c>
      <c r="C617" s="3">
        <f t="shared" si="22"/>
        <v>34814.604384990278</v>
      </c>
      <c r="D617" s="3">
        <f t="shared" si="23"/>
        <v>34779.789780605286</v>
      </c>
    </row>
    <row r="618" spans="1:4" x14ac:dyDescent="0.2">
      <c r="A618" s="2">
        <v>6.22</v>
      </c>
      <c r="B618" s="14">
        <v>0.999</v>
      </c>
      <c r="C618" s="3">
        <f t="shared" si="22"/>
        <v>34615.459078981577</v>
      </c>
      <c r="D618" s="3">
        <f t="shared" si="23"/>
        <v>34580.843619902596</v>
      </c>
    </row>
    <row r="619" spans="1:4" x14ac:dyDescent="0.2">
      <c r="A619" s="2">
        <v>6.23</v>
      </c>
      <c r="B619" s="14">
        <v>0.999</v>
      </c>
      <c r="C619" s="3">
        <f t="shared" si="22"/>
        <v>34417.727210884557</v>
      </c>
      <c r="D619" s="3">
        <f t="shared" si="23"/>
        <v>34383.309483673671</v>
      </c>
    </row>
    <row r="620" spans="1:4" x14ac:dyDescent="0.2">
      <c r="A620" s="2">
        <v>6.24</v>
      </c>
      <c r="B620" s="14">
        <v>0.999</v>
      </c>
      <c r="C620" s="3">
        <f t="shared" si="22"/>
        <v>34221.39683898427</v>
      </c>
      <c r="D620" s="3">
        <f t="shared" si="23"/>
        <v>34187.175442145286</v>
      </c>
    </row>
    <row r="621" spans="1:4" x14ac:dyDescent="0.2">
      <c r="A621" s="2">
        <v>6.25</v>
      </c>
      <c r="B621" s="14">
        <v>0.999</v>
      </c>
      <c r="C621" s="3">
        <f t="shared" si="22"/>
        <v>34026.456138234847</v>
      </c>
      <c r="D621" s="3">
        <f t="shared" si="23"/>
        <v>33992.429682096612</v>
      </c>
    </row>
    <row r="622" spans="1:4" x14ac:dyDescent="0.2">
      <c r="A622" s="2">
        <v>6.26</v>
      </c>
      <c r="B622" s="14">
        <v>0.999</v>
      </c>
      <c r="C622" s="3">
        <f t="shared" si="22"/>
        <v>33832.893398969551</v>
      </c>
      <c r="D622" s="3">
        <f t="shared" si="23"/>
        <v>33799.060505570582</v>
      </c>
    </row>
    <row r="623" spans="1:4" x14ac:dyDescent="0.2">
      <c r="A623" s="2">
        <v>6.27</v>
      </c>
      <c r="B623" s="14">
        <v>0.999</v>
      </c>
      <c r="C623" s="3">
        <f t="shared" si="22"/>
        <v>33640.697025626854</v>
      </c>
      <c r="D623" s="3">
        <f t="shared" si="23"/>
        <v>33607.056328601226</v>
      </c>
    </row>
    <row r="624" spans="1:4" x14ac:dyDescent="0.2">
      <c r="A624" s="2">
        <v>6.28</v>
      </c>
      <c r="B624" s="14">
        <v>0.999</v>
      </c>
      <c r="C624" s="3">
        <f t="shared" si="22"/>
        <v>33449.855535491944</v>
      </c>
      <c r="D624" s="3">
        <f t="shared" si="23"/>
        <v>33416.40567995645</v>
      </c>
    </row>
    <row r="625" spans="1:4" x14ac:dyDescent="0.2">
      <c r="A625" s="2">
        <v>6.29</v>
      </c>
      <c r="B625" s="14">
        <v>0.999</v>
      </c>
      <c r="C625" s="3">
        <f t="shared" si="22"/>
        <v>33260.357557453928</v>
      </c>
      <c r="D625" s="3">
        <f t="shared" si="23"/>
        <v>33227.097199896474</v>
      </c>
    </row>
    <row r="626" spans="1:4" x14ac:dyDescent="0.2">
      <c r="A626" s="2">
        <v>6.3</v>
      </c>
      <c r="B626" s="14">
        <v>0.999</v>
      </c>
      <c r="C626" s="3">
        <f t="shared" si="22"/>
        <v>33072.191830778036</v>
      </c>
      <c r="D626" s="3">
        <f t="shared" si="23"/>
        <v>33039.119638947261</v>
      </c>
    </row>
    <row r="627" spans="1:4" x14ac:dyDescent="0.2">
      <c r="A627" s="2">
        <v>6.31</v>
      </c>
      <c r="B627" s="14">
        <v>0.999</v>
      </c>
      <c r="C627" s="3">
        <f t="shared" si="22"/>
        <v>32885.347203892889</v>
      </c>
      <c r="D627" s="3">
        <f t="shared" si="23"/>
        <v>32852.461856688999</v>
      </c>
    </row>
    <row r="628" spans="1:4" x14ac:dyDescent="0.2">
      <c r="A628" s="2">
        <v>6.32</v>
      </c>
      <c r="B628" s="14">
        <v>0.999</v>
      </c>
      <c r="C628" s="3">
        <f t="shared" si="22"/>
        <v>32699.812633192756</v>
      </c>
      <c r="D628" s="3">
        <f t="shared" si="23"/>
        <v>32667.112820559563</v>
      </c>
    </row>
    <row r="629" spans="1:4" x14ac:dyDescent="0.2">
      <c r="A629" s="2">
        <v>6.33</v>
      </c>
      <c r="B629" s="14">
        <v>0.999</v>
      </c>
      <c r="C629" s="3">
        <f t="shared" si="22"/>
        <v>32515.577181854391</v>
      </c>
      <c r="D629" s="3">
        <f t="shared" si="23"/>
        <v>32483.061604672537</v>
      </c>
    </row>
    <row r="630" spans="1:4" x14ac:dyDescent="0.2">
      <c r="A630" s="2">
        <v>6.34</v>
      </c>
      <c r="B630" s="14">
        <v>0.999</v>
      </c>
      <c r="C630" s="3">
        <f t="shared" si="22"/>
        <v>32332.630018668049</v>
      </c>
      <c r="D630" s="3">
        <f t="shared" si="23"/>
        <v>32300.297388649382</v>
      </c>
    </row>
    <row r="631" spans="1:4" x14ac:dyDescent="0.2">
      <c r="A631" s="2">
        <v>6.35</v>
      </c>
      <c r="B631" s="14">
        <v>0.999</v>
      </c>
      <c r="C631" s="3">
        <f t="shared" si="22"/>
        <v>32150.960416883074</v>
      </c>
      <c r="D631" s="3">
        <f t="shared" si="23"/>
        <v>32118.809456466191</v>
      </c>
    </row>
    <row r="632" spans="1:4" x14ac:dyDescent="0.2">
      <c r="A632" s="2">
        <v>6.36</v>
      </c>
      <c r="B632" s="14">
        <v>0.999</v>
      </c>
      <c r="C632" s="3">
        <f t="shared" si="22"/>
        <v>31970.557753067387</v>
      </c>
      <c r="D632" s="3">
        <f t="shared" si="23"/>
        <v>31938.587195314321</v>
      </c>
    </row>
    <row r="633" spans="1:4" x14ac:dyDescent="0.2">
      <c r="A633" s="2">
        <v>6.37</v>
      </c>
      <c r="B633" s="14">
        <v>0.999</v>
      </c>
      <c r="C633" s="3">
        <f t="shared" si="22"/>
        <v>31791.411505980825</v>
      </c>
      <c r="D633" s="3">
        <f t="shared" si="23"/>
        <v>31759.620094474845</v>
      </c>
    </row>
    <row r="634" spans="1:4" x14ac:dyDescent="0.2">
      <c r="A634" s="2">
        <v>6.38</v>
      </c>
      <c r="B634" s="14">
        <v>0.999</v>
      </c>
      <c r="C634" s="3">
        <f t="shared" si="22"/>
        <v>31613.51125546217</v>
      </c>
      <c r="D634" s="3">
        <f t="shared" si="23"/>
        <v>31581.897744206708</v>
      </c>
    </row>
    <row r="635" spans="1:4" x14ac:dyDescent="0.2">
      <c r="A635" s="2">
        <v>6.39</v>
      </c>
      <c r="B635" s="14">
        <v>0.999</v>
      </c>
      <c r="C635" s="3">
        <f t="shared" si="22"/>
        <v>31436.84668132968</v>
      </c>
      <c r="D635" s="3">
        <f t="shared" si="23"/>
        <v>31405.409834648352</v>
      </c>
    </row>
    <row r="636" spans="1:4" x14ac:dyDescent="0.2">
      <c r="A636" s="2">
        <v>6.4</v>
      </c>
      <c r="B636" s="14">
        <v>0.999</v>
      </c>
      <c r="C636" s="3">
        <f t="shared" si="22"/>
        <v>31261.407562294895</v>
      </c>
      <c r="D636" s="3">
        <f t="shared" si="23"/>
        <v>31230.1461547326</v>
      </c>
    </row>
    <row r="637" spans="1:4" x14ac:dyDescent="0.2">
      <c r="A637" s="2">
        <v>6.41</v>
      </c>
      <c r="B637" s="14">
        <v>0.999</v>
      </c>
      <c r="C637" s="3">
        <f t="shared" si="22"/>
        <v>31087.183774889745</v>
      </c>
      <c r="D637" s="3">
        <f t="shared" si="23"/>
        <v>31056.096591114856</v>
      </c>
    </row>
    <row r="638" spans="1:4" x14ac:dyDescent="0.2">
      <c r="A638" s="2">
        <v>6.42</v>
      </c>
      <c r="B638" s="14">
        <v>0.999</v>
      </c>
      <c r="C638" s="3">
        <f t="shared" si="22"/>
        <v>30914.16529240632</v>
      </c>
      <c r="D638" s="3">
        <f t="shared" si="23"/>
        <v>30883.251127113912</v>
      </c>
    </row>
    <row r="639" spans="1:4" x14ac:dyDescent="0.2">
      <c r="A639" s="2">
        <v>6.43</v>
      </c>
      <c r="B639" s="14">
        <v>0.999</v>
      </c>
      <c r="C639" s="3">
        <f t="shared" si="22"/>
        <v>30742.342183849712</v>
      </c>
      <c r="D639" s="3">
        <f t="shared" si="23"/>
        <v>30711.599841665862</v>
      </c>
    </row>
    <row r="640" spans="1:4" x14ac:dyDescent="0.2">
      <c r="A640" s="2">
        <v>6.44</v>
      </c>
      <c r="B640" s="14">
        <v>0.999</v>
      </c>
      <c r="C640" s="3">
        <f t="shared" si="22"/>
        <v>30571.704612903293</v>
      </c>
      <c r="D640" s="3">
        <f t="shared" si="23"/>
        <v>30541.13290829039</v>
      </c>
    </row>
    <row r="641" spans="1:4" x14ac:dyDescent="0.2">
      <c r="A641" s="2">
        <v>6.45</v>
      </c>
      <c r="B641" s="14">
        <v>0.999</v>
      </c>
      <c r="C641" s="3">
        <f t="shared" si="22"/>
        <v>30402.242836906626</v>
      </c>
      <c r="D641" s="3">
        <f t="shared" si="23"/>
        <v>30371.840594069719</v>
      </c>
    </row>
    <row r="642" spans="1:4" x14ac:dyDescent="0.2">
      <c r="A642" s="2">
        <v>6.46</v>
      </c>
      <c r="B642" s="14">
        <v>0.999</v>
      </c>
      <c r="C642" s="3">
        <f t="shared" si="22"/>
        <v>30233.947205845434</v>
      </c>
      <c r="D642" s="3">
        <f t="shared" si="23"/>
        <v>30203.713258639589</v>
      </c>
    </row>
    <row r="643" spans="1:4" x14ac:dyDescent="0.2">
      <c r="A643" s="2">
        <v>6.47</v>
      </c>
      <c r="B643" s="14">
        <v>0.999</v>
      </c>
      <c r="C643" s="3">
        <f t="shared" si="22"/>
        <v>30066.808161353925</v>
      </c>
      <c r="D643" s="3">
        <f t="shared" si="23"/>
        <v>30036.74135319257</v>
      </c>
    </row>
    <row r="644" spans="1:4" x14ac:dyDescent="0.2">
      <c r="A644" s="2">
        <v>6.48</v>
      </c>
      <c r="B644" s="14">
        <v>0.999</v>
      </c>
      <c r="C644" s="3">
        <f t="shared" si="22"/>
        <v>29900.816235728867</v>
      </c>
      <c r="D644" s="3">
        <f t="shared" si="23"/>
        <v>29870.91541949314</v>
      </c>
    </row>
    <row r="645" spans="1:4" x14ac:dyDescent="0.2">
      <c r="A645" s="2">
        <v>6.49</v>
      </c>
      <c r="B645" s="14">
        <v>0.999</v>
      </c>
      <c r="C645" s="3">
        <f t="shared" si="22"/>
        <v>29735.962050955768</v>
      </c>
      <c r="D645" s="3">
        <f t="shared" si="23"/>
        <v>29706.226088904812</v>
      </c>
    </row>
    <row r="646" spans="1:4" x14ac:dyDescent="0.2">
      <c r="A646" s="2">
        <v>6.5</v>
      </c>
      <c r="B646" s="14">
        <v>0.999</v>
      </c>
      <c r="C646" s="3">
        <f t="shared" ref="C646:C709" si="24">374200000/(A646^5*(EXP(14380/(A646*3000))-1))</f>
        <v>29572.236317746308</v>
      </c>
      <c r="D646" s="3">
        <f t="shared" ref="D646:D709" si="25">B646*C646</f>
        <v>29542.664081428564</v>
      </c>
    </row>
    <row r="647" spans="1:4" x14ac:dyDescent="0.2">
      <c r="A647" s="2">
        <v>6.51</v>
      </c>
      <c r="B647" s="14">
        <v>0.999</v>
      </c>
      <c r="C647" s="3">
        <f t="shared" si="24"/>
        <v>29409.629834587649</v>
      </c>
      <c r="D647" s="3">
        <f t="shared" si="25"/>
        <v>29380.220204753063</v>
      </c>
    </row>
    <row r="648" spans="1:4" x14ac:dyDescent="0.2">
      <c r="A648" s="2">
        <v>6.52</v>
      </c>
      <c r="B648" s="14">
        <v>0.999</v>
      </c>
      <c r="C648" s="3">
        <f t="shared" si="24"/>
        <v>29248.133486802875</v>
      </c>
      <c r="D648" s="3">
        <f t="shared" si="25"/>
        <v>29218.885353316073</v>
      </c>
    </row>
    <row r="649" spans="1:4" x14ac:dyDescent="0.2">
      <c r="A649" s="2">
        <v>6.53</v>
      </c>
      <c r="B649" s="14">
        <v>0.999</v>
      </c>
      <c r="C649" s="3">
        <f t="shared" si="24"/>
        <v>29087.738245622688</v>
      </c>
      <c r="D649" s="3">
        <f t="shared" si="25"/>
        <v>29058.650507377064</v>
      </c>
    </row>
    <row r="650" spans="1:4" x14ac:dyDescent="0.2">
      <c r="A650" s="2">
        <v>6.54</v>
      </c>
      <c r="B650" s="14">
        <v>0.999</v>
      </c>
      <c r="C650" s="3">
        <f t="shared" si="24"/>
        <v>28928.435167268224</v>
      </c>
      <c r="D650" s="3">
        <f t="shared" si="25"/>
        <v>28899.506732100956</v>
      </c>
    </row>
    <row r="651" spans="1:4" x14ac:dyDescent="0.2">
      <c r="A651" s="2">
        <v>6.55</v>
      </c>
      <c r="B651" s="14">
        <v>0.999</v>
      </c>
      <c r="C651" s="3">
        <f t="shared" si="24"/>
        <v>28770.215392044676</v>
      </c>
      <c r="D651" s="3">
        <f t="shared" si="25"/>
        <v>28741.445176652633</v>
      </c>
    </row>
    <row r="652" spans="1:4" x14ac:dyDescent="0.2">
      <c r="A652" s="2">
        <v>6.56</v>
      </c>
      <c r="B652" s="14">
        <v>0.999</v>
      </c>
      <c r="C652" s="3">
        <f t="shared" si="24"/>
        <v>28613.07014344569</v>
      </c>
      <c r="D652" s="3">
        <f t="shared" si="25"/>
        <v>28584.457073302245</v>
      </c>
    </row>
    <row r="653" spans="1:4" x14ac:dyDescent="0.2">
      <c r="A653" s="2">
        <v>6.57</v>
      </c>
      <c r="B653" s="14">
        <v>0.999</v>
      </c>
      <c r="C653" s="3">
        <f t="shared" si="24"/>
        <v>28456.99072726849</v>
      </c>
      <c r="D653" s="3">
        <f t="shared" si="25"/>
        <v>28428.533736541223</v>
      </c>
    </row>
    <row r="654" spans="1:4" x14ac:dyDescent="0.2">
      <c r="A654" s="2">
        <v>6.58</v>
      </c>
      <c r="B654" s="14">
        <v>0.999</v>
      </c>
      <c r="C654" s="3">
        <f t="shared" si="24"/>
        <v>28301.968530739443</v>
      </c>
      <c r="D654" s="3">
        <f t="shared" si="25"/>
        <v>28273.666562208702</v>
      </c>
    </row>
    <row r="655" spans="1:4" x14ac:dyDescent="0.2">
      <c r="A655" s="2">
        <v>6.59</v>
      </c>
      <c r="B655" s="14">
        <v>0.999</v>
      </c>
      <c r="C655" s="3">
        <f t="shared" si="24"/>
        <v>28147.995021649869</v>
      </c>
      <c r="D655" s="3">
        <f t="shared" si="25"/>
        <v>28119.84702662822</v>
      </c>
    </row>
    <row r="656" spans="1:4" x14ac:dyDescent="0.2">
      <c r="A656" s="2">
        <v>6.6</v>
      </c>
      <c r="B656" s="14">
        <v>0.999</v>
      </c>
      <c r="C656" s="3">
        <f t="shared" si="24"/>
        <v>27995.061747502252</v>
      </c>
      <c r="D656" s="3">
        <f t="shared" si="25"/>
        <v>27967.066685754751</v>
      </c>
    </row>
    <row r="657" spans="1:4" x14ac:dyDescent="0.2">
      <c r="A657" s="2">
        <v>6.61</v>
      </c>
      <c r="B657" s="14">
        <v>0.999</v>
      </c>
      <c r="C657" s="3">
        <f t="shared" si="24"/>
        <v>27843.160334666343</v>
      </c>
      <c r="D657" s="3">
        <f t="shared" si="25"/>
        <v>27815.317174331678</v>
      </c>
    </row>
    <row r="658" spans="1:4" x14ac:dyDescent="0.2">
      <c r="A658" s="2">
        <v>6.62</v>
      </c>
      <c r="B658" s="14">
        <v>0.999</v>
      </c>
      <c r="C658" s="3">
        <f t="shared" si="24"/>
        <v>27692.282487545435</v>
      </c>
      <c r="D658" s="3">
        <f t="shared" si="25"/>
        <v>27664.590205057892</v>
      </c>
    </row>
    <row r="659" spans="1:4" x14ac:dyDescent="0.2">
      <c r="A659" s="2">
        <v>6.63</v>
      </c>
      <c r="B659" s="14">
        <v>0.999</v>
      </c>
      <c r="C659" s="3">
        <f t="shared" si="24"/>
        <v>27542.419987752251</v>
      </c>
      <c r="D659" s="3">
        <f t="shared" si="25"/>
        <v>27514.877567764499</v>
      </c>
    </row>
    <row r="660" spans="1:4" x14ac:dyDescent="0.2">
      <c r="A660" s="2">
        <v>6.64</v>
      </c>
      <c r="B660" s="14">
        <v>0.999</v>
      </c>
      <c r="C660" s="3">
        <f t="shared" si="24"/>
        <v>27393.5646932946</v>
      </c>
      <c r="D660" s="3">
        <f t="shared" si="25"/>
        <v>27366.171128601305</v>
      </c>
    </row>
    <row r="661" spans="1:4" x14ac:dyDescent="0.2">
      <c r="A661" s="2">
        <v>6.65</v>
      </c>
      <c r="B661" s="14">
        <v>0.999</v>
      </c>
      <c r="C661" s="3">
        <f t="shared" si="24"/>
        <v>27245.708537770734</v>
      </c>
      <c r="D661" s="3">
        <f t="shared" si="25"/>
        <v>27218.462829232962</v>
      </c>
    </row>
    <row r="662" spans="1:4" x14ac:dyDescent="0.2">
      <c r="A662" s="2">
        <v>6.66</v>
      </c>
      <c r="B662" s="14">
        <v>0.999</v>
      </c>
      <c r="C662" s="3">
        <f t="shared" si="24"/>
        <v>27098.843529573951</v>
      </c>
      <c r="D662" s="3">
        <f t="shared" si="25"/>
        <v>27071.744686044378</v>
      </c>
    </row>
    <row r="663" spans="1:4" x14ac:dyDescent="0.2">
      <c r="A663" s="2">
        <v>6.67</v>
      </c>
      <c r="B663" s="14">
        <v>0.999</v>
      </c>
      <c r="C663" s="3">
        <f t="shared" si="24"/>
        <v>26952.961751106624</v>
      </c>
      <c r="D663" s="3">
        <f t="shared" si="25"/>
        <v>26926.008789355517</v>
      </c>
    </row>
    <row r="664" spans="1:4" x14ac:dyDescent="0.2">
      <c r="A664" s="2">
        <v>6.68</v>
      </c>
      <c r="B664" s="14">
        <v>0.999</v>
      </c>
      <c r="C664" s="3">
        <f t="shared" si="24"/>
        <v>26808.055358003439</v>
      </c>
      <c r="D664" s="3">
        <f t="shared" si="25"/>
        <v>26781.247302645435</v>
      </c>
    </row>
    <row r="665" spans="1:4" x14ac:dyDescent="0.2">
      <c r="A665" s="2">
        <v>6.69</v>
      </c>
      <c r="B665" s="14">
        <v>0.999</v>
      </c>
      <c r="C665" s="3">
        <f t="shared" si="24"/>
        <v>26664.116578363708</v>
      </c>
      <c r="D665" s="3">
        <f t="shared" si="25"/>
        <v>26637.452461785346</v>
      </c>
    </row>
    <row r="666" spans="1:4" x14ac:dyDescent="0.2">
      <c r="A666" s="2">
        <v>6.7</v>
      </c>
      <c r="B666" s="14">
        <v>0.999</v>
      </c>
      <c r="C666" s="3">
        <f t="shared" si="24"/>
        <v>26521.137711992669</v>
      </c>
      <c r="D666" s="3">
        <f t="shared" si="25"/>
        <v>26494.616574280677</v>
      </c>
    </row>
    <row r="667" spans="1:4" x14ac:dyDescent="0.2">
      <c r="A667" s="2">
        <v>6.71</v>
      </c>
      <c r="B667" s="14">
        <v>0.999</v>
      </c>
      <c r="C667" s="3">
        <f t="shared" si="24"/>
        <v>26379.111129651574</v>
      </c>
      <c r="D667" s="3">
        <f t="shared" si="25"/>
        <v>26352.732018521921</v>
      </c>
    </row>
    <row r="668" spans="1:4" x14ac:dyDescent="0.2">
      <c r="A668" s="2">
        <v>6.72</v>
      </c>
      <c r="B668" s="14">
        <v>0.999</v>
      </c>
      <c r="C668" s="3">
        <f t="shared" si="24"/>
        <v>26238.029272316628</v>
      </c>
      <c r="D668" s="3">
        <f t="shared" si="25"/>
        <v>26211.79124304431</v>
      </c>
    </row>
    <row r="669" spans="1:4" x14ac:dyDescent="0.2">
      <c r="A669" s="2">
        <v>6.73</v>
      </c>
      <c r="B669" s="14">
        <v>0.999</v>
      </c>
      <c r="C669" s="3">
        <f t="shared" si="24"/>
        <v>26097.884650446416</v>
      </c>
      <c r="D669" s="3">
        <f t="shared" si="25"/>
        <v>26071.786765795969</v>
      </c>
    </row>
    <row r="670" spans="1:4" x14ac:dyDescent="0.2">
      <c r="A670" s="2">
        <v>6.74</v>
      </c>
      <c r="B670" s="14">
        <v>0.999</v>
      </c>
      <c r="C670" s="3">
        <f t="shared" si="24"/>
        <v>25958.669843258038</v>
      </c>
      <c r="D670" s="3">
        <f t="shared" si="25"/>
        <v>25932.71117341478</v>
      </c>
    </row>
    <row r="671" spans="1:4" x14ac:dyDescent="0.2">
      <c r="A671" s="2">
        <v>6.75</v>
      </c>
      <c r="B671" s="14">
        <v>0.999</v>
      </c>
      <c r="C671" s="3">
        <f t="shared" si="24"/>
        <v>25820.377498011432</v>
      </c>
      <c r="D671" s="3">
        <f t="shared" si="25"/>
        <v>25794.557120513422</v>
      </c>
    </row>
    <row r="672" spans="1:4" x14ac:dyDescent="0.2">
      <c r="A672" s="2">
        <v>6.76</v>
      </c>
      <c r="B672" s="14">
        <v>0.999</v>
      </c>
      <c r="C672" s="3">
        <f t="shared" si="24"/>
        <v>25683.000329302191</v>
      </c>
      <c r="D672" s="3">
        <f t="shared" si="25"/>
        <v>25657.317328972887</v>
      </c>
    </row>
    <row r="673" spans="1:4" x14ac:dyDescent="0.2">
      <c r="A673" s="2">
        <v>6.77</v>
      </c>
      <c r="B673" s="14">
        <v>0.999</v>
      </c>
      <c r="C673" s="3">
        <f t="shared" si="24"/>
        <v>25546.53111836244</v>
      </c>
      <c r="D673" s="3">
        <f t="shared" si="25"/>
        <v>25520.984587244078</v>
      </c>
    </row>
    <row r="674" spans="1:4" x14ac:dyDescent="0.2">
      <c r="A674" s="2">
        <v>6.78</v>
      </c>
      <c r="B674" s="14">
        <v>0.999</v>
      </c>
      <c r="C674" s="3">
        <f t="shared" si="24"/>
        <v>25410.96271236991</v>
      </c>
      <c r="D674" s="3">
        <f t="shared" si="25"/>
        <v>25385.551749657541</v>
      </c>
    </row>
    <row r="675" spans="1:4" x14ac:dyDescent="0.2">
      <c r="A675" s="2">
        <v>6.79</v>
      </c>
      <c r="B675" s="14">
        <v>0.999</v>
      </c>
      <c r="C675" s="3">
        <f t="shared" si="24"/>
        <v>25276.288023764955</v>
      </c>
      <c r="D675" s="3">
        <f t="shared" si="25"/>
        <v>25251.011735741191</v>
      </c>
    </row>
    <row r="676" spans="1:4" x14ac:dyDescent="0.2">
      <c r="A676" s="2">
        <v>6.8</v>
      </c>
      <c r="B676" s="14">
        <v>0.999</v>
      </c>
      <c r="C676" s="3">
        <f t="shared" si="24"/>
        <v>25142.500029575389</v>
      </c>
      <c r="D676" s="3">
        <f t="shared" si="25"/>
        <v>25117.357529545814</v>
      </c>
    </row>
    <row r="677" spans="1:4" x14ac:dyDescent="0.2">
      <c r="A677" s="2">
        <v>6.81</v>
      </c>
      <c r="B677" s="14">
        <v>0.999</v>
      </c>
      <c r="C677" s="3">
        <f t="shared" si="24"/>
        <v>25009.591770749244</v>
      </c>
      <c r="D677" s="3">
        <f t="shared" si="25"/>
        <v>24984.582178978497</v>
      </c>
    </row>
    <row r="678" spans="1:4" x14ac:dyDescent="0.2">
      <c r="A678" s="2">
        <v>6.82</v>
      </c>
      <c r="B678" s="14">
        <v>0.999</v>
      </c>
      <c r="C678" s="3">
        <f t="shared" si="24"/>
        <v>24877.556351495077</v>
      </c>
      <c r="D678" s="3">
        <f t="shared" si="25"/>
        <v>24852.678795143584</v>
      </c>
    </row>
    <row r="679" spans="1:4" x14ac:dyDescent="0.2">
      <c r="A679" s="2">
        <v>6.83</v>
      </c>
      <c r="B679" s="14">
        <v>0.999</v>
      </c>
      <c r="C679" s="3">
        <f t="shared" si="24"/>
        <v>24746.386938630076</v>
      </c>
      <c r="D679" s="3">
        <f t="shared" si="25"/>
        <v>24721.640551691446</v>
      </c>
    </row>
    <row r="680" spans="1:4" x14ac:dyDescent="0.2">
      <c r="A680" s="2">
        <v>6.84</v>
      </c>
      <c r="B680" s="14">
        <v>0.999</v>
      </c>
      <c r="C680" s="3">
        <f t="shared" si="24"/>
        <v>24616.076760935313</v>
      </c>
      <c r="D680" s="3">
        <f t="shared" si="25"/>
        <v>24591.460684174377</v>
      </c>
    </row>
    <row r="681" spans="1:4" x14ac:dyDescent="0.2">
      <c r="A681" s="2">
        <v>6.85</v>
      </c>
      <c r="B681" s="14">
        <v>0.999</v>
      </c>
      <c r="C681" s="3">
        <f t="shared" si="24"/>
        <v>24486.6191085188</v>
      </c>
      <c r="D681" s="3">
        <f t="shared" si="25"/>
        <v>24462.13248941028</v>
      </c>
    </row>
    <row r="682" spans="1:4" x14ac:dyDescent="0.2">
      <c r="A682" s="2">
        <v>6.86</v>
      </c>
      <c r="B682" s="14">
        <v>0.999</v>
      </c>
      <c r="C682" s="3">
        <f t="shared" si="24"/>
        <v>24358.007332185527</v>
      </c>
      <c r="D682" s="3">
        <f t="shared" si="25"/>
        <v>24333.649324853341</v>
      </c>
    </row>
    <row r="683" spans="1:4" x14ac:dyDescent="0.2">
      <c r="A683" s="2">
        <v>6.87</v>
      </c>
      <c r="B683" s="14">
        <v>0.999</v>
      </c>
      <c r="C683" s="3">
        <f t="shared" si="24"/>
        <v>24230.234842814938</v>
      </c>
      <c r="D683" s="3">
        <f t="shared" si="25"/>
        <v>24206.004607972121</v>
      </c>
    </row>
    <row r="684" spans="1:4" x14ac:dyDescent="0.2">
      <c r="A684" s="2">
        <v>6.88</v>
      </c>
      <c r="B684" s="14">
        <v>0.999</v>
      </c>
      <c r="C684" s="3">
        <f t="shared" si="24"/>
        <v>24103.29511074537</v>
      </c>
      <c r="D684" s="3">
        <f t="shared" si="25"/>
        <v>24079.191815634626</v>
      </c>
    </row>
    <row r="685" spans="1:4" x14ac:dyDescent="0.2">
      <c r="A685" s="2">
        <v>6.89</v>
      </c>
      <c r="B685" s="14">
        <v>0.999</v>
      </c>
      <c r="C685" s="3">
        <f t="shared" si="24"/>
        <v>23977.181665165626</v>
      </c>
      <c r="D685" s="3">
        <f t="shared" si="25"/>
        <v>23953.20448350046</v>
      </c>
    </row>
    <row r="686" spans="1:4" x14ac:dyDescent="0.2">
      <c r="A686" s="2">
        <v>6.9</v>
      </c>
      <c r="B686" s="14">
        <v>0.999</v>
      </c>
      <c r="C686" s="3">
        <f t="shared" si="24"/>
        <v>23851.888093513429</v>
      </c>
      <c r="D686" s="3">
        <f t="shared" si="25"/>
        <v>23828.036205419918</v>
      </c>
    </row>
    <row r="687" spans="1:4" x14ac:dyDescent="0.2">
      <c r="A687" s="2">
        <v>6.91</v>
      </c>
      <c r="B687" s="14">
        <v>0.999</v>
      </c>
      <c r="C687" s="3">
        <f t="shared" si="24"/>
        <v>23727.408040880833</v>
      </c>
      <c r="D687" s="3">
        <f t="shared" si="25"/>
        <v>23703.680632839951</v>
      </c>
    </row>
    <row r="688" spans="1:4" x14ac:dyDescent="0.2">
      <c r="A688" s="2">
        <v>6.92</v>
      </c>
      <c r="B688" s="14">
        <v>0.999</v>
      </c>
      <c r="C688" s="3">
        <f t="shared" si="24"/>
        <v>23603.735209426242</v>
      </c>
      <c r="D688" s="3">
        <f t="shared" si="25"/>
        <v>23580.131474216818</v>
      </c>
    </row>
    <row r="689" spans="1:4" x14ac:dyDescent="0.2">
      <c r="A689" s="2">
        <v>6.93</v>
      </c>
      <c r="B689" s="14">
        <v>0.999</v>
      </c>
      <c r="C689" s="3">
        <f t="shared" si="24"/>
        <v>23480.8633577933</v>
      </c>
      <c r="D689" s="3">
        <f t="shared" si="25"/>
        <v>23457.382494435507</v>
      </c>
    </row>
    <row r="690" spans="1:4" x14ac:dyDescent="0.2">
      <c r="A690" s="2">
        <v>6.94</v>
      </c>
      <c r="B690" s="14">
        <v>0.999</v>
      </c>
      <c r="C690" s="3">
        <f t="shared" si="24"/>
        <v>23358.786300536205</v>
      </c>
      <c r="D690" s="3">
        <f t="shared" si="25"/>
        <v>23335.427514235667</v>
      </c>
    </row>
    <row r="691" spans="1:4" x14ac:dyDescent="0.2">
      <c r="A691" s="2">
        <v>6.95</v>
      </c>
      <c r="B691" s="14">
        <v>0.999</v>
      </c>
      <c r="C691" s="3">
        <f t="shared" si="24"/>
        <v>23237.497907551755</v>
      </c>
      <c r="D691" s="3">
        <f t="shared" si="25"/>
        <v>23214.260409644205</v>
      </c>
    </row>
    <row r="692" spans="1:4" x14ac:dyDescent="0.2">
      <c r="A692" s="2">
        <v>6.96</v>
      </c>
      <c r="B692" s="14">
        <v>0.999</v>
      </c>
      <c r="C692" s="3">
        <f t="shared" si="24"/>
        <v>23116.992103517594</v>
      </c>
      <c r="D692" s="3">
        <f t="shared" si="25"/>
        <v>23093.875111414076</v>
      </c>
    </row>
    <row r="693" spans="1:4" x14ac:dyDescent="0.2">
      <c r="A693" s="2">
        <v>6.97</v>
      </c>
      <c r="B693" s="14">
        <v>0.999</v>
      </c>
      <c r="C693" s="3">
        <f t="shared" si="24"/>
        <v>22997.262867336998</v>
      </c>
      <c r="D693" s="3">
        <f t="shared" si="25"/>
        <v>22974.26560446966</v>
      </c>
    </row>
    <row r="694" spans="1:4" x14ac:dyDescent="0.2">
      <c r="A694" s="2">
        <v>6.98</v>
      </c>
      <c r="B694" s="14">
        <v>0.999</v>
      </c>
      <c r="C694" s="3">
        <f t="shared" si="24"/>
        <v>22878.304231589849</v>
      </c>
      <c r="D694" s="3">
        <f t="shared" si="25"/>
        <v>22855.425927358261</v>
      </c>
    </row>
    <row r="695" spans="1:4" x14ac:dyDescent="0.2">
      <c r="A695" s="2">
        <v>6.99</v>
      </c>
      <c r="B695" s="14">
        <v>0.999</v>
      </c>
      <c r="C695" s="3">
        <f t="shared" si="24"/>
        <v>22760.11028198991</v>
      </c>
      <c r="D695" s="3">
        <f t="shared" si="25"/>
        <v>22737.35017170792</v>
      </c>
    </row>
    <row r="696" spans="1:4" x14ac:dyDescent="0.2">
      <c r="A696" s="2">
        <v>7</v>
      </c>
      <c r="B696" s="14">
        <v>0.999</v>
      </c>
      <c r="C696" s="3">
        <f t="shared" si="24"/>
        <v>22642.675156848018</v>
      </c>
      <c r="D696" s="3">
        <f t="shared" si="25"/>
        <v>22620.032481691171</v>
      </c>
    </row>
    <row r="697" spans="1:4" x14ac:dyDescent="0.2">
      <c r="A697" s="2">
        <v>7.01</v>
      </c>
      <c r="B697" s="14">
        <v>0.999</v>
      </c>
      <c r="C697" s="3">
        <f t="shared" si="24"/>
        <v>22525.993046541611</v>
      </c>
      <c r="D697" s="3">
        <f t="shared" si="25"/>
        <v>22503.467053495071</v>
      </c>
    </row>
    <row r="698" spans="1:4" x14ac:dyDescent="0.2">
      <c r="A698" s="2">
        <v>7.02</v>
      </c>
      <c r="B698" s="14">
        <v>0.999</v>
      </c>
      <c r="C698" s="3">
        <f t="shared" si="24"/>
        <v>22410.058192989967</v>
      </c>
      <c r="D698" s="3">
        <f t="shared" si="25"/>
        <v>22387.648134796978</v>
      </c>
    </row>
    <row r="699" spans="1:4" x14ac:dyDescent="0.2">
      <c r="A699" s="2">
        <v>7.03</v>
      </c>
      <c r="B699" s="14">
        <v>0.999</v>
      </c>
      <c r="C699" s="3">
        <f t="shared" si="24"/>
        <v>22294.864889135508</v>
      </c>
      <c r="D699" s="3">
        <f t="shared" si="25"/>
        <v>22272.570024246372</v>
      </c>
    </row>
    <row r="700" spans="1:4" x14ac:dyDescent="0.2">
      <c r="A700" s="2">
        <v>7.04</v>
      </c>
      <c r="B700" s="14">
        <v>0.999</v>
      </c>
      <c r="C700" s="3">
        <f t="shared" si="24"/>
        <v>22180.40747843088</v>
      </c>
      <c r="D700" s="3">
        <f t="shared" si="25"/>
        <v>22158.227070952449</v>
      </c>
    </row>
    <row r="701" spans="1:4" x14ac:dyDescent="0.2">
      <c r="A701" s="2">
        <v>7.05</v>
      </c>
      <c r="B701" s="14">
        <v>0.999</v>
      </c>
      <c r="C701" s="3">
        <f t="shared" si="24"/>
        <v>22066.680354331747</v>
      </c>
      <c r="D701" s="3">
        <f t="shared" si="25"/>
        <v>22044.613673977416</v>
      </c>
    </row>
    <row r="702" spans="1:4" x14ac:dyDescent="0.2">
      <c r="A702" s="2">
        <v>7.06</v>
      </c>
      <c r="B702" s="14">
        <v>0.999</v>
      </c>
      <c r="C702" s="3">
        <f t="shared" si="24"/>
        <v>21953.677959795339</v>
      </c>
      <c r="D702" s="3">
        <f t="shared" si="25"/>
        <v>21931.724281835544</v>
      </c>
    </row>
    <row r="703" spans="1:4" x14ac:dyDescent="0.2">
      <c r="A703" s="2">
        <v>7.07</v>
      </c>
      <c r="B703" s="14">
        <v>0.999</v>
      </c>
      <c r="C703" s="3">
        <f t="shared" si="24"/>
        <v>21841.394786784527</v>
      </c>
      <c r="D703" s="3">
        <f t="shared" si="25"/>
        <v>21819.553391997742</v>
      </c>
    </row>
    <row r="704" spans="1:4" x14ac:dyDescent="0.2">
      <c r="A704" s="2">
        <v>7.08</v>
      </c>
      <c r="B704" s="14">
        <v>0.999</v>
      </c>
      <c r="C704" s="3">
        <f t="shared" si="24"/>
        <v>21729.825375777586</v>
      </c>
      <c r="D704" s="3">
        <f t="shared" si="25"/>
        <v>21708.095550401809</v>
      </c>
    </row>
    <row r="705" spans="1:4" x14ac:dyDescent="0.2">
      <c r="A705" s="2">
        <v>7.09</v>
      </c>
      <c r="B705" s="14">
        <v>0.999</v>
      </c>
      <c r="C705" s="3">
        <f t="shared" si="24"/>
        <v>21618.964315283214</v>
      </c>
      <c r="D705" s="3">
        <f t="shared" si="25"/>
        <v>21597.345350967931</v>
      </c>
    </row>
    <row r="706" spans="1:4" x14ac:dyDescent="0.2">
      <c r="A706" s="2">
        <v>7.1</v>
      </c>
      <c r="B706" s="14">
        <v>0.999</v>
      </c>
      <c r="C706" s="3">
        <f t="shared" si="24"/>
        <v>21508.806241361199</v>
      </c>
      <c r="D706" s="3">
        <f t="shared" si="25"/>
        <v>21487.297435119839</v>
      </c>
    </row>
    <row r="707" spans="1:4" x14ac:dyDescent="0.2">
      <c r="A707" s="2">
        <v>7.11</v>
      </c>
      <c r="B707" s="14">
        <v>0.999</v>
      </c>
      <c r="C707" s="3">
        <f t="shared" si="24"/>
        <v>21399.34583714823</v>
      </c>
      <c r="D707" s="3">
        <f t="shared" si="25"/>
        <v>21377.946491311082</v>
      </c>
    </row>
    <row r="708" spans="1:4" x14ac:dyDescent="0.2">
      <c r="A708" s="2">
        <v>7.12</v>
      </c>
      <c r="B708" s="14">
        <v>0.999</v>
      </c>
      <c r="C708" s="3">
        <f t="shared" si="24"/>
        <v>21290.577832389146</v>
      </c>
      <c r="D708" s="3">
        <f t="shared" si="25"/>
        <v>21269.287254556759</v>
      </c>
    </row>
    <row r="709" spans="1:4" x14ac:dyDescent="0.2">
      <c r="A709" s="2">
        <v>7.13</v>
      </c>
      <c r="B709" s="14">
        <v>0.999</v>
      </c>
      <c r="C709" s="3">
        <f t="shared" si="24"/>
        <v>21182.497002973254</v>
      </c>
      <c r="D709" s="3">
        <f t="shared" si="25"/>
        <v>21161.31450597028</v>
      </c>
    </row>
    <row r="710" spans="1:4" x14ac:dyDescent="0.2">
      <c r="A710" s="2">
        <v>7.14</v>
      </c>
      <c r="B710" s="14">
        <v>0.999</v>
      </c>
      <c r="C710" s="3">
        <f t="shared" ref="C710:C773" si="26">374200000/(A710^5*(EXP(14380/(A710*3000))-1))</f>
        <v>21075.09817047586</v>
      </c>
      <c r="D710" s="3">
        <f t="shared" ref="D710:D773" si="27">B710*C710</f>
        <v>21054.023072305383</v>
      </c>
    </row>
    <row r="711" spans="1:4" x14ac:dyDescent="0.2">
      <c r="A711" s="2">
        <v>7.15</v>
      </c>
      <c r="B711" s="14">
        <v>0.999</v>
      </c>
      <c r="C711" s="3">
        <f t="shared" si="26"/>
        <v>20968.376201704912</v>
      </c>
      <c r="D711" s="3">
        <f t="shared" si="27"/>
        <v>20947.407825503207</v>
      </c>
    </row>
    <row r="712" spans="1:4" x14ac:dyDescent="0.2">
      <c r="A712" s="2">
        <v>7.16</v>
      </c>
      <c r="B712" s="14">
        <v>0.999</v>
      </c>
      <c r="C712" s="3">
        <f t="shared" si="26"/>
        <v>20862.326008252661</v>
      </c>
      <c r="D712" s="3">
        <f t="shared" si="27"/>
        <v>20841.463682244408</v>
      </c>
    </row>
    <row r="713" spans="1:4" x14ac:dyDescent="0.2">
      <c r="A713" s="2">
        <v>7.17</v>
      </c>
      <c r="B713" s="14">
        <v>0.999</v>
      </c>
      <c r="C713" s="3">
        <f t="shared" si="26"/>
        <v>20756.9425460522</v>
      </c>
      <c r="D713" s="3">
        <f t="shared" si="27"/>
        <v>20736.185603506146</v>
      </c>
    </row>
    <row r="714" spans="1:4" x14ac:dyDescent="0.2">
      <c r="A714" s="2">
        <v>7.18</v>
      </c>
      <c r="B714" s="14">
        <v>0.999</v>
      </c>
      <c r="C714" s="3">
        <f t="shared" si="26"/>
        <v>20652.220814938988</v>
      </c>
      <c r="D714" s="3">
        <f t="shared" si="27"/>
        <v>20631.568594124048</v>
      </c>
    </row>
    <row r="715" spans="1:4" x14ac:dyDescent="0.2">
      <c r="A715" s="2">
        <v>7.19</v>
      </c>
      <c r="B715" s="14">
        <v>0.999</v>
      </c>
      <c r="C715" s="3">
        <f t="shared" si="26"/>
        <v>20548.155858217182</v>
      </c>
      <c r="D715" s="3">
        <f t="shared" si="27"/>
        <v>20527.607702358964</v>
      </c>
    </row>
    <row r="716" spans="1:4" x14ac:dyDescent="0.2">
      <c r="A716" s="2">
        <v>7.2</v>
      </c>
      <c r="B716" s="14">
        <v>0.999</v>
      </c>
      <c r="C716" s="3">
        <f t="shared" si="26"/>
        <v>20444.74276223081</v>
      </c>
      <c r="D716" s="3">
        <f t="shared" si="27"/>
        <v>20424.298019468577</v>
      </c>
    </row>
    <row r="717" spans="1:4" x14ac:dyDescent="0.2">
      <c r="A717" s="2">
        <v>7.21</v>
      </c>
      <c r="B717" s="14">
        <v>0.999</v>
      </c>
      <c r="C717" s="3">
        <f t="shared" si="26"/>
        <v>20341.976655939547</v>
      </c>
      <c r="D717" s="3">
        <f t="shared" si="27"/>
        <v>20321.634679283608</v>
      </c>
    </row>
    <row r="718" spans="1:4" x14ac:dyDescent="0.2">
      <c r="A718" s="2">
        <v>7.22</v>
      </c>
      <c r="B718" s="14">
        <v>0.999</v>
      </c>
      <c r="C718" s="3">
        <f t="shared" si="26"/>
        <v>20239.852710499243</v>
      </c>
      <c r="D718" s="3">
        <f t="shared" si="27"/>
        <v>20219.612857788743</v>
      </c>
    </row>
    <row r="719" spans="1:4" x14ac:dyDescent="0.2">
      <c r="A719" s="2">
        <v>7.23</v>
      </c>
      <c r="B719" s="14">
        <v>0.999</v>
      </c>
      <c r="C719" s="3">
        <f t="shared" si="26"/>
        <v>20138.36613884709</v>
      </c>
      <c r="D719" s="3">
        <f t="shared" si="27"/>
        <v>20118.227772708244</v>
      </c>
    </row>
    <row r="720" spans="1:4" x14ac:dyDescent="0.2">
      <c r="A720" s="2">
        <v>7.24</v>
      </c>
      <c r="B720" s="14">
        <v>0.999</v>
      </c>
      <c r="C720" s="3">
        <f t="shared" si="26"/>
        <v>20037.512195291285</v>
      </c>
      <c r="D720" s="3">
        <f t="shared" si="27"/>
        <v>20017.474683095992</v>
      </c>
    </row>
    <row r="721" spans="1:4" x14ac:dyDescent="0.2">
      <c r="A721" s="2">
        <v>7.25</v>
      </c>
      <c r="B721" s="14">
        <v>0.999</v>
      </c>
      <c r="C721" s="3">
        <f t="shared" si="26"/>
        <v>19937.286175105153</v>
      </c>
      <c r="D721" s="3">
        <f t="shared" si="27"/>
        <v>19917.34888893005</v>
      </c>
    </row>
    <row r="722" spans="1:4" x14ac:dyDescent="0.2">
      <c r="A722" s="2">
        <v>7.26</v>
      </c>
      <c r="B722" s="14">
        <v>0.999</v>
      </c>
      <c r="C722" s="3">
        <f t="shared" si="26"/>
        <v>19837.683414125833</v>
      </c>
      <c r="D722" s="3">
        <f t="shared" si="27"/>
        <v>19817.845730711706</v>
      </c>
    </row>
    <row r="723" spans="1:4" x14ac:dyDescent="0.2">
      <c r="A723" s="2">
        <v>7.27</v>
      </c>
      <c r="B723" s="14">
        <v>0.999</v>
      </c>
      <c r="C723" s="3">
        <f t="shared" si="26"/>
        <v>19738.699288357275</v>
      </c>
      <c r="D723" s="3">
        <f t="shared" si="27"/>
        <v>19718.960589068916</v>
      </c>
    </row>
    <row r="724" spans="1:4" x14ac:dyDescent="0.2">
      <c r="A724" s="2">
        <v>7.28</v>
      </c>
      <c r="B724" s="14">
        <v>0.999</v>
      </c>
      <c r="C724" s="3">
        <f t="shared" si="26"/>
        <v>19640.32921357757</v>
      </c>
      <c r="D724" s="3">
        <f t="shared" si="27"/>
        <v>19620.688884363994</v>
      </c>
    </row>
    <row r="725" spans="1:4" x14ac:dyDescent="0.2">
      <c r="A725" s="2">
        <v>7.29</v>
      </c>
      <c r="B725" s="14">
        <v>0.999</v>
      </c>
      <c r="C725" s="3">
        <f t="shared" si="26"/>
        <v>19542.568644950643</v>
      </c>
      <c r="D725" s="3">
        <f t="shared" si="27"/>
        <v>19523.026076305694</v>
      </c>
    </row>
    <row r="726" spans="1:4" x14ac:dyDescent="0.2">
      <c r="A726" s="2">
        <v>7.3</v>
      </c>
      <c r="B726" s="14">
        <v>0.999</v>
      </c>
      <c r="C726" s="3">
        <f t="shared" si="26"/>
        <v>19445.413076642024</v>
      </c>
      <c r="D726" s="3">
        <f t="shared" si="27"/>
        <v>19425.967663565381</v>
      </c>
    </row>
    <row r="727" spans="1:4" x14ac:dyDescent="0.2">
      <c r="A727" s="2">
        <v>7.31</v>
      </c>
      <c r="B727" s="14">
        <v>0.999</v>
      </c>
      <c r="C727" s="3">
        <f t="shared" si="26"/>
        <v>19348.858041439042</v>
      </c>
      <c r="D727" s="3">
        <f t="shared" si="27"/>
        <v>19329.509183397604</v>
      </c>
    </row>
    <row r="728" spans="1:4" x14ac:dyDescent="0.2">
      <c r="A728" s="2">
        <v>7.32</v>
      </c>
      <c r="B728" s="14">
        <v>0.999</v>
      </c>
      <c r="C728" s="3">
        <f t="shared" si="26"/>
        <v>19252.899110374863</v>
      </c>
      <c r="D728" s="3">
        <f t="shared" si="27"/>
        <v>19233.646211264488</v>
      </c>
    </row>
    <row r="729" spans="1:4" x14ac:dyDescent="0.2">
      <c r="A729" s="2">
        <v>7.33</v>
      </c>
      <c r="B729" s="14">
        <v>0.999</v>
      </c>
      <c r="C729" s="3">
        <f t="shared" si="26"/>
        <v>19157.531892356932</v>
      </c>
      <c r="D729" s="3">
        <f t="shared" si="27"/>
        <v>19138.374360464575</v>
      </c>
    </row>
    <row r="730" spans="1:4" x14ac:dyDescent="0.2">
      <c r="A730" s="2">
        <v>7.34</v>
      </c>
      <c r="B730" s="14">
        <v>0.999</v>
      </c>
      <c r="C730" s="3">
        <f t="shared" si="26"/>
        <v>19062.752033799119</v>
      </c>
      <c r="D730" s="3">
        <f t="shared" si="27"/>
        <v>19043.689281765321</v>
      </c>
    </row>
    <row r="731" spans="1:4" x14ac:dyDescent="0.2">
      <c r="A731" s="2">
        <v>7.35</v>
      </c>
      <c r="B731" s="14">
        <v>0.999</v>
      </c>
      <c r="C731" s="3">
        <f t="shared" si="26"/>
        <v>18968.555218258116</v>
      </c>
      <c r="D731" s="3">
        <f t="shared" si="27"/>
        <v>18949.58666303986</v>
      </c>
    </row>
    <row r="732" spans="1:4" x14ac:dyDescent="0.2">
      <c r="A732" s="2">
        <v>7.36</v>
      </c>
      <c r="B732" s="14">
        <v>0.999</v>
      </c>
      <c r="C732" s="3">
        <f t="shared" si="26"/>
        <v>18874.937166073625</v>
      </c>
      <c r="D732" s="3">
        <f t="shared" si="27"/>
        <v>18856.062228907551</v>
      </c>
    </row>
    <row r="733" spans="1:4" x14ac:dyDescent="0.2">
      <c r="A733" s="2">
        <v>7.37</v>
      </c>
      <c r="B733" s="14">
        <v>0.999</v>
      </c>
      <c r="C733" s="3">
        <f t="shared" si="26"/>
        <v>18781.893634012544</v>
      </c>
      <c r="D733" s="3">
        <f t="shared" si="27"/>
        <v>18763.111740378532</v>
      </c>
    </row>
    <row r="734" spans="1:4" x14ac:dyDescent="0.2">
      <c r="A734" s="2">
        <v>7.38</v>
      </c>
      <c r="B734" s="14">
        <v>0.999</v>
      </c>
      <c r="C734" s="3">
        <f t="shared" si="26"/>
        <v>18689.420414916865</v>
      </c>
      <c r="D734" s="3">
        <f t="shared" si="27"/>
        <v>18670.730994501948</v>
      </c>
    </row>
    <row r="735" spans="1:4" x14ac:dyDescent="0.2">
      <c r="A735" s="2">
        <v>7.39</v>
      </c>
      <c r="B735" s="14">
        <v>0.999</v>
      </c>
      <c r="C735" s="3">
        <f t="shared" si="26"/>
        <v>18597.513337355493</v>
      </c>
      <c r="D735" s="3">
        <f t="shared" si="27"/>
        <v>18578.915824018139</v>
      </c>
    </row>
    <row r="736" spans="1:4" x14ac:dyDescent="0.2">
      <c r="A736" s="2">
        <v>7.4</v>
      </c>
      <c r="B736" s="14">
        <v>0.999</v>
      </c>
      <c r="C736" s="3">
        <f t="shared" si="26"/>
        <v>18506.168265279739</v>
      </c>
      <c r="D736" s="3">
        <f t="shared" si="27"/>
        <v>18487.662097014458</v>
      </c>
    </row>
    <row r="737" spans="1:4" x14ac:dyDescent="0.2">
      <c r="A737" s="2">
        <v>7.41</v>
      </c>
      <c r="B737" s="14">
        <v>0.999</v>
      </c>
      <c r="C737" s="3">
        <f t="shared" si="26"/>
        <v>18415.38109768261</v>
      </c>
      <c r="D737" s="3">
        <f t="shared" si="27"/>
        <v>18396.965716584928</v>
      </c>
    </row>
    <row r="738" spans="1:4" x14ac:dyDescent="0.2">
      <c r="A738" s="2">
        <v>7.42</v>
      </c>
      <c r="B738" s="14">
        <v>0.999</v>
      </c>
      <c r="C738" s="3">
        <f t="shared" si="26"/>
        <v>18325.14776826165</v>
      </c>
      <c r="D738" s="3">
        <f t="shared" si="27"/>
        <v>18306.822620493389</v>
      </c>
    </row>
    <row r="739" spans="1:4" x14ac:dyDescent="0.2">
      <c r="A739" s="2">
        <v>7.43</v>
      </c>
      <c r="B739" s="14">
        <v>0.999</v>
      </c>
      <c r="C739" s="3">
        <f t="shared" si="26"/>
        <v>18235.464245085506</v>
      </c>
      <c r="D739" s="3">
        <f t="shared" si="27"/>
        <v>18217.228780840422</v>
      </c>
    </row>
    <row r="740" spans="1:4" x14ac:dyDescent="0.2">
      <c r="A740" s="2">
        <v>7.44</v>
      </c>
      <c r="B740" s="14">
        <v>0.999</v>
      </c>
      <c r="C740" s="3">
        <f t="shared" si="26"/>
        <v>18146.326530264021</v>
      </c>
      <c r="D740" s="3">
        <f t="shared" si="27"/>
        <v>18128.180203733758</v>
      </c>
    </row>
    <row r="741" spans="1:4" x14ac:dyDescent="0.2">
      <c r="A741" s="2">
        <v>7.45</v>
      </c>
      <c r="B741" s="14">
        <v>0.999</v>
      </c>
      <c r="C741" s="3">
        <f t="shared" si="26"/>
        <v>18057.730659621873</v>
      </c>
      <c r="D741" s="3">
        <f t="shared" si="27"/>
        <v>18039.672928962253</v>
      </c>
    </row>
    <row r="742" spans="1:4" x14ac:dyDescent="0.2">
      <c r="A742" s="2">
        <v>7.46</v>
      </c>
      <c r="B742" s="14">
        <v>0.999</v>
      </c>
      <c r="C742" s="3">
        <f t="shared" si="26"/>
        <v>17969.672702375723</v>
      </c>
      <c r="D742" s="3">
        <f t="shared" si="27"/>
        <v>17951.703029673346</v>
      </c>
    </row>
    <row r="743" spans="1:4" x14ac:dyDescent="0.2">
      <c r="A743" s="2">
        <v>7.47</v>
      </c>
      <c r="B743" s="14">
        <v>0.999</v>
      </c>
      <c r="C743" s="3">
        <f t="shared" si="26"/>
        <v>17882.148760814787</v>
      </c>
      <c r="D743" s="3">
        <f t="shared" si="27"/>
        <v>17864.266612053972</v>
      </c>
    </row>
    <row r="744" spans="1:4" x14ac:dyDescent="0.2">
      <c r="A744" s="2">
        <v>7.48</v>
      </c>
      <c r="B744" s="14">
        <v>0.999</v>
      </c>
      <c r="C744" s="3">
        <f t="shared" si="26"/>
        <v>17795.15496998484</v>
      </c>
      <c r="D744" s="3">
        <f t="shared" si="27"/>
        <v>17777.359815014854</v>
      </c>
    </row>
    <row r="745" spans="1:4" x14ac:dyDescent="0.2">
      <c r="A745" s="2">
        <v>7.49</v>
      </c>
      <c r="B745" s="14">
        <v>0.999</v>
      </c>
      <c r="C745" s="3">
        <f t="shared" si="26"/>
        <v>17708.687497375649</v>
      </c>
      <c r="D745" s="3">
        <f t="shared" si="27"/>
        <v>17690.978809878274</v>
      </c>
    </row>
    <row r="746" spans="1:4" x14ac:dyDescent="0.2">
      <c r="A746" s="2">
        <v>7.5</v>
      </c>
      <c r="B746" s="14">
        <v>0.999</v>
      </c>
      <c r="C746" s="3">
        <f t="shared" si="26"/>
        <v>17622.742542611599</v>
      </c>
      <c r="D746" s="3">
        <f t="shared" si="27"/>
        <v>17605.119800068987</v>
      </c>
    </row>
    <row r="747" spans="1:4" x14ac:dyDescent="0.2">
      <c r="A747" s="2">
        <v>7.51</v>
      </c>
      <c r="B747" s="14">
        <v>0.999</v>
      </c>
      <c r="C747" s="3">
        <f t="shared" si="26"/>
        <v>17537.316337145756</v>
      </c>
      <c r="D747" s="3">
        <f t="shared" si="27"/>
        <v>17519.779020808612</v>
      </c>
    </row>
    <row r="748" spans="1:4" x14ac:dyDescent="0.2">
      <c r="A748" s="2">
        <v>7.52</v>
      </c>
      <c r="B748" s="14">
        <v>0.999</v>
      </c>
      <c r="C748" s="3">
        <f t="shared" si="26"/>
        <v>17452.405143957105</v>
      </c>
      <c r="D748" s="3">
        <f t="shared" si="27"/>
        <v>17434.952738813146</v>
      </c>
    </row>
    <row r="749" spans="1:4" x14ac:dyDescent="0.2">
      <c r="A749" s="2">
        <v>7.53</v>
      </c>
      <c r="B749" s="14">
        <v>0.999</v>
      </c>
      <c r="C749" s="3">
        <f t="shared" si="26"/>
        <v>17368.005257251036</v>
      </c>
      <c r="D749" s="3">
        <f t="shared" si="27"/>
        <v>17350.637251993783</v>
      </c>
    </row>
    <row r="750" spans="1:4" x14ac:dyDescent="0.2">
      <c r="A750" s="2">
        <v>7.54</v>
      </c>
      <c r="B750" s="14">
        <v>0.999</v>
      </c>
      <c r="C750" s="3">
        <f t="shared" si="26"/>
        <v>17284.113002163027</v>
      </c>
      <c r="D750" s="3">
        <f t="shared" si="27"/>
        <v>17266.828889160864</v>
      </c>
    </row>
    <row r="751" spans="1:4" x14ac:dyDescent="0.2">
      <c r="A751" s="2">
        <v>7.55</v>
      </c>
      <c r="B751" s="14">
        <v>0.999</v>
      </c>
      <c r="C751" s="3">
        <f t="shared" si="26"/>
        <v>17200.724734465373</v>
      </c>
      <c r="D751" s="3">
        <f t="shared" si="27"/>
        <v>17183.524009730907</v>
      </c>
    </row>
    <row r="752" spans="1:4" x14ac:dyDescent="0.2">
      <c r="A752" s="2">
        <v>7.56</v>
      </c>
      <c r="B752" s="14">
        <v>0.999</v>
      </c>
      <c r="C752" s="3">
        <f t="shared" si="26"/>
        <v>17117.836840277178</v>
      </c>
      <c r="D752" s="3">
        <f t="shared" si="27"/>
        <v>17100.719003436901</v>
      </c>
    </row>
    <row r="753" spans="1:4" x14ac:dyDescent="0.2">
      <c r="A753" s="2">
        <v>7.57</v>
      </c>
      <c r="B753" s="14">
        <v>0.999</v>
      </c>
      <c r="C753" s="3">
        <f t="shared" si="26"/>
        <v>17035.445735777259</v>
      </c>
      <c r="D753" s="3">
        <f t="shared" si="27"/>
        <v>17018.41029004148</v>
      </c>
    </row>
    <row r="754" spans="1:4" x14ac:dyDescent="0.2">
      <c r="A754" s="2">
        <v>7.58</v>
      </c>
      <c r="B754" s="14">
        <v>0.999</v>
      </c>
      <c r="C754" s="3">
        <f t="shared" si="26"/>
        <v>16953.547866920217</v>
      </c>
      <c r="D754" s="3">
        <f t="shared" si="27"/>
        <v>16936.594319053296</v>
      </c>
    </row>
    <row r="755" spans="1:4" x14ac:dyDescent="0.2">
      <c r="A755" s="2">
        <v>7.59</v>
      </c>
      <c r="B755" s="14">
        <v>0.999</v>
      </c>
      <c r="C755" s="3">
        <f t="shared" si="26"/>
        <v>16872.139709155392</v>
      </c>
      <c r="D755" s="3">
        <f t="shared" si="27"/>
        <v>16855.267569446238</v>
      </c>
    </row>
    <row r="756" spans="1:4" x14ac:dyDescent="0.2">
      <c r="A756" s="2">
        <v>7.6</v>
      </c>
      <c r="B756" s="14">
        <v>0.999</v>
      </c>
      <c r="C756" s="3">
        <f t="shared" si="26"/>
        <v>16791.217767148853</v>
      </c>
      <c r="D756" s="3">
        <f t="shared" si="27"/>
        <v>16774.426549381704</v>
      </c>
    </row>
    <row r="757" spans="1:4" x14ac:dyDescent="0.2">
      <c r="A757" s="2">
        <v>7.61</v>
      </c>
      <c r="B757" s="14">
        <v>0.999</v>
      </c>
      <c r="C757" s="3">
        <f t="shared" si="26"/>
        <v>16710.778574508313</v>
      </c>
      <c r="D757" s="3">
        <f t="shared" si="27"/>
        <v>16694.067795933806</v>
      </c>
    </row>
    <row r="758" spans="1:4" x14ac:dyDescent="0.2">
      <c r="A758" s="2">
        <v>7.62</v>
      </c>
      <c r="B758" s="14">
        <v>0.999</v>
      </c>
      <c r="C758" s="3">
        <f t="shared" si="26"/>
        <v>16630.818693510893</v>
      </c>
      <c r="D758" s="3">
        <f t="shared" si="27"/>
        <v>16614.187874817384</v>
      </c>
    </row>
    <row r="759" spans="1:4" x14ac:dyDescent="0.2">
      <c r="A759" s="2">
        <v>7.63</v>
      </c>
      <c r="B759" s="14">
        <v>0.999</v>
      </c>
      <c r="C759" s="3">
        <f t="shared" si="26"/>
        <v>16551.334714833811</v>
      </c>
      <c r="D759" s="3">
        <f t="shared" si="27"/>
        <v>16534.783380118977</v>
      </c>
    </row>
    <row r="760" spans="1:4" x14ac:dyDescent="0.2">
      <c r="A760" s="2">
        <v>7.64</v>
      </c>
      <c r="B760" s="14">
        <v>0.999</v>
      </c>
      <c r="C760" s="3">
        <f t="shared" si="26"/>
        <v>16472.323257287822</v>
      </c>
      <c r="D760" s="3">
        <f t="shared" si="27"/>
        <v>16455.850934030535</v>
      </c>
    </row>
    <row r="761" spans="1:4" x14ac:dyDescent="0.2">
      <c r="A761" s="2">
        <v>7.65</v>
      </c>
      <c r="B761" s="14">
        <v>0.999</v>
      </c>
      <c r="C761" s="3">
        <f t="shared" si="26"/>
        <v>16393.780967553546</v>
      </c>
      <c r="D761" s="3">
        <f t="shared" si="27"/>
        <v>16377.387186585993</v>
      </c>
    </row>
    <row r="762" spans="1:4" x14ac:dyDescent="0.2">
      <c r="A762" s="2">
        <v>7.66</v>
      </c>
      <c r="B762" s="14">
        <v>0.999</v>
      </c>
      <c r="C762" s="3">
        <f t="shared" si="26"/>
        <v>16315.704519920482</v>
      </c>
      <c r="D762" s="3">
        <f t="shared" si="27"/>
        <v>16299.388815400562</v>
      </c>
    </row>
    <row r="763" spans="1:4" x14ac:dyDescent="0.2">
      <c r="A763" s="2">
        <v>7.67</v>
      </c>
      <c r="B763" s="14">
        <v>0.999</v>
      </c>
      <c r="C763" s="3">
        <f t="shared" si="26"/>
        <v>16238.090616028769</v>
      </c>
      <c r="D763" s="3">
        <f t="shared" si="27"/>
        <v>16221.85252541274</v>
      </c>
    </row>
    <row r="764" spans="1:4" x14ac:dyDescent="0.2">
      <c r="A764" s="2">
        <v>7.68</v>
      </c>
      <c r="B764" s="14">
        <v>0.999</v>
      </c>
      <c r="C764" s="3">
        <f t="shared" si="26"/>
        <v>16160.935984613678</v>
      </c>
      <c r="D764" s="3">
        <f t="shared" si="27"/>
        <v>16144.775048629064</v>
      </c>
    </row>
    <row r="765" spans="1:4" x14ac:dyDescent="0.2">
      <c r="A765" s="2">
        <v>7.69</v>
      </c>
      <c r="B765" s="14">
        <v>0.999</v>
      </c>
      <c r="C765" s="3">
        <f t="shared" si="26"/>
        <v>16084.237381252751</v>
      </c>
      <c r="D765" s="3">
        <f t="shared" si="27"/>
        <v>16068.153143871499</v>
      </c>
    </row>
    <row r="766" spans="1:4" x14ac:dyDescent="0.2">
      <c r="A766" s="2">
        <v>7.7</v>
      </c>
      <c r="B766" s="14">
        <v>0.999</v>
      </c>
      <c r="C766" s="3">
        <f t="shared" si="26"/>
        <v>16007.991588115574</v>
      </c>
      <c r="D766" s="3">
        <f t="shared" si="27"/>
        <v>15991.983596527458</v>
      </c>
    </row>
    <row r="767" spans="1:4" x14ac:dyDescent="0.2">
      <c r="A767" s="2">
        <v>7.71</v>
      </c>
      <c r="B767" s="14">
        <v>0.999</v>
      </c>
      <c r="C767" s="3">
        <f t="shared" si="26"/>
        <v>15932.195413716165</v>
      </c>
      <c r="D767" s="3">
        <f t="shared" si="27"/>
        <v>15916.263218302449</v>
      </c>
    </row>
    <row r="768" spans="1:4" x14ac:dyDescent="0.2">
      <c r="A768" s="2">
        <v>7.72</v>
      </c>
      <c r="B768" s="14">
        <v>0.999</v>
      </c>
      <c r="C768" s="3">
        <f t="shared" si="26"/>
        <v>15856.845692667923</v>
      </c>
      <c r="D768" s="3">
        <f t="shared" si="27"/>
        <v>15840.988846975255</v>
      </c>
    </row>
    <row r="769" spans="1:4" x14ac:dyDescent="0.2">
      <c r="A769" s="2">
        <v>7.73</v>
      </c>
      <c r="B769" s="14">
        <v>0.999</v>
      </c>
      <c r="C769" s="3">
        <f t="shared" si="26"/>
        <v>15781.939285441138</v>
      </c>
      <c r="D769" s="3">
        <f t="shared" si="27"/>
        <v>15766.157346155696</v>
      </c>
    </row>
    <row r="770" spans="1:4" x14ac:dyDescent="0.2">
      <c r="A770" s="2">
        <v>7.74</v>
      </c>
      <c r="B770" s="14">
        <v>0.999</v>
      </c>
      <c r="C770" s="3">
        <f t="shared" si="26"/>
        <v>15707.473078123074</v>
      </c>
      <c r="D770" s="3">
        <f t="shared" si="27"/>
        <v>15691.765605044951</v>
      </c>
    </row>
    <row r="771" spans="1:4" x14ac:dyDescent="0.2">
      <c r="A771" s="2">
        <v>7.75</v>
      </c>
      <c r="B771" s="14">
        <v>0.999</v>
      </c>
      <c r="C771" s="3">
        <f t="shared" si="26"/>
        <v>15633.443982180397</v>
      </c>
      <c r="D771" s="3">
        <f t="shared" si="27"/>
        <v>15617.810538198217</v>
      </c>
    </row>
    <row r="772" spans="1:4" x14ac:dyDescent="0.2">
      <c r="A772" s="2">
        <v>7.76</v>
      </c>
      <c r="B772" s="14">
        <v>0.999</v>
      </c>
      <c r="C772" s="3">
        <f t="shared" si="26"/>
        <v>15559.848934224223</v>
      </c>
      <c r="D772" s="3">
        <f t="shared" si="27"/>
        <v>15544.289085289998</v>
      </c>
    </row>
    <row r="773" spans="1:4" x14ac:dyDescent="0.2">
      <c r="A773" s="2">
        <v>7.77</v>
      </c>
      <c r="B773" s="14">
        <v>0.999</v>
      </c>
      <c r="C773" s="3">
        <f t="shared" si="26"/>
        <v>15486.684895777496</v>
      </c>
      <c r="D773" s="3">
        <f t="shared" si="27"/>
        <v>15471.198210881719</v>
      </c>
    </row>
    <row r="774" spans="1:4" x14ac:dyDescent="0.2">
      <c r="A774" s="2">
        <v>7.78</v>
      </c>
      <c r="B774" s="14">
        <v>0.999</v>
      </c>
      <c r="C774" s="3">
        <f t="shared" ref="C774:C837" si="28">374200000/(A774^5*(EXP(14380/(A774*3000))-1))</f>
        <v>15413.948853044818</v>
      </c>
      <c r="D774" s="3">
        <f t="shared" ref="D774:D837" si="29">B774*C774</f>
        <v>15398.534904191773</v>
      </c>
    </row>
    <row r="775" spans="1:4" x14ac:dyDescent="0.2">
      <c r="A775" s="2">
        <v>7.79</v>
      </c>
      <c r="B775" s="14">
        <v>0.999</v>
      </c>
      <c r="C775" s="3">
        <f t="shared" si="28"/>
        <v>15341.637816684648</v>
      </c>
      <c r="D775" s="3">
        <f t="shared" si="29"/>
        <v>15326.296178867964</v>
      </c>
    </row>
    <row r="776" spans="1:4" x14ac:dyDescent="0.2">
      <c r="A776" s="2">
        <v>7.8</v>
      </c>
      <c r="B776" s="14">
        <v>0.999</v>
      </c>
      <c r="C776" s="3">
        <f t="shared" si="28"/>
        <v>15269.748821583833</v>
      </c>
      <c r="D776" s="3">
        <f t="shared" si="29"/>
        <v>15254.479072762249</v>
      </c>
    </row>
    <row r="777" spans="1:4" x14ac:dyDescent="0.2">
      <c r="A777" s="2">
        <v>7.81</v>
      </c>
      <c r="B777" s="14">
        <v>0.999</v>
      </c>
      <c r="C777" s="3">
        <f t="shared" si="28"/>
        <v>15198.27892663449</v>
      </c>
      <c r="D777" s="3">
        <f t="shared" si="29"/>
        <v>15183.080647707855</v>
      </c>
    </row>
    <row r="778" spans="1:4" x14ac:dyDescent="0.2">
      <c r="A778" s="2">
        <v>7.82</v>
      </c>
      <c r="B778" s="14">
        <v>0.999</v>
      </c>
      <c r="C778" s="3">
        <f t="shared" si="28"/>
        <v>15127.22521451315</v>
      </c>
      <c r="D778" s="3">
        <f t="shared" si="29"/>
        <v>15112.097989298636</v>
      </c>
    </row>
    <row r="779" spans="1:4" x14ac:dyDescent="0.2">
      <c r="A779" s="2">
        <v>7.83</v>
      </c>
      <c r="B779" s="14">
        <v>0.999</v>
      </c>
      <c r="C779" s="3">
        <f t="shared" si="28"/>
        <v>15056.584791462254</v>
      </c>
      <c r="D779" s="3">
        <f t="shared" si="29"/>
        <v>15041.528206670791</v>
      </c>
    </row>
    <row r="780" spans="1:4" x14ac:dyDescent="0.2">
      <c r="A780" s="2">
        <v>7.84</v>
      </c>
      <c r="B780" s="14">
        <v>0.999</v>
      </c>
      <c r="C780" s="3">
        <f t="shared" si="28"/>
        <v>14986.354787073757</v>
      </c>
      <c r="D780" s="3">
        <f t="shared" si="29"/>
        <v>14971.368432286683</v>
      </c>
    </row>
    <row r="781" spans="1:4" x14ac:dyDescent="0.2">
      <c r="A781" s="2">
        <v>7.85</v>
      </c>
      <c r="B781" s="14">
        <v>0.999</v>
      </c>
      <c r="C781" s="3">
        <f t="shared" si="28"/>
        <v>14916.532354075076</v>
      </c>
      <c r="D781" s="3">
        <f t="shared" si="29"/>
        <v>14901.615821721001</v>
      </c>
    </row>
    <row r="782" spans="1:4" x14ac:dyDescent="0.2">
      <c r="A782" s="2">
        <v>7.86</v>
      </c>
      <c r="B782" s="14">
        <v>0.999</v>
      </c>
      <c r="C782" s="3">
        <f t="shared" si="28"/>
        <v>14847.11466811719</v>
      </c>
      <c r="D782" s="3">
        <f t="shared" si="29"/>
        <v>14832.267553449074</v>
      </c>
    </row>
    <row r="783" spans="1:4" x14ac:dyDescent="0.2">
      <c r="A783" s="2">
        <v>7.87</v>
      </c>
      <c r="B783" s="14">
        <v>0.999</v>
      </c>
      <c r="C783" s="3">
        <f t="shared" si="28"/>
        <v>14778.098927564914</v>
      </c>
      <c r="D783" s="3">
        <f t="shared" si="29"/>
        <v>14763.320828637348</v>
      </c>
    </row>
    <row r="784" spans="1:4" x14ac:dyDescent="0.2">
      <c r="A784" s="2">
        <v>7.88</v>
      </c>
      <c r="B784" s="14">
        <v>0.999</v>
      </c>
      <c r="C784" s="3">
        <f t="shared" si="28"/>
        <v>14709.482353289281</v>
      </c>
      <c r="D784" s="3">
        <f t="shared" si="29"/>
        <v>14694.772870935991</v>
      </c>
    </row>
    <row r="785" spans="1:4" x14ac:dyDescent="0.2">
      <c r="A785" s="2">
        <v>7.89</v>
      </c>
      <c r="B785" s="14">
        <v>0.999</v>
      </c>
      <c r="C785" s="3">
        <f t="shared" si="28"/>
        <v>14641.262188462098</v>
      </c>
      <c r="D785" s="3">
        <f t="shared" si="29"/>
        <v>14626.620926273636</v>
      </c>
    </row>
    <row r="786" spans="1:4" x14ac:dyDescent="0.2">
      <c r="A786" s="2">
        <v>7.9</v>
      </c>
      <c r="B786" s="14">
        <v>0.999</v>
      </c>
      <c r="C786" s="3">
        <f t="shared" si="28"/>
        <v>14573.435698352567</v>
      </c>
      <c r="D786" s="3">
        <f t="shared" si="29"/>
        <v>14558.862262654215</v>
      </c>
    </row>
    <row r="787" spans="1:4" x14ac:dyDescent="0.2">
      <c r="A787" s="2">
        <v>7.91</v>
      </c>
      <c r="B787" s="14">
        <v>0.999</v>
      </c>
      <c r="C787" s="3">
        <f t="shared" si="28"/>
        <v>14506.000170126044</v>
      </c>
      <c r="D787" s="3">
        <f t="shared" si="29"/>
        <v>14491.494169955919</v>
      </c>
    </row>
    <row r="788" spans="1:4" x14ac:dyDescent="0.2">
      <c r="A788" s="2">
        <v>7.92</v>
      </c>
      <c r="B788" s="14">
        <v>0.999</v>
      </c>
      <c r="C788" s="3">
        <f t="shared" si="28"/>
        <v>14438.952912644716</v>
      </c>
      <c r="D788" s="3">
        <f t="shared" si="29"/>
        <v>14424.51395973207</v>
      </c>
    </row>
    <row r="789" spans="1:4" x14ac:dyDescent="0.2">
      <c r="A789" s="2">
        <v>7.93</v>
      </c>
      <c r="B789" s="14">
        <v>0.999</v>
      </c>
      <c r="C789" s="3">
        <f t="shared" si="28"/>
        <v>14372.29125627042</v>
      </c>
      <c r="D789" s="3">
        <f t="shared" si="29"/>
        <v>14357.918965014151</v>
      </c>
    </row>
    <row r="790" spans="1:4" x14ac:dyDescent="0.2">
      <c r="A790" s="2">
        <v>7.94</v>
      </c>
      <c r="B790" s="14">
        <v>0.999</v>
      </c>
      <c r="C790" s="3">
        <f t="shared" si="28"/>
        <v>14306.012552669439</v>
      </c>
      <c r="D790" s="3">
        <f t="shared" si="29"/>
        <v>14291.706540116769</v>
      </c>
    </row>
    <row r="791" spans="1:4" x14ac:dyDescent="0.2">
      <c r="A791" s="2">
        <v>7.95</v>
      </c>
      <c r="B791" s="14">
        <v>0.999</v>
      </c>
      <c r="C791" s="3">
        <f t="shared" si="28"/>
        <v>14240.114174619299</v>
      </c>
      <c r="D791" s="3">
        <f t="shared" si="29"/>
        <v>14225.874060444679</v>
      </c>
    </row>
    <row r="792" spans="1:4" x14ac:dyDescent="0.2">
      <c r="A792" s="2">
        <v>7.96</v>
      </c>
      <c r="B792" s="14">
        <v>0.999</v>
      </c>
      <c r="C792" s="3">
        <f t="shared" si="28"/>
        <v>14174.593515817423</v>
      </c>
      <c r="D792" s="3">
        <f t="shared" si="29"/>
        <v>14160.418922301606</v>
      </c>
    </row>
    <row r="793" spans="1:4" x14ac:dyDescent="0.2">
      <c r="A793" s="2">
        <v>7.97</v>
      </c>
      <c r="B793" s="14">
        <v>0.999</v>
      </c>
      <c r="C793" s="3">
        <f t="shared" si="28"/>
        <v>14109.447990691884</v>
      </c>
      <c r="D793" s="3">
        <f t="shared" si="29"/>
        <v>14095.338542701193</v>
      </c>
    </row>
    <row r="794" spans="1:4" x14ac:dyDescent="0.2">
      <c r="A794" s="2">
        <v>7.98</v>
      </c>
      <c r="B794" s="14">
        <v>0.999</v>
      </c>
      <c r="C794" s="3">
        <f t="shared" si="28"/>
        <v>14044.675034213915</v>
      </c>
      <c r="D794" s="3">
        <f t="shared" si="29"/>
        <v>14030.6303591797</v>
      </c>
    </row>
    <row r="795" spans="1:4" x14ac:dyDescent="0.2">
      <c r="A795" s="2">
        <v>7.99</v>
      </c>
      <c r="B795" s="14">
        <v>0.999</v>
      </c>
      <c r="C795" s="3">
        <f t="shared" si="28"/>
        <v>13980.272101712464</v>
      </c>
      <c r="D795" s="3">
        <f t="shared" si="29"/>
        <v>13966.291829610751</v>
      </c>
    </row>
    <row r="796" spans="1:4" x14ac:dyDescent="0.2">
      <c r="A796" s="2">
        <v>8</v>
      </c>
      <c r="B796" s="14">
        <v>0.999</v>
      </c>
      <c r="C796" s="3">
        <f t="shared" si="28"/>
        <v>13916.236668690479</v>
      </c>
      <c r="D796" s="3">
        <f t="shared" si="29"/>
        <v>13902.320432021788</v>
      </c>
    </row>
    <row r="797" spans="1:4" x14ac:dyDescent="0.2">
      <c r="A797" s="2">
        <v>8.01</v>
      </c>
      <c r="B797" s="14">
        <v>0.999</v>
      </c>
      <c r="C797" s="3">
        <f t="shared" si="28"/>
        <v>13852.566230643162</v>
      </c>
      <c r="D797" s="3">
        <f t="shared" si="29"/>
        <v>13838.713664412518</v>
      </c>
    </row>
    <row r="798" spans="1:4" x14ac:dyDescent="0.2">
      <c r="A798" s="2">
        <v>8.02</v>
      </c>
      <c r="B798" s="14">
        <v>0.999</v>
      </c>
      <c r="C798" s="3">
        <f t="shared" si="28"/>
        <v>13789.258302877981</v>
      </c>
      <c r="D798" s="3">
        <f t="shared" si="29"/>
        <v>13775.469044575102</v>
      </c>
    </row>
    <row r="799" spans="1:4" x14ac:dyDescent="0.2">
      <c r="A799" s="2">
        <v>8.0299999999999994</v>
      </c>
      <c r="B799" s="14">
        <v>0.999</v>
      </c>
      <c r="C799" s="3">
        <f t="shared" si="28"/>
        <v>13726.310420336531</v>
      </c>
      <c r="D799" s="3">
        <f t="shared" si="29"/>
        <v>13712.584109916195</v>
      </c>
    </row>
    <row r="800" spans="1:4" x14ac:dyDescent="0.2">
      <c r="A800" s="2">
        <v>8.0399999999999991</v>
      </c>
      <c r="B800" s="14">
        <v>0.999</v>
      </c>
      <c r="C800" s="3">
        <f t="shared" si="28"/>
        <v>13663.720137418184</v>
      </c>
      <c r="D800" s="3">
        <f t="shared" si="29"/>
        <v>13650.056417280766</v>
      </c>
    </row>
    <row r="801" spans="1:4" x14ac:dyDescent="0.2">
      <c r="A801" s="2">
        <v>8.0500000000000007</v>
      </c>
      <c r="B801" s="14">
        <v>0.999</v>
      </c>
      <c r="C801" s="3">
        <f t="shared" si="28"/>
        <v>13601.485027805467</v>
      </c>
      <c r="D801" s="3">
        <f t="shared" si="29"/>
        <v>13587.883542777661</v>
      </c>
    </row>
    <row r="802" spans="1:4" x14ac:dyDescent="0.2">
      <c r="A802" s="2">
        <v>8.06</v>
      </c>
      <c r="B802" s="14">
        <v>0.999</v>
      </c>
      <c r="C802" s="3">
        <f t="shared" si="28"/>
        <v>13539.602684291291</v>
      </c>
      <c r="D802" s="3">
        <f t="shared" si="29"/>
        <v>13526.063081606999</v>
      </c>
    </row>
    <row r="803" spans="1:4" x14ac:dyDescent="0.2">
      <c r="A803" s="2">
        <v>8.07</v>
      </c>
      <c r="B803" s="14">
        <v>0.999</v>
      </c>
      <c r="C803" s="3">
        <f t="shared" si="28"/>
        <v>13478.070718607787</v>
      </c>
      <c r="D803" s="3">
        <f t="shared" si="29"/>
        <v>13464.59264788918</v>
      </c>
    </row>
    <row r="804" spans="1:4" x14ac:dyDescent="0.2">
      <c r="A804" s="2">
        <v>8.08</v>
      </c>
      <c r="B804" s="14">
        <v>0.999</v>
      </c>
      <c r="C804" s="3">
        <f t="shared" si="28"/>
        <v>13416.886761256959</v>
      </c>
      <c r="D804" s="3">
        <f t="shared" si="29"/>
        <v>13403.469874495702</v>
      </c>
    </row>
    <row r="805" spans="1:4" x14ac:dyDescent="0.2">
      <c r="A805" s="2">
        <v>8.09</v>
      </c>
      <c r="B805" s="14">
        <v>0.999</v>
      </c>
      <c r="C805" s="3">
        <f t="shared" si="28"/>
        <v>13356.048461342956</v>
      </c>
      <c r="D805" s="3">
        <f t="shared" si="29"/>
        <v>13342.692412881614</v>
      </c>
    </row>
    <row r="806" spans="1:4" x14ac:dyDescent="0.2">
      <c r="A806" s="2">
        <v>8.1</v>
      </c>
      <c r="B806" s="14">
        <v>0.999</v>
      </c>
      <c r="C806" s="3">
        <f t="shared" si="28"/>
        <v>13295.553486406085</v>
      </c>
      <c r="D806" s="3">
        <f t="shared" si="29"/>
        <v>13282.257932919678</v>
      </c>
    </row>
    <row r="807" spans="1:4" x14ac:dyDescent="0.2">
      <c r="A807" s="2">
        <v>8.11</v>
      </c>
      <c r="B807" s="14">
        <v>0.999</v>
      </c>
      <c r="C807" s="3">
        <f t="shared" si="28"/>
        <v>13235.399522258436</v>
      </c>
      <c r="D807" s="3">
        <f t="shared" si="29"/>
        <v>13222.164122736178</v>
      </c>
    </row>
    <row r="808" spans="1:4" x14ac:dyDescent="0.2">
      <c r="A808" s="2">
        <v>8.1199999999999992</v>
      </c>
      <c r="B808" s="14">
        <v>0.999</v>
      </c>
      <c r="C808" s="3">
        <f t="shared" si="28"/>
        <v>13175.584272821174</v>
      </c>
      <c r="D808" s="3">
        <f t="shared" si="29"/>
        <v>13162.408688548352</v>
      </c>
    </row>
    <row r="809" spans="1:4" x14ac:dyDescent="0.2">
      <c r="A809" s="2">
        <v>8.1300000000000008</v>
      </c>
      <c r="B809" s="14">
        <v>0.999</v>
      </c>
      <c r="C809" s="3">
        <f t="shared" si="28"/>
        <v>13116.105459963404</v>
      </c>
      <c r="D809" s="3">
        <f t="shared" si="29"/>
        <v>13102.989354503441</v>
      </c>
    </row>
    <row r="810" spans="1:4" x14ac:dyDescent="0.2">
      <c r="A810" s="2">
        <v>8.14</v>
      </c>
      <c r="B810" s="14">
        <v>0.999</v>
      </c>
      <c r="C810" s="3">
        <f t="shared" si="28"/>
        <v>13056.960823342739</v>
      </c>
      <c r="D810" s="3">
        <f t="shared" si="29"/>
        <v>13043.903862519395</v>
      </c>
    </row>
    <row r="811" spans="1:4" x14ac:dyDescent="0.2">
      <c r="A811" s="2">
        <v>8.15</v>
      </c>
      <c r="B811" s="14">
        <v>0.999</v>
      </c>
      <c r="C811" s="3">
        <f t="shared" si="28"/>
        <v>12998.148120247326</v>
      </c>
      <c r="D811" s="3">
        <f t="shared" si="29"/>
        <v>12985.149972127079</v>
      </c>
    </row>
    <row r="812" spans="1:4" x14ac:dyDescent="0.2">
      <c r="A812" s="2">
        <v>8.16</v>
      </c>
      <c r="B812" s="14">
        <v>0.999</v>
      </c>
      <c r="C812" s="3">
        <f t="shared" si="28"/>
        <v>12939.665125439507</v>
      </c>
      <c r="D812" s="3">
        <f t="shared" si="29"/>
        <v>12926.725460314068</v>
      </c>
    </row>
    <row r="813" spans="1:4" x14ac:dyDescent="0.2">
      <c r="A813" s="2">
        <v>8.17</v>
      </c>
      <c r="B813" s="14">
        <v>0.999</v>
      </c>
      <c r="C813" s="3">
        <f t="shared" si="28"/>
        <v>12881.509631001083</v>
      </c>
      <c r="D813" s="3">
        <f t="shared" si="29"/>
        <v>12868.628121370082</v>
      </c>
    </row>
    <row r="814" spans="1:4" x14ac:dyDescent="0.2">
      <c r="A814" s="2">
        <v>8.18</v>
      </c>
      <c r="B814" s="14">
        <v>0.999</v>
      </c>
      <c r="C814" s="3">
        <f t="shared" si="28"/>
        <v>12823.679446179987</v>
      </c>
      <c r="D814" s="3">
        <f t="shared" si="29"/>
        <v>12810.855766733806</v>
      </c>
    </row>
    <row r="815" spans="1:4" x14ac:dyDescent="0.2">
      <c r="A815" s="2">
        <v>8.19</v>
      </c>
      <c r="B815" s="14">
        <v>0.999</v>
      </c>
      <c r="C815" s="3">
        <f t="shared" si="28"/>
        <v>12766.172397238592</v>
      </c>
      <c r="D815" s="3">
        <f t="shared" si="29"/>
        <v>12753.406224841354</v>
      </c>
    </row>
    <row r="816" spans="1:4" x14ac:dyDescent="0.2">
      <c r="A816" s="2">
        <v>8.1999999999999993</v>
      </c>
      <c r="B816" s="14">
        <v>0.999</v>
      </c>
      <c r="C816" s="3">
        <f t="shared" si="28"/>
        <v>12708.986327303443</v>
      </c>
      <c r="D816" s="3">
        <f t="shared" si="29"/>
        <v>12696.277340976139</v>
      </c>
    </row>
    <row r="817" spans="1:4" x14ac:dyDescent="0.2">
      <c r="A817" s="2">
        <v>8.2100000000000009</v>
      </c>
      <c r="B817" s="14">
        <v>0.999</v>
      </c>
      <c r="C817" s="3">
        <f t="shared" si="28"/>
        <v>12652.119096216515</v>
      </c>
      <c r="D817" s="3">
        <f t="shared" si="29"/>
        <v>12639.466977120299</v>
      </c>
    </row>
    <row r="818" spans="1:4" x14ac:dyDescent="0.2">
      <c r="A818" s="2">
        <v>8.2200000000000006</v>
      </c>
      <c r="B818" s="14">
        <v>0.999</v>
      </c>
      <c r="C818" s="3">
        <f t="shared" si="28"/>
        <v>12595.568580387928</v>
      </c>
      <c r="D818" s="3">
        <f t="shared" si="29"/>
        <v>12582.97301180754</v>
      </c>
    </row>
    <row r="819" spans="1:4" x14ac:dyDescent="0.2">
      <c r="A819" s="2">
        <v>8.23</v>
      </c>
      <c r="B819" s="14">
        <v>0.999</v>
      </c>
      <c r="C819" s="3">
        <f t="shared" si="28"/>
        <v>12539.332672650093</v>
      </c>
      <c r="D819" s="3">
        <f t="shared" si="29"/>
        <v>12526.793339977443</v>
      </c>
    </row>
    <row r="820" spans="1:4" x14ac:dyDescent="0.2">
      <c r="A820" s="2">
        <v>8.24</v>
      </c>
      <c r="B820" s="14">
        <v>0.999</v>
      </c>
      <c r="C820" s="3">
        <f t="shared" si="28"/>
        <v>12483.40928211332</v>
      </c>
      <c r="D820" s="3">
        <f t="shared" si="29"/>
        <v>12470.925872831207</v>
      </c>
    </row>
    <row r="821" spans="1:4" x14ac:dyDescent="0.2">
      <c r="A821" s="2">
        <v>8.25</v>
      </c>
      <c r="B821" s="14">
        <v>0.999</v>
      </c>
      <c r="C821" s="3">
        <f t="shared" si="28"/>
        <v>12427.796334022842</v>
      </c>
      <c r="D821" s="3">
        <f t="shared" si="29"/>
        <v>12415.368537688819</v>
      </c>
    </row>
    <row r="822" spans="1:4" x14ac:dyDescent="0.2">
      <c r="A822" s="2">
        <v>8.26</v>
      </c>
      <c r="B822" s="14">
        <v>0.999</v>
      </c>
      <c r="C822" s="3">
        <f t="shared" si="28"/>
        <v>12372.491769617252</v>
      </c>
      <c r="D822" s="3">
        <f t="shared" si="29"/>
        <v>12360.119277847634</v>
      </c>
    </row>
    <row r="823" spans="1:4" x14ac:dyDescent="0.2">
      <c r="A823" s="2">
        <v>8.27</v>
      </c>
      <c r="B823" s="14">
        <v>0.999</v>
      </c>
      <c r="C823" s="3">
        <f t="shared" si="28"/>
        <v>12317.493545988287</v>
      </c>
      <c r="D823" s="3">
        <f t="shared" si="29"/>
        <v>12305.176052442299</v>
      </c>
    </row>
    <row r="824" spans="1:4" x14ac:dyDescent="0.2">
      <c r="A824" s="2">
        <v>8.2799999999999994</v>
      </c>
      <c r="B824" s="14">
        <v>0.999</v>
      </c>
      <c r="C824" s="3">
        <f t="shared" si="28"/>
        <v>12262.79963594205</v>
      </c>
      <c r="D824" s="3">
        <f t="shared" si="29"/>
        <v>12250.536836306108</v>
      </c>
    </row>
    <row r="825" spans="1:4" x14ac:dyDescent="0.2">
      <c r="A825" s="2">
        <v>8.2899999999999991</v>
      </c>
      <c r="B825" s="14">
        <v>0.999</v>
      </c>
      <c r="C825" s="3">
        <f t="shared" si="28"/>
        <v>12208.408027861547</v>
      </c>
      <c r="D825" s="3">
        <f t="shared" si="29"/>
        <v>12196.199619833686</v>
      </c>
    </row>
    <row r="826" spans="1:4" x14ac:dyDescent="0.2">
      <c r="A826" s="2">
        <v>8.3000000000000007</v>
      </c>
      <c r="B826" s="14">
        <v>0.999</v>
      </c>
      <c r="C826" s="3">
        <f t="shared" si="28"/>
        <v>12154.316725570572</v>
      </c>
      <c r="D826" s="3">
        <f t="shared" si="29"/>
        <v>12142.162408845001</v>
      </c>
    </row>
    <row r="827" spans="1:4" x14ac:dyDescent="0.2">
      <c r="A827" s="2">
        <v>8.31</v>
      </c>
      <c r="B827" s="14">
        <v>0.999</v>
      </c>
      <c r="C827" s="3">
        <f t="shared" si="28"/>
        <v>12100.523748198964</v>
      </c>
      <c r="D827" s="3">
        <f t="shared" si="29"/>
        <v>12088.423224450766</v>
      </c>
    </row>
    <row r="828" spans="1:4" x14ac:dyDescent="0.2">
      <c r="A828" s="2">
        <v>8.32</v>
      </c>
      <c r="B828" s="14">
        <v>0.999</v>
      </c>
      <c r="C828" s="3">
        <f t="shared" si="28"/>
        <v>12047.027130049129</v>
      </c>
      <c r="D828" s="3">
        <f t="shared" si="29"/>
        <v>12034.98010291908</v>
      </c>
    </row>
    <row r="829" spans="1:4" x14ac:dyDescent="0.2">
      <c r="A829" s="2">
        <v>8.33</v>
      </c>
      <c r="B829" s="14">
        <v>0.999</v>
      </c>
      <c r="C829" s="3">
        <f t="shared" si="28"/>
        <v>11993.824920463863</v>
      </c>
      <c r="D829" s="3">
        <f t="shared" si="29"/>
        <v>11981.831095543399</v>
      </c>
    </row>
    <row r="830" spans="1:4" x14ac:dyDescent="0.2">
      <c r="A830" s="2">
        <v>8.34</v>
      </c>
      <c r="B830" s="14">
        <v>0.999</v>
      </c>
      <c r="C830" s="3">
        <f t="shared" si="28"/>
        <v>11940.915183695528</v>
      </c>
      <c r="D830" s="3">
        <f t="shared" si="29"/>
        <v>11928.974268511833</v>
      </c>
    </row>
    <row r="831" spans="1:4" x14ac:dyDescent="0.2">
      <c r="A831" s="2">
        <v>8.35</v>
      </c>
      <c r="B831" s="14">
        <v>0.999</v>
      </c>
      <c r="C831" s="3">
        <f t="shared" si="28"/>
        <v>11888.295998776433</v>
      </c>
      <c r="D831" s="3">
        <f t="shared" si="29"/>
        <v>11876.407702777657</v>
      </c>
    </row>
    <row r="832" spans="1:4" x14ac:dyDescent="0.2">
      <c r="A832" s="2">
        <v>8.36</v>
      </c>
      <c r="B832" s="14">
        <v>0.999</v>
      </c>
      <c r="C832" s="3">
        <f t="shared" si="28"/>
        <v>11835.965459390505</v>
      </c>
      <c r="D832" s="3">
        <f t="shared" si="29"/>
        <v>11824.129493931116</v>
      </c>
    </row>
    <row r="833" spans="1:4" x14ac:dyDescent="0.2">
      <c r="A833" s="2">
        <v>8.3699999999999992</v>
      </c>
      <c r="B833" s="14">
        <v>0.999</v>
      </c>
      <c r="C833" s="3">
        <f t="shared" si="28"/>
        <v>11783.921673746214</v>
      </c>
      <c r="D833" s="3">
        <f t="shared" si="29"/>
        <v>11772.137752072467</v>
      </c>
    </row>
    <row r="834" spans="1:4" x14ac:dyDescent="0.2">
      <c r="A834" s="2">
        <v>8.3800000000000008</v>
      </c>
      <c r="B834" s="14">
        <v>0.999</v>
      </c>
      <c r="C834" s="3">
        <f t="shared" si="28"/>
        <v>11732.16276445069</v>
      </c>
      <c r="D834" s="3">
        <f t="shared" si="29"/>
        <v>11720.430601686239</v>
      </c>
    </row>
    <row r="835" spans="1:4" x14ac:dyDescent="0.2">
      <c r="A835" s="2">
        <v>8.39</v>
      </c>
      <c r="B835" s="14">
        <v>0.999</v>
      </c>
      <c r="C835" s="3">
        <f t="shared" si="28"/>
        <v>11680.686868385154</v>
      </c>
      <c r="D835" s="3">
        <f t="shared" si="29"/>
        <v>11669.006181516768</v>
      </c>
    </row>
    <row r="836" spans="1:4" x14ac:dyDescent="0.2">
      <c r="A836" s="2">
        <v>8.4</v>
      </c>
      <c r="B836" s="14">
        <v>0.999</v>
      </c>
      <c r="C836" s="3">
        <f t="shared" si="28"/>
        <v>11629.492136581426</v>
      </c>
      <c r="D836" s="3">
        <f t="shared" si="29"/>
        <v>11617.862644444846</v>
      </c>
    </row>
    <row r="837" spans="1:4" x14ac:dyDescent="0.2">
      <c r="A837" s="2">
        <v>8.41</v>
      </c>
      <c r="B837" s="14">
        <v>0.999</v>
      </c>
      <c r="C837" s="3">
        <f t="shared" si="28"/>
        <v>11578.576734099721</v>
      </c>
      <c r="D837" s="3">
        <f t="shared" si="29"/>
        <v>11566.998157365621</v>
      </c>
    </row>
    <row r="838" spans="1:4" x14ac:dyDescent="0.2">
      <c r="A838" s="2">
        <v>8.42</v>
      </c>
      <c r="B838" s="14">
        <v>0.999</v>
      </c>
      <c r="C838" s="3">
        <f t="shared" ref="C838:C901" si="30">374200000/(A838^5*(EXP(14380/(A838*3000))-1))</f>
        <v>11527.938839907603</v>
      </c>
      <c r="D838" s="3">
        <f t="shared" ref="D838:D901" si="31">B838*C838</f>
        <v>11516.410901067697</v>
      </c>
    </row>
    <row r="839" spans="1:4" x14ac:dyDescent="0.2">
      <c r="A839" s="2">
        <v>8.43</v>
      </c>
      <c r="B839" s="14">
        <v>0.999</v>
      </c>
      <c r="C839" s="3">
        <f t="shared" si="30"/>
        <v>11477.576646760115</v>
      </c>
      <c r="D839" s="3">
        <f t="shared" si="31"/>
        <v>11466.099070113354</v>
      </c>
    </row>
    <row r="840" spans="1:4" x14ac:dyDescent="0.2">
      <c r="A840" s="2">
        <v>8.44</v>
      </c>
      <c r="B840" s="14">
        <v>0.999</v>
      </c>
      <c r="C840" s="3">
        <f t="shared" si="30"/>
        <v>11427.488361081034</v>
      </c>
      <c r="D840" s="3">
        <f t="shared" si="31"/>
        <v>11416.060872719952</v>
      </c>
    </row>
    <row r="841" spans="1:4" x14ac:dyDescent="0.2">
      <c r="A841" s="2">
        <v>8.4499999999999993</v>
      </c>
      <c r="B841" s="14">
        <v>0.999</v>
      </c>
      <c r="C841" s="3">
        <f t="shared" si="30"/>
        <v>11377.672202845306</v>
      </c>
      <c r="D841" s="3">
        <f t="shared" si="31"/>
        <v>11366.294530642461</v>
      </c>
    </row>
    <row r="842" spans="1:4" x14ac:dyDescent="0.2">
      <c r="A842" s="2">
        <v>8.4600000000000009</v>
      </c>
      <c r="B842" s="14">
        <v>0.999</v>
      </c>
      <c r="C842" s="3">
        <f t="shared" si="30"/>
        <v>11328.126405462592</v>
      </c>
      <c r="D842" s="3">
        <f t="shared" si="31"/>
        <v>11316.79827905713</v>
      </c>
    </row>
    <row r="843" spans="1:4" x14ac:dyDescent="0.2">
      <c r="A843" s="2">
        <v>8.4700000000000006</v>
      </c>
      <c r="B843" s="14">
        <v>0.999</v>
      </c>
      <c r="C843" s="3">
        <f t="shared" si="30"/>
        <v>11278.84921566197</v>
      </c>
      <c r="D843" s="3">
        <f t="shared" si="31"/>
        <v>11267.570366446309</v>
      </c>
    </row>
    <row r="844" spans="1:4" x14ac:dyDescent="0.2">
      <c r="A844" s="2">
        <v>8.48</v>
      </c>
      <c r="B844" s="14">
        <v>0.999</v>
      </c>
      <c r="C844" s="3">
        <f t="shared" si="30"/>
        <v>11229.838893377648</v>
      </c>
      <c r="D844" s="3">
        <f t="shared" si="31"/>
        <v>11218.60905448427</v>
      </c>
    </row>
    <row r="845" spans="1:4" x14ac:dyDescent="0.2">
      <c r="A845" s="2">
        <v>8.49</v>
      </c>
      <c r="B845" s="14">
        <v>0.999</v>
      </c>
      <c r="C845" s="3">
        <f t="shared" si="30"/>
        <v>11181.093711635918</v>
      </c>
      <c r="D845" s="3">
        <f t="shared" si="31"/>
        <v>11169.912617924283</v>
      </c>
    </row>
    <row r="846" spans="1:4" x14ac:dyDescent="0.2">
      <c r="A846" s="2">
        <v>8.5</v>
      </c>
      <c r="B846" s="14">
        <v>0.999</v>
      </c>
      <c r="C846" s="3">
        <f t="shared" si="30"/>
        <v>11132.611956443068</v>
      </c>
      <c r="D846" s="3">
        <f t="shared" si="31"/>
        <v>11121.479344486625</v>
      </c>
    </row>
    <row r="847" spans="1:4" x14ac:dyDescent="0.2">
      <c r="A847" s="2">
        <v>8.51</v>
      </c>
      <c r="B847" s="14">
        <v>0.999</v>
      </c>
      <c r="C847" s="3">
        <f t="shared" si="30"/>
        <v>11084.391926674443</v>
      </c>
      <c r="D847" s="3">
        <f t="shared" si="31"/>
        <v>11073.30753474777</v>
      </c>
    </row>
    <row r="848" spans="1:4" x14ac:dyDescent="0.2">
      <c r="A848" s="2">
        <v>8.52</v>
      </c>
      <c r="B848" s="14">
        <v>0.999</v>
      </c>
      <c r="C848" s="3">
        <f t="shared" si="30"/>
        <v>11036.431933964514</v>
      </c>
      <c r="D848" s="3">
        <f t="shared" si="31"/>
        <v>11025.395502030549</v>
      </c>
    </row>
    <row r="849" spans="1:4" x14ac:dyDescent="0.2">
      <c r="A849" s="2">
        <v>8.5299999999999994</v>
      </c>
      <c r="B849" s="14">
        <v>0.999</v>
      </c>
      <c r="C849" s="3">
        <f t="shared" si="30"/>
        <v>10988.730302598058</v>
      </c>
      <c r="D849" s="3">
        <f t="shared" si="31"/>
        <v>10977.741572295459</v>
      </c>
    </row>
    <row r="850" spans="1:4" x14ac:dyDescent="0.2">
      <c r="A850" s="2">
        <v>8.5399999999999991</v>
      </c>
      <c r="B850" s="14">
        <v>0.999</v>
      </c>
      <c r="C850" s="3">
        <f t="shared" si="30"/>
        <v>10941.285369402325</v>
      </c>
      <c r="D850" s="3">
        <f t="shared" si="31"/>
        <v>10930.344084032922</v>
      </c>
    </row>
    <row r="851" spans="1:4" x14ac:dyDescent="0.2">
      <c r="A851" s="2">
        <v>8.5500000000000007</v>
      </c>
      <c r="B851" s="14">
        <v>0.999</v>
      </c>
      <c r="C851" s="3">
        <f t="shared" si="30"/>
        <v>10894.09548364026</v>
      </c>
      <c r="D851" s="3">
        <f t="shared" si="31"/>
        <v>10883.20138815662</v>
      </c>
    </row>
    <row r="852" spans="1:4" x14ac:dyDescent="0.2">
      <c r="A852" s="2">
        <v>8.56</v>
      </c>
      <c r="B852" s="14">
        <v>0.999</v>
      </c>
      <c r="C852" s="3">
        <f t="shared" si="30"/>
        <v>10847.159006904725</v>
      </c>
      <c r="D852" s="3">
        <f t="shared" si="31"/>
        <v>10836.311847897821</v>
      </c>
    </row>
    <row r="853" spans="1:4" x14ac:dyDescent="0.2">
      <c r="A853" s="2">
        <v>8.57</v>
      </c>
      <c r="B853" s="14">
        <v>0.999</v>
      </c>
      <c r="C853" s="3">
        <f t="shared" si="30"/>
        <v>10800.474313013769</v>
      </c>
      <c r="D853" s="3">
        <f t="shared" si="31"/>
        <v>10789.673838700755</v>
      </c>
    </row>
    <row r="854" spans="1:4" x14ac:dyDescent="0.2">
      <c r="A854" s="2">
        <v>8.58</v>
      </c>
      <c r="B854" s="14">
        <v>0.999</v>
      </c>
      <c r="C854" s="3">
        <f t="shared" si="30"/>
        <v>10754.039787906815</v>
      </c>
      <c r="D854" s="3">
        <f t="shared" si="31"/>
        <v>10743.285748118908</v>
      </c>
    </row>
    <row r="855" spans="1:4" x14ac:dyDescent="0.2">
      <c r="A855" s="2">
        <v>8.59</v>
      </c>
      <c r="B855" s="14">
        <v>0.999</v>
      </c>
      <c r="C855" s="3">
        <f t="shared" si="30"/>
        <v>10707.853829541924</v>
      </c>
      <c r="D855" s="3">
        <f t="shared" si="31"/>
        <v>10697.145975712381</v>
      </c>
    </row>
    <row r="856" spans="1:4" x14ac:dyDescent="0.2">
      <c r="A856" s="2">
        <v>8.6</v>
      </c>
      <c r="B856" s="14">
        <v>0.999</v>
      </c>
      <c r="C856" s="3">
        <f t="shared" si="30"/>
        <v>10661.914847793983</v>
      </c>
      <c r="D856" s="3">
        <f t="shared" si="31"/>
        <v>10651.252932946189</v>
      </c>
    </row>
    <row r="857" spans="1:4" x14ac:dyDescent="0.2">
      <c r="A857" s="2">
        <v>8.61</v>
      </c>
      <c r="B857" s="14">
        <v>0.999</v>
      </c>
      <c r="C857" s="3">
        <f t="shared" si="30"/>
        <v>10616.221264353855</v>
      </c>
      <c r="D857" s="3">
        <f t="shared" si="31"/>
        <v>10605.605043089501</v>
      </c>
    </row>
    <row r="858" spans="1:4" x14ac:dyDescent="0.2">
      <c r="A858" s="2">
        <v>8.6199999999999992</v>
      </c>
      <c r="B858" s="14">
        <v>0.999</v>
      </c>
      <c r="C858" s="3">
        <f t="shared" si="30"/>
        <v>10570.771512628506</v>
      </c>
      <c r="D858" s="3">
        <f t="shared" si="31"/>
        <v>10560.200741115877</v>
      </c>
    </row>
    <row r="859" spans="1:4" x14ac:dyDescent="0.2">
      <c r="A859" s="2">
        <v>8.6300000000000008</v>
      </c>
      <c r="B859" s="14">
        <v>0.999</v>
      </c>
      <c r="C859" s="3">
        <f t="shared" si="30"/>
        <v>10525.564037642058</v>
      </c>
      <c r="D859" s="3">
        <f t="shared" si="31"/>
        <v>10515.038473604416</v>
      </c>
    </row>
    <row r="860" spans="1:4" x14ac:dyDescent="0.2">
      <c r="A860" s="2">
        <v>8.64</v>
      </c>
      <c r="B860" s="14">
        <v>0.999</v>
      </c>
      <c r="C860" s="3">
        <f t="shared" si="30"/>
        <v>10480.597295937829</v>
      </c>
      <c r="D860" s="3">
        <f t="shared" si="31"/>
        <v>10470.11669864189</v>
      </c>
    </row>
    <row r="861" spans="1:4" x14ac:dyDescent="0.2">
      <c r="A861" s="2">
        <v>8.65</v>
      </c>
      <c r="B861" s="14">
        <v>0.999</v>
      </c>
      <c r="C861" s="3">
        <f t="shared" si="30"/>
        <v>10435.869755481188</v>
      </c>
      <c r="D861" s="3">
        <f t="shared" si="31"/>
        <v>10425.433885725706</v>
      </c>
    </row>
    <row r="862" spans="1:4" x14ac:dyDescent="0.2">
      <c r="A862" s="2">
        <v>8.66</v>
      </c>
      <c r="B862" s="14">
        <v>0.999</v>
      </c>
      <c r="C862" s="3">
        <f t="shared" si="30"/>
        <v>10391.379895563457</v>
      </c>
      <c r="D862" s="3">
        <f t="shared" si="31"/>
        <v>10380.988515667894</v>
      </c>
    </row>
    <row r="863" spans="1:4" x14ac:dyDescent="0.2">
      <c r="A863" s="2">
        <v>8.67</v>
      </c>
      <c r="B863" s="14">
        <v>0.999</v>
      </c>
      <c r="C863" s="3">
        <f t="shared" si="30"/>
        <v>10347.126206706616</v>
      </c>
      <c r="D863" s="3">
        <f t="shared" si="31"/>
        <v>10336.779080499909</v>
      </c>
    </row>
    <row r="864" spans="1:4" x14ac:dyDescent="0.2">
      <c r="A864" s="2">
        <v>8.68</v>
      </c>
      <c r="B864" s="14">
        <v>0.999</v>
      </c>
      <c r="C864" s="3">
        <f t="shared" si="30"/>
        <v>10303.107190568964</v>
      </c>
      <c r="D864" s="3">
        <f t="shared" si="31"/>
        <v>10292.804083378394</v>
      </c>
    </row>
    <row r="865" spans="1:4" x14ac:dyDescent="0.2">
      <c r="A865" s="2">
        <v>8.69</v>
      </c>
      <c r="B865" s="14">
        <v>0.999</v>
      </c>
      <c r="C865" s="3">
        <f t="shared" si="30"/>
        <v>10259.32135985166</v>
      </c>
      <c r="D865" s="3">
        <f t="shared" si="31"/>
        <v>10249.062038491807</v>
      </c>
    </row>
    <row r="866" spans="1:4" x14ac:dyDescent="0.2">
      <c r="A866" s="2">
        <v>8.6999999999999993</v>
      </c>
      <c r="B866" s="14">
        <v>0.999</v>
      </c>
      <c r="C866" s="3">
        <f t="shared" si="30"/>
        <v>10215.767238206103</v>
      </c>
      <c r="D866" s="3">
        <f t="shared" si="31"/>
        <v>10205.551470967897</v>
      </c>
    </row>
    <row r="867" spans="1:4" x14ac:dyDescent="0.2">
      <c r="A867" s="2">
        <v>8.7100000000000009</v>
      </c>
      <c r="B867" s="14">
        <v>0.999</v>
      </c>
      <c r="C867" s="3">
        <f t="shared" si="30"/>
        <v>10172.443360142219</v>
      </c>
      <c r="D867" s="3">
        <f t="shared" si="31"/>
        <v>10162.270916782076</v>
      </c>
    </row>
    <row r="868" spans="1:4" x14ac:dyDescent="0.2">
      <c r="A868" s="2">
        <v>8.7200000000000006</v>
      </c>
      <c r="B868" s="14">
        <v>0.999</v>
      </c>
      <c r="C868" s="3">
        <f t="shared" si="30"/>
        <v>10129.348270937651</v>
      </c>
      <c r="D868" s="3">
        <f t="shared" si="31"/>
        <v>10119.218922666714</v>
      </c>
    </row>
    <row r="869" spans="1:4" x14ac:dyDescent="0.2">
      <c r="A869" s="2">
        <v>8.73</v>
      </c>
      <c r="B869" s="14">
        <v>0.999</v>
      </c>
      <c r="C869" s="3">
        <f t="shared" si="30"/>
        <v>10086.480526547655</v>
      </c>
      <c r="D869" s="3">
        <f t="shared" si="31"/>
        <v>10076.394046021107</v>
      </c>
    </row>
    <row r="870" spans="1:4" x14ac:dyDescent="0.2">
      <c r="A870" s="2">
        <v>8.74</v>
      </c>
      <c r="B870" s="14">
        <v>0.999</v>
      </c>
      <c r="C870" s="3">
        <f t="shared" si="30"/>
        <v>10043.838693515994</v>
      </c>
      <c r="D870" s="3">
        <f t="shared" si="31"/>
        <v>10033.794854822478</v>
      </c>
    </row>
    <row r="871" spans="1:4" x14ac:dyDescent="0.2">
      <c r="A871" s="2">
        <v>8.75</v>
      </c>
      <c r="B871" s="14">
        <v>0.999</v>
      </c>
      <c r="C871" s="3">
        <f t="shared" si="30"/>
        <v>10001.421348886599</v>
      </c>
      <c r="D871" s="3">
        <f t="shared" si="31"/>
        <v>9991.4199275377123</v>
      </c>
    </row>
    <row r="872" spans="1:4" x14ac:dyDescent="0.2">
      <c r="A872" s="2">
        <v>8.76</v>
      </c>
      <c r="B872" s="14">
        <v>0.999</v>
      </c>
      <c r="C872" s="3">
        <f t="shared" si="30"/>
        <v>9959.2270801160412</v>
      </c>
      <c r="D872" s="3">
        <f t="shared" si="31"/>
        <v>9949.2678530359244</v>
      </c>
    </row>
    <row r="873" spans="1:4" x14ac:dyDescent="0.2">
      <c r="A873" s="2">
        <v>8.77</v>
      </c>
      <c r="B873" s="14">
        <v>0.999</v>
      </c>
      <c r="C873" s="3">
        <f t="shared" si="30"/>
        <v>9917.2544849868591</v>
      </c>
      <c r="D873" s="3">
        <f t="shared" si="31"/>
        <v>9907.3372305018729</v>
      </c>
    </row>
    <row r="874" spans="1:4" x14ac:dyDescent="0.2">
      <c r="A874" s="2">
        <v>8.7799999999999994</v>
      </c>
      <c r="B874" s="14">
        <v>0.999</v>
      </c>
      <c r="C874" s="3">
        <f t="shared" si="30"/>
        <v>9875.5021715216426</v>
      </c>
      <c r="D874" s="3">
        <f t="shared" si="31"/>
        <v>9865.6266693501202</v>
      </c>
    </row>
    <row r="875" spans="1:4" x14ac:dyDescent="0.2">
      <c r="A875" s="2">
        <v>8.7899999999999991</v>
      </c>
      <c r="B875" s="14">
        <v>0.999</v>
      </c>
      <c r="C875" s="3">
        <f t="shared" si="30"/>
        <v>9833.9687578979901</v>
      </c>
      <c r="D875" s="3">
        <f t="shared" si="31"/>
        <v>9824.1347891400928</v>
      </c>
    </row>
    <row r="876" spans="1:4" x14ac:dyDescent="0.2">
      <c r="A876" s="2">
        <v>8.8000000000000007</v>
      </c>
      <c r="B876" s="14">
        <v>0.999</v>
      </c>
      <c r="C876" s="3">
        <f t="shared" si="30"/>
        <v>9792.6528723641804</v>
      </c>
      <c r="D876" s="3">
        <f t="shared" si="31"/>
        <v>9782.8602194918167</v>
      </c>
    </row>
    <row r="877" spans="1:4" x14ac:dyDescent="0.2">
      <c r="A877" s="2">
        <v>8.81</v>
      </c>
      <c r="B877" s="14">
        <v>0.999</v>
      </c>
      <c r="C877" s="3">
        <f t="shared" si="30"/>
        <v>9751.5531531556844</v>
      </c>
      <c r="D877" s="3">
        <f t="shared" si="31"/>
        <v>9741.8016000025291</v>
      </c>
    </row>
    <row r="878" spans="1:4" x14ac:dyDescent="0.2">
      <c r="A878" s="2">
        <v>8.82</v>
      </c>
      <c r="B878" s="14">
        <v>0.999</v>
      </c>
      <c r="C878" s="3">
        <f t="shared" si="30"/>
        <v>9710.6682484124176</v>
      </c>
      <c r="D878" s="3">
        <f t="shared" si="31"/>
        <v>9700.9575801640058</v>
      </c>
    </row>
    <row r="879" spans="1:4" x14ac:dyDescent="0.2">
      <c r="A879" s="2">
        <v>8.83</v>
      </c>
      <c r="B879" s="14">
        <v>0.999</v>
      </c>
      <c r="C879" s="3">
        <f t="shared" si="30"/>
        <v>9669.9968160967801</v>
      </c>
      <c r="D879" s="3">
        <f t="shared" si="31"/>
        <v>9660.3268192806827</v>
      </c>
    </row>
    <row r="880" spans="1:4" x14ac:dyDescent="0.2">
      <c r="A880" s="2">
        <v>8.84</v>
      </c>
      <c r="B880" s="14">
        <v>0.999</v>
      </c>
      <c r="C880" s="3">
        <f t="shared" si="30"/>
        <v>9629.5375239124442</v>
      </c>
      <c r="D880" s="3">
        <f t="shared" si="31"/>
        <v>9619.9079863885308</v>
      </c>
    </row>
    <row r="881" spans="1:4" x14ac:dyDescent="0.2">
      <c r="A881" s="2">
        <v>8.85</v>
      </c>
      <c r="B881" s="14">
        <v>0.999</v>
      </c>
      <c r="C881" s="3">
        <f t="shared" si="30"/>
        <v>9589.2890492239057</v>
      </c>
      <c r="D881" s="3">
        <f t="shared" si="31"/>
        <v>9579.6997601746825</v>
      </c>
    </row>
    <row r="882" spans="1:4" x14ac:dyDescent="0.2">
      <c r="A882" s="2">
        <v>8.86</v>
      </c>
      <c r="B882" s="14">
        <v>0.999</v>
      </c>
      <c r="C882" s="3">
        <f t="shared" si="30"/>
        <v>9549.2500789767619</v>
      </c>
      <c r="D882" s="3">
        <f t="shared" si="31"/>
        <v>9539.700828897785</v>
      </c>
    </row>
    <row r="883" spans="1:4" x14ac:dyDescent="0.2">
      <c r="A883" s="2">
        <v>8.8699999999999992</v>
      </c>
      <c r="B883" s="14">
        <v>0.999</v>
      </c>
      <c r="C883" s="3">
        <f t="shared" si="30"/>
        <v>9509.4193096187446</v>
      </c>
      <c r="D883" s="3">
        <f t="shared" si="31"/>
        <v>9499.9098903091253</v>
      </c>
    </row>
    <row r="884" spans="1:4" x14ac:dyDescent="0.2">
      <c r="A884" s="2">
        <v>8.8800000000000008</v>
      </c>
      <c r="B884" s="14">
        <v>0.999</v>
      </c>
      <c r="C884" s="3">
        <f t="shared" si="30"/>
        <v>9469.79544702147</v>
      </c>
      <c r="D884" s="3">
        <f t="shared" si="31"/>
        <v>9460.3256515744488</v>
      </c>
    </row>
    <row r="885" spans="1:4" x14ac:dyDescent="0.2">
      <c r="A885" s="2">
        <v>8.89</v>
      </c>
      <c r="B885" s="14">
        <v>0.999</v>
      </c>
      <c r="C885" s="3">
        <f t="shared" si="30"/>
        <v>9430.3772064029345</v>
      </c>
      <c r="D885" s="3">
        <f t="shared" si="31"/>
        <v>9420.9468291965313</v>
      </c>
    </row>
    <row r="886" spans="1:4" x14ac:dyDescent="0.2">
      <c r="A886" s="2">
        <v>8.9</v>
      </c>
      <c r="B886" s="14">
        <v>0.999</v>
      </c>
      <c r="C886" s="3">
        <f t="shared" si="30"/>
        <v>9391.163312250661</v>
      </c>
      <c r="D886" s="3">
        <f t="shared" si="31"/>
        <v>9381.7721489384112</v>
      </c>
    </row>
    <row r="887" spans="1:4" x14ac:dyDescent="0.2">
      <c r="A887" s="2">
        <v>8.91</v>
      </c>
      <c r="B887" s="14">
        <v>0.999</v>
      </c>
      <c r="C887" s="3">
        <f t="shared" si="30"/>
        <v>9352.1524982456376</v>
      </c>
      <c r="D887" s="3">
        <f t="shared" si="31"/>
        <v>9342.8003457473915</v>
      </c>
    </row>
    <row r="888" spans="1:4" x14ac:dyDescent="0.2">
      <c r="A888" s="2">
        <v>8.92</v>
      </c>
      <c r="B888" s="14">
        <v>0.999</v>
      </c>
      <c r="C888" s="3">
        <f t="shared" si="30"/>
        <v>9313.3435071868844</v>
      </c>
      <c r="D888" s="3">
        <f t="shared" si="31"/>
        <v>9304.0301636796976</v>
      </c>
    </row>
    <row r="889" spans="1:4" x14ac:dyDescent="0.2">
      <c r="A889" s="2">
        <v>8.93</v>
      </c>
      <c r="B889" s="14">
        <v>0.999</v>
      </c>
      <c r="C889" s="3">
        <f t="shared" si="30"/>
        <v>9274.7350909167635</v>
      </c>
      <c r="D889" s="3">
        <f t="shared" si="31"/>
        <v>9265.4603558258459</v>
      </c>
    </row>
    <row r="890" spans="1:4" x14ac:dyDescent="0.2">
      <c r="A890" s="2">
        <v>8.94</v>
      </c>
      <c r="B890" s="14">
        <v>0.999</v>
      </c>
      <c r="C890" s="3">
        <f t="shared" si="30"/>
        <v>9236.3260102469358</v>
      </c>
      <c r="D890" s="3">
        <f t="shared" si="31"/>
        <v>9227.0896842366892</v>
      </c>
    </row>
    <row r="891" spans="1:4" x14ac:dyDescent="0.2">
      <c r="A891" s="2">
        <v>8.9499999999999993</v>
      </c>
      <c r="B891" s="14">
        <v>0.999</v>
      </c>
      <c r="C891" s="3">
        <f t="shared" si="30"/>
        <v>9198.1150348850315</v>
      </c>
      <c r="D891" s="3">
        <f t="shared" si="31"/>
        <v>9188.9169198501459</v>
      </c>
    </row>
    <row r="892" spans="1:4" x14ac:dyDescent="0.2">
      <c r="A892" s="2">
        <v>8.9600000000000009</v>
      </c>
      <c r="B892" s="14">
        <v>0.999</v>
      </c>
      <c r="C892" s="3">
        <f t="shared" si="30"/>
        <v>9160.1009433619547</v>
      </c>
      <c r="D892" s="3">
        <f t="shared" si="31"/>
        <v>9150.9408424185931</v>
      </c>
    </row>
    <row r="893" spans="1:4" x14ac:dyDescent="0.2">
      <c r="A893" s="2">
        <v>8.9700000000000006</v>
      </c>
      <c r="B893" s="14">
        <v>0.999</v>
      </c>
      <c r="C893" s="3">
        <f t="shared" si="30"/>
        <v>9122.2825229598966</v>
      </c>
      <c r="D893" s="3">
        <f t="shared" si="31"/>
        <v>9113.1602404369369</v>
      </c>
    </row>
    <row r="894" spans="1:4" x14ac:dyDescent="0.2">
      <c r="A894" s="2">
        <v>8.98</v>
      </c>
      <c r="B894" s="14">
        <v>0.999</v>
      </c>
      <c r="C894" s="3">
        <f t="shared" si="30"/>
        <v>9084.6585696409566</v>
      </c>
      <c r="D894" s="3">
        <f t="shared" si="31"/>
        <v>9075.5739110713148</v>
      </c>
    </row>
    <row r="895" spans="1:4" x14ac:dyDescent="0.2">
      <c r="A895" s="2">
        <v>8.99</v>
      </c>
      <c r="B895" s="14">
        <v>0.999</v>
      </c>
      <c r="C895" s="3">
        <f t="shared" si="30"/>
        <v>9047.2278879764763</v>
      </c>
      <c r="D895" s="3">
        <f t="shared" si="31"/>
        <v>9038.1806600884993</v>
      </c>
    </row>
    <row r="896" spans="1:4" x14ac:dyDescent="0.2">
      <c r="A896" s="2">
        <v>9</v>
      </c>
      <c r="B896" s="14">
        <v>0.999</v>
      </c>
      <c r="C896" s="3">
        <f t="shared" si="30"/>
        <v>9009.9892910769304</v>
      </c>
      <c r="D896" s="3">
        <f t="shared" si="31"/>
        <v>9000.9793017858537</v>
      </c>
    </row>
    <row r="897" spans="1:4" x14ac:dyDescent="0.2">
      <c r="A897" s="2">
        <v>9.01</v>
      </c>
      <c r="B897" s="14">
        <v>0.999</v>
      </c>
      <c r="C897" s="3">
        <f t="shared" si="30"/>
        <v>8972.9416005225739</v>
      </c>
      <c r="D897" s="3">
        <f t="shared" si="31"/>
        <v>8963.968658922051</v>
      </c>
    </row>
    <row r="898" spans="1:4" x14ac:dyDescent="0.2">
      <c r="A898" s="2">
        <v>9.02</v>
      </c>
      <c r="B898" s="14">
        <v>0.999</v>
      </c>
      <c r="C898" s="3">
        <f t="shared" si="30"/>
        <v>8936.083646294599</v>
      </c>
      <c r="D898" s="3">
        <f t="shared" si="31"/>
        <v>8927.1475626483043</v>
      </c>
    </row>
    <row r="899" spans="1:4" x14ac:dyDescent="0.2">
      <c r="A899" s="2">
        <v>9.0299999999999994</v>
      </c>
      <c r="B899" s="14">
        <v>0.999</v>
      </c>
      <c r="C899" s="3">
        <f t="shared" si="30"/>
        <v>8899.4142667070137</v>
      </c>
      <c r="D899" s="3">
        <f t="shared" si="31"/>
        <v>8890.5148524403066</v>
      </c>
    </row>
    <row r="900" spans="1:4" x14ac:dyDescent="0.2">
      <c r="A900" s="2">
        <v>9.0399999999999991</v>
      </c>
      <c r="B900" s="14">
        <v>0.999</v>
      </c>
      <c r="C900" s="3">
        <f t="shared" si="30"/>
        <v>8862.9323083390955</v>
      </c>
      <c r="D900" s="3">
        <f t="shared" si="31"/>
        <v>8854.0693760307568</v>
      </c>
    </row>
    <row r="901" spans="1:4" x14ac:dyDescent="0.2">
      <c r="A901" s="2">
        <v>9.0500000000000007</v>
      </c>
      <c r="B901" s="14">
        <v>0.999</v>
      </c>
      <c r="C901" s="3">
        <f t="shared" si="30"/>
        <v>8826.636625968431</v>
      </c>
      <c r="D901" s="3">
        <f t="shared" si="31"/>
        <v>8817.8099893424624</v>
      </c>
    </row>
    <row r="902" spans="1:4" x14ac:dyDescent="0.2">
      <c r="A902" s="2">
        <v>9.06</v>
      </c>
      <c r="B902" s="14">
        <v>0.999</v>
      </c>
      <c r="C902" s="3">
        <f t="shared" ref="C902:C965" si="32">374200000/(A902^5*(EXP(14380/(A902*3000))-1))</f>
        <v>8790.5260825046571</v>
      </c>
      <c r="D902" s="3">
        <f t="shared" ref="D902:D965" si="33">B902*C902</f>
        <v>8781.7355564221525</v>
      </c>
    </row>
    <row r="903" spans="1:4" x14ac:dyDescent="0.2">
      <c r="A903" s="2">
        <v>9.07</v>
      </c>
      <c r="B903" s="14">
        <v>0.999</v>
      </c>
      <c r="C903" s="3">
        <f t="shared" si="32"/>
        <v>8754.5995489236793</v>
      </c>
      <c r="D903" s="3">
        <f t="shared" si="33"/>
        <v>8745.8449493747557</v>
      </c>
    </row>
    <row r="904" spans="1:4" x14ac:dyDescent="0.2">
      <c r="A904" s="2">
        <v>9.08</v>
      </c>
      <c r="B904" s="14">
        <v>0.999</v>
      </c>
      <c r="C904" s="3">
        <f t="shared" si="32"/>
        <v>8718.8559042025936</v>
      </c>
      <c r="D904" s="3">
        <f t="shared" si="33"/>
        <v>8710.1370482983912</v>
      </c>
    </row>
    <row r="905" spans="1:4" x14ac:dyDescent="0.2">
      <c r="A905" s="2">
        <v>9.09</v>
      </c>
      <c r="B905" s="14">
        <v>0.999</v>
      </c>
      <c r="C905" s="3">
        <f t="shared" si="32"/>
        <v>8683.2940352551068</v>
      </c>
      <c r="D905" s="3">
        <f t="shared" si="33"/>
        <v>8674.6107412198526</v>
      </c>
    </row>
    <row r="906" spans="1:4" x14ac:dyDescent="0.2">
      <c r="A906" s="2">
        <v>9.1</v>
      </c>
      <c r="B906" s="14">
        <v>0.999</v>
      </c>
      <c r="C906" s="3">
        <f t="shared" si="32"/>
        <v>8647.9128368676393</v>
      </c>
      <c r="D906" s="3">
        <f t="shared" si="33"/>
        <v>8639.264924030771</v>
      </c>
    </row>
    <row r="907" spans="1:4" x14ac:dyDescent="0.2">
      <c r="A907" s="2">
        <v>9.11</v>
      </c>
      <c r="B907" s="14">
        <v>0.999</v>
      </c>
      <c r="C907" s="3">
        <f t="shared" si="32"/>
        <v>8612.7112116358949</v>
      </c>
      <c r="D907" s="3">
        <f t="shared" si="33"/>
        <v>8604.0985004242593</v>
      </c>
    </row>
    <row r="908" spans="1:4" x14ac:dyDescent="0.2">
      <c r="A908" s="2">
        <v>9.1199999999999992</v>
      </c>
      <c r="B908" s="14">
        <v>0.999</v>
      </c>
      <c r="C908" s="3">
        <f t="shared" si="32"/>
        <v>8577.6880699021003</v>
      </c>
      <c r="D908" s="3">
        <f t="shared" si="33"/>
        <v>8569.110381832199</v>
      </c>
    </row>
    <row r="909" spans="1:4" x14ac:dyDescent="0.2">
      <c r="A909" s="2">
        <v>9.1300000000000008</v>
      </c>
      <c r="B909" s="14">
        <v>0.999</v>
      </c>
      <c r="C909" s="3">
        <f t="shared" si="32"/>
        <v>8542.8423296927303</v>
      </c>
      <c r="D909" s="3">
        <f t="shared" si="33"/>
        <v>8534.2994873630378</v>
      </c>
    </row>
    <row r="910" spans="1:4" x14ac:dyDescent="0.2">
      <c r="A910" s="2">
        <v>9.14</v>
      </c>
      <c r="B910" s="14">
        <v>0.999</v>
      </c>
      <c r="C910" s="3">
        <f t="shared" si="32"/>
        <v>8508.1729166568657</v>
      </c>
      <c r="D910" s="3">
        <f t="shared" si="33"/>
        <v>8499.664743740208</v>
      </c>
    </row>
    <row r="911" spans="1:4" x14ac:dyDescent="0.2">
      <c r="A911" s="2">
        <v>9.15</v>
      </c>
      <c r="B911" s="14">
        <v>0.999</v>
      </c>
      <c r="C911" s="3">
        <f t="shared" si="32"/>
        <v>8473.6787640050461</v>
      </c>
      <c r="D911" s="3">
        <f t="shared" si="33"/>
        <v>8465.2050852410412</v>
      </c>
    </row>
    <row r="912" spans="1:4" x14ac:dyDescent="0.2">
      <c r="A912" s="2">
        <v>9.16</v>
      </c>
      <c r="B912" s="14">
        <v>0.999</v>
      </c>
      <c r="C912" s="3">
        <f t="shared" si="32"/>
        <v>8439.3588124486942</v>
      </c>
      <c r="D912" s="3">
        <f t="shared" si="33"/>
        <v>8430.9194536362447</v>
      </c>
    </row>
    <row r="913" spans="1:4" x14ac:dyDescent="0.2">
      <c r="A913" s="2">
        <v>9.17</v>
      </c>
      <c r="B913" s="14">
        <v>0.999</v>
      </c>
      <c r="C913" s="3">
        <f t="shared" si="32"/>
        <v>8405.2120101401015</v>
      </c>
      <c r="D913" s="3">
        <f t="shared" si="33"/>
        <v>8396.806798129961</v>
      </c>
    </row>
    <row r="914" spans="1:4" x14ac:dyDescent="0.2">
      <c r="A914" s="2">
        <v>9.18</v>
      </c>
      <c r="B914" s="14">
        <v>0.999</v>
      </c>
      <c r="C914" s="3">
        <f t="shared" si="32"/>
        <v>8371.2373126129187</v>
      </c>
      <c r="D914" s="3">
        <f t="shared" si="33"/>
        <v>8362.866075300306</v>
      </c>
    </row>
    <row r="915" spans="1:4" x14ac:dyDescent="0.2">
      <c r="A915" s="2">
        <v>9.19</v>
      </c>
      <c r="B915" s="14">
        <v>0.999</v>
      </c>
      <c r="C915" s="3">
        <f t="shared" si="32"/>
        <v>8337.4336827232055</v>
      </c>
      <c r="D915" s="3">
        <f t="shared" si="33"/>
        <v>8329.0962490404818</v>
      </c>
    </row>
    <row r="916" spans="1:4" x14ac:dyDescent="0.2">
      <c r="A916" s="2">
        <v>9.1999999999999993</v>
      </c>
      <c r="B916" s="14">
        <v>0.999</v>
      </c>
      <c r="C916" s="3">
        <f t="shared" si="32"/>
        <v>8303.8000905910012</v>
      </c>
      <c r="D916" s="3">
        <f t="shared" si="33"/>
        <v>8295.4962905004104</v>
      </c>
    </row>
    <row r="917" spans="1:4" x14ac:dyDescent="0.2">
      <c r="A917" s="2">
        <v>9.2100000000000009</v>
      </c>
      <c r="B917" s="14">
        <v>0.999</v>
      </c>
      <c r="C917" s="3">
        <f t="shared" si="32"/>
        <v>8270.3355135424008</v>
      </c>
      <c r="D917" s="3">
        <f t="shared" si="33"/>
        <v>8262.065178028859</v>
      </c>
    </row>
    <row r="918" spans="1:4" x14ac:dyDescent="0.2">
      <c r="A918" s="2">
        <v>9.2200000000000006</v>
      </c>
      <c r="B918" s="14">
        <v>0.999</v>
      </c>
      <c r="C918" s="3">
        <f t="shared" si="32"/>
        <v>8237.0389360521876</v>
      </c>
      <c r="D918" s="3">
        <f t="shared" si="33"/>
        <v>8228.8018971161346</v>
      </c>
    </row>
    <row r="919" spans="1:4" x14ac:dyDescent="0.2">
      <c r="A919" s="2">
        <v>9.23</v>
      </c>
      <c r="B919" s="14">
        <v>0.999</v>
      </c>
      <c r="C919" s="3">
        <f t="shared" si="32"/>
        <v>8203.9093496869154</v>
      </c>
      <c r="D919" s="3">
        <f t="shared" si="33"/>
        <v>8195.7054403372276</v>
      </c>
    </row>
    <row r="920" spans="1:4" x14ac:dyDescent="0.2">
      <c r="A920" s="2">
        <v>9.24</v>
      </c>
      <c r="B920" s="14">
        <v>0.999</v>
      </c>
      <c r="C920" s="3">
        <f t="shared" si="32"/>
        <v>8170.9457530485697</v>
      </c>
      <c r="D920" s="3">
        <f t="shared" si="33"/>
        <v>8162.774807295521</v>
      </c>
    </row>
    <row r="921" spans="1:4" x14ac:dyDescent="0.2">
      <c r="A921" s="2">
        <v>9.25</v>
      </c>
      <c r="B921" s="14">
        <v>0.999</v>
      </c>
      <c r="C921" s="3">
        <f t="shared" si="32"/>
        <v>8138.1471517186728</v>
      </c>
      <c r="D921" s="3">
        <f t="shared" si="33"/>
        <v>8130.009004566954</v>
      </c>
    </row>
    <row r="922" spans="1:4" x14ac:dyDescent="0.2">
      <c r="A922" s="2">
        <v>9.26</v>
      </c>
      <c r="B922" s="14">
        <v>0.999</v>
      </c>
      <c r="C922" s="3">
        <f t="shared" si="32"/>
        <v>8105.5125582029268</v>
      </c>
      <c r="D922" s="3">
        <f t="shared" si="33"/>
        <v>8097.4070456447234</v>
      </c>
    </row>
    <row r="923" spans="1:4" x14ac:dyDescent="0.2">
      <c r="A923" s="2">
        <v>9.27</v>
      </c>
      <c r="B923" s="14">
        <v>0.999</v>
      </c>
      <c r="C923" s="3">
        <f t="shared" si="32"/>
        <v>8073.0409918763116</v>
      </c>
      <c r="D923" s="3">
        <f t="shared" si="33"/>
        <v>8064.9679508844356</v>
      </c>
    </row>
    <row r="924" spans="1:4" x14ac:dyDescent="0.2">
      <c r="A924" s="2">
        <v>9.2799999999999994</v>
      </c>
      <c r="B924" s="14">
        <v>0.999</v>
      </c>
      <c r="C924" s="3">
        <f t="shared" si="32"/>
        <v>8040.7314789287102</v>
      </c>
      <c r="D924" s="3">
        <f t="shared" si="33"/>
        <v>8032.6907474497812</v>
      </c>
    </row>
    <row r="925" spans="1:4" x14ac:dyDescent="0.2">
      <c r="A925" s="2">
        <v>9.2899999999999991</v>
      </c>
      <c r="B925" s="14">
        <v>0.999</v>
      </c>
      <c r="C925" s="3">
        <f t="shared" si="32"/>
        <v>8008.5830523109798</v>
      </c>
      <c r="D925" s="3">
        <f t="shared" si="33"/>
        <v>8000.5744692586686</v>
      </c>
    </row>
    <row r="926" spans="1:4" x14ac:dyDescent="0.2">
      <c r="A926" s="2">
        <v>9.3000000000000007</v>
      </c>
      <c r="B926" s="14">
        <v>0.999</v>
      </c>
      <c r="C926" s="3">
        <f t="shared" si="32"/>
        <v>7976.5947516815222</v>
      </c>
      <c r="D926" s="3">
        <f t="shared" si="33"/>
        <v>7968.6181569298406</v>
      </c>
    </row>
    <row r="927" spans="1:4" x14ac:dyDescent="0.2">
      <c r="A927" s="2">
        <v>9.31</v>
      </c>
      <c r="B927" s="14">
        <v>0.999</v>
      </c>
      <c r="C927" s="3">
        <f t="shared" si="32"/>
        <v>7944.7656233533326</v>
      </c>
      <c r="D927" s="3">
        <f t="shared" si="33"/>
        <v>7936.8208577299793</v>
      </c>
    </row>
    <row r="928" spans="1:4" x14ac:dyDescent="0.2">
      <c r="A928" s="2">
        <v>9.32</v>
      </c>
      <c r="B928" s="14">
        <v>0.999</v>
      </c>
      <c r="C928" s="3">
        <f t="shared" si="32"/>
        <v>7913.0947202414909</v>
      </c>
      <c r="D928" s="3">
        <f t="shared" si="33"/>
        <v>7905.1816255212498</v>
      </c>
    </row>
    <row r="929" spans="1:4" x14ac:dyDescent="0.2">
      <c r="A929" s="2">
        <v>9.33</v>
      </c>
      <c r="B929" s="14">
        <v>0.999</v>
      </c>
      <c r="C929" s="3">
        <f t="shared" si="32"/>
        <v>7881.5811018111381</v>
      </c>
      <c r="D929" s="3">
        <f t="shared" si="33"/>
        <v>7873.6995207093269</v>
      </c>
    </row>
    <row r="930" spans="1:4" x14ac:dyDescent="0.2">
      <c r="A930" s="2">
        <v>9.34</v>
      </c>
      <c r="B930" s="14">
        <v>0.999</v>
      </c>
      <c r="C930" s="3">
        <f t="shared" si="32"/>
        <v>7850.2238340259109</v>
      </c>
      <c r="D930" s="3">
        <f t="shared" si="33"/>
        <v>7842.3736101918848</v>
      </c>
    </row>
    <row r="931" spans="1:4" x14ac:dyDescent="0.2">
      <c r="A931" s="2">
        <v>9.35</v>
      </c>
      <c r="B931" s="14">
        <v>0.999</v>
      </c>
      <c r="C931" s="3">
        <f t="shared" si="32"/>
        <v>7819.0219892968125</v>
      </c>
      <c r="D931" s="3">
        <f t="shared" si="33"/>
        <v>7811.2029673075158</v>
      </c>
    </row>
    <row r="932" spans="1:4" x14ac:dyDescent="0.2">
      <c r="A932" s="2">
        <v>9.36</v>
      </c>
      <c r="B932" s="14">
        <v>0.999</v>
      </c>
      <c r="C932" s="3">
        <f t="shared" si="32"/>
        <v>7787.9746464315767</v>
      </c>
      <c r="D932" s="3">
        <f t="shared" si="33"/>
        <v>7780.1866717851453</v>
      </c>
    </row>
    <row r="933" spans="1:4" x14ac:dyDescent="0.2">
      <c r="A933" s="2">
        <v>9.3699999999999992</v>
      </c>
      <c r="B933" s="14">
        <v>0.999</v>
      </c>
      <c r="C933" s="3">
        <f t="shared" si="32"/>
        <v>7757.0808905844115</v>
      </c>
      <c r="D933" s="3">
        <f t="shared" si="33"/>
        <v>7749.3238096938267</v>
      </c>
    </row>
    <row r="934" spans="1:4" x14ac:dyDescent="0.2">
      <c r="A934" s="2">
        <v>9.3800000000000008</v>
      </c>
      <c r="B934" s="14">
        <v>0.999</v>
      </c>
      <c r="C934" s="3">
        <f t="shared" si="32"/>
        <v>7726.3398132062493</v>
      </c>
      <c r="D934" s="3">
        <f t="shared" si="33"/>
        <v>7718.613473393043</v>
      </c>
    </row>
    <row r="935" spans="1:4" x14ac:dyDescent="0.2">
      <c r="A935" s="2">
        <v>9.39</v>
      </c>
      <c r="B935" s="14">
        <v>0.999</v>
      </c>
      <c r="C935" s="3">
        <f t="shared" si="32"/>
        <v>7695.7505119954085</v>
      </c>
      <c r="D935" s="3">
        <f t="shared" si="33"/>
        <v>7688.0547614834131</v>
      </c>
    </row>
    <row r="936" spans="1:4" x14ac:dyDescent="0.2">
      <c r="A936" s="2">
        <v>9.4</v>
      </c>
      <c r="B936" s="14">
        <v>0.999</v>
      </c>
      <c r="C936" s="3">
        <f t="shared" si="32"/>
        <v>7665.3120908486708</v>
      </c>
      <c r="D936" s="3">
        <f t="shared" si="33"/>
        <v>7657.6467787578222</v>
      </c>
    </row>
    <row r="937" spans="1:4" x14ac:dyDescent="0.2">
      <c r="A937" s="2">
        <v>9.41</v>
      </c>
      <c r="B937" s="14">
        <v>0.999</v>
      </c>
      <c r="C937" s="3">
        <f t="shared" si="32"/>
        <v>7635.0236598128158</v>
      </c>
      <c r="D937" s="3">
        <f t="shared" si="33"/>
        <v>7627.3886361530031</v>
      </c>
    </row>
    <row r="938" spans="1:4" x14ac:dyDescent="0.2">
      <c r="A938" s="2">
        <v>9.42</v>
      </c>
      <c r="B938" s="14">
        <v>0.999</v>
      </c>
      <c r="C938" s="3">
        <f t="shared" si="32"/>
        <v>7604.884335036556</v>
      </c>
      <c r="D938" s="3">
        <f t="shared" si="33"/>
        <v>7597.2794507015196</v>
      </c>
    </row>
    <row r="939" spans="1:4" x14ac:dyDescent="0.2">
      <c r="A939" s="2">
        <v>9.43</v>
      </c>
      <c r="B939" s="14">
        <v>0.999</v>
      </c>
      <c r="C939" s="3">
        <f t="shared" si="32"/>
        <v>7574.8932387229243</v>
      </c>
      <c r="D939" s="3">
        <f t="shared" si="33"/>
        <v>7567.318345484201</v>
      </c>
    </row>
    <row r="940" spans="1:4" x14ac:dyDescent="0.2">
      <c r="A940" s="2">
        <v>9.44</v>
      </c>
      <c r="B940" s="14">
        <v>0.999</v>
      </c>
      <c r="C940" s="3">
        <f t="shared" si="32"/>
        <v>7545.0494990820416</v>
      </c>
      <c r="D940" s="3">
        <f t="shared" si="33"/>
        <v>7537.5044495829598</v>
      </c>
    </row>
    <row r="941" spans="1:4" x14ac:dyDescent="0.2">
      <c r="A941" s="2">
        <v>9.4499999999999993</v>
      </c>
      <c r="B941" s="14">
        <v>0.999</v>
      </c>
      <c r="C941" s="3">
        <f t="shared" si="32"/>
        <v>7515.3522502843234</v>
      </c>
      <c r="D941" s="3">
        <f t="shared" si="33"/>
        <v>7507.8368980340392</v>
      </c>
    </row>
    <row r="942" spans="1:4" x14ac:dyDescent="0.2">
      <c r="A942" s="2">
        <v>9.4600000000000009</v>
      </c>
      <c r="B942" s="14">
        <v>0.999</v>
      </c>
      <c r="C942" s="3">
        <f t="shared" si="32"/>
        <v>7485.8006324140788</v>
      </c>
      <c r="D942" s="3">
        <f t="shared" si="33"/>
        <v>7478.3148317816649</v>
      </c>
    </row>
    <row r="943" spans="1:4" x14ac:dyDescent="0.2">
      <c r="A943" s="2">
        <v>9.4700000000000006</v>
      </c>
      <c r="B943" s="14">
        <v>0.999</v>
      </c>
      <c r="C943" s="3">
        <f t="shared" si="32"/>
        <v>7456.3937914235403</v>
      </c>
      <c r="D943" s="3">
        <f t="shared" si="33"/>
        <v>7448.9373976321167</v>
      </c>
    </row>
    <row r="944" spans="1:4" x14ac:dyDescent="0.2">
      <c r="A944" s="2">
        <v>9.48</v>
      </c>
      <c r="B944" s="14">
        <v>0.999</v>
      </c>
      <c r="C944" s="3">
        <f t="shared" si="32"/>
        <v>7427.1308790872463</v>
      </c>
      <c r="D944" s="3">
        <f t="shared" si="33"/>
        <v>7419.7037482081587</v>
      </c>
    </row>
    <row r="945" spans="1:4" x14ac:dyDescent="0.2">
      <c r="A945" s="2">
        <v>9.49</v>
      </c>
      <c r="B945" s="14">
        <v>0.999</v>
      </c>
      <c r="C945" s="3">
        <f t="shared" si="32"/>
        <v>7398.011052956861</v>
      </c>
      <c r="D945" s="3">
        <f t="shared" si="33"/>
        <v>7390.6130419039046</v>
      </c>
    </row>
    <row r="946" spans="1:4" x14ac:dyDescent="0.2">
      <c r="A946" s="2">
        <v>9.5</v>
      </c>
      <c r="B946" s="14">
        <v>0.999</v>
      </c>
      <c r="C946" s="3">
        <f t="shared" si="32"/>
        <v>7369.0334763163937</v>
      </c>
      <c r="D946" s="3">
        <f t="shared" si="33"/>
        <v>7361.6644428400778</v>
      </c>
    </row>
    <row r="947" spans="1:4" x14ac:dyDescent="0.2">
      <c r="A947" s="2">
        <v>9.51</v>
      </c>
      <c r="B947" s="14">
        <v>0.999</v>
      </c>
      <c r="C947" s="3">
        <f t="shared" si="32"/>
        <v>7340.1973181377552</v>
      </c>
      <c r="D947" s="3">
        <f t="shared" si="33"/>
        <v>7332.8571208196172</v>
      </c>
    </row>
    <row r="948" spans="1:4" x14ac:dyDescent="0.2">
      <c r="A948" s="2">
        <v>9.52</v>
      </c>
      <c r="B948" s="14">
        <v>0.999</v>
      </c>
      <c r="C948" s="3">
        <f t="shared" si="32"/>
        <v>7311.5017530367668</v>
      </c>
      <c r="D948" s="3">
        <f t="shared" si="33"/>
        <v>7304.1902512837296</v>
      </c>
    </row>
    <row r="949" spans="1:4" x14ac:dyDescent="0.2">
      <c r="A949" s="2">
        <v>9.5299999999999994</v>
      </c>
      <c r="B949" s="14">
        <v>0.999</v>
      </c>
      <c r="C949" s="3">
        <f t="shared" si="32"/>
        <v>7282.945961229495</v>
      </c>
      <c r="D949" s="3">
        <f t="shared" si="33"/>
        <v>7275.6630152682656</v>
      </c>
    </row>
    <row r="950" spans="1:4" x14ac:dyDescent="0.2">
      <c r="A950" s="2">
        <v>9.5399999999999991</v>
      </c>
      <c r="B950" s="14">
        <v>0.999</v>
      </c>
      <c r="C950" s="3">
        <f t="shared" si="32"/>
        <v>7254.529128489</v>
      </c>
      <c r="D950" s="3">
        <f t="shared" si="33"/>
        <v>7247.2745993605113</v>
      </c>
    </row>
    <row r="951" spans="1:4" x14ac:dyDescent="0.2">
      <c r="A951" s="2">
        <v>9.5500000000000007</v>
      </c>
      <c r="B951" s="14">
        <v>0.999</v>
      </c>
      <c r="C951" s="3">
        <f t="shared" si="32"/>
        <v>7226.2504461024373</v>
      </c>
      <c r="D951" s="3">
        <f t="shared" si="33"/>
        <v>7219.024195656335</v>
      </c>
    </row>
    <row r="952" spans="1:4" x14ac:dyDescent="0.2">
      <c r="A952" s="2">
        <v>9.56</v>
      </c>
      <c r="B952" s="14">
        <v>0.999</v>
      </c>
      <c r="C952" s="3">
        <f t="shared" si="32"/>
        <v>7198.1091108285564</v>
      </c>
      <c r="D952" s="3">
        <f t="shared" si="33"/>
        <v>7190.9110017177281</v>
      </c>
    </row>
    <row r="953" spans="1:4" x14ac:dyDescent="0.2">
      <c r="A953" s="2">
        <v>9.57</v>
      </c>
      <c r="B953" s="14">
        <v>0.999</v>
      </c>
      <c r="C953" s="3">
        <f t="shared" si="32"/>
        <v>7170.1043248555216</v>
      </c>
      <c r="D953" s="3">
        <f t="shared" si="33"/>
        <v>7162.9342205306657</v>
      </c>
    </row>
    <row r="954" spans="1:4" x14ac:dyDescent="0.2">
      <c r="A954" s="2">
        <v>9.58</v>
      </c>
      <c r="B954" s="14">
        <v>0.999</v>
      </c>
      <c r="C954" s="3">
        <f t="shared" si="32"/>
        <v>7142.2352957591547</v>
      </c>
      <c r="D954" s="3">
        <f t="shared" si="33"/>
        <v>7135.0930604633959</v>
      </c>
    </row>
    <row r="955" spans="1:4" x14ac:dyDescent="0.2">
      <c r="A955" s="2">
        <v>9.59</v>
      </c>
      <c r="B955" s="14">
        <v>0.999</v>
      </c>
      <c r="C955" s="3">
        <f t="shared" si="32"/>
        <v>7114.5012364614822</v>
      </c>
      <c r="D955" s="3">
        <f t="shared" si="33"/>
        <v>7107.3867352250209</v>
      </c>
    </row>
    <row r="956" spans="1:4" x14ac:dyDescent="0.2">
      <c r="A956" s="2">
        <v>9.6</v>
      </c>
      <c r="B956" s="14">
        <v>0.999</v>
      </c>
      <c r="C956" s="3">
        <f t="shared" si="32"/>
        <v>7086.9013651896812</v>
      </c>
      <c r="D956" s="3">
        <f t="shared" si="33"/>
        <v>7079.8144638244912</v>
      </c>
    </row>
    <row r="957" spans="1:4" x14ac:dyDescent="0.2">
      <c r="A957" s="2">
        <v>9.61</v>
      </c>
      <c r="B957" s="14">
        <v>0.999</v>
      </c>
      <c r="C957" s="3">
        <f t="shared" si="32"/>
        <v>7059.4349054353643</v>
      </c>
      <c r="D957" s="3">
        <f t="shared" si="33"/>
        <v>7052.3754705299289</v>
      </c>
    </row>
    <row r="958" spans="1:4" x14ac:dyDescent="0.2">
      <c r="A958" s="2">
        <v>9.6199999999999992</v>
      </c>
      <c r="B958" s="14">
        <v>0.999</v>
      </c>
      <c r="C958" s="3">
        <f t="shared" si="32"/>
        <v>7032.1010859142016</v>
      </c>
      <c r="D958" s="3">
        <f t="shared" si="33"/>
        <v>7025.0689848282873</v>
      </c>
    </row>
    <row r="959" spans="1:4" x14ac:dyDescent="0.2">
      <c r="A959" s="2">
        <v>9.6300000000000008</v>
      </c>
      <c r="B959" s="14">
        <v>0.999</v>
      </c>
      <c r="C959" s="3">
        <f t="shared" si="32"/>
        <v>7004.8991405259048</v>
      </c>
      <c r="D959" s="3">
        <f t="shared" si="33"/>
        <v>6997.8942413853792</v>
      </c>
    </row>
    <row r="960" spans="1:4" x14ac:dyDescent="0.2">
      <c r="A960" s="2">
        <v>9.64</v>
      </c>
      <c r="B960" s="14">
        <v>0.999</v>
      </c>
      <c r="C960" s="3">
        <f t="shared" si="32"/>
        <v>6977.8283083145707</v>
      </c>
      <c r="D960" s="3">
        <f t="shared" si="33"/>
        <v>6970.8504800062565</v>
      </c>
    </row>
    <row r="961" spans="1:4" x14ac:dyDescent="0.2">
      <c r="A961" s="2">
        <v>9.65</v>
      </c>
      <c r="B961" s="14">
        <v>0.999</v>
      </c>
      <c r="C961" s="3">
        <f t="shared" si="32"/>
        <v>6950.887833429314</v>
      </c>
      <c r="D961" s="3">
        <f t="shared" si="33"/>
        <v>6943.9369455958849</v>
      </c>
    </row>
    <row r="962" spans="1:4" x14ac:dyDescent="0.2">
      <c r="A962" s="2">
        <v>9.66</v>
      </c>
      <c r="B962" s="14">
        <v>0.999</v>
      </c>
      <c r="C962" s="3">
        <f t="shared" si="32"/>
        <v>6924.076965085289</v>
      </c>
      <c r="D962" s="3">
        <f t="shared" si="33"/>
        <v>6917.1528881202039</v>
      </c>
    </row>
    <row r="963" spans="1:4" x14ac:dyDescent="0.2">
      <c r="A963" s="2">
        <v>9.67</v>
      </c>
      <c r="B963" s="14">
        <v>0.999</v>
      </c>
      <c r="C963" s="3">
        <f t="shared" si="32"/>
        <v>6897.3949575250208</v>
      </c>
      <c r="D963" s="3">
        <f t="shared" si="33"/>
        <v>6890.4975625674961</v>
      </c>
    </row>
    <row r="964" spans="1:4" x14ac:dyDescent="0.2">
      <c r="A964" s="2">
        <v>9.68</v>
      </c>
      <c r="B964" s="14">
        <v>0.999</v>
      </c>
      <c r="C964" s="3">
        <f t="shared" si="32"/>
        <v>6870.8410699800716</v>
      </c>
      <c r="D964" s="3">
        <f t="shared" si="33"/>
        <v>6863.9702289100915</v>
      </c>
    </row>
    <row r="965" spans="1:4" x14ac:dyDescent="0.2">
      <c r="A965" s="2">
        <v>9.69</v>
      </c>
      <c r="B965" s="14">
        <v>0.999</v>
      </c>
      <c r="C965" s="3">
        <f t="shared" si="32"/>
        <v>6844.4145666330342</v>
      </c>
      <c r="D965" s="3">
        <f t="shared" si="33"/>
        <v>6837.5701520664015</v>
      </c>
    </row>
    <row r="966" spans="1:4" x14ac:dyDescent="0.2">
      <c r="A966" s="2">
        <v>9.6999999999999993</v>
      </c>
      <c r="B966" s="14">
        <v>0.999</v>
      </c>
      <c r="C966" s="3">
        <f t="shared" ref="C966:C1029" si="34">374200000/(A966^5*(EXP(14380/(A966*3000))-1))</f>
        <v>6818.114716579852</v>
      </c>
      <c r="D966" s="3">
        <f t="shared" ref="D966:D1029" si="35">B966*C966</f>
        <v>6811.2966018632724</v>
      </c>
    </row>
    <row r="967" spans="1:4" x14ac:dyDescent="0.2">
      <c r="A967" s="2">
        <v>9.7100000000000009</v>
      </c>
      <c r="B967" s="14">
        <v>0.999</v>
      </c>
      <c r="C967" s="3">
        <f t="shared" si="34"/>
        <v>6791.9407937924498</v>
      </c>
      <c r="D967" s="3">
        <f t="shared" si="35"/>
        <v>6785.1488529986573</v>
      </c>
    </row>
    <row r="968" spans="1:4" x14ac:dyDescent="0.2">
      <c r="A968" s="2">
        <v>9.7200000000000006</v>
      </c>
      <c r="B968" s="14">
        <v>0.999</v>
      </c>
      <c r="C968" s="3">
        <f t="shared" si="34"/>
        <v>6765.8920770817167</v>
      </c>
      <c r="D968" s="3">
        <f t="shared" si="35"/>
        <v>6759.1261850046349</v>
      </c>
    </row>
    <row r="969" spans="1:4" x14ac:dyDescent="0.2">
      <c r="A969" s="2">
        <v>9.73</v>
      </c>
      <c r="B969" s="14">
        <v>0.999</v>
      </c>
      <c r="C969" s="3">
        <f t="shared" si="34"/>
        <v>6739.9678500607388</v>
      </c>
      <c r="D969" s="3">
        <f t="shared" si="35"/>
        <v>6733.2278822106782</v>
      </c>
    </row>
    <row r="970" spans="1:4" x14ac:dyDescent="0.2">
      <c r="A970" s="2">
        <v>9.74</v>
      </c>
      <c r="B970" s="14">
        <v>0.999</v>
      </c>
      <c r="C970" s="3">
        <f t="shared" si="34"/>
        <v>6714.1674011084251</v>
      </c>
      <c r="D970" s="3">
        <f t="shared" si="35"/>
        <v>6707.4532337073169</v>
      </c>
    </row>
    <row r="971" spans="1:4" x14ac:dyDescent="0.2">
      <c r="A971" s="2">
        <v>9.75</v>
      </c>
      <c r="B971" s="14">
        <v>0.999</v>
      </c>
      <c r="C971" s="3">
        <f t="shared" si="34"/>
        <v>6688.4900233333801</v>
      </c>
      <c r="D971" s="3">
        <f t="shared" si="35"/>
        <v>6681.8015333100466</v>
      </c>
    </row>
    <row r="972" spans="1:4" x14ac:dyDescent="0.2">
      <c r="A972" s="2">
        <v>9.76</v>
      </c>
      <c r="B972" s="14">
        <v>0.999</v>
      </c>
      <c r="C972" s="3">
        <f t="shared" si="34"/>
        <v>6662.9350145381068</v>
      </c>
      <c r="D972" s="3">
        <f t="shared" si="35"/>
        <v>6656.2720795235682</v>
      </c>
    </row>
    <row r="973" spans="1:4" x14ac:dyDescent="0.2">
      <c r="A973" s="2">
        <v>9.77</v>
      </c>
      <c r="B973" s="14">
        <v>0.999</v>
      </c>
      <c r="C973" s="3">
        <f t="shared" si="34"/>
        <v>6637.5016771835235</v>
      </c>
      <c r="D973" s="3">
        <f t="shared" si="35"/>
        <v>6630.86417550634</v>
      </c>
    </row>
    <row r="974" spans="1:4" x14ac:dyDescent="0.2">
      <c r="A974" s="2">
        <v>9.7799999999999994</v>
      </c>
      <c r="B974" s="14">
        <v>0.999</v>
      </c>
      <c r="C974" s="3">
        <f t="shared" si="34"/>
        <v>6612.1893183537595</v>
      </c>
      <c r="D974" s="3">
        <f t="shared" si="35"/>
        <v>6605.577129035406</v>
      </c>
    </row>
    <row r="975" spans="1:4" x14ac:dyDescent="0.2">
      <c r="A975" s="2">
        <v>9.7899999999999991</v>
      </c>
      <c r="B975" s="14">
        <v>0.999</v>
      </c>
      <c r="C975" s="3">
        <f t="shared" si="34"/>
        <v>6586.9972497212693</v>
      </c>
      <c r="D975" s="3">
        <f t="shared" si="35"/>
        <v>6580.4102524715481</v>
      </c>
    </row>
    <row r="976" spans="1:4" x14ac:dyDescent="0.2">
      <c r="A976" s="2">
        <v>9.8000000000000007</v>
      </c>
      <c r="B976" s="14">
        <v>0.999</v>
      </c>
      <c r="C976" s="3">
        <f t="shared" si="34"/>
        <v>6561.9247875122119</v>
      </c>
      <c r="D976" s="3">
        <f t="shared" si="35"/>
        <v>6555.3628627246999</v>
      </c>
    </row>
    <row r="977" spans="1:4" x14ac:dyDescent="0.2">
      <c r="A977" s="2">
        <v>9.81</v>
      </c>
      <c r="B977" s="14">
        <v>0.999</v>
      </c>
      <c r="C977" s="3">
        <f t="shared" si="34"/>
        <v>6536.971252472179</v>
      </c>
      <c r="D977" s="3">
        <f t="shared" si="35"/>
        <v>6530.4342812197065</v>
      </c>
    </row>
    <row r="978" spans="1:4" x14ac:dyDescent="0.2">
      <c r="A978" s="2">
        <v>9.82</v>
      </c>
      <c r="B978" s="14">
        <v>0.999</v>
      </c>
      <c r="C978" s="3">
        <f t="shared" si="34"/>
        <v>6512.1359698321385</v>
      </c>
      <c r="D978" s="3">
        <f t="shared" si="35"/>
        <v>6505.6238338623061</v>
      </c>
    </row>
    <row r="979" spans="1:4" x14ac:dyDescent="0.2">
      <c r="A979" s="2">
        <v>9.83</v>
      </c>
      <c r="B979" s="14">
        <v>0.999</v>
      </c>
      <c r="C979" s="3">
        <f t="shared" si="34"/>
        <v>6487.4182692747245</v>
      </c>
      <c r="D979" s="3">
        <f t="shared" si="35"/>
        <v>6480.9308510054498</v>
      </c>
    </row>
    <row r="980" spans="1:4" x14ac:dyDescent="0.2">
      <c r="A980" s="2">
        <v>9.84</v>
      </c>
      <c r="B980" s="14">
        <v>0.999</v>
      </c>
      <c r="C980" s="3">
        <f t="shared" si="34"/>
        <v>6462.8174849007801</v>
      </c>
      <c r="D980" s="3">
        <f t="shared" si="35"/>
        <v>6456.3546674158797</v>
      </c>
    </row>
    <row r="981" spans="1:4" x14ac:dyDescent="0.2">
      <c r="A981" s="2">
        <v>9.85</v>
      </c>
      <c r="B981" s="14">
        <v>0.999</v>
      </c>
      <c r="C981" s="3">
        <f t="shared" si="34"/>
        <v>6438.3329551962115</v>
      </c>
      <c r="D981" s="3">
        <f t="shared" si="35"/>
        <v>6431.894622241015</v>
      </c>
    </row>
    <row r="982" spans="1:4" x14ac:dyDescent="0.2">
      <c r="A982" s="2">
        <v>9.86</v>
      </c>
      <c r="B982" s="14">
        <v>0.999</v>
      </c>
      <c r="C982" s="3">
        <f t="shared" si="34"/>
        <v>6413.9640229990719</v>
      </c>
      <c r="D982" s="3">
        <f t="shared" si="35"/>
        <v>6407.5500589760732</v>
      </c>
    </row>
    <row r="983" spans="1:4" x14ac:dyDescent="0.2">
      <c r="A983" s="2">
        <v>9.8699999999999992</v>
      </c>
      <c r="B983" s="14">
        <v>0.999</v>
      </c>
      <c r="C983" s="3">
        <f t="shared" si="34"/>
        <v>6389.7100354669719</v>
      </c>
      <c r="D983" s="3">
        <f t="shared" si="35"/>
        <v>6383.3203254315049</v>
      </c>
    </row>
    <row r="984" spans="1:4" x14ac:dyDescent="0.2">
      <c r="A984" s="2">
        <v>9.8800000000000008</v>
      </c>
      <c r="B984" s="14">
        <v>0.999</v>
      </c>
      <c r="C984" s="3">
        <f t="shared" si="34"/>
        <v>6365.5703440447433</v>
      </c>
      <c r="D984" s="3">
        <f t="shared" si="35"/>
        <v>6359.2047737006988</v>
      </c>
    </row>
    <row r="985" spans="1:4" x14ac:dyDescent="0.2">
      <c r="A985" s="2">
        <v>9.89</v>
      </c>
      <c r="B985" s="14">
        <v>0.999</v>
      </c>
      <c r="C985" s="3">
        <f t="shared" si="34"/>
        <v>6341.5443044323729</v>
      </c>
      <c r="D985" s="3">
        <f t="shared" si="35"/>
        <v>6335.2027601279406</v>
      </c>
    </row>
    <row r="986" spans="1:4" x14ac:dyDescent="0.2">
      <c r="A986" s="2">
        <v>9.9</v>
      </c>
      <c r="B986" s="14">
        <v>0.999</v>
      </c>
      <c r="C986" s="3">
        <f t="shared" si="34"/>
        <v>6317.6312765531993</v>
      </c>
      <c r="D986" s="3">
        <f t="shared" si="35"/>
        <v>6311.3136452766457</v>
      </c>
    </row>
    <row r="987" spans="1:4" x14ac:dyDescent="0.2">
      <c r="A987" s="2">
        <v>9.91</v>
      </c>
      <c r="B987" s="14">
        <v>0.999</v>
      </c>
      <c r="C987" s="3">
        <f t="shared" si="34"/>
        <v>6293.8306245223866</v>
      </c>
      <c r="D987" s="3">
        <f t="shared" si="35"/>
        <v>6287.5367938978643</v>
      </c>
    </row>
    <row r="988" spans="1:4" x14ac:dyDescent="0.2">
      <c r="A988" s="2">
        <v>9.92</v>
      </c>
      <c r="B988" s="14">
        <v>0.999</v>
      </c>
      <c r="C988" s="3">
        <f t="shared" si="34"/>
        <v>6270.1417166156607</v>
      </c>
      <c r="D988" s="3">
        <f t="shared" si="35"/>
        <v>6263.8715748990453</v>
      </c>
    </row>
    <row r="989" spans="1:4" x14ac:dyDescent="0.2">
      <c r="A989" s="2">
        <v>9.93</v>
      </c>
      <c r="B989" s="14">
        <v>0.999</v>
      </c>
      <c r="C989" s="3">
        <f t="shared" si="34"/>
        <v>6246.563925238308</v>
      </c>
      <c r="D989" s="3">
        <f t="shared" si="35"/>
        <v>6240.3173613130693</v>
      </c>
    </row>
    <row r="990" spans="1:4" x14ac:dyDescent="0.2">
      <c r="A990" s="2">
        <v>9.94</v>
      </c>
      <c r="B990" s="14">
        <v>0.999</v>
      </c>
      <c r="C990" s="3">
        <f t="shared" si="34"/>
        <v>6223.0966268944258</v>
      </c>
      <c r="D990" s="3">
        <f t="shared" si="35"/>
        <v>6216.8735302675314</v>
      </c>
    </row>
    <row r="991" spans="1:4" x14ac:dyDescent="0.2">
      <c r="A991" s="2">
        <v>9.9499999999999993</v>
      </c>
      <c r="B991" s="14">
        <v>0.999</v>
      </c>
      <c r="C991" s="3">
        <f t="shared" si="34"/>
        <v>6199.7392021564356</v>
      </c>
      <c r="D991" s="3">
        <f t="shared" si="35"/>
        <v>6193.5394629542789</v>
      </c>
    </row>
    <row r="992" spans="1:4" x14ac:dyDescent="0.2">
      <c r="A992" s="2">
        <v>9.9600000000000009</v>
      </c>
      <c r="B992" s="14">
        <v>0.999</v>
      </c>
      <c r="C992" s="3">
        <f t="shared" si="34"/>
        <v>6176.4910356348428</v>
      </c>
      <c r="D992" s="3">
        <f t="shared" si="35"/>
        <v>6170.3145445992077</v>
      </c>
    </row>
    <row r="993" spans="1:4" x14ac:dyDescent="0.2">
      <c r="A993" s="2">
        <v>9.9700000000000006</v>
      </c>
      <c r="B993" s="14">
        <v>0.999</v>
      </c>
      <c r="C993" s="3">
        <f t="shared" si="34"/>
        <v>6153.3515159482668</v>
      </c>
      <c r="D993" s="3">
        <f t="shared" si="35"/>
        <v>6147.1981644323187</v>
      </c>
    </row>
    <row r="994" spans="1:4" x14ac:dyDescent="0.2">
      <c r="A994" s="2">
        <v>9.98</v>
      </c>
      <c r="B994" s="14">
        <v>0.999</v>
      </c>
      <c r="C994" s="3">
        <f t="shared" si="34"/>
        <v>6130.3200356936968</v>
      </c>
      <c r="D994" s="3">
        <f t="shared" si="35"/>
        <v>6124.1897156580035</v>
      </c>
    </row>
    <row r="995" spans="1:4" x14ac:dyDescent="0.2">
      <c r="A995" s="2">
        <v>9.99</v>
      </c>
      <c r="B995" s="14">
        <v>0.999</v>
      </c>
      <c r="C995" s="3">
        <f t="shared" si="34"/>
        <v>6107.3959914170091</v>
      </c>
      <c r="D995" s="3">
        <f t="shared" si="35"/>
        <v>6101.2885954255917</v>
      </c>
    </row>
    <row r="996" spans="1:4" x14ac:dyDescent="0.2">
      <c r="A996" s="2">
        <v>10</v>
      </c>
      <c r="B996" s="14">
        <v>0.999</v>
      </c>
      <c r="C996" s="3">
        <f t="shared" si="34"/>
        <v>6084.5787835837282</v>
      </c>
      <c r="D996" s="3">
        <f t="shared" si="35"/>
        <v>6078.4942048001449</v>
      </c>
    </row>
    <row r="997" spans="1:4" x14ac:dyDescent="0.2">
      <c r="A997" s="2">
        <v>10.01</v>
      </c>
      <c r="B997" s="14">
        <f t="shared" ref="B997:B1059" si="36">10^(2-2*LOG(A997))</f>
        <v>0.99800299600499431</v>
      </c>
      <c r="C997" s="3">
        <f t="shared" si="34"/>
        <v>6061.8678165500232</v>
      </c>
      <c r="D997" s="3">
        <f t="shared" si="35"/>
        <v>6049.7622423031762</v>
      </c>
    </row>
    <row r="998" spans="1:4" x14ac:dyDescent="0.2">
      <c r="A998" s="2">
        <v>10.02</v>
      </c>
      <c r="B998" s="14">
        <f t="shared" si="36"/>
        <v>0.9960119680798083</v>
      </c>
      <c r="C998" s="3">
        <f t="shared" si="34"/>
        <v>6039.2624985339608</v>
      </c>
      <c r="D998" s="3">
        <f t="shared" si="35"/>
        <v>6015.1777269153908</v>
      </c>
    </row>
    <row r="999" spans="1:4" x14ac:dyDescent="0.2">
      <c r="A999" s="2">
        <v>10.029999999999999</v>
      </c>
      <c r="B999" s="14">
        <f t="shared" si="36"/>
        <v>0.99402689240354714</v>
      </c>
      <c r="C999" s="3">
        <f t="shared" si="34"/>
        <v>6016.762241586971</v>
      </c>
      <c r="D999" s="3">
        <f t="shared" si="35"/>
        <v>5980.8234733356967</v>
      </c>
    </row>
    <row r="1000" spans="1:4" x14ac:dyDescent="0.2">
      <c r="A1000" s="2">
        <v>10.039999999999999</v>
      </c>
      <c r="B1000" s="14">
        <f t="shared" si="36"/>
        <v>0.99204774527388473</v>
      </c>
      <c r="C1000" s="3">
        <f t="shared" si="34"/>
        <v>5994.3664615655798</v>
      </c>
      <c r="D1000" s="3">
        <f t="shared" si="35"/>
        <v>5946.6977325415282</v>
      </c>
    </row>
    <row r="1001" spans="1:4" x14ac:dyDescent="0.2">
      <c r="A1001" s="2">
        <v>10.050000000000001</v>
      </c>
      <c r="B1001" s="14">
        <f t="shared" si="36"/>
        <v>0.99007450310635814</v>
      </c>
      <c r="C1001" s="3">
        <f t="shared" si="34"/>
        <v>5972.0745781033484</v>
      </c>
      <c r="D1001" s="3">
        <f t="shared" si="35"/>
        <v>5912.7987704297857</v>
      </c>
    </row>
    <row r="1002" spans="1:4" x14ac:dyDescent="0.2">
      <c r="A1002" s="2">
        <v>10.06</v>
      </c>
      <c r="B1002" s="14">
        <f t="shared" si="36"/>
        <v>0.98810714243366848</v>
      </c>
      <c r="C1002" s="3">
        <f t="shared" si="34"/>
        <v>5949.8860145830668</v>
      </c>
      <c r="D1002" s="3">
        <f t="shared" si="35"/>
        <v>5879.1248676757223</v>
      </c>
    </row>
    <row r="1003" spans="1:4" x14ac:dyDescent="0.2">
      <c r="A1003" s="2">
        <v>10.07</v>
      </c>
      <c r="B1003" s="14">
        <f t="shared" si="36"/>
        <v>0.98614563990497506</v>
      </c>
      <c r="C1003" s="3">
        <f t="shared" si="34"/>
        <v>5927.8001981091493</v>
      </c>
      <c r="D1003" s="3">
        <f t="shared" si="35"/>
        <v>5845.6743195931849</v>
      </c>
    </row>
    <row r="1004" spans="1:4" x14ac:dyDescent="0.2">
      <c r="A1004" s="2">
        <v>10.08</v>
      </c>
      <c r="B1004" s="14">
        <f t="shared" si="36"/>
        <v>0.98418997228521055</v>
      </c>
      <c r="C1004" s="3">
        <f t="shared" si="34"/>
        <v>5905.8165594802867</v>
      </c>
      <c r="D1004" s="3">
        <f t="shared" si="35"/>
        <v>5812.4454359964411</v>
      </c>
    </row>
    <row r="1005" spans="1:4" x14ac:dyDescent="0.2">
      <c r="A1005" s="2">
        <v>10.09</v>
      </c>
      <c r="B1005" s="14">
        <f t="shared" si="36"/>
        <v>0.98224011645438802</v>
      </c>
      <c r="C1005" s="3">
        <f t="shared" si="34"/>
        <v>5883.9345331623144</v>
      </c>
      <c r="D1005" s="3">
        <f t="shared" si="35"/>
        <v>5779.4365410633472</v>
      </c>
    </row>
    <row r="1006" spans="1:4" x14ac:dyDescent="0.2">
      <c r="A1006" s="2">
        <v>10.1</v>
      </c>
      <c r="B1006" s="14">
        <f t="shared" si="36"/>
        <v>0.98029604940692072</v>
      </c>
      <c r="C1006" s="3">
        <f t="shared" si="34"/>
        <v>5862.1535572612866</v>
      </c>
      <c r="D1006" s="3">
        <f t="shared" si="35"/>
        <v>5746.6459731999666</v>
      </c>
    </row>
    <row r="1007" spans="1:4" x14ac:dyDescent="0.2">
      <c r="A1007" s="2">
        <v>10.11</v>
      </c>
      <c r="B1007" s="14">
        <f t="shared" si="36"/>
        <v>0.97835774825094068</v>
      </c>
      <c r="C1007" s="3">
        <f t="shared" si="34"/>
        <v>5840.4730734968043</v>
      </c>
      <c r="D1007" s="3">
        <f t="shared" si="35"/>
        <v>5714.0720849065847</v>
      </c>
    </row>
    <row r="1008" spans="1:4" x14ac:dyDescent="0.2">
      <c r="A1008" s="2">
        <v>10.119999999999999</v>
      </c>
      <c r="B1008" s="14">
        <f t="shared" si="36"/>
        <v>0.9764251902076273</v>
      </c>
      <c r="C1008" s="3">
        <f t="shared" si="34"/>
        <v>5818.8925271755234</v>
      </c>
      <c r="D1008" s="3">
        <f t="shared" si="35"/>
        <v>5681.7132426451017</v>
      </c>
    </row>
    <row r="1009" spans="1:4" x14ac:dyDescent="0.2">
      <c r="A1009" s="2">
        <v>10.130000000000001</v>
      </c>
      <c r="B1009" s="14">
        <f t="shared" si="36"/>
        <v>0.97449835261053497</v>
      </c>
      <c r="C1009" s="3">
        <f t="shared" si="34"/>
        <v>5797.4113671649266</v>
      </c>
      <c r="D1009" s="3">
        <f t="shared" si="35"/>
        <v>5649.5678267078101</v>
      </c>
    </row>
    <row r="1010" spans="1:4" x14ac:dyDescent="0.2">
      <c r="A1010" s="2">
        <v>10.14</v>
      </c>
      <c r="B1010" s="14">
        <f t="shared" si="36"/>
        <v>0.97257721290493204</v>
      </c>
      <c r="C1010" s="3">
        <f t="shared" si="34"/>
        <v>5776.0290458672671</v>
      </c>
      <c r="D1010" s="3">
        <f t="shared" si="35"/>
        <v>5617.6342310875207</v>
      </c>
    </row>
    <row r="1011" spans="1:4" x14ac:dyDescent="0.2">
      <c r="A1011" s="2">
        <v>10.15</v>
      </c>
      <c r="B1011" s="14">
        <f t="shared" si="36"/>
        <v>0.97066174864714005</v>
      </c>
      <c r="C1011" s="3">
        <f t="shared" si="34"/>
        <v>5754.7450191937523</v>
      </c>
      <c r="D1011" s="3">
        <f t="shared" si="35"/>
        <v>5585.9108633490268</v>
      </c>
    </row>
    <row r="1012" spans="1:4" x14ac:dyDescent="0.2">
      <c r="A1012" s="2">
        <v>10.16</v>
      </c>
      <c r="B1012" s="14">
        <f t="shared" si="36"/>
        <v>0.96875193750387456</v>
      </c>
      <c r="C1012" s="3">
        <f t="shared" si="34"/>
        <v>5733.5587465389272</v>
      </c>
      <c r="D1012" s="3">
        <f t="shared" si="35"/>
        <v>5554.3961445018722</v>
      </c>
    </row>
    <row r="1013" spans="1:4" x14ac:dyDescent="0.2">
      <c r="A1013" s="2">
        <v>10.17</v>
      </c>
      <c r="B1013" s="14">
        <f t="shared" si="36"/>
        <v>0.96684775725160033</v>
      </c>
      <c r="C1013" s="3">
        <f t="shared" si="34"/>
        <v>5712.4696907552689</v>
      </c>
      <c r="D1013" s="3">
        <f t="shared" si="35"/>
        <v>5523.0885088744744</v>
      </c>
    </row>
    <row r="1014" spans="1:4" x14ac:dyDescent="0.2">
      <c r="A1014" s="2">
        <v>10.18</v>
      </c>
      <c r="B1014" s="14">
        <f t="shared" si="36"/>
        <v>0.96494918577587685</v>
      </c>
      <c r="C1014" s="3">
        <f t="shared" si="34"/>
        <v>5691.4773181280025</v>
      </c>
      <c r="D1014" s="3">
        <f t="shared" si="35"/>
        <v>5491.9864039894874</v>
      </c>
    </row>
    <row r="1015" spans="1:4" x14ac:dyDescent="0.2">
      <c r="A1015" s="2">
        <v>10.19</v>
      </c>
      <c r="B1015" s="14">
        <f t="shared" si="36"/>
        <v>0.96305620107072565</v>
      </c>
      <c r="C1015" s="3">
        <f t="shared" si="34"/>
        <v>5670.5810983501015</v>
      </c>
      <c r="D1015" s="3">
        <f t="shared" si="35"/>
        <v>5461.0882904405116</v>
      </c>
    </row>
    <row r="1016" spans="1:4" x14ac:dyDescent="0.2">
      <c r="A1016" s="2">
        <v>10.199999999999999</v>
      </c>
      <c r="B1016" s="14">
        <f t="shared" si="36"/>
        <v>0.96116878123798555</v>
      </c>
      <c r="C1016" s="3">
        <f t="shared" si="34"/>
        <v>5649.7805044974984</v>
      </c>
      <c r="D1016" s="3">
        <f t="shared" si="35"/>
        <v>5430.3926417699913</v>
      </c>
    </row>
    <row r="1017" spans="1:4" x14ac:dyDescent="0.2">
      <c r="A1017" s="2">
        <v>10.210000000000001</v>
      </c>
      <c r="B1017" s="14">
        <f t="shared" si="36"/>
        <v>0.95928690448668108</v>
      </c>
      <c r="C1017" s="3">
        <f t="shared" si="34"/>
        <v>5629.0750130045144</v>
      </c>
      <c r="D1017" s="3">
        <f t="shared" si="35"/>
        <v>5399.897944348425</v>
      </c>
    </row>
    <row r="1018" spans="1:4" x14ac:dyDescent="0.2">
      <c r="A1018" s="2">
        <v>10.220000000000001</v>
      </c>
      <c r="B1018" s="14">
        <f t="shared" si="36"/>
        <v>0.95741054913239498</v>
      </c>
      <c r="C1018" s="3">
        <f t="shared" si="34"/>
        <v>5608.4641036394742</v>
      </c>
      <c r="D1018" s="3">
        <f t="shared" si="35"/>
        <v>5369.6026972547943</v>
      </c>
    </row>
    <row r="1019" spans="1:4" x14ac:dyDescent="0.2">
      <c r="A1019" s="2">
        <v>10.23</v>
      </c>
      <c r="B1019" s="14">
        <f t="shared" si="36"/>
        <v>0.95553969359664181</v>
      </c>
      <c r="C1019" s="3">
        <f t="shared" si="34"/>
        <v>5587.9472594804993</v>
      </c>
      <c r="D1019" s="3">
        <f t="shared" si="35"/>
        <v>5339.5054121581907</v>
      </c>
    </row>
    <row r="1020" spans="1:4" x14ac:dyDescent="0.2">
      <c r="A1020" s="2">
        <v>10.24</v>
      </c>
      <c r="B1020" s="14">
        <f t="shared" si="36"/>
        <v>0.95367431640625044</v>
      </c>
      <c r="C1020" s="3">
        <f t="shared" si="34"/>
        <v>5567.5239668915538</v>
      </c>
      <c r="D1020" s="3">
        <f t="shared" si="35"/>
        <v>5309.6046132007186</v>
      </c>
    </row>
    <row r="1021" spans="1:4" x14ac:dyDescent="0.2">
      <c r="A1021" s="2">
        <v>10.25</v>
      </c>
      <c r="B1021" s="14">
        <f t="shared" si="36"/>
        <v>0.95181439619274211</v>
      </c>
      <c r="C1021" s="3">
        <f t="shared" si="34"/>
        <v>5547.1937154986254</v>
      </c>
      <c r="D1021" s="3">
        <f t="shared" si="35"/>
        <v>5279.898836881498</v>
      </c>
    </row>
    <row r="1022" spans="1:4" x14ac:dyDescent="0.2">
      <c r="A1022" s="2">
        <v>10.26</v>
      </c>
      <c r="B1022" s="14">
        <f t="shared" si="36"/>
        <v>0.94995991169172667</v>
      </c>
      <c r="C1022" s="3">
        <f t="shared" si="34"/>
        <v>5526.955998166135</v>
      </c>
      <c r="D1022" s="3">
        <f t="shared" si="35"/>
        <v>5250.3866319419603</v>
      </c>
    </row>
    <row r="1023" spans="1:4" x14ac:dyDescent="0.2">
      <c r="A1023" s="2">
        <v>10.27</v>
      </c>
      <c r="B1023" s="14">
        <f t="shared" si="36"/>
        <v>0.94811084174228677</v>
      </c>
      <c r="C1023" s="3">
        <f t="shared" si="34"/>
        <v>5506.8103109735275</v>
      </c>
      <c r="D1023" s="3">
        <f t="shared" si="35"/>
        <v>5221.0665592522155</v>
      </c>
    </row>
    <row r="1024" spans="1:4" x14ac:dyDescent="0.2">
      <c r="A1024" s="2">
        <v>10.28</v>
      </c>
      <c r="B1024" s="14">
        <f t="shared" si="36"/>
        <v>0.94626716528637833</v>
      </c>
      <c r="C1024" s="3">
        <f t="shared" si="34"/>
        <v>5486.7561531920546</v>
      </c>
      <c r="D1024" s="3">
        <f t="shared" si="35"/>
        <v>5191.9371916986393</v>
      </c>
    </row>
    <row r="1025" spans="1:4" x14ac:dyDescent="0.2">
      <c r="A1025" s="2">
        <v>10.29</v>
      </c>
      <c r="B1025" s="14">
        <f t="shared" si="36"/>
        <v>0.9444288613682319</v>
      </c>
      <c r="C1025" s="3">
        <f t="shared" si="34"/>
        <v>5466.7930272617368</v>
      </c>
      <c r="D1025" s="3">
        <f t="shared" si="35"/>
        <v>5162.997114072592</v>
      </c>
    </row>
    <row r="1026" spans="1:4" x14ac:dyDescent="0.2">
      <c r="A1026" s="2">
        <v>10.3</v>
      </c>
      <c r="B1026" s="14">
        <f t="shared" si="36"/>
        <v>0.94259590913375424</v>
      </c>
      <c r="C1026" s="3">
        <f t="shared" si="34"/>
        <v>5446.9204387685304</v>
      </c>
      <c r="D1026" s="3">
        <f t="shared" si="35"/>
        <v>5134.2449229602507</v>
      </c>
    </row>
    <row r="1027" spans="1:4" x14ac:dyDescent="0.2">
      <c r="A1027" s="2">
        <v>10.31</v>
      </c>
      <c r="B1027" s="14">
        <f t="shared" si="36"/>
        <v>0.94076828782993938</v>
      </c>
      <c r="C1027" s="3">
        <f t="shared" si="34"/>
        <v>5427.137896421661</v>
      </c>
      <c r="D1027" s="3">
        <f t="shared" si="35"/>
        <v>5105.6792266335851</v>
      </c>
    </row>
    <row r="1028" spans="1:4" x14ac:dyDescent="0.2">
      <c r="A1028" s="2">
        <v>10.32</v>
      </c>
      <c r="B1028" s="14">
        <f t="shared" si="36"/>
        <v>0.9389459768042786</v>
      </c>
      <c r="C1028" s="3">
        <f t="shared" si="34"/>
        <v>5407.4449120311438</v>
      </c>
      <c r="D1028" s="3">
        <f t="shared" si="35"/>
        <v>5077.2986449424088</v>
      </c>
    </row>
    <row r="1029" spans="1:4" x14ac:dyDescent="0.2">
      <c r="A1029" s="2">
        <v>10.33</v>
      </c>
      <c r="B1029" s="14">
        <f t="shared" si="36"/>
        <v>0.93712895550418052</v>
      </c>
      <c r="C1029" s="3">
        <f t="shared" si="34"/>
        <v>5387.8410004854904</v>
      </c>
      <c r="D1029" s="3">
        <f t="shared" si="35"/>
        <v>5049.1018092075665</v>
      </c>
    </row>
    <row r="1030" spans="1:4" x14ac:dyDescent="0.2">
      <c r="A1030" s="2">
        <v>10.34</v>
      </c>
      <c r="B1030" s="14">
        <f t="shared" si="36"/>
        <v>0.93531720347638703</v>
      </c>
      <c r="C1030" s="3">
        <f t="shared" ref="C1030:C1093" si="37">374200000/(A1030^5*(EXP(14380/(A1030*3000))-1))</f>
        <v>5368.3256797295962</v>
      </c>
      <c r="D1030" s="3">
        <f t="shared" ref="D1030:D1093" si="38">B1030*C1030</f>
        <v>5021.0873621151604</v>
      </c>
    </row>
    <row r="1031" spans="1:4" x14ac:dyDescent="0.2">
      <c r="A1031" s="2">
        <v>10.35</v>
      </c>
      <c r="B1031" s="14">
        <f t="shared" si="36"/>
        <v>0.93351070036640282</v>
      </c>
      <c r="C1031" s="3">
        <f t="shared" si="37"/>
        <v>5348.8984707428017</v>
      </c>
      <c r="D1031" s="3">
        <f t="shared" si="38"/>
        <v>4993.2539576118934</v>
      </c>
    </row>
    <row r="1032" spans="1:4" x14ac:dyDescent="0.2">
      <c r="A1032" s="2">
        <v>10.36</v>
      </c>
      <c r="B1032" s="14">
        <f t="shared" si="36"/>
        <v>0.93170942591792028</v>
      </c>
      <c r="C1032" s="3">
        <f t="shared" si="37"/>
        <v>5329.5588975171277</v>
      </c>
      <c r="D1032" s="3">
        <f t="shared" si="38"/>
        <v>4965.6002608014269</v>
      </c>
    </row>
    <row r="1033" spans="1:4" x14ac:dyDescent="0.2">
      <c r="A1033" s="2">
        <v>10.37</v>
      </c>
      <c r="B1033" s="14">
        <f t="shared" si="36"/>
        <v>0.92991335997225122</v>
      </c>
      <c r="C1033" s="3">
        <f t="shared" si="37"/>
        <v>5310.3064870356902</v>
      </c>
      <c r="D1033" s="3">
        <f t="shared" si="38"/>
        <v>4938.1249478418003</v>
      </c>
    </row>
    <row r="1034" spans="1:4" x14ac:dyDescent="0.2">
      <c r="A1034" s="2">
        <v>10.38</v>
      </c>
      <c r="B1034" s="14">
        <f t="shared" si="36"/>
        <v>0.92812248246776607</v>
      </c>
      <c r="C1034" s="3">
        <f t="shared" si="37"/>
        <v>5291.1407692512939</v>
      </c>
      <c r="D1034" s="3">
        <f t="shared" si="38"/>
        <v>4910.826705843916</v>
      </c>
    </row>
    <row r="1035" spans="1:4" x14ac:dyDescent="0.2">
      <c r="A1035" s="2">
        <v>10.39</v>
      </c>
      <c r="B1035" s="14">
        <f t="shared" si="36"/>
        <v>0.92633677343933085</v>
      </c>
      <c r="C1035" s="3">
        <f t="shared" si="37"/>
        <v>5272.0612770651915</v>
      </c>
      <c r="D1035" s="3">
        <f t="shared" si="38"/>
        <v>4883.7042327710078</v>
      </c>
    </row>
    <row r="1036" spans="1:4" x14ac:dyDescent="0.2">
      <c r="A1036" s="2">
        <v>10.4</v>
      </c>
      <c r="B1036" s="14">
        <f t="shared" si="36"/>
        <v>0.92455621301775193</v>
      </c>
      <c r="C1036" s="3">
        <f t="shared" si="37"/>
        <v>5253.0675463059961</v>
      </c>
      <c r="D1036" s="3">
        <f t="shared" si="38"/>
        <v>4856.7562373391256</v>
      </c>
    </row>
    <row r="1037" spans="1:4" x14ac:dyDescent="0.2">
      <c r="A1037" s="2">
        <v>10.41</v>
      </c>
      <c r="B1037" s="14">
        <f t="shared" si="36"/>
        <v>0.92278078142922126</v>
      </c>
      <c r="C1037" s="3">
        <f t="shared" si="37"/>
        <v>5234.1591157088023</v>
      </c>
      <c r="D1037" s="3">
        <f t="shared" si="38"/>
        <v>4829.9814389186504</v>
      </c>
    </row>
    <row r="1038" spans="1:4" x14ac:dyDescent="0.2">
      <c r="A1038" s="2">
        <v>10.42</v>
      </c>
      <c r="B1038" s="14">
        <f t="shared" si="36"/>
        <v>0.92101045899477219</v>
      </c>
      <c r="C1038" s="3">
        <f t="shared" si="37"/>
        <v>5215.3355268944379</v>
      </c>
      <c r="D1038" s="3">
        <f t="shared" si="38"/>
        <v>4803.3785674367882</v>
      </c>
    </row>
    <row r="1039" spans="1:4" x14ac:dyDescent="0.2">
      <c r="A1039" s="2">
        <v>10.43</v>
      </c>
      <c r="B1039" s="14">
        <f t="shared" si="36"/>
        <v>0.91924522612972892</v>
      </c>
      <c r="C1039" s="3">
        <f t="shared" si="37"/>
        <v>5196.5963243488977</v>
      </c>
      <c r="D1039" s="3">
        <f t="shared" si="38"/>
        <v>4776.9463632810202</v>
      </c>
    </row>
    <row r="1040" spans="1:4" x14ac:dyDescent="0.2">
      <c r="A1040" s="2">
        <v>10.44</v>
      </c>
      <c r="B1040" s="14">
        <f t="shared" si="36"/>
        <v>0.91748506334316871</v>
      </c>
      <c r="C1040" s="3">
        <f t="shared" si="37"/>
        <v>5177.9410554029473</v>
      </c>
      <c r="D1040" s="3">
        <f t="shared" si="38"/>
        <v>4750.6835772035665</v>
      </c>
    </row>
    <row r="1041" spans="1:4" x14ac:dyDescent="0.2">
      <c r="A1041" s="2">
        <v>10.45</v>
      </c>
      <c r="B1041" s="14">
        <f t="shared" si="36"/>
        <v>0.91572995123738021</v>
      </c>
      <c r="C1041" s="3">
        <f t="shared" si="37"/>
        <v>5159.3692702118715</v>
      </c>
      <c r="D1041" s="3">
        <f t="shared" si="38"/>
        <v>4724.588970226755</v>
      </c>
    </row>
    <row r="1042" spans="1:4" x14ac:dyDescent="0.2">
      <c r="A1042" s="2">
        <v>10.46</v>
      </c>
      <c r="B1042" s="14">
        <f t="shared" si="36"/>
        <v>0.91397987050733209</v>
      </c>
      <c r="C1042" s="3">
        <f t="shared" si="37"/>
        <v>5140.8805217354002</v>
      </c>
      <c r="D1042" s="3">
        <f t="shared" si="38"/>
        <v>4698.6613135493872</v>
      </c>
    </row>
    <row r="1043" spans="1:4" x14ac:dyDescent="0.2">
      <c r="A1043" s="2">
        <v>10.47</v>
      </c>
      <c r="B1043" s="14">
        <f t="shared" si="36"/>
        <v>0.91223480194014117</v>
      </c>
      <c r="C1043" s="3">
        <f t="shared" si="37"/>
        <v>5122.4743657177924</v>
      </c>
      <c r="D1043" s="3">
        <f t="shared" si="38"/>
        <v>4672.8993884540205</v>
      </c>
    </row>
    <row r="1044" spans="1:4" x14ac:dyDescent="0.2">
      <c r="A1044" s="2">
        <v>10.48</v>
      </c>
      <c r="B1044" s="14">
        <f t="shared" si="36"/>
        <v>0.91049472641454499</v>
      </c>
      <c r="C1044" s="3">
        <f t="shared" si="37"/>
        <v>5104.1503606680672</v>
      </c>
      <c r="D1044" s="3">
        <f t="shared" si="38"/>
        <v>4647.3019862151732</v>
      </c>
    </row>
    <row r="1045" spans="1:4" x14ac:dyDescent="0.2">
      <c r="A1045" s="2">
        <v>10.49</v>
      </c>
      <c r="B1045" s="14">
        <f t="shared" si="36"/>
        <v>0.90875962490037743</v>
      </c>
      <c r="C1045" s="3">
        <f t="shared" si="37"/>
        <v>5085.9080678404071</v>
      </c>
      <c r="D1045" s="3">
        <f t="shared" si="38"/>
        <v>4621.8679080084512</v>
      </c>
    </row>
    <row r="1046" spans="1:4" x14ac:dyDescent="0.2">
      <c r="A1046" s="2">
        <v>10.5</v>
      </c>
      <c r="B1046" s="14">
        <f t="shared" si="36"/>
        <v>0.90702947845805004</v>
      </c>
      <c r="C1046" s="3">
        <f t="shared" si="37"/>
        <v>5067.7470512147029</v>
      </c>
      <c r="D1046" s="3">
        <f t="shared" si="38"/>
        <v>4596.5959648205926</v>
      </c>
    </row>
    <row r="1047" spans="1:4" x14ac:dyDescent="0.2">
      <c r="A1047" s="2">
        <v>10.51</v>
      </c>
      <c r="B1047" s="14">
        <f t="shared" si="36"/>
        <v>0.90530426823803367</v>
      </c>
      <c r="C1047" s="3">
        <f t="shared" si="37"/>
        <v>5049.6668774772706</v>
      </c>
      <c r="D1047" s="3">
        <f t="shared" si="38"/>
        <v>4571.4849773603974</v>
      </c>
    </row>
    <row r="1048" spans="1:4" x14ac:dyDescent="0.2">
      <c r="A1048" s="2">
        <v>10.52</v>
      </c>
      <c r="B1048" s="14">
        <f t="shared" si="36"/>
        <v>0.90358397548034497</v>
      </c>
      <c r="C1048" s="3">
        <f t="shared" si="37"/>
        <v>5031.6671160017013</v>
      </c>
      <c r="D1048" s="3">
        <f t="shared" si="38"/>
        <v>4546.533775970539</v>
      </c>
    </row>
    <row r="1049" spans="1:4" x14ac:dyDescent="0.2">
      <c r="A1049" s="2">
        <v>10.53</v>
      </c>
      <c r="B1049" s="14">
        <f t="shared" si="36"/>
        <v>0.90186858151403915</v>
      </c>
      <c r="C1049" s="3">
        <f t="shared" si="37"/>
        <v>5013.7473388298777</v>
      </c>
      <c r="D1049" s="3">
        <f t="shared" si="38"/>
        <v>4521.7412005402903</v>
      </c>
    </row>
    <row r="1050" spans="1:4" x14ac:dyDescent="0.2">
      <c r="A1050" s="2">
        <v>10.54</v>
      </c>
      <c r="B1050" s="14">
        <f t="shared" si="36"/>
        <v>0.90015806775669827</v>
      </c>
      <c r="C1050" s="3">
        <f t="shared" si="37"/>
        <v>4995.9071206531416</v>
      </c>
      <c r="D1050" s="3">
        <f t="shared" si="38"/>
        <v>4497.1061004190624</v>
      </c>
    </row>
    <row r="1051" spans="1:4" x14ac:dyDescent="0.2">
      <c r="A1051" s="2">
        <v>10.55</v>
      </c>
      <c r="B1051" s="14">
        <f t="shared" si="36"/>
        <v>0.89845241571393231</v>
      </c>
      <c r="C1051" s="3">
        <f t="shared" si="37"/>
        <v>4978.1460387935922</v>
      </c>
      <c r="D1051" s="3">
        <f t="shared" si="38"/>
        <v>4472.6273343308458</v>
      </c>
    </row>
    <row r="1052" spans="1:4" x14ac:dyDescent="0.2">
      <c r="A1052" s="2">
        <v>10.56</v>
      </c>
      <c r="B1052" s="14">
        <f t="shared" si="36"/>
        <v>0.89675160697887923</v>
      </c>
      <c r="C1052" s="3">
        <f t="shared" si="37"/>
        <v>4960.4636731855589</v>
      </c>
      <c r="D1052" s="3">
        <f t="shared" si="38"/>
        <v>4448.3037702895044</v>
      </c>
    </row>
    <row r="1053" spans="1:4" x14ac:dyDescent="0.2">
      <c r="A1053" s="2">
        <v>10.57</v>
      </c>
      <c r="B1053" s="14">
        <f t="shared" si="36"/>
        <v>0.89505562323170595</v>
      </c>
      <c r="C1053" s="3">
        <f t="shared" si="37"/>
        <v>4942.8596063572031</v>
      </c>
      <c r="D1053" s="3">
        <f t="shared" si="38"/>
        <v>4424.1342855148714</v>
      </c>
    </row>
    <row r="1054" spans="1:4" x14ac:dyDescent="0.2">
      <c r="A1054" s="2">
        <v>10.58</v>
      </c>
      <c r="B1054" s="14">
        <f t="shared" si="36"/>
        <v>0.89336444623911437</v>
      </c>
      <c r="C1054" s="3">
        <f t="shared" si="37"/>
        <v>4925.3334234122576</v>
      </c>
      <c r="D1054" s="3">
        <f t="shared" si="38"/>
        <v>4400.1177663496928</v>
      </c>
    </row>
    <row r="1055" spans="1:4" x14ac:dyDescent="0.2">
      <c r="A1055" s="2">
        <v>10.59</v>
      </c>
      <c r="B1055" s="14">
        <f t="shared" si="36"/>
        <v>0.89167805785385601</v>
      </c>
      <c r="C1055" s="3">
        <f t="shared" si="37"/>
        <v>4907.884712011939</v>
      </c>
      <c r="D1055" s="3">
        <f t="shared" si="38"/>
        <v>4376.2531081774368</v>
      </c>
    </row>
    <row r="1056" spans="1:4" x14ac:dyDescent="0.2">
      <c r="A1056" s="2">
        <v>10.6</v>
      </c>
      <c r="B1056" s="14">
        <f t="shared" si="36"/>
        <v>0.88999644001424016</v>
      </c>
      <c r="C1056" s="3">
        <f t="shared" si="37"/>
        <v>4890.5130623569703</v>
      </c>
      <c r="D1056" s="3">
        <f t="shared" si="38"/>
        <v>4352.5392153408429</v>
      </c>
    </row>
    <row r="1057" spans="1:4" x14ac:dyDescent="0.2">
      <c r="A1057" s="2">
        <v>10.61</v>
      </c>
      <c r="B1057" s="14">
        <f t="shared" si="36"/>
        <v>0.8883195747436532</v>
      </c>
      <c r="C1057" s="3">
        <f t="shared" si="37"/>
        <v>4873.2180671697724</v>
      </c>
      <c r="D1057" s="3">
        <f t="shared" si="38"/>
        <v>4328.9750010613398</v>
      </c>
    </row>
    <row r="1058" spans="1:4" x14ac:dyDescent="0.2">
      <c r="A1058" s="2">
        <v>10.62</v>
      </c>
      <c r="B1058" s="14">
        <f t="shared" si="36"/>
        <v>0.88664744415007757</v>
      </c>
      <c r="C1058" s="3">
        <f t="shared" si="37"/>
        <v>4855.9993216767816</v>
      </c>
      <c r="D1058" s="3">
        <f t="shared" si="38"/>
        <v>4305.5593873592288</v>
      </c>
    </row>
    <row r="1059" spans="1:4" x14ac:dyDescent="0.2">
      <c r="A1059" s="2">
        <v>10.63</v>
      </c>
      <c r="B1059" s="14">
        <f t="shared" si="36"/>
        <v>0.88498003042561346</v>
      </c>
      <c r="C1059" s="3">
        <f t="shared" si="37"/>
        <v>4838.8564235908925</v>
      </c>
      <c r="D1059" s="3">
        <f t="shared" si="38"/>
        <v>4282.291304974643</v>
      </c>
    </row>
    <row r="1060" spans="1:4" x14ac:dyDescent="0.2">
      <c r="A1060" s="2">
        <v>10.64</v>
      </c>
      <c r="B1060" s="14">
        <f t="shared" ref="B1060:B1123" si="39">10^(2-2*LOG(A1060))</f>
        <v>0.88331731584600615</v>
      </c>
      <c r="C1060" s="3">
        <f t="shared" si="37"/>
        <v>4821.7889730940788</v>
      </c>
      <c r="D1060" s="3">
        <f t="shared" si="38"/>
        <v>4259.1696932893319</v>
      </c>
    </row>
    <row r="1061" spans="1:4" x14ac:dyDescent="0.2">
      <c r="A1061" s="2">
        <v>10.65</v>
      </c>
      <c r="B1061" s="14">
        <f t="shared" si="39"/>
        <v>0.88165928277017325</v>
      </c>
      <c r="C1061" s="3">
        <f t="shared" si="37"/>
        <v>4804.7965728201079</v>
      </c>
      <c r="D1061" s="3">
        <f t="shared" si="38"/>
        <v>4236.1935002491628</v>
      </c>
    </row>
    <row r="1062" spans="1:4" x14ac:dyDescent="0.2">
      <c r="A1062" s="2">
        <v>10.66</v>
      </c>
      <c r="B1062" s="14">
        <f t="shared" si="39"/>
        <v>0.88000591363973968</v>
      </c>
      <c r="C1062" s="3">
        <f t="shared" si="37"/>
        <v>4787.8788278374141</v>
      </c>
      <c r="D1062" s="3">
        <f t="shared" si="38"/>
        <v>4213.3616822874292</v>
      </c>
    </row>
    <row r="1063" spans="1:4" x14ac:dyDescent="0.2">
      <c r="A1063" s="2">
        <v>10.67</v>
      </c>
      <c r="B1063" s="14">
        <f t="shared" si="39"/>
        <v>0.8783571909785689</v>
      </c>
      <c r="C1063" s="3">
        <f t="shared" si="37"/>
        <v>4771.0353456321027</v>
      </c>
      <c r="D1063" s="3">
        <f t="shared" si="38"/>
        <v>4190.6732042488793</v>
      </c>
    </row>
    <row r="1064" spans="1:4" x14ac:dyDescent="0.2">
      <c r="A1064" s="2">
        <v>10.68</v>
      </c>
      <c r="B1064" s="14">
        <f t="shared" si="39"/>
        <v>0.8767130973923043</v>
      </c>
      <c r="C1064" s="3">
        <f t="shared" si="37"/>
        <v>4754.2657360910889</v>
      </c>
      <c r="D1064" s="3">
        <f t="shared" si="38"/>
        <v>4168.1270393145223</v>
      </c>
    </row>
    <row r="1065" spans="1:4" x14ac:dyDescent="0.2">
      <c r="A1065" s="2">
        <v>10.69</v>
      </c>
      <c r="B1065" s="14">
        <f t="shared" si="39"/>
        <v>0.87507361556790941</v>
      </c>
      <c r="C1065" s="3">
        <f t="shared" si="37"/>
        <v>4737.5696114853563</v>
      </c>
      <c r="D1065" s="3">
        <f t="shared" si="38"/>
        <v>4145.7221689271464</v>
      </c>
    </row>
    <row r="1066" spans="1:4" x14ac:dyDescent="0.2">
      <c r="A1066" s="2">
        <v>10.7</v>
      </c>
      <c r="B1066" s="14">
        <f t="shared" si="39"/>
        <v>0.87343872827321123</v>
      </c>
      <c r="C1066" s="3">
        <f t="shared" si="37"/>
        <v>4720.9465864533577</v>
      </c>
      <c r="D1066" s="3">
        <f t="shared" si="38"/>
        <v>4123.4575827175786</v>
      </c>
    </row>
    <row r="1067" spans="1:4" x14ac:dyDescent="0.2">
      <c r="A1067" s="2">
        <v>10.71</v>
      </c>
      <c r="B1067" s="14">
        <f t="shared" si="39"/>
        <v>0.87180841835644951</v>
      </c>
      <c r="C1067" s="3">
        <f t="shared" si="37"/>
        <v>4704.3962779845515</v>
      </c>
      <c r="D1067" s="3">
        <f t="shared" si="38"/>
        <v>4101.3322784316797</v>
      </c>
    </row>
    <row r="1068" spans="1:4" x14ac:dyDescent="0.2">
      <c r="A1068" s="2">
        <v>10.72</v>
      </c>
      <c r="B1068" s="14">
        <f t="shared" si="39"/>
        <v>0.87018266874582295</v>
      </c>
      <c r="C1068" s="3">
        <f t="shared" si="37"/>
        <v>4687.9183054030573</v>
      </c>
      <c r="D1068" s="3">
        <f t="shared" si="38"/>
        <v>4079.3452618580282</v>
      </c>
    </row>
    <row r="1069" spans="1:4" x14ac:dyDescent="0.2">
      <c r="A1069" s="2">
        <v>10.73</v>
      </c>
      <c r="B1069" s="14">
        <f t="shared" si="39"/>
        <v>0.86856146244904819</v>
      </c>
      <c r="C1069" s="3">
        <f t="shared" si="37"/>
        <v>4671.5122903514193</v>
      </c>
      <c r="D1069" s="3">
        <f t="shared" si="38"/>
        <v>4057.4955467563314</v>
      </c>
    </row>
    <row r="1070" spans="1:4" x14ac:dyDescent="0.2">
      <c r="A1070" s="2">
        <v>10.74</v>
      </c>
      <c r="B1070" s="14">
        <f t="shared" si="39"/>
        <v>0.86694478255290996</v>
      </c>
      <c r="C1070" s="3">
        <f t="shared" si="37"/>
        <v>4655.1778567745469</v>
      </c>
      <c r="D1070" s="3">
        <f t="shared" si="38"/>
        <v>4035.782154786531</v>
      </c>
    </row>
    <row r="1071" spans="1:4" x14ac:dyDescent="0.2">
      <c r="A1071" s="2">
        <v>10.75</v>
      </c>
      <c r="B1071" s="14">
        <f t="shared" si="39"/>
        <v>0.86533261222282321</v>
      </c>
      <c r="C1071" s="3">
        <f t="shared" si="37"/>
        <v>4638.9146309037242</v>
      </c>
      <c r="D1071" s="3">
        <f t="shared" si="38"/>
        <v>4014.2041154385934</v>
      </c>
    </row>
    <row r="1072" spans="1:4" x14ac:dyDescent="0.2">
      <c r="A1072" s="2">
        <v>10.76</v>
      </c>
      <c r="B1072" s="14">
        <f t="shared" si="39"/>
        <v>0.86372493470239498</v>
      </c>
      <c r="C1072" s="3">
        <f t="shared" si="37"/>
        <v>4622.72224124079</v>
      </c>
      <c r="D1072" s="3">
        <f t="shared" si="38"/>
        <v>3992.7604659630101</v>
      </c>
    </row>
    <row r="1073" spans="1:4" x14ac:dyDescent="0.2">
      <c r="A1073" s="2">
        <v>10.77</v>
      </c>
      <c r="B1073" s="14">
        <f t="shared" si="39"/>
        <v>0.86212173331298758</v>
      </c>
      <c r="C1073" s="3">
        <f t="shared" si="37"/>
        <v>4606.6003185424033</v>
      </c>
      <c r="D1073" s="3">
        <f t="shared" si="38"/>
        <v>3971.4502513019374</v>
      </c>
    </row>
    <row r="1074" spans="1:4" x14ac:dyDescent="0.2">
      <c r="A1074" s="2">
        <v>10.78</v>
      </c>
      <c r="B1074" s="14">
        <f t="shared" si="39"/>
        <v>0.86052299145328603</v>
      </c>
      <c r="C1074" s="3">
        <f t="shared" si="37"/>
        <v>4590.5484958044653</v>
      </c>
      <c r="D1074" s="3">
        <f t="shared" si="38"/>
        <v>3950.2725240210411</v>
      </c>
    </row>
    <row r="1075" spans="1:4" x14ac:dyDescent="0.2">
      <c r="A1075" s="2">
        <v>10.79</v>
      </c>
      <c r="B1075" s="14">
        <f t="shared" si="39"/>
        <v>0.85892869259886906</v>
      </c>
      <c r="C1075" s="3">
        <f t="shared" si="37"/>
        <v>4574.5664082466237</v>
      </c>
      <c r="D1075" s="3">
        <f t="shared" si="38"/>
        <v>3929.2263442419767</v>
      </c>
    </row>
    <row r="1076" spans="1:4" x14ac:dyDescent="0.2">
      <c r="A1076" s="2">
        <v>10.8</v>
      </c>
      <c r="B1076" s="14">
        <f t="shared" si="39"/>
        <v>0.85733882030178354</v>
      </c>
      <c r="C1076" s="3">
        <f t="shared" si="37"/>
        <v>4558.6536932969384</v>
      </c>
      <c r="D1076" s="3">
        <f t="shared" si="38"/>
        <v>3908.3107795755659</v>
      </c>
    </row>
    <row r="1077" spans="1:4" x14ac:dyDescent="0.2">
      <c r="A1077" s="2">
        <v>10.81</v>
      </c>
      <c r="B1077" s="14">
        <f t="shared" si="39"/>
        <v>0.85575335819011578</v>
      </c>
      <c r="C1077" s="3">
        <f t="shared" si="37"/>
        <v>4542.809990576643</v>
      </c>
      <c r="D1077" s="3">
        <f t="shared" si="38"/>
        <v>3887.5249050555703</v>
      </c>
    </row>
    <row r="1078" spans="1:4" x14ac:dyDescent="0.2">
      <c r="A1078" s="2">
        <v>10.82</v>
      </c>
      <c r="B1078" s="14">
        <f t="shared" si="39"/>
        <v>0.85417228996757522</v>
      </c>
      <c r="C1078" s="3">
        <f t="shared" si="37"/>
        <v>4527.0349418850137</v>
      </c>
      <c r="D1078" s="3">
        <f t="shared" si="38"/>
        <v>3866.8678030731508</v>
      </c>
    </row>
    <row r="1079" spans="1:4" x14ac:dyDescent="0.2">
      <c r="A1079" s="2">
        <v>10.83</v>
      </c>
      <c r="B1079" s="14">
        <f t="shared" si="39"/>
        <v>0.85259559941307328</v>
      </c>
      <c r="C1079" s="3">
        <f t="shared" si="37"/>
        <v>4511.3281911843824</v>
      </c>
      <c r="D1079" s="3">
        <f t="shared" si="38"/>
        <v>3846.3385633119442</v>
      </c>
    </row>
    <row r="1080" spans="1:4" x14ac:dyDescent="0.2">
      <c r="A1080" s="2">
        <v>10.84</v>
      </c>
      <c r="B1080" s="14">
        <f t="shared" si="39"/>
        <v>0.85102327038030523</v>
      </c>
      <c r="C1080" s="3">
        <f t="shared" si="37"/>
        <v>4495.6893845852392</v>
      </c>
      <c r="D1080" s="3">
        <f t="shared" si="38"/>
        <v>3825.9362826837519</v>
      </c>
    </row>
    <row r="1081" spans="1:4" x14ac:dyDescent="0.2">
      <c r="A1081" s="2">
        <v>10.85</v>
      </c>
      <c r="B1081" s="14">
        <f t="shared" si="39"/>
        <v>0.84945528679734128</v>
      </c>
      <c r="C1081" s="3">
        <f t="shared" si="37"/>
        <v>4480.1181703314833</v>
      </c>
      <c r="D1081" s="3">
        <f t="shared" si="38"/>
        <v>3805.6600652649099</v>
      </c>
    </row>
    <row r="1082" spans="1:4" x14ac:dyDescent="0.2">
      <c r="A1082" s="2">
        <v>10.86</v>
      </c>
      <c r="B1082" s="14">
        <f t="shared" si="39"/>
        <v>0.84789163266621193</v>
      </c>
      <c r="C1082" s="3">
        <f t="shared" si="37"/>
        <v>4464.6141987857445</v>
      </c>
      <c r="D1082" s="3">
        <f t="shared" si="38"/>
        <v>3785.5090222331964</v>
      </c>
    </row>
    <row r="1083" spans="1:4" x14ac:dyDescent="0.2">
      <c r="A1083" s="2">
        <v>10.87</v>
      </c>
      <c r="B1083" s="14">
        <f t="shared" si="39"/>
        <v>0.84633229206250338</v>
      </c>
      <c r="C1083" s="3">
        <f t="shared" si="37"/>
        <v>4449.1771224148479</v>
      </c>
      <c r="D1083" s="3">
        <f t="shared" si="38"/>
        <v>3765.4822718054115</v>
      </c>
    </row>
    <row r="1084" spans="1:4" x14ac:dyDescent="0.2">
      <c r="A1084" s="2">
        <v>10.88</v>
      </c>
      <c r="B1084" s="14">
        <f t="shared" si="39"/>
        <v>0.84477724913494767</v>
      </c>
      <c r="C1084" s="3">
        <f t="shared" si="37"/>
        <v>4433.8065957753906</v>
      </c>
      <c r="D1084" s="3">
        <f t="shared" si="38"/>
        <v>3745.5789391755216</v>
      </c>
    </row>
    <row r="1085" spans="1:4" x14ac:dyDescent="0.2">
      <c r="A1085" s="2">
        <v>10.89</v>
      </c>
      <c r="B1085" s="14">
        <f t="shared" si="39"/>
        <v>0.84322648810502521</v>
      </c>
      <c r="C1085" s="3">
        <f t="shared" si="37"/>
        <v>4418.5022754994143</v>
      </c>
      <c r="D1085" s="3">
        <f t="shared" si="38"/>
        <v>3725.7981564534339</v>
      </c>
    </row>
    <row r="1086" spans="1:4" x14ac:dyDescent="0.2">
      <c r="A1086" s="2">
        <v>10.9</v>
      </c>
      <c r="B1086" s="14">
        <f t="shared" si="39"/>
        <v>0.84167999326656029</v>
      </c>
      <c r="C1086" s="3">
        <f t="shared" si="37"/>
        <v>4403.2638202802</v>
      </c>
      <c r="D1086" s="3">
        <f t="shared" si="38"/>
        <v>3706.1390626043271</v>
      </c>
    </row>
    <row r="1087" spans="1:4" x14ac:dyDescent="0.2">
      <c r="A1087" s="2">
        <v>10.91</v>
      </c>
      <c r="B1087" s="14">
        <f t="shared" si="39"/>
        <v>0.84013774898532401</v>
      </c>
      <c r="C1087" s="3">
        <f t="shared" si="37"/>
        <v>4388.0908908581505</v>
      </c>
      <c r="D1087" s="3">
        <f t="shared" si="38"/>
        <v>3686.6008033885714</v>
      </c>
    </row>
    <row r="1088" spans="1:4" x14ac:dyDescent="0.2">
      <c r="A1088" s="2">
        <v>10.92</v>
      </c>
      <c r="B1088" s="14">
        <f t="shared" si="39"/>
        <v>0.83859973969864032</v>
      </c>
      <c r="C1088" s="3">
        <f t="shared" si="37"/>
        <v>4372.9831500068258</v>
      </c>
      <c r="D1088" s="3">
        <f t="shared" si="38"/>
        <v>3667.1825313022641</v>
      </c>
    </row>
    <row r="1089" spans="1:4" x14ac:dyDescent="0.2">
      <c r="A1089" s="2">
        <v>10.93</v>
      </c>
      <c r="B1089" s="14">
        <f t="shared" si="39"/>
        <v>0.83706594991499572</v>
      </c>
      <c r="C1089" s="3">
        <f t="shared" si="37"/>
        <v>4357.9402625190314</v>
      </c>
      <c r="D1089" s="3">
        <f t="shared" si="38"/>
        <v>3647.8834055182988</v>
      </c>
    </row>
    <row r="1090" spans="1:4" x14ac:dyDescent="0.2">
      <c r="A1090" s="2">
        <v>10.94</v>
      </c>
      <c r="B1090" s="14">
        <f t="shared" si="39"/>
        <v>0.83553636421364341</v>
      </c>
      <c r="C1090" s="3">
        <f t="shared" si="37"/>
        <v>4342.9618951930579</v>
      </c>
      <c r="D1090" s="3">
        <f t="shared" si="38"/>
        <v>3628.7025918280019</v>
      </c>
    </row>
    <row r="1091" spans="1:4" x14ac:dyDescent="0.2">
      <c r="A1091" s="2">
        <v>10.95</v>
      </c>
      <c r="B1091" s="14">
        <f t="shared" si="39"/>
        <v>0.83401096724421975</v>
      </c>
      <c r="C1091" s="3">
        <f t="shared" si="37"/>
        <v>4328.0477168189946</v>
      </c>
      <c r="D1091" s="3">
        <f t="shared" si="38"/>
        <v>3609.6392625833464</v>
      </c>
    </row>
    <row r="1092" spans="1:4" x14ac:dyDescent="0.2">
      <c r="A1092" s="2">
        <v>10.96</v>
      </c>
      <c r="B1092" s="14">
        <f t="shared" si="39"/>
        <v>0.83248974372635698</v>
      </c>
      <c r="C1092" s="3">
        <f t="shared" si="37"/>
        <v>4313.1973981651681</v>
      </c>
      <c r="D1092" s="3">
        <f t="shared" si="38"/>
        <v>3590.6925966397107</v>
      </c>
    </row>
    <row r="1093" spans="1:4" x14ac:dyDescent="0.2">
      <c r="A1093" s="2">
        <v>10.97</v>
      </c>
      <c r="B1093" s="14">
        <f t="shared" si="39"/>
        <v>0.83097267844930556</v>
      </c>
      <c r="C1093" s="3">
        <f t="shared" si="37"/>
        <v>4298.4106119646785</v>
      </c>
      <c r="D1093" s="3">
        <f t="shared" si="38"/>
        <v>3571.8617792992077</v>
      </c>
    </row>
    <row r="1094" spans="1:4" x14ac:dyDescent="0.2">
      <c r="A1094" s="2">
        <v>10.98</v>
      </c>
      <c r="B1094" s="14">
        <f t="shared" si="39"/>
        <v>0.829459756271545</v>
      </c>
      <c r="C1094" s="3">
        <f t="shared" ref="C1094:C1157" si="40">374200000/(A1094^5*(EXP(14380/(A1094*3000))-1))</f>
        <v>4283.6870329020257</v>
      </c>
      <c r="D1094" s="3">
        <f t="shared" ref="D1094:D1157" si="41">B1094*C1094</f>
        <v>3553.146002254492</v>
      </c>
    </row>
    <row r="1095" spans="1:4" x14ac:dyDescent="0.2">
      <c r="A1095" s="2">
        <v>10.99</v>
      </c>
      <c r="B1095" s="14">
        <f t="shared" si="39"/>
        <v>0.82795096212041575</v>
      </c>
      <c r="C1095" s="3">
        <f t="shared" si="40"/>
        <v>4269.026337599862</v>
      </c>
      <c r="D1095" s="3">
        <f t="shared" si="41"/>
        <v>3534.5444635332005</v>
      </c>
    </row>
    <row r="1096" spans="1:4" x14ac:dyDescent="0.2">
      <c r="A1096" s="2">
        <v>11</v>
      </c>
      <c r="B1096" s="14">
        <f t="shared" si="39"/>
        <v>0.82644628099173512</v>
      </c>
      <c r="C1096" s="3">
        <f t="shared" si="40"/>
        <v>4254.4282046058252</v>
      </c>
      <c r="D1096" s="3">
        <f t="shared" si="41"/>
        <v>3516.056367442829</v>
      </c>
    </row>
    <row r="1097" spans="1:4" x14ac:dyDescent="0.2">
      <c r="A1097" s="2">
        <v>11.01</v>
      </c>
      <c r="B1097" s="14">
        <f t="shared" si="39"/>
        <v>0.82494569794943273</v>
      </c>
      <c r="C1097" s="3">
        <f t="shared" si="40"/>
        <v>4239.8923143794773</v>
      </c>
      <c r="D1097" s="3">
        <f t="shared" si="41"/>
        <v>3497.6809245162135</v>
      </c>
    </row>
    <row r="1098" spans="1:4" x14ac:dyDescent="0.2">
      <c r="A1098" s="2">
        <v>11.02</v>
      </c>
      <c r="B1098" s="14">
        <f t="shared" si="39"/>
        <v>0.82344919812517103</v>
      </c>
      <c r="C1098" s="3">
        <f t="shared" si="40"/>
        <v>4225.4183492793509</v>
      </c>
      <c r="D1098" s="3">
        <f t="shared" si="41"/>
        <v>3479.4173514574654</v>
      </c>
    </row>
    <row r="1099" spans="1:4" x14ac:dyDescent="0.2">
      <c r="A1099" s="2">
        <v>11.03</v>
      </c>
      <c r="B1099" s="14">
        <f t="shared" si="39"/>
        <v>0.82195676671798446</v>
      </c>
      <c r="C1099" s="3">
        <f t="shared" si="40"/>
        <v>4211.0059935500876</v>
      </c>
      <c r="D1099" s="3">
        <f t="shared" si="41"/>
        <v>3461.2648710884837</v>
      </c>
    </row>
    <row r="1100" spans="1:4" x14ac:dyDescent="0.2">
      <c r="A1100" s="2">
        <v>11.04</v>
      </c>
      <c r="B1100" s="14">
        <f t="shared" si="39"/>
        <v>0.82046838899390917</v>
      </c>
      <c r="C1100" s="3">
        <f t="shared" si="40"/>
        <v>4196.6549333096718</v>
      </c>
      <c r="D1100" s="3">
        <f t="shared" si="41"/>
        <v>3443.222712295928</v>
      </c>
    </row>
    <row r="1101" spans="1:4" x14ac:dyDescent="0.2">
      <c r="A1101" s="2">
        <v>11.05</v>
      </c>
      <c r="B1101" s="14">
        <f t="shared" si="39"/>
        <v>0.81898405028562038</v>
      </c>
      <c r="C1101" s="3">
        <f t="shared" si="40"/>
        <v>4182.3648565367503</v>
      </c>
      <c r="D1101" s="3">
        <f t="shared" si="41"/>
        <v>3425.2901099787055</v>
      </c>
    </row>
    <row r="1102" spans="1:4" x14ac:dyDescent="0.2">
      <c r="A1102" s="2">
        <v>11.06</v>
      </c>
      <c r="B1102" s="14">
        <f t="shared" si="39"/>
        <v>0.81750373599207304</v>
      </c>
      <c r="C1102" s="3">
        <f t="shared" si="40"/>
        <v>4168.1354530581011</v>
      </c>
      <c r="D1102" s="3">
        <f t="shared" si="41"/>
        <v>3407.4663049960095</v>
      </c>
    </row>
    <row r="1103" spans="1:4" x14ac:dyDescent="0.2">
      <c r="A1103" s="2">
        <v>11.07</v>
      </c>
      <c r="B1103" s="14">
        <f t="shared" si="39"/>
        <v>0.81602743157813995</v>
      </c>
      <c r="C1103" s="3">
        <f t="shared" si="40"/>
        <v>4153.9664145361121</v>
      </c>
      <c r="D1103" s="3">
        <f t="shared" si="41"/>
        <v>3389.7505441157587</v>
      </c>
    </row>
    <row r="1104" spans="1:4" x14ac:dyDescent="0.2">
      <c r="A1104" s="2">
        <v>11.08</v>
      </c>
      <c r="B1104" s="14">
        <f t="shared" si="39"/>
        <v>0.81455512257425489</v>
      </c>
      <c r="C1104" s="3">
        <f t="shared" si="40"/>
        <v>4139.8574344564249</v>
      </c>
      <c r="D1104" s="3">
        <f t="shared" si="41"/>
        <v>3372.1420799635935</v>
      </c>
    </row>
    <row r="1105" spans="1:4" x14ac:dyDescent="0.2">
      <c r="A1105" s="2">
        <v>11.09</v>
      </c>
      <c r="B1105" s="14">
        <f t="shared" si="39"/>
        <v>0.81308679457606103</v>
      </c>
      <c r="C1105" s="3">
        <f t="shared" si="40"/>
        <v>4125.8082081156426</v>
      </c>
      <c r="D1105" s="3">
        <f t="shared" si="41"/>
        <v>3354.64017097235</v>
      </c>
    </row>
    <row r="1106" spans="1:4" x14ac:dyDescent="0.2">
      <c r="A1106" s="2">
        <v>11.1</v>
      </c>
      <c r="B1106" s="14">
        <f t="shared" si="39"/>
        <v>0.81162243324405514</v>
      </c>
      <c r="C1106" s="3">
        <f t="shared" si="40"/>
        <v>4111.8184326091396</v>
      </c>
      <c r="D1106" s="3">
        <f t="shared" si="41"/>
        <v>3337.2440813319868</v>
      </c>
    </row>
    <row r="1107" spans="1:4" x14ac:dyDescent="0.2">
      <c r="A1107" s="2">
        <v>11.11</v>
      </c>
      <c r="B1107" s="14">
        <f t="shared" si="39"/>
        <v>0.81016202430324058</v>
      </c>
      <c r="C1107" s="3">
        <f t="shared" si="40"/>
        <v>4097.8878068189515</v>
      </c>
      <c r="D1107" s="3">
        <f t="shared" si="41"/>
        <v>3319.9530809400085</v>
      </c>
    </row>
    <row r="1108" spans="1:4" x14ac:dyDescent="0.2">
      <c r="A1108" s="2">
        <v>11.12</v>
      </c>
      <c r="B1108" s="14">
        <f t="shared" si="39"/>
        <v>0.80870555354277707</v>
      </c>
      <c r="C1108" s="3">
        <f t="shared" si="40"/>
        <v>4084.0160314017685</v>
      </c>
      <c r="D1108" s="3">
        <f t="shared" si="41"/>
        <v>3302.766445352343</v>
      </c>
    </row>
    <row r="1109" spans="1:4" x14ac:dyDescent="0.2">
      <c r="A1109" s="2">
        <v>11.13</v>
      </c>
      <c r="B1109" s="14">
        <f t="shared" si="39"/>
        <v>0.80725300681563739</v>
      </c>
      <c r="C1109" s="3">
        <f t="shared" si="40"/>
        <v>4070.20280877701</v>
      </c>
      <c r="D1109" s="3">
        <f t="shared" si="41"/>
        <v>3285.6834557346942</v>
      </c>
    </row>
    <row r="1110" spans="1:4" x14ac:dyDescent="0.2">
      <c r="A1110" s="2">
        <v>11.14</v>
      </c>
      <c r="B1110" s="14">
        <f t="shared" si="39"/>
        <v>0.80580437003825944</v>
      </c>
      <c r="C1110" s="3">
        <f t="shared" si="40"/>
        <v>4056.4478431150142</v>
      </c>
      <c r="D1110" s="3">
        <f t="shared" si="41"/>
        <v>3268.7033988143503</v>
      </c>
    </row>
    <row r="1111" spans="1:4" x14ac:dyDescent="0.2">
      <c r="A1111" s="2">
        <v>11.15</v>
      </c>
      <c r="B1111" s="14">
        <f t="shared" si="39"/>
        <v>0.8043596291902112</v>
      </c>
      <c r="C1111" s="3">
        <f t="shared" si="40"/>
        <v>4042.7508403252646</v>
      </c>
      <c r="D1111" s="3">
        <f t="shared" si="41"/>
        <v>3251.8255668324446</v>
      </c>
    </row>
    <row r="1112" spans="1:4" x14ac:dyDescent="0.2">
      <c r="A1112" s="2">
        <v>11.16</v>
      </c>
      <c r="B1112" s="14">
        <f t="shared" si="39"/>
        <v>0.80291877031384495</v>
      </c>
      <c r="C1112" s="3">
        <f t="shared" si="40"/>
        <v>4029.1115080447594</v>
      </c>
      <c r="D1112" s="3">
        <f t="shared" si="41"/>
        <v>3235.0492574966597</v>
      </c>
    </row>
    <row r="1113" spans="1:4" x14ac:dyDescent="0.2">
      <c r="A1113" s="2">
        <v>11.17</v>
      </c>
      <c r="B1113" s="14">
        <f t="shared" si="39"/>
        <v>0.80148177951396526</v>
      </c>
      <c r="C1113" s="3">
        <f t="shared" si="40"/>
        <v>4015.5295556264391</v>
      </c>
      <c r="D1113" s="3">
        <f t="shared" si="41"/>
        <v>3218.3737739344006</v>
      </c>
    </row>
    <row r="1114" spans="1:4" x14ac:dyDescent="0.2">
      <c r="A1114" s="2">
        <v>11.18</v>
      </c>
      <c r="B1114" s="14">
        <f t="shared" si="39"/>
        <v>0.80004864295749223</v>
      </c>
      <c r="C1114" s="3">
        <f t="shared" si="40"/>
        <v>4002.0046941277105</v>
      </c>
      <c r="D1114" s="3">
        <f t="shared" si="41"/>
        <v>3201.7984246463884</v>
      </c>
    </row>
    <row r="1115" spans="1:4" x14ac:dyDescent="0.2">
      <c r="A1115" s="2">
        <v>11.19</v>
      </c>
      <c r="B1115" s="14">
        <f t="shared" si="39"/>
        <v>0.79861934687312597</v>
      </c>
      <c r="C1115" s="3">
        <f t="shared" si="40"/>
        <v>3988.536636299048</v>
      </c>
      <c r="D1115" s="3">
        <f t="shared" si="41"/>
        <v>3185.3225234606807</v>
      </c>
    </row>
    <row r="1116" spans="1:4" x14ac:dyDescent="0.2">
      <c r="A1116" s="2">
        <v>11.2</v>
      </c>
      <c r="B1116" s="14">
        <f t="shared" si="39"/>
        <v>0.79719387755102089</v>
      </c>
      <c r="C1116" s="3">
        <f t="shared" si="40"/>
        <v>3975.1250965726954</v>
      </c>
      <c r="D1116" s="3">
        <f t="shared" si="41"/>
        <v>3168.9453894871635</v>
      </c>
    </row>
    <row r="1117" spans="1:4" x14ac:dyDescent="0.2">
      <c r="A1117" s="2">
        <v>11.21</v>
      </c>
      <c r="B1117" s="14">
        <f t="shared" si="39"/>
        <v>0.79577222134245207</v>
      </c>
      <c r="C1117" s="3">
        <f t="shared" si="40"/>
        <v>3961.7697910514325</v>
      </c>
      <c r="D1117" s="3">
        <f t="shared" si="41"/>
        <v>3152.6663470724206</v>
      </c>
    </row>
    <row r="1118" spans="1:4" x14ac:dyDescent="0.2">
      <c r="A1118" s="2">
        <v>11.22</v>
      </c>
      <c r="B1118" s="14">
        <f t="shared" si="39"/>
        <v>0.79435436465949183</v>
      </c>
      <c r="C1118" s="3">
        <f t="shared" si="40"/>
        <v>3948.4704374974531</v>
      </c>
      <c r="D1118" s="3">
        <f t="shared" si="41"/>
        <v>3136.484725755075</v>
      </c>
    </row>
    <row r="1119" spans="1:4" x14ac:dyDescent="0.2">
      <c r="A1119" s="2">
        <v>11.23</v>
      </c>
      <c r="B1119" s="14">
        <f t="shared" si="39"/>
        <v>0.79294029397468435</v>
      </c>
      <c r="C1119" s="3">
        <f t="shared" si="40"/>
        <v>3935.226755321291</v>
      </c>
      <c r="D1119" s="3">
        <f t="shared" si="41"/>
        <v>3120.3998602215079</v>
      </c>
    </row>
    <row r="1120" spans="1:4" x14ac:dyDescent="0.2">
      <c r="A1120" s="2">
        <v>11.24</v>
      </c>
      <c r="B1120" s="14">
        <f t="shared" si="39"/>
        <v>0.79152999582072148</v>
      </c>
      <c r="C1120" s="3">
        <f t="shared" si="40"/>
        <v>3922.0384655708599</v>
      </c>
      <c r="D1120" s="3">
        <f t="shared" si="41"/>
        <v>3104.4110902620114</v>
      </c>
    </row>
    <row r="1121" spans="1:4" x14ac:dyDescent="0.2">
      <c r="A1121" s="2">
        <v>11.25</v>
      </c>
      <c r="B1121" s="14">
        <f t="shared" si="39"/>
        <v>0.79012345679012375</v>
      </c>
      <c r="C1121" s="3">
        <f t="shared" si="40"/>
        <v>3908.9052909205561</v>
      </c>
      <c r="D1121" s="3">
        <f t="shared" si="41"/>
        <v>3088.517760727354</v>
      </c>
    </row>
    <row r="1122" spans="1:4" x14ac:dyDescent="0.2">
      <c r="A1122" s="2">
        <v>11.26</v>
      </c>
      <c r="B1122" s="14">
        <f t="shared" si="39"/>
        <v>0.78872066353491954</v>
      </c>
      <c r="C1122" s="3">
        <f t="shared" si="40"/>
        <v>3895.826955660455</v>
      </c>
      <c r="D1122" s="3">
        <f t="shared" si="41"/>
        <v>3072.7192214857396</v>
      </c>
    </row>
    <row r="1123" spans="1:4" x14ac:dyDescent="0.2">
      <c r="A1123" s="2">
        <v>11.27</v>
      </c>
      <c r="B1123" s="14">
        <f t="shared" si="39"/>
        <v>0.78732160276633345</v>
      </c>
      <c r="C1123" s="3">
        <f t="shared" si="40"/>
        <v>3882.8031856855796</v>
      </c>
      <c r="D1123" s="3">
        <f t="shared" si="41"/>
        <v>3057.014827380196</v>
      </c>
    </row>
    <row r="1124" spans="1:4" x14ac:dyDescent="0.2">
      <c r="A1124" s="2">
        <v>11.28</v>
      </c>
      <c r="B1124" s="14">
        <f t="shared" ref="B1124:B1187" si="42">10^(2-2*LOG(A1124))</f>
        <v>0.78592626125446419</v>
      </c>
      <c r="C1124" s="3">
        <f t="shared" si="40"/>
        <v>3869.8337084852519</v>
      </c>
      <c r="D1124" s="3">
        <f t="shared" si="41"/>
        <v>3041.4039381863122</v>
      </c>
    </row>
    <row r="1125" spans="1:4" x14ac:dyDescent="0.2">
      <c r="A1125" s="2">
        <v>11.29</v>
      </c>
      <c r="B1125" s="14">
        <f t="shared" si="42"/>
        <v>0.78453462582797806</v>
      </c>
      <c r="C1125" s="3">
        <f t="shared" si="40"/>
        <v>3856.9182531325214</v>
      </c>
      <c r="D1125" s="3">
        <f t="shared" si="41"/>
        <v>3025.8859185704214</v>
      </c>
    </row>
    <row r="1126" spans="1:4" x14ac:dyDescent="0.2">
      <c r="A1126" s="2">
        <v>11.3</v>
      </c>
      <c r="B1126" s="14">
        <f t="shared" si="42"/>
        <v>0.783146683373796</v>
      </c>
      <c r="C1126" s="3">
        <f t="shared" si="40"/>
        <v>3844.0565502736767</v>
      </c>
      <c r="D1126" s="3">
        <f t="shared" si="41"/>
        <v>3010.4601380481458</v>
      </c>
    </row>
    <row r="1127" spans="1:4" x14ac:dyDescent="0.2">
      <c r="A1127" s="2">
        <v>11.31</v>
      </c>
      <c r="B1127" s="14">
        <f t="shared" si="42"/>
        <v>0.78176242083678249</v>
      </c>
      <c r="C1127" s="3">
        <f t="shared" si="40"/>
        <v>3831.2483321178397</v>
      </c>
      <c r="D1127" s="3">
        <f t="shared" si="41"/>
        <v>2995.1259709433275</v>
      </c>
    </row>
    <row r="1128" spans="1:4" x14ac:dyDescent="0.2">
      <c r="A1128" s="2">
        <v>11.32</v>
      </c>
      <c r="B1128" s="14">
        <f t="shared" si="42"/>
        <v>0.78038182521944299</v>
      </c>
      <c r="C1128" s="3">
        <f t="shared" si="40"/>
        <v>3818.4933324266126</v>
      </c>
      <c r="D1128" s="3">
        <f t="shared" si="41"/>
        <v>2979.8827963473532</v>
      </c>
    </row>
    <row r="1129" spans="1:4" x14ac:dyDescent="0.2">
      <c r="A1129" s="2">
        <v>11.33</v>
      </c>
      <c r="B1129" s="14">
        <f t="shared" si="42"/>
        <v>0.77900488358161557</v>
      </c>
      <c r="C1129" s="3">
        <f t="shared" si="40"/>
        <v>3805.791286503832</v>
      </c>
      <c r="D1129" s="3">
        <f t="shared" si="41"/>
        <v>2964.7299980788448</v>
      </c>
    </row>
    <row r="1130" spans="1:4" x14ac:dyDescent="0.2">
      <c r="A1130" s="2">
        <v>11.34</v>
      </c>
      <c r="B1130" s="14">
        <f t="shared" si="42"/>
        <v>0.77763158304016644</v>
      </c>
      <c r="C1130" s="3">
        <f t="shared" si="40"/>
        <v>3793.1419311853861</v>
      </c>
      <c r="D1130" s="3">
        <f t="shared" si="41"/>
        <v>2949.6669646437258</v>
      </c>
    </row>
    <row r="1131" spans="1:4" x14ac:dyDescent="0.2">
      <c r="A1131" s="2">
        <v>11.35</v>
      </c>
      <c r="B1131" s="14">
        <f t="shared" si="42"/>
        <v>0.77626191076869355</v>
      </c>
      <c r="C1131" s="3">
        <f t="shared" si="40"/>
        <v>3780.5450048290977</v>
      </c>
      <c r="D1131" s="3">
        <f t="shared" si="41"/>
        <v>2934.6930891956754</v>
      </c>
    </row>
    <row r="1132" spans="1:4" x14ac:dyDescent="0.2">
      <c r="A1132" s="2">
        <v>11.36</v>
      </c>
      <c r="B1132" s="14">
        <f t="shared" si="42"/>
        <v>0.77489585399722283</v>
      </c>
      <c r="C1132" s="3">
        <f t="shared" si="40"/>
        <v>3768.000247304702</v>
      </c>
      <c r="D1132" s="3">
        <f t="shared" si="41"/>
        <v>2919.8077694969238</v>
      </c>
    </row>
    <row r="1133" spans="1:4" x14ac:dyDescent="0.2">
      <c r="A1133" s="2">
        <v>11.37</v>
      </c>
      <c r="B1133" s="14">
        <f t="shared" si="42"/>
        <v>0.77353340001191251</v>
      </c>
      <c r="C1133" s="3">
        <f t="shared" si="40"/>
        <v>3755.5073999838864</v>
      </c>
      <c r="D1133" s="3">
        <f t="shared" si="41"/>
        <v>2905.0104078794329</v>
      </c>
    </row>
    <row r="1134" spans="1:4" x14ac:dyDescent="0.2">
      <c r="A1134" s="2">
        <v>11.38</v>
      </c>
      <c r="B1134" s="14">
        <f t="shared" si="42"/>
        <v>0.77217453615475606</v>
      </c>
      <c r="C1134" s="3">
        <f t="shared" si="40"/>
        <v>3743.0662057303975</v>
      </c>
      <c r="D1134" s="3">
        <f t="shared" si="41"/>
        <v>2890.3004112064123</v>
      </c>
    </row>
    <row r="1135" spans="1:4" x14ac:dyDescent="0.2">
      <c r="A1135" s="2">
        <v>11.39</v>
      </c>
      <c r="B1135" s="14">
        <f t="shared" si="42"/>
        <v>0.77081924982328975</v>
      </c>
      <c r="C1135" s="3">
        <f t="shared" si="40"/>
        <v>3730.6764088902432</v>
      </c>
      <c r="D1135" s="3">
        <f t="shared" si="41"/>
        <v>2875.6771908342221</v>
      </c>
    </row>
    <row r="1136" spans="1:4" x14ac:dyDescent="0.2">
      <c r="A1136" s="2">
        <v>11.4</v>
      </c>
      <c r="B1136" s="14">
        <f t="shared" si="42"/>
        <v>0.76946752847029809</v>
      </c>
      <c r="C1136" s="3">
        <f t="shared" si="40"/>
        <v>3718.337755281937</v>
      </c>
      <c r="D1136" s="3">
        <f t="shared" si="41"/>
        <v>2861.140162574588</v>
      </c>
    </row>
    <row r="1137" spans="1:4" x14ac:dyDescent="0.2">
      <c r="A1137" s="2">
        <v>11.41</v>
      </c>
      <c r="B1137" s="14">
        <f t="shared" si="42"/>
        <v>0.76811935960352762</v>
      </c>
      <c r="C1137" s="3">
        <f t="shared" si="40"/>
        <v>3706.0499921868454</v>
      </c>
      <c r="D1137" s="3">
        <f t="shared" si="41"/>
        <v>2846.6887466572184</v>
      </c>
    </row>
    <row r="1138" spans="1:4" x14ac:dyDescent="0.2">
      <c r="A1138" s="2">
        <v>11.42</v>
      </c>
      <c r="B1138" s="14">
        <f t="shared" si="42"/>
        <v>0.76677473078539227</v>
      </c>
      <c r="C1138" s="3">
        <f t="shared" si="40"/>
        <v>3693.8128683395771</v>
      </c>
      <c r="D1138" s="3">
        <f t="shared" si="41"/>
        <v>2832.3223676926968</v>
      </c>
    </row>
    <row r="1139" spans="1:4" x14ac:dyDescent="0.2">
      <c r="A1139" s="2">
        <v>11.43</v>
      </c>
      <c r="B1139" s="14">
        <f t="shared" si="42"/>
        <v>0.76543362963269113</v>
      </c>
      <c r="C1139" s="3">
        <f t="shared" si="40"/>
        <v>3681.6261339184744</v>
      </c>
      <c r="D1139" s="3">
        <f t="shared" si="41"/>
        <v>2818.04045463579</v>
      </c>
    </row>
    <row r="1140" spans="1:4" x14ac:dyDescent="0.2">
      <c r="A1140" s="2">
        <v>11.44</v>
      </c>
      <c r="B1140" s="14">
        <f t="shared" si="42"/>
        <v>0.76409604381632346</v>
      </c>
      <c r="C1140" s="3">
        <f t="shared" si="40"/>
        <v>3669.4895405361399</v>
      </c>
      <c r="D1140" s="3">
        <f t="shared" si="41"/>
        <v>2803.8424407490429</v>
      </c>
    </row>
    <row r="1141" spans="1:4" x14ac:dyDescent="0.2">
      <c r="A1141" s="2">
        <v>11.45</v>
      </c>
      <c r="B1141" s="14">
        <f t="shared" si="42"/>
        <v>0.76276196106100225</v>
      </c>
      <c r="C1141" s="3">
        <f t="shared" si="40"/>
        <v>3657.4028412300581</v>
      </c>
      <c r="D1141" s="3">
        <f t="shared" si="41"/>
        <v>2789.7277635667206</v>
      </c>
    </row>
    <row r="1142" spans="1:4" x14ac:dyDescent="0.2">
      <c r="A1142" s="2">
        <v>11.46</v>
      </c>
      <c r="B1142" s="14">
        <f t="shared" si="42"/>
        <v>0.76143136914497311</v>
      </c>
      <c r="C1142" s="3">
        <f t="shared" si="40"/>
        <v>3645.3657904532852</v>
      </c>
      <c r="D1142" s="3">
        <f t="shared" si="41"/>
        <v>2775.6958648590921</v>
      </c>
    </row>
    <row r="1143" spans="1:4" x14ac:dyDescent="0.2">
      <c r="A1143" s="2">
        <v>11.47</v>
      </c>
      <c r="B1143" s="14">
        <f t="shared" si="42"/>
        <v>0.76010425589973929</v>
      </c>
      <c r="C1143" s="3">
        <f t="shared" si="40"/>
        <v>3633.3781440651883</v>
      </c>
      <c r="D1143" s="3">
        <f t="shared" si="41"/>
        <v>2761.7461905970458</v>
      </c>
    </row>
    <row r="1144" spans="1:4" x14ac:dyDescent="0.2">
      <c r="A1144" s="2">
        <v>11.48</v>
      </c>
      <c r="B1144" s="14">
        <f t="shared" si="42"/>
        <v>0.75878060920977564</v>
      </c>
      <c r="C1144" s="3">
        <f t="shared" si="40"/>
        <v>3621.4396593222687</v>
      </c>
      <c r="D1144" s="3">
        <f t="shared" si="41"/>
        <v>2747.8781909169934</v>
      </c>
    </row>
    <row r="1145" spans="1:4" x14ac:dyDescent="0.2">
      <c r="A1145" s="2">
        <v>11.49</v>
      </c>
      <c r="B1145" s="14">
        <f t="shared" si="42"/>
        <v>0.75746041701225775</v>
      </c>
      <c r="C1145" s="3">
        <f t="shared" si="40"/>
        <v>3609.5500948690487</v>
      </c>
      <c r="D1145" s="3">
        <f t="shared" si="41"/>
        <v>2734.0913200861442</v>
      </c>
    </row>
    <row r="1146" spans="1:4" x14ac:dyDescent="0.2">
      <c r="A1146" s="2">
        <v>11.5</v>
      </c>
      <c r="B1146" s="14">
        <f t="shared" si="42"/>
        <v>0.75614366729678673</v>
      </c>
      <c r="C1146" s="3">
        <f t="shared" si="40"/>
        <v>3597.7092107290237</v>
      </c>
      <c r="D1146" s="3">
        <f t="shared" si="41"/>
        <v>2720.385036468072</v>
      </c>
    </row>
    <row r="1147" spans="1:4" x14ac:dyDescent="0.2">
      <c r="A1147" s="2">
        <v>11.51</v>
      </c>
      <c r="B1147" s="14">
        <f t="shared" si="42"/>
        <v>0.7548303481051114</v>
      </c>
      <c r="C1147" s="3">
        <f t="shared" si="40"/>
        <v>3585.9167682956822</v>
      </c>
      <c r="D1147" s="3">
        <f t="shared" si="41"/>
        <v>2706.7588024885858</v>
      </c>
    </row>
    <row r="1148" spans="1:4" x14ac:dyDescent="0.2">
      <c r="A1148" s="2">
        <v>11.52</v>
      </c>
      <c r="B1148" s="14">
        <f t="shared" si="42"/>
        <v>0.75352044753086389</v>
      </c>
      <c r="C1148" s="3">
        <f t="shared" si="40"/>
        <v>3574.172530323588</v>
      </c>
      <c r="D1148" s="3">
        <f t="shared" si="41"/>
        <v>2693.2120846019502</v>
      </c>
    </row>
    <row r="1149" spans="1:4" x14ac:dyDescent="0.2">
      <c r="A1149" s="2">
        <v>11.53</v>
      </c>
      <c r="B1149" s="14">
        <f t="shared" si="42"/>
        <v>0.75221395371928468</v>
      </c>
      <c r="C1149" s="3">
        <f t="shared" si="40"/>
        <v>3562.4762609195313</v>
      </c>
      <c r="D1149" s="3">
        <f t="shared" si="41"/>
        <v>2679.7443532573748</v>
      </c>
    </row>
    <row r="1150" spans="1:4" x14ac:dyDescent="0.2">
      <c r="A1150" s="2">
        <v>11.54</v>
      </c>
      <c r="B1150" s="14">
        <f t="shared" si="42"/>
        <v>0.75091085486695364</v>
      </c>
      <c r="C1150" s="3">
        <f t="shared" si="40"/>
        <v>3550.827725533748</v>
      </c>
      <c r="D1150" s="3">
        <f t="shared" si="41"/>
        <v>2666.3550828658272</v>
      </c>
    </row>
    <row r="1151" spans="1:4" x14ac:dyDescent="0.2">
      <c r="A1151" s="2">
        <v>11.55</v>
      </c>
      <c r="B1151" s="14">
        <f t="shared" si="42"/>
        <v>0.74961113922152856</v>
      </c>
      <c r="C1151" s="3">
        <f t="shared" si="40"/>
        <v>3539.2266909511818</v>
      </c>
      <c r="D1151" s="3">
        <f t="shared" si="41"/>
        <v>2653.0437517671562</v>
      </c>
    </row>
    <row r="1152" spans="1:4" x14ac:dyDescent="0.2">
      <c r="A1152" s="2">
        <v>11.56</v>
      </c>
      <c r="B1152" s="14">
        <f t="shared" si="42"/>
        <v>0.74831479508147636</v>
      </c>
      <c r="C1152" s="3">
        <f t="shared" si="40"/>
        <v>3527.6729252828486</v>
      </c>
      <c r="D1152" s="3">
        <f t="shared" si="41"/>
        <v>2639.8098421975069</v>
      </c>
    </row>
    <row r="1153" spans="1:4" x14ac:dyDescent="0.2">
      <c r="A1153" s="2">
        <v>11.57</v>
      </c>
      <c r="B1153" s="14">
        <f t="shared" si="42"/>
        <v>0.74702181079580998</v>
      </c>
      <c r="C1153" s="3">
        <f t="shared" si="40"/>
        <v>3516.1661979572236</v>
      </c>
      <c r="D1153" s="3">
        <f t="shared" si="41"/>
        <v>2626.6528402570239</v>
      </c>
    </row>
    <row r="1154" spans="1:4" x14ac:dyDescent="0.2">
      <c r="A1154" s="2">
        <v>11.58</v>
      </c>
      <c r="B1154" s="14">
        <f t="shared" si="42"/>
        <v>0.74573217476382692</v>
      </c>
      <c r="C1154" s="3">
        <f t="shared" si="40"/>
        <v>3504.7062797117205</v>
      </c>
      <c r="D1154" s="3">
        <f t="shared" si="41"/>
        <v>2613.5722358778626</v>
      </c>
    </row>
    <row r="1155" spans="1:4" x14ac:dyDescent="0.2">
      <c r="A1155" s="2">
        <v>11.59</v>
      </c>
      <c r="B1155" s="14">
        <f t="shared" si="42"/>
        <v>0.7444458754348493</v>
      </c>
      <c r="C1155" s="3">
        <f t="shared" si="40"/>
        <v>3493.2929425842044</v>
      </c>
      <c r="D1155" s="3">
        <f t="shared" si="41"/>
        <v>2600.5675227924789</v>
      </c>
    </row>
    <row r="1156" spans="1:4" x14ac:dyDescent="0.2">
      <c r="A1156" s="2">
        <v>11.6</v>
      </c>
      <c r="B1156" s="14">
        <f t="shared" si="42"/>
        <v>0.74316290130796714</v>
      </c>
      <c r="C1156" s="3">
        <f t="shared" si="40"/>
        <v>3481.9259599046045</v>
      </c>
      <c r="D1156" s="3">
        <f t="shared" si="41"/>
        <v>2587.6381985022344</v>
      </c>
    </row>
    <row r="1157" spans="1:4" x14ac:dyDescent="0.2">
      <c r="A1157" s="2">
        <v>11.61</v>
      </c>
      <c r="B1157" s="14">
        <f t="shared" si="42"/>
        <v>0.74188324093177582</v>
      </c>
      <c r="C1157" s="3">
        <f t="shared" si="40"/>
        <v>3470.6051062865504</v>
      </c>
      <c r="D1157" s="3">
        <f t="shared" si="41"/>
        <v>2574.7837642462364</v>
      </c>
    </row>
    <row r="1158" spans="1:4" x14ac:dyDescent="0.2">
      <c r="A1158" s="2">
        <v>11.62</v>
      </c>
      <c r="B1158" s="14">
        <f t="shared" si="42"/>
        <v>0.74060688290412691</v>
      </c>
      <c r="C1158" s="3">
        <f t="shared" ref="C1158:C1221" si="43">374200000/(A1158^5*(EXP(14380/(A1158*3000))-1))</f>
        <v>3459.330157619087</v>
      </c>
      <c r="D1158" s="3">
        <f t="shared" ref="D1158:D1221" si="44">B1158*C1158</f>
        <v>2562.0037249705142</v>
      </c>
    </row>
    <row r="1159" spans="1:4" x14ac:dyDescent="0.2">
      <c r="A1159" s="2">
        <v>11.63</v>
      </c>
      <c r="B1159" s="14">
        <f t="shared" si="42"/>
        <v>0.73933381587187019</v>
      </c>
      <c r="C1159" s="3">
        <f t="shared" si="43"/>
        <v>3448.1008910584515</v>
      </c>
      <c r="D1159" s="3">
        <f t="shared" si="44"/>
        <v>2549.2975892974405</v>
      </c>
    </row>
    <row r="1160" spans="1:4" x14ac:dyDescent="0.2">
      <c r="A1160" s="2">
        <v>11.64</v>
      </c>
      <c r="B1160" s="14">
        <f t="shared" si="42"/>
        <v>0.73806402853060316</v>
      </c>
      <c r="C1160" s="3">
        <f t="shared" si="43"/>
        <v>3436.917085019903</v>
      </c>
      <c r="D1160" s="3">
        <f t="shared" si="44"/>
        <v>2536.664869495447</v>
      </c>
    </row>
    <row r="1161" spans="1:4" x14ac:dyDescent="0.2">
      <c r="A1161" s="2">
        <v>11.65</v>
      </c>
      <c r="B1161" s="14">
        <f t="shared" si="42"/>
        <v>0.73679750962441715</v>
      </c>
      <c r="C1161" s="3">
        <f t="shared" si="43"/>
        <v>3425.7785191696157</v>
      </c>
      <c r="D1161" s="3">
        <f t="shared" si="44"/>
        <v>2524.1050814489963</v>
      </c>
    </row>
    <row r="1162" spans="1:4" x14ac:dyDescent="0.2">
      <c r="A1162" s="2">
        <v>11.66</v>
      </c>
      <c r="B1162" s="14">
        <f t="shared" si="42"/>
        <v>0.7355342479456527</v>
      </c>
      <c r="C1162" s="3">
        <f t="shared" si="43"/>
        <v>3414.6849744166166</v>
      </c>
      <c r="D1162" s="3">
        <f t="shared" si="44"/>
        <v>2511.6177446288466</v>
      </c>
    </row>
    <row r="1163" spans="1:4" x14ac:dyDescent="0.2">
      <c r="A1163" s="2">
        <v>11.67</v>
      </c>
      <c r="B1163" s="14">
        <f t="shared" si="42"/>
        <v>0.73427423233464717</v>
      </c>
      <c r="C1163" s="3">
        <f t="shared" si="43"/>
        <v>3403.6362329048156</v>
      </c>
      <c r="D1163" s="3">
        <f t="shared" si="44"/>
        <v>2499.2023820625741</v>
      </c>
    </row>
    <row r="1164" spans="1:4" x14ac:dyDescent="0.2">
      <c r="A1164" s="2">
        <v>11.68</v>
      </c>
      <c r="B1164" s="14">
        <f t="shared" si="42"/>
        <v>0.73301745167948951</v>
      </c>
      <c r="C1164" s="3">
        <f t="shared" si="43"/>
        <v>3392.6320780050478</v>
      </c>
      <c r="D1164" s="3">
        <f t="shared" si="44"/>
        <v>2486.8585203053512</v>
      </c>
    </row>
    <row r="1165" spans="1:4" x14ac:dyDescent="0.2">
      <c r="A1165" s="2">
        <v>11.69</v>
      </c>
      <c r="B1165" s="14">
        <f t="shared" si="42"/>
        <v>0.73176389491577787</v>
      </c>
      <c r="C1165" s="3">
        <f t="shared" si="43"/>
        <v>3381.6722943072114</v>
      </c>
      <c r="D1165" s="3">
        <f t="shared" si="44"/>
        <v>2474.5856894110198</v>
      </c>
    </row>
    <row r="1166" spans="1:4" x14ac:dyDescent="0.2">
      <c r="A1166" s="2">
        <v>11.7</v>
      </c>
      <c r="B1166" s="14">
        <f t="shared" si="42"/>
        <v>0.73051355102637128</v>
      </c>
      <c r="C1166" s="3">
        <f t="shared" si="43"/>
        <v>3370.7566676124411</v>
      </c>
      <c r="D1166" s="3">
        <f t="shared" si="44"/>
        <v>2462.3834229033823</v>
      </c>
    </row>
    <row r="1167" spans="1:4" x14ac:dyDescent="0.2">
      <c r="A1167" s="2">
        <v>11.71</v>
      </c>
      <c r="B1167" s="14">
        <f t="shared" si="42"/>
        <v>0.72926640904115303</v>
      </c>
      <c r="C1167" s="3">
        <f t="shared" si="43"/>
        <v>3359.8849849253452</v>
      </c>
      <c r="D1167" s="3">
        <f t="shared" si="44"/>
        <v>2450.2512577477951</v>
      </c>
    </row>
    <row r="1168" spans="1:4" x14ac:dyDescent="0.2">
      <c r="A1168" s="2">
        <v>11.72</v>
      </c>
      <c r="B1168" s="14">
        <f t="shared" si="42"/>
        <v>0.72802245803678556</v>
      </c>
      <c r="C1168" s="3">
        <f t="shared" si="43"/>
        <v>3349.0570344463008</v>
      </c>
      <c r="D1168" s="3">
        <f t="shared" si="44"/>
        <v>2438.1887343229837</v>
      </c>
    </row>
    <row r="1169" spans="1:4" x14ac:dyDescent="0.2">
      <c r="A1169" s="2">
        <v>11.73</v>
      </c>
      <c r="B1169" s="14">
        <f t="shared" si="42"/>
        <v>0.72678168713647251</v>
      </c>
      <c r="C1169" s="3">
        <f t="shared" si="43"/>
        <v>3338.2726055637881</v>
      </c>
      <c r="D1169" s="3">
        <f t="shared" si="44"/>
        <v>2426.1953963931178</v>
      </c>
    </row>
    <row r="1170" spans="1:4" x14ac:dyDescent="0.2">
      <c r="A1170" s="2">
        <v>11.74</v>
      </c>
      <c r="B1170" s="14">
        <f t="shared" si="42"/>
        <v>0.7255440855097236</v>
      </c>
      <c r="C1170" s="3">
        <f t="shared" si="43"/>
        <v>3327.5314888468088</v>
      </c>
      <c r="D1170" s="3">
        <f t="shared" si="44"/>
        <v>2414.2707910801669</v>
      </c>
    </row>
    <row r="1171" spans="1:4" x14ac:dyDescent="0.2">
      <c r="A1171" s="2">
        <v>11.75</v>
      </c>
      <c r="B1171" s="14">
        <f t="shared" si="42"/>
        <v>0.72430964237211415</v>
      </c>
      <c r="C1171" s="3">
        <f t="shared" si="43"/>
        <v>3316.8334760373327</v>
      </c>
      <c r="D1171" s="3">
        <f t="shared" si="44"/>
        <v>2402.4144688364568</v>
      </c>
    </row>
    <row r="1172" spans="1:4" x14ac:dyDescent="0.2">
      <c r="A1172" s="2">
        <v>11.76</v>
      </c>
      <c r="B1172" s="14">
        <f t="shared" si="42"/>
        <v>0.72307834698505213</v>
      </c>
      <c r="C1172" s="3">
        <f t="shared" si="43"/>
        <v>3306.1783600428066</v>
      </c>
      <c r="D1172" s="3">
        <f t="shared" si="44"/>
        <v>2390.625983417503</v>
      </c>
    </row>
    <row r="1173" spans="1:4" x14ac:dyDescent="0.2">
      <c r="A1173" s="2">
        <v>11.77</v>
      </c>
      <c r="B1173" s="14">
        <f t="shared" si="42"/>
        <v>0.72185018865554695</v>
      </c>
      <c r="C1173" s="3">
        <f t="shared" si="43"/>
        <v>3295.5659349287266</v>
      </c>
      <c r="D1173" s="3">
        <f t="shared" si="44"/>
        <v>2378.9048918550952</v>
      </c>
    </row>
    <row r="1174" spans="1:4" x14ac:dyDescent="0.2">
      <c r="A1174" s="2">
        <v>11.78</v>
      </c>
      <c r="B1174" s="14">
        <f t="shared" si="42"/>
        <v>0.72062515673597183</v>
      </c>
      <c r="C1174" s="3">
        <f t="shared" si="43"/>
        <v>3284.9959959112493</v>
      </c>
      <c r="D1174" s="3">
        <f t="shared" si="44"/>
        <v>2367.250754430584</v>
      </c>
    </row>
    <row r="1175" spans="1:4" x14ac:dyDescent="0.2">
      <c r="A1175" s="2">
        <v>11.79</v>
      </c>
      <c r="B1175" s="14">
        <f t="shared" si="42"/>
        <v>0.71940324062383743</v>
      </c>
      <c r="C1175" s="3">
        <f t="shared" si="43"/>
        <v>3274.4683393498626</v>
      </c>
      <c r="D1175" s="3">
        <f t="shared" si="44"/>
        <v>2355.6631346484464</v>
      </c>
    </row>
    <row r="1176" spans="1:4" x14ac:dyDescent="0.2">
      <c r="A1176" s="2">
        <v>11.8</v>
      </c>
      <c r="B1176" s="14">
        <f t="shared" si="42"/>
        <v>0.71818442976156238</v>
      </c>
      <c r="C1176" s="3">
        <f t="shared" si="43"/>
        <v>3263.9827627401137</v>
      </c>
      <c r="D1176" s="3">
        <f t="shared" si="44"/>
        <v>2344.1415992100774</v>
      </c>
    </row>
    <row r="1177" spans="1:4" x14ac:dyDescent="0.2">
      <c r="A1177" s="2">
        <v>11.81</v>
      </c>
      <c r="B1177" s="14">
        <f t="shared" si="42"/>
        <v>0.71696871363624282</v>
      </c>
      <c r="C1177" s="3">
        <f t="shared" si="43"/>
        <v>3253.5390647063764</v>
      </c>
      <c r="D1177" s="3">
        <f t="shared" si="44"/>
        <v>2332.6857179877952</v>
      </c>
    </row>
    <row r="1178" spans="1:4" x14ac:dyDescent="0.2">
      <c r="A1178" s="2">
        <v>11.82</v>
      </c>
      <c r="B1178" s="14">
        <f t="shared" si="42"/>
        <v>0.71575608177942696</v>
      </c>
      <c r="C1178" s="3">
        <f t="shared" si="43"/>
        <v>3243.137044994683</v>
      </c>
      <c r="D1178" s="3">
        <f t="shared" si="44"/>
        <v>2321.2950639991036</v>
      </c>
    </row>
    <row r="1179" spans="1:4" x14ac:dyDescent="0.2">
      <c r="A1179" s="2">
        <v>11.83</v>
      </c>
      <c r="B1179" s="14">
        <f t="shared" si="42"/>
        <v>0.71454652376688921</v>
      </c>
      <c r="C1179" s="3">
        <f t="shared" si="43"/>
        <v>3232.7765044655926</v>
      </c>
      <c r="D1179" s="3">
        <f t="shared" si="44"/>
        <v>2309.9692133811645</v>
      </c>
    </row>
    <row r="1180" spans="1:4" x14ac:dyDescent="0.2">
      <c r="A1180" s="2">
        <v>11.84</v>
      </c>
      <c r="B1180" s="14">
        <f t="shared" si="42"/>
        <v>0.71334002921840733</v>
      </c>
      <c r="C1180" s="3">
        <f t="shared" si="43"/>
        <v>3222.4572450871347</v>
      </c>
      <c r="D1180" s="3">
        <f t="shared" si="44"/>
        <v>2298.7077453655252</v>
      </c>
    </row>
    <row r="1181" spans="1:4" x14ac:dyDescent="0.2">
      <c r="A1181" s="2">
        <v>11.85</v>
      </c>
      <c r="B1181" s="14">
        <f t="shared" si="42"/>
        <v>0.7121365877975393</v>
      </c>
      <c r="C1181" s="3">
        <f t="shared" si="43"/>
        <v>3212.1790699277717</v>
      </c>
      <c r="D1181" s="3">
        <f t="shared" si="44"/>
        <v>2287.5102422530367</v>
      </c>
    </row>
    <row r="1182" spans="1:4" x14ac:dyDescent="0.2">
      <c r="A1182" s="2">
        <v>11.86</v>
      </c>
      <c r="B1182" s="14">
        <f t="shared" si="42"/>
        <v>0.710936189211401</v>
      </c>
      <c r="C1182" s="3">
        <f t="shared" si="43"/>
        <v>3201.941783149437</v>
      </c>
      <c r="D1182" s="3">
        <f t="shared" si="44"/>
        <v>2276.3762893890189</v>
      </c>
    </row>
    <row r="1183" spans="1:4" x14ac:dyDescent="0.2">
      <c r="A1183" s="2">
        <v>11.87</v>
      </c>
      <c r="B1183" s="14">
        <f t="shared" si="42"/>
        <v>0.70973882321044712</v>
      </c>
      <c r="C1183" s="3">
        <f t="shared" si="43"/>
        <v>3191.7451900006095</v>
      </c>
      <c r="D1183" s="3">
        <f t="shared" si="44"/>
        <v>2265.3054751386376</v>
      </c>
    </row>
    <row r="1184" spans="1:4" x14ac:dyDescent="0.2">
      <c r="A1184" s="2">
        <v>11.88</v>
      </c>
      <c r="B1184" s="14">
        <f t="shared" si="42"/>
        <v>0.7085444795882504</v>
      </c>
      <c r="C1184" s="3">
        <f t="shared" si="43"/>
        <v>3181.5890968094409</v>
      </c>
      <c r="D1184" s="3">
        <f t="shared" si="44"/>
        <v>2254.2973908624967</v>
      </c>
    </row>
    <row r="1185" spans="1:4" x14ac:dyDescent="0.2">
      <c r="A1185" s="2">
        <v>11.89</v>
      </c>
      <c r="B1185" s="14">
        <f t="shared" si="42"/>
        <v>0.70735314818128903</v>
      </c>
      <c r="C1185" s="3">
        <f t="shared" si="43"/>
        <v>3171.473310976935</v>
      </c>
      <c r="D1185" s="3">
        <f t="shared" si="44"/>
        <v>2243.3516308924713</v>
      </c>
    </row>
    <row r="1186" spans="1:4" x14ac:dyDescent="0.2">
      <c r="A1186" s="2">
        <v>11.9</v>
      </c>
      <c r="B1186" s="14">
        <f t="shared" si="42"/>
        <v>0.70616481886872373</v>
      </c>
      <c r="C1186" s="3">
        <f t="shared" si="43"/>
        <v>3161.3976409701659</v>
      </c>
      <c r="D1186" s="3">
        <f t="shared" si="44"/>
        <v>2232.4677925077076</v>
      </c>
    </row>
    <row r="1187" spans="1:4" x14ac:dyDescent="0.2">
      <c r="A1187" s="2">
        <v>11.91</v>
      </c>
      <c r="B1187" s="14">
        <f t="shared" si="42"/>
        <v>0.70497948157218859</v>
      </c>
      <c r="C1187" s="3">
        <f t="shared" si="43"/>
        <v>3151.3618963155568</v>
      </c>
      <c r="D1187" s="3">
        <f t="shared" si="44"/>
        <v>2221.6454759108906</v>
      </c>
    </row>
    <row r="1188" spans="1:4" x14ac:dyDescent="0.2">
      <c r="A1188" s="2">
        <v>11.92</v>
      </c>
      <c r="B1188" s="14">
        <f t="shared" ref="B1188:B1251" si="45">10^(2-2*LOG(A1188))</f>
        <v>0.70379712625557422</v>
      </c>
      <c r="C1188" s="3">
        <f t="shared" si="43"/>
        <v>3141.3658875921901</v>
      </c>
      <c r="D1188" s="3">
        <f t="shared" si="44"/>
        <v>2210.8842842046747</v>
      </c>
    </row>
    <row r="1189" spans="1:4" x14ac:dyDescent="0.2">
      <c r="A1189" s="2">
        <v>11.93</v>
      </c>
      <c r="B1189" s="14">
        <f t="shared" si="45"/>
        <v>0.70261774292481505</v>
      </c>
      <c r="C1189" s="3">
        <f t="shared" si="43"/>
        <v>3131.4094264251889</v>
      </c>
      <c r="D1189" s="3">
        <f t="shared" si="44"/>
        <v>2200.1838233683561</v>
      </c>
    </row>
    <row r="1190" spans="1:4" x14ac:dyDescent="0.2">
      <c r="A1190" s="2">
        <v>11.94</v>
      </c>
      <c r="B1190" s="14">
        <f t="shared" si="45"/>
        <v>0.70144132162768069</v>
      </c>
      <c r="C1190" s="3">
        <f t="shared" si="43"/>
        <v>3121.4923254791202</v>
      </c>
      <c r="D1190" s="3">
        <f t="shared" si="44"/>
        <v>2189.5437022347364</v>
      </c>
    </row>
    <row r="1191" spans="1:4" x14ac:dyDescent="0.2">
      <c r="A1191" s="2">
        <v>11.95</v>
      </c>
      <c r="B1191" s="14">
        <f t="shared" si="45"/>
        <v>0.70026785245356349</v>
      </c>
      <c r="C1191" s="3">
        <f t="shared" si="43"/>
        <v>3111.6143984514574</v>
      </c>
      <c r="D1191" s="3">
        <f t="shared" si="44"/>
        <v>2178.963532467189</v>
      </c>
    </row>
    <row r="1192" spans="1:4" x14ac:dyDescent="0.2">
      <c r="A1192" s="2">
        <v>11.96</v>
      </c>
      <c r="B1192" s="14">
        <f t="shared" si="45"/>
        <v>0.69909732553327131</v>
      </c>
      <c r="C1192" s="3">
        <f t="shared" si="43"/>
        <v>3101.7754600660905</v>
      </c>
      <c r="D1192" s="3">
        <f t="shared" si="44"/>
        <v>2168.4429285369361</v>
      </c>
    </row>
    <row r="1193" spans="1:4" x14ac:dyDescent="0.2">
      <c r="A1193" s="2">
        <v>11.97</v>
      </c>
      <c r="B1193" s="14">
        <f t="shared" si="45"/>
        <v>0.69792973103881928</v>
      </c>
      <c r="C1193" s="3">
        <f t="shared" si="43"/>
        <v>3091.9753260668795</v>
      </c>
      <c r="D1193" s="3">
        <f t="shared" si="44"/>
        <v>2157.9815077005228</v>
      </c>
    </row>
    <row r="1194" spans="1:4" x14ac:dyDescent="0.2">
      <c r="A1194" s="2">
        <v>11.98</v>
      </c>
      <c r="B1194" s="14">
        <f t="shared" si="45"/>
        <v>0.69676505918322429</v>
      </c>
      <c r="C1194" s="3">
        <f t="shared" si="43"/>
        <v>3082.2138132112445</v>
      </c>
      <c r="D1194" s="3">
        <f t="shared" si="44"/>
        <v>2147.5788899774843</v>
      </c>
    </row>
    <row r="1195" spans="1:4" x14ac:dyDescent="0.2">
      <c r="A1195" s="2">
        <v>11.99</v>
      </c>
      <c r="B1195" s="14">
        <f t="shared" si="45"/>
        <v>0.69560330022029737</v>
      </c>
      <c r="C1195" s="3">
        <f t="shared" si="43"/>
        <v>3072.4907392638206</v>
      </c>
      <c r="D1195" s="3">
        <f t="shared" si="44"/>
        <v>2137.2346981282149</v>
      </c>
    </row>
    <row r="1196" spans="1:4" x14ac:dyDescent="0.2">
      <c r="A1196" s="2">
        <v>12</v>
      </c>
      <c r="B1196" s="14">
        <f t="shared" si="45"/>
        <v>0.69444444444444431</v>
      </c>
      <c r="C1196" s="3">
        <f t="shared" si="43"/>
        <v>3062.8059229901319</v>
      </c>
      <c r="D1196" s="3">
        <f t="shared" si="44"/>
        <v>2126.9485576320358</v>
      </c>
    </row>
    <row r="1197" spans="1:4" x14ac:dyDescent="0.2">
      <c r="A1197" s="2">
        <v>12.01</v>
      </c>
      <c r="B1197" s="14">
        <f t="shared" si="45"/>
        <v>0.69328848219045902</v>
      </c>
      <c r="C1197" s="3">
        <f t="shared" si="43"/>
        <v>3053.1591841503391</v>
      </c>
      <c r="D1197" s="3">
        <f t="shared" si="44"/>
        <v>2116.7200966654486</v>
      </c>
    </row>
    <row r="1198" spans="1:4" x14ac:dyDescent="0.2">
      <c r="A1198" s="2">
        <v>12.02</v>
      </c>
      <c r="B1198" s="14">
        <f t="shared" si="45"/>
        <v>0.69213540383332284</v>
      </c>
      <c r="C1198" s="3">
        <f t="shared" si="43"/>
        <v>3043.5503434930006</v>
      </c>
      <c r="D1198" s="3">
        <f t="shared" si="44"/>
        <v>2106.5489460805766</v>
      </c>
    </row>
    <row r="1199" spans="1:4" x14ac:dyDescent="0.2">
      <c r="A1199" s="2">
        <v>12.03</v>
      </c>
      <c r="B1199" s="14">
        <f t="shared" si="45"/>
        <v>0.69098519978800566</v>
      </c>
      <c r="C1199" s="3">
        <f t="shared" si="43"/>
        <v>3033.9792227489102</v>
      </c>
      <c r="D1199" s="3">
        <f t="shared" si="44"/>
        <v>2096.4347393838138</v>
      </c>
    </row>
    <row r="1200" spans="1:4" x14ac:dyDescent="0.2">
      <c r="A1200" s="2">
        <v>12.04</v>
      </c>
      <c r="B1200" s="14">
        <f t="shared" si="45"/>
        <v>0.68983786050926621</v>
      </c>
      <c r="C1200" s="3">
        <f t="shared" si="43"/>
        <v>3024.4456446249392</v>
      </c>
      <c r="D1200" s="3">
        <f t="shared" si="44"/>
        <v>2086.3771127146365</v>
      </c>
    </row>
    <row r="1201" spans="1:4" x14ac:dyDescent="0.2">
      <c r="A1201" s="2">
        <v>12.05</v>
      </c>
      <c r="B1201" s="14">
        <f t="shared" si="45"/>
        <v>0.68869337649145113</v>
      </c>
      <c r="C1201" s="3">
        <f t="shared" si="43"/>
        <v>3014.9494327979619</v>
      </c>
      <c r="D1201" s="3">
        <f t="shared" si="44"/>
        <v>2076.3757048246139</v>
      </c>
    </row>
    <row r="1202" spans="1:4" x14ac:dyDescent="0.2">
      <c r="A1202" s="2">
        <v>12.06</v>
      </c>
      <c r="B1202" s="14">
        <f t="shared" si="45"/>
        <v>0.68755173826830474</v>
      </c>
      <c r="C1202" s="3">
        <f t="shared" si="43"/>
        <v>3005.4904119087983</v>
      </c>
      <c r="D1202" s="3">
        <f t="shared" si="44"/>
        <v>2066.4301570566176</v>
      </c>
    </row>
    <row r="1203" spans="1:4" x14ac:dyDescent="0.2">
      <c r="A1203" s="2">
        <v>12.07</v>
      </c>
      <c r="B1203" s="14">
        <f t="shared" si="45"/>
        <v>0.68641293641276502</v>
      </c>
      <c r="C1203" s="3">
        <f t="shared" si="43"/>
        <v>2996.0684075562003</v>
      </c>
      <c r="D1203" s="3">
        <f t="shared" si="44"/>
        <v>2056.5401133241685</v>
      </c>
    </row>
    <row r="1204" spans="1:4" x14ac:dyDescent="0.2">
      <c r="A1204" s="2">
        <v>12.08</v>
      </c>
      <c r="B1204" s="14">
        <f t="shared" si="45"/>
        <v>0.68527696153677464</v>
      </c>
      <c r="C1204" s="3">
        <f t="shared" si="43"/>
        <v>2986.6832462908878</v>
      </c>
      <c r="D1204" s="3">
        <f t="shared" si="44"/>
        <v>2046.70522009101</v>
      </c>
    </row>
    <row r="1205" spans="1:4" x14ac:dyDescent="0.2">
      <c r="A1205" s="2">
        <v>12.09</v>
      </c>
      <c r="B1205" s="14">
        <f t="shared" si="45"/>
        <v>0.68414380429108657</v>
      </c>
      <c r="C1205" s="3">
        <f t="shared" si="43"/>
        <v>2977.3347556096292</v>
      </c>
      <c r="D1205" s="3">
        <f t="shared" si="44"/>
        <v>2036.9251263508443</v>
      </c>
    </row>
    <row r="1206" spans="1:4" x14ac:dyDescent="0.2">
      <c r="A1206" s="2">
        <v>12.1</v>
      </c>
      <c r="B1206" s="14">
        <f t="shared" si="45"/>
        <v>0.68301345536507074</v>
      </c>
      <c r="C1206" s="3">
        <f t="shared" si="43"/>
        <v>2968.0227639493551</v>
      </c>
      <c r="D1206" s="3">
        <f t="shared" si="44"/>
        <v>2027.1994836072367</v>
      </c>
    </row>
    <row r="1207" spans="1:4" x14ac:dyDescent="0.2">
      <c r="A1207" s="2">
        <v>12.11</v>
      </c>
      <c r="B1207" s="14">
        <f t="shared" si="45"/>
        <v>0.68188590548652239</v>
      </c>
      <c r="C1207" s="3">
        <f t="shared" si="43"/>
        <v>2958.7471006813121</v>
      </c>
      <c r="D1207" s="3">
        <f t="shared" si="44"/>
        <v>2017.5279458536993</v>
      </c>
    </row>
    <row r="1208" spans="1:4" x14ac:dyDescent="0.2">
      <c r="A1208" s="2">
        <v>12.12</v>
      </c>
      <c r="B1208" s="14">
        <f t="shared" si="45"/>
        <v>0.68076114542147315</v>
      </c>
      <c r="C1208" s="3">
        <f t="shared" si="43"/>
        <v>2949.507596105268</v>
      </c>
      <c r="D1208" s="3">
        <f t="shared" si="44"/>
        <v>2007.910169553958</v>
      </c>
    </row>
    <row r="1209" spans="1:4" x14ac:dyDescent="0.2">
      <c r="A1209" s="2">
        <v>12.13</v>
      </c>
      <c r="B1209" s="14">
        <f t="shared" si="45"/>
        <v>0.67963916597400065</v>
      </c>
      <c r="C1209" s="3">
        <f t="shared" si="43"/>
        <v>2940.3040814437409</v>
      </c>
      <c r="D1209" s="3">
        <f t="shared" si="44"/>
        <v>1998.3458136223742</v>
      </c>
    </row>
    <row r="1210" spans="1:4" x14ac:dyDescent="0.2">
      <c r="A1210" s="2">
        <v>12.14</v>
      </c>
      <c r="B1210" s="14">
        <f t="shared" si="45"/>
        <v>0.67851995798604436</v>
      </c>
      <c r="C1210" s="3">
        <f t="shared" si="43"/>
        <v>2931.1363888362935</v>
      </c>
      <c r="D1210" s="3">
        <f t="shared" si="44"/>
        <v>1988.8345394045677</v>
      </c>
    </row>
    <row r="1211" spans="1:4" x14ac:dyDescent="0.2">
      <c r="A1211" s="2">
        <v>12.15</v>
      </c>
      <c r="B1211" s="14">
        <f t="shared" si="45"/>
        <v>0.67740351233721108</v>
      </c>
      <c r="C1211" s="3">
        <f t="shared" si="43"/>
        <v>2922.0043513338346</v>
      </c>
      <c r="D1211" s="3">
        <f t="shared" si="44"/>
        <v>1979.3760106581537</v>
      </c>
    </row>
    <row r="1212" spans="1:4" x14ac:dyDescent="0.2">
      <c r="A1212" s="2">
        <v>12.16</v>
      </c>
      <c r="B1212" s="14">
        <f t="shared" si="45"/>
        <v>0.67628981994459825</v>
      </c>
      <c r="C1212" s="3">
        <f t="shared" si="43"/>
        <v>2912.9078028929907</v>
      </c>
      <c r="D1212" s="3">
        <f t="shared" si="44"/>
        <v>1969.969893533716</v>
      </c>
    </row>
    <row r="1213" spans="1:4" x14ac:dyDescent="0.2">
      <c r="A1213" s="2">
        <v>12.17</v>
      </c>
      <c r="B1213" s="14">
        <f t="shared" si="45"/>
        <v>0.67517887176260161</v>
      </c>
      <c r="C1213" s="3">
        <f t="shared" si="43"/>
        <v>2903.8465783704946</v>
      </c>
      <c r="D1213" s="3">
        <f t="shared" si="44"/>
        <v>1960.6158565558817</v>
      </c>
    </row>
    <row r="1214" spans="1:4" x14ac:dyDescent="0.2">
      <c r="A1214" s="2">
        <v>12.18</v>
      </c>
      <c r="B1214" s="14">
        <f t="shared" si="45"/>
        <v>0.67407065878273598</v>
      </c>
      <c r="C1214" s="3">
        <f t="shared" si="43"/>
        <v>2894.8205135176304</v>
      </c>
      <c r="D1214" s="3">
        <f t="shared" si="44"/>
        <v>1951.3135706046071</v>
      </c>
    </row>
    <row r="1215" spans="1:4" x14ac:dyDescent="0.2">
      <c r="A1215" s="2">
        <v>12.19</v>
      </c>
      <c r="B1215" s="14">
        <f t="shared" si="45"/>
        <v>0.67296517203345152</v>
      </c>
      <c r="C1215" s="3">
        <f t="shared" si="43"/>
        <v>2885.8294449747</v>
      </c>
      <c r="D1215" s="3">
        <f t="shared" si="44"/>
        <v>1942.0627088965989</v>
      </c>
    </row>
    <row r="1216" spans="1:4" x14ac:dyDescent="0.2">
      <c r="A1216" s="2">
        <v>12.2</v>
      </c>
      <c r="B1216" s="14">
        <f t="shared" si="45"/>
        <v>0.67186240257995178</v>
      </c>
      <c r="C1216" s="3">
        <f t="shared" si="43"/>
        <v>2876.8732102655381</v>
      </c>
      <c r="D1216" s="3">
        <f t="shared" si="44"/>
        <v>1932.8629469669031</v>
      </c>
    </row>
    <row r="1217" spans="1:4" x14ac:dyDescent="0.2">
      <c r="A1217" s="2">
        <v>12.21</v>
      </c>
      <c r="B1217" s="14">
        <f t="shared" si="45"/>
        <v>0.67076234152401215</v>
      </c>
      <c r="C1217" s="3">
        <f t="shared" si="43"/>
        <v>2867.9516477920693</v>
      </c>
      <c r="D1217" s="3">
        <f t="shared" si="44"/>
        <v>1923.7139626506573</v>
      </c>
    </row>
    <row r="1218" spans="1:4" x14ac:dyDescent="0.2">
      <c r="A1218" s="2">
        <v>12.22</v>
      </c>
      <c r="B1218" s="14">
        <f t="shared" si="45"/>
        <v>0.66966498000380348</v>
      </c>
      <c r="C1218" s="3">
        <f t="shared" si="43"/>
        <v>2859.0645968288954</v>
      </c>
      <c r="D1218" s="3">
        <f t="shared" si="44"/>
        <v>1914.6154360650048</v>
      </c>
    </row>
    <row r="1219" spans="1:4" x14ac:dyDescent="0.2">
      <c r="A1219" s="2">
        <v>12.23</v>
      </c>
      <c r="B1219" s="14">
        <f t="shared" si="45"/>
        <v>0.66857030919371074</v>
      </c>
      <c r="C1219" s="3">
        <f t="shared" si="43"/>
        <v>2850.2118975179133</v>
      </c>
      <c r="D1219" s="3">
        <f t="shared" si="44"/>
        <v>1905.5670495911443</v>
      </c>
    </row>
    <row r="1220" spans="1:4" x14ac:dyDescent="0.2">
      <c r="A1220" s="2">
        <v>12.24</v>
      </c>
      <c r="B1220" s="14">
        <f t="shared" si="45"/>
        <v>0.66747832030415644</v>
      </c>
      <c r="C1220" s="3">
        <f t="shared" si="43"/>
        <v>2841.3933908629883</v>
      </c>
      <c r="D1220" s="3">
        <f t="shared" si="44"/>
        <v>1896.5684878565589</v>
      </c>
    </row>
    <row r="1221" spans="1:4" x14ac:dyDescent="0.2">
      <c r="A1221" s="2">
        <v>12.25</v>
      </c>
      <c r="B1221" s="14">
        <f t="shared" si="45"/>
        <v>0.66638900458142414</v>
      </c>
      <c r="C1221" s="3">
        <f t="shared" si="43"/>
        <v>2832.6089187246525</v>
      </c>
      <c r="D1221" s="3">
        <f t="shared" si="44"/>
        <v>1887.6194377173854</v>
      </c>
    </row>
    <row r="1222" spans="1:4" x14ac:dyDescent="0.2">
      <c r="A1222" s="2">
        <v>12.26</v>
      </c>
      <c r="B1222" s="14">
        <f t="shared" si="45"/>
        <v>0.66530235330748388</v>
      </c>
      <c r="C1222" s="3">
        <f t="shared" ref="C1222:C1285" si="46">374200000/(A1222^5*(EXP(14380/(A1222*3000))-1))</f>
        <v>2823.8583238148358</v>
      </c>
      <c r="D1222" s="3">
        <f t="shared" ref="D1222:D1285" si="47">B1222*C1222</f>
        <v>1878.7195882409371</v>
      </c>
    </row>
    <row r="1223" spans="1:4" x14ac:dyDescent="0.2">
      <c r="A1223" s="2">
        <v>12.27</v>
      </c>
      <c r="B1223" s="14">
        <f t="shared" si="45"/>
        <v>0.66421835779981653</v>
      </c>
      <c r="C1223" s="3">
        <f t="shared" si="46"/>
        <v>2815.14144969165</v>
      </c>
      <c r="D1223" s="3">
        <f t="shared" si="47"/>
        <v>1869.8686306883826</v>
      </c>
    </row>
    <row r="1224" spans="1:4" x14ac:dyDescent="0.2">
      <c r="A1224" s="2">
        <v>12.28</v>
      </c>
      <c r="B1224" s="14">
        <f t="shared" si="45"/>
        <v>0.66313700941124065</v>
      </c>
      <c r="C1224" s="3">
        <f t="shared" si="46"/>
        <v>2806.4581407541868</v>
      </c>
      <c r="D1224" s="3">
        <f t="shared" si="47"/>
        <v>1861.0662584975621</v>
      </c>
    </row>
    <row r="1225" spans="1:4" x14ac:dyDescent="0.2">
      <c r="A1225" s="2">
        <v>12.29</v>
      </c>
      <c r="B1225" s="14">
        <f t="shared" si="45"/>
        <v>0.66205829952973994</v>
      </c>
      <c r="C1225" s="3">
        <f t="shared" si="46"/>
        <v>2797.8082422373677</v>
      </c>
      <c r="D1225" s="3">
        <f t="shared" si="47"/>
        <v>1852.3121672659624</v>
      </c>
    </row>
    <row r="1226" spans="1:4" x14ac:dyDescent="0.2">
      <c r="A1226" s="2">
        <v>12.3</v>
      </c>
      <c r="B1226" s="14">
        <f t="shared" si="45"/>
        <v>0.66098221957829295</v>
      </c>
      <c r="C1226" s="3">
        <f t="shared" si="46"/>
        <v>2789.1916002068269</v>
      </c>
      <c r="D1226" s="3">
        <f t="shared" si="47"/>
        <v>1843.6060547338391</v>
      </c>
    </row>
    <row r="1227" spans="1:4" x14ac:dyDescent="0.2">
      <c r="A1227" s="2">
        <v>12.31</v>
      </c>
      <c r="B1227" s="14">
        <f t="shared" si="45"/>
        <v>0.65990876101470186</v>
      </c>
      <c r="C1227" s="3">
        <f t="shared" si="46"/>
        <v>2780.6080615538285</v>
      </c>
      <c r="D1227" s="3">
        <f t="shared" si="47"/>
        <v>1834.9476207674788</v>
      </c>
    </row>
    <row r="1228" spans="1:4" x14ac:dyDescent="0.2">
      <c r="A1228" s="2">
        <v>12.32</v>
      </c>
      <c r="B1228" s="14">
        <f t="shared" si="45"/>
        <v>0.65883791533142189</v>
      </c>
      <c r="C1228" s="3">
        <f t="shared" si="46"/>
        <v>2772.0574739902063</v>
      </c>
      <c r="D1228" s="3">
        <f t="shared" si="47"/>
        <v>1826.3365673425947</v>
      </c>
    </row>
    <row r="1229" spans="1:4" x14ac:dyDescent="0.2">
      <c r="A1229" s="2">
        <v>12.33</v>
      </c>
      <c r="B1229" s="14">
        <f t="shared" si="45"/>
        <v>0.65776967405539333</v>
      </c>
      <c r="C1229" s="3">
        <f t="shared" si="46"/>
        <v>2763.5396860433561</v>
      </c>
      <c r="D1229" s="3">
        <f t="shared" si="47"/>
        <v>1817.7725985278823</v>
      </c>
    </row>
    <row r="1230" spans="1:4" x14ac:dyDescent="0.2">
      <c r="A1230" s="2">
        <v>12.34</v>
      </c>
      <c r="B1230" s="14">
        <f t="shared" si="45"/>
        <v>0.6567040287478757</v>
      </c>
      <c r="C1230" s="3">
        <f t="shared" si="46"/>
        <v>2755.0545470512625</v>
      </c>
      <c r="D1230" s="3">
        <f t="shared" si="47"/>
        <v>1809.2554204687181</v>
      </c>
    </row>
    <row r="1231" spans="1:4" x14ac:dyDescent="0.2">
      <c r="A1231" s="2">
        <v>12.35</v>
      </c>
      <c r="B1231" s="14">
        <f t="shared" si="45"/>
        <v>0.65564097100427798</v>
      </c>
      <c r="C1231" s="3">
        <f t="shared" si="46"/>
        <v>2746.6019071575392</v>
      </c>
      <c r="D1231" s="3">
        <f t="shared" si="47"/>
        <v>1800.7847413709708</v>
      </c>
    </row>
    <row r="1232" spans="1:4" x14ac:dyDescent="0.2">
      <c r="A1232" s="2">
        <v>12.36</v>
      </c>
      <c r="B1232" s="14">
        <f t="shared" si="45"/>
        <v>0.65458049245399585</v>
      </c>
      <c r="C1232" s="3">
        <f t="shared" si="46"/>
        <v>2738.1816173065245</v>
      </c>
      <c r="D1232" s="3">
        <f t="shared" si="47"/>
        <v>1792.3602714849835</v>
      </c>
    </row>
    <row r="1233" spans="1:4" x14ac:dyDescent="0.2">
      <c r="A1233" s="2">
        <v>12.37</v>
      </c>
      <c r="B1233" s="14">
        <f t="shared" si="45"/>
        <v>0.65352258476024572</v>
      </c>
      <c r="C1233" s="3">
        <f t="shared" si="46"/>
        <v>2729.7935292384009</v>
      </c>
      <c r="D1233" s="3">
        <f t="shared" si="47"/>
        <v>1783.9817230896731</v>
      </c>
    </row>
    <row r="1234" spans="1:4" x14ac:dyDescent="0.2">
      <c r="A1234" s="2">
        <v>12.38</v>
      </c>
      <c r="B1234" s="14">
        <f t="shared" si="45"/>
        <v>0.65246723961989883</v>
      </c>
      <c r="C1234" s="3">
        <f t="shared" si="46"/>
        <v>2721.4374954843506</v>
      </c>
      <c r="D1234" s="3">
        <f t="shared" si="47"/>
        <v>1775.6488104767652</v>
      </c>
    </row>
    <row r="1235" spans="1:4" x14ac:dyDescent="0.2">
      <c r="A1235" s="2">
        <v>12.39</v>
      </c>
      <c r="B1235" s="14">
        <f t="shared" si="45"/>
        <v>0.651414448763322</v>
      </c>
      <c r="C1235" s="3">
        <f t="shared" si="46"/>
        <v>2713.1133693617471</v>
      </c>
      <c r="D1235" s="3">
        <f t="shared" si="47"/>
        <v>1767.3612499351818</v>
      </c>
    </row>
    <row r="1236" spans="1:4" x14ac:dyDescent="0.2">
      <c r="A1236" s="2">
        <v>12.4</v>
      </c>
      <c r="B1236" s="14">
        <f t="shared" si="45"/>
        <v>0.65036420395421413</v>
      </c>
      <c r="C1236" s="3">
        <f t="shared" si="46"/>
        <v>2704.8210049693607</v>
      </c>
      <c r="D1236" s="3">
        <f t="shared" si="47"/>
        <v>1759.1187597355358</v>
      </c>
    </row>
    <row r="1237" spans="1:4" x14ac:dyDescent="0.2">
      <c r="A1237" s="2">
        <v>12.41</v>
      </c>
      <c r="B1237" s="14">
        <f t="shared" si="45"/>
        <v>0.64931649698944427</v>
      </c>
      <c r="C1237" s="3">
        <f t="shared" si="46"/>
        <v>2696.5602571826312</v>
      </c>
      <c r="D1237" s="3">
        <f t="shared" si="47"/>
        <v>1750.9210601147811</v>
      </c>
    </row>
    <row r="1238" spans="1:4" x14ac:dyDescent="0.2">
      <c r="A1238" s="2">
        <v>12.42</v>
      </c>
      <c r="B1238" s="14">
        <f t="shared" si="45"/>
        <v>0.64827131969889074</v>
      </c>
      <c r="C1238" s="3">
        <f t="shared" si="46"/>
        <v>2688.3309816489432</v>
      </c>
      <c r="D1238" s="3">
        <f t="shared" si="47"/>
        <v>1742.7678732609747</v>
      </c>
    </row>
    <row r="1239" spans="1:4" x14ac:dyDescent="0.2">
      <c r="A1239" s="2">
        <v>12.43</v>
      </c>
      <c r="B1239" s="14">
        <f t="shared" si="45"/>
        <v>0.64722866394528555</v>
      </c>
      <c r="C1239" s="3">
        <f t="shared" si="46"/>
        <v>2680.1330347829398</v>
      </c>
      <c r="D1239" s="3">
        <f t="shared" si="47"/>
        <v>1734.6589232981858</v>
      </c>
    </row>
    <row r="1240" spans="1:4" x14ac:dyDescent="0.2">
      <c r="A1240" s="2">
        <v>12.44</v>
      </c>
      <c r="B1240" s="14">
        <f t="shared" si="45"/>
        <v>0.64618852162405294</v>
      </c>
      <c r="C1240" s="3">
        <f t="shared" si="46"/>
        <v>2671.9662737618851</v>
      </c>
      <c r="D1240" s="3">
        <f t="shared" si="47"/>
        <v>1726.5939362715221</v>
      </c>
    </row>
    <row r="1241" spans="1:4" x14ac:dyDescent="0.2">
      <c r="A1241" s="2">
        <v>12.45</v>
      </c>
      <c r="B1241" s="14">
        <f t="shared" si="45"/>
        <v>0.64515088466315074</v>
      </c>
      <c r="C1241" s="3">
        <f t="shared" si="46"/>
        <v>2663.8305565210349</v>
      </c>
      <c r="D1241" s="3">
        <f t="shared" si="47"/>
        <v>1718.5726401322788</v>
      </c>
    </row>
    <row r="1242" spans="1:4" x14ac:dyDescent="0.2">
      <c r="A1242" s="2">
        <v>12.46</v>
      </c>
      <c r="B1242" s="14">
        <f t="shared" si="45"/>
        <v>0.6441157450229178</v>
      </c>
      <c r="C1242" s="3">
        <f t="shared" si="46"/>
        <v>2655.7257417490468</v>
      </c>
      <c r="D1242" s="3">
        <f t="shared" si="47"/>
        <v>1710.5947647232283</v>
      </c>
    </row>
    <row r="1243" spans="1:4" x14ac:dyDescent="0.2">
      <c r="A1243" s="2">
        <v>12.47</v>
      </c>
      <c r="B1243" s="14">
        <f t="shared" si="45"/>
        <v>0.64308309469591451</v>
      </c>
      <c r="C1243" s="3">
        <f t="shared" si="46"/>
        <v>2647.6516888834412</v>
      </c>
      <c r="D1243" s="3">
        <f t="shared" si="47"/>
        <v>1702.6600417640279</v>
      </c>
    </row>
    <row r="1244" spans="1:4" x14ac:dyDescent="0.2">
      <c r="A1244" s="2">
        <v>12.48</v>
      </c>
      <c r="B1244" s="14">
        <f t="shared" si="45"/>
        <v>0.64205292570677197</v>
      </c>
      <c r="C1244" s="3">
        <f t="shared" si="46"/>
        <v>2639.6082581060555</v>
      </c>
      <c r="D1244" s="3">
        <f t="shared" si="47"/>
        <v>1694.768204836749</v>
      </c>
    </row>
    <row r="1245" spans="1:4" x14ac:dyDescent="0.2">
      <c r="A1245" s="2">
        <v>12.49</v>
      </c>
      <c r="B1245" s="14">
        <f t="shared" si="45"/>
        <v>0.64102523011203205</v>
      </c>
      <c r="C1245" s="3">
        <f t="shared" si="46"/>
        <v>2631.5953103385632</v>
      </c>
      <c r="D1245" s="3">
        <f t="shared" si="47"/>
        <v>1686.9189893715218</v>
      </c>
    </row>
    <row r="1246" spans="1:4" x14ac:dyDescent="0.2">
      <c r="A1246" s="2">
        <v>12.5</v>
      </c>
      <c r="B1246" s="14">
        <f t="shared" si="45"/>
        <v>0.63999999999999979</v>
      </c>
      <c r="C1246" s="3">
        <f t="shared" si="46"/>
        <v>2623.6127072379995</v>
      </c>
      <c r="D1246" s="3">
        <f t="shared" si="47"/>
        <v>1679.1121326323191</v>
      </c>
    </row>
    <row r="1247" spans="1:4" x14ac:dyDescent="0.2">
      <c r="A1247" s="2">
        <v>12.51</v>
      </c>
      <c r="B1247" s="14">
        <f t="shared" si="45"/>
        <v>0.63897722749058938</v>
      </c>
      <c r="C1247" s="3">
        <f t="shared" si="46"/>
        <v>2615.6603111923405</v>
      </c>
      <c r="D1247" s="3">
        <f t="shared" si="47"/>
        <v>1671.3473737028539</v>
      </c>
    </row>
    <row r="1248" spans="1:4" x14ac:dyDescent="0.2">
      <c r="A1248" s="2">
        <v>12.52</v>
      </c>
      <c r="B1248" s="14">
        <f t="shared" si="45"/>
        <v>0.63795690473517142</v>
      </c>
      <c r="C1248" s="3">
        <f t="shared" si="46"/>
        <v>2607.7379853160833</v>
      </c>
      <c r="D1248" s="3">
        <f t="shared" si="47"/>
        <v>1663.6244534725804</v>
      </c>
    </row>
    <row r="1249" spans="1:4" x14ac:dyDescent="0.2">
      <c r="A1249" s="2">
        <v>12.53</v>
      </c>
      <c r="B1249" s="14">
        <f t="shared" si="45"/>
        <v>0.63693902391642332</v>
      </c>
      <c r="C1249" s="3">
        <f t="shared" si="46"/>
        <v>2599.8455934458884</v>
      </c>
      <c r="D1249" s="3">
        <f t="shared" si="47"/>
        <v>1655.9431146228385</v>
      </c>
    </row>
    <row r="1250" spans="1:4" x14ac:dyDescent="0.2">
      <c r="A1250" s="2">
        <v>12.54</v>
      </c>
      <c r="B1250" s="14">
        <f t="shared" si="45"/>
        <v>0.6359235772481806</v>
      </c>
      <c r="C1250" s="3">
        <f t="shared" si="46"/>
        <v>2591.9830001362202</v>
      </c>
      <c r="D1250" s="3">
        <f t="shared" si="47"/>
        <v>1648.3031016130965</v>
      </c>
    </row>
    <row r="1251" spans="1:4" x14ac:dyDescent="0.2">
      <c r="A1251" s="2">
        <v>12.55</v>
      </c>
      <c r="B1251" s="14">
        <f t="shared" si="45"/>
        <v>0.63491055697528609</v>
      </c>
      <c r="C1251" s="3">
        <f t="shared" si="46"/>
        <v>2584.1500706550396</v>
      </c>
      <c r="D1251" s="3">
        <f t="shared" si="47"/>
        <v>1640.704160667316</v>
      </c>
    </row>
    <row r="1252" spans="1:4" x14ac:dyDescent="0.2">
      <c r="A1252" s="2">
        <v>12.56</v>
      </c>
      <c r="B1252" s="14">
        <f t="shared" ref="B1252:B1315" si="48">10^(2-2*LOG(A1252))</f>
        <v>0.63389995537344312</v>
      </c>
      <c r="C1252" s="3">
        <f t="shared" si="46"/>
        <v>2576.346670979528</v>
      </c>
      <c r="D1252" s="3">
        <f t="shared" si="47"/>
        <v>1633.1460397604415</v>
      </c>
    </row>
    <row r="1253" spans="1:4" x14ac:dyDescent="0.2">
      <c r="A1253" s="2">
        <v>12.57</v>
      </c>
      <c r="B1253" s="14">
        <f t="shared" si="48"/>
        <v>0.63289176474906794</v>
      </c>
      <c r="C1253" s="3">
        <f t="shared" si="46"/>
        <v>2568.5726677918019</v>
      </c>
      <c r="D1253" s="3">
        <f t="shared" si="47"/>
        <v>1625.628488604975</v>
      </c>
    </row>
    <row r="1254" spans="1:4" x14ac:dyDescent="0.2">
      <c r="A1254" s="2">
        <v>12.58</v>
      </c>
      <c r="B1254" s="14">
        <f t="shared" si="48"/>
        <v>0.63188597743914299</v>
      </c>
      <c r="C1254" s="3">
        <f t="shared" si="46"/>
        <v>2560.8279284747146</v>
      </c>
      <c r="D1254" s="3">
        <f t="shared" si="47"/>
        <v>1618.1512586377007</v>
      </c>
    </row>
    <row r="1255" spans="1:4" x14ac:dyDescent="0.2">
      <c r="A1255" s="2">
        <v>12.59</v>
      </c>
      <c r="B1255" s="14">
        <f t="shared" si="48"/>
        <v>0.63088258581107193</v>
      </c>
      <c r="C1255" s="3">
        <f t="shared" si="46"/>
        <v>2553.1123211076383</v>
      </c>
      <c r="D1255" s="3">
        <f t="shared" si="47"/>
        <v>1610.7141030064947</v>
      </c>
    </row>
    <row r="1256" spans="1:4" x14ac:dyDescent="0.2">
      <c r="A1256" s="2">
        <v>12.6</v>
      </c>
      <c r="B1256" s="14">
        <f t="shared" si="48"/>
        <v>0.62988158226253455</v>
      </c>
      <c r="C1256" s="3">
        <f t="shared" si="46"/>
        <v>2545.4257144622939</v>
      </c>
      <c r="D1256" s="3">
        <f t="shared" si="47"/>
        <v>1603.3167765572521</v>
      </c>
    </row>
    <row r="1257" spans="1:4" x14ac:dyDescent="0.2">
      <c r="A1257" s="2">
        <v>12.61</v>
      </c>
      <c r="B1257" s="14">
        <f t="shared" si="48"/>
        <v>0.62888295922134207</v>
      </c>
      <c r="C1257" s="3">
        <f t="shared" si="46"/>
        <v>2537.7679779986183</v>
      </c>
      <c r="D1257" s="3">
        <f t="shared" si="47"/>
        <v>1595.9590358209327</v>
      </c>
    </row>
    <row r="1258" spans="1:4" x14ac:dyDescent="0.2">
      <c r="A1258" s="2">
        <v>12.62</v>
      </c>
      <c r="B1258" s="14">
        <f t="shared" si="48"/>
        <v>0.62788670914529532</v>
      </c>
      <c r="C1258" s="3">
        <f t="shared" si="46"/>
        <v>2530.1389818606344</v>
      </c>
      <c r="D1258" s="3">
        <f t="shared" si="47"/>
        <v>1588.6406390007019</v>
      </c>
    </row>
    <row r="1259" spans="1:4" x14ac:dyDescent="0.2">
      <c r="A1259" s="2">
        <v>12.63</v>
      </c>
      <c r="B1259" s="14">
        <f t="shared" si="48"/>
        <v>0.62689282452204143</v>
      </c>
      <c r="C1259" s="3">
        <f t="shared" si="46"/>
        <v>2522.5385968723699</v>
      </c>
      <c r="D1259" s="3">
        <f t="shared" si="47"/>
        <v>1581.3613459591872</v>
      </c>
    </row>
    <row r="1260" spans="1:4" x14ac:dyDescent="0.2">
      <c r="A1260" s="2">
        <v>12.64</v>
      </c>
      <c r="B1260" s="14">
        <f t="shared" si="48"/>
        <v>0.62590129786893134</v>
      </c>
      <c r="C1260" s="3">
        <f t="shared" si="46"/>
        <v>2514.9666945338017</v>
      </c>
      <c r="D1260" s="3">
        <f t="shared" si="47"/>
        <v>1574.1209182058426</v>
      </c>
    </row>
    <row r="1261" spans="1:4" x14ac:dyDescent="0.2">
      <c r="A1261" s="2">
        <v>12.65</v>
      </c>
      <c r="B1261" s="14">
        <f t="shared" si="48"/>
        <v>0.62491212173288135</v>
      </c>
      <c r="C1261" s="3">
        <f t="shared" si="46"/>
        <v>2507.4231470168102</v>
      </c>
      <c r="D1261" s="3">
        <f t="shared" si="47"/>
        <v>1566.9191188844134</v>
      </c>
    </row>
    <row r="1262" spans="1:4" x14ac:dyDescent="0.2">
      <c r="A1262" s="2">
        <v>12.66</v>
      </c>
      <c r="B1262" s="14">
        <f t="shared" si="48"/>
        <v>0.62392528869023112</v>
      </c>
      <c r="C1262" s="3">
        <f t="shared" si="46"/>
        <v>2499.907827161182</v>
      </c>
      <c r="D1262" s="3">
        <f t="shared" si="47"/>
        <v>1559.7557127605089</v>
      </c>
    </row>
    <row r="1263" spans="1:4" x14ac:dyDescent="0.2">
      <c r="A1263" s="2">
        <v>12.67</v>
      </c>
      <c r="B1263" s="14">
        <f t="shared" si="48"/>
        <v>0.62294079134660507</v>
      </c>
      <c r="C1263" s="3">
        <f t="shared" si="46"/>
        <v>2492.4206084706225</v>
      </c>
      <c r="D1263" s="3">
        <f t="shared" si="47"/>
        <v>1552.6304662092764</v>
      </c>
    </row>
    <row r="1264" spans="1:4" x14ac:dyDescent="0.2">
      <c r="A1264" s="2">
        <v>12.68</v>
      </c>
      <c r="B1264" s="14">
        <f t="shared" si="48"/>
        <v>0.6219586223367729</v>
      </c>
      <c r="C1264" s="3">
        <f t="shared" si="46"/>
        <v>2484.9613651088139</v>
      </c>
      <c r="D1264" s="3">
        <f t="shared" si="47"/>
        <v>1545.5431472031844</v>
      </c>
    </row>
    <row r="1265" spans="1:4" x14ac:dyDescent="0.2">
      <c r="A1265" s="2">
        <v>12.69</v>
      </c>
      <c r="B1265" s="14">
        <f t="shared" si="48"/>
        <v>0.62097877432451509</v>
      </c>
      <c r="C1265" s="3">
        <f t="shared" si="46"/>
        <v>2477.5299718954775</v>
      </c>
      <c r="D1265" s="3">
        <f t="shared" si="47"/>
        <v>1538.4935252999039</v>
      </c>
    </row>
    <row r="1266" spans="1:4" x14ac:dyDescent="0.2">
      <c r="A1266" s="2">
        <v>12.7</v>
      </c>
      <c r="B1266" s="14">
        <f t="shared" si="48"/>
        <v>0.62000124000248014</v>
      </c>
      <c r="C1266" s="3">
        <f t="shared" si="46"/>
        <v>2470.126304302476</v>
      </c>
      <c r="D1266" s="3">
        <f t="shared" si="47"/>
        <v>1531.4813716302788</v>
      </c>
    </row>
    <row r="1267" spans="1:4" x14ac:dyDescent="0.2">
      <c r="A1267" s="2">
        <v>12.71</v>
      </c>
      <c r="B1267" s="14">
        <f t="shared" si="48"/>
        <v>0.61902601209205432</v>
      </c>
      <c r="C1267" s="3">
        <f t="shared" si="46"/>
        <v>2462.7502384499458</v>
      </c>
      <c r="D1267" s="3">
        <f t="shared" si="47"/>
        <v>1524.5064588864259</v>
      </c>
    </row>
    <row r="1268" spans="1:4" x14ac:dyDescent="0.2">
      <c r="A1268" s="2">
        <v>12.72</v>
      </c>
      <c r="B1268" s="14">
        <f t="shared" si="48"/>
        <v>0.61805308334322218</v>
      </c>
      <c r="C1268" s="3">
        <f t="shared" si="46"/>
        <v>2455.4016511024411</v>
      </c>
      <c r="D1268" s="3">
        <f t="shared" si="47"/>
        <v>1517.5685613099024</v>
      </c>
    </row>
    <row r="1269" spans="1:4" x14ac:dyDescent="0.2">
      <c r="A1269" s="2">
        <v>12.73</v>
      </c>
      <c r="B1269" s="14">
        <f t="shared" si="48"/>
        <v>0.61708244653443434</v>
      </c>
      <c r="C1269" s="3">
        <f t="shared" si="46"/>
        <v>2448.0804196651097</v>
      </c>
      <c r="D1269" s="3">
        <f t="shared" si="47"/>
        <v>1510.6674546799907</v>
      </c>
    </row>
    <row r="1270" spans="1:4" x14ac:dyDescent="0.2">
      <c r="A1270" s="2">
        <v>12.74</v>
      </c>
      <c r="B1270" s="14">
        <f t="shared" si="48"/>
        <v>0.61611409447247079</v>
      </c>
      <c r="C1270" s="3">
        <f t="shared" si="46"/>
        <v>2440.7864221799027</v>
      </c>
      <c r="D1270" s="3">
        <f t="shared" si="47"/>
        <v>1503.8029163020726</v>
      </c>
    </row>
    <row r="1271" spans="1:4" x14ac:dyDescent="0.2">
      <c r="A1271" s="2">
        <v>12.75</v>
      </c>
      <c r="B1271" s="14">
        <f t="shared" si="48"/>
        <v>0.61514801999231061</v>
      </c>
      <c r="C1271" s="3">
        <f t="shared" si="46"/>
        <v>2433.5195373217966</v>
      </c>
      <c r="D1271" s="3">
        <f t="shared" si="47"/>
        <v>1496.9747249961069</v>
      </c>
    </row>
    <row r="1272" spans="1:4" x14ac:dyDescent="0.2">
      <c r="A1272" s="2">
        <v>12.76</v>
      </c>
      <c r="B1272" s="14">
        <f t="shared" si="48"/>
        <v>0.61418421595699724</v>
      </c>
      <c r="C1272" s="3">
        <f t="shared" si="46"/>
        <v>2426.2796443950479</v>
      </c>
      <c r="D1272" s="3">
        <f t="shared" si="47"/>
        <v>1490.1826610851945</v>
      </c>
    </row>
    <row r="1273" spans="1:4" x14ac:dyDescent="0.2">
      <c r="A1273" s="2">
        <v>12.77</v>
      </c>
      <c r="B1273" s="14">
        <f t="shared" si="48"/>
        <v>0.61322267525750729</v>
      </c>
      <c r="C1273" s="3">
        <f t="shared" si="46"/>
        <v>2419.0666233294701</v>
      </c>
      <c r="D1273" s="3">
        <f t="shared" si="47"/>
        <v>1483.4265063842424</v>
      </c>
    </row>
    <row r="1274" spans="1:4" x14ac:dyDescent="0.2">
      <c r="A1274" s="2">
        <v>12.78</v>
      </c>
      <c r="B1274" s="14">
        <f t="shared" si="48"/>
        <v>0.61226339081262071</v>
      </c>
      <c r="C1274" s="3">
        <f t="shared" si="46"/>
        <v>2411.8803546767358</v>
      </c>
      <c r="D1274" s="3">
        <f t="shared" si="47"/>
        <v>1476.7060441887245</v>
      </c>
    </row>
    <row r="1275" spans="1:4" x14ac:dyDescent="0.2">
      <c r="A1275" s="2">
        <v>12.79</v>
      </c>
      <c r="B1275" s="14">
        <f t="shared" si="48"/>
        <v>0.61130635556878687</v>
      </c>
      <c r="C1275" s="3">
        <f t="shared" si="46"/>
        <v>2404.7207196067075</v>
      </c>
      <c r="D1275" s="3">
        <f t="shared" si="47"/>
        <v>1470.0210592635269</v>
      </c>
    </row>
    <row r="1276" spans="1:4" x14ac:dyDescent="0.2">
      <c r="A1276" s="2">
        <v>12.8</v>
      </c>
      <c r="B1276" s="14">
        <f t="shared" si="48"/>
        <v>0.6103515625</v>
      </c>
      <c r="C1276" s="3">
        <f t="shared" si="46"/>
        <v>2397.5875999037826</v>
      </c>
      <c r="D1276" s="3">
        <f t="shared" si="47"/>
        <v>1463.3713378318985</v>
      </c>
    </row>
    <row r="1277" spans="1:4" x14ac:dyDescent="0.2">
      <c r="A1277" s="2">
        <v>12.81</v>
      </c>
      <c r="B1277" s="14">
        <f t="shared" si="48"/>
        <v>0.60939900460766605</v>
      </c>
      <c r="C1277" s="3">
        <f t="shared" si="46"/>
        <v>2390.4808779632776</v>
      </c>
      <c r="D1277" s="3">
        <f t="shared" si="47"/>
        <v>1456.7566675644809</v>
      </c>
    </row>
    <row r="1278" spans="1:4" x14ac:dyDescent="0.2">
      <c r="A1278" s="2">
        <v>12.82</v>
      </c>
      <c r="B1278" s="14">
        <f t="shared" si="48"/>
        <v>0.60844867492047539</v>
      </c>
      <c r="C1278" s="3">
        <f t="shared" si="46"/>
        <v>2383.4004367878151</v>
      </c>
      <c r="D1278" s="3">
        <f t="shared" si="47"/>
        <v>1450.1768375684283</v>
      </c>
    </row>
    <row r="1279" spans="1:4" x14ac:dyDescent="0.2">
      <c r="A1279" s="2">
        <v>12.83</v>
      </c>
      <c r="B1279" s="14">
        <f t="shared" si="48"/>
        <v>0.60750056649427808</v>
      </c>
      <c r="C1279" s="3">
        <f t="shared" si="46"/>
        <v>2376.3461599837606</v>
      </c>
      <c r="D1279" s="3">
        <f t="shared" si="47"/>
        <v>1443.6316383766368</v>
      </c>
    </row>
    <row r="1280" spans="1:4" x14ac:dyDescent="0.2">
      <c r="A1280" s="2">
        <v>12.84</v>
      </c>
      <c r="B1280" s="14">
        <f t="shared" si="48"/>
        <v>0.60655467241195271</v>
      </c>
      <c r="C1280" s="3">
        <f t="shared" si="46"/>
        <v>2369.3179317576587</v>
      </c>
      <c r="D1280" s="3">
        <f t="shared" si="47"/>
        <v>1437.120861937032</v>
      </c>
    </row>
    <row r="1281" spans="1:4" x14ac:dyDescent="0.2">
      <c r="A1281" s="2">
        <v>12.85</v>
      </c>
      <c r="B1281" s="14">
        <f t="shared" si="48"/>
        <v>0.6056109857832821</v>
      </c>
      <c r="C1281" s="3">
        <f t="shared" si="46"/>
        <v>2362.3156369127109</v>
      </c>
      <c r="D1281" s="3">
        <f t="shared" si="47"/>
        <v>1430.6443016019689</v>
      </c>
    </row>
    <row r="1282" spans="1:4" x14ac:dyDescent="0.2">
      <c r="A1282" s="2">
        <v>12.86</v>
      </c>
      <c r="B1282" s="14">
        <f t="shared" si="48"/>
        <v>0.60466949974482964</v>
      </c>
      <c r="C1282" s="3">
        <f t="shared" si="46"/>
        <v>2355.3391608452639</v>
      </c>
      <c r="D1282" s="3">
        <f t="shared" si="47"/>
        <v>1424.2017521177127</v>
      </c>
    </row>
    <row r="1283" spans="1:4" x14ac:dyDescent="0.2">
      <c r="A1283" s="2">
        <v>12.87</v>
      </c>
      <c r="B1283" s="14">
        <f t="shared" si="48"/>
        <v>0.60373020745981132</v>
      </c>
      <c r="C1283" s="3">
        <f t="shared" si="46"/>
        <v>2348.3883895413328</v>
      </c>
      <c r="D1283" s="3">
        <f t="shared" si="47"/>
        <v>1417.793009614001</v>
      </c>
    </row>
    <row r="1284" spans="1:4" x14ac:dyDescent="0.2">
      <c r="A1284" s="2">
        <v>12.88</v>
      </c>
      <c r="B1284" s="14">
        <f t="shared" si="48"/>
        <v>0.60279310211797388</v>
      </c>
      <c r="C1284" s="3">
        <f t="shared" si="46"/>
        <v>2341.4632095731299</v>
      </c>
      <c r="D1284" s="3">
        <f t="shared" si="47"/>
        <v>1411.4178715936946</v>
      </c>
    </row>
    <row r="1285" spans="1:4" x14ac:dyDescent="0.2">
      <c r="A1285" s="2">
        <v>12.89</v>
      </c>
      <c r="B1285" s="14">
        <f t="shared" si="48"/>
        <v>0.6018581769354705</v>
      </c>
      <c r="C1285" s="3">
        <f t="shared" si="46"/>
        <v>2334.5635080956454</v>
      </c>
      <c r="D1285" s="3">
        <f t="shared" si="47"/>
        <v>1405.0761369225218</v>
      </c>
    </row>
    <row r="1286" spans="1:4" x14ac:dyDescent="0.2">
      <c r="A1286" s="2">
        <v>12.9</v>
      </c>
      <c r="B1286" s="14">
        <f t="shared" si="48"/>
        <v>0.60092542515473812</v>
      </c>
      <c r="C1286" s="3">
        <f t="shared" ref="C1286:C1349" si="49">374200000/(A1286^5*(EXP(14380/(A1286*3000))-1))</f>
        <v>2327.6891728432138</v>
      </c>
      <c r="D1286" s="3">
        <f t="shared" ref="D1286:D1349" si="50">B1286*C1286</f>
        <v>1398.767605818889</v>
      </c>
    </row>
    <row r="1287" spans="1:4" x14ac:dyDescent="0.2">
      <c r="A1287" s="2">
        <v>12.91</v>
      </c>
      <c r="B1287" s="14">
        <f t="shared" si="48"/>
        <v>0.59999484004437553</v>
      </c>
      <c r="C1287" s="3">
        <f t="shared" si="49"/>
        <v>2320.8400921261295</v>
      </c>
      <c r="D1287" s="3">
        <f t="shared" si="50"/>
        <v>1392.4920798437909</v>
      </c>
    </row>
    <row r="1288" spans="1:4" x14ac:dyDescent="0.2">
      <c r="A1288" s="2">
        <v>12.92</v>
      </c>
      <c r="B1288" s="14">
        <f t="shared" si="48"/>
        <v>0.59906641489902146</v>
      </c>
      <c r="C1288" s="3">
        <f t="shared" si="49"/>
        <v>2314.0161548272808</v>
      </c>
      <c r="D1288" s="3">
        <f t="shared" si="50"/>
        <v>1386.2493618907981</v>
      </c>
    </row>
    <row r="1289" spans="1:4" x14ac:dyDescent="0.2">
      <c r="A1289" s="2">
        <v>12.93</v>
      </c>
      <c r="B1289" s="14">
        <f t="shared" si="48"/>
        <v>0.59814014303923346</v>
      </c>
      <c r="C1289" s="3">
        <f t="shared" si="49"/>
        <v>2307.2172503987977</v>
      </c>
      <c r="D1289" s="3">
        <f t="shared" si="50"/>
        <v>1380.0392561761237</v>
      </c>
    </row>
    <row r="1290" spans="1:4" x14ac:dyDescent="0.2">
      <c r="A1290" s="2">
        <v>12.94</v>
      </c>
      <c r="B1290" s="14">
        <f t="shared" si="48"/>
        <v>0.59721601781137046</v>
      </c>
      <c r="C1290" s="3">
        <f t="shared" si="49"/>
        <v>2300.4432688587235</v>
      </c>
      <c r="D1290" s="3">
        <f t="shared" si="50"/>
        <v>1373.8615682287787</v>
      </c>
    </row>
    <row r="1291" spans="1:4" x14ac:dyDescent="0.2">
      <c r="A1291" s="2">
        <v>12.95</v>
      </c>
      <c r="B1291" s="14">
        <f t="shared" si="48"/>
        <v>0.59629403258746883</v>
      </c>
      <c r="C1291" s="3">
        <f t="shared" si="49"/>
        <v>2293.6941007877149</v>
      </c>
      <c r="D1291" s="3">
        <f t="shared" si="50"/>
        <v>1367.7161048807948</v>
      </c>
    </row>
    <row r="1292" spans="1:4" x14ac:dyDescent="0.2">
      <c r="A1292" s="2">
        <v>12.96</v>
      </c>
      <c r="B1292" s="14">
        <f t="shared" si="48"/>
        <v>0.59537418076512727</v>
      </c>
      <c r="C1292" s="3">
        <f t="shared" si="49"/>
        <v>2286.9696373257589</v>
      </c>
      <c r="D1292" s="3">
        <f t="shared" si="50"/>
        <v>1361.6026742575439</v>
      </c>
    </row>
    <row r="1293" spans="1:4" x14ac:dyDescent="0.2">
      <c r="A1293" s="2">
        <v>12.97</v>
      </c>
      <c r="B1293" s="14">
        <f t="shared" si="48"/>
        <v>0.5944564557673867</v>
      </c>
      <c r="C1293" s="3">
        <f t="shared" si="49"/>
        <v>2280.269770168914</v>
      </c>
      <c r="D1293" s="3">
        <f t="shared" si="50"/>
        <v>1355.5210857681261</v>
      </c>
    </row>
    <row r="1294" spans="1:4" x14ac:dyDescent="0.2">
      <c r="A1294" s="2">
        <v>12.98</v>
      </c>
      <c r="B1294" s="14">
        <f t="shared" si="48"/>
        <v>0.59354085104261389</v>
      </c>
      <c r="C1294" s="3">
        <f t="shared" si="49"/>
        <v>2273.5943915660637</v>
      </c>
      <c r="D1294" s="3">
        <f t="shared" si="50"/>
        <v>1349.4711500958354</v>
      </c>
    </row>
    <row r="1295" spans="1:4" x14ac:dyDescent="0.2">
      <c r="A1295" s="2">
        <v>12.99</v>
      </c>
      <c r="B1295" s="14">
        <f t="shared" si="48"/>
        <v>0.59262736006438288</v>
      </c>
      <c r="C1295" s="3">
        <f t="shared" si="49"/>
        <v>2266.9433943157046</v>
      </c>
      <c r="D1295" s="3">
        <f t="shared" si="50"/>
        <v>1343.4526791887074</v>
      </c>
    </row>
    <row r="1296" spans="1:4" x14ac:dyDescent="0.2">
      <c r="A1296" s="2">
        <v>13</v>
      </c>
      <c r="B1296" s="14">
        <f t="shared" si="48"/>
        <v>0.59171597633136108</v>
      </c>
      <c r="C1296" s="3">
        <f t="shared" si="49"/>
        <v>2260.316671762746</v>
      </c>
      <c r="D1296" s="3">
        <f t="shared" si="50"/>
        <v>1337.4654862501459</v>
      </c>
    </row>
    <row r="1297" spans="1:4" x14ac:dyDescent="0.2">
      <c r="A1297" s="2">
        <v>13.01</v>
      </c>
      <c r="B1297" s="14">
        <f t="shared" si="48"/>
        <v>0.59080669336719083</v>
      </c>
      <c r="C1297" s="3">
        <f t="shared" si="49"/>
        <v>2253.714117795334</v>
      </c>
      <c r="D1297" s="3">
        <f t="shared" si="50"/>
        <v>1331.509385729617</v>
      </c>
    </row>
    <row r="1298" spans="1:4" x14ac:dyDescent="0.2">
      <c r="A1298" s="2">
        <v>13.02</v>
      </c>
      <c r="B1298" s="14">
        <f t="shared" si="48"/>
        <v>0.58989950472037567</v>
      </c>
      <c r="C1298" s="3">
        <f t="shared" si="49"/>
        <v>2247.135626841698</v>
      </c>
      <c r="D1298" s="3">
        <f t="shared" si="50"/>
        <v>1325.5841933134286</v>
      </c>
    </row>
    <row r="1299" spans="1:4" x14ac:dyDescent="0.2">
      <c r="A1299" s="2">
        <v>13.03</v>
      </c>
      <c r="B1299" s="14">
        <f t="shared" si="48"/>
        <v>0.5889944039641678</v>
      </c>
      <c r="C1299" s="3">
        <f t="shared" si="49"/>
        <v>2240.5810938670134</v>
      </c>
      <c r="D1299" s="3">
        <f t="shared" si="50"/>
        <v>1319.6897259155846</v>
      </c>
    </row>
    <row r="1300" spans="1:4" x14ac:dyDescent="0.2">
      <c r="A1300" s="2">
        <v>13.04</v>
      </c>
      <c r="B1300" s="14">
        <f t="shared" si="48"/>
        <v>0.58809138469645061</v>
      </c>
      <c r="C1300" s="3">
        <f t="shared" si="49"/>
        <v>2234.0504143702838</v>
      </c>
      <c r="D1300" s="3">
        <f t="shared" si="50"/>
        <v>1313.8258016686993</v>
      </c>
    </row>
    <row r="1301" spans="1:4" x14ac:dyDescent="0.2">
      <c r="A1301" s="2">
        <v>13.05</v>
      </c>
      <c r="B1301" s="14">
        <f t="shared" si="48"/>
        <v>0.58719044053962788</v>
      </c>
      <c r="C1301" s="3">
        <f t="shared" si="49"/>
        <v>2227.5434843812513</v>
      </c>
      <c r="D1301" s="3">
        <f t="shared" si="50"/>
        <v>1307.9922399150046</v>
      </c>
    </row>
    <row r="1302" spans="1:4" x14ac:dyDescent="0.2">
      <c r="A1302" s="2">
        <v>13.06</v>
      </c>
      <c r="B1302" s="14">
        <f t="shared" si="48"/>
        <v>0.58629156514051062</v>
      </c>
      <c r="C1302" s="3">
        <f t="shared" si="49"/>
        <v>2221.0602004573266</v>
      </c>
      <c r="D1302" s="3">
        <f t="shared" si="50"/>
        <v>1302.1888611974223</v>
      </c>
    </row>
    <row r="1303" spans="1:4" x14ac:dyDescent="0.2">
      <c r="A1303" s="2">
        <v>13.07</v>
      </c>
      <c r="B1303" s="14">
        <f t="shared" si="48"/>
        <v>0.58539475217020454</v>
      </c>
      <c r="C1303" s="3">
        <f t="shared" si="49"/>
        <v>2214.6004596805196</v>
      </c>
      <c r="D1303" s="3">
        <f t="shared" si="50"/>
        <v>1296.4154872506988</v>
      </c>
    </row>
    <row r="1304" spans="1:4" x14ac:dyDescent="0.2">
      <c r="A1304" s="2">
        <v>13.08</v>
      </c>
      <c r="B1304" s="14">
        <f t="shared" si="48"/>
        <v>0.58449999532399999</v>
      </c>
      <c r="C1304" s="3">
        <f t="shared" si="49"/>
        <v>2208.1641596544209</v>
      </c>
      <c r="D1304" s="3">
        <f t="shared" si="50"/>
        <v>1290.6719409926334</v>
      </c>
    </row>
    <row r="1305" spans="1:4" x14ac:dyDescent="0.2">
      <c r="A1305" s="2">
        <v>13.09</v>
      </c>
      <c r="B1305" s="14">
        <f t="shared" si="48"/>
        <v>0.58360728832125963</v>
      </c>
      <c r="C1305" s="3">
        <f t="shared" si="49"/>
        <v>2201.7511985011774</v>
      </c>
      <c r="D1305" s="3">
        <f t="shared" si="50"/>
        <v>1284.9580465153556</v>
      </c>
    </row>
    <row r="1306" spans="1:4" x14ac:dyDescent="0.2">
      <c r="A1306" s="2">
        <v>13.1</v>
      </c>
      <c r="B1306" s="14">
        <f t="shared" si="48"/>
        <v>0.58271662490530862</v>
      </c>
      <c r="C1306" s="3">
        <f t="shared" si="49"/>
        <v>2195.3614748584996</v>
      </c>
      <c r="D1306" s="3">
        <f t="shared" si="50"/>
        <v>1279.2736290766854</v>
      </c>
    </row>
    <row r="1307" spans="1:4" x14ac:dyDescent="0.2">
      <c r="A1307" s="2">
        <v>13.11</v>
      </c>
      <c r="B1307" s="14">
        <f t="shared" si="48"/>
        <v>0.58182799884332581</v>
      </c>
      <c r="C1307" s="3">
        <f t="shared" si="49"/>
        <v>2188.9948878766859</v>
      </c>
      <c r="D1307" s="3">
        <f t="shared" si="50"/>
        <v>1273.6185150915626</v>
      </c>
    </row>
    <row r="1308" spans="1:4" x14ac:dyDescent="0.2">
      <c r="A1308" s="2">
        <v>13.12</v>
      </c>
      <c r="B1308" s="14">
        <f t="shared" si="48"/>
        <v>0.58094140392623428</v>
      </c>
      <c r="C1308" s="3">
        <f t="shared" si="49"/>
        <v>2182.6513372156701</v>
      </c>
      <c r="D1308" s="3">
        <f t="shared" si="50"/>
        <v>1267.9925321235439</v>
      </c>
    </row>
    <row r="1309" spans="1:4" x14ac:dyDescent="0.2">
      <c r="A1309" s="2">
        <v>13.13</v>
      </c>
      <c r="B1309" s="14">
        <f t="shared" si="48"/>
        <v>0.58005683396859209</v>
      </c>
      <c r="C1309" s="3">
        <f t="shared" si="49"/>
        <v>2176.3307230420746</v>
      </c>
      <c r="D1309" s="3">
        <f t="shared" si="50"/>
        <v>1262.3955088763626</v>
      </c>
    </row>
    <row r="1310" spans="1:4" x14ac:dyDescent="0.2">
      <c r="A1310" s="2">
        <v>13.14</v>
      </c>
      <c r="B1310" s="14">
        <f t="shared" si="48"/>
        <v>0.57917428280848571</v>
      </c>
      <c r="C1310" s="3">
        <f t="shared" si="49"/>
        <v>2170.0329460263056</v>
      </c>
      <c r="D1310" s="3">
        <f t="shared" si="50"/>
        <v>1256.8272751855709</v>
      </c>
    </row>
    <row r="1311" spans="1:4" x14ac:dyDescent="0.2">
      <c r="A1311" s="2">
        <v>13.15</v>
      </c>
      <c r="B1311" s="14">
        <f t="shared" si="48"/>
        <v>0.57829374430742064</v>
      </c>
      <c r="C1311" s="3">
        <f t="shared" si="49"/>
        <v>2163.7579073396391</v>
      </c>
      <c r="D1311" s="3">
        <f t="shared" si="50"/>
        <v>1251.2876620102288</v>
      </c>
    </row>
    <row r="1312" spans="1:4" x14ac:dyDescent="0.2">
      <c r="A1312" s="2">
        <v>13.16</v>
      </c>
      <c r="B1312" s="14">
        <f t="shared" si="48"/>
        <v>0.57741521235021831</v>
      </c>
      <c r="C1312" s="3">
        <f t="shared" si="49"/>
        <v>2157.5055086513494</v>
      </c>
      <c r="D1312" s="3">
        <f t="shared" si="50"/>
        <v>1245.7765014246847</v>
      </c>
    </row>
    <row r="1313" spans="1:4" x14ac:dyDescent="0.2">
      <c r="A1313" s="2">
        <v>13.17</v>
      </c>
      <c r="B1313" s="14">
        <f t="shared" si="48"/>
        <v>0.57653868084490567</v>
      </c>
      <c r="C1313" s="3">
        <f t="shared" si="49"/>
        <v>2151.2756521258434</v>
      </c>
      <c r="D1313" s="3">
        <f t="shared" si="50"/>
        <v>1240.293626610398</v>
      </c>
    </row>
    <row r="1314" spans="1:4" x14ac:dyDescent="0.2">
      <c r="A1314" s="2">
        <v>13.18</v>
      </c>
      <c r="B1314" s="14">
        <f t="shared" si="48"/>
        <v>0.57566414372261254</v>
      </c>
      <c r="C1314" s="3">
        <f t="shared" si="49"/>
        <v>2145.0682404198205</v>
      </c>
      <c r="D1314" s="3">
        <f t="shared" si="50"/>
        <v>1234.8388718478473</v>
      </c>
    </row>
    <row r="1315" spans="1:4" x14ac:dyDescent="0.2">
      <c r="A1315" s="2">
        <v>13.19</v>
      </c>
      <c r="B1315" s="14">
        <f t="shared" si="48"/>
        <v>0.57479159493746568</v>
      </c>
      <c r="C1315" s="3">
        <f t="shared" si="49"/>
        <v>2138.8831766794428</v>
      </c>
      <c r="D1315" s="3">
        <f t="shared" si="50"/>
        <v>1229.4120725084902</v>
      </c>
    </row>
    <row r="1316" spans="1:4" x14ac:dyDescent="0.2">
      <c r="A1316" s="2">
        <v>13.2</v>
      </c>
      <c r="B1316" s="14">
        <f t="shared" ref="B1316:B1379" si="51">10^(2-2*LOG(A1316))</f>
        <v>0.57392102846648307</v>
      </c>
      <c r="C1316" s="3">
        <f t="shared" si="49"/>
        <v>2132.7203645375289</v>
      </c>
      <c r="D1316" s="3">
        <f t="shared" si="50"/>
        <v>1224.0130650467913</v>
      </c>
    </row>
    <row r="1317" spans="1:4" x14ac:dyDescent="0.2">
      <c r="A1317" s="2">
        <v>13.21</v>
      </c>
      <c r="B1317" s="14">
        <f t="shared" si="51"/>
        <v>0.57305243830947217</v>
      </c>
      <c r="C1317" s="3">
        <f t="shared" si="49"/>
        <v>2126.579708110768</v>
      </c>
      <c r="D1317" s="3">
        <f t="shared" si="50"/>
        <v>1218.6416869923212</v>
      </c>
    </row>
    <row r="1318" spans="1:4" x14ac:dyDescent="0.2">
      <c r="A1318" s="2">
        <v>13.22</v>
      </c>
      <c r="B1318" s="14">
        <f t="shared" si="51"/>
        <v>0.57218581848892591</v>
      </c>
      <c r="C1318" s="3">
        <f t="shared" si="49"/>
        <v>2120.4611119969486</v>
      </c>
      <c r="D1318" s="3">
        <f t="shared" si="50"/>
        <v>1213.2977769419119</v>
      </c>
    </row>
    <row r="1319" spans="1:4" x14ac:dyDescent="0.2">
      <c r="A1319" s="2">
        <v>13.23</v>
      </c>
      <c r="B1319" s="14">
        <f t="shared" si="51"/>
        <v>0.57132116304991798</v>
      </c>
      <c r="C1319" s="3">
        <f t="shared" si="49"/>
        <v>2114.3644812721968</v>
      </c>
      <c r="D1319" s="3">
        <f t="shared" si="50"/>
        <v>1207.981174551868</v>
      </c>
    </row>
    <row r="1320" spans="1:4" x14ac:dyDescent="0.2">
      <c r="A1320" s="2">
        <v>13.24</v>
      </c>
      <c r="B1320" s="14">
        <f t="shared" si="51"/>
        <v>0.57045846606000306</v>
      </c>
      <c r="C1320" s="3">
        <f t="shared" si="49"/>
        <v>2108.2897214882551</v>
      </c>
      <c r="D1320" s="3">
        <f t="shared" si="50"/>
        <v>1202.6917205302611</v>
      </c>
    </row>
    <row r="1321" spans="1:4" x14ac:dyDescent="0.2">
      <c r="A1321" s="2">
        <v>13.25</v>
      </c>
      <c r="B1321" s="14">
        <f t="shared" si="51"/>
        <v>0.56959772160911359</v>
      </c>
      <c r="C1321" s="3">
        <f t="shared" si="49"/>
        <v>2102.2367386697515</v>
      </c>
      <c r="D1321" s="3">
        <f t="shared" si="50"/>
        <v>1197.429256629264</v>
      </c>
    </row>
    <row r="1322" spans="1:4" x14ac:dyDescent="0.2">
      <c r="A1322" s="2">
        <v>13.26</v>
      </c>
      <c r="B1322" s="14">
        <f t="shared" si="51"/>
        <v>0.56873892380945901</v>
      </c>
      <c r="C1322" s="3">
        <f t="shared" si="49"/>
        <v>2096.2054393115041</v>
      </c>
      <c r="D1322" s="3">
        <f t="shared" si="50"/>
        <v>1192.1936256375591</v>
      </c>
    </row>
    <row r="1323" spans="1:4" x14ac:dyDescent="0.2">
      <c r="A1323" s="2">
        <v>13.27</v>
      </c>
      <c r="B1323" s="14">
        <f t="shared" si="51"/>
        <v>0.5678820667954243</v>
      </c>
      <c r="C1323" s="3">
        <f t="shared" si="49"/>
        <v>2090.1957303758381</v>
      </c>
      <c r="D1323" s="3">
        <f t="shared" si="50"/>
        <v>1186.9846713728025</v>
      </c>
    </row>
    <row r="1324" spans="1:4" x14ac:dyDescent="0.2">
      <c r="A1324" s="2">
        <v>13.28</v>
      </c>
      <c r="B1324" s="14">
        <f t="shared" si="51"/>
        <v>0.56702714472347193</v>
      </c>
      <c r="C1324" s="3">
        <f t="shared" si="49"/>
        <v>2084.2075192899206</v>
      </c>
      <c r="D1324" s="3">
        <f t="shared" si="50"/>
        <v>1181.8022386741543</v>
      </c>
    </row>
    <row r="1325" spans="1:4" x14ac:dyDescent="0.2">
      <c r="A1325" s="2">
        <v>13.29</v>
      </c>
      <c r="B1325" s="14">
        <f t="shared" si="51"/>
        <v>0.56617415177204045</v>
      </c>
      <c r="C1325" s="3">
        <f t="shared" si="49"/>
        <v>2078.2407139431079</v>
      </c>
      <c r="D1325" s="3">
        <f t="shared" si="50"/>
        <v>1176.6461733948588</v>
      </c>
    </row>
    <row r="1326" spans="1:4" x14ac:dyDescent="0.2">
      <c r="A1326" s="2">
        <v>13.3</v>
      </c>
      <c r="B1326" s="14">
        <f t="shared" si="51"/>
        <v>0.56532308214144378</v>
      </c>
      <c r="C1326" s="3">
        <f t="shared" si="49"/>
        <v>2072.2952226843172</v>
      </c>
      <c r="D1326" s="3">
        <f t="shared" si="50"/>
        <v>1171.5163223948878</v>
      </c>
    </row>
    <row r="1327" spans="1:4" x14ac:dyDescent="0.2">
      <c r="A1327" s="2">
        <v>13.31</v>
      </c>
      <c r="B1327" s="14">
        <f t="shared" si="51"/>
        <v>0.56447393005377722</v>
      </c>
      <c r="C1327" s="3">
        <f t="shared" si="49"/>
        <v>2066.3709543194109</v>
      </c>
      <c r="D1327" s="3">
        <f t="shared" si="50"/>
        <v>1166.4125335336521</v>
      </c>
    </row>
    <row r="1328" spans="1:4" x14ac:dyDescent="0.2">
      <c r="A1328" s="2">
        <v>13.32</v>
      </c>
      <c r="B1328" s="14">
        <f t="shared" si="51"/>
        <v>0.56362668975281582</v>
      </c>
      <c r="C1328" s="3">
        <f t="shared" si="49"/>
        <v>2060.4678181085956</v>
      </c>
      <c r="D1328" s="3">
        <f t="shared" si="50"/>
        <v>1161.3346556627548</v>
      </c>
    </row>
    <row r="1329" spans="1:4" x14ac:dyDescent="0.2">
      <c r="A1329" s="2">
        <v>13.33</v>
      </c>
      <c r="B1329" s="14">
        <f t="shared" si="51"/>
        <v>0.56278135550391695</v>
      </c>
      <c r="C1329" s="3">
        <f t="shared" si="49"/>
        <v>2054.5857237638406</v>
      </c>
      <c r="D1329" s="3">
        <f t="shared" si="50"/>
        <v>1156.2825386188106</v>
      </c>
    </row>
    <row r="1330" spans="1:4" x14ac:dyDescent="0.2">
      <c r="A1330" s="2">
        <v>13.34</v>
      </c>
      <c r="B1330" s="14">
        <f t="shared" si="51"/>
        <v>0.56193792159392564</v>
      </c>
      <c r="C1330" s="3">
        <f t="shared" si="49"/>
        <v>2048.7245814463149</v>
      </c>
      <c r="D1330" s="3">
        <f t="shared" si="50"/>
        <v>1151.2560332163275</v>
      </c>
    </row>
    <row r="1331" spans="1:4" x14ac:dyDescent="0.2">
      <c r="A1331" s="2">
        <v>13.35</v>
      </c>
      <c r="B1331" s="14">
        <f t="shared" si="51"/>
        <v>0.56109638233107517</v>
      </c>
      <c r="C1331" s="3">
        <f t="shared" si="49"/>
        <v>2042.8843017638369</v>
      </c>
      <c r="D1331" s="3">
        <f t="shared" si="50"/>
        <v>1146.2549912406334</v>
      </c>
    </row>
    <row r="1332" spans="1:4" x14ac:dyDescent="0.2">
      <c r="A1332" s="2">
        <v>13.36</v>
      </c>
      <c r="B1332" s="14">
        <f t="shared" si="51"/>
        <v>0.56025673204489224</v>
      </c>
      <c r="C1332" s="3">
        <f t="shared" si="49"/>
        <v>2037.0647957683393</v>
      </c>
      <c r="D1332" s="3">
        <f t="shared" si="50"/>
        <v>1141.2792654408656</v>
      </c>
    </row>
    <row r="1333" spans="1:4" x14ac:dyDescent="0.2">
      <c r="A1333" s="2">
        <v>13.37</v>
      </c>
      <c r="B1333" s="14">
        <f t="shared" si="51"/>
        <v>0.559418965086103</v>
      </c>
      <c r="C1333" s="3">
        <f t="shared" si="49"/>
        <v>2031.2659749533564</v>
      </c>
      <c r="D1333" s="3">
        <f t="shared" si="50"/>
        <v>1136.3287095230207</v>
      </c>
    </row>
    <row r="1334" spans="1:4" x14ac:dyDescent="0.2">
      <c r="A1334" s="2">
        <v>13.38</v>
      </c>
      <c r="B1334" s="14">
        <f t="shared" si="51"/>
        <v>0.55858307582653544</v>
      </c>
      <c r="C1334" s="3">
        <f t="shared" si="49"/>
        <v>2025.4877512515193</v>
      </c>
      <c r="D1334" s="3">
        <f t="shared" si="50"/>
        <v>1131.403178143046</v>
      </c>
    </row>
    <row r="1335" spans="1:4" x14ac:dyDescent="0.2">
      <c r="A1335" s="2">
        <v>13.39</v>
      </c>
      <c r="B1335" s="14">
        <f t="shared" si="51"/>
        <v>0.55774905865902624</v>
      </c>
      <c r="C1335" s="3">
        <f t="shared" si="49"/>
        <v>2019.7300370320763</v>
      </c>
      <c r="D1335" s="3">
        <f t="shared" si="50"/>
        <v>1126.5025269000007</v>
      </c>
    </row>
    <row r="1336" spans="1:4" x14ac:dyDescent="0.2">
      <c r="A1336" s="2">
        <v>13.4</v>
      </c>
      <c r="B1336" s="14">
        <f t="shared" si="51"/>
        <v>0.55691690799732652</v>
      </c>
      <c r="C1336" s="3">
        <f t="shared" si="49"/>
        <v>2013.9927450984155</v>
      </c>
      <c r="D1336" s="3">
        <f t="shared" si="50"/>
        <v>1121.6266123292573</v>
      </c>
    </row>
    <row r="1337" spans="1:4" x14ac:dyDescent="0.2">
      <c r="A1337" s="2">
        <v>13.41</v>
      </c>
      <c r="B1337" s="14">
        <f t="shared" si="51"/>
        <v>0.55608661827600891</v>
      </c>
      <c r="C1337" s="3">
        <f t="shared" si="49"/>
        <v>2008.275788685622</v>
      </c>
      <c r="D1337" s="3">
        <f t="shared" si="50"/>
        <v>1116.7752918957722</v>
      </c>
    </row>
    <row r="1338" spans="1:4" x14ac:dyDescent="0.2">
      <c r="A1338" s="2">
        <v>13.42</v>
      </c>
      <c r="B1338" s="14">
        <f t="shared" si="51"/>
        <v>0.55525818395037307</v>
      </c>
      <c r="C1338" s="3">
        <f t="shared" si="49"/>
        <v>2002.5790814580309</v>
      </c>
      <c r="D1338" s="3">
        <f t="shared" si="50"/>
        <v>1111.9484239873925</v>
      </c>
    </row>
    <row r="1339" spans="1:4" x14ac:dyDescent="0.2">
      <c r="A1339" s="2">
        <v>13.43</v>
      </c>
      <c r="B1339" s="14">
        <f t="shared" si="51"/>
        <v>0.55443159949635457</v>
      </c>
      <c r="C1339" s="3">
        <f t="shared" si="49"/>
        <v>1996.9025375068088</v>
      </c>
      <c r="D1339" s="3">
        <f t="shared" si="50"/>
        <v>1107.1458679082291</v>
      </c>
    </row>
    <row r="1340" spans="1:4" x14ac:dyDescent="0.2">
      <c r="A1340" s="2">
        <v>13.44</v>
      </c>
      <c r="B1340" s="14">
        <f t="shared" si="51"/>
        <v>0.55360685941043097</v>
      </c>
      <c r="C1340" s="3">
        <f t="shared" si="49"/>
        <v>1991.2460713475489</v>
      </c>
      <c r="D1340" s="3">
        <f t="shared" si="50"/>
        <v>1102.3674838720756</v>
      </c>
    </row>
    <row r="1341" spans="1:4" x14ac:dyDescent="0.2">
      <c r="A1341" s="2">
        <v>13.45</v>
      </c>
      <c r="B1341" s="14">
        <f t="shared" si="51"/>
        <v>0.55278395820953263</v>
      </c>
      <c r="C1341" s="3">
        <f t="shared" si="49"/>
        <v>1985.6095979178751</v>
      </c>
      <c r="D1341" s="3">
        <f t="shared" si="50"/>
        <v>1097.6131329958816</v>
      </c>
    </row>
    <row r="1342" spans="1:4" x14ac:dyDescent="0.2">
      <c r="A1342" s="2">
        <v>13.46</v>
      </c>
      <c r="B1342" s="14">
        <f t="shared" si="51"/>
        <v>0.5519628904309507</v>
      </c>
      <c r="C1342" s="3">
        <f t="shared" si="49"/>
        <v>1979.9930325750661</v>
      </c>
      <c r="D1342" s="3">
        <f t="shared" si="50"/>
        <v>1092.8826772932771</v>
      </c>
    </row>
    <row r="1343" spans="1:4" x14ac:dyDescent="0.2">
      <c r="A1343" s="2">
        <v>13.47</v>
      </c>
      <c r="B1343" s="14">
        <f t="shared" si="51"/>
        <v>0.55114365063224435</v>
      </c>
      <c r="C1343" s="3">
        <f t="shared" si="49"/>
        <v>1974.3962910936998</v>
      </c>
      <c r="D1343" s="3">
        <f t="shared" si="50"/>
        <v>1088.1759796681451</v>
      </c>
    </row>
    <row r="1344" spans="1:4" x14ac:dyDescent="0.2">
      <c r="A1344" s="2">
        <v>13.48</v>
      </c>
      <c r="B1344" s="14">
        <f t="shared" si="51"/>
        <v>0.55032623339115416</v>
      </c>
      <c r="C1344" s="3">
        <f t="shared" si="49"/>
        <v>1968.8192896632982</v>
      </c>
      <c r="D1344" s="3">
        <f t="shared" si="50"/>
        <v>1083.4929039082506</v>
      </c>
    </row>
    <row r="1345" spans="1:4" x14ac:dyDescent="0.2">
      <c r="A1345" s="2">
        <v>13.49</v>
      </c>
      <c r="B1345" s="14">
        <f t="shared" si="51"/>
        <v>0.54951063330550953</v>
      </c>
      <c r="C1345" s="3">
        <f t="shared" si="49"/>
        <v>1963.2619448859966</v>
      </c>
      <c r="D1345" s="3">
        <f t="shared" si="50"/>
        <v>1078.8333146789103</v>
      </c>
    </row>
    <row r="1346" spans="1:4" x14ac:dyDescent="0.2">
      <c r="A1346" s="2">
        <v>13.5</v>
      </c>
      <c r="B1346" s="14">
        <f t="shared" si="51"/>
        <v>0.54869684499314131</v>
      </c>
      <c r="C1346" s="3">
        <f t="shared" si="49"/>
        <v>1957.7241737742352</v>
      </c>
      <c r="D1346" s="3">
        <f t="shared" si="50"/>
        <v>1074.1970775167272</v>
      </c>
    </row>
    <row r="1347" spans="1:4" x14ac:dyDescent="0.2">
      <c r="A1347" s="2">
        <v>13.51</v>
      </c>
      <c r="B1347" s="14">
        <f t="shared" si="51"/>
        <v>0.54788486309179096</v>
      </c>
      <c r="C1347" s="3">
        <f t="shared" si="49"/>
        <v>1952.2058937484449</v>
      </c>
      <c r="D1347" s="3">
        <f t="shared" si="50"/>
        <v>1069.5840588233541</v>
      </c>
    </row>
    <row r="1348" spans="1:4" x14ac:dyDescent="0.2">
      <c r="A1348" s="2">
        <v>13.52</v>
      </c>
      <c r="B1348" s="14">
        <f t="shared" si="51"/>
        <v>0.54707468225902434</v>
      </c>
      <c r="C1348" s="3">
        <f t="shared" si="49"/>
        <v>1946.7070226347689</v>
      </c>
      <c r="D1348" s="3">
        <f t="shared" si="50"/>
        <v>1064.9941258593276</v>
      </c>
    </row>
    <row r="1349" spans="1:4" x14ac:dyDescent="0.2">
      <c r="A1349" s="2">
        <v>13.53</v>
      </c>
      <c r="B1349" s="14">
        <f t="shared" si="51"/>
        <v>0.54626629717214326</v>
      </c>
      <c r="C1349" s="3">
        <f t="shared" si="49"/>
        <v>1941.2274786627813</v>
      </c>
      <c r="D1349" s="3">
        <f t="shared" si="50"/>
        <v>1060.4271467379333</v>
      </c>
    </row>
    <row r="1350" spans="1:4" x14ac:dyDescent="0.2">
      <c r="A1350" s="2">
        <v>13.54</v>
      </c>
      <c r="B1350" s="14">
        <f t="shared" si="51"/>
        <v>0.54545970252809661</v>
      </c>
      <c r="C1350" s="3">
        <f t="shared" ref="C1350:C1413" si="52">374200000/(A1350^5*(EXP(14380/(A1350*3000))-1))</f>
        <v>1935.7671804632339</v>
      </c>
      <c r="D1350" s="3">
        <f t="shared" ref="D1350:D1413" si="53">B1350*C1350</f>
        <v>1055.882990419128</v>
      </c>
    </row>
    <row r="1351" spans="1:4" x14ac:dyDescent="0.2">
      <c r="A1351" s="2">
        <v>13.55</v>
      </c>
      <c r="B1351" s="14">
        <f t="shared" si="51"/>
        <v>0.54465489304339521</v>
      </c>
      <c r="C1351" s="3">
        <f t="shared" si="52"/>
        <v>1930.3260470658056</v>
      </c>
      <c r="D1351" s="3">
        <f t="shared" si="53"/>
        <v>1051.3615267035061</v>
      </c>
    </row>
    <row r="1352" spans="1:4" x14ac:dyDescent="0.2">
      <c r="A1352" s="2">
        <v>13.56</v>
      </c>
      <c r="B1352" s="14">
        <f t="shared" si="51"/>
        <v>0.54385186345402481</v>
      </c>
      <c r="C1352" s="3">
        <f t="shared" si="52"/>
        <v>1924.903997896879</v>
      </c>
      <c r="D1352" s="3">
        <f t="shared" si="53"/>
        <v>1046.8626262263199</v>
      </c>
    </row>
    <row r="1353" spans="1:4" x14ac:dyDescent="0.2">
      <c r="A1353" s="2">
        <v>13.57</v>
      </c>
      <c r="B1353" s="14">
        <f t="shared" si="51"/>
        <v>0.54305060851535936</v>
      </c>
      <c r="C1353" s="3">
        <f t="shared" si="52"/>
        <v>1919.5009527773159</v>
      </c>
      <c r="D1353" s="3">
        <f t="shared" si="53"/>
        <v>1042.3861604515334</v>
      </c>
    </row>
    <row r="1354" spans="1:4" x14ac:dyDescent="0.2">
      <c r="A1354" s="2">
        <v>13.58</v>
      </c>
      <c r="B1354" s="14">
        <f t="shared" si="51"/>
        <v>0.54225112300207545</v>
      </c>
      <c r="C1354" s="3">
        <f t="shared" si="52"/>
        <v>1914.1168319202563</v>
      </c>
      <c r="D1354" s="3">
        <f t="shared" si="53"/>
        <v>1037.932001665934</v>
      </c>
    </row>
    <row r="1355" spans="1:4" x14ac:dyDescent="0.2">
      <c r="A1355" s="2">
        <v>13.59</v>
      </c>
      <c r="B1355" s="14">
        <f t="shared" si="51"/>
        <v>0.54145340170806899</v>
      </c>
      <c r="C1355" s="3">
        <f t="shared" si="52"/>
        <v>1908.751555928932</v>
      </c>
      <c r="D1355" s="3">
        <f t="shared" si="53"/>
        <v>1033.5000229732898</v>
      </c>
    </row>
    <row r="1356" spans="1:4" x14ac:dyDescent="0.2">
      <c r="A1356" s="2">
        <v>13.6</v>
      </c>
      <c r="B1356" s="14">
        <f t="shared" si="51"/>
        <v>0.54065743944636702</v>
      </c>
      <c r="C1356" s="3">
        <f t="shared" si="52"/>
        <v>1903.4050457944873</v>
      </c>
      <c r="D1356" s="3">
        <f t="shared" si="53"/>
        <v>1029.0900982885423</v>
      </c>
    </row>
    <row r="1357" spans="1:4" x14ac:dyDescent="0.2">
      <c r="A1357" s="2">
        <v>13.61</v>
      </c>
      <c r="B1357" s="14">
        <f t="shared" si="51"/>
        <v>0.53986323104904621</v>
      </c>
      <c r="C1357" s="3">
        <f t="shared" si="52"/>
        <v>1898.0772228938197</v>
      </c>
      <c r="D1357" s="3">
        <f t="shared" si="53"/>
        <v>1024.7021023320581</v>
      </c>
    </row>
    <row r="1358" spans="1:4" x14ac:dyDescent="0.2">
      <c r="A1358" s="2">
        <v>13.62</v>
      </c>
      <c r="B1358" s="14">
        <f t="shared" si="51"/>
        <v>0.53907077136714809</v>
      </c>
      <c r="C1358" s="3">
        <f t="shared" si="52"/>
        <v>1892.7680089874291</v>
      </c>
      <c r="D1358" s="3">
        <f t="shared" si="53"/>
        <v>1020.3359106239145</v>
      </c>
    </row>
    <row r="1359" spans="1:4" x14ac:dyDescent="0.2">
      <c r="A1359" s="2">
        <v>13.63</v>
      </c>
      <c r="B1359" s="14">
        <f t="shared" si="51"/>
        <v>0.53828005527059597</v>
      </c>
      <c r="C1359" s="3">
        <f t="shared" si="52"/>
        <v>1887.477326217286</v>
      </c>
      <c r="D1359" s="3">
        <f t="shared" si="53"/>
        <v>1015.9913994782374</v>
      </c>
    </row>
    <row r="1360" spans="1:4" x14ac:dyDescent="0.2">
      <c r="A1360" s="2">
        <v>13.64</v>
      </c>
      <c r="B1360" s="14">
        <f t="shared" si="51"/>
        <v>0.5374910776481111</v>
      </c>
      <c r="C1360" s="3">
        <f t="shared" si="52"/>
        <v>1882.2050971047081</v>
      </c>
      <c r="D1360" s="3">
        <f t="shared" si="53"/>
        <v>1011.6684459975771</v>
      </c>
    </row>
    <row r="1361" spans="1:4" x14ac:dyDescent="0.2">
      <c r="A1361" s="2">
        <v>13.65</v>
      </c>
      <c r="B1361" s="14">
        <f t="shared" si="51"/>
        <v>0.53670383340713024</v>
      </c>
      <c r="C1361" s="3">
        <f t="shared" si="52"/>
        <v>1876.9512445482521</v>
      </c>
      <c r="D1361" s="3">
        <f t="shared" si="53"/>
        <v>1007.3669280673308</v>
      </c>
    </row>
    <row r="1362" spans="1:4" x14ac:dyDescent="0.2">
      <c r="A1362" s="2">
        <v>13.66</v>
      </c>
      <c r="B1362" s="14">
        <f t="shared" si="51"/>
        <v>0.53591831747372376</v>
      </c>
      <c r="C1362" s="3">
        <f t="shared" si="52"/>
        <v>1871.7156918216174</v>
      </c>
      <c r="D1362" s="3">
        <f t="shared" si="53"/>
        <v>1003.0867243502081</v>
      </c>
    </row>
    <row r="1363" spans="1:4" x14ac:dyDescent="0.2">
      <c r="A1363" s="2">
        <v>13.67</v>
      </c>
      <c r="B1363" s="14">
        <f t="shared" si="51"/>
        <v>0.535134524792515</v>
      </c>
      <c r="C1363" s="3">
        <f t="shared" si="52"/>
        <v>1866.4983625715631</v>
      </c>
      <c r="D1363" s="3">
        <f t="shared" si="53"/>
        <v>998.82771428074079</v>
      </c>
    </row>
    <row r="1364" spans="1:4" x14ac:dyDescent="0.2">
      <c r="A1364" s="2">
        <v>13.68</v>
      </c>
      <c r="B1364" s="14">
        <f t="shared" si="51"/>
        <v>0.53435245032659628</v>
      </c>
      <c r="C1364" s="3">
        <f t="shared" si="52"/>
        <v>1861.2991808158451</v>
      </c>
      <c r="D1364" s="3">
        <f t="shared" si="53"/>
        <v>994.58977805983329</v>
      </c>
    </row>
    <row r="1365" spans="1:4" x14ac:dyDescent="0.2">
      <c r="A1365" s="2">
        <v>13.69</v>
      </c>
      <c r="B1365" s="14">
        <f t="shared" si="51"/>
        <v>0.53357208905745024</v>
      </c>
      <c r="C1365" s="3">
        <f t="shared" si="52"/>
        <v>1856.1180709411528</v>
      </c>
      <c r="D1365" s="3">
        <f t="shared" si="53"/>
        <v>990.37279664935556</v>
      </c>
    </row>
    <row r="1366" spans="1:4" x14ac:dyDescent="0.2">
      <c r="A1366" s="2">
        <v>13.7</v>
      </c>
      <c r="B1366" s="14">
        <f t="shared" si="51"/>
        <v>0.53279343598486884</v>
      </c>
      <c r="C1366" s="3">
        <f t="shared" si="52"/>
        <v>1850.9549577010691</v>
      </c>
      <c r="D1366" s="3">
        <f t="shared" si="53"/>
        <v>986.1766517667802</v>
      </c>
    </row>
    <row r="1367" spans="1:4" x14ac:dyDescent="0.2">
      <c r="A1367" s="2">
        <v>13.71</v>
      </c>
      <c r="B1367" s="14">
        <f t="shared" si="51"/>
        <v>0.5320164861268718</v>
      </c>
      <c r="C1367" s="3">
        <f t="shared" si="52"/>
        <v>1845.8097662140344</v>
      </c>
      <c r="D1367" s="3">
        <f t="shared" si="53"/>
        <v>982.00122587985334</v>
      </c>
    </row>
    <row r="1368" spans="1:4" x14ac:dyDescent="0.2">
      <c r="A1368" s="2">
        <v>13.72</v>
      </c>
      <c r="B1368" s="14">
        <f t="shared" si="51"/>
        <v>0.53124123451963057</v>
      </c>
      <c r="C1368" s="3">
        <f t="shared" si="52"/>
        <v>1840.6824219613418</v>
      </c>
      <c r="D1368" s="3">
        <f t="shared" si="53"/>
        <v>977.84640220132678</v>
      </c>
    </row>
    <row r="1369" spans="1:4" x14ac:dyDescent="0.2">
      <c r="A1369" s="2">
        <v>13.73</v>
      </c>
      <c r="B1369" s="14">
        <f t="shared" si="51"/>
        <v>0.53046767621738367</v>
      </c>
      <c r="C1369" s="3">
        <f t="shared" si="52"/>
        <v>1835.5728507851145</v>
      </c>
      <c r="D1369" s="3">
        <f t="shared" si="53"/>
        <v>973.71206468369803</v>
      </c>
    </row>
    <row r="1370" spans="1:4" x14ac:dyDescent="0.2">
      <c r="A1370" s="2">
        <v>13.74</v>
      </c>
      <c r="B1370" s="14">
        <f t="shared" si="51"/>
        <v>0.52969580629236257</v>
      </c>
      <c r="C1370" s="3">
        <f t="shared" si="52"/>
        <v>1830.4809788863226</v>
      </c>
      <c r="D1370" s="3">
        <f t="shared" si="53"/>
        <v>969.59809801402378</v>
      </c>
    </row>
    <row r="1371" spans="1:4" x14ac:dyDescent="0.2">
      <c r="A1371" s="2">
        <v>13.75</v>
      </c>
      <c r="B1371" s="14">
        <f t="shared" si="51"/>
        <v>0.52892561983471087</v>
      </c>
      <c r="C1371" s="3">
        <f t="shared" si="52"/>
        <v>1825.4067328228018</v>
      </c>
      <c r="D1371" s="3">
        <f t="shared" si="53"/>
        <v>965.50438760875488</v>
      </c>
    </row>
    <row r="1372" spans="1:4" x14ac:dyDescent="0.2">
      <c r="A1372" s="2">
        <v>13.76</v>
      </c>
      <c r="B1372" s="14">
        <f t="shared" si="51"/>
        <v>0.52815711195240667</v>
      </c>
      <c r="C1372" s="3">
        <f t="shared" si="52"/>
        <v>1820.350039507282</v>
      </c>
      <c r="D1372" s="3">
        <f t="shared" si="53"/>
        <v>961.43081960861537</v>
      </c>
    </row>
    <row r="1373" spans="1:4" x14ac:dyDescent="0.2">
      <c r="A1373" s="2">
        <v>13.77</v>
      </c>
      <c r="B1373" s="14">
        <f t="shared" si="51"/>
        <v>0.52739027777118552</v>
      </c>
      <c r="C1373" s="3">
        <f t="shared" si="52"/>
        <v>1815.3108262054318</v>
      </c>
      <c r="D1373" s="3">
        <f t="shared" si="53"/>
        <v>957.37728087352298</v>
      </c>
    </row>
    <row r="1374" spans="1:4" x14ac:dyDescent="0.2">
      <c r="A1374" s="2">
        <v>13.78</v>
      </c>
      <c r="B1374" s="14">
        <f t="shared" si="51"/>
        <v>0.52662511243446175</v>
      </c>
      <c r="C1374" s="3">
        <f t="shared" si="52"/>
        <v>1810.2890205339158</v>
      </c>
      <c r="D1374" s="3">
        <f t="shared" si="53"/>
        <v>953.34365897754503</v>
      </c>
    </row>
    <row r="1375" spans="1:4" x14ac:dyDescent="0.2">
      <c r="A1375" s="2">
        <v>13.79</v>
      </c>
      <c r="B1375" s="14">
        <f t="shared" si="51"/>
        <v>0.52586161110325214</v>
      </c>
      <c r="C1375" s="3">
        <f t="shared" si="52"/>
        <v>1805.2845504584607</v>
      </c>
      <c r="D1375" s="3">
        <f t="shared" si="53"/>
        <v>949.32984220389642</v>
      </c>
    </row>
    <row r="1376" spans="1:4" x14ac:dyDescent="0.2">
      <c r="A1376" s="2">
        <v>13.8</v>
      </c>
      <c r="B1376" s="14">
        <f t="shared" si="51"/>
        <v>0.52509976895610166</v>
      </c>
      <c r="C1376" s="3">
        <f t="shared" si="52"/>
        <v>1800.2973442919367</v>
      </c>
      <c r="D1376" s="3">
        <f t="shared" si="53"/>
        <v>945.33571953997944</v>
      </c>
    </row>
    <row r="1377" spans="1:4" x14ac:dyDescent="0.2">
      <c r="A1377" s="2">
        <v>13.81</v>
      </c>
      <c r="B1377" s="14">
        <f t="shared" si="51"/>
        <v>0.52433958118900281</v>
      </c>
      <c r="C1377" s="3">
        <f t="shared" si="52"/>
        <v>1795.3273306924473</v>
      </c>
      <c r="D1377" s="3">
        <f t="shared" si="53"/>
        <v>941.3611806724482</v>
      </c>
    </row>
    <row r="1378" spans="1:4" x14ac:dyDescent="0.2">
      <c r="A1378" s="2">
        <v>13.82</v>
      </c>
      <c r="B1378" s="14">
        <f t="shared" si="51"/>
        <v>0.52358104301532427</v>
      </c>
      <c r="C1378" s="3">
        <f t="shared" si="52"/>
        <v>1790.3744386614344</v>
      </c>
      <c r="D1378" s="3">
        <f t="shared" si="53"/>
        <v>937.40611598232954</v>
      </c>
    </row>
    <row r="1379" spans="1:4" x14ac:dyDescent="0.2">
      <c r="A1379" s="2">
        <v>13.83</v>
      </c>
      <c r="B1379" s="14">
        <f t="shared" si="51"/>
        <v>0.52282414966573232</v>
      </c>
      <c r="C1379" s="3">
        <f t="shared" si="52"/>
        <v>1785.4385975417886</v>
      </c>
      <c r="D1379" s="3">
        <f t="shared" si="53"/>
        <v>933.47041654016323</v>
      </c>
    </row>
    <row r="1380" spans="1:4" x14ac:dyDescent="0.2">
      <c r="A1380" s="2">
        <v>13.84</v>
      </c>
      <c r="B1380" s="14">
        <f t="shared" ref="B1380:B1443" si="54">10^(2-2*LOG(A1380))</f>
        <v>0.52206889638811849</v>
      </c>
      <c r="C1380" s="3">
        <f t="shared" si="52"/>
        <v>1780.5197370159849</v>
      </c>
      <c r="D1380" s="3">
        <f t="shared" si="53"/>
        <v>929.55397410119815</v>
      </c>
    </row>
    <row r="1381" spans="1:4" x14ac:dyDescent="0.2">
      <c r="A1381" s="2">
        <v>13.85</v>
      </c>
      <c r="B1381" s="14">
        <f t="shared" si="54"/>
        <v>0.52131527844752301</v>
      </c>
      <c r="C1381" s="3">
        <f t="shared" si="52"/>
        <v>1775.6177871042121</v>
      </c>
      <c r="D1381" s="3">
        <f t="shared" si="53"/>
        <v>925.65668110060699</v>
      </c>
    </row>
    <row r="1382" spans="1:4" x14ac:dyDescent="0.2">
      <c r="A1382" s="2">
        <v>13.86</v>
      </c>
      <c r="B1382" s="14">
        <f t="shared" si="54"/>
        <v>0.52056329112606181</v>
      </c>
      <c r="C1382" s="3">
        <f t="shared" si="52"/>
        <v>1770.7326781625284</v>
      </c>
      <c r="D1382" s="3">
        <f t="shared" si="53"/>
        <v>921.7784306487514</v>
      </c>
    </row>
    <row r="1383" spans="1:4" x14ac:dyDescent="0.2">
      <c r="A1383" s="2">
        <v>13.87</v>
      </c>
      <c r="B1383" s="14">
        <f t="shared" si="54"/>
        <v>0.51981292972285154</v>
      </c>
      <c r="C1383" s="3">
        <f t="shared" si="52"/>
        <v>1765.8643408810183</v>
      </c>
      <c r="D1383" s="3">
        <f t="shared" si="53"/>
        <v>917.91911652647434</v>
      </c>
    </row>
    <row r="1384" spans="1:4" x14ac:dyDescent="0.2">
      <c r="A1384" s="2">
        <v>13.88</v>
      </c>
      <c r="B1384" s="14">
        <f t="shared" si="54"/>
        <v>0.51906418955393707</v>
      </c>
      <c r="C1384" s="3">
        <f t="shared" si="52"/>
        <v>1761.0127062819679</v>
      </c>
      <c r="D1384" s="3">
        <f t="shared" si="53"/>
        <v>914.07863318043508</v>
      </c>
    </row>
    <row r="1385" spans="1:4" x14ac:dyDescent="0.2">
      <c r="A1385" s="2">
        <v>13.89</v>
      </c>
      <c r="B1385" s="14">
        <f t="shared" si="54"/>
        <v>0.51831706595221816</v>
      </c>
      <c r="C1385" s="3">
        <f t="shared" si="52"/>
        <v>1756.1777057180486</v>
      </c>
      <c r="D1385" s="3">
        <f t="shared" si="53"/>
        <v>910.25687571847698</v>
      </c>
    </row>
    <row r="1386" spans="1:4" x14ac:dyDescent="0.2">
      <c r="A1386" s="2">
        <v>13.9</v>
      </c>
      <c r="B1386" s="14">
        <f t="shared" si="54"/>
        <v>0.51757155426737711</v>
      </c>
      <c r="C1386" s="3">
        <f t="shared" si="52"/>
        <v>1751.3592708705091</v>
      </c>
      <c r="D1386" s="3">
        <f t="shared" si="53"/>
        <v>906.45373990502969</v>
      </c>
    </row>
    <row r="1387" spans="1:4" x14ac:dyDescent="0.2">
      <c r="A1387" s="2">
        <v>13.91</v>
      </c>
      <c r="B1387" s="14">
        <f t="shared" si="54"/>
        <v>0.51682764986580554</v>
      </c>
      <c r="C1387" s="3">
        <f t="shared" si="52"/>
        <v>1746.5573337473843</v>
      </c>
      <c r="D1387" s="3">
        <f t="shared" si="53"/>
        <v>902.66912215654804</v>
      </c>
    </row>
    <row r="1388" spans="1:4" x14ac:dyDescent="0.2">
      <c r="A1388" s="2">
        <v>13.92</v>
      </c>
      <c r="B1388" s="14">
        <f t="shared" si="54"/>
        <v>0.51608534813053253</v>
      </c>
      <c r="C1388" s="3">
        <f t="shared" si="52"/>
        <v>1741.7718266817087</v>
      </c>
      <c r="D1388" s="3">
        <f t="shared" si="53"/>
        <v>898.90291953698318</v>
      </c>
    </row>
    <row r="1389" spans="1:4" x14ac:dyDescent="0.2">
      <c r="A1389" s="2">
        <v>13.93</v>
      </c>
      <c r="B1389" s="14">
        <f t="shared" si="54"/>
        <v>0.51534464446115291</v>
      </c>
      <c r="C1389" s="3">
        <f t="shared" si="52"/>
        <v>1737.0026823297489</v>
      </c>
      <c r="D1389" s="3">
        <f t="shared" si="53"/>
        <v>895.15502975329343</v>
      </c>
    </row>
    <row r="1390" spans="1:4" x14ac:dyDescent="0.2">
      <c r="A1390" s="2">
        <v>13.94</v>
      </c>
      <c r="B1390" s="14">
        <f t="shared" si="54"/>
        <v>0.51460553427375788</v>
      </c>
      <c r="C1390" s="3">
        <f t="shared" si="52"/>
        <v>1732.2498336692374</v>
      </c>
      <c r="D1390" s="3">
        <f t="shared" si="53"/>
        <v>891.4253511509861</v>
      </c>
    </row>
    <row r="1391" spans="1:4" x14ac:dyDescent="0.2">
      <c r="A1391" s="2">
        <v>13.95</v>
      </c>
      <c r="B1391" s="14">
        <f t="shared" si="54"/>
        <v>0.5138680130008606</v>
      </c>
      <c r="C1391" s="3">
        <f t="shared" si="52"/>
        <v>1727.5132139976265</v>
      </c>
      <c r="D1391" s="3">
        <f t="shared" si="53"/>
        <v>887.7137827096908</v>
      </c>
    </row>
    <row r="1392" spans="1:4" x14ac:dyDescent="0.2">
      <c r="A1392" s="2">
        <v>13.96</v>
      </c>
      <c r="B1392" s="14">
        <f t="shared" si="54"/>
        <v>0.51313207609132894</v>
      </c>
      <c r="C1392" s="3">
        <f t="shared" si="52"/>
        <v>1722.7927569303422</v>
      </c>
      <c r="D1392" s="3">
        <f t="shared" si="53"/>
        <v>884.02022403877072</v>
      </c>
    </row>
    <row r="1393" spans="1:4" x14ac:dyDescent="0.2">
      <c r="A1393" s="2">
        <v>13.97</v>
      </c>
      <c r="B1393" s="14">
        <f t="shared" si="54"/>
        <v>0.51239771901031395</v>
      </c>
      <c r="C1393" s="3">
        <f t="shared" si="52"/>
        <v>1718.0883963990652</v>
      </c>
      <c r="D1393" s="3">
        <f t="shared" si="53"/>
        <v>880.34457537296908</v>
      </c>
    </row>
    <row r="1394" spans="1:4" x14ac:dyDescent="0.2">
      <c r="A1394" s="2">
        <v>13.98</v>
      </c>
      <c r="B1394" s="14">
        <f t="shared" si="54"/>
        <v>0.51166493723917894</v>
      </c>
      <c r="C1394" s="3">
        <f t="shared" si="52"/>
        <v>1713.4000666500006</v>
      </c>
      <c r="D1394" s="3">
        <f t="shared" si="53"/>
        <v>876.68673756807755</v>
      </c>
    </row>
    <row r="1395" spans="1:4" x14ac:dyDescent="0.2">
      <c r="A1395" s="2">
        <v>13.99</v>
      </c>
      <c r="B1395" s="14">
        <f t="shared" si="54"/>
        <v>0.51093372627543121</v>
      </c>
      <c r="C1395" s="3">
        <f t="shared" si="52"/>
        <v>1708.7277022421747</v>
      </c>
      <c r="D1395" s="3">
        <f t="shared" si="53"/>
        <v>873.04661209664982</v>
      </c>
    </row>
    <row r="1396" spans="1:4" x14ac:dyDescent="0.2">
      <c r="A1396" s="2">
        <v>14</v>
      </c>
      <c r="B1396" s="14">
        <f t="shared" si="54"/>
        <v>0.51020408163265318</v>
      </c>
      <c r="C1396" s="3">
        <f t="shared" si="52"/>
        <v>1704.0712380457408</v>
      </c>
      <c r="D1396" s="3">
        <f t="shared" si="53"/>
        <v>869.42410104374551</v>
      </c>
    </row>
    <row r="1397" spans="1:4" x14ac:dyDescent="0.2">
      <c r="A1397" s="2">
        <v>14.01</v>
      </c>
      <c r="B1397" s="14">
        <f t="shared" si="54"/>
        <v>0.50947599884043249</v>
      </c>
      <c r="C1397" s="3">
        <f t="shared" si="52"/>
        <v>1699.4306092402869</v>
      </c>
      <c r="D1397" s="3">
        <f t="shared" si="53"/>
        <v>865.81910710269995</v>
      </c>
    </row>
    <row r="1398" spans="1:4" x14ac:dyDescent="0.2">
      <c r="A1398" s="2">
        <v>14.02</v>
      </c>
      <c r="B1398" s="14">
        <f t="shared" si="54"/>
        <v>0.508749473444295</v>
      </c>
      <c r="C1398" s="3">
        <f t="shared" si="52"/>
        <v>1694.8057513131603</v>
      </c>
      <c r="D1398" s="3">
        <f t="shared" si="53"/>
        <v>862.23153357093304</v>
      </c>
    </row>
    <row r="1399" spans="1:4" x14ac:dyDescent="0.2">
      <c r="A1399" s="2">
        <v>14.03</v>
      </c>
      <c r="B1399" s="14">
        <f t="shared" si="54"/>
        <v>0.50802450100563434</v>
      </c>
      <c r="C1399" s="3">
        <f t="shared" si="52"/>
        <v>1690.1966000577988</v>
      </c>
      <c r="D1399" s="3">
        <f t="shared" si="53"/>
        <v>858.66128434578297</v>
      </c>
    </row>
    <row r="1400" spans="1:4" x14ac:dyDescent="0.2">
      <c r="A1400" s="2">
        <v>14.04</v>
      </c>
      <c r="B1400" s="14">
        <f t="shared" si="54"/>
        <v>0.50730107710164707</v>
      </c>
      <c r="C1400" s="3">
        <f t="shared" si="52"/>
        <v>1685.6030915720755</v>
      </c>
      <c r="D1400" s="3">
        <f t="shared" si="53"/>
        <v>855.10826392038018</v>
      </c>
    </row>
    <row r="1401" spans="1:4" x14ac:dyDescent="0.2">
      <c r="A1401" s="2">
        <v>14.05</v>
      </c>
      <c r="B1401" s="14">
        <f t="shared" si="54"/>
        <v>0.50657919732526158</v>
      </c>
      <c r="C1401" s="3">
        <f t="shared" si="52"/>
        <v>1681.0251622566545</v>
      </c>
      <c r="D1401" s="3">
        <f t="shared" si="53"/>
        <v>851.5723773795437</v>
      </c>
    </row>
    <row r="1402" spans="1:4" x14ac:dyDescent="0.2">
      <c r="A1402" s="2">
        <v>14.06</v>
      </c>
      <c r="B1402" s="14">
        <f t="shared" si="54"/>
        <v>0.50585885728507585</v>
      </c>
      <c r="C1402" s="3">
        <f t="shared" si="52"/>
        <v>1676.4627488133519</v>
      </c>
      <c r="D1402" s="3">
        <f t="shared" si="53"/>
        <v>848.05353039571935</v>
      </c>
    </row>
    <row r="1403" spans="1:4" x14ac:dyDescent="0.2">
      <c r="A1403" s="2">
        <v>14.07</v>
      </c>
      <c r="B1403" s="14">
        <f t="shared" si="54"/>
        <v>0.50514005260528494</v>
      </c>
      <c r="C1403" s="3">
        <f t="shared" si="52"/>
        <v>1671.9157882435059</v>
      </c>
      <c r="D1403" s="3">
        <f t="shared" si="53"/>
        <v>844.55162922493093</v>
      </c>
    </row>
    <row r="1404" spans="1:4" x14ac:dyDescent="0.2">
      <c r="A1404" s="2">
        <v>14.08</v>
      </c>
      <c r="B1404" s="14">
        <f t="shared" si="54"/>
        <v>0.5044227789256196</v>
      </c>
      <c r="C1404" s="3">
        <f t="shared" si="52"/>
        <v>1667.3842178463628</v>
      </c>
      <c r="D1404" s="3">
        <f t="shared" si="53"/>
        <v>841.06658070278309</v>
      </c>
    </row>
    <row r="1405" spans="1:4" x14ac:dyDescent="0.2">
      <c r="A1405" s="2">
        <v>14.09</v>
      </c>
      <c r="B1405" s="14">
        <f t="shared" si="54"/>
        <v>0.50370703190127752</v>
      </c>
      <c r="C1405" s="3">
        <f t="shared" si="52"/>
        <v>1662.867975217471</v>
      </c>
      <c r="D1405" s="3">
        <f t="shared" si="53"/>
        <v>837.5982922404794</v>
      </c>
    </row>
    <row r="1406" spans="1:4" x14ac:dyDescent="0.2">
      <c r="A1406" s="2">
        <v>14.1</v>
      </c>
      <c r="B1406" s="14">
        <f t="shared" si="54"/>
        <v>0.502992807202857</v>
      </c>
      <c r="C1406" s="3">
        <f t="shared" si="52"/>
        <v>1658.3669982470828</v>
      </c>
      <c r="D1406" s="3">
        <f t="shared" si="53"/>
        <v>834.14667182087567</v>
      </c>
    </row>
    <row r="1407" spans="1:4" x14ac:dyDescent="0.2">
      <c r="A1407" s="2">
        <v>14.11</v>
      </c>
      <c r="B1407" s="14">
        <f t="shared" si="54"/>
        <v>0.50228010051629368</v>
      </c>
      <c r="C1407" s="3">
        <f t="shared" si="52"/>
        <v>1653.881225118567</v>
      </c>
      <c r="D1407" s="3">
        <f t="shared" si="53"/>
        <v>830.71162799456476</v>
      </c>
    </row>
    <row r="1408" spans="1:4" x14ac:dyDescent="0.2">
      <c r="A1408" s="2">
        <v>14.12</v>
      </c>
      <c r="B1408" s="14">
        <f t="shared" si="54"/>
        <v>0.50156890754279404</v>
      </c>
      <c r="C1408" s="3">
        <f t="shared" si="52"/>
        <v>1649.4105943068255</v>
      </c>
      <c r="D1408" s="3">
        <f t="shared" si="53"/>
        <v>827.29306987598511</v>
      </c>
    </row>
    <row r="1409" spans="1:4" x14ac:dyDescent="0.2">
      <c r="A1409" s="2">
        <v>14.13</v>
      </c>
      <c r="B1409" s="14">
        <f t="shared" si="54"/>
        <v>0.50085922399877003</v>
      </c>
      <c r="C1409" s="3">
        <f t="shared" si="52"/>
        <v>1644.9550445767338</v>
      </c>
      <c r="D1409" s="3">
        <f t="shared" si="53"/>
        <v>823.89090713956512</v>
      </c>
    </row>
    <row r="1410" spans="1:4" x14ac:dyDescent="0.2">
      <c r="A1410" s="2">
        <v>14.14</v>
      </c>
      <c r="B1410" s="14">
        <f t="shared" si="54"/>
        <v>0.50015104561577595</v>
      </c>
      <c r="C1410" s="3">
        <f t="shared" si="52"/>
        <v>1640.514514981576</v>
      </c>
      <c r="D1410" s="3">
        <f t="shared" si="53"/>
        <v>820.50505001589272</v>
      </c>
    </row>
    <row r="1411" spans="1:4" x14ac:dyDescent="0.2">
      <c r="A1411" s="2">
        <v>14.15</v>
      </c>
      <c r="B1411" s="14">
        <f t="shared" si="54"/>
        <v>0.49944436814044396</v>
      </c>
      <c r="C1411" s="3">
        <f t="shared" si="52"/>
        <v>1636.0889448614964</v>
      </c>
      <c r="D1411" s="3">
        <f t="shared" si="53"/>
        <v>817.13540928791576</v>
      </c>
    </row>
    <row r="1412" spans="1:4" x14ac:dyDescent="0.2">
      <c r="A1412" s="2">
        <v>14.16</v>
      </c>
      <c r="B1412" s="14">
        <f t="shared" si="54"/>
        <v>0.49873918733441863</v>
      </c>
      <c r="C1412" s="3">
        <f t="shared" si="52"/>
        <v>1631.6782738419565</v>
      </c>
      <c r="D1412" s="3">
        <f t="shared" si="53"/>
        <v>813.78189628716439</v>
      </c>
    </row>
    <row r="1413" spans="1:4" x14ac:dyDescent="0.2">
      <c r="A1413" s="2">
        <v>14.17</v>
      </c>
      <c r="B1413" s="14">
        <f t="shared" si="54"/>
        <v>0.49803549897429611</v>
      </c>
      <c r="C1413" s="3">
        <f t="shared" si="52"/>
        <v>1627.2824418322116</v>
      </c>
      <c r="D1413" s="3">
        <f t="shared" si="53"/>
        <v>810.44442289001643</v>
      </c>
    </row>
    <row r="1414" spans="1:4" x14ac:dyDescent="0.2">
      <c r="A1414" s="2">
        <v>14.18</v>
      </c>
      <c r="B1414" s="14">
        <f t="shared" si="54"/>
        <v>0.49733329885155814</v>
      </c>
      <c r="C1414" s="3">
        <f t="shared" ref="C1414:C1477" si="55">374200000/(A1414^5*(EXP(14380/(A1414*3000))-1))</f>
        <v>1622.9013890237793</v>
      </c>
      <c r="D1414" s="3">
        <f t="shared" ref="D1414:D1477" si="56">B1414*C1414</f>
        <v>807.12290151397201</v>
      </c>
    </row>
    <row r="1415" spans="1:4" x14ac:dyDescent="0.2">
      <c r="A1415" s="2">
        <v>14.19</v>
      </c>
      <c r="B1415" s="14">
        <f t="shared" si="54"/>
        <v>0.49663258277251116</v>
      </c>
      <c r="C1415" s="3">
        <f t="shared" si="55"/>
        <v>1618.5350558889334</v>
      </c>
      <c r="D1415" s="3">
        <f t="shared" si="56"/>
        <v>803.81724511397169</v>
      </c>
    </row>
    <row r="1416" spans="1:4" x14ac:dyDescent="0.2">
      <c r="A1416" s="2">
        <v>14.2</v>
      </c>
      <c r="B1416" s="14">
        <f t="shared" si="54"/>
        <v>0.49593334655822247</v>
      </c>
      <c r="C1416" s="3">
        <f t="shared" si="55"/>
        <v>1614.1833831791996</v>
      </c>
      <c r="D1416" s="3">
        <f t="shared" si="56"/>
        <v>800.52736717873404</v>
      </c>
    </row>
    <row r="1417" spans="1:4" x14ac:dyDescent="0.2">
      <c r="A1417" s="2">
        <v>14.21</v>
      </c>
      <c r="B1417" s="14">
        <f t="shared" si="54"/>
        <v>0.49523558604445939</v>
      </c>
      <c r="C1417" s="3">
        <f t="shared" si="55"/>
        <v>1609.8463119238568</v>
      </c>
      <c r="D1417" s="3">
        <f t="shared" si="56"/>
        <v>797.25318172712275</v>
      </c>
    </row>
    <row r="1418" spans="1:4" x14ac:dyDescent="0.2">
      <c r="A1418" s="2">
        <v>14.22</v>
      </c>
      <c r="B1418" s="14">
        <f t="shared" si="54"/>
        <v>0.49453929708162436</v>
      </c>
      <c r="C1418" s="3">
        <f t="shared" si="55"/>
        <v>1605.523783428459</v>
      </c>
      <c r="D1418" s="3">
        <f t="shared" si="56"/>
        <v>793.99460330454019</v>
      </c>
    </row>
    <row r="1419" spans="1:4" x14ac:dyDescent="0.2">
      <c r="A1419" s="2">
        <v>14.23</v>
      </c>
      <c r="B1419" s="14">
        <f t="shared" si="54"/>
        <v>0.49384447553469774</v>
      </c>
      <c r="C1419" s="3">
        <f t="shared" si="55"/>
        <v>1601.2157392733484</v>
      </c>
      <c r="D1419" s="3">
        <f t="shared" si="56"/>
        <v>790.75154697935</v>
      </c>
    </row>
    <row r="1420" spans="1:4" x14ac:dyDescent="0.2">
      <c r="A1420" s="2">
        <v>14.24</v>
      </c>
      <c r="B1420" s="14">
        <f t="shared" si="54"/>
        <v>0.49315111728317124</v>
      </c>
      <c r="C1420" s="3">
        <f t="shared" si="55"/>
        <v>1596.922121312198</v>
      </c>
      <c r="D1420" s="3">
        <f t="shared" si="56"/>
        <v>787.52392833932231</v>
      </c>
    </row>
    <row r="1421" spans="1:4" x14ac:dyDescent="0.2">
      <c r="A1421" s="2">
        <v>14.25</v>
      </c>
      <c r="B1421" s="14">
        <f t="shared" si="54"/>
        <v>0.49245921822099115</v>
      </c>
      <c r="C1421" s="3">
        <f t="shared" si="55"/>
        <v>1592.6428716705475</v>
      </c>
      <c r="D1421" s="3">
        <f t="shared" si="56"/>
        <v>784.31166348811212</v>
      </c>
    </row>
    <row r="1422" spans="1:4" x14ac:dyDescent="0.2">
      <c r="A1422" s="2">
        <v>14.26</v>
      </c>
      <c r="B1422" s="14">
        <f t="shared" si="54"/>
        <v>0.49176877425649484</v>
      </c>
      <c r="C1422" s="3">
        <f t="shared" si="55"/>
        <v>1588.3779327443506</v>
      </c>
      <c r="D1422" s="3">
        <f t="shared" si="56"/>
        <v>781.1146690417545</v>
      </c>
    </row>
    <row r="1423" spans="1:4" x14ac:dyDescent="0.2">
      <c r="A1423" s="2">
        <v>14.27</v>
      </c>
      <c r="B1423" s="14">
        <f t="shared" si="54"/>
        <v>0.49107978131235203</v>
      </c>
      <c r="C1423" s="3">
        <f t="shared" si="55"/>
        <v>1584.1272471985415</v>
      </c>
      <c r="D1423" s="3">
        <f t="shared" si="56"/>
        <v>777.93286212519797</v>
      </c>
    </row>
    <row r="1424" spans="1:4" x14ac:dyDescent="0.2">
      <c r="A1424" s="2">
        <v>14.28</v>
      </c>
      <c r="B1424" s="14">
        <f t="shared" si="54"/>
        <v>0.49039223532550291</v>
      </c>
      <c r="C1424" s="3">
        <f t="shared" si="55"/>
        <v>1579.8907579655922</v>
      </c>
      <c r="D1424" s="3">
        <f t="shared" si="56"/>
        <v>774.76616036884991</v>
      </c>
    </row>
    <row r="1425" spans="1:4" x14ac:dyDescent="0.2">
      <c r="A1425" s="2">
        <v>14.29</v>
      </c>
      <c r="B1425" s="14">
        <f t="shared" si="54"/>
        <v>0.4897061322470998</v>
      </c>
      <c r="C1425" s="3">
        <f t="shared" si="55"/>
        <v>1575.6684082440952</v>
      </c>
      <c r="D1425" s="3">
        <f t="shared" si="56"/>
        <v>771.61448190516012</v>
      </c>
    </row>
    <row r="1426" spans="1:4" x14ac:dyDescent="0.2">
      <c r="A1426" s="2">
        <v>14.3</v>
      </c>
      <c r="B1426" s="14">
        <f t="shared" si="54"/>
        <v>0.48902146804244689</v>
      </c>
      <c r="C1426" s="3">
        <f t="shared" si="55"/>
        <v>1571.4601414973486</v>
      </c>
      <c r="D1426" s="3">
        <f t="shared" si="56"/>
        <v>768.47774536522468</v>
      </c>
    </row>
    <row r="1427" spans="1:4" x14ac:dyDescent="0.2">
      <c r="A1427" s="2">
        <v>14.31</v>
      </c>
      <c r="B1427" s="14">
        <f t="shared" si="54"/>
        <v>0.48833823869094112</v>
      </c>
      <c r="C1427" s="3">
        <f t="shared" si="55"/>
        <v>1567.2659014519393</v>
      </c>
      <c r="D1427" s="3">
        <f t="shared" si="56"/>
        <v>765.35586987541012</v>
      </c>
    </row>
    <row r="1428" spans="1:4" x14ac:dyDescent="0.2">
      <c r="A1428" s="2">
        <v>14.32</v>
      </c>
      <c r="B1428" s="14">
        <f t="shared" si="54"/>
        <v>0.48765644018601145</v>
      </c>
      <c r="C1428" s="3">
        <f t="shared" si="55"/>
        <v>1563.0856320963576</v>
      </c>
      <c r="D1428" s="3">
        <f t="shared" si="56"/>
        <v>762.24877505401128</v>
      </c>
    </row>
    <row r="1429" spans="1:4" x14ac:dyDescent="0.2">
      <c r="A1429" s="2">
        <v>14.33</v>
      </c>
      <c r="B1429" s="14">
        <f t="shared" si="54"/>
        <v>0.48697606853506403</v>
      </c>
      <c r="C1429" s="3">
        <f t="shared" si="55"/>
        <v>1558.9192776795933</v>
      </c>
      <c r="D1429" s="3">
        <f t="shared" si="56"/>
        <v>759.15638100793012</v>
      </c>
    </row>
    <row r="1430" spans="1:4" x14ac:dyDescent="0.2">
      <c r="A1430" s="2">
        <v>14.34</v>
      </c>
      <c r="B1430" s="14">
        <f t="shared" si="54"/>
        <v>0.48629711975941897</v>
      </c>
      <c r="C1430" s="3">
        <f t="shared" si="55"/>
        <v>1554.7667827097641</v>
      </c>
      <c r="D1430" s="3">
        <f t="shared" si="56"/>
        <v>756.07860832937672</v>
      </c>
    </row>
    <row r="1431" spans="1:4" x14ac:dyDescent="0.2">
      <c r="A1431" s="2">
        <v>14.35</v>
      </c>
      <c r="B1431" s="14">
        <f t="shared" si="54"/>
        <v>0.4856195898942563</v>
      </c>
      <c r="C1431" s="3">
        <f t="shared" si="55"/>
        <v>1550.6280919527339</v>
      </c>
      <c r="D1431" s="3">
        <f t="shared" si="56"/>
        <v>753.0153780925998</v>
      </c>
    </row>
    <row r="1432" spans="1:4" x14ac:dyDescent="0.2">
      <c r="A1432" s="2">
        <v>14.36</v>
      </c>
      <c r="B1432" s="14">
        <f t="shared" si="54"/>
        <v>0.48494347498855556</v>
      </c>
      <c r="C1432" s="3">
        <f t="shared" si="55"/>
        <v>1546.5031504307524</v>
      </c>
      <c r="D1432" s="3">
        <f t="shared" si="56"/>
        <v>749.96661185063795</v>
      </c>
    </row>
    <row r="1433" spans="1:4" x14ac:dyDescent="0.2">
      <c r="A1433" s="2">
        <v>14.37</v>
      </c>
      <c r="B1433" s="14">
        <f t="shared" si="54"/>
        <v>0.48426877110503846</v>
      </c>
      <c r="C1433" s="3">
        <f t="shared" si="55"/>
        <v>1542.391903421093</v>
      </c>
      <c r="D1433" s="3">
        <f t="shared" si="56"/>
        <v>746.93223163209393</v>
      </c>
    </row>
    <row r="1434" spans="1:4" x14ac:dyDescent="0.2">
      <c r="A1434" s="2">
        <v>14.38</v>
      </c>
      <c r="B1434" s="14">
        <f t="shared" si="54"/>
        <v>0.48359547432011335</v>
      </c>
      <c r="C1434" s="3">
        <f t="shared" si="55"/>
        <v>1538.294296454706</v>
      </c>
      <c r="D1434" s="3">
        <f t="shared" si="56"/>
        <v>743.91215993793855</v>
      </c>
    </row>
    <row r="1435" spans="1:4" x14ac:dyDescent="0.2">
      <c r="A1435" s="2">
        <v>14.39</v>
      </c>
      <c r="B1435" s="14">
        <f t="shared" si="54"/>
        <v>0.48292358072381547</v>
      </c>
      <c r="C1435" s="3">
        <f t="shared" si="55"/>
        <v>1534.2102753148786</v>
      </c>
      <c r="D1435" s="3">
        <f t="shared" si="56"/>
        <v>740.90631973833194</v>
      </c>
    </row>
    <row r="1436" spans="1:4" x14ac:dyDescent="0.2">
      <c r="A1436" s="2">
        <v>14.4</v>
      </c>
      <c r="B1436" s="14">
        <f t="shared" si="54"/>
        <v>0.48225308641975279</v>
      </c>
      <c r="C1436" s="3">
        <f t="shared" si="55"/>
        <v>1530.1397860358945</v>
      </c>
      <c r="D1436" s="3">
        <f t="shared" si="56"/>
        <v>737.91463446947023</v>
      </c>
    </row>
    <row r="1437" spans="1:4" x14ac:dyDescent="0.2">
      <c r="A1437" s="2">
        <v>14.41</v>
      </c>
      <c r="B1437" s="14">
        <f t="shared" si="54"/>
        <v>0.48158398752504822</v>
      </c>
      <c r="C1437" s="3">
        <f t="shared" si="55"/>
        <v>1526.0827749017146</v>
      </c>
      <c r="D1437" s="3">
        <f t="shared" si="56"/>
        <v>734.93702803045835</v>
      </c>
    </row>
    <row r="1438" spans="1:4" x14ac:dyDescent="0.2">
      <c r="A1438" s="2">
        <v>14.42</v>
      </c>
      <c r="B1438" s="14">
        <f t="shared" si="54"/>
        <v>0.48091628017028282</v>
      </c>
      <c r="C1438" s="3">
        <f t="shared" si="55"/>
        <v>1522.0391884446562</v>
      </c>
      <c r="D1438" s="3">
        <f t="shared" si="56"/>
        <v>731.97342478020016</v>
      </c>
    </row>
    <row r="1439" spans="1:4" x14ac:dyDescent="0.2">
      <c r="A1439" s="2">
        <v>14.43</v>
      </c>
      <c r="B1439" s="14">
        <f t="shared" si="54"/>
        <v>0.48024996049944108</v>
      </c>
      <c r="C1439" s="3">
        <f t="shared" si="55"/>
        <v>1518.0089734440846</v>
      </c>
      <c r="D1439" s="3">
        <f t="shared" si="56"/>
        <v>729.02374953431877</v>
      </c>
    </row>
    <row r="1440" spans="1:4" x14ac:dyDescent="0.2">
      <c r="A1440" s="2">
        <v>14.44</v>
      </c>
      <c r="B1440" s="14">
        <f t="shared" si="54"/>
        <v>0.47958502466985381</v>
      </c>
      <c r="C1440" s="3">
        <f t="shared" si="55"/>
        <v>1513.9920769251078</v>
      </c>
      <c r="D1440" s="3">
        <f t="shared" si="56"/>
        <v>726.08792756209107</v>
      </c>
    </row>
    <row r="1441" spans="1:4" x14ac:dyDescent="0.2">
      <c r="A1441" s="2">
        <v>14.45</v>
      </c>
      <c r="B1441" s="14">
        <f t="shared" si="54"/>
        <v>0.47892146885214476</v>
      </c>
      <c r="C1441" s="3">
        <f t="shared" si="55"/>
        <v>1509.988446157286</v>
      </c>
      <c r="D1441" s="3">
        <f t="shared" si="56"/>
        <v>723.16588458341516</v>
      </c>
    </row>
    <row r="1442" spans="1:4" x14ac:dyDescent="0.2">
      <c r="A1442" s="2">
        <v>14.46</v>
      </c>
      <c r="B1442" s="14">
        <f t="shared" si="54"/>
        <v>0.47825928923017474</v>
      </c>
      <c r="C1442" s="3">
        <f t="shared" si="55"/>
        <v>1505.9980286533389</v>
      </c>
      <c r="D1442" s="3">
        <f t="shared" si="56"/>
        <v>720.25754676579015</v>
      </c>
    </row>
    <row r="1443" spans="1:4" x14ac:dyDescent="0.2">
      <c r="A1443" s="2">
        <v>14.47</v>
      </c>
      <c r="B1443" s="14">
        <f t="shared" si="54"/>
        <v>0.47759848200098476</v>
      </c>
      <c r="C1443" s="3">
        <f t="shared" si="55"/>
        <v>1502.0207721678744</v>
      </c>
      <c r="D1443" s="3">
        <f t="shared" si="56"/>
        <v>717.36284072132378</v>
      </c>
    </row>
    <row r="1444" spans="1:4" x14ac:dyDescent="0.2">
      <c r="A1444" s="2">
        <v>14.48</v>
      </c>
      <c r="B1444" s="14">
        <f t="shared" ref="B1444:B1507" si="57">10^(2-2*LOG(A1444))</f>
        <v>0.47693904337474441</v>
      </c>
      <c r="C1444" s="3">
        <f t="shared" si="55"/>
        <v>1498.0566246961102</v>
      </c>
      <c r="D1444" s="3">
        <f t="shared" si="56"/>
        <v>714.48169350376133</v>
      </c>
    </row>
    <row r="1445" spans="1:4" x14ac:dyDescent="0.2">
      <c r="A1445" s="2">
        <v>14.49</v>
      </c>
      <c r="B1445" s="14">
        <f t="shared" si="57"/>
        <v>0.47628096957469551</v>
      </c>
      <c r="C1445" s="3">
        <f t="shared" si="55"/>
        <v>1494.1055344726099</v>
      </c>
      <c r="D1445" s="3">
        <f t="shared" si="56"/>
        <v>711.61403260553323</v>
      </c>
    </row>
    <row r="1446" spans="1:4" x14ac:dyDescent="0.2">
      <c r="A1446" s="2">
        <v>14.5</v>
      </c>
      <c r="B1446" s="14">
        <f t="shared" si="57"/>
        <v>0.4756242568370988</v>
      </c>
      <c r="C1446" s="3">
        <f t="shared" si="55"/>
        <v>1490.1674499700309</v>
      </c>
      <c r="D1446" s="3">
        <f t="shared" si="56"/>
        <v>708.75978595483059</v>
      </c>
    </row>
    <row r="1447" spans="1:4" x14ac:dyDescent="0.2">
      <c r="A1447" s="2">
        <v>14.51</v>
      </c>
      <c r="B1447" s="14">
        <f t="shared" si="57"/>
        <v>0.47496890141117987</v>
      </c>
      <c r="C1447" s="3">
        <f t="shared" si="55"/>
        <v>1486.242319897869</v>
      </c>
      <c r="D1447" s="3">
        <f t="shared" si="56"/>
        <v>705.91888191269425</v>
      </c>
    </row>
    <row r="1448" spans="1:4" x14ac:dyDescent="0.2">
      <c r="A1448" s="2">
        <v>14.52</v>
      </c>
      <c r="B1448" s="14">
        <f t="shared" si="57"/>
        <v>0.4743148995590768</v>
      </c>
      <c r="C1448" s="3">
        <f t="shared" si="55"/>
        <v>1482.3300932012219</v>
      </c>
      <c r="D1448" s="3">
        <f t="shared" si="56"/>
        <v>703.09124927013454</v>
      </c>
    </row>
    <row r="1449" spans="1:4" x14ac:dyDescent="0.2">
      <c r="A1449" s="2">
        <v>14.53</v>
      </c>
      <c r="B1449" s="14">
        <f t="shared" si="57"/>
        <v>0.47366224755578457</v>
      </c>
      <c r="C1449" s="3">
        <f t="shared" si="55"/>
        <v>1478.4307190595503</v>
      </c>
      <c r="D1449" s="3">
        <f t="shared" si="56"/>
        <v>700.27681724526133</v>
      </c>
    </row>
    <row r="1450" spans="1:4" x14ac:dyDescent="0.2">
      <c r="A1450" s="2">
        <v>14.54</v>
      </c>
      <c r="B1450" s="14">
        <f t="shared" si="57"/>
        <v>0.47301094168910335</v>
      </c>
      <c r="C1450" s="3">
        <f t="shared" si="55"/>
        <v>1474.5441468854517</v>
      </c>
      <c r="D1450" s="3">
        <f t="shared" si="56"/>
        <v>697.47551548044305</v>
      </c>
    </row>
    <row r="1451" spans="1:4" x14ac:dyDescent="0.2">
      <c r="A1451" s="2">
        <v>14.55</v>
      </c>
      <c r="B1451" s="14">
        <f t="shared" si="57"/>
        <v>0.4723609782595859</v>
      </c>
      <c r="C1451" s="3">
        <f t="shared" si="55"/>
        <v>1470.6703263234408</v>
      </c>
      <c r="D1451" s="3">
        <f t="shared" si="56"/>
        <v>694.68727403948492</v>
      </c>
    </row>
    <row r="1452" spans="1:4" x14ac:dyDescent="0.2">
      <c r="A1452" s="2">
        <v>14.56</v>
      </c>
      <c r="B1452" s="14">
        <f t="shared" si="57"/>
        <v>0.47171235358048524</v>
      </c>
      <c r="C1452" s="3">
        <f t="shared" si="55"/>
        <v>1466.8092072487384</v>
      </c>
      <c r="D1452" s="3">
        <f t="shared" si="56"/>
        <v>691.91202340482812</v>
      </c>
    </row>
    <row r="1453" spans="1:4" x14ac:dyDescent="0.2">
      <c r="A1453" s="2">
        <v>14.57</v>
      </c>
      <c r="B1453" s="14">
        <f t="shared" si="57"/>
        <v>0.47106506397770159</v>
      </c>
      <c r="C1453" s="3">
        <f t="shared" si="55"/>
        <v>1462.96073976606</v>
      </c>
      <c r="D1453" s="3">
        <f t="shared" si="56"/>
        <v>689.14969447476471</v>
      </c>
    </row>
    <row r="1454" spans="1:4" x14ac:dyDescent="0.2">
      <c r="A1454" s="2">
        <v>14.58</v>
      </c>
      <c r="B1454" s="14">
        <f t="shared" si="57"/>
        <v>0.47041910578973034</v>
      </c>
      <c r="C1454" s="3">
        <f t="shared" si="55"/>
        <v>1459.1248742084215</v>
      </c>
      <c r="D1454" s="3">
        <f t="shared" si="56"/>
        <v>686.40021856067835</v>
      </c>
    </row>
    <row r="1455" spans="1:4" x14ac:dyDescent="0.2">
      <c r="A1455" s="2">
        <v>14.59</v>
      </c>
      <c r="B1455" s="14">
        <f t="shared" si="57"/>
        <v>0.46977447536761013</v>
      </c>
      <c r="C1455" s="3">
        <f t="shared" si="55"/>
        <v>1455.3015611359442</v>
      </c>
      <c r="D1455" s="3">
        <f t="shared" si="56"/>
        <v>683.66352738430214</v>
      </c>
    </row>
    <row r="1456" spans="1:4" x14ac:dyDescent="0.2">
      <c r="A1456" s="2">
        <v>14.6</v>
      </c>
      <c r="B1456" s="14">
        <f t="shared" si="57"/>
        <v>0.46913116907487318</v>
      </c>
      <c r="C1456" s="3">
        <f t="shared" si="55"/>
        <v>1451.4907513346755</v>
      </c>
      <c r="D1456" s="3">
        <f t="shared" si="56"/>
        <v>680.93955307500232</v>
      </c>
    </row>
    <row r="1457" spans="1:4" x14ac:dyDescent="0.2">
      <c r="A1457" s="2">
        <v>14.61</v>
      </c>
      <c r="B1457" s="14">
        <f t="shared" si="57"/>
        <v>0.46848918328749151</v>
      </c>
      <c r="C1457" s="3">
        <f t="shared" si="55"/>
        <v>1447.692395815403</v>
      </c>
      <c r="D1457" s="3">
        <f t="shared" si="56"/>
        <v>678.22822816707003</v>
      </c>
    </row>
    <row r="1458" spans="1:4" x14ac:dyDescent="0.2">
      <c r="A1458" s="2">
        <v>14.62</v>
      </c>
      <c r="B1458" s="14">
        <f t="shared" si="57"/>
        <v>0.46784851439382763</v>
      </c>
      <c r="C1458" s="3">
        <f t="shared" si="55"/>
        <v>1443.9064458124894</v>
      </c>
      <c r="D1458" s="3">
        <f t="shared" si="56"/>
        <v>675.52948559704498</v>
      </c>
    </row>
    <row r="1459" spans="1:4" x14ac:dyDescent="0.2">
      <c r="A1459" s="2">
        <v>14.63</v>
      </c>
      <c r="B1459" s="14">
        <f t="shared" si="57"/>
        <v>0.46720915879458147</v>
      </c>
      <c r="C1459" s="3">
        <f t="shared" si="55"/>
        <v>1440.1328527827063</v>
      </c>
      <c r="D1459" s="3">
        <f t="shared" si="56"/>
        <v>672.84325870104908</v>
      </c>
    </row>
    <row r="1460" spans="1:4" x14ac:dyDescent="0.2">
      <c r="A1460" s="2">
        <v>14.64</v>
      </c>
      <c r="B1460" s="14">
        <f t="shared" si="57"/>
        <v>0.46657111290274411</v>
      </c>
      <c r="C1460" s="3">
        <f t="shared" si="55"/>
        <v>1436.371568404079</v>
      </c>
      <c r="D1460" s="3">
        <f t="shared" si="56"/>
        <v>670.16948121215114</v>
      </c>
    </row>
    <row r="1461" spans="1:4" x14ac:dyDescent="0.2">
      <c r="A1461" s="2">
        <v>14.65</v>
      </c>
      <c r="B1461" s="14">
        <f t="shared" si="57"/>
        <v>0.46593437314354269</v>
      </c>
      <c r="C1461" s="3">
        <f t="shared" si="55"/>
        <v>1432.622544574732</v>
      </c>
      <c r="D1461" s="3">
        <f t="shared" si="56"/>
        <v>667.50808725773481</v>
      </c>
    </row>
    <row r="1462" spans="1:4" x14ac:dyDescent="0.2">
      <c r="A1462" s="2">
        <v>14.66</v>
      </c>
      <c r="B1462" s="14">
        <f t="shared" si="57"/>
        <v>0.46529893595439298</v>
      </c>
      <c r="C1462" s="3">
        <f t="shared" si="55"/>
        <v>1428.8857334117477</v>
      </c>
      <c r="D1462" s="3">
        <f t="shared" si="56"/>
        <v>664.85901135689858</v>
      </c>
    </row>
    <row r="1463" spans="1:4" x14ac:dyDescent="0.2">
      <c r="A1463" s="2">
        <v>14.67</v>
      </c>
      <c r="B1463" s="14">
        <f t="shared" si="57"/>
        <v>0.46466479778485004</v>
      </c>
      <c r="C1463" s="3">
        <f t="shared" si="55"/>
        <v>1425.1610872500289</v>
      </c>
      <c r="D1463" s="3">
        <f t="shared" si="56"/>
        <v>662.22218841787173</v>
      </c>
    </row>
    <row r="1464" spans="1:4" x14ac:dyDescent="0.2">
      <c r="A1464" s="2">
        <v>14.68</v>
      </c>
      <c r="B1464" s="14">
        <f t="shared" si="57"/>
        <v>0.46403195509655559</v>
      </c>
      <c r="C1464" s="3">
        <f t="shared" si="55"/>
        <v>1421.448558641167</v>
      </c>
      <c r="D1464" s="3">
        <f t="shared" si="56"/>
        <v>659.59755373544169</v>
      </c>
    </row>
    <row r="1465" spans="1:4" x14ac:dyDescent="0.2">
      <c r="A1465" s="2">
        <v>14.69</v>
      </c>
      <c r="B1465" s="14">
        <f t="shared" si="57"/>
        <v>0.46340040436319291</v>
      </c>
      <c r="C1465" s="3">
        <f t="shared" si="55"/>
        <v>1417.7481003523205</v>
      </c>
      <c r="D1465" s="3">
        <f t="shared" si="56"/>
        <v>656.98504298841397</v>
      </c>
    </row>
    <row r="1466" spans="1:4" x14ac:dyDescent="0.2">
      <c r="A1466" s="2">
        <v>14.7</v>
      </c>
      <c r="B1466" s="14">
        <f t="shared" si="57"/>
        <v>0.46277014207043377</v>
      </c>
      <c r="C1466" s="3">
        <f t="shared" si="55"/>
        <v>1414.0596653650971</v>
      </c>
      <c r="D1466" s="3">
        <f t="shared" si="56"/>
        <v>654.38459223707605</v>
      </c>
    </row>
    <row r="1467" spans="1:4" x14ac:dyDescent="0.2">
      <c r="A1467" s="2">
        <v>14.71</v>
      </c>
      <c r="B1467" s="14">
        <f t="shared" si="57"/>
        <v>0.46214116471589156</v>
      </c>
      <c r="C1467" s="3">
        <f t="shared" si="55"/>
        <v>1410.3832068744382</v>
      </c>
      <c r="D1467" s="3">
        <f t="shared" si="56"/>
        <v>651.7961379206871</v>
      </c>
    </row>
    <row r="1468" spans="1:4" x14ac:dyDescent="0.2">
      <c r="A1468" s="2">
        <v>14.72</v>
      </c>
      <c r="B1468" s="14">
        <f t="shared" si="57"/>
        <v>0.46151346880907346</v>
      </c>
      <c r="C1468" s="3">
        <f t="shared" si="55"/>
        <v>1406.7186782875233</v>
      </c>
      <c r="D1468" s="3">
        <f t="shared" si="56"/>
        <v>649.21961685498991</v>
      </c>
    </row>
    <row r="1469" spans="1:4" x14ac:dyDescent="0.2">
      <c r="A1469" s="2">
        <v>14.73</v>
      </c>
      <c r="B1469" s="14">
        <f t="shared" si="57"/>
        <v>0.46088705087133014</v>
      </c>
      <c r="C1469" s="3">
        <f t="shared" si="55"/>
        <v>1403.0660332226623</v>
      </c>
      <c r="D1469" s="3">
        <f t="shared" si="56"/>
        <v>646.65496622972853</v>
      </c>
    </row>
    <row r="1470" spans="1:4" x14ac:dyDescent="0.2">
      <c r="A1470" s="2">
        <v>14.74</v>
      </c>
      <c r="B1470" s="14">
        <f t="shared" si="57"/>
        <v>0.46026190743580736</v>
      </c>
      <c r="C1470" s="3">
        <f t="shared" si="55"/>
        <v>1399.4252255082099</v>
      </c>
      <c r="D1470" s="3">
        <f t="shared" si="56"/>
        <v>644.10212360619357</v>
      </c>
    </row>
    <row r="1471" spans="1:4" x14ac:dyDescent="0.2">
      <c r="A1471" s="2">
        <v>14.75</v>
      </c>
      <c r="B1471" s="14">
        <f t="shared" si="57"/>
        <v>0.45963803504740031</v>
      </c>
      <c r="C1471" s="3">
        <f t="shared" si="55"/>
        <v>1395.7962091814798</v>
      </c>
      <c r="D1471" s="3">
        <f t="shared" si="56"/>
        <v>641.56102691478543</v>
      </c>
    </row>
    <row r="1472" spans="1:4" x14ac:dyDescent="0.2">
      <c r="A1472" s="2">
        <v>14.76</v>
      </c>
      <c r="B1472" s="14">
        <f t="shared" si="57"/>
        <v>0.45901543026270381</v>
      </c>
      <c r="C1472" s="3">
        <f t="shared" si="55"/>
        <v>1392.1789384876638</v>
      </c>
      <c r="D1472" s="3">
        <f t="shared" si="56"/>
        <v>639.03161445258922</v>
      </c>
    </row>
    <row r="1473" spans="1:4" x14ac:dyDescent="0.2">
      <c r="A1473" s="2">
        <v>14.77</v>
      </c>
      <c r="B1473" s="14">
        <f t="shared" si="57"/>
        <v>0.45839408964996553</v>
      </c>
      <c r="C1473" s="3">
        <f t="shared" si="55"/>
        <v>1388.5733678787597</v>
      </c>
      <c r="D1473" s="3">
        <f t="shared" si="56"/>
        <v>636.51382488097067</v>
      </c>
    </row>
    <row r="1474" spans="1:4" x14ac:dyDescent="0.2">
      <c r="A1474" s="2">
        <v>14.78</v>
      </c>
      <c r="B1474" s="14">
        <f t="shared" si="57"/>
        <v>0.45777400978903926</v>
      </c>
      <c r="C1474" s="3">
        <f t="shared" si="55"/>
        <v>1384.9794520125045</v>
      </c>
      <c r="D1474" s="3">
        <f t="shared" si="56"/>
        <v>634.00759722319049</v>
      </c>
    </row>
    <row r="1475" spans="1:4" x14ac:dyDescent="0.2">
      <c r="A1475" s="2">
        <v>14.79</v>
      </c>
      <c r="B1475" s="14">
        <f t="shared" si="57"/>
        <v>0.45715518727133686</v>
      </c>
      <c r="C1475" s="3">
        <f t="shared" si="55"/>
        <v>1381.3971457513167</v>
      </c>
      <c r="D1475" s="3">
        <f t="shared" si="56"/>
        <v>631.51287086203342</v>
      </c>
    </row>
    <row r="1476" spans="1:4" x14ac:dyDescent="0.2">
      <c r="A1476" s="2">
        <v>14.8</v>
      </c>
      <c r="B1476" s="14">
        <f t="shared" si="57"/>
        <v>0.4565376186997806</v>
      </c>
      <c r="C1476" s="3">
        <f t="shared" si="55"/>
        <v>1377.8264041612358</v>
      </c>
      <c r="D1476" s="3">
        <f t="shared" si="56"/>
        <v>629.02958553745202</v>
      </c>
    </row>
    <row r="1477" spans="1:4" x14ac:dyDescent="0.2">
      <c r="A1477" s="2">
        <v>14.81</v>
      </c>
      <c r="B1477" s="14">
        <f t="shared" si="57"/>
        <v>0.45592130068876013</v>
      </c>
      <c r="C1477" s="3">
        <f t="shared" si="55"/>
        <v>1374.2671825108839</v>
      </c>
      <c r="D1477" s="3">
        <f t="shared" si="56"/>
        <v>626.55768134423988</v>
      </c>
    </row>
    <row r="1478" spans="1:4" x14ac:dyDescent="0.2">
      <c r="A1478" s="2">
        <v>14.82</v>
      </c>
      <c r="B1478" s="14">
        <f t="shared" si="57"/>
        <v>0.45530622986408176</v>
      </c>
      <c r="C1478" s="3">
        <f t="shared" ref="C1478:C1541" si="58">374200000/(A1478^5*(EXP(14380/(A1478*3000))-1))</f>
        <v>1370.7194362704133</v>
      </c>
      <c r="D1478" s="3">
        <f t="shared" ref="D1478:D1541" si="59">B1478*C1478</f>
        <v>624.09709872970143</v>
      </c>
    </row>
    <row r="1479" spans="1:4" x14ac:dyDescent="0.2">
      <c r="A1479" s="2">
        <v>14.83</v>
      </c>
      <c r="B1479" s="14">
        <f t="shared" si="57"/>
        <v>0.45469240286292528</v>
      </c>
      <c r="C1479" s="3">
        <f t="shared" si="58"/>
        <v>1367.1831211104775</v>
      </c>
      <c r="D1479" s="3">
        <f t="shared" si="59"/>
        <v>621.6477784913568</v>
      </c>
    </row>
    <row r="1480" spans="1:4" x14ac:dyDescent="0.2">
      <c r="A1480" s="2">
        <v>14.84</v>
      </c>
      <c r="B1480" s="14">
        <f t="shared" si="57"/>
        <v>0.45407981633379568</v>
      </c>
      <c r="C1480" s="3">
        <f t="shared" si="58"/>
        <v>1363.6581929011977</v>
      </c>
      <c r="D1480" s="3">
        <f t="shared" si="59"/>
        <v>619.20966177465164</v>
      </c>
    </row>
    <row r="1481" spans="1:4" x14ac:dyDescent="0.2">
      <c r="A1481" s="2">
        <v>14.85</v>
      </c>
      <c r="B1481" s="14">
        <f t="shared" si="57"/>
        <v>0.45346846693648013</v>
      </c>
      <c r="C1481" s="3">
        <f t="shared" si="58"/>
        <v>1360.1446077111411</v>
      </c>
      <c r="D1481" s="3">
        <f t="shared" si="59"/>
        <v>616.78269007069139</v>
      </c>
    </row>
    <row r="1482" spans="1:4" x14ac:dyDescent="0.2">
      <c r="A1482" s="2">
        <v>14.86</v>
      </c>
      <c r="B1482" s="14">
        <f t="shared" si="57"/>
        <v>0.45285835134200036</v>
      </c>
      <c r="C1482" s="3">
        <f t="shared" si="58"/>
        <v>1356.6423218062998</v>
      </c>
      <c r="D1482" s="3">
        <f t="shared" si="59"/>
        <v>614.36680521398443</v>
      </c>
    </row>
    <row r="1483" spans="1:4" x14ac:dyDescent="0.2">
      <c r="A1483" s="2">
        <v>14.87</v>
      </c>
      <c r="B1483" s="14">
        <f t="shared" si="57"/>
        <v>0.45224946623256757</v>
      </c>
      <c r="C1483" s="3">
        <f t="shared" si="58"/>
        <v>1353.1512916490813</v>
      </c>
      <c r="D1483" s="3">
        <f t="shared" si="59"/>
        <v>611.96194938020631</v>
      </c>
    </row>
    <row r="1484" spans="1:4" x14ac:dyDescent="0.2">
      <c r="A1484" s="2">
        <v>14.88</v>
      </c>
      <c r="B1484" s="14">
        <f t="shared" si="57"/>
        <v>0.45164180830153788</v>
      </c>
      <c r="C1484" s="3">
        <f t="shared" si="58"/>
        <v>1349.6714738972989</v>
      </c>
      <c r="D1484" s="3">
        <f t="shared" si="59"/>
        <v>609.56806508397801</v>
      </c>
    </row>
    <row r="1485" spans="1:4" x14ac:dyDescent="0.2">
      <c r="A1485" s="2">
        <v>14.89</v>
      </c>
      <c r="B1485" s="14">
        <f t="shared" si="57"/>
        <v>0.45103537425336732</v>
      </c>
      <c r="C1485" s="3">
        <f t="shared" si="58"/>
        <v>1346.2028254031773</v>
      </c>
      <c r="D1485" s="3">
        <f t="shared" si="59"/>
        <v>607.18509517666257</v>
      </c>
    </row>
    <row r="1486" spans="1:4" x14ac:dyDescent="0.2">
      <c r="A1486" s="2">
        <v>14.9</v>
      </c>
      <c r="B1486" s="14">
        <f t="shared" si="57"/>
        <v>0.4504301608035674</v>
      </c>
      <c r="C1486" s="3">
        <f t="shared" si="58"/>
        <v>1342.7453032123467</v>
      </c>
      <c r="D1486" s="3">
        <f t="shared" si="59"/>
        <v>604.81298284417221</v>
      </c>
    </row>
    <row r="1487" spans="1:4" x14ac:dyDescent="0.2">
      <c r="A1487" s="2">
        <v>14.91</v>
      </c>
      <c r="B1487" s="14">
        <f t="shared" si="57"/>
        <v>0.44982616467865993</v>
      </c>
      <c r="C1487" s="3">
        <f t="shared" si="58"/>
        <v>1339.2988645628666</v>
      </c>
      <c r="D1487" s="3">
        <f t="shared" si="59"/>
        <v>602.45167160479832</v>
      </c>
    </row>
    <row r="1488" spans="1:4" x14ac:dyDescent="0.2">
      <c r="A1488" s="2">
        <v>14.92</v>
      </c>
      <c r="B1488" s="14">
        <f t="shared" si="57"/>
        <v>0.44922338261613304</v>
      </c>
      <c r="C1488" s="3">
        <f t="shared" si="58"/>
        <v>1335.8634668842299</v>
      </c>
      <c r="D1488" s="3">
        <f t="shared" si="59"/>
        <v>600.10110530704833</v>
      </c>
    </row>
    <row r="1489" spans="1:4" x14ac:dyDescent="0.2">
      <c r="A1489" s="2">
        <v>14.93</v>
      </c>
      <c r="B1489" s="14">
        <f t="shared" si="57"/>
        <v>0.44862181136439777</v>
      </c>
      <c r="C1489" s="3">
        <f t="shared" si="58"/>
        <v>1332.4390677963945</v>
      </c>
      <c r="D1489" s="3">
        <f t="shared" si="59"/>
        <v>597.76122812750816</v>
      </c>
    </row>
    <row r="1490" spans="1:4" x14ac:dyDescent="0.2">
      <c r="A1490" s="2">
        <v>14.94</v>
      </c>
      <c r="B1490" s="14">
        <f t="shared" si="57"/>
        <v>0.44802144768274338</v>
      </c>
      <c r="C1490" s="3">
        <f t="shared" si="58"/>
        <v>1329.0256251088067</v>
      </c>
      <c r="D1490" s="3">
        <f t="shared" si="59"/>
        <v>595.4319845687105</v>
      </c>
    </row>
    <row r="1491" spans="1:4" x14ac:dyDescent="0.2">
      <c r="A1491" s="2">
        <v>14.95</v>
      </c>
      <c r="B1491" s="14">
        <f t="shared" si="57"/>
        <v>0.44742228834129349</v>
      </c>
      <c r="C1491" s="3">
        <f t="shared" si="58"/>
        <v>1325.6230968194332</v>
      </c>
      <c r="D1491" s="3">
        <f t="shared" si="59"/>
        <v>593.11331945702284</v>
      </c>
    </row>
    <row r="1492" spans="1:4" x14ac:dyDescent="0.2">
      <c r="A1492" s="2">
        <v>14.96</v>
      </c>
      <c r="B1492" s="14">
        <f t="shared" si="57"/>
        <v>0.44682433012096429</v>
      </c>
      <c r="C1492" s="3">
        <f t="shared" si="58"/>
        <v>1322.2314411138018</v>
      </c>
      <c r="D1492" s="3">
        <f t="shared" si="59"/>
        <v>590.80517794055174</v>
      </c>
    </row>
    <row r="1493" spans="1:4" x14ac:dyDescent="0.2">
      <c r="A1493" s="2">
        <v>14.97</v>
      </c>
      <c r="B1493" s="14">
        <f t="shared" si="57"/>
        <v>0.44622756981341888</v>
      </c>
      <c r="C1493" s="3">
        <f t="shared" si="58"/>
        <v>1318.8506163640504</v>
      </c>
      <c r="D1493" s="3">
        <f t="shared" si="59"/>
        <v>588.5075054870598</v>
      </c>
    </row>
    <row r="1494" spans="1:4" x14ac:dyDescent="0.2">
      <c r="A1494" s="2">
        <v>14.98</v>
      </c>
      <c r="B1494" s="14">
        <f t="shared" si="57"/>
        <v>0.44563200422102628</v>
      </c>
      <c r="C1494" s="3">
        <f t="shared" si="58"/>
        <v>1315.4805811279662</v>
      </c>
      <c r="D1494" s="3">
        <f t="shared" si="59"/>
        <v>586.22024788189594</v>
      </c>
    </row>
    <row r="1495" spans="1:4" x14ac:dyDescent="0.2">
      <c r="A1495" s="2">
        <v>14.99</v>
      </c>
      <c r="B1495" s="14">
        <f t="shared" si="57"/>
        <v>0.44503763015681796</v>
      </c>
      <c r="C1495" s="3">
        <f t="shared" si="58"/>
        <v>1312.1212941480492</v>
      </c>
      <c r="D1495" s="3">
        <f t="shared" si="59"/>
        <v>583.94335122594487</v>
      </c>
    </row>
    <row r="1496" spans="1:4" x14ac:dyDescent="0.2">
      <c r="A1496" s="2">
        <v>15</v>
      </c>
      <c r="B1496" s="14">
        <f t="shared" si="57"/>
        <v>0.4444444444444442</v>
      </c>
      <c r="C1496" s="3">
        <f t="shared" si="58"/>
        <v>1308.7727143505706</v>
      </c>
      <c r="D1496" s="3">
        <f t="shared" si="59"/>
        <v>581.67676193358659</v>
      </c>
    </row>
    <row r="1497" spans="1:4" x14ac:dyDescent="0.2">
      <c r="A1497" s="2">
        <v>15.01</v>
      </c>
      <c r="B1497" s="14">
        <f t="shared" si="57"/>
        <v>0.44385244391813383</v>
      </c>
      <c r="C1497" s="3">
        <f t="shared" si="58"/>
        <v>1305.4348008446375</v>
      </c>
      <c r="D1497" s="3">
        <f t="shared" si="59"/>
        <v>579.42042673067465</v>
      </c>
    </row>
    <row r="1498" spans="1:4" x14ac:dyDescent="0.2">
      <c r="A1498" s="2">
        <v>15.02</v>
      </c>
      <c r="B1498" s="14">
        <f t="shared" si="57"/>
        <v>0.44326162542264996</v>
      </c>
      <c r="C1498" s="3">
        <f t="shared" si="58"/>
        <v>1302.1075129212666</v>
      </c>
      <c r="D1498" s="3">
        <f t="shared" si="59"/>
        <v>577.17429265252485</v>
      </c>
    </row>
    <row r="1499" spans="1:4" x14ac:dyDescent="0.2">
      <c r="A1499" s="2">
        <v>15.03</v>
      </c>
      <c r="B1499" s="14">
        <f t="shared" si="57"/>
        <v>0.4426719858132484</v>
      </c>
      <c r="C1499" s="3">
        <f t="shared" si="58"/>
        <v>1298.7908100524573</v>
      </c>
      <c r="D1499" s="3">
        <f t="shared" si="59"/>
        <v>574.93830704191885</v>
      </c>
    </row>
    <row r="1500" spans="1:4" x14ac:dyDescent="0.2">
      <c r="A1500" s="2">
        <v>15.04</v>
      </c>
      <c r="B1500" s="14">
        <f t="shared" si="57"/>
        <v>0.44208352195563622</v>
      </c>
      <c r="C1500" s="3">
        <f t="shared" si="58"/>
        <v>1295.4846518902789</v>
      </c>
      <c r="D1500" s="3">
        <f t="shared" si="59"/>
        <v>572.71241754712582</v>
      </c>
    </row>
    <row r="1501" spans="1:4" x14ac:dyDescent="0.2">
      <c r="A1501" s="2">
        <v>15.05</v>
      </c>
      <c r="B1501" s="14">
        <f t="shared" si="57"/>
        <v>0.44149623072593036</v>
      </c>
      <c r="C1501" s="3">
        <f t="shared" si="58"/>
        <v>1292.1889982659525</v>
      </c>
      <c r="D1501" s="3">
        <f t="shared" si="59"/>
        <v>570.49657211993383</v>
      </c>
    </row>
    <row r="1502" spans="1:4" x14ac:dyDescent="0.2">
      <c r="A1502" s="2">
        <v>15.06</v>
      </c>
      <c r="B1502" s="14">
        <f t="shared" si="57"/>
        <v>0.44091010901061517</v>
      </c>
      <c r="C1502" s="3">
        <f t="shared" si="58"/>
        <v>1288.9038091889458</v>
      </c>
      <c r="D1502" s="3">
        <f t="shared" si="59"/>
        <v>568.29071901369525</v>
      </c>
    </row>
    <row r="1503" spans="1:4" x14ac:dyDescent="0.2">
      <c r="A1503" s="2">
        <v>15.07</v>
      </c>
      <c r="B1503" s="14">
        <f t="shared" si="57"/>
        <v>0.44032515370650294</v>
      </c>
      <c r="C1503" s="3">
        <f t="shared" si="58"/>
        <v>1285.6290448460697</v>
      </c>
      <c r="D1503" s="3">
        <f t="shared" si="59"/>
        <v>566.09480678139016</v>
      </c>
    </row>
    <row r="1504" spans="1:4" x14ac:dyDescent="0.2">
      <c r="A1504" s="2">
        <v>15.08</v>
      </c>
      <c r="B1504" s="14">
        <f t="shared" si="57"/>
        <v>0.43974136172069017</v>
      </c>
      <c r="C1504" s="3">
        <f t="shared" si="58"/>
        <v>1282.3646656005837</v>
      </c>
      <c r="D1504" s="3">
        <f t="shared" si="59"/>
        <v>563.90878427369819</v>
      </c>
    </row>
    <row r="1505" spans="1:4" x14ac:dyDescent="0.2">
      <c r="A1505" s="2">
        <v>15.09</v>
      </c>
      <c r="B1505" s="14">
        <f t="shared" si="57"/>
        <v>0.43915872997051902</v>
      </c>
      <c r="C1505" s="3">
        <f t="shared" si="58"/>
        <v>1279.1106319912969</v>
      </c>
      <c r="D1505" s="3">
        <f t="shared" si="59"/>
        <v>561.73260063708585</v>
      </c>
    </row>
    <row r="1506" spans="1:4" x14ac:dyDescent="0.2">
      <c r="A1506" s="2">
        <v>15.1</v>
      </c>
      <c r="B1506" s="14">
        <f t="shared" si="57"/>
        <v>0.4385772553835357</v>
      </c>
      <c r="C1506" s="3">
        <f t="shared" si="58"/>
        <v>1275.8669047316896</v>
      </c>
      <c r="D1506" s="3">
        <f t="shared" si="59"/>
        <v>559.5662053119114</v>
      </c>
    </row>
    <row r="1507" spans="1:4" x14ac:dyDescent="0.2">
      <c r="A1507" s="2">
        <v>15.11</v>
      </c>
      <c r="B1507" s="14">
        <f t="shared" si="57"/>
        <v>0.43799693489744967</v>
      </c>
      <c r="C1507" s="3">
        <f t="shared" si="58"/>
        <v>1272.6334447090235</v>
      </c>
      <c r="D1507" s="3">
        <f t="shared" si="59"/>
        <v>557.40954803053523</v>
      </c>
    </row>
    <row r="1508" spans="1:4" x14ac:dyDescent="0.2">
      <c r="A1508" s="2">
        <v>15.12</v>
      </c>
      <c r="B1508" s="14">
        <f t="shared" ref="B1508:B1571" si="60">10^(2-2*LOG(A1508))</f>
        <v>0.4374177654600937</v>
      </c>
      <c r="C1508" s="3">
        <f t="shared" si="58"/>
        <v>1269.41021298347</v>
      </c>
      <c r="D1508" s="3">
        <f t="shared" si="59"/>
        <v>555.26257881545109</v>
      </c>
    </row>
    <row r="1509" spans="1:4" x14ac:dyDescent="0.2">
      <c r="A1509" s="2">
        <v>15.13</v>
      </c>
      <c r="B1509" s="14">
        <f t="shared" si="60"/>
        <v>0.43683974402938364</v>
      </c>
      <c r="C1509" s="3">
        <f t="shared" si="58"/>
        <v>1266.1971707872337</v>
      </c>
      <c r="D1509" s="3">
        <f t="shared" si="59"/>
        <v>553.12524797742492</v>
      </c>
    </row>
    <row r="1510" spans="1:4" x14ac:dyDescent="0.2">
      <c r="A1510" s="2">
        <v>15.14</v>
      </c>
      <c r="B1510" s="14">
        <f t="shared" si="60"/>
        <v>0.43626286757327898</v>
      </c>
      <c r="C1510" s="3">
        <f t="shared" si="58"/>
        <v>1262.99427952369</v>
      </c>
      <c r="D1510" s="3">
        <f t="shared" si="59"/>
        <v>550.99750611365243</v>
      </c>
    </row>
    <row r="1511" spans="1:4" x14ac:dyDescent="0.2">
      <c r="A1511" s="2">
        <v>15.15</v>
      </c>
      <c r="B1511" s="14">
        <f t="shared" si="60"/>
        <v>0.43568713306974272</v>
      </c>
      <c r="C1511" s="3">
        <f t="shared" si="58"/>
        <v>1259.801500766516</v>
      </c>
      <c r="D1511" s="3">
        <f t="shared" si="59"/>
        <v>548.87930410592264</v>
      </c>
    </row>
    <row r="1512" spans="1:4" x14ac:dyDescent="0.2">
      <c r="A1512" s="2">
        <v>15.16</v>
      </c>
      <c r="B1512" s="14">
        <f t="shared" si="60"/>
        <v>0.43511253750670076</v>
      </c>
      <c r="C1512" s="3">
        <f t="shared" si="58"/>
        <v>1256.6187962588392</v>
      </c>
      <c r="D1512" s="3">
        <f t="shared" si="59"/>
        <v>546.7705931187993</v>
      </c>
    </row>
    <row r="1513" spans="1:4" x14ac:dyDescent="0.2">
      <c r="A1513" s="2">
        <v>15.17</v>
      </c>
      <c r="B1513" s="14">
        <f t="shared" si="60"/>
        <v>0.43453907788200447</v>
      </c>
      <c r="C1513" s="3">
        <f t="shared" si="58"/>
        <v>1253.4461279123836</v>
      </c>
      <c r="D1513" s="3">
        <f t="shared" si="59"/>
        <v>544.67132459781624</v>
      </c>
    </row>
    <row r="1514" spans="1:4" x14ac:dyDescent="0.2">
      <c r="A1514" s="2">
        <v>15.18</v>
      </c>
      <c r="B1514" s="14">
        <f t="shared" si="60"/>
        <v>0.43396675120338968</v>
      </c>
      <c r="C1514" s="3">
        <f t="shared" si="58"/>
        <v>1250.2834578066174</v>
      </c>
      <c r="D1514" s="3">
        <f t="shared" si="59"/>
        <v>542.58145026767806</v>
      </c>
    </row>
    <row r="1515" spans="1:4" x14ac:dyDescent="0.2">
      <c r="A1515" s="2">
        <v>15.19</v>
      </c>
      <c r="B1515" s="14">
        <f t="shared" si="60"/>
        <v>0.43339555448843953</v>
      </c>
      <c r="C1515" s="3">
        <f t="shared" si="58"/>
        <v>1247.1307481879162</v>
      </c>
      <c r="D1515" s="3">
        <f t="shared" si="59"/>
        <v>540.50092213048435</v>
      </c>
    </row>
    <row r="1516" spans="1:4" x14ac:dyDescent="0.2">
      <c r="A1516" s="2">
        <v>15.2</v>
      </c>
      <c r="B1516" s="14">
        <f t="shared" si="60"/>
        <v>0.43282548476454274</v>
      </c>
      <c r="C1516" s="3">
        <f t="shared" si="58"/>
        <v>1243.9879614687213</v>
      </c>
      <c r="D1516" s="3">
        <f t="shared" si="59"/>
        <v>538.42969246395467</v>
      </c>
    </row>
    <row r="1517" spans="1:4" x14ac:dyDescent="0.2">
      <c r="A1517" s="2">
        <v>15.21</v>
      </c>
      <c r="B1517" s="14">
        <f t="shared" si="60"/>
        <v>0.43225653906885886</v>
      </c>
      <c r="C1517" s="3">
        <f t="shared" si="58"/>
        <v>1240.8550602267067</v>
      </c>
      <c r="D1517" s="3">
        <f t="shared" si="59"/>
        <v>536.36771381967662</v>
      </c>
    </row>
    <row r="1518" spans="1:4" x14ac:dyDescent="0.2">
      <c r="A1518" s="2">
        <v>15.22</v>
      </c>
      <c r="B1518" s="14">
        <f t="shared" si="60"/>
        <v>0.43168871444827595</v>
      </c>
      <c r="C1518" s="3">
        <f t="shared" si="58"/>
        <v>1237.7320072039504</v>
      </c>
      <c r="D1518" s="3">
        <f t="shared" si="59"/>
        <v>534.31493902135753</v>
      </c>
    </row>
    <row r="1519" spans="1:4" x14ac:dyDescent="0.2">
      <c r="A1519" s="2">
        <v>15.23</v>
      </c>
      <c r="B1519" s="14">
        <f t="shared" si="60"/>
        <v>0.4311220079593745</v>
      </c>
      <c r="C1519" s="3">
        <f t="shared" si="58"/>
        <v>1234.6187653061102</v>
      </c>
      <c r="D1519" s="3">
        <f t="shared" si="59"/>
        <v>532.27132116309394</v>
      </c>
    </row>
    <row r="1520" spans="1:4" x14ac:dyDescent="0.2">
      <c r="A1520" s="2">
        <v>15.24</v>
      </c>
      <c r="B1520" s="14">
        <f t="shared" si="60"/>
        <v>0.43055641666838884</v>
      </c>
      <c r="C1520" s="3">
        <f t="shared" si="58"/>
        <v>1231.5152976016043</v>
      </c>
      <c r="D1520" s="3">
        <f t="shared" si="59"/>
        <v>530.23681360765124</v>
      </c>
    </row>
    <row r="1521" spans="1:4" x14ac:dyDescent="0.2">
      <c r="A1521" s="2">
        <v>15.25</v>
      </c>
      <c r="B1521" s="14">
        <f t="shared" si="60"/>
        <v>0.42999193765116905</v>
      </c>
      <c r="C1521" s="3">
        <f t="shared" si="58"/>
        <v>1228.4215673207964</v>
      </c>
      <c r="D1521" s="3">
        <f t="shared" si="59"/>
        <v>528.21136998475527</v>
      </c>
    </row>
    <row r="1522" spans="1:4" x14ac:dyDescent="0.2">
      <c r="A1522" s="2">
        <v>15.26</v>
      </c>
      <c r="B1522" s="14">
        <f t="shared" si="60"/>
        <v>0.42942856799314261</v>
      </c>
      <c r="C1522" s="3">
        <f t="shared" si="58"/>
        <v>1225.3375378551846</v>
      </c>
      <c r="D1522" s="3">
        <f t="shared" si="59"/>
        <v>526.19494418939507</v>
      </c>
    </row>
    <row r="1523" spans="1:4" x14ac:dyDescent="0.2">
      <c r="A1523" s="2">
        <v>15.27</v>
      </c>
      <c r="B1523" s="14">
        <f t="shared" si="60"/>
        <v>0.42886630478927873</v>
      </c>
      <c r="C1523" s="3">
        <f t="shared" si="58"/>
        <v>1222.2631727565968</v>
      </c>
      <c r="D1523" s="3">
        <f t="shared" si="59"/>
        <v>524.18749038014141</v>
      </c>
    </row>
    <row r="1524" spans="1:4" x14ac:dyDescent="0.2">
      <c r="A1524" s="2">
        <v>15.28</v>
      </c>
      <c r="B1524" s="14">
        <f t="shared" si="60"/>
        <v>0.42830514514404744</v>
      </c>
      <c r="C1524" s="3">
        <f t="shared" si="58"/>
        <v>1219.1984357363883</v>
      </c>
      <c r="D1524" s="3">
        <f t="shared" si="59"/>
        <v>522.18896297746937</v>
      </c>
    </row>
    <row r="1525" spans="1:4" x14ac:dyDescent="0.2">
      <c r="A1525" s="2">
        <v>15.29</v>
      </c>
      <c r="B1525" s="14">
        <f t="shared" si="60"/>
        <v>0.42774508617138635</v>
      </c>
      <c r="C1525" s="3">
        <f t="shared" si="58"/>
        <v>1216.1432906646478</v>
      </c>
      <c r="D1525" s="3">
        <f t="shared" si="59"/>
        <v>520.19931666210312</v>
      </c>
    </row>
    <row r="1526" spans="1:4" x14ac:dyDescent="0.2">
      <c r="A1526" s="2">
        <v>15.3</v>
      </c>
      <c r="B1526" s="14">
        <f t="shared" si="60"/>
        <v>0.42718612499466002</v>
      </c>
      <c r="C1526" s="3">
        <f t="shared" si="58"/>
        <v>1213.0977015693995</v>
      </c>
      <c r="D1526" s="3">
        <f t="shared" si="59"/>
        <v>518.21850637336024</v>
      </c>
    </row>
    <row r="1527" spans="1:4" x14ac:dyDescent="0.2">
      <c r="A1527" s="2">
        <v>15.31</v>
      </c>
      <c r="B1527" s="14">
        <f t="shared" si="60"/>
        <v>0.4266282587466258</v>
      </c>
      <c r="C1527" s="3">
        <f t="shared" si="58"/>
        <v>1210.0616326358231</v>
      </c>
      <c r="D1527" s="3">
        <f t="shared" si="59"/>
        <v>516.2464873075204</v>
      </c>
    </row>
    <row r="1528" spans="1:4" x14ac:dyDescent="0.2">
      <c r="A1528" s="2">
        <v>15.32</v>
      </c>
      <c r="B1528" s="14">
        <f t="shared" si="60"/>
        <v>0.42607148456939509</v>
      </c>
      <c r="C1528" s="3">
        <f t="shared" si="58"/>
        <v>1207.0350482054623</v>
      </c>
      <c r="D1528" s="3">
        <f t="shared" si="59"/>
        <v>514.28321491619272</v>
      </c>
    </row>
    <row r="1529" spans="1:4" x14ac:dyDescent="0.2">
      <c r="A1529" s="2">
        <v>15.33</v>
      </c>
      <c r="B1529" s="14">
        <f t="shared" si="60"/>
        <v>0.42551579961439751</v>
      </c>
      <c r="C1529" s="3">
        <f t="shared" si="58"/>
        <v>1204.0179127754518</v>
      </c>
      <c r="D1529" s="3">
        <f t="shared" si="59"/>
        <v>512.32864490470433</v>
      </c>
    </row>
    <row r="1530" spans="1:4" x14ac:dyDescent="0.2">
      <c r="A1530" s="2">
        <v>15.34</v>
      </c>
      <c r="B1530" s="14">
        <f t="shared" si="60"/>
        <v>0.42496120104234469</v>
      </c>
      <c r="C1530" s="3">
        <f t="shared" si="58"/>
        <v>1201.0101909977382</v>
      </c>
      <c r="D1530" s="3">
        <f t="shared" si="59"/>
        <v>510.38273323049458</v>
      </c>
    </row>
    <row r="1531" spans="1:4" x14ac:dyDescent="0.2">
      <c r="A1531" s="2">
        <v>15.35</v>
      </c>
      <c r="B1531" s="14">
        <f t="shared" si="60"/>
        <v>0.4244076860231939</v>
      </c>
      <c r="C1531" s="3">
        <f t="shared" si="58"/>
        <v>1198.0118476783127</v>
      </c>
      <c r="D1531" s="3">
        <f t="shared" si="59"/>
        <v>508.44543610152374</v>
      </c>
    </row>
    <row r="1532" spans="1:4" x14ac:dyDescent="0.2">
      <c r="A1532" s="2">
        <v>15.36</v>
      </c>
      <c r="B1532" s="14">
        <f t="shared" si="60"/>
        <v>0.42385525173611099</v>
      </c>
      <c r="C1532" s="3">
        <f t="shared" si="58"/>
        <v>1195.022847776446</v>
      </c>
      <c r="D1532" s="3">
        <f t="shared" si="59"/>
        <v>506.51670997468977</v>
      </c>
    </row>
    <row r="1533" spans="1:4" x14ac:dyDescent="0.2">
      <c r="A1533" s="2">
        <v>15.37</v>
      </c>
      <c r="B1533" s="14">
        <f t="shared" si="60"/>
        <v>0.42330389536943658</v>
      </c>
      <c r="C1533" s="3">
        <f t="shared" si="58"/>
        <v>1192.0431564039225</v>
      </c>
      <c r="D1533" s="3">
        <f t="shared" si="59"/>
        <v>504.59651155425894</v>
      </c>
    </row>
    <row r="1534" spans="1:4" x14ac:dyDescent="0.2">
      <c r="A1534" s="2">
        <v>15.38</v>
      </c>
      <c r="B1534" s="14">
        <f t="shared" si="60"/>
        <v>0.4227536141206471</v>
      </c>
      <c r="C1534" s="3">
        <f t="shared" si="58"/>
        <v>1189.072738824284</v>
      </c>
      <c r="D1534" s="3">
        <f t="shared" si="59"/>
        <v>502.68479779030235</v>
      </c>
    </row>
    <row r="1535" spans="1:4" x14ac:dyDescent="0.2">
      <c r="A1535" s="2">
        <v>15.39</v>
      </c>
      <c r="B1535" s="14">
        <f t="shared" si="60"/>
        <v>0.42220440519632274</v>
      </c>
      <c r="C1535" s="3">
        <f t="shared" si="58"/>
        <v>1186.1115604520812</v>
      </c>
      <c r="D1535" s="3">
        <f t="shared" si="59"/>
        <v>500.78152587715317</v>
      </c>
    </row>
    <row r="1536" spans="1:4" x14ac:dyDescent="0.2">
      <c r="A1536" s="2">
        <v>15.4</v>
      </c>
      <c r="B1536" s="14">
        <f t="shared" si="60"/>
        <v>0.42165626581210991</v>
      </c>
      <c r="C1536" s="3">
        <f t="shared" si="58"/>
        <v>1183.1595868521172</v>
      </c>
      <c r="D1536" s="3">
        <f t="shared" si="59"/>
        <v>498.88665325186247</v>
      </c>
    </row>
    <row r="1537" spans="1:4" x14ac:dyDescent="0.2">
      <c r="A1537" s="2">
        <v>15.41</v>
      </c>
      <c r="B1537" s="14">
        <f t="shared" si="60"/>
        <v>0.42110919319268569</v>
      </c>
      <c r="C1537" s="3">
        <f t="shared" si="58"/>
        <v>1180.2167837387087</v>
      </c>
      <c r="D1537" s="3">
        <f t="shared" si="59"/>
        <v>497.00013759267404</v>
      </c>
    </row>
    <row r="1538" spans="1:4" x14ac:dyDescent="0.2">
      <c r="A1538" s="2">
        <v>15.42</v>
      </c>
      <c r="B1538" s="14">
        <f t="shared" si="60"/>
        <v>0.42056318457172354</v>
      </c>
      <c r="C1538" s="3">
        <f t="shared" si="58"/>
        <v>1177.2831169749402</v>
      </c>
      <c r="D1538" s="3">
        <f t="shared" si="59"/>
        <v>495.12193681750574</v>
      </c>
    </row>
    <row r="1539" spans="1:4" x14ac:dyDescent="0.2">
      <c r="A1539" s="2">
        <v>15.43</v>
      </c>
      <c r="B1539" s="14">
        <f t="shared" si="60"/>
        <v>0.42001823719185877</v>
      </c>
      <c r="C1539" s="3">
        <f t="shared" si="58"/>
        <v>1174.3585525719323</v>
      </c>
      <c r="D1539" s="3">
        <f t="shared" si="59"/>
        <v>493.2520090824458</v>
      </c>
    </row>
    <row r="1540" spans="1:4" x14ac:dyDescent="0.2">
      <c r="A1540" s="2">
        <v>15.44</v>
      </c>
      <c r="B1540" s="14">
        <f t="shared" si="60"/>
        <v>0.41947434830465224</v>
      </c>
      <c r="C1540" s="3">
        <f t="shared" si="58"/>
        <v>1171.4430566881056</v>
      </c>
      <c r="D1540" s="3">
        <f t="shared" si="59"/>
        <v>491.39031278025288</v>
      </c>
    </row>
    <row r="1541" spans="1:4" x14ac:dyDescent="0.2">
      <c r="A1541" s="2">
        <v>15.45</v>
      </c>
      <c r="B1541" s="14">
        <f t="shared" si="60"/>
        <v>0.41893151517055766</v>
      </c>
      <c r="C1541" s="3">
        <f t="shared" si="58"/>
        <v>1168.5365956284522</v>
      </c>
      <c r="D1541" s="3">
        <f t="shared" si="59"/>
        <v>489.53680653887272</v>
      </c>
    </row>
    <row r="1542" spans="1:4" x14ac:dyDescent="0.2">
      <c r="A1542" s="2">
        <v>15.46</v>
      </c>
      <c r="B1542" s="14">
        <f t="shared" si="60"/>
        <v>0.41838973505888394</v>
      </c>
      <c r="C1542" s="3">
        <f t="shared" ref="C1542:C1605" si="61">374200000/(A1542^5*(EXP(14380/(A1542*3000))-1))</f>
        <v>1165.6391358438141</v>
      </c>
      <c r="D1542" s="3">
        <f t="shared" ref="D1542:D1605" si="62">B1542*C1542</f>
        <v>487.69144921995979</v>
      </c>
    </row>
    <row r="1543" spans="1:4" x14ac:dyDescent="0.2">
      <c r="A1543" s="2">
        <v>15.47</v>
      </c>
      <c r="B1543" s="14">
        <f t="shared" si="60"/>
        <v>0.41784900524776564</v>
      </c>
      <c r="C1543" s="3">
        <f t="shared" si="61"/>
        <v>1162.7506439301617</v>
      </c>
      <c r="D1543" s="3">
        <f t="shared" si="62"/>
        <v>485.85419991741702</v>
      </c>
    </row>
    <row r="1544" spans="1:4" x14ac:dyDescent="0.2">
      <c r="A1544" s="2">
        <v>15.48</v>
      </c>
      <c r="B1544" s="14">
        <f t="shared" si="60"/>
        <v>0.41730932302412355</v>
      </c>
      <c r="C1544" s="3">
        <f t="shared" si="61"/>
        <v>1159.8710866278759</v>
      </c>
      <c r="D1544" s="3">
        <f t="shared" si="62"/>
        <v>484.02501795593344</v>
      </c>
    </row>
    <row r="1545" spans="1:4" x14ac:dyDescent="0.2">
      <c r="A1545" s="2">
        <v>15.49</v>
      </c>
      <c r="B1545" s="14">
        <f t="shared" si="60"/>
        <v>0.41677068568363496</v>
      </c>
      <c r="C1545" s="3">
        <f t="shared" si="61"/>
        <v>1157.0004308210364</v>
      </c>
      <c r="D1545" s="3">
        <f t="shared" si="62"/>
        <v>482.20386288954438</v>
      </c>
    </row>
    <row r="1546" spans="1:4" x14ac:dyDescent="0.2">
      <c r="A1546" s="2">
        <v>15.5</v>
      </c>
      <c r="B1546" s="14">
        <f t="shared" si="60"/>
        <v>0.41623309053069729</v>
      </c>
      <c r="C1546" s="3">
        <f t="shared" si="61"/>
        <v>1154.1386435367124</v>
      </c>
      <c r="D1546" s="3">
        <f t="shared" si="62"/>
        <v>480.39069450019258</v>
      </c>
    </row>
    <row r="1547" spans="1:4" x14ac:dyDescent="0.2">
      <c r="A1547" s="2">
        <v>15.51</v>
      </c>
      <c r="B1547" s="14">
        <f t="shared" si="60"/>
        <v>0.41569653487839403</v>
      </c>
      <c r="C1547" s="3">
        <f t="shared" si="61"/>
        <v>1151.2856919442622</v>
      </c>
      <c r="D1547" s="3">
        <f t="shared" si="62"/>
        <v>478.58547279630403</v>
      </c>
    </row>
    <row r="1548" spans="1:4" x14ac:dyDescent="0.2">
      <c r="A1548" s="2">
        <v>15.52</v>
      </c>
      <c r="B1548" s="14">
        <f t="shared" si="60"/>
        <v>0.41516101604846434</v>
      </c>
      <c r="C1548" s="3">
        <f t="shared" si="61"/>
        <v>1148.4415433546267</v>
      </c>
      <c r="D1548" s="3">
        <f t="shared" si="62"/>
        <v>476.7881580113733</v>
      </c>
    </row>
    <row r="1549" spans="1:4" x14ac:dyDescent="0.2">
      <c r="A1549" s="2">
        <v>15.53</v>
      </c>
      <c r="B1549" s="14">
        <f t="shared" si="60"/>
        <v>0.41462653137126548</v>
      </c>
      <c r="C1549" s="3">
        <f t="shared" si="61"/>
        <v>1145.6061652196356</v>
      </c>
      <c r="D1549" s="3">
        <f t="shared" si="62"/>
        <v>474.99871060255441</v>
      </c>
    </row>
    <row r="1550" spans="1:4" x14ac:dyDescent="0.2">
      <c r="A1550" s="2">
        <v>15.54</v>
      </c>
      <c r="B1550" s="14">
        <f t="shared" si="60"/>
        <v>0.41409307818574209</v>
      </c>
      <c r="C1550" s="3">
        <f t="shared" si="61"/>
        <v>1142.7795251313159</v>
      </c>
      <c r="D1550" s="3">
        <f t="shared" si="62"/>
        <v>473.21709124926724</v>
      </c>
    </row>
    <row r="1551" spans="1:4" x14ac:dyDescent="0.2">
      <c r="A1551" s="2">
        <v>15.55</v>
      </c>
      <c r="B1551" s="14">
        <f t="shared" si="60"/>
        <v>0.41356065383939378</v>
      </c>
      <c r="C1551" s="3">
        <f t="shared" si="61"/>
        <v>1139.9615908211981</v>
      </c>
      <c r="D1551" s="3">
        <f t="shared" si="62"/>
        <v>471.44326085181018</v>
      </c>
    </row>
    <row r="1552" spans="1:4" x14ac:dyDescent="0.2">
      <c r="A1552" s="2">
        <v>15.56</v>
      </c>
      <c r="B1552" s="14">
        <f t="shared" si="60"/>
        <v>0.41302925568823867</v>
      </c>
      <c r="C1552" s="3">
        <f t="shared" si="61"/>
        <v>1137.152330159638</v>
      </c>
      <c r="D1552" s="3">
        <f t="shared" si="62"/>
        <v>469.67718052998151</v>
      </c>
    </row>
    <row r="1553" spans="1:4" x14ac:dyDescent="0.2">
      <c r="A1553" s="2">
        <v>15.57</v>
      </c>
      <c r="B1553" s="14">
        <f t="shared" si="60"/>
        <v>0.41249888109678506</v>
      </c>
      <c r="C1553" s="3">
        <f t="shared" si="61"/>
        <v>1134.3517111551273</v>
      </c>
      <c r="D1553" s="3">
        <f t="shared" si="62"/>
        <v>467.91881162171353</v>
      </c>
    </row>
    <row r="1554" spans="1:4" x14ac:dyDescent="0.2">
      <c r="A1554" s="2">
        <v>15.58</v>
      </c>
      <c r="B1554" s="14">
        <f t="shared" si="60"/>
        <v>0.41196952743799464</v>
      </c>
      <c r="C1554" s="3">
        <f t="shared" si="61"/>
        <v>1131.5597019536219</v>
      </c>
      <c r="D1554" s="3">
        <f t="shared" si="62"/>
        <v>466.1681156817117</v>
      </c>
    </row>
    <row r="1555" spans="1:4" x14ac:dyDescent="0.2">
      <c r="A1555" s="2">
        <v>15.59</v>
      </c>
      <c r="B1555" s="14">
        <f t="shared" si="60"/>
        <v>0.41144119209325236</v>
      </c>
      <c r="C1555" s="3">
        <f t="shared" si="61"/>
        <v>1128.7762708378639</v>
      </c>
      <c r="D1555" s="3">
        <f t="shared" si="62"/>
        <v>464.42505448010661</v>
      </c>
    </row>
    <row r="1556" spans="1:4" x14ac:dyDescent="0.2">
      <c r="A1556" s="2">
        <v>15.6</v>
      </c>
      <c r="B1556" s="14">
        <f t="shared" si="60"/>
        <v>0.41091387245233396</v>
      </c>
      <c r="C1556" s="3">
        <f t="shared" si="61"/>
        <v>1126.0013862267144</v>
      </c>
      <c r="D1556" s="3">
        <f t="shared" si="62"/>
        <v>462.68959000111539</v>
      </c>
    </row>
    <row r="1557" spans="1:4" x14ac:dyDescent="0.2">
      <c r="A1557" s="2">
        <v>15.61</v>
      </c>
      <c r="B1557" s="14">
        <f t="shared" si="60"/>
        <v>0.41038756591337272</v>
      </c>
      <c r="C1557" s="3">
        <f t="shared" si="61"/>
        <v>1123.2350166744845</v>
      </c>
      <c r="D1557" s="3">
        <f t="shared" si="62"/>
        <v>460.96168444170831</v>
      </c>
    </row>
    <row r="1558" spans="1:4" x14ac:dyDescent="0.2">
      <c r="A1558" s="2">
        <v>15.62</v>
      </c>
      <c r="B1558" s="14">
        <f t="shared" si="60"/>
        <v>0.40986226988282876</v>
      </c>
      <c r="C1558" s="3">
        <f t="shared" si="61"/>
        <v>1120.4771308702739</v>
      </c>
      <c r="D1558" s="3">
        <f t="shared" si="62"/>
        <v>459.24130021028981</v>
      </c>
    </row>
    <row r="1559" spans="1:4" x14ac:dyDescent="0.2">
      <c r="A1559" s="2">
        <v>15.63</v>
      </c>
      <c r="B1559" s="14">
        <f t="shared" si="60"/>
        <v>0.4093379817754545</v>
      </c>
      <c r="C1559" s="3">
        <f t="shared" si="61"/>
        <v>1117.7276976373096</v>
      </c>
      <c r="D1559" s="3">
        <f t="shared" si="62"/>
        <v>457.52839992538173</v>
      </c>
    </row>
    <row r="1560" spans="1:4" x14ac:dyDescent="0.2">
      <c r="A1560" s="2">
        <v>15.64</v>
      </c>
      <c r="B1560" s="14">
        <f t="shared" si="60"/>
        <v>0.40881469901426587</v>
      </c>
      <c r="C1560" s="3">
        <f t="shared" si="61"/>
        <v>1114.9866859322949</v>
      </c>
      <c r="D1560" s="3">
        <f t="shared" si="62"/>
        <v>455.82294641432492</v>
      </c>
    </row>
    <row r="1561" spans="1:4" x14ac:dyDescent="0.2">
      <c r="A1561" s="2">
        <v>15.65</v>
      </c>
      <c r="B1561" s="14">
        <f t="shared" si="60"/>
        <v>0.40829241903050956</v>
      </c>
      <c r="C1561" s="3">
        <f t="shared" si="61"/>
        <v>1112.2540648447509</v>
      </c>
      <c r="D1561" s="3">
        <f t="shared" si="62"/>
        <v>454.12490271198061</v>
      </c>
    </row>
    <row r="1562" spans="1:4" x14ac:dyDescent="0.2">
      <c r="A1562" s="2">
        <v>15.66</v>
      </c>
      <c r="B1562" s="14">
        <f t="shared" si="60"/>
        <v>0.40777113926363034</v>
      </c>
      <c r="C1562" s="3">
        <f t="shared" si="61"/>
        <v>1109.5298035963713</v>
      </c>
      <c r="D1562" s="3">
        <f t="shared" si="62"/>
        <v>452.43423205944435</v>
      </c>
    </row>
    <row r="1563" spans="1:4" x14ac:dyDescent="0.2">
      <c r="A1563" s="2">
        <v>15.67</v>
      </c>
      <c r="B1563" s="14">
        <f t="shared" si="60"/>
        <v>0.4072508571612416</v>
      </c>
      <c r="C1563" s="3">
        <f t="shared" si="61"/>
        <v>1106.8138715403788</v>
      </c>
      <c r="D1563" s="3">
        <f t="shared" si="62"/>
        <v>450.75089790277161</v>
      </c>
    </row>
    <row r="1564" spans="1:4" x14ac:dyDescent="0.2">
      <c r="A1564" s="2">
        <v>15.68</v>
      </c>
      <c r="B1564" s="14">
        <f t="shared" si="60"/>
        <v>0.40673157017909189</v>
      </c>
      <c r="C1564" s="3">
        <f t="shared" si="61"/>
        <v>1104.1062381608806</v>
      </c>
      <c r="D1564" s="3">
        <f t="shared" si="62"/>
        <v>449.07486389170538</v>
      </c>
    </row>
    <row r="1565" spans="1:4" x14ac:dyDescent="0.2">
      <c r="A1565" s="2">
        <v>15.69</v>
      </c>
      <c r="B1565" s="14">
        <f t="shared" si="60"/>
        <v>0.40621327578103616</v>
      </c>
      <c r="C1565" s="3">
        <f t="shared" si="61"/>
        <v>1101.4068730722327</v>
      </c>
      <c r="D1565" s="3">
        <f t="shared" si="62"/>
        <v>447.40609387841954</v>
      </c>
    </row>
    <row r="1566" spans="1:4" x14ac:dyDescent="0.2">
      <c r="A1566" s="2">
        <v>15.7</v>
      </c>
      <c r="B1566" s="14">
        <f t="shared" si="60"/>
        <v>0.40569597143900354</v>
      </c>
      <c r="C1566" s="3">
        <f t="shared" si="61"/>
        <v>1098.7157460184048</v>
      </c>
      <c r="D1566" s="3">
        <f t="shared" si="62"/>
        <v>445.74455191626623</v>
      </c>
    </row>
    <row r="1567" spans="1:4" x14ac:dyDescent="0.2">
      <c r="A1567" s="2">
        <v>15.71</v>
      </c>
      <c r="B1567" s="14">
        <f t="shared" si="60"/>
        <v>0.40517965463296607</v>
      </c>
      <c r="C1567" s="3">
        <f t="shared" si="61"/>
        <v>1096.0328268723492</v>
      </c>
      <c r="D1567" s="3">
        <f t="shared" si="62"/>
        <v>444.09020225853197</v>
      </c>
    </row>
    <row r="1568" spans="1:4" x14ac:dyDescent="0.2">
      <c r="A1568" s="2">
        <v>15.72</v>
      </c>
      <c r="B1568" s="14">
        <f t="shared" si="60"/>
        <v>0.40466432285090864</v>
      </c>
      <c r="C1568" s="3">
        <f t="shared" si="61"/>
        <v>1093.3580856353744</v>
      </c>
      <c r="D1568" s="3">
        <f t="shared" si="62"/>
        <v>442.44300935720457</v>
      </c>
    </row>
    <row r="1569" spans="1:4" x14ac:dyDescent="0.2">
      <c r="A1569" s="2">
        <v>15.73</v>
      </c>
      <c r="B1569" s="14">
        <f t="shared" si="60"/>
        <v>0.40414997358879928</v>
      </c>
      <c r="C1569" s="3">
        <f t="shared" si="61"/>
        <v>1090.6914924365187</v>
      </c>
      <c r="D1569" s="3">
        <f t="shared" si="62"/>
        <v>440.80293786174713</v>
      </c>
    </row>
    <row r="1570" spans="1:4" x14ac:dyDescent="0.2">
      <c r="A1570" s="2">
        <v>15.74</v>
      </c>
      <c r="B1570" s="14">
        <f t="shared" si="60"/>
        <v>0.40363660435055665</v>
      </c>
      <c r="C1570" s="3">
        <f t="shared" si="61"/>
        <v>1088.0330175319316</v>
      </c>
      <c r="D1570" s="3">
        <f t="shared" si="62"/>
        <v>439.16995261787855</v>
      </c>
    </row>
    <row r="1571" spans="1:4" x14ac:dyDescent="0.2">
      <c r="A1571" s="2">
        <v>15.75</v>
      </c>
      <c r="B1571" s="14">
        <f t="shared" si="60"/>
        <v>0.40312421264802195</v>
      </c>
      <c r="C1571" s="3">
        <f t="shared" si="61"/>
        <v>1085.3826313042559</v>
      </c>
      <c r="D1571" s="3">
        <f t="shared" si="62"/>
        <v>437.54401866636647</v>
      </c>
    </row>
    <row r="1572" spans="1:4" x14ac:dyDescent="0.2">
      <c r="A1572" s="2">
        <v>15.76</v>
      </c>
      <c r="B1572" s="14">
        <f t="shared" ref="B1572:B1635" si="63">10^(2-2*LOG(A1572))</f>
        <v>0.40261279600092775</v>
      </c>
      <c r="C1572" s="3">
        <f t="shared" si="61"/>
        <v>1082.7403042620144</v>
      </c>
      <c r="D1572" s="3">
        <f t="shared" si="62"/>
        <v>435.92510124182485</v>
      </c>
    </row>
    <row r="1573" spans="1:4" x14ac:dyDescent="0.2">
      <c r="A1573" s="2">
        <v>15.77</v>
      </c>
      <c r="B1573" s="14">
        <f t="shared" si="63"/>
        <v>0.40210235193686678</v>
      </c>
      <c r="C1573" s="3">
        <f t="shared" si="61"/>
        <v>1080.1060070389972</v>
      </c>
      <c r="D1573" s="3">
        <f t="shared" si="62"/>
        <v>434.31316577151875</v>
      </c>
    </row>
    <row r="1574" spans="1:4" x14ac:dyDescent="0.2">
      <c r="A1574" s="2">
        <v>15.78</v>
      </c>
      <c r="B1574" s="14">
        <f t="shared" si="63"/>
        <v>0.40159287799126464</v>
      </c>
      <c r="C1574" s="3">
        <f t="shared" si="61"/>
        <v>1077.4797103936571</v>
      </c>
      <c r="D1574" s="3">
        <f t="shared" si="62"/>
        <v>432.70817787418309</v>
      </c>
    </row>
    <row r="1575" spans="1:4" x14ac:dyDescent="0.2">
      <c r="A1575" s="2">
        <v>15.79</v>
      </c>
      <c r="B1575" s="14">
        <f t="shared" si="63"/>
        <v>0.40108437170734801</v>
      </c>
      <c r="C1575" s="3">
        <f t="shared" si="61"/>
        <v>1074.8613852085045</v>
      </c>
      <c r="D1575" s="3">
        <f t="shared" si="62"/>
        <v>431.11010335884282</v>
      </c>
    </row>
    <row r="1576" spans="1:4" x14ac:dyDescent="0.2">
      <c r="A1576" s="2">
        <v>15.8</v>
      </c>
      <c r="B1576" s="14">
        <f t="shared" si="63"/>
        <v>0.40057683063611593</v>
      </c>
      <c r="C1576" s="3">
        <f t="shared" si="61"/>
        <v>1072.2510024895066</v>
      </c>
      <c r="D1576" s="3">
        <f t="shared" si="62"/>
        <v>429.51890822364464</v>
      </c>
    </row>
    <row r="1577" spans="1:4" x14ac:dyDescent="0.2">
      <c r="A1577" s="2">
        <v>15.81</v>
      </c>
      <c r="B1577" s="14">
        <f t="shared" si="63"/>
        <v>0.40007025233631005</v>
      </c>
      <c r="C1577" s="3">
        <f t="shared" si="61"/>
        <v>1069.6485333654907</v>
      </c>
      <c r="D1577" s="3">
        <f t="shared" si="62"/>
        <v>427.93455865469582</v>
      </c>
    </row>
    <row r="1578" spans="1:4" x14ac:dyDescent="0.2">
      <c r="A1578" s="2">
        <v>15.82</v>
      </c>
      <c r="B1578" s="14">
        <f t="shared" si="63"/>
        <v>0.39956463437438577</v>
      </c>
      <c r="C1578" s="3">
        <f t="shared" si="61"/>
        <v>1067.0539490875501</v>
      </c>
      <c r="D1578" s="3">
        <f t="shared" si="62"/>
        <v>426.35702102491143</v>
      </c>
    </row>
    <row r="1579" spans="1:4" x14ac:dyDescent="0.2">
      <c r="A1579" s="2">
        <v>15.83</v>
      </c>
      <c r="B1579" s="14">
        <f t="shared" si="63"/>
        <v>0.39905997432448115</v>
      </c>
      <c r="C1579" s="3">
        <f t="shared" si="61"/>
        <v>1064.4672210284521</v>
      </c>
      <c r="D1579" s="3">
        <f t="shared" si="62"/>
        <v>424.78626189286587</v>
      </c>
    </row>
    <row r="1580" spans="1:4" x14ac:dyDescent="0.2">
      <c r="A1580" s="2">
        <v>15.84</v>
      </c>
      <c r="B1580" s="14">
        <f t="shared" si="63"/>
        <v>0.39855626976839093</v>
      </c>
      <c r="C1580" s="3">
        <f t="shared" si="61"/>
        <v>1061.8883206820499</v>
      </c>
      <c r="D1580" s="3">
        <f t="shared" si="62"/>
        <v>423.22224800165867</v>
      </c>
    </row>
    <row r="1581" spans="1:4" x14ac:dyDescent="0.2">
      <c r="A1581" s="2">
        <v>15.85</v>
      </c>
      <c r="B1581" s="14">
        <f t="shared" si="63"/>
        <v>0.39805351829553498</v>
      </c>
      <c r="C1581" s="3">
        <f t="shared" si="61"/>
        <v>1059.3172196627013</v>
      </c>
      <c r="D1581" s="3">
        <f t="shared" si="62"/>
        <v>421.66494627778229</v>
      </c>
    </row>
    <row r="1582" spans="1:4" x14ac:dyDescent="0.2">
      <c r="A1582" s="2">
        <v>15.86</v>
      </c>
      <c r="B1582" s="14">
        <f t="shared" si="63"/>
        <v>0.39755171750293011</v>
      </c>
      <c r="C1582" s="3">
        <f t="shared" si="61"/>
        <v>1056.753889704685</v>
      </c>
      <c r="D1582" s="3">
        <f t="shared" si="62"/>
        <v>420.11432382999948</v>
      </c>
    </row>
    <row r="1583" spans="1:4" x14ac:dyDescent="0.2">
      <c r="A1583" s="2">
        <v>15.87</v>
      </c>
      <c r="B1583" s="14">
        <f t="shared" si="63"/>
        <v>0.39705086499516173</v>
      </c>
      <c r="C1583" s="3">
        <f t="shared" si="61"/>
        <v>1054.198302661621</v>
      </c>
      <c r="D1583" s="3">
        <f t="shared" si="62"/>
        <v>418.57034794822795</v>
      </c>
    </row>
    <row r="1584" spans="1:4" x14ac:dyDescent="0.2">
      <c r="A1584" s="2">
        <v>15.88</v>
      </c>
      <c r="B1584" s="14">
        <f t="shared" si="63"/>
        <v>0.39655095838435617</v>
      </c>
      <c r="C1584" s="3">
        <f t="shared" si="61"/>
        <v>1051.6504305058984</v>
      </c>
      <c r="D1584" s="3">
        <f t="shared" si="62"/>
        <v>417.03298610243473</v>
      </c>
    </row>
    <row r="1585" spans="1:4" x14ac:dyDescent="0.2">
      <c r="A1585" s="2">
        <v>15.89</v>
      </c>
      <c r="B1585" s="14">
        <f t="shared" si="63"/>
        <v>0.39605199529014939</v>
      </c>
      <c r="C1585" s="3">
        <f t="shared" si="61"/>
        <v>1049.1102453281039</v>
      </c>
      <c r="D1585" s="3">
        <f t="shared" si="62"/>
        <v>415.5022059415337</v>
      </c>
    </row>
    <row r="1586" spans="1:4" x14ac:dyDescent="0.2">
      <c r="A1586" s="2">
        <v>15.9</v>
      </c>
      <c r="B1586" s="14">
        <f t="shared" si="63"/>
        <v>0.39555397333966208</v>
      </c>
      <c r="C1586" s="3">
        <f t="shared" si="61"/>
        <v>1046.5777193364488</v>
      </c>
      <c r="D1586" s="3">
        <f t="shared" si="62"/>
        <v>413.97797529229399</v>
      </c>
    </row>
    <row r="1587" spans="1:4" x14ac:dyDescent="0.2">
      <c r="A1587" s="2">
        <v>15.91</v>
      </c>
      <c r="B1587" s="14">
        <f t="shared" si="63"/>
        <v>0.39505689016746837</v>
      </c>
      <c r="C1587" s="3">
        <f t="shared" si="61"/>
        <v>1044.0528248562064</v>
      </c>
      <c r="D1587" s="3">
        <f t="shared" si="62"/>
        <v>412.46026215825339</v>
      </c>
    </row>
    <row r="1588" spans="1:4" x14ac:dyDescent="0.2">
      <c r="A1588" s="2">
        <v>15.92</v>
      </c>
      <c r="B1588" s="14">
        <f t="shared" si="63"/>
        <v>0.39456074341557046</v>
      </c>
      <c r="C1588" s="3">
        <f t="shared" si="61"/>
        <v>1041.5355343291508</v>
      </c>
      <c r="D1588" s="3">
        <f t="shared" si="62"/>
        <v>410.94903471864313</v>
      </c>
    </row>
    <row r="1589" spans="1:4" x14ac:dyDescent="0.2">
      <c r="A1589" s="2">
        <v>15.93</v>
      </c>
      <c r="B1589" s="14">
        <f t="shared" si="63"/>
        <v>0.39406553073336759</v>
      </c>
      <c r="C1589" s="3">
        <f t="shared" si="61"/>
        <v>1039.0258203129927</v>
      </c>
      <c r="D1589" s="3">
        <f t="shared" si="62"/>
        <v>409.44426132731206</v>
      </c>
    </row>
    <row r="1590" spans="1:4" x14ac:dyDescent="0.2">
      <c r="A1590" s="2">
        <v>15.94</v>
      </c>
      <c r="B1590" s="14">
        <f t="shared" si="63"/>
        <v>0.39357124977763225</v>
      </c>
      <c r="C1590" s="3">
        <f t="shared" si="61"/>
        <v>1036.5236554808259</v>
      </c>
      <c r="D1590" s="3">
        <f t="shared" si="62"/>
        <v>407.94591051166856</v>
      </c>
    </row>
    <row r="1591" spans="1:4" x14ac:dyDescent="0.2">
      <c r="A1591" s="2">
        <v>15.95</v>
      </c>
      <c r="B1591" s="14">
        <f t="shared" si="63"/>
        <v>0.39307789821247818</v>
      </c>
      <c r="C1591" s="3">
        <f t="shared" si="61"/>
        <v>1034.0290126205746</v>
      </c>
      <c r="D1591" s="3">
        <f t="shared" si="62"/>
        <v>406.45395097161952</v>
      </c>
    </row>
    <row r="1592" spans="1:4" x14ac:dyDescent="0.2">
      <c r="A1592" s="2">
        <v>15.96</v>
      </c>
      <c r="B1592" s="14">
        <f t="shared" si="63"/>
        <v>0.39258547370933583</v>
      </c>
      <c r="C1592" s="3">
        <f t="shared" si="61"/>
        <v>1031.5418646344374</v>
      </c>
      <c r="D1592" s="3">
        <f t="shared" si="62"/>
        <v>404.96835157852217</v>
      </c>
    </row>
    <row r="1593" spans="1:4" x14ac:dyDescent="0.2">
      <c r="A1593" s="2">
        <v>15.97</v>
      </c>
      <c r="B1593" s="14">
        <f t="shared" si="63"/>
        <v>0.39209397394692364</v>
      </c>
      <c r="C1593" s="3">
        <f t="shared" si="61"/>
        <v>1029.0621845383489</v>
      </c>
      <c r="D1593" s="3">
        <f t="shared" si="62"/>
        <v>403.48908137414372</v>
      </c>
    </row>
    <row r="1594" spans="1:4" x14ac:dyDescent="0.2">
      <c r="A1594" s="2">
        <v>15.98</v>
      </c>
      <c r="B1594" s="14">
        <f t="shared" si="63"/>
        <v>0.39160339661122073</v>
      </c>
      <c r="C1594" s="3">
        <f t="shared" si="61"/>
        <v>1026.5899454614246</v>
      </c>
      <c r="D1594" s="3">
        <f t="shared" si="62"/>
        <v>402.01610956962173</v>
      </c>
    </row>
    <row r="1595" spans="1:4" x14ac:dyDescent="0.2">
      <c r="A1595" s="2">
        <v>15.99</v>
      </c>
      <c r="B1595" s="14">
        <f t="shared" si="63"/>
        <v>0.3911137393954397</v>
      </c>
      <c r="C1595" s="3">
        <f t="shared" si="61"/>
        <v>1024.1251206454251</v>
      </c>
      <c r="D1595" s="3">
        <f t="shared" si="62"/>
        <v>400.54940554443806</v>
      </c>
    </row>
    <row r="1596" spans="1:4" x14ac:dyDescent="0.2">
      <c r="A1596" s="2">
        <v>16</v>
      </c>
      <c r="B1596" s="14">
        <f t="shared" si="63"/>
        <v>0.39062499999999994</v>
      </c>
      <c r="C1596" s="3">
        <f t="shared" si="61"/>
        <v>1021.6676834442171</v>
      </c>
      <c r="D1596" s="3">
        <f t="shared" si="62"/>
        <v>399.08893884539725</v>
      </c>
    </row>
    <row r="1597" spans="1:4" x14ac:dyDescent="0.2">
      <c r="A1597" s="2">
        <v>16.010000000000002</v>
      </c>
      <c r="B1597" s="14">
        <f t="shared" si="63"/>
        <v>0.39013717613249976</v>
      </c>
      <c r="C1597" s="3">
        <f t="shared" si="61"/>
        <v>1019.2176073232355</v>
      </c>
      <c r="D1597" s="3">
        <f t="shared" si="62"/>
        <v>397.63467918561008</v>
      </c>
    </row>
    <row r="1598" spans="1:4" x14ac:dyDescent="0.2">
      <c r="A1598" s="2">
        <v>16.02</v>
      </c>
      <c r="B1598" s="14">
        <f t="shared" si="63"/>
        <v>0.389650265507691</v>
      </c>
      <c r="C1598" s="3">
        <f t="shared" si="61"/>
        <v>1016.7748658589519</v>
      </c>
      <c r="D1598" s="3">
        <f t="shared" si="62"/>
        <v>396.18659644348753</v>
      </c>
    </row>
    <row r="1599" spans="1:4" x14ac:dyDescent="0.2">
      <c r="A1599" s="2">
        <v>16.03</v>
      </c>
      <c r="B1599" s="14">
        <f t="shared" si="63"/>
        <v>0.38916426584744984</v>
      </c>
      <c r="C1599" s="3">
        <f t="shared" si="61"/>
        <v>1014.3394327383405</v>
      </c>
      <c r="D1599" s="3">
        <f t="shared" si="62"/>
        <v>394.744660661735</v>
      </c>
    </row>
    <row r="1600" spans="1:4" x14ac:dyDescent="0.2">
      <c r="A1600" s="2">
        <v>16.04</v>
      </c>
      <c r="B1600" s="14">
        <f t="shared" si="63"/>
        <v>0.38867917488075321</v>
      </c>
      <c r="C1600" s="3">
        <f t="shared" si="61"/>
        <v>1011.9112817583592</v>
      </c>
      <c r="D1600" s="3">
        <f t="shared" si="62"/>
        <v>393.30884204636442</v>
      </c>
    </row>
    <row r="1601" spans="1:4" x14ac:dyDescent="0.2">
      <c r="A1601" s="2">
        <v>16.05</v>
      </c>
      <c r="B1601" s="14">
        <f t="shared" si="63"/>
        <v>0.38819499034364968</v>
      </c>
      <c r="C1601" s="3">
        <f t="shared" si="61"/>
        <v>1009.4903868254135</v>
      </c>
      <c r="D1601" s="3">
        <f t="shared" si="62"/>
        <v>391.87911096569854</v>
      </c>
    </row>
    <row r="1602" spans="1:4" x14ac:dyDescent="0.2">
      <c r="A1602" s="2">
        <v>16.059999999999999</v>
      </c>
      <c r="B1602" s="14">
        <f t="shared" si="63"/>
        <v>0.38771170997923426</v>
      </c>
      <c r="C1602" s="3">
        <f t="shared" si="61"/>
        <v>1007.0767219548444</v>
      </c>
      <c r="D1602" s="3">
        <f t="shared" si="62"/>
        <v>390.45543794939459</v>
      </c>
    </row>
    <row r="1603" spans="1:4" x14ac:dyDescent="0.2">
      <c r="A1603" s="2">
        <v>16.07</v>
      </c>
      <c r="B1603" s="14">
        <f t="shared" si="63"/>
        <v>0.38722933153762157</v>
      </c>
      <c r="C1603" s="3">
        <f t="shared" si="61"/>
        <v>1004.6702612704046</v>
      </c>
      <c r="D1603" s="3">
        <f t="shared" si="62"/>
        <v>389.03779368746638</v>
      </c>
    </row>
    <row r="1604" spans="1:4" x14ac:dyDescent="0.2">
      <c r="A1604" s="2">
        <v>16.079999999999998</v>
      </c>
      <c r="B1604" s="14">
        <f t="shared" si="63"/>
        <v>0.38674785277592155</v>
      </c>
      <c r="C1604" s="3">
        <f t="shared" si="61"/>
        <v>1002.2709790037453</v>
      </c>
      <c r="D1604" s="3">
        <f t="shared" si="62"/>
        <v>387.62614902931927</v>
      </c>
    </row>
    <row r="1605" spans="1:4" x14ac:dyDescent="0.2">
      <c r="A1605" s="2">
        <v>16.09</v>
      </c>
      <c r="B1605" s="14">
        <f t="shared" si="63"/>
        <v>0.38626727145820922</v>
      </c>
      <c r="C1605" s="3">
        <f t="shared" si="61"/>
        <v>999.87884949389513</v>
      </c>
      <c r="D1605" s="3">
        <f t="shared" si="62"/>
        <v>386.22047498278033</v>
      </c>
    </row>
    <row r="1606" spans="1:4" x14ac:dyDescent="0.2">
      <c r="A1606" s="2">
        <v>16.100000000000001</v>
      </c>
      <c r="B1606" s="14">
        <f t="shared" si="63"/>
        <v>0.38578758535550306</v>
      </c>
      <c r="C1606" s="3">
        <f t="shared" ref="C1606:C1669" si="64">374200000/(A1606^5*(EXP(14380/(A1606*3000))-1))</f>
        <v>997.49384718676333</v>
      </c>
      <c r="D1606" s="3">
        <f t="shared" ref="D1606:D1669" si="65">B1606*C1606</f>
        <v>384.82074271315258</v>
      </c>
    </row>
    <row r="1607" spans="1:4" x14ac:dyDescent="0.2">
      <c r="A1607" s="2">
        <v>16.11</v>
      </c>
      <c r="B1607" s="14">
        <f t="shared" si="63"/>
        <v>0.3853087922457375</v>
      </c>
      <c r="C1607" s="3">
        <f t="shared" si="64"/>
        <v>995.11594663461722</v>
      </c>
      <c r="D1607" s="3">
        <f t="shared" si="65"/>
        <v>383.42692354225812</v>
      </c>
    </row>
    <row r="1608" spans="1:4" x14ac:dyDescent="0.2">
      <c r="A1608" s="2">
        <v>16.12</v>
      </c>
      <c r="B1608" s="14">
        <f t="shared" si="63"/>
        <v>0.38483088991373626</v>
      </c>
      <c r="C1608" s="3">
        <f t="shared" si="64"/>
        <v>992.74512249558586</v>
      </c>
      <c r="D1608" s="3">
        <f t="shared" si="65"/>
        <v>382.03898894749744</v>
      </c>
    </row>
    <row r="1609" spans="1:4" x14ac:dyDescent="0.2">
      <c r="A1609" s="2">
        <v>16.13</v>
      </c>
      <c r="B1609" s="14">
        <f t="shared" si="63"/>
        <v>0.38435387615118777</v>
      </c>
      <c r="C1609" s="3">
        <f t="shared" si="64"/>
        <v>990.38134953315557</v>
      </c>
      <c r="D1609" s="3">
        <f t="shared" si="65"/>
        <v>380.65691056091271</v>
      </c>
    </row>
    <row r="1610" spans="1:4" x14ac:dyDescent="0.2">
      <c r="A1610" s="2">
        <v>16.14</v>
      </c>
      <c r="B1610" s="14">
        <f t="shared" si="63"/>
        <v>0.38387774875661979</v>
      </c>
      <c r="C1610" s="3">
        <f t="shared" si="64"/>
        <v>988.02460261566773</v>
      </c>
      <c r="D1610" s="3">
        <f t="shared" si="65"/>
        <v>379.28066016825642</v>
      </c>
    </row>
    <row r="1611" spans="1:4" x14ac:dyDescent="0.2">
      <c r="A1611" s="2">
        <v>16.149999999999999</v>
      </c>
      <c r="B1611" s="14">
        <f t="shared" si="63"/>
        <v>0.38340250553537358</v>
      </c>
      <c r="C1611" s="3">
        <f t="shared" si="64"/>
        <v>985.67485671582574</v>
      </c>
      <c r="D1611" s="3">
        <f t="shared" si="65"/>
        <v>377.91020970806795</v>
      </c>
    </row>
    <row r="1612" spans="1:4" x14ac:dyDescent="0.2">
      <c r="A1612" s="2">
        <v>16.16</v>
      </c>
      <c r="B1612" s="14">
        <f t="shared" si="63"/>
        <v>0.38292814429957833</v>
      </c>
      <c r="C1612" s="3">
        <f t="shared" si="64"/>
        <v>983.33208691019399</v>
      </c>
      <c r="D1612" s="3">
        <f t="shared" si="65"/>
        <v>376.54553127075229</v>
      </c>
    </row>
    <row r="1613" spans="1:4" x14ac:dyDescent="0.2">
      <c r="A1613" s="2">
        <v>16.170000000000002</v>
      </c>
      <c r="B1613" s="14">
        <f t="shared" si="63"/>
        <v>0.3824546628681269</v>
      </c>
      <c r="C1613" s="3">
        <f t="shared" si="64"/>
        <v>980.99626837871358</v>
      </c>
      <c r="D1613" s="3">
        <f t="shared" si="65"/>
        <v>375.18659709767144</v>
      </c>
    </row>
    <row r="1614" spans="1:4" x14ac:dyDescent="0.2">
      <c r="A1614" s="2">
        <v>16.18</v>
      </c>
      <c r="B1614" s="14">
        <f t="shared" si="63"/>
        <v>0.38198205906664973</v>
      </c>
      <c r="C1614" s="3">
        <f t="shared" si="64"/>
        <v>978.66737640420922</v>
      </c>
      <c r="D1614" s="3">
        <f t="shared" si="65"/>
        <v>373.83337958023577</v>
      </c>
    </row>
    <row r="1615" spans="1:4" x14ac:dyDescent="0.2">
      <c r="A1615" s="2">
        <v>16.190000000000001</v>
      </c>
      <c r="B1615" s="14">
        <f t="shared" si="63"/>
        <v>0.38151033072749035</v>
      </c>
      <c r="C1615" s="3">
        <f t="shared" si="64"/>
        <v>976.34538637189985</v>
      </c>
      <c r="D1615" s="3">
        <f t="shared" si="65"/>
        <v>372.48585125900286</v>
      </c>
    </row>
    <row r="1616" spans="1:4" x14ac:dyDescent="0.2">
      <c r="A1616" s="2">
        <v>16.2</v>
      </c>
      <c r="B1616" s="14">
        <f t="shared" si="63"/>
        <v>0.38103947568968133</v>
      </c>
      <c r="C1616" s="3">
        <f t="shared" si="64"/>
        <v>974.03027376892078</v>
      </c>
      <c r="D1616" s="3">
        <f t="shared" si="65"/>
        <v>371.14398482278636</v>
      </c>
    </row>
    <row r="1617" spans="1:4" x14ac:dyDescent="0.2">
      <c r="A1617" s="2">
        <v>16.21</v>
      </c>
      <c r="B1617" s="14">
        <f t="shared" si="63"/>
        <v>0.38056949179891775</v>
      </c>
      <c r="C1617" s="3">
        <f t="shared" si="64"/>
        <v>971.72201418383577</v>
      </c>
      <c r="D1617" s="3">
        <f t="shared" si="65"/>
        <v>369.80775310776312</v>
      </c>
    </row>
    <row r="1618" spans="1:4" x14ac:dyDescent="0.2">
      <c r="A1618" s="2">
        <v>16.22</v>
      </c>
      <c r="B1618" s="14">
        <f t="shared" si="63"/>
        <v>0.38010037690753368</v>
      </c>
      <c r="C1618" s="3">
        <f t="shared" si="64"/>
        <v>969.42058330616203</v>
      </c>
      <c r="D1618" s="3">
        <f t="shared" si="65"/>
        <v>368.47712909659333</v>
      </c>
    </row>
    <row r="1619" spans="1:4" x14ac:dyDescent="0.2">
      <c r="A1619" s="2">
        <v>16.23</v>
      </c>
      <c r="B1619" s="14">
        <f t="shared" si="63"/>
        <v>0.37963212887447811</v>
      </c>
      <c r="C1619" s="3">
        <f t="shared" si="64"/>
        <v>967.12595692589264</v>
      </c>
      <c r="D1619" s="3">
        <f t="shared" si="65"/>
        <v>367.15208591754345</v>
      </c>
    </row>
    <row r="1620" spans="1:4" x14ac:dyDescent="0.2">
      <c r="A1620" s="2">
        <v>16.239999999999998</v>
      </c>
      <c r="B1620" s="14">
        <f t="shared" si="63"/>
        <v>0.37916474556528906</v>
      </c>
      <c r="C1620" s="3">
        <f t="shared" si="64"/>
        <v>964.83811093302415</v>
      </c>
      <c r="D1620" s="3">
        <f t="shared" si="65"/>
        <v>365.83259684361423</v>
      </c>
    </row>
    <row r="1621" spans="1:4" x14ac:dyDescent="0.2">
      <c r="A1621" s="2">
        <v>16.25</v>
      </c>
      <c r="B1621" s="14">
        <f t="shared" si="63"/>
        <v>0.378698224852071</v>
      </c>
      <c r="C1621" s="3">
        <f t="shared" si="64"/>
        <v>962.55702131707972</v>
      </c>
      <c r="D1621" s="3">
        <f t="shared" si="65"/>
        <v>364.51863529167514</v>
      </c>
    </row>
    <row r="1622" spans="1:4" x14ac:dyDescent="0.2">
      <c r="A1622" s="2">
        <v>16.260000000000002</v>
      </c>
      <c r="B1622" s="14">
        <f t="shared" si="63"/>
        <v>0.37823256461346882</v>
      </c>
      <c r="C1622" s="3">
        <f t="shared" si="64"/>
        <v>960.28266416664724</v>
      </c>
      <c r="D1622" s="3">
        <f t="shared" si="65"/>
        <v>363.21017482160539</v>
      </c>
    </row>
    <row r="1623" spans="1:4" x14ac:dyDescent="0.2">
      <c r="A1623" s="2">
        <v>16.27</v>
      </c>
      <c r="B1623" s="14">
        <f t="shared" si="63"/>
        <v>0.3777677627346458</v>
      </c>
      <c r="C1623" s="3">
        <f t="shared" si="64"/>
        <v>958.01501566891068</v>
      </c>
      <c r="D1623" s="3">
        <f t="shared" si="65"/>
        <v>361.907189135441</v>
      </c>
    </row>
    <row r="1624" spans="1:4" x14ac:dyDescent="0.2">
      <c r="A1624" s="2">
        <v>16.28</v>
      </c>
      <c r="B1624" s="14">
        <f t="shared" si="63"/>
        <v>0.37730381710725691</v>
      </c>
      <c r="C1624" s="3">
        <f t="shared" si="64"/>
        <v>955.75405210918109</v>
      </c>
      <c r="D1624" s="3">
        <f t="shared" si="65"/>
        <v>360.60965207652214</v>
      </c>
    </row>
    <row r="1625" spans="1:4" x14ac:dyDescent="0.2">
      <c r="A1625" s="2">
        <v>16.29</v>
      </c>
      <c r="B1625" s="14">
        <f t="shared" si="63"/>
        <v>0.37684072562942778</v>
      </c>
      <c r="C1625" s="3">
        <f t="shared" si="64"/>
        <v>953.499749870443</v>
      </c>
      <c r="D1625" s="3">
        <f t="shared" si="65"/>
        <v>359.3175376286556</v>
      </c>
    </row>
    <row r="1626" spans="1:4" x14ac:dyDescent="0.2">
      <c r="A1626" s="2">
        <v>16.3</v>
      </c>
      <c r="B1626" s="14">
        <f t="shared" si="63"/>
        <v>0.37637848620572834</v>
      </c>
      <c r="C1626" s="3">
        <f t="shared" si="64"/>
        <v>951.25208543288886</v>
      </c>
      <c r="D1626" s="3">
        <f t="shared" si="65"/>
        <v>358.0308199152729</v>
      </c>
    </row>
    <row r="1627" spans="1:4" x14ac:dyDescent="0.2">
      <c r="A1627" s="2">
        <v>16.309999999999999</v>
      </c>
      <c r="B1627" s="14">
        <f t="shared" si="63"/>
        <v>0.37591709674715179</v>
      </c>
      <c r="C1627" s="3">
        <f t="shared" si="64"/>
        <v>949.01103537346751</v>
      </c>
      <c r="D1627" s="3">
        <f t="shared" si="65"/>
        <v>356.74947319860246</v>
      </c>
    </row>
    <row r="1628" spans="1:4" x14ac:dyDescent="0.2">
      <c r="A1628" s="2">
        <v>16.32</v>
      </c>
      <c r="B1628" s="14">
        <f t="shared" si="63"/>
        <v>0.37545655517108806</v>
      </c>
      <c r="C1628" s="3">
        <f t="shared" si="64"/>
        <v>946.77657636542438</v>
      </c>
      <c r="D1628" s="3">
        <f t="shared" si="65"/>
        <v>355.47347187883884</v>
      </c>
    </row>
    <row r="1629" spans="1:4" x14ac:dyDescent="0.2">
      <c r="A1629" s="2">
        <v>16.329999999999998</v>
      </c>
      <c r="B1629" s="14">
        <f t="shared" si="63"/>
        <v>0.37499685940130262</v>
      </c>
      <c r="C1629" s="3">
        <f t="shared" si="64"/>
        <v>944.5486851778561</v>
      </c>
      <c r="D1629" s="3">
        <f t="shared" si="65"/>
        <v>354.20279049332578</v>
      </c>
    </row>
    <row r="1630" spans="1:4" x14ac:dyDescent="0.2">
      <c r="A1630" s="2">
        <v>16.34</v>
      </c>
      <c r="B1630" s="14">
        <f t="shared" si="63"/>
        <v>0.37453800736791154</v>
      </c>
      <c r="C1630" s="3">
        <f t="shared" si="64"/>
        <v>942.32733867525417</v>
      </c>
      <c r="D1630" s="3">
        <f t="shared" si="65"/>
        <v>352.93740371573682</v>
      </c>
    </row>
    <row r="1631" spans="1:4" x14ac:dyDescent="0.2">
      <c r="A1631" s="2">
        <v>16.350000000000001</v>
      </c>
      <c r="B1631" s="14">
        <f t="shared" si="63"/>
        <v>0.37407999700735989</v>
      </c>
      <c r="C1631" s="3">
        <f t="shared" si="64"/>
        <v>940.11251381706313</v>
      </c>
      <c r="D1631" s="3">
        <f t="shared" si="65"/>
        <v>351.67728635526856</v>
      </c>
    </row>
    <row r="1632" spans="1:4" x14ac:dyDescent="0.2">
      <c r="A1632" s="2">
        <v>16.36</v>
      </c>
      <c r="B1632" s="14">
        <f t="shared" si="63"/>
        <v>0.37362282626239685</v>
      </c>
      <c r="C1632" s="3">
        <f t="shared" si="64"/>
        <v>937.90418765723496</v>
      </c>
      <c r="D1632" s="3">
        <f t="shared" si="65"/>
        <v>350.42241335583356</v>
      </c>
    </row>
    <row r="1633" spans="1:4" x14ac:dyDescent="0.2">
      <c r="A1633" s="2">
        <v>16.37</v>
      </c>
      <c r="B1633" s="14">
        <f t="shared" si="63"/>
        <v>0.37316649308205296</v>
      </c>
      <c r="C1633" s="3">
        <f t="shared" si="64"/>
        <v>935.70233734378246</v>
      </c>
      <c r="D1633" s="3">
        <f t="shared" si="65"/>
        <v>349.17275979525937</v>
      </c>
    </row>
    <row r="1634" spans="1:4" x14ac:dyDescent="0.2">
      <c r="A1634" s="2">
        <v>16.38</v>
      </c>
      <c r="B1634" s="14">
        <f t="shared" si="63"/>
        <v>0.37271099542161817</v>
      </c>
      <c r="C1634" s="3">
        <f t="shared" si="64"/>
        <v>933.50694011834719</v>
      </c>
      <c r="D1634" s="3">
        <f t="shared" si="65"/>
        <v>347.92830088449807</v>
      </c>
    </row>
    <row r="1635" spans="1:4" x14ac:dyDescent="0.2">
      <c r="A1635" s="2">
        <v>16.39</v>
      </c>
      <c r="B1635" s="14">
        <f t="shared" si="63"/>
        <v>0.37225633124261753</v>
      </c>
      <c r="C1635" s="3">
        <f t="shared" si="64"/>
        <v>931.31797331575046</v>
      </c>
      <c r="D1635" s="3">
        <f t="shared" si="65"/>
        <v>346.68901196683123</v>
      </c>
    </row>
    <row r="1636" spans="1:4" x14ac:dyDescent="0.2">
      <c r="A1636" s="2">
        <v>16.399999999999999</v>
      </c>
      <c r="B1636" s="14">
        <f t="shared" ref="B1636:B1699" si="66">10^(2-2*LOG(A1636))</f>
        <v>0.37180249851279018</v>
      </c>
      <c r="C1636" s="3">
        <f t="shared" si="64"/>
        <v>929.1354143635715</v>
      </c>
      <c r="D1636" s="3">
        <f t="shared" si="65"/>
        <v>345.45486851709251</v>
      </c>
    </row>
    <row r="1637" spans="1:4" x14ac:dyDescent="0.2">
      <c r="A1637" s="2">
        <v>16.41</v>
      </c>
      <c r="B1637" s="14">
        <f t="shared" si="66"/>
        <v>0.37134949520606353</v>
      </c>
      <c r="C1637" s="3">
        <f t="shared" si="64"/>
        <v>926.95924078170015</v>
      </c>
      <c r="D1637" s="3">
        <f t="shared" si="65"/>
        <v>344.22584614088026</v>
      </c>
    </row>
    <row r="1638" spans="1:4" x14ac:dyDescent="0.2">
      <c r="A1638" s="2">
        <v>16.420000000000002</v>
      </c>
      <c r="B1638" s="14">
        <f t="shared" si="66"/>
        <v>0.370897319302535</v>
      </c>
      <c r="C1638" s="3">
        <f t="shared" si="64"/>
        <v>924.78943018191683</v>
      </c>
      <c r="D1638" s="3">
        <f t="shared" si="65"/>
        <v>343.00192057379178</v>
      </c>
    </row>
    <row r="1639" spans="1:4" x14ac:dyDescent="0.2">
      <c r="A1639" s="2">
        <v>16.43</v>
      </c>
      <c r="B1639" s="14">
        <f t="shared" si="66"/>
        <v>0.37044596878844516</v>
      </c>
      <c r="C1639" s="3">
        <f t="shared" si="64"/>
        <v>922.62596026746098</v>
      </c>
      <c r="D1639" s="3">
        <f t="shared" si="65"/>
        <v>341.78306768064908</v>
      </c>
    </row>
    <row r="1640" spans="1:4" x14ac:dyDescent="0.2">
      <c r="A1640" s="2">
        <v>16.440000000000001</v>
      </c>
      <c r="B1640" s="14">
        <f t="shared" si="66"/>
        <v>0.36999544165615883</v>
      </c>
      <c r="C1640" s="3">
        <f t="shared" si="64"/>
        <v>920.46880883259951</v>
      </c>
      <c r="D1640" s="3">
        <f t="shared" si="65"/>
        <v>340.56926345473607</v>
      </c>
    </row>
    <row r="1641" spans="1:4" x14ac:dyDescent="0.2">
      <c r="A1641" s="2">
        <v>16.45</v>
      </c>
      <c r="B1641" s="14">
        <f t="shared" si="66"/>
        <v>0.36954573590414003</v>
      </c>
      <c r="C1641" s="3">
        <f t="shared" si="64"/>
        <v>918.31795376221021</v>
      </c>
      <c r="D1641" s="3">
        <f t="shared" si="65"/>
        <v>339.36048401703999</v>
      </c>
    </row>
    <row r="1642" spans="1:4" x14ac:dyDescent="0.2">
      <c r="A1642" s="2">
        <v>16.46</v>
      </c>
      <c r="B1642" s="14">
        <f t="shared" si="66"/>
        <v>0.36909684953693095</v>
      </c>
      <c r="C1642" s="3">
        <f t="shared" si="64"/>
        <v>916.17337303135366</v>
      </c>
      <c r="D1642" s="3">
        <f t="shared" si="65"/>
        <v>338.15670561549604</v>
      </c>
    </row>
    <row r="1643" spans="1:4" x14ac:dyDescent="0.2">
      <c r="A1643" s="2">
        <v>16.47</v>
      </c>
      <c r="B1643" s="14">
        <f t="shared" si="66"/>
        <v>0.36864878056513128</v>
      </c>
      <c r="C1643" s="3">
        <f t="shared" si="64"/>
        <v>914.03504470485882</v>
      </c>
      <c r="D1643" s="3">
        <f t="shared" si="65"/>
        <v>336.95790462424145</v>
      </c>
    </row>
    <row r="1644" spans="1:4" x14ac:dyDescent="0.2">
      <c r="A1644" s="2">
        <v>16.48</v>
      </c>
      <c r="B1644" s="14">
        <f t="shared" si="66"/>
        <v>0.36820152700537273</v>
      </c>
      <c r="C1644" s="3">
        <f t="shared" si="64"/>
        <v>911.90294693689941</v>
      </c>
      <c r="D1644" s="3">
        <f t="shared" si="65"/>
        <v>335.76405754286577</v>
      </c>
    </row>
    <row r="1645" spans="1:4" x14ac:dyDescent="0.2">
      <c r="A1645" s="2">
        <v>16.489999999999998</v>
      </c>
      <c r="B1645" s="14">
        <f t="shared" si="66"/>
        <v>0.36775508688030067</v>
      </c>
      <c r="C1645" s="3">
        <f t="shared" si="64"/>
        <v>909.77705797058513</v>
      </c>
      <c r="D1645" s="3">
        <f t="shared" si="65"/>
        <v>334.57514099567686</v>
      </c>
    </row>
    <row r="1646" spans="1:4" x14ac:dyDescent="0.2">
      <c r="A1646" s="2">
        <v>16.5</v>
      </c>
      <c r="B1646" s="14">
        <f t="shared" si="66"/>
        <v>0.3673094582185491</v>
      </c>
      <c r="C1646" s="3">
        <f t="shared" si="64"/>
        <v>907.65735613754237</v>
      </c>
      <c r="D1646" s="3">
        <f t="shared" si="65"/>
        <v>333.39113173096138</v>
      </c>
    </row>
    <row r="1647" spans="1:4" x14ac:dyDescent="0.2">
      <c r="A1647" s="2">
        <v>16.510000000000002</v>
      </c>
      <c r="B1647" s="14">
        <f t="shared" si="66"/>
        <v>0.36686463905472172</v>
      </c>
      <c r="C1647" s="3">
        <f t="shared" si="64"/>
        <v>905.54381985750899</v>
      </c>
      <c r="D1647" s="3">
        <f t="shared" si="65"/>
        <v>332.21200662025899</v>
      </c>
    </row>
    <row r="1648" spans="1:4" x14ac:dyDescent="0.2">
      <c r="A1648" s="2">
        <v>16.52</v>
      </c>
      <c r="B1648" s="14">
        <f t="shared" si="66"/>
        <v>0.36642062742936865</v>
      </c>
      <c r="C1648" s="3">
        <f t="shared" si="64"/>
        <v>903.43642763792138</v>
      </c>
      <c r="D1648" s="3">
        <f t="shared" si="65"/>
        <v>331.03774265763457</v>
      </c>
    </row>
    <row r="1649" spans="1:4" x14ac:dyDescent="0.2">
      <c r="A1649" s="2">
        <v>16.53</v>
      </c>
      <c r="B1649" s="14">
        <f t="shared" si="66"/>
        <v>0.36597742138896477</v>
      </c>
      <c r="C1649" s="3">
        <f t="shared" si="64"/>
        <v>901.33515807350568</v>
      </c>
      <c r="D1649" s="3">
        <f t="shared" si="65"/>
        <v>329.86831695895654</v>
      </c>
    </row>
    <row r="1650" spans="1:4" x14ac:dyDescent="0.2">
      <c r="A1650" s="2">
        <v>16.54</v>
      </c>
      <c r="B1650" s="14">
        <f t="shared" si="66"/>
        <v>0.3655350189858888</v>
      </c>
      <c r="C1650" s="3">
        <f t="shared" si="64"/>
        <v>899.23998984588104</v>
      </c>
      <c r="D1650" s="3">
        <f t="shared" si="65"/>
        <v>328.70370676118461</v>
      </c>
    </row>
    <row r="1651" spans="1:4" x14ac:dyDescent="0.2">
      <c r="A1651" s="2">
        <v>16.55</v>
      </c>
      <c r="B1651" s="14">
        <f t="shared" si="66"/>
        <v>0.36509341827840186</v>
      </c>
      <c r="C1651" s="3">
        <f t="shared" si="64"/>
        <v>897.15090172314819</v>
      </c>
      <c r="D1651" s="3">
        <f t="shared" si="65"/>
        <v>327.54388942165474</v>
      </c>
    </row>
    <row r="1652" spans="1:4" x14ac:dyDescent="0.2">
      <c r="A1652" s="2">
        <v>16.559999999999999</v>
      </c>
      <c r="B1652" s="14">
        <f t="shared" si="66"/>
        <v>0.36465261733062604</v>
      </c>
      <c r="C1652" s="3">
        <f t="shared" si="64"/>
        <v>895.067872559497</v>
      </c>
      <c r="D1652" s="3">
        <f t="shared" si="65"/>
        <v>326.38884241737583</v>
      </c>
    </row>
    <row r="1653" spans="1:4" x14ac:dyDescent="0.2">
      <c r="A1653" s="2">
        <v>16.57</v>
      </c>
      <c r="B1653" s="14">
        <f t="shared" si="66"/>
        <v>0.36421261421252327</v>
      </c>
      <c r="C1653" s="3">
        <f t="shared" si="64"/>
        <v>892.99088129479901</v>
      </c>
      <c r="D1653" s="3">
        <f t="shared" si="65"/>
        <v>325.23854334432377</v>
      </c>
    </row>
    <row r="1654" spans="1:4" x14ac:dyDescent="0.2">
      <c r="A1654" s="2">
        <v>16.579999999999998</v>
      </c>
      <c r="B1654" s="14">
        <f t="shared" si="66"/>
        <v>0.36377340699987365</v>
      </c>
      <c r="C1654" s="3">
        <f t="shared" si="64"/>
        <v>890.91990695422191</v>
      </c>
      <c r="D1654" s="3">
        <f t="shared" si="65"/>
        <v>324.09296991674773</v>
      </c>
    </row>
    <row r="1655" spans="1:4" x14ac:dyDescent="0.2">
      <c r="A1655" s="2">
        <v>16.59</v>
      </c>
      <c r="B1655" s="14">
        <f t="shared" si="66"/>
        <v>0.36333499377425482</v>
      </c>
      <c r="C1655" s="3">
        <f t="shared" si="64"/>
        <v>888.85492864782623</v>
      </c>
      <c r="D1655" s="3">
        <f t="shared" si="65"/>
        <v>322.95209996647367</v>
      </c>
    </row>
    <row r="1656" spans="1:4" x14ac:dyDescent="0.2">
      <c r="A1656" s="2">
        <v>16.600000000000001</v>
      </c>
      <c r="B1656" s="14">
        <f t="shared" si="66"/>
        <v>0.36289737262302202</v>
      </c>
      <c r="C1656" s="3">
        <f t="shared" si="64"/>
        <v>886.79592557017634</v>
      </c>
      <c r="D1656" s="3">
        <f t="shared" si="65"/>
        <v>321.81591144221801</v>
      </c>
    </row>
    <row r="1657" spans="1:4" x14ac:dyDescent="0.2">
      <c r="A1657" s="2">
        <v>16.61</v>
      </c>
      <c r="B1657" s="14">
        <f t="shared" si="66"/>
        <v>0.36246054163928587</v>
      </c>
      <c r="C1657" s="3">
        <f t="shared" si="64"/>
        <v>884.74287699995318</v>
      </c>
      <c r="D1657" s="3">
        <f t="shared" si="65"/>
        <v>320.6843824089031</v>
      </c>
    </row>
    <row r="1658" spans="1:4" x14ac:dyDescent="0.2">
      <c r="A1658" s="2">
        <v>16.62</v>
      </c>
      <c r="B1658" s="14">
        <f t="shared" si="66"/>
        <v>0.36202449892189087</v>
      </c>
      <c r="C1658" s="3">
        <f t="shared" si="64"/>
        <v>882.69576229956056</v>
      </c>
      <c r="D1658" s="3">
        <f t="shared" si="65"/>
        <v>319.55749104697492</v>
      </c>
    </row>
    <row r="1659" spans="1:4" x14ac:dyDescent="0.2">
      <c r="A1659" s="2">
        <v>16.63</v>
      </c>
      <c r="B1659" s="14">
        <f t="shared" si="66"/>
        <v>0.36158924257539787</v>
      </c>
      <c r="C1659" s="3">
        <f t="shared" si="64"/>
        <v>880.65456091474528</v>
      </c>
      <c r="D1659" s="3">
        <f t="shared" si="65"/>
        <v>318.43521565173234</v>
      </c>
    </row>
    <row r="1660" spans="1:4" x14ac:dyDescent="0.2">
      <c r="A1660" s="2">
        <v>16.64</v>
      </c>
      <c r="B1660" s="14">
        <f t="shared" si="66"/>
        <v>0.36115477071005925</v>
      </c>
      <c r="C1660" s="3">
        <f t="shared" si="64"/>
        <v>878.61925237420598</v>
      </c>
      <c r="D1660" s="3">
        <f t="shared" si="65"/>
        <v>317.31753463265005</v>
      </c>
    </row>
    <row r="1661" spans="1:4" x14ac:dyDescent="0.2">
      <c r="A1661" s="2">
        <v>16.649999999999999</v>
      </c>
      <c r="B1661" s="14">
        <f t="shared" si="66"/>
        <v>0.36072108144180209</v>
      </c>
      <c r="C1661" s="3">
        <f t="shared" si="64"/>
        <v>876.58981628921788</v>
      </c>
      <c r="D1661" s="3">
        <f t="shared" si="65"/>
        <v>316.2044265127173</v>
      </c>
    </row>
    <row r="1662" spans="1:4" x14ac:dyDescent="0.2">
      <c r="A1662" s="2">
        <v>16.66</v>
      </c>
      <c r="B1662" s="14">
        <f t="shared" si="66"/>
        <v>0.36028817289220605</v>
      </c>
      <c r="C1662" s="3">
        <f t="shared" si="64"/>
        <v>874.56623235324753</v>
      </c>
      <c r="D1662" s="3">
        <f t="shared" si="65"/>
        <v>315.09586992777207</v>
      </c>
    </row>
    <row r="1663" spans="1:4" x14ac:dyDescent="0.2">
      <c r="A1663" s="2">
        <v>16.670000000000002</v>
      </c>
      <c r="B1663" s="14">
        <f t="shared" si="66"/>
        <v>0.35985604318848302</v>
      </c>
      <c r="C1663" s="3">
        <f t="shared" si="64"/>
        <v>872.54848034157828</v>
      </c>
      <c r="D1663" s="3">
        <f t="shared" si="65"/>
        <v>313.99184362584424</v>
      </c>
    </row>
    <row r="1664" spans="1:4" x14ac:dyDescent="0.2">
      <c r="A1664" s="2">
        <v>16.68</v>
      </c>
      <c r="B1664" s="14">
        <f t="shared" si="66"/>
        <v>0.35942469046345665</v>
      </c>
      <c r="C1664" s="3">
        <f t="shared" si="64"/>
        <v>870.53654011093192</v>
      </c>
      <c r="D1664" s="3">
        <f t="shared" si="65"/>
        <v>312.89232646650021</v>
      </c>
    </row>
    <row r="1665" spans="1:4" x14ac:dyDescent="0.2">
      <c r="A1665" s="2">
        <v>16.690000000000001</v>
      </c>
      <c r="B1665" s="14">
        <f t="shared" si="66"/>
        <v>0.35899411285554333</v>
      </c>
      <c r="C1665" s="3">
        <f t="shared" si="64"/>
        <v>868.53039159909349</v>
      </c>
      <c r="D1665" s="3">
        <f t="shared" si="65"/>
        <v>311.79729742019424</v>
      </c>
    </row>
    <row r="1666" spans="1:4" x14ac:dyDescent="0.2">
      <c r="A1666" s="2">
        <v>16.7</v>
      </c>
      <c r="B1666" s="14">
        <f t="shared" si="66"/>
        <v>0.35856430850873094</v>
      </c>
      <c r="C1666" s="3">
        <f t="shared" si="64"/>
        <v>866.53001482454215</v>
      </c>
      <c r="D1666" s="3">
        <f t="shared" si="65"/>
        <v>310.70673556762233</v>
      </c>
    </row>
    <row r="1667" spans="1:4" x14ac:dyDescent="0.2">
      <c r="A1667" s="2">
        <v>16.71</v>
      </c>
      <c r="B1667" s="14">
        <f t="shared" si="66"/>
        <v>0.35813527557255992</v>
      </c>
      <c r="C1667" s="3">
        <f t="shared" si="64"/>
        <v>864.53538988607772</v>
      </c>
      <c r="D1667" s="3">
        <f t="shared" si="65"/>
        <v>309.62062009908095</v>
      </c>
    </row>
    <row r="1668" spans="1:4" x14ac:dyDescent="0.2">
      <c r="A1668" s="2">
        <v>16.72</v>
      </c>
      <c r="B1668" s="14">
        <f t="shared" si="66"/>
        <v>0.3577070122021016</v>
      </c>
      <c r="C1668" s="3">
        <f t="shared" si="64"/>
        <v>862.54649696245519</v>
      </c>
      <c r="D1668" s="3">
        <f t="shared" si="65"/>
        <v>308.53893031382893</v>
      </c>
    </row>
    <row r="1669" spans="1:4" x14ac:dyDescent="0.2">
      <c r="A1669" s="2">
        <v>16.73</v>
      </c>
      <c r="B1669" s="14">
        <f t="shared" si="66"/>
        <v>0.35727951655794066</v>
      </c>
      <c r="C1669" s="3">
        <f t="shared" si="64"/>
        <v>860.56331631201306</v>
      </c>
      <c r="D1669" s="3">
        <f t="shared" si="65"/>
        <v>307.4616456194542</v>
      </c>
    </row>
    <row r="1670" spans="1:4" x14ac:dyDescent="0.2">
      <c r="A1670" s="2">
        <v>16.739999999999998</v>
      </c>
      <c r="B1670" s="14">
        <f t="shared" si="66"/>
        <v>0.35685278680615318</v>
      </c>
      <c r="C1670" s="3">
        <f t="shared" ref="C1670:C1733" si="67">374200000/(A1670^5*(EXP(14380/(A1670*3000))-1))</f>
        <v>858.58582827231578</v>
      </c>
      <c r="D1670" s="3">
        <f t="shared" ref="D1670:D1733" si="68">B1670*C1670</f>
        <v>306.38874553124515</v>
      </c>
    </row>
    <row r="1671" spans="1:4" x14ac:dyDescent="0.2">
      <c r="A1671" s="2">
        <v>16.75</v>
      </c>
      <c r="B1671" s="14">
        <f t="shared" si="66"/>
        <v>0.35642682111828927</v>
      </c>
      <c r="C1671" s="3">
        <f t="shared" si="67"/>
        <v>856.61401325978306</v>
      </c>
      <c r="D1671" s="3">
        <f t="shared" si="68"/>
        <v>305.32020967156456</v>
      </c>
    </row>
    <row r="1672" spans="1:4" x14ac:dyDescent="0.2">
      <c r="A1672" s="2">
        <v>16.760000000000002</v>
      </c>
      <c r="B1672" s="14">
        <f t="shared" si="66"/>
        <v>0.35600161767135075</v>
      </c>
      <c r="C1672" s="3">
        <f t="shared" si="67"/>
        <v>854.6478517693364</v>
      </c>
      <c r="D1672" s="3">
        <f t="shared" si="68"/>
        <v>304.25601776922855</v>
      </c>
    </row>
    <row r="1673" spans="1:4" x14ac:dyDescent="0.2">
      <c r="A1673" s="2">
        <v>16.77</v>
      </c>
      <c r="B1673" s="14">
        <f t="shared" si="66"/>
        <v>0.35557717464777405</v>
      </c>
      <c r="C1673" s="3">
        <f t="shared" si="67"/>
        <v>852.68732437403412</v>
      </c>
      <c r="D1673" s="3">
        <f t="shared" si="68"/>
        <v>303.19614965888911</v>
      </c>
    </row>
    <row r="1674" spans="1:4" x14ac:dyDescent="0.2">
      <c r="A1674" s="2">
        <v>16.78</v>
      </c>
      <c r="B1674" s="14">
        <f t="shared" si="66"/>
        <v>0.35515349023540993</v>
      </c>
      <c r="C1674" s="3">
        <f t="shared" si="67"/>
        <v>850.73241172471523</v>
      </c>
      <c r="D1674" s="3">
        <f t="shared" si="68"/>
        <v>302.1405852804204</v>
      </c>
    </row>
    <row r="1675" spans="1:4" x14ac:dyDescent="0.2">
      <c r="A1675" s="2">
        <v>16.79</v>
      </c>
      <c r="B1675" s="14">
        <f t="shared" si="66"/>
        <v>0.35473056262750352</v>
      </c>
      <c r="C1675" s="3">
        <f t="shared" si="67"/>
        <v>848.78309454964972</v>
      </c>
      <c r="D1675" s="3">
        <f t="shared" si="68"/>
        <v>301.08930467831078</v>
      </c>
    </row>
    <row r="1676" spans="1:4" x14ac:dyDescent="0.2">
      <c r="A1676" s="2">
        <v>16.8</v>
      </c>
      <c r="B1676" s="14">
        <f t="shared" si="66"/>
        <v>0.35430839002267567</v>
      </c>
      <c r="C1676" s="3">
        <f t="shared" si="67"/>
        <v>846.83935365417472</v>
      </c>
      <c r="D1676" s="3">
        <f t="shared" si="68"/>
        <v>300.04228800105392</v>
      </c>
    </row>
    <row r="1677" spans="1:4" x14ac:dyDescent="0.2">
      <c r="A1677" s="2">
        <v>16.809999999999999</v>
      </c>
      <c r="B1677" s="14">
        <f t="shared" si="66"/>
        <v>0.35388697062490432</v>
      </c>
      <c r="C1677" s="3">
        <f t="shared" si="67"/>
        <v>844.90116992035189</v>
      </c>
      <c r="D1677" s="3">
        <f t="shared" si="68"/>
        <v>298.99951550055084</v>
      </c>
    </row>
    <row r="1678" spans="1:4" x14ac:dyDescent="0.2">
      <c r="A1678" s="2">
        <v>16.82</v>
      </c>
      <c r="B1678" s="14">
        <f t="shared" si="66"/>
        <v>0.3534663026435037</v>
      </c>
      <c r="C1678" s="3">
        <f t="shared" si="67"/>
        <v>842.9685243066117</v>
      </c>
      <c r="D1678" s="3">
        <f t="shared" si="68"/>
        <v>297.96096753150852</v>
      </c>
    </row>
    <row r="1679" spans="1:4" x14ac:dyDescent="0.2">
      <c r="A1679" s="2">
        <v>16.829999999999998</v>
      </c>
      <c r="B1679" s="14">
        <f t="shared" si="66"/>
        <v>0.35304638429310758</v>
      </c>
      <c r="C1679" s="3">
        <f t="shared" si="67"/>
        <v>841.04139784740948</v>
      </c>
      <c r="D1679" s="3">
        <f t="shared" si="68"/>
        <v>296.92662455084894</v>
      </c>
    </row>
    <row r="1680" spans="1:4" x14ac:dyDescent="0.2">
      <c r="A1680" s="2">
        <v>16.84</v>
      </c>
      <c r="B1680" s="14">
        <f t="shared" si="66"/>
        <v>0.35262721379364803</v>
      </c>
      <c r="C1680" s="3">
        <f t="shared" si="67"/>
        <v>839.1197716528751</v>
      </c>
      <c r="D1680" s="3">
        <f t="shared" si="68"/>
        <v>295.89646711711549</v>
      </c>
    </row>
    <row r="1681" spans="1:4" x14ac:dyDescent="0.2">
      <c r="A1681" s="2">
        <v>16.850000000000001</v>
      </c>
      <c r="B1681" s="14">
        <f t="shared" si="66"/>
        <v>0.35220878937033856</v>
      </c>
      <c r="C1681" s="3">
        <f t="shared" si="67"/>
        <v>837.20362690846946</v>
      </c>
      <c r="D1681" s="3">
        <f t="shared" si="68"/>
        <v>294.87047588988861</v>
      </c>
    </row>
    <row r="1682" spans="1:4" x14ac:dyDescent="0.2">
      <c r="A1682" s="2">
        <v>16.86</v>
      </c>
      <c r="B1682" s="14">
        <f t="shared" si="66"/>
        <v>0.3517911092536542</v>
      </c>
      <c r="C1682" s="3">
        <f t="shared" si="67"/>
        <v>835.29294487464551</v>
      </c>
      <c r="D1682" s="3">
        <f t="shared" si="68"/>
        <v>293.848631629203</v>
      </c>
    </row>
    <row r="1683" spans="1:4" x14ac:dyDescent="0.2">
      <c r="A1683" s="2">
        <v>16.87</v>
      </c>
      <c r="B1683" s="14">
        <f t="shared" si="66"/>
        <v>0.3513741716793119</v>
      </c>
      <c r="C1683" s="3">
        <f t="shared" si="67"/>
        <v>833.38770688649947</v>
      </c>
      <c r="D1683" s="3">
        <f t="shared" si="68"/>
        <v>292.83091519496492</v>
      </c>
    </row>
    <row r="1684" spans="1:4" x14ac:dyDescent="0.2">
      <c r="A1684" s="2">
        <v>16.88</v>
      </c>
      <c r="B1684" s="14">
        <f t="shared" si="66"/>
        <v>0.35095797488825503</v>
      </c>
      <c r="C1684" s="3">
        <f t="shared" si="67"/>
        <v>831.48789435343986</v>
      </c>
      <c r="D1684" s="3">
        <f t="shared" si="68"/>
        <v>291.81730754638261</v>
      </c>
    </row>
    <row r="1685" spans="1:4" x14ac:dyDescent="0.2">
      <c r="A1685" s="2">
        <v>16.89</v>
      </c>
      <c r="B1685" s="14">
        <f t="shared" si="66"/>
        <v>0.35054251712663104</v>
      </c>
      <c r="C1685" s="3">
        <f t="shared" si="67"/>
        <v>829.59348875884098</v>
      </c>
      <c r="D1685" s="3">
        <f t="shared" si="68"/>
        <v>290.80778974138758</v>
      </c>
    </row>
    <row r="1686" spans="1:4" x14ac:dyDescent="0.2">
      <c r="A1686" s="2">
        <v>16.899999999999999</v>
      </c>
      <c r="B1686" s="14">
        <f t="shared" si="66"/>
        <v>0.35012779664577587</v>
      </c>
      <c r="C1686" s="3">
        <f t="shared" si="67"/>
        <v>827.704471659717</v>
      </c>
      <c r="D1686" s="3">
        <f t="shared" si="68"/>
        <v>289.80234293607276</v>
      </c>
    </row>
    <row r="1687" spans="1:4" x14ac:dyDescent="0.2">
      <c r="A1687" s="2">
        <v>16.91</v>
      </c>
      <c r="B1687" s="14">
        <f t="shared" si="66"/>
        <v>0.34971381170219362</v>
      </c>
      <c r="C1687" s="3">
        <f t="shared" si="67"/>
        <v>825.82082468637805</v>
      </c>
      <c r="D1687" s="3">
        <f t="shared" si="68"/>
        <v>288.80094838412225</v>
      </c>
    </row>
    <row r="1688" spans="1:4" x14ac:dyDescent="0.2">
      <c r="A1688" s="2">
        <v>16.920000000000002</v>
      </c>
      <c r="B1688" s="14">
        <f t="shared" si="66"/>
        <v>0.34930056055753939</v>
      </c>
      <c r="C1688" s="3">
        <f t="shared" si="67"/>
        <v>823.94252954210481</v>
      </c>
      <c r="D1688" s="3">
        <f t="shared" si="68"/>
        <v>287.80358743625419</v>
      </c>
    </row>
    <row r="1689" spans="1:4" x14ac:dyDescent="0.2">
      <c r="A1689" s="2">
        <v>16.93</v>
      </c>
      <c r="B1689" s="14">
        <f t="shared" si="66"/>
        <v>0.34888804147860142</v>
      </c>
      <c r="C1689" s="3">
        <f t="shared" si="67"/>
        <v>822.06956800281523</v>
      </c>
      <c r="D1689" s="3">
        <f t="shared" si="68"/>
        <v>286.81024153966217</v>
      </c>
    </row>
    <row r="1690" spans="1:4" x14ac:dyDescent="0.2">
      <c r="A1690" s="2">
        <v>16.940000000000001</v>
      </c>
      <c r="B1690" s="14">
        <f t="shared" si="66"/>
        <v>0.34847625273728072</v>
      </c>
      <c r="C1690" s="3">
        <f t="shared" si="67"/>
        <v>820.20192191673175</v>
      </c>
      <c r="D1690" s="3">
        <f t="shared" si="68"/>
        <v>285.82089223745839</v>
      </c>
    </row>
    <row r="1691" spans="1:4" x14ac:dyDescent="0.2">
      <c r="A1691" s="2">
        <v>16.95</v>
      </c>
      <c r="B1691" s="14">
        <f t="shared" si="66"/>
        <v>0.34806519261057611</v>
      </c>
      <c r="C1691" s="3">
        <f t="shared" si="67"/>
        <v>818.33957320406228</v>
      </c>
      <c r="D1691" s="3">
        <f t="shared" si="68"/>
        <v>284.83552116812859</v>
      </c>
    </row>
    <row r="1692" spans="1:4" x14ac:dyDescent="0.2">
      <c r="A1692" s="2">
        <v>16.96</v>
      </c>
      <c r="B1692" s="14">
        <f t="shared" si="66"/>
        <v>0.34765485938056256</v>
      </c>
      <c r="C1692" s="3">
        <f t="shared" si="67"/>
        <v>816.48250385666404</v>
      </c>
      <c r="D1692" s="3">
        <f t="shared" si="68"/>
        <v>283.85411006497816</v>
      </c>
    </row>
    <row r="1693" spans="1:4" x14ac:dyDescent="0.2">
      <c r="A1693" s="2">
        <v>16.97</v>
      </c>
      <c r="B1693" s="14">
        <f t="shared" si="66"/>
        <v>0.34724525133437656</v>
      </c>
      <c r="C1693" s="3">
        <f t="shared" si="67"/>
        <v>814.63069593773025</v>
      </c>
      <c r="D1693" s="3">
        <f t="shared" si="68"/>
        <v>282.87664075559525</v>
      </c>
    </row>
    <row r="1694" spans="1:4" x14ac:dyDescent="0.2">
      <c r="A1694" s="2">
        <v>16.98</v>
      </c>
      <c r="B1694" s="14">
        <f t="shared" si="66"/>
        <v>0.3468363667641971</v>
      </c>
      <c r="C1694" s="3">
        <f t="shared" si="67"/>
        <v>812.78413158145679</v>
      </c>
      <c r="D1694" s="3">
        <f t="shared" si="68"/>
        <v>281.9030951613056</v>
      </c>
    </row>
    <row r="1695" spans="1:4" x14ac:dyDescent="0.2">
      <c r="A1695" s="2">
        <v>16.989999999999998</v>
      </c>
      <c r="B1695" s="14">
        <f t="shared" si="66"/>
        <v>0.34642820396722657</v>
      </c>
      <c r="C1695" s="3">
        <f t="shared" si="67"/>
        <v>810.94279299273182</v>
      </c>
      <c r="D1695" s="3">
        <f t="shared" si="68"/>
        <v>280.9334552966385</v>
      </c>
    </row>
    <row r="1696" spans="1:4" x14ac:dyDescent="0.2">
      <c r="A1696" s="2">
        <v>17</v>
      </c>
      <c r="B1696" s="14">
        <f t="shared" si="66"/>
        <v>0.34602076124567477</v>
      </c>
      <c r="C1696" s="3">
        <f t="shared" si="67"/>
        <v>809.10666244680715</v>
      </c>
      <c r="D1696" s="3">
        <f t="shared" si="68"/>
        <v>279.96770326879141</v>
      </c>
    </row>
    <row r="1697" spans="1:4" x14ac:dyDescent="0.2">
      <c r="A1697" s="2">
        <v>17.010000000000002</v>
      </c>
      <c r="B1697" s="14">
        <f t="shared" si="66"/>
        <v>0.34561403690674053</v>
      </c>
      <c r="C1697" s="3">
        <f t="shared" si="67"/>
        <v>807.27572228898714</v>
      </c>
      <c r="D1697" s="3">
        <f t="shared" si="68"/>
        <v>279.00582127710163</v>
      </c>
    </row>
    <row r="1698" spans="1:4" x14ac:dyDescent="0.2">
      <c r="A1698" s="2">
        <v>17.02</v>
      </c>
      <c r="B1698" s="14">
        <f t="shared" si="66"/>
        <v>0.3452080292625942</v>
      </c>
      <c r="C1698" s="3">
        <f t="shared" si="67"/>
        <v>805.44995493431111</v>
      </c>
      <c r="D1698" s="3">
        <f t="shared" si="68"/>
        <v>278.04779161251884</v>
      </c>
    </row>
    <row r="1699" spans="1:4" x14ac:dyDescent="0.2">
      <c r="A1699" s="2">
        <v>17.03</v>
      </c>
      <c r="B1699" s="14">
        <f t="shared" si="66"/>
        <v>0.34480273663035982</v>
      </c>
      <c r="C1699" s="3">
        <f t="shared" si="67"/>
        <v>803.62934286723646</v>
      </c>
      <c r="D1699" s="3">
        <f t="shared" si="68"/>
        <v>277.09359665708087</v>
      </c>
    </row>
    <row r="1700" spans="1:4" x14ac:dyDescent="0.2">
      <c r="A1700" s="2">
        <v>17.04</v>
      </c>
      <c r="B1700" s="14">
        <f t="shared" ref="B1700:B1763" si="69">10^(2-2*LOG(A1700))</f>
        <v>0.34439815733209889</v>
      </c>
      <c r="C1700" s="3">
        <f t="shared" si="67"/>
        <v>801.8138686413298</v>
      </c>
      <c r="D1700" s="3">
        <f t="shared" si="68"/>
        <v>276.14321888339555</v>
      </c>
    </row>
    <row r="1701" spans="1:4" x14ac:dyDescent="0.2">
      <c r="A1701" s="2">
        <v>17.05</v>
      </c>
      <c r="B1701" s="14">
        <f t="shared" si="69"/>
        <v>0.34399428969479101</v>
      </c>
      <c r="C1701" s="3">
        <f t="shared" si="67"/>
        <v>800.00351487895057</v>
      </c>
      <c r="D1701" s="3">
        <f t="shared" si="68"/>
        <v>275.1966408541208</v>
      </c>
    </row>
    <row r="1702" spans="1:4" x14ac:dyDescent="0.2">
      <c r="A1702" s="2">
        <v>17.059999999999999</v>
      </c>
      <c r="B1702" s="14">
        <f t="shared" si="69"/>
        <v>0.34359113205031816</v>
      </c>
      <c r="C1702" s="3">
        <f t="shared" si="67"/>
        <v>798.19826427094881</v>
      </c>
      <c r="D1702" s="3">
        <f t="shared" si="68"/>
        <v>274.2538452214543</v>
      </c>
    </row>
    <row r="1703" spans="1:4" x14ac:dyDescent="0.2">
      <c r="A1703" s="2">
        <v>17.07</v>
      </c>
      <c r="B1703" s="14">
        <f t="shared" si="69"/>
        <v>0.34318868273544695</v>
      </c>
      <c r="C1703" s="3">
        <f t="shared" si="67"/>
        <v>796.39809957634941</v>
      </c>
      <c r="D1703" s="3">
        <f t="shared" si="68"/>
        <v>273.31481472662068</v>
      </c>
    </row>
    <row r="1704" spans="1:4" x14ac:dyDescent="0.2">
      <c r="A1704" s="2">
        <v>17.079999999999998</v>
      </c>
      <c r="B1704" s="14">
        <f t="shared" si="69"/>
        <v>0.34278694009181221</v>
      </c>
      <c r="C1704" s="3">
        <f t="shared" si="67"/>
        <v>794.60300362205066</v>
      </c>
      <c r="D1704" s="3">
        <f t="shared" si="68"/>
        <v>272.37953219936594</v>
      </c>
    </row>
    <row r="1705" spans="1:4" x14ac:dyDescent="0.2">
      <c r="A1705" s="2">
        <v>17.09</v>
      </c>
      <c r="B1705" s="14">
        <f t="shared" si="69"/>
        <v>0.34238590246589751</v>
      </c>
      <c r="C1705" s="3">
        <f t="shared" si="67"/>
        <v>792.81295930251599</v>
      </c>
      <c r="D1705" s="3">
        <f t="shared" si="68"/>
        <v>271.44798055745082</v>
      </c>
    </row>
    <row r="1706" spans="1:4" x14ac:dyDescent="0.2">
      <c r="A1706" s="2">
        <v>17.100000000000001</v>
      </c>
      <c r="B1706" s="14">
        <f t="shared" si="69"/>
        <v>0.34198556820902148</v>
      </c>
      <c r="C1706" s="3">
        <f t="shared" si="67"/>
        <v>791.02794957947458</v>
      </c>
      <c r="D1706" s="3">
        <f t="shared" si="68"/>
        <v>270.52014280615379</v>
      </c>
    </row>
    <row r="1707" spans="1:4" x14ac:dyDescent="0.2">
      <c r="A1707" s="2">
        <v>17.11</v>
      </c>
      <c r="B1707" s="14">
        <f t="shared" si="69"/>
        <v>0.34158593567731871</v>
      </c>
      <c r="C1707" s="3">
        <f t="shared" si="67"/>
        <v>789.24795748161569</v>
      </c>
      <c r="D1707" s="3">
        <f t="shared" si="68"/>
        <v>269.59600203777035</v>
      </c>
    </row>
    <row r="1708" spans="1:4" x14ac:dyDescent="0.2">
      <c r="A1708" s="2">
        <v>17.12</v>
      </c>
      <c r="B1708" s="14">
        <f t="shared" si="69"/>
        <v>0.34118700323172307</v>
      </c>
      <c r="C1708" s="3">
        <f t="shared" si="67"/>
        <v>787.47296610428896</v>
      </c>
      <c r="D1708" s="3">
        <f t="shared" si="68"/>
        <v>268.67554143111857</v>
      </c>
    </row>
    <row r="1709" spans="1:4" x14ac:dyDescent="0.2">
      <c r="A1709" s="2">
        <v>17.13</v>
      </c>
      <c r="B1709" s="14">
        <f t="shared" si="69"/>
        <v>0.34078876923795187</v>
      </c>
      <c r="C1709" s="3">
        <f t="shared" si="67"/>
        <v>785.70295860920749</v>
      </c>
      <c r="D1709" s="3">
        <f t="shared" si="68"/>
        <v>267.75874425104928</v>
      </c>
    </row>
    <row r="1710" spans="1:4" x14ac:dyDescent="0.2">
      <c r="A1710" s="2">
        <v>17.14</v>
      </c>
      <c r="B1710" s="14">
        <f t="shared" si="69"/>
        <v>0.34039123206648786</v>
      </c>
      <c r="C1710" s="3">
        <f t="shared" si="67"/>
        <v>783.93791822414869</v>
      </c>
      <c r="D1710" s="3">
        <f t="shared" si="68"/>
        <v>266.84559384795557</v>
      </c>
    </row>
    <row r="1711" spans="1:4" x14ac:dyDescent="0.2">
      <c r="A1711" s="2">
        <v>17.149999999999999</v>
      </c>
      <c r="B1711" s="14">
        <f t="shared" si="69"/>
        <v>0.33999439009256344</v>
      </c>
      <c r="C1711" s="3">
        <f t="shared" si="67"/>
        <v>782.1778282426593</v>
      </c>
      <c r="D1711" s="3">
        <f t="shared" si="68"/>
        <v>265.93607365728877</v>
      </c>
    </row>
    <row r="1712" spans="1:4" x14ac:dyDescent="0.2">
      <c r="A1712" s="2">
        <v>17.16</v>
      </c>
      <c r="B1712" s="14">
        <f t="shared" si="69"/>
        <v>0.33959824169614355</v>
      </c>
      <c r="C1712" s="3">
        <f t="shared" si="67"/>
        <v>780.42267202375922</v>
      </c>
      <c r="D1712" s="3">
        <f t="shared" si="68"/>
        <v>265.03016719907475</v>
      </c>
    </row>
    <row r="1713" spans="1:4" x14ac:dyDescent="0.2">
      <c r="A1713" s="2">
        <v>17.170000000000002</v>
      </c>
      <c r="B1713" s="14">
        <f t="shared" si="69"/>
        <v>0.33920278526191028</v>
      </c>
      <c r="C1713" s="3">
        <f t="shared" si="67"/>
        <v>778.67243299165193</v>
      </c>
      <c r="D1713" s="3">
        <f t="shared" si="68"/>
        <v>264.12785807743654</v>
      </c>
    </row>
    <row r="1714" spans="1:4" x14ac:dyDescent="0.2">
      <c r="A1714" s="2">
        <v>17.18</v>
      </c>
      <c r="B1714" s="14">
        <f t="shared" si="69"/>
        <v>0.33880801917924436</v>
      </c>
      <c r="C1714" s="3">
        <f t="shared" si="67"/>
        <v>776.92709463543133</v>
      </c>
      <c r="D1714" s="3">
        <f t="shared" si="68"/>
        <v>263.22912998011583</v>
      </c>
    </row>
    <row r="1715" spans="1:4" x14ac:dyDescent="0.2">
      <c r="A1715" s="2">
        <v>17.190000000000001</v>
      </c>
      <c r="B1715" s="14">
        <f t="shared" si="69"/>
        <v>0.33841394184221041</v>
      </c>
      <c r="C1715" s="3">
        <f t="shared" si="67"/>
        <v>775.18664050878874</v>
      </c>
      <c r="D1715" s="3">
        <f t="shared" si="68"/>
        <v>262.33396667799968</v>
      </c>
    </row>
    <row r="1716" spans="1:4" x14ac:dyDescent="0.2">
      <c r="A1716" s="2">
        <v>17.2</v>
      </c>
      <c r="B1716" s="14">
        <f t="shared" si="69"/>
        <v>0.33802055164954026</v>
      </c>
      <c r="C1716" s="3">
        <f t="shared" si="67"/>
        <v>773.45105422973199</v>
      </c>
      <c r="D1716" s="3">
        <f t="shared" si="68"/>
        <v>261.44235202465251</v>
      </c>
    </row>
    <row r="1717" spans="1:4" x14ac:dyDescent="0.2">
      <c r="A1717" s="2">
        <v>17.21</v>
      </c>
      <c r="B1717" s="14">
        <f t="shared" si="69"/>
        <v>0.33762784700461623</v>
      </c>
      <c r="C1717" s="3">
        <f t="shared" si="67"/>
        <v>771.72031948028859</v>
      </c>
      <c r="D1717" s="3">
        <f t="shared" si="68"/>
        <v>260.55426995584446</v>
      </c>
    </row>
    <row r="1718" spans="1:4" x14ac:dyDescent="0.2">
      <c r="A1718" s="2">
        <v>17.22</v>
      </c>
      <c r="B1718" s="14">
        <f t="shared" si="69"/>
        <v>0.33723582631545568</v>
      </c>
      <c r="C1718" s="3">
        <f t="shared" si="67"/>
        <v>769.99442000622969</v>
      </c>
      <c r="D1718" s="3">
        <f t="shared" si="68"/>
        <v>259.66970448909092</v>
      </c>
    </row>
    <row r="1719" spans="1:4" x14ac:dyDescent="0.2">
      <c r="A1719" s="2">
        <v>17.23</v>
      </c>
      <c r="B1719" s="14">
        <f t="shared" si="69"/>
        <v>0.33684448799469413</v>
      </c>
      <c r="C1719" s="3">
        <f t="shared" si="67"/>
        <v>768.27333961677869</v>
      </c>
      <c r="D1719" s="3">
        <f t="shared" si="68"/>
        <v>258.7886397231876</v>
      </c>
    </row>
    <row r="1720" spans="1:4" x14ac:dyDescent="0.2">
      <c r="A1720" s="2">
        <v>17.239999999999998</v>
      </c>
      <c r="B1720" s="14">
        <f t="shared" si="69"/>
        <v>0.33645383045956889</v>
      </c>
      <c r="C1720" s="3">
        <f t="shared" si="67"/>
        <v>766.55706218433238</v>
      </c>
      <c r="D1720" s="3">
        <f t="shared" si="68"/>
        <v>257.91105983775259</v>
      </c>
    </row>
    <row r="1721" spans="1:4" x14ac:dyDescent="0.2">
      <c r="A1721" s="2">
        <v>17.25</v>
      </c>
      <c r="B1721" s="14">
        <f t="shared" si="69"/>
        <v>0.33606385213190498</v>
      </c>
      <c r="C1721" s="3">
        <f t="shared" si="67"/>
        <v>764.84557164417765</v>
      </c>
      <c r="D1721" s="3">
        <f t="shared" si="68"/>
        <v>257.03694909277124</v>
      </c>
    </row>
    <row r="1722" spans="1:4" x14ac:dyDescent="0.2">
      <c r="A1722" s="2">
        <v>17.260000000000002</v>
      </c>
      <c r="B1722" s="14">
        <f t="shared" si="69"/>
        <v>0.33567455143809688</v>
      </c>
      <c r="C1722" s="3">
        <f t="shared" si="67"/>
        <v>763.13885199421361</v>
      </c>
      <c r="D1722" s="3">
        <f t="shared" si="68"/>
        <v>256.16629182814188</v>
      </c>
    </row>
    <row r="1723" spans="1:4" x14ac:dyDescent="0.2">
      <c r="A1723" s="2">
        <v>17.27</v>
      </c>
      <c r="B1723" s="14">
        <f t="shared" si="69"/>
        <v>0.33528592680909397</v>
      </c>
      <c r="C1723" s="3">
        <f t="shared" si="67"/>
        <v>761.43688729467056</v>
      </c>
      <c r="D1723" s="3">
        <f t="shared" si="68"/>
        <v>255.29907246322526</v>
      </c>
    </row>
    <row r="1724" spans="1:4" x14ac:dyDescent="0.2">
      <c r="A1724" s="2">
        <v>17.28</v>
      </c>
      <c r="B1724" s="14">
        <f t="shared" si="69"/>
        <v>0.33489797668038412</v>
      </c>
      <c r="C1724" s="3">
        <f t="shared" si="67"/>
        <v>759.73966166783475</v>
      </c>
      <c r="D1724" s="3">
        <f t="shared" si="68"/>
        <v>254.43527549639745</v>
      </c>
    </row>
    <row r="1725" spans="1:4" x14ac:dyDescent="0.2">
      <c r="A1725" s="2">
        <v>17.29</v>
      </c>
      <c r="B1725" s="14">
        <f t="shared" si="69"/>
        <v>0.33451069949197865</v>
      </c>
      <c r="C1725" s="3">
        <f t="shared" si="67"/>
        <v>758.04715929777228</v>
      </c>
      <c r="D1725" s="3">
        <f t="shared" si="68"/>
        <v>253.57488550460516</v>
      </c>
    </row>
    <row r="1726" spans="1:4" x14ac:dyDescent="0.2">
      <c r="A1726" s="2">
        <v>17.3</v>
      </c>
      <c r="B1726" s="14">
        <f t="shared" si="69"/>
        <v>0.33412409368839568</v>
      </c>
      <c r="C1726" s="3">
        <f t="shared" si="67"/>
        <v>756.35936443005278</v>
      </c>
      <c r="D1726" s="3">
        <f t="shared" si="68"/>
        <v>252.71788714292236</v>
      </c>
    </row>
    <row r="1727" spans="1:4" x14ac:dyDescent="0.2">
      <c r="A1727" s="2">
        <v>17.309999999999999</v>
      </c>
      <c r="B1727" s="14">
        <f t="shared" si="69"/>
        <v>0.33373815771864618</v>
      </c>
      <c r="C1727" s="3">
        <f t="shared" si="67"/>
        <v>754.6762613714809</v>
      </c>
      <c r="D1727" s="3">
        <f t="shared" si="68"/>
        <v>251.86426514411355</v>
      </c>
    </row>
    <row r="1728" spans="1:4" x14ac:dyDescent="0.2">
      <c r="A1728" s="2">
        <v>17.32</v>
      </c>
      <c r="B1728" s="14">
        <f t="shared" si="69"/>
        <v>0.33335289003621543</v>
      </c>
      <c r="C1728" s="3">
        <f t="shared" si="67"/>
        <v>752.99783448981896</v>
      </c>
      <c r="D1728" s="3">
        <f t="shared" si="68"/>
        <v>251.01400431819297</v>
      </c>
    </row>
    <row r="1729" spans="1:4" x14ac:dyDescent="0.2">
      <c r="A1729" s="2">
        <v>17.329999999999998</v>
      </c>
      <c r="B1729" s="14">
        <f t="shared" si="69"/>
        <v>0.33296828909905124</v>
      </c>
      <c r="C1729" s="3">
        <f t="shared" si="67"/>
        <v>751.32406821352163</v>
      </c>
      <c r="D1729" s="3">
        <f t="shared" si="68"/>
        <v>250.16708955199516</v>
      </c>
    </row>
    <row r="1730" spans="1:4" x14ac:dyDescent="0.2">
      <c r="A1730" s="2">
        <v>17.34</v>
      </c>
      <c r="B1730" s="14">
        <f t="shared" si="69"/>
        <v>0.33258435336954523</v>
      </c>
      <c r="C1730" s="3">
        <f t="shared" si="67"/>
        <v>749.65494703146248</v>
      </c>
      <c r="D1730" s="3">
        <f t="shared" si="68"/>
        <v>249.32350580873964</v>
      </c>
    </row>
    <row r="1731" spans="1:4" x14ac:dyDescent="0.2">
      <c r="A1731" s="2">
        <v>17.350000000000001</v>
      </c>
      <c r="B1731" s="14">
        <f t="shared" si="69"/>
        <v>0.33220108131451959</v>
      </c>
      <c r="C1731" s="3">
        <f t="shared" si="67"/>
        <v>747.990455492671</v>
      </c>
      <c r="D1731" s="3">
        <f t="shared" si="68"/>
        <v>248.48323812760535</v>
      </c>
    </row>
    <row r="1732" spans="1:4" x14ac:dyDescent="0.2">
      <c r="A1732" s="2">
        <v>17.36</v>
      </c>
      <c r="B1732" s="14">
        <f t="shared" si="69"/>
        <v>0.33181847140521131</v>
      </c>
      <c r="C1732" s="3">
        <f t="shared" si="67"/>
        <v>746.33057820606359</v>
      </c>
      <c r="D1732" s="3">
        <f t="shared" si="68"/>
        <v>247.64627162330353</v>
      </c>
    </row>
    <row r="1733" spans="1:4" x14ac:dyDescent="0.2">
      <c r="A1733" s="2">
        <v>17.37</v>
      </c>
      <c r="B1733" s="14">
        <f t="shared" si="69"/>
        <v>0.33143652211725627</v>
      </c>
      <c r="C1733" s="3">
        <f t="shared" si="67"/>
        <v>744.67529984017847</v>
      </c>
      <c r="D1733" s="3">
        <f t="shared" si="68"/>
        <v>246.81259148565377</v>
      </c>
    </row>
    <row r="1734" spans="1:4" x14ac:dyDescent="0.2">
      <c r="A1734" s="2">
        <v>17.38</v>
      </c>
      <c r="B1734" s="14">
        <f t="shared" si="69"/>
        <v>0.33105523193067454</v>
      </c>
      <c r="C1734" s="3">
        <f t="shared" ref="C1734:C1797" si="70">374200000/(A1734^5*(EXP(14380/(A1734*3000))-1))</f>
        <v>743.02460512291282</v>
      </c>
      <c r="D1734" s="3">
        <f t="shared" ref="D1734:D1797" si="71">B1734*C1734</f>
        <v>245.98218297916378</v>
      </c>
    </row>
    <row r="1735" spans="1:4" x14ac:dyDescent="0.2">
      <c r="A1735" s="2">
        <v>17.39</v>
      </c>
      <c r="B1735" s="14">
        <f t="shared" si="69"/>
        <v>0.33067459932985471</v>
      </c>
      <c r="C1735" s="3">
        <f t="shared" si="70"/>
        <v>741.37847884125938</v>
      </c>
      <c r="D1735" s="3">
        <f t="shared" si="71"/>
        <v>245.15503144261061</v>
      </c>
    </row>
    <row r="1736" spans="1:4" x14ac:dyDescent="0.2">
      <c r="A1736" s="2">
        <v>17.399999999999999</v>
      </c>
      <c r="B1736" s="14">
        <f t="shared" si="69"/>
        <v>0.33029462280354072</v>
      </c>
      <c r="C1736" s="3">
        <f t="shared" si="70"/>
        <v>739.73690584104907</v>
      </c>
      <c r="D1736" s="3">
        <f t="shared" si="71"/>
        <v>244.33112228862763</v>
      </c>
    </row>
    <row r="1737" spans="1:4" x14ac:dyDescent="0.2">
      <c r="A1737" s="2">
        <v>17.41</v>
      </c>
      <c r="B1737" s="14">
        <f t="shared" si="69"/>
        <v>0.32991530084481419</v>
      </c>
      <c r="C1737" s="3">
        <f t="shared" si="70"/>
        <v>738.09987102668492</v>
      </c>
      <c r="D1737" s="3">
        <f t="shared" si="71"/>
        <v>243.5104410032873</v>
      </c>
    </row>
    <row r="1738" spans="1:4" x14ac:dyDescent="0.2">
      <c r="A1738" s="2">
        <v>17.420000000000002</v>
      </c>
      <c r="B1738" s="14">
        <f t="shared" si="69"/>
        <v>0.32953663195108091</v>
      </c>
      <c r="C1738" s="3">
        <f t="shared" si="70"/>
        <v>736.46735936088999</v>
      </c>
      <c r="D1738" s="3">
        <f t="shared" si="71"/>
        <v>242.69297314569405</v>
      </c>
    </row>
    <row r="1739" spans="1:4" x14ac:dyDescent="0.2">
      <c r="A1739" s="2">
        <v>17.43</v>
      </c>
      <c r="B1739" s="14">
        <f t="shared" si="69"/>
        <v>0.32915861462405621</v>
      </c>
      <c r="C1739" s="3">
        <f t="shared" si="70"/>
        <v>734.83935586444738</v>
      </c>
      <c r="D1739" s="3">
        <f t="shared" si="71"/>
        <v>241.87870434757534</v>
      </c>
    </row>
    <row r="1740" spans="1:4" x14ac:dyDescent="0.2">
      <c r="A1740" s="2">
        <v>17.440000000000001</v>
      </c>
      <c r="B1740" s="14">
        <f t="shared" si="69"/>
        <v>0.32878124736975001</v>
      </c>
      <c r="C1740" s="3">
        <f t="shared" si="70"/>
        <v>733.21584561594182</v>
      </c>
      <c r="D1740" s="3">
        <f t="shared" si="71"/>
        <v>241.06762031287539</v>
      </c>
    </row>
    <row r="1741" spans="1:4" x14ac:dyDescent="0.2">
      <c r="A1741" s="2">
        <v>17.45</v>
      </c>
      <c r="B1741" s="14">
        <f t="shared" si="69"/>
        <v>0.32840452869845077</v>
      </c>
      <c r="C1741" s="3">
        <f t="shared" si="70"/>
        <v>731.59681375151047</v>
      </c>
      <c r="D1741" s="3">
        <f t="shared" si="71"/>
        <v>240.25970681735305</v>
      </c>
    </row>
    <row r="1742" spans="1:4" x14ac:dyDescent="0.2">
      <c r="A1742" s="2">
        <v>17.46</v>
      </c>
      <c r="B1742" s="14">
        <f t="shared" si="69"/>
        <v>0.32802845712471235</v>
      </c>
      <c r="C1742" s="3">
        <f t="shared" si="70"/>
        <v>729.98224546458493</v>
      </c>
      <c r="D1742" s="3">
        <f t="shared" si="71"/>
        <v>239.45494970818083</v>
      </c>
    </row>
    <row r="1743" spans="1:4" x14ac:dyDescent="0.2">
      <c r="A1743" s="2">
        <v>17.47</v>
      </c>
      <c r="B1743" s="14">
        <f t="shared" si="69"/>
        <v>0.32765303116733918</v>
      </c>
      <c r="C1743" s="3">
        <f t="shared" si="70"/>
        <v>728.3721260056426</v>
      </c>
      <c r="D1743" s="3">
        <f t="shared" si="71"/>
        <v>238.65333490354791</v>
      </c>
    </row>
    <row r="1744" spans="1:4" x14ac:dyDescent="0.2">
      <c r="A1744" s="2">
        <v>17.48</v>
      </c>
      <c r="B1744" s="14">
        <f t="shared" si="69"/>
        <v>0.32727824934937083</v>
      </c>
      <c r="C1744" s="3">
        <f t="shared" si="70"/>
        <v>726.76644068195219</v>
      </c>
      <c r="D1744" s="3">
        <f t="shared" si="71"/>
        <v>237.85484839226268</v>
      </c>
    </row>
    <row r="1745" spans="1:4" x14ac:dyDescent="0.2">
      <c r="A1745" s="2">
        <v>17.489999999999998</v>
      </c>
      <c r="B1745" s="14">
        <f t="shared" si="69"/>
        <v>0.32690411019806798</v>
      </c>
      <c r="C1745" s="3">
        <f t="shared" si="70"/>
        <v>725.16517485732822</v>
      </c>
      <c r="D1745" s="3">
        <f t="shared" si="71"/>
        <v>237.05947623336127</v>
      </c>
    </row>
    <row r="1746" spans="1:4" x14ac:dyDescent="0.2">
      <c r="A1746" s="2">
        <v>17.5</v>
      </c>
      <c r="B1746" s="14">
        <f t="shared" si="69"/>
        <v>0.32653061224489793</v>
      </c>
      <c r="C1746" s="3">
        <f t="shared" si="70"/>
        <v>723.56831395187828</v>
      </c>
      <c r="D1746" s="3">
        <f t="shared" si="71"/>
        <v>236.26720455571535</v>
      </c>
    </row>
    <row r="1747" spans="1:4" x14ac:dyDescent="0.2">
      <c r="A1747" s="2">
        <v>17.510000000000002</v>
      </c>
      <c r="B1747" s="14">
        <f t="shared" si="69"/>
        <v>0.32615775402552055</v>
      </c>
      <c r="C1747" s="3">
        <f t="shared" si="70"/>
        <v>721.97584344176039</v>
      </c>
      <c r="D1747" s="3">
        <f t="shared" si="71"/>
        <v>235.47801955764541</v>
      </c>
    </row>
    <row r="1748" spans="1:4" x14ac:dyDescent="0.2">
      <c r="A1748" s="2">
        <v>17.52</v>
      </c>
      <c r="B1748" s="14">
        <f t="shared" si="69"/>
        <v>0.32578553407977329</v>
      </c>
      <c r="C1748" s="3">
        <f t="shared" si="70"/>
        <v>720.38774885893292</v>
      </c>
      <c r="D1748" s="3">
        <f t="shared" si="71"/>
        <v>234.69190750653306</v>
      </c>
    </row>
    <row r="1749" spans="1:4" x14ac:dyDescent="0.2">
      <c r="A1749" s="2">
        <v>17.53</v>
      </c>
      <c r="B1749" s="14">
        <f t="shared" si="69"/>
        <v>0.32541395095165654</v>
      </c>
      <c r="C1749" s="3">
        <f t="shared" si="70"/>
        <v>718.80401579091188</v>
      </c>
      <c r="D1749" s="3">
        <f t="shared" si="71"/>
        <v>233.90885473843755</v>
      </c>
    </row>
    <row r="1750" spans="1:4" x14ac:dyDescent="0.2">
      <c r="A1750" s="2">
        <v>17.54</v>
      </c>
      <c r="B1750" s="14">
        <f t="shared" si="69"/>
        <v>0.32504300318932194</v>
      </c>
      <c r="C1750" s="3">
        <f t="shared" si="70"/>
        <v>717.22462988052928</v>
      </c>
      <c r="D1750" s="3">
        <f t="shared" si="71"/>
        <v>233.12884765771713</v>
      </c>
    </row>
    <row r="1751" spans="1:4" x14ac:dyDescent="0.2">
      <c r="A1751" s="2">
        <v>17.55</v>
      </c>
      <c r="B1751" s="14">
        <f t="shared" si="69"/>
        <v>0.324672689345054</v>
      </c>
      <c r="C1751" s="3">
        <f t="shared" si="70"/>
        <v>715.64957682568536</v>
      </c>
      <c r="D1751" s="3">
        <f t="shared" si="71"/>
        <v>232.35187273664511</v>
      </c>
    </row>
    <row r="1752" spans="1:4" x14ac:dyDescent="0.2">
      <c r="A1752" s="2">
        <v>17.559999999999999</v>
      </c>
      <c r="B1752" s="14">
        <f t="shared" si="69"/>
        <v>0.32430300797525946</v>
      </c>
      <c r="C1752" s="3">
        <f t="shared" si="70"/>
        <v>714.07884237911367</v>
      </c>
      <c r="D1752" s="3">
        <f t="shared" si="71"/>
        <v>231.57791651503774</v>
      </c>
    </row>
    <row r="1753" spans="1:4" x14ac:dyDescent="0.2">
      <c r="A1753" s="2">
        <v>17.57</v>
      </c>
      <c r="B1753" s="14">
        <f t="shared" si="69"/>
        <v>0.32393395764045219</v>
      </c>
      <c r="C1753" s="3">
        <f t="shared" si="70"/>
        <v>712.51241234813699</v>
      </c>
      <c r="D1753" s="3">
        <f t="shared" si="71"/>
        <v>230.8069655998778</v>
      </c>
    </row>
    <row r="1754" spans="1:4" x14ac:dyDescent="0.2">
      <c r="A1754" s="2">
        <v>17.579999999999998</v>
      </c>
      <c r="B1754" s="14">
        <f t="shared" si="69"/>
        <v>0.32356553690523815</v>
      </c>
      <c r="C1754" s="3">
        <f t="shared" si="70"/>
        <v>710.95027259443066</v>
      </c>
      <c r="D1754" s="3">
        <f t="shared" si="71"/>
        <v>230.03900666494238</v>
      </c>
    </row>
    <row r="1755" spans="1:4" x14ac:dyDescent="0.2">
      <c r="A1755" s="2">
        <v>17.59</v>
      </c>
      <c r="B1755" s="14">
        <f t="shared" si="69"/>
        <v>0.32319774433830284</v>
      </c>
      <c r="C1755" s="3">
        <f t="shared" si="70"/>
        <v>709.39240903378334</v>
      </c>
      <c r="D1755" s="3">
        <f t="shared" si="71"/>
        <v>229.27402645043347</v>
      </c>
    </row>
    <row r="1756" spans="1:4" x14ac:dyDescent="0.2">
      <c r="A1756" s="2">
        <v>17.600000000000001</v>
      </c>
      <c r="B1756" s="14">
        <f t="shared" si="69"/>
        <v>0.32283057851239649</v>
      </c>
      <c r="C1756" s="3">
        <f t="shared" si="70"/>
        <v>707.8388076358616</v>
      </c>
      <c r="D1756" s="3">
        <f t="shared" si="71"/>
        <v>228.51201176261014</v>
      </c>
    </row>
    <row r="1757" spans="1:4" x14ac:dyDescent="0.2">
      <c r="A1757" s="2">
        <v>17.61</v>
      </c>
      <c r="B1757" s="14">
        <f t="shared" si="69"/>
        <v>0.32246403800432177</v>
      </c>
      <c r="C1757" s="3">
        <f t="shared" si="70"/>
        <v>706.28945442397526</v>
      </c>
      <c r="D1757" s="3">
        <f t="shared" si="71"/>
        <v>227.75294947342445</v>
      </c>
    </row>
    <row r="1758" spans="1:4" x14ac:dyDescent="0.2">
      <c r="A1758" s="2">
        <v>17.62</v>
      </c>
      <c r="B1758" s="14">
        <f t="shared" si="69"/>
        <v>0.32209812139491661</v>
      </c>
      <c r="C1758" s="3">
        <f t="shared" si="70"/>
        <v>704.74433547484159</v>
      </c>
      <c r="D1758" s="3">
        <f t="shared" si="71"/>
        <v>226.99682652015537</v>
      </c>
    </row>
    <row r="1759" spans="1:4" x14ac:dyDescent="0.2">
      <c r="A1759" s="2">
        <v>17.63</v>
      </c>
      <c r="B1759" s="14">
        <f t="shared" si="69"/>
        <v>0.32173282726904473</v>
      </c>
      <c r="C1759" s="3">
        <f t="shared" si="70"/>
        <v>703.20343691835467</v>
      </c>
      <c r="D1759" s="3">
        <f t="shared" si="71"/>
        <v>226.24362990505159</v>
      </c>
    </row>
    <row r="1760" spans="1:4" x14ac:dyDescent="0.2">
      <c r="A1760" s="2">
        <v>17.64</v>
      </c>
      <c r="B1760" s="14">
        <f t="shared" si="69"/>
        <v>0.32136815421557885</v>
      </c>
      <c r="C1760" s="3">
        <f t="shared" si="70"/>
        <v>701.6667449373499</v>
      </c>
      <c r="D1760" s="3">
        <f t="shared" si="71"/>
        <v>225.49334669496949</v>
      </c>
    </row>
    <row r="1761" spans="1:4" x14ac:dyDescent="0.2">
      <c r="A1761" s="2">
        <v>17.649999999999999</v>
      </c>
      <c r="B1761" s="14">
        <f t="shared" si="69"/>
        <v>0.32100410082738812</v>
      </c>
      <c r="C1761" s="3">
        <f t="shared" si="70"/>
        <v>700.13424576737816</v>
      </c>
      <c r="D1761" s="3">
        <f t="shared" si="71"/>
        <v>224.74596402101878</v>
      </c>
    </row>
    <row r="1762" spans="1:4" x14ac:dyDescent="0.2">
      <c r="A1762" s="2">
        <v>17.66</v>
      </c>
      <c r="B1762" s="14">
        <f t="shared" si="69"/>
        <v>0.32064066570132443</v>
      </c>
      <c r="C1762" s="3">
        <f t="shared" si="70"/>
        <v>698.60592569647133</v>
      </c>
      <c r="D1762" s="3">
        <f t="shared" si="71"/>
        <v>224.00146907820655</v>
      </c>
    </row>
    <row r="1763" spans="1:4" x14ac:dyDescent="0.2">
      <c r="A1763" s="2">
        <v>17.670000000000002</v>
      </c>
      <c r="B1763" s="14">
        <f t="shared" si="69"/>
        <v>0.32027784743820953</v>
      </c>
      <c r="C1763" s="3">
        <f t="shared" si="70"/>
        <v>697.08177106491871</v>
      </c>
      <c r="D1763" s="3">
        <f t="shared" si="71"/>
        <v>223.25984912508693</v>
      </c>
    </row>
    <row r="1764" spans="1:4" x14ac:dyDescent="0.2">
      <c r="A1764" s="2">
        <v>17.68</v>
      </c>
      <c r="B1764" s="14">
        <f t="shared" ref="B1764:B1827" si="72">10^(2-2*LOG(A1764))</f>
        <v>0.31991564464282041</v>
      </c>
      <c r="C1764" s="3">
        <f t="shared" si="70"/>
        <v>695.56176826503588</v>
      </c>
      <c r="D1764" s="3">
        <f t="shared" si="71"/>
        <v>222.52109148340901</v>
      </c>
    </row>
    <row r="1765" spans="1:4" x14ac:dyDescent="0.2">
      <c r="A1765" s="2">
        <v>17.690000000000001</v>
      </c>
      <c r="B1765" s="14">
        <f t="shared" si="72"/>
        <v>0.31955405592387692</v>
      </c>
      <c r="C1765" s="3">
        <f t="shared" si="70"/>
        <v>694.0459037409388</v>
      </c>
      <c r="D1765" s="3">
        <f t="shared" si="71"/>
        <v>221.78518353776965</v>
      </c>
    </row>
    <row r="1766" spans="1:4" x14ac:dyDescent="0.2">
      <c r="A1766" s="2">
        <v>17.7</v>
      </c>
      <c r="B1766" s="14">
        <f t="shared" si="72"/>
        <v>0.3191930798940279</v>
      </c>
      <c r="C1766" s="3">
        <f t="shared" si="70"/>
        <v>692.53416398832235</v>
      </c>
      <c r="D1766" s="3">
        <f t="shared" si="71"/>
        <v>221.05211273526839</v>
      </c>
    </row>
    <row r="1767" spans="1:4" x14ac:dyDescent="0.2">
      <c r="A1767" s="2">
        <v>17.71</v>
      </c>
      <c r="B1767" s="14">
        <f t="shared" si="72"/>
        <v>0.31883271516983747</v>
      </c>
      <c r="C1767" s="3">
        <f t="shared" si="70"/>
        <v>691.02653555423058</v>
      </c>
      <c r="D1767" s="3">
        <f t="shared" si="71"/>
        <v>220.32186658516156</v>
      </c>
    </row>
    <row r="1768" spans="1:4" x14ac:dyDescent="0.2">
      <c r="A1768" s="2">
        <v>17.72</v>
      </c>
      <c r="B1768" s="14">
        <f t="shared" si="72"/>
        <v>0.31847296037177247</v>
      </c>
      <c r="C1768" s="3">
        <f t="shared" si="70"/>
        <v>689.52300503684137</v>
      </c>
      <c r="D1768" s="3">
        <f t="shared" si="71"/>
        <v>219.59443265852346</v>
      </c>
    </row>
    <row r="1769" spans="1:4" x14ac:dyDescent="0.2">
      <c r="A1769" s="2">
        <v>17.73</v>
      </c>
      <c r="B1769" s="14">
        <f t="shared" si="72"/>
        <v>0.31811381412418954</v>
      </c>
      <c r="C1769" s="3">
        <f t="shared" si="70"/>
        <v>688.0235590852343</v>
      </c>
      <c r="D1769" s="3">
        <f t="shared" si="71"/>
        <v>218.86979858790357</v>
      </c>
    </row>
    <row r="1770" spans="1:4" x14ac:dyDescent="0.2">
      <c r="A1770" s="2">
        <v>17.739999999999998</v>
      </c>
      <c r="B1770" s="14">
        <f t="shared" si="72"/>
        <v>0.31775527505532131</v>
      </c>
      <c r="C1770" s="3">
        <f t="shared" si="70"/>
        <v>686.52818439918224</v>
      </c>
      <c r="D1770" s="3">
        <f t="shared" si="71"/>
        <v>218.1479520669925</v>
      </c>
    </row>
    <row r="1771" spans="1:4" x14ac:dyDescent="0.2">
      <c r="A1771" s="2">
        <v>17.75</v>
      </c>
      <c r="B1771" s="14">
        <f t="shared" si="72"/>
        <v>0.31739734179726231</v>
      </c>
      <c r="C1771" s="3">
        <f t="shared" si="70"/>
        <v>685.03686772891956</v>
      </c>
      <c r="D1771" s="3">
        <f t="shared" si="71"/>
        <v>217.42888085028184</v>
      </c>
    </row>
    <row r="1772" spans="1:4" x14ac:dyDescent="0.2">
      <c r="A1772" s="2">
        <v>17.760000000000002</v>
      </c>
      <c r="B1772" s="14">
        <f t="shared" si="72"/>
        <v>0.31704001298595896</v>
      </c>
      <c r="C1772" s="3">
        <f t="shared" si="70"/>
        <v>683.54959587493374</v>
      </c>
      <c r="D1772" s="3">
        <f t="shared" si="71"/>
        <v>216.71257275273601</v>
      </c>
    </row>
    <row r="1773" spans="1:4" x14ac:dyDescent="0.2">
      <c r="A1773" s="2">
        <v>17.77</v>
      </c>
      <c r="B1773" s="14">
        <f t="shared" si="72"/>
        <v>0.31668328726119294</v>
      </c>
      <c r="C1773" s="3">
        <f t="shared" si="70"/>
        <v>682.06635568774016</v>
      </c>
      <c r="D1773" s="3">
        <f t="shared" si="71"/>
        <v>215.9990156494556</v>
      </c>
    </row>
    <row r="1774" spans="1:4" x14ac:dyDescent="0.2">
      <c r="A1774" s="2">
        <v>17.78</v>
      </c>
      <c r="B1774" s="14">
        <f t="shared" si="72"/>
        <v>0.31632716326657123</v>
      </c>
      <c r="C1774" s="3">
        <f t="shared" si="70"/>
        <v>680.58713406767072</v>
      </c>
      <c r="D1774" s="3">
        <f t="shared" si="71"/>
        <v>215.28819747535186</v>
      </c>
    </row>
    <row r="1775" spans="1:4" x14ac:dyDescent="0.2">
      <c r="A1775" s="2">
        <v>17.79</v>
      </c>
      <c r="B1775" s="14">
        <f t="shared" si="72"/>
        <v>0.31597163964951169</v>
      </c>
      <c r="C1775" s="3">
        <f t="shared" si="70"/>
        <v>679.11191796465664</v>
      </c>
      <c r="D1775" s="3">
        <f t="shared" si="71"/>
        <v>214.58010622481723</v>
      </c>
    </row>
    <row r="1776" spans="1:4" x14ac:dyDescent="0.2">
      <c r="A1776" s="2">
        <v>17.8</v>
      </c>
      <c r="B1776" s="14">
        <f t="shared" si="72"/>
        <v>0.31561671506122951</v>
      </c>
      <c r="C1776" s="3">
        <f t="shared" si="70"/>
        <v>677.64069437801106</v>
      </c>
      <c r="D1776" s="3">
        <f t="shared" si="71"/>
        <v>213.87472995139842</v>
      </c>
    </row>
    <row r="1777" spans="1:4" x14ac:dyDescent="0.2">
      <c r="A1777" s="2">
        <v>17.809999999999999</v>
      </c>
      <c r="B1777" s="14">
        <f t="shared" si="72"/>
        <v>0.31526238815672719</v>
      </c>
      <c r="C1777" s="3">
        <f t="shared" si="70"/>
        <v>676.1734503562235</v>
      </c>
      <c r="D1777" s="3">
        <f t="shared" si="71"/>
        <v>213.17205676747724</v>
      </c>
    </row>
    <row r="1778" spans="1:4" x14ac:dyDescent="0.2">
      <c r="A1778" s="2">
        <v>17.82</v>
      </c>
      <c r="B1778" s="14">
        <f t="shared" si="72"/>
        <v>0.3149086575947781</v>
      </c>
      <c r="C1778" s="3">
        <f t="shared" si="70"/>
        <v>674.71017299673792</v>
      </c>
      <c r="D1778" s="3">
        <f t="shared" si="71"/>
        <v>212.47207484394323</v>
      </c>
    </row>
    <row r="1779" spans="1:4" x14ac:dyDescent="0.2">
      <c r="A1779" s="2">
        <v>17.829999999999998</v>
      </c>
      <c r="B1779" s="14">
        <f t="shared" si="72"/>
        <v>0.31455552203791731</v>
      </c>
      <c r="C1779" s="3">
        <f t="shared" si="70"/>
        <v>673.25084944575053</v>
      </c>
      <c r="D1779" s="3">
        <f t="shared" si="71"/>
        <v>211.77477240987932</v>
      </c>
    </row>
    <row r="1780" spans="1:4" x14ac:dyDescent="0.2">
      <c r="A1780" s="2">
        <v>17.84</v>
      </c>
      <c r="B1780" s="14">
        <f t="shared" si="72"/>
        <v>0.3142029801524262</v>
      </c>
      <c r="C1780" s="3">
        <f t="shared" si="70"/>
        <v>671.79546689799099</v>
      </c>
      <c r="D1780" s="3">
        <f t="shared" si="71"/>
        <v>211.08013775223935</v>
      </c>
    </row>
    <row r="1781" spans="1:4" x14ac:dyDescent="0.2">
      <c r="A1781" s="2">
        <v>17.850000000000001</v>
      </c>
      <c r="B1781" s="14">
        <f t="shared" si="72"/>
        <v>0.31385103060832181</v>
      </c>
      <c r="C1781" s="3">
        <f t="shared" si="70"/>
        <v>670.34401259652077</v>
      </c>
      <c r="D1781" s="3">
        <f t="shared" si="71"/>
        <v>210.38815921553589</v>
      </c>
    </row>
    <row r="1782" spans="1:4" x14ac:dyDescent="0.2">
      <c r="A1782" s="2">
        <v>17.86</v>
      </c>
      <c r="B1782" s="14">
        <f t="shared" si="72"/>
        <v>0.31349967207934293</v>
      </c>
      <c r="C1782" s="3">
        <f t="shared" si="70"/>
        <v>668.89647383252009</v>
      </c>
      <c r="D1782" s="3">
        <f t="shared" si="71"/>
        <v>209.69882520152385</v>
      </c>
    </row>
    <row r="1783" spans="1:4" x14ac:dyDescent="0.2">
      <c r="A1783" s="2">
        <v>17.87</v>
      </c>
      <c r="B1783" s="14">
        <f t="shared" si="72"/>
        <v>0.31314890324293854</v>
      </c>
      <c r="C1783" s="3">
        <f t="shared" si="70"/>
        <v>667.45283794508271</v>
      </c>
      <c r="D1783" s="3">
        <f t="shared" si="71"/>
        <v>209.01212416888944</v>
      </c>
    </row>
    <row r="1784" spans="1:4" x14ac:dyDescent="0.2">
      <c r="A1784" s="2">
        <v>17.88</v>
      </c>
      <c r="B1784" s="14">
        <f t="shared" si="72"/>
        <v>0.31279872278025506</v>
      </c>
      <c r="C1784" s="3">
        <f t="shared" si="70"/>
        <v>666.01309232100937</v>
      </c>
      <c r="D1784" s="3">
        <f t="shared" si="71"/>
        <v>208.32804463293982</v>
      </c>
    </row>
    <row r="1785" spans="1:4" x14ac:dyDescent="0.2">
      <c r="A1785" s="2">
        <v>17.89</v>
      </c>
      <c r="B1785" s="14">
        <f t="shared" si="72"/>
        <v>0.31244912937612346</v>
      </c>
      <c r="C1785" s="3">
        <f t="shared" si="70"/>
        <v>664.57722439460201</v>
      </c>
      <c r="D1785" s="3">
        <f t="shared" si="71"/>
        <v>207.64657516529402</v>
      </c>
    </row>
    <row r="1786" spans="1:4" x14ac:dyDescent="0.2">
      <c r="A1786" s="2">
        <v>17.899999999999999</v>
      </c>
      <c r="B1786" s="14">
        <f t="shared" si="72"/>
        <v>0.31210012171904755</v>
      </c>
      <c r="C1786" s="3">
        <f t="shared" si="70"/>
        <v>663.14522164746029</v>
      </c>
      <c r="D1786" s="3">
        <f t="shared" si="71"/>
        <v>206.96770439357712</v>
      </c>
    </row>
    <row r="1787" spans="1:4" x14ac:dyDescent="0.2">
      <c r="A1787" s="2">
        <v>17.91</v>
      </c>
      <c r="B1787" s="14">
        <f t="shared" si="72"/>
        <v>0.31175169850119122</v>
      </c>
      <c r="C1787" s="3">
        <f t="shared" si="70"/>
        <v>661.71707160827827</v>
      </c>
      <c r="D1787" s="3">
        <f t="shared" si="71"/>
        <v>206.29142100111514</v>
      </c>
    </row>
    <row r="1788" spans="1:4" x14ac:dyDescent="0.2">
      <c r="A1788" s="2">
        <v>17.920000000000002</v>
      </c>
      <c r="B1788" s="14">
        <f t="shared" si="72"/>
        <v>0.31140385841836715</v>
      </c>
      <c r="C1788" s="3">
        <f t="shared" si="70"/>
        <v>660.29276185264246</v>
      </c>
      <c r="D1788" s="3">
        <f t="shared" si="71"/>
        <v>205.6177137266329</v>
      </c>
    </row>
    <row r="1789" spans="1:4" x14ac:dyDescent="0.2">
      <c r="A1789" s="2">
        <v>17.93</v>
      </c>
      <c r="B1789" s="14">
        <f t="shared" si="72"/>
        <v>0.31105660017002351</v>
      </c>
      <c r="C1789" s="3">
        <f t="shared" si="70"/>
        <v>658.8722800028288</v>
      </c>
      <c r="D1789" s="3">
        <f t="shared" si="71"/>
        <v>204.9465713639517</v>
      </c>
    </row>
    <row r="1790" spans="1:4" x14ac:dyDescent="0.2">
      <c r="A1790" s="2">
        <v>17.940000000000001</v>
      </c>
      <c r="B1790" s="14">
        <f t="shared" si="72"/>
        <v>0.31070992245923151</v>
      </c>
      <c r="C1790" s="3">
        <f t="shared" si="70"/>
        <v>657.45561372760505</v>
      </c>
      <c r="D1790" s="3">
        <f t="shared" si="71"/>
        <v>204.27798276169062</v>
      </c>
    </row>
    <row r="1791" spans="1:4" x14ac:dyDescent="0.2">
      <c r="A1791" s="2">
        <v>17.95</v>
      </c>
      <c r="B1791" s="14">
        <f t="shared" si="72"/>
        <v>0.31036382399267548</v>
      </c>
      <c r="C1791" s="3">
        <f t="shared" si="70"/>
        <v>656.04275074202974</v>
      </c>
      <c r="D1791" s="3">
        <f t="shared" si="71"/>
        <v>203.61193682296999</v>
      </c>
    </row>
    <row r="1792" spans="1:4" x14ac:dyDescent="0.2">
      <c r="A1792" s="2">
        <v>17.96</v>
      </c>
      <c r="B1792" s="14">
        <f t="shared" si="72"/>
        <v>0.31001830348063747</v>
      </c>
      <c r="C1792" s="3">
        <f t="shared" si="70"/>
        <v>654.63367880725343</v>
      </c>
      <c r="D1792" s="3">
        <f t="shared" si="71"/>
        <v>202.94842250511326</v>
      </c>
    </row>
    <row r="1793" spans="1:4" x14ac:dyDescent="0.2">
      <c r="A1793" s="2">
        <v>17.97</v>
      </c>
      <c r="B1793" s="14">
        <f t="shared" si="72"/>
        <v>0.30967335963698844</v>
      </c>
      <c r="C1793" s="3">
        <f t="shared" si="70"/>
        <v>653.22838573032368</v>
      </c>
      <c r="D1793" s="3">
        <f t="shared" si="71"/>
        <v>202.28742881935594</v>
      </c>
    </row>
    <row r="1794" spans="1:4" x14ac:dyDescent="0.2">
      <c r="A1794" s="2">
        <v>17.98</v>
      </c>
      <c r="B1794" s="14">
        <f t="shared" si="72"/>
        <v>0.3093289911791744</v>
      </c>
      <c r="C1794" s="3">
        <f t="shared" si="70"/>
        <v>651.82685936398445</v>
      </c>
      <c r="D1794" s="3">
        <f t="shared" si="71"/>
        <v>201.62894483055089</v>
      </c>
    </row>
    <row r="1795" spans="1:4" x14ac:dyDescent="0.2">
      <c r="A1795" s="2">
        <v>17.989999999999998</v>
      </c>
      <c r="B1795" s="14">
        <f t="shared" si="72"/>
        <v>0.30898519682820519</v>
      </c>
      <c r="C1795" s="3">
        <f t="shared" si="70"/>
        <v>650.42908760648584</v>
      </c>
      <c r="D1795" s="3">
        <f t="shared" si="71"/>
        <v>200.97295965687994</v>
      </c>
    </row>
    <row r="1796" spans="1:4" x14ac:dyDescent="0.2">
      <c r="A1796" s="2">
        <v>18</v>
      </c>
      <c r="B1796" s="14">
        <f t="shared" si="72"/>
        <v>0.30864197530864201</v>
      </c>
      <c r="C1796" s="3">
        <f t="shared" si="70"/>
        <v>649.03505840138416</v>
      </c>
      <c r="D1796" s="3">
        <f t="shared" si="71"/>
        <v>200.31946246956304</v>
      </c>
    </row>
    <row r="1797" spans="1:4" x14ac:dyDescent="0.2">
      <c r="A1797" s="2">
        <v>18.010000000000002</v>
      </c>
      <c r="B1797" s="14">
        <f t="shared" si="72"/>
        <v>0.30829932534858634</v>
      </c>
      <c r="C1797" s="3">
        <f t="shared" si="70"/>
        <v>647.64475973735273</v>
      </c>
      <c r="D1797" s="3">
        <f t="shared" si="71"/>
        <v>199.66844249257315</v>
      </c>
    </row>
    <row r="1798" spans="1:4" x14ac:dyDescent="0.2">
      <c r="A1798" s="2">
        <v>18.02</v>
      </c>
      <c r="B1798" s="14">
        <f t="shared" si="72"/>
        <v>0.30795724567966787</v>
      </c>
      <c r="C1798" s="3">
        <f t="shared" ref="C1798:C1861" si="73">374200000/(A1798^5*(EXP(14380/(A1798*3000))-1))</f>
        <v>646.25817964798762</v>
      </c>
      <c r="D1798" s="3">
        <f t="shared" ref="D1798:D1861" si="74">B1798*C1798</f>
        <v>199.01988900235025</v>
      </c>
    </row>
    <row r="1799" spans="1:4" x14ac:dyDescent="0.2">
      <c r="A1799" s="2">
        <v>18.03</v>
      </c>
      <c r="B1799" s="14">
        <f t="shared" si="72"/>
        <v>0.30761573503703221</v>
      </c>
      <c r="C1799" s="3">
        <f t="shared" si="73"/>
        <v>644.87530621161306</v>
      </c>
      <c r="D1799" s="3">
        <f t="shared" si="74"/>
        <v>198.37379132751659</v>
      </c>
    </row>
    <row r="1800" spans="1:4" x14ac:dyDescent="0.2">
      <c r="A1800" s="2">
        <v>18.04</v>
      </c>
      <c r="B1800" s="14">
        <f t="shared" si="72"/>
        <v>0.30727479215933062</v>
      </c>
      <c r="C1800" s="3">
        <f t="shared" si="73"/>
        <v>643.49612755109592</v>
      </c>
      <c r="D1800" s="3">
        <f t="shared" si="74"/>
        <v>197.73013884859711</v>
      </c>
    </row>
    <row r="1801" spans="1:4" x14ac:dyDescent="0.2">
      <c r="A1801" s="2">
        <v>18.05</v>
      </c>
      <c r="B1801" s="14">
        <f t="shared" si="72"/>
        <v>0.30693441578870634</v>
      </c>
      <c r="C1801" s="3">
        <f t="shared" si="73"/>
        <v>642.12063183365035</v>
      </c>
      <c r="D1801" s="3">
        <f t="shared" si="74"/>
        <v>197.08892099773647</v>
      </c>
    </row>
    <row r="1802" spans="1:4" x14ac:dyDescent="0.2">
      <c r="A1802" s="2">
        <v>18.059999999999999</v>
      </c>
      <c r="B1802" s="14">
        <f t="shared" si="72"/>
        <v>0.30659460467078481</v>
      </c>
      <c r="C1802" s="3">
        <f t="shared" si="73"/>
        <v>640.74880727065351</v>
      </c>
      <c r="D1802" s="3">
        <f t="shared" si="74"/>
        <v>196.4501272584229</v>
      </c>
    </row>
    <row r="1803" spans="1:4" x14ac:dyDescent="0.2">
      <c r="A1803" s="2">
        <v>18.07</v>
      </c>
      <c r="B1803" s="14">
        <f t="shared" si="72"/>
        <v>0.3062553575546611</v>
      </c>
      <c r="C1803" s="3">
        <f t="shared" si="73"/>
        <v>639.38064211745404</v>
      </c>
      <c r="D1803" s="3">
        <f t="shared" si="74"/>
        <v>195.81374716520969</v>
      </c>
    </row>
    <row r="1804" spans="1:4" x14ac:dyDescent="0.2">
      <c r="A1804" s="2">
        <v>18.079999999999998</v>
      </c>
      <c r="B1804" s="14">
        <f t="shared" si="72"/>
        <v>0.30591667319288901</v>
      </c>
      <c r="C1804" s="3">
        <f t="shared" si="73"/>
        <v>638.01612467318637</v>
      </c>
      <c r="D1804" s="3">
        <f t="shared" si="74"/>
        <v>195.17977030344068</v>
      </c>
    </row>
    <row r="1805" spans="1:4" x14ac:dyDescent="0.2">
      <c r="A1805" s="2">
        <v>18.09</v>
      </c>
      <c r="B1805" s="14">
        <f t="shared" si="72"/>
        <v>0.30557855034146864</v>
      </c>
      <c r="C1805" s="3">
        <f t="shared" si="73"/>
        <v>636.65524328058257</v>
      </c>
      <c r="D1805" s="3">
        <f t="shared" si="74"/>
        <v>194.54818630897546</v>
      </c>
    </row>
    <row r="1806" spans="1:4" x14ac:dyDescent="0.2">
      <c r="A1806" s="2">
        <v>18.100000000000001</v>
      </c>
      <c r="B1806" s="14">
        <f t="shared" si="72"/>
        <v>0.30524098775983632</v>
      </c>
      <c r="C1806" s="3">
        <f t="shared" si="73"/>
        <v>635.29798632579161</v>
      </c>
      <c r="D1806" s="3">
        <f t="shared" si="74"/>
        <v>193.91898486791962</v>
      </c>
    </row>
    <row r="1807" spans="1:4" x14ac:dyDescent="0.2">
      <c r="A1807" s="2">
        <v>18.11</v>
      </c>
      <c r="B1807" s="14">
        <f t="shared" si="72"/>
        <v>0.30490398421085207</v>
      </c>
      <c r="C1807" s="3">
        <f t="shared" si="73"/>
        <v>633.94434223818882</v>
      </c>
      <c r="D1807" s="3">
        <f t="shared" si="74"/>
        <v>193.29215571635174</v>
      </c>
    </row>
    <row r="1808" spans="1:4" x14ac:dyDescent="0.2">
      <c r="A1808" s="2">
        <v>18.12</v>
      </c>
      <c r="B1808" s="14">
        <f t="shared" si="72"/>
        <v>0.30456753846078854</v>
      </c>
      <c r="C1808" s="3">
        <f t="shared" si="73"/>
        <v>632.59429949019477</v>
      </c>
      <c r="D1808" s="3">
        <f t="shared" si="74"/>
        <v>192.66768864005547</v>
      </c>
    </row>
    <row r="1809" spans="1:4" x14ac:dyDescent="0.2">
      <c r="A1809" s="2">
        <v>18.13</v>
      </c>
      <c r="B1809" s="14">
        <f t="shared" si="72"/>
        <v>0.30423164927932084</v>
      </c>
      <c r="C1809" s="3">
        <f t="shared" si="73"/>
        <v>631.24784659709474</v>
      </c>
      <c r="D1809" s="3">
        <f t="shared" si="74"/>
        <v>192.04557347425384</v>
      </c>
    </row>
    <row r="1810" spans="1:4" x14ac:dyDescent="0.2">
      <c r="A1810" s="2">
        <v>18.14</v>
      </c>
      <c r="B1810" s="14">
        <f t="shared" si="72"/>
        <v>0.30389631543951312</v>
      </c>
      <c r="C1810" s="3">
        <f t="shared" si="73"/>
        <v>629.90497211685181</v>
      </c>
      <c r="D1810" s="3">
        <f t="shared" si="74"/>
        <v>191.42580010334052</v>
      </c>
    </row>
    <row r="1811" spans="1:4" x14ac:dyDescent="0.2">
      <c r="A1811" s="2">
        <v>18.149999999999999</v>
      </c>
      <c r="B1811" s="14">
        <f t="shared" si="72"/>
        <v>0.30356153571780936</v>
      </c>
      <c r="C1811" s="3">
        <f t="shared" si="73"/>
        <v>628.56566464993159</v>
      </c>
      <c r="D1811" s="3">
        <f t="shared" si="74"/>
        <v>190.80835846061879</v>
      </c>
    </row>
    <row r="1812" spans="1:4" x14ac:dyDescent="0.2">
      <c r="A1812" s="2">
        <v>18.16</v>
      </c>
      <c r="B1812" s="14">
        <f t="shared" si="72"/>
        <v>0.30322730889402083</v>
      </c>
      <c r="C1812" s="3">
        <f t="shared" si="73"/>
        <v>627.22991283911699</v>
      </c>
      <c r="D1812" s="3">
        <f t="shared" si="74"/>
        <v>190.19323852803669</v>
      </c>
    </row>
    <row r="1813" spans="1:4" x14ac:dyDescent="0.2">
      <c r="A1813" s="2">
        <v>18.170000000000002</v>
      </c>
      <c r="B1813" s="14">
        <f t="shared" si="72"/>
        <v>0.30289363375131623</v>
      </c>
      <c r="C1813" s="3">
        <f t="shared" si="73"/>
        <v>625.89770536933179</v>
      </c>
      <c r="D1813" s="3">
        <f t="shared" si="74"/>
        <v>189.58043033592762</v>
      </c>
    </row>
    <row r="1814" spans="1:4" x14ac:dyDescent="0.2">
      <c r="A1814" s="2">
        <v>18.18</v>
      </c>
      <c r="B1814" s="14">
        <f t="shared" si="72"/>
        <v>0.30256050907621007</v>
      </c>
      <c r="C1814" s="3">
        <f t="shared" si="73"/>
        <v>624.56903096746112</v>
      </c>
      <c r="D1814" s="3">
        <f t="shared" si="74"/>
        <v>188.96992396275024</v>
      </c>
    </row>
    <row r="1815" spans="1:4" x14ac:dyDescent="0.2">
      <c r="A1815" s="2">
        <v>18.190000000000001</v>
      </c>
      <c r="B1815" s="14">
        <f t="shared" si="72"/>
        <v>0.30222793365855066</v>
      </c>
      <c r="C1815" s="3">
        <f t="shared" si="73"/>
        <v>623.24387840217423</v>
      </c>
      <c r="D1815" s="3">
        <f t="shared" si="74"/>
        <v>188.36170953483014</v>
      </c>
    </row>
    <row r="1816" spans="1:4" x14ac:dyDescent="0.2">
      <c r="A1816" s="2">
        <v>18.2</v>
      </c>
      <c r="B1816" s="14">
        <f t="shared" si="72"/>
        <v>0.30189590629151081</v>
      </c>
      <c r="C1816" s="3">
        <f t="shared" si="73"/>
        <v>621.92223648374704</v>
      </c>
      <c r="D1816" s="3">
        <f t="shared" si="74"/>
        <v>187.75577722610413</v>
      </c>
    </row>
    <row r="1817" spans="1:4" x14ac:dyDescent="0.2">
      <c r="A1817" s="2">
        <v>18.21</v>
      </c>
      <c r="B1817" s="14">
        <f t="shared" si="72"/>
        <v>0.30156442577157511</v>
      </c>
      <c r="C1817" s="3">
        <f t="shared" si="73"/>
        <v>620.60409406388703</v>
      </c>
      <c r="D1817" s="3">
        <f t="shared" si="74"/>
        <v>187.15211725786469</v>
      </c>
    </row>
    <row r="1818" spans="1:4" x14ac:dyDescent="0.2">
      <c r="A1818" s="2">
        <v>18.22</v>
      </c>
      <c r="B1818" s="14">
        <f t="shared" si="72"/>
        <v>0.30123349089853119</v>
      </c>
      <c r="C1818" s="3">
        <f t="shared" si="73"/>
        <v>619.28944003555728</v>
      </c>
      <c r="D1818" s="3">
        <f t="shared" si="74"/>
        <v>186.55071989850751</v>
      </c>
    </row>
    <row r="1819" spans="1:4" x14ac:dyDescent="0.2">
      <c r="A1819" s="2">
        <v>18.23</v>
      </c>
      <c r="B1819" s="14">
        <f t="shared" si="72"/>
        <v>0.30090310047545699</v>
      </c>
      <c r="C1819" s="3">
        <f t="shared" si="73"/>
        <v>617.97826333280307</v>
      </c>
      <c r="D1819" s="3">
        <f t="shared" si="74"/>
        <v>185.95157546327886</v>
      </c>
    </row>
    <row r="1820" spans="1:4" x14ac:dyDescent="0.2">
      <c r="A1820" s="2">
        <v>18.239999999999998</v>
      </c>
      <c r="B1820" s="14">
        <f t="shared" si="72"/>
        <v>0.30057325330871043</v>
      </c>
      <c r="C1820" s="3">
        <f t="shared" si="73"/>
        <v>616.67055293057854</v>
      </c>
      <c r="D1820" s="3">
        <f t="shared" si="74"/>
        <v>185.35467431402532</v>
      </c>
    </row>
    <row r="1821" spans="1:4" x14ac:dyDescent="0.2">
      <c r="A1821" s="2">
        <v>18.25</v>
      </c>
      <c r="B1821" s="14">
        <f t="shared" si="72"/>
        <v>0.30024394820791872</v>
      </c>
      <c r="C1821" s="3">
        <f t="shared" si="73"/>
        <v>615.36629784457205</v>
      </c>
      <c r="D1821" s="3">
        <f t="shared" si="74"/>
        <v>184.76000685894437</v>
      </c>
    </row>
    <row r="1822" spans="1:4" x14ac:dyDescent="0.2">
      <c r="A1822" s="2">
        <v>18.260000000000002</v>
      </c>
      <c r="B1822" s="14">
        <f t="shared" si="72"/>
        <v>0.29991518398596878</v>
      </c>
      <c r="C1822" s="3">
        <f t="shared" si="73"/>
        <v>614.06548713103632</v>
      </c>
      <c r="D1822" s="3">
        <f t="shared" si="74"/>
        <v>184.16756355233829</v>
      </c>
    </row>
    <row r="1823" spans="1:4" x14ac:dyDescent="0.2">
      <c r="A1823" s="2">
        <v>18.27</v>
      </c>
      <c r="B1823" s="14">
        <f t="shared" si="72"/>
        <v>0.29958695945899388</v>
      </c>
      <c r="C1823" s="3">
        <f t="shared" si="73"/>
        <v>612.76810988661737</v>
      </c>
      <c r="D1823" s="3">
        <f t="shared" si="74"/>
        <v>183.57733489436634</v>
      </c>
    </row>
    <row r="1824" spans="1:4" x14ac:dyDescent="0.2">
      <c r="A1824" s="2">
        <v>18.28</v>
      </c>
      <c r="B1824" s="14">
        <f t="shared" si="72"/>
        <v>0.29925927344636538</v>
      </c>
      <c r="C1824" s="3">
        <f t="shared" si="73"/>
        <v>611.47415524818393</v>
      </c>
      <c r="D1824" s="3">
        <f t="shared" si="74"/>
        <v>182.98931143080156</v>
      </c>
    </row>
    <row r="1825" spans="1:4" x14ac:dyDescent="0.2">
      <c r="A1825" s="2">
        <v>18.29</v>
      </c>
      <c r="B1825" s="14">
        <f t="shared" si="72"/>
        <v>0.29893212477068165</v>
      </c>
      <c r="C1825" s="3">
        <f t="shared" si="73"/>
        <v>610.18361239265789</v>
      </c>
      <c r="D1825" s="3">
        <f t="shared" si="74"/>
        <v>182.40348375278725</v>
      </c>
    </row>
    <row r="1826" spans="1:4" x14ac:dyDescent="0.2">
      <c r="A1826" s="2">
        <v>18.3</v>
      </c>
      <c r="B1826" s="14">
        <f t="shared" si="72"/>
        <v>0.29860551225775617</v>
      </c>
      <c r="C1826" s="3">
        <f t="shared" si="73"/>
        <v>608.89647053684439</v>
      </c>
      <c r="D1826" s="3">
        <f t="shared" si="74"/>
        <v>181.81984249659416</v>
      </c>
    </row>
    <row r="1827" spans="1:4" x14ac:dyDescent="0.2">
      <c r="A1827" s="2">
        <v>18.309999999999999</v>
      </c>
      <c r="B1827" s="14">
        <f t="shared" si="72"/>
        <v>0.29827943473660873</v>
      </c>
      <c r="C1827" s="3">
        <f t="shared" si="73"/>
        <v>607.6127189372686</v>
      </c>
      <c r="D1827" s="3">
        <f t="shared" si="74"/>
        <v>181.23837834338238</v>
      </c>
    </row>
    <row r="1828" spans="1:4" x14ac:dyDescent="0.2">
      <c r="A1828" s="2">
        <v>18.32</v>
      </c>
      <c r="B1828" s="14">
        <f t="shared" ref="B1828:B1891" si="75">10^(2-2*LOG(A1828))</f>
        <v>0.29795389103945363</v>
      </c>
      <c r="C1828" s="3">
        <f t="shared" si="73"/>
        <v>606.33234689000165</v>
      </c>
      <c r="D1828" s="3">
        <f t="shared" si="74"/>
        <v>180.65908201895977</v>
      </c>
    </row>
    <row r="1829" spans="1:4" x14ac:dyDescent="0.2">
      <c r="A1829" s="2">
        <v>18.329999999999998</v>
      </c>
      <c r="B1829" s="14">
        <f t="shared" si="75"/>
        <v>0.29762888000169052</v>
      </c>
      <c r="C1829" s="3">
        <f t="shared" si="73"/>
        <v>605.05534373050216</v>
      </c>
      <c r="D1829" s="3">
        <f t="shared" si="74"/>
        <v>180.08194429354725</v>
      </c>
    </row>
    <row r="1830" spans="1:4" x14ac:dyDescent="0.2">
      <c r="A1830" s="2">
        <v>18.34</v>
      </c>
      <c r="B1830" s="14">
        <f t="shared" si="75"/>
        <v>0.29730440046189222</v>
      </c>
      <c r="C1830" s="3">
        <f t="shared" si="73"/>
        <v>603.78169883344344</v>
      </c>
      <c r="D1830" s="3">
        <f t="shared" si="74"/>
        <v>179.50695598153968</v>
      </c>
    </row>
    <row r="1831" spans="1:4" x14ac:dyDescent="0.2">
      <c r="A1831" s="2">
        <v>18.350000000000001</v>
      </c>
      <c r="B1831" s="14">
        <f t="shared" si="75"/>
        <v>0.29698045126179545</v>
      </c>
      <c r="C1831" s="3">
        <f t="shared" si="73"/>
        <v>602.51140161255603</v>
      </c>
      <c r="D1831" s="3">
        <f t="shared" si="74"/>
        <v>178.93410794127377</v>
      </c>
    </row>
    <row r="1832" spans="1:4" x14ac:dyDescent="0.2">
      <c r="A1832" s="2">
        <v>18.36</v>
      </c>
      <c r="B1832" s="14">
        <f t="shared" si="75"/>
        <v>0.29665703124629184</v>
      </c>
      <c r="C1832" s="3">
        <f t="shared" si="73"/>
        <v>601.2444415204576</v>
      </c>
      <c r="D1832" s="3">
        <f t="shared" si="74"/>
        <v>178.36339107479367</v>
      </c>
    </row>
    <row r="1833" spans="1:4" x14ac:dyDescent="0.2">
      <c r="A1833" s="2">
        <v>18.37</v>
      </c>
      <c r="B1833" s="14">
        <f t="shared" si="75"/>
        <v>0.2963341392634139</v>
      </c>
      <c r="C1833" s="3">
        <f t="shared" si="73"/>
        <v>599.98080804849292</v>
      </c>
      <c r="D1833" s="3">
        <f t="shared" si="74"/>
        <v>177.79479632761769</v>
      </c>
    </row>
    <row r="1834" spans="1:4" x14ac:dyDescent="0.2">
      <c r="A1834" s="2">
        <v>18.38</v>
      </c>
      <c r="B1834" s="14">
        <f t="shared" si="75"/>
        <v>0.29601177416432922</v>
      </c>
      <c r="C1834" s="3">
        <f t="shared" si="73"/>
        <v>598.72049072657228</v>
      </c>
      <c r="D1834" s="3">
        <f t="shared" si="74"/>
        <v>177.22831468851049</v>
      </c>
    </row>
    <row r="1835" spans="1:4" x14ac:dyDescent="0.2">
      <c r="A1835" s="2">
        <v>18.39</v>
      </c>
      <c r="B1835" s="14">
        <f t="shared" si="75"/>
        <v>0.29568993480332628</v>
      </c>
      <c r="C1835" s="3">
        <f t="shared" si="73"/>
        <v>597.46347912300746</v>
      </c>
      <c r="D1835" s="3">
        <f t="shared" si="74"/>
        <v>176.66393718925056</v>
      </c>
    </row>
    <row r="1836" spans="1:4" x14ac:dyDescent="0.2">
      <c r="A1836" s="2">
        <v>18.399999999999999</v>
      </c>
      <c r="B1836" s="14">
        <f t="shared" si="75"/>
        <v>0.29536862003780728</v>
      </c>
      <c r="C1836" s="3">
        <f t="shared" si="73"/>
        <v>596.20976284435369</v>
      </c>
      <c r="D1836" s="3">
        <f t="shared" si="74"/>
        <v>176.10165490440511</v>
      </c>
    </row>
    <row r="1837" spans="1:4" x14ac:dyDescent="0.2">
      <c r="A1837" s="2">
        <v>18.41</v>
      </c>
      <c r="B1837" s="14">
        <f t="shared" si="75"/>
        <v>0.2950478287282759</v>
      </c>
      <c r="C1837" s="3">
        <f t="shared" si="73"/>
        <v>594.95933153524561</v>
      </c>
      <c r="D1837" s="3">
        <f t="shared" si="74"/>
        <v>175.54145895110065</v>
      </c>
    </row>
    <row r="1838" spans="1:4" x14ac:dyDescent="0.2">
      <c r="A1838" s="2">
        <v>18.420000000000002</v>
      </c>
      <c r="B1838" s="14">
        <f t="shared" si="75"/>
        <v>0.29472755973832904</v>
      </c>
      <c r="C1838" s="3">
        <f t="shared" si="73"/>
        <v>593.71217487824379</v>
      </c>
      <c r="D1838" s="3">
        <f t="shared" si="74"/>
        <v>174.98334048880085</v>
      </c>
    </row>
    <row r="1839" spans="1:4" x14ac:dyDescent="0.2">
      <c r="A1839" s="2">
        <v>18.43</v>
      </c>
      <c r="B1839" s="14">
        <f t="shared" si="75"/>
        <v>0.29440781193464494</v>
      </c>
      <c r="C1839" s="3">
        <f t="shared" si="73"/>
        <v>592.46828259367101</v>
      </c>
      <c r="D1839" s="3">
        <f t="shared" si="74"/>
        <v>174.42729071907956</v>
      </c>
    </row>
    <row r="1840" spans="1:4" x14ac:dyDescent="0.2">
      <c r="A1840" s="2">
        <v>18.440000000000001</v>
      </c>
      <c r="B1840" s="14">
        <f t="shared" si="75"/>
        <v>0.29408858418697453</v>
      </c>
      <c r="C1840" s="3">
        <f t="shared" si="73"/>
        <v>591.22764443945596</v>
      </c>
      <c r="D1840" s="3">
        <f t="shared" si="74"/>
        <v>173.8733008853996</v>
      </c>
    </row>
    <row r="1841" spans="1:4" x14ac:dyDescent="0.2">
      <c r="A1841" s="2">
        <v>18.45</v>
      </c>
      <c r="B1841" s="14">
        <f t="shared" si="75"/>
        <v>0.29376987536813037</v>
      </c>
      <c r="C1841" s="3">
        <f t="shared" si="73"/>
        <v>589.99025021097816</v>
      </c>
      <c r="D1841" s="3">
        <f t="shared" si="74"/>
        <v>173.32136227289112</v>
      </c>
    </row>
    <row r="1842" spans="1:4" x14ac:dyDescent="0.2">
      <c r="A1842" s="2">
        <v>18.46</v>
      </c>
      <c r="B1842" s="14">
        <f t="shared" si="75"/>
        <v>0.29345168435397784</v>
      </c>
      <c r="C1842" s="3">
        <f t="shared" si="73"/>
        <v>588.75608974090903</v>
      </c>
      <c r="D1842" s="3">
        <f t="shared" si="74"/>
        <v>172.7714662081315</v>
      </c>
    </row>
    <row r="1843" spans="1:4" x14ac:dyDescent="0.2">
      <c r="A1843" s="2">
        <v>18.47</v>
      </c>
      <c r="B1843" s="14">
        <f t="shared" si="75"/>
        <v>0.29313401002342432</v>
      </c>
      <c r="C1843" s="3">
        <f t="shared" si="73"/>
        <v>587.5251528990575</v>
      </c>
      <c r="D1843" s="3">
        <f t="shared" si="74"/>
        <v>172.22360405892621</v>
      </c>
    </row>
    <row r="1844" spans="1:4" x14ac:dyDescent="0.2">
      <c r="A1844" s="2">
        <v>18.48</v>
      </c>
      <c r="B1844" s="14">
        <f t="shared" si="75"/>
        <v>0.29281685125840951</v>
      </c>
      <c r="C1844" s="3">
        <f t="shared" si="73"/>
        <v>586.29742959221517</v>
      </c>
      <c r="D1844" s="3">
        <f t="shared" si="74"/>
        <v>171.67776723409148</v>
      </c>
    </row>
    <row r="1845" spans="1:4" x14ac:dyDescent="0.2">
      <c r="A1845" s="2">
        <v>18.489999999999998</v>
      </c>
      <c r="B1845" s="14">
        <f t="shared" si="75"/>
        <v>0.29250020694389639</v>
      </c>
      <c r="C1845" s="3">
        <f t="shared" si="73"/>
        <v>585.07290976400259</v>
      </c>
      <c r="D1845" s="3">
        <f t="shared" si="74"/>
        <v>171.13394718323838</v>
      </c>
    </row>
    <row r="1846" spans="1:4" x14ac:dyDescent="0.2">
      <c r="A1846" s="2">
        <v>18.5</v>
      </c>
      <c r="B1846" s="14">
        <f t="shared" si="75"/>
        <v>0.29218407596785978</v>
      </c>
      <c r="C1846" s="3">
        <f t="shared" si="73"/>
        <v>583.85158339471388</v>
      </c>
      <c r="D1846" s="3">
        <f t="shared" si="74"/>
        <v>170.5921353965563</v>
      </c>
    </row>
    <row r="1847" spans="1:4" x14ac:dyDescent="0.2">
      <c r="A1847" s="2">
        <v>18.510000000000002</v>
      </c>
      <c r="B1847" s="14">
        <f t="shared" si="75"/>
        <v>0.29186845722127797</v>
      </c>
      <c r="C1847" s="3">
        <f t="shared" si="73"/>
        <v>582.633440501167</v>
      </c>
      <c r="D1847" s="3">
        <f t="shared" si="74"/>
        <v>170.05232340460086</v>
      </c>
    </row>
    <row r="1848" spans="1:4" x14ac:dyDescent="0.2">
      <c r="A1848" s="2">
        <v>18.52</v>
      </c>
      <c r="B1848" s="14">
        <f t="shared" si="75"/>
        <v>0.29155334959812274</v>
      </c>
      <c r="C1848" s="3">
        <f t="shared" si="73"/>
        <v>581.41847113654933</v>
      </c>
      <c r="D1848" s="3">
        <f t="shared" si="74"/>
        <v>169.51450277808041</v>
      </c>
    </row>
    <row r="1849" spans="1:4" x14ac:dyDescent="0.2">
      <c r="A1849" s="2">
        <v>18.53</v>
      </c>
      <c r="B1849" s="14">
        <f t="shared" si="75"/>
        <v>0.29123875199534932</v>
      </c>
      <c r="C1849" s="3">
        <f t="shared" si="73"/>
        <v>580.20666539026729</v>
      </c>
      <c r="D1849" s="3">
        <f t="shared" si="74"/>
        <v>168.97866512764469</v>
      </c>
    </row>
    <row r="1850" spans="1:4" x14ac:dyDescent="0.2">
      <c r="A1850" s="2">
        <v>18.54</v>
      </c>
      <c r="B1850" s="14">
        <f t="shared" si="75"/>
        <v>0.29092466331288713</v>
      </c>
      <c r="C1850" s="3">
        <f t="shared" si="73"/>
        <v>578.9980133877973</v>
      </c>
      <c r="D1850" s="3">
        <f t="shared" si="74"/>
        <v>168.44480210367544</v>
      </c>
    </row>
    <row r="1851" spans="1:4" x14ac:dyDescent="0.2">
      <c r="A1851" s="2">
        <v>18.55</v>
      </c>
      <c r="B1851" s="14">
        <f t="shared" si="75"/>
        <v>0.29061108245362949</v>
      </c>
      <c r="C1851" s="3">
        <f t="shared" si="73"/>
        <v>577.79250529053206</v>
      </c>
      <c r="D1851" s="3">
        <f t="shared" si="74"/>
        <v>167.91290539607596</v>
      </c>
    </row>
    <row r="1852" spans="1:4" x14ac:dyDescent="0.2">
      <c r="A1852" s="2">
        <v>18.559999999999999</v>
      </c>
      <c r="B1852" s="14">
        <f t="shared" si="75"/>
        <v>0.29029800832342456</v>
      </c>
      <c r="C1852" s="3">
        <f t="shared" si="73"/>
        <v>576.59013129563516</v>
      </c>
      <c r="D1852" s="3">
        <f t="shared" si="74"/>
        <v>167.38296673406475</v>
      </c>
    </row>
    <row r="1853" spans="1:4" x14ac:dyDescent="0.2">
      <c r="A1853" s="2">
        <v>18.57</v>
      </c>
      <c r="B1853" s="14">
        <f t="shared" si="75"/>
        <v>0.28998543983106595</v>
      </c>
      <c r="C1853" s="3">
        <f t="shared" si="73"/>
        <v>575.39088163589167</v>
      </c>
      <c r="D1853" s="3">
        <f t="shared" si="74"/>
        <v>166.85497788596885</v>
      </c>
    </row>
    <row r="1854" spans="1:4" x14ac:dyDescent="0.2">
      <c r="A1854" s="2">
        <v>18.579999999999998</v>
      </c>
      <c r="B1854" s="14">
        <f t="shared" si="75"/>
        <v>0.28967337588828346</v>
      </c>
      <c r="C1854" s="3">
        <f t="shared" si="73"/>
        <v>574.19474657955823</v>
      </c>
      <c r="D1854" s="3">
        <f t="shared" si="74"/>
        <v>166.32893065901803</v>
      </c>
    </row>
    <row r="1855" spans="1:4" x14ac:dyDescent="0.2">
      <c r="A1855" s="2">
        <v>18.59</v>
      </c>
      <c r="B1855" s="14">
        <f t="shared" si="75"/>
        <v>0.28936181540973199</v>
      </c>
      <c r="C1855" s="3">
        <f t="shared" si="73"/>
        <v>573.00171643021974</v>
      </c>
      <c r="D1855" s="3">
        <f t="shared" si="74"/>
        <v>165.80481689914083</v>
      </c>
    </row>
    <row r="1856" spans="1:4" x14ac:dyDescent="0.2">
      <c r="A1856" s="2">
        <v>18.600000000000001</v>
      </c>
      <c r="B1856" s="14">
        <f t="shared" si="75"/>
        <v>0.28905075731298419</v>
      </c>
      <c r="C1856" s="3">
        <f t="shared" si="73"/>
        <v>571.81178152663972</v>
      </c>
      <c r="D1856" s="3">
        <f t="shared" si="74"/>
        <v>165.28262849076188</v>
      </c>
    </row>
    <row r="1857" spans="1:4" x14ac:dyDescent="0.2">
      <c r="A1857" s="2">
        <v>18.61</v>
      </c>
      <c r="B1857" s="14">
        <f t="shared" si="75"/>
        <v>0.28874020051851967</v>
      </c>
      <c r="C1857" s="3">
        <f t="shared" si="73"/>
        <v>570.6249322426163</v>
      </c>
      <c r="D1857" s="3">
        <f t="shared" si="74"/>
        <v>164.76235735659972</v>
      </c>
    </row>
    <row r="1858" spans="1:4" x14ac:dyDescent="0.2">
      <c r="A1858" s="2">
        <v>18.62</v>
      </c>
      <c r="B1858" s="14">
        <f t="shared" si="75"/>
        <v>0.28843014394971633</v>
      </c>
      <c r="C1858" s="3">
        <f t="shared" si="73"/>
        <v>569.44115898683572</v>
      </c>
      <c r="D1858" s="3">
        <f t="shared" si="74"/>
        <v>164.24399545746633</v>
      </c>
    </row>
    <row r="1859" spans="1:4" x14ac:dyDescent="0.2">
      <c r="A1859" s="2">
        <v>18.63</v>
      </c>
      <c r="B1859" s="14">
        <f t="shared" si="75"/>
        <v>0.28812058653284045</v>
      </c>
      <c r="C1859" s="3">
        <f t="shared" si="73"/>
        <v>568.26045220273033</v>
      </c>
      <c r="D1859" s="3">
        <f t="shared" si="74"/>
        <v>163.72753479206781</v>
      </c>
    </row>
    <row r="1860" spans="1:4" x14ac:dyDescent="0.2">
      <c r="A1860" s="2">
        <v>18.64</v>
      </c>
      <c r="B1860" s="14">
        <f t="shared" si="75"/>
        <v>0.28781152719703795</v>
      </c>
      <c r="C1860" s="3">
        <f t="shared" si="73"/>
        <v>567.08280236833218</v>
      </c>
      <c r="D1860" s="3">
        <f t="shared" si="74"/>
        <v>163.21296739680574</v>
      </c>
    </row>
    <row r="1861" spans="1:4" x14ac:dyDescent="0.2">
      <c r="A1861" s="2">
        <v>18.649999999999999</v>
      </c>
      <c r="B1861" s="14">
        <f t="shared" si="75"/>
        <v>0.28750296487432531</v>
      </c>
      <c r="C1861" s="3">
        <f t="shared" si="73"/>
        <v>565.90819999613279</v>
      </c>
      <c r="D1861" s="3">
        <f t="shared" si="74"/>
        <v>162.70028534558082</v>
      </c>
    </row>
    <row r="1862" spans="1:4" x14ac:dyDescent="0.2">
      <c r="A1862" s="2">
        <v>18.66</v>
      </c>
      <c r="B1862" s="14">
        <f t="shared" si="75"/>
        <v>0.28719489849957897</v>
      </c>
      <c r="C1862" s="3">
        <f t="shared" ref="C1862:C1925" si="76">374200000/(A1862^5*(EXP(14380/(A1862*3000))-1))</f>
        <v>564.73663563293758</v>
      </c>
      <c r="D1862" s="3">
        <f t="shared" ref="D1862:D1925" si="77">B1862*C1862</f>
        <v>162.18948074959522</v>
      </c>
    </row>
    <row r="1863" spans="1:4" x14ac:dyDescent="0.2">
      <c r="A1863" s="2">
        <v>18.670000000000002</v>
      </c>
      <c r="B1863" s="14">
        <f t="shared" si="75"/>
        <v>0.28688732701052772</v>
      </c>
      <c r="C1863" s="3">
        <f t="shared" si="76"/>
        <v>563.56809985972768</v>
      </c>
      <c r="D1863" s="3">
        <f t="shared" si="77"/>
        <v>161.68054575715942</v>
      </c>
    </row>
    <row r="1864" spans="1:4" x14ac:dyDescent="0.2">
      <c r="A1864" s="2">
        <v>18.68</v>
      </c>
      <c r="B1864" s="14">
        <f t="shared" si="75"/>
        <v>0.28658024934774334</v>
      </c>
      <c r="C1864" s="3">
        <f t="shared" si="76"/>
        <v>562.40258329151629</v>
      </c>
      <c r="D1864" s="3">
        <f t="shared" si="77"/>
        <v>161.17347255349773</v>
      </c>
    </row>
    <row r="1865" spans="1:4" x14ac:dyDescent="0.2">
      <c r="A1865" s="2">
        <v>18.690000000000001</v>
      </c>
      <c r="B1865" s="14">
        <f t="shared" si="75"/>
        <v>0.28627366445462998</v>
      </c>
      <c r="C1865" s="3">
        <f t="shared" si="76"/>
        <v>561.24007657720881</v>
      </c>
      <c r="D1865" s="3">
        <f t="shared" si="77"/>
        <v>160.6682533605547</v>
      </c>
    </row>
    <row r="1866" spans="1:4" x14ac:dyDescent="0.2">
      <c r="A1866" s="2">
        <v>18.7</v>
      </c>
      <c r="B1866" s="14">
        <f t="shared" si="75"/>
        <v>0.28596757127741701</v>
      </c>
      <c r="C1866" s="3">
        <f t="shared" si="76"/>
        <v>560.08057039946448</v>
      </c>
      <c r="D1866" s="3">
        <f t="shared" si="77"/>
        <v>160.16488043680522</v>
      </c>
    </row>
    <row r="1867" spans="1:4" x14ac:dyDescent="0.2">
      <c r="A1867" s="2">
        <v>18.71</v>
      </c>
      <c r="B1867" s="14">
        <f t="shared" si="75"/>
        <v>0.28566196876514904</v>
      </c>
      <c r="C1867" s="3">
        <f t="shared" si="76"/>
        <v>558.92405547455496</v>
      </c>
      <c r="D1867" s="3">
        <f t="shared" si="77"/>
        <v>159.66334607706276</v>
      </c>
    </row>
    <row r="1868" spans="1:4" x14ac:dyDescent="0.2">
      <c r="A1868" s="2">
        <v>18.72</v>
      </c>
      <c r="B1868" s="14">
        <f t="shared" si="75"/>
        <v>0.28535685586967624</v>
      </c>
      <c r="C1868" s="3">
        <f t="shared" si="76"/>
        <v>557.77052255222907</v>
      </c>
      <c r="D1868" s="3">
        <f t="shared" si="77"/>
        <v>159.16364261229043</v>
      </c>
    </row>
    <row r="1869" spans="1:4" x14ac:dyDescent="0.2">
      <c r="A1869" s="2">
        <v>18.73</v>
      </c>
      <c r="B1869" s="14">
        <f t="shared" si="75"/>
        <v>0.28505223154564729</v>
      </c>
      <c r="C1869" s="3">
        <f t="shared" si="76"/>
        <v>556.61996241557108</v>
      </c>
      <c r="D1869" s="3">
        <f t="shared" si="77"/>
        <v>158.66576240941285</v>
      </c>
    </row>
    <row r="1870" spans="1:4" x14ac:dyDescent="0.2">
      <c r="A1870" s="2">
        <v>18.739999999999998</v>
      </c>
      <c r="B1870" s="14">
        <f t="shared" si="75"/>
        <v>0.28474809475049806</v>
      </c>
      <c r="C1870" s="3">
        <f t="shared" si="76"/>
        <v>555.47236588086707</v>
      </c>
      <c r="D1870" s="3">
        <f t="shared" si="77"/>
        <v>158.16969787112848</v>
      </c>
    </row>
    <row r="1871" spans="1:4" x14ac:dyDescent="0.2">
      <c r="A1871" s="2">
        <v>18.75</v>
      </c>
      <c r="B1871" s="14">
        <f t="shared" si="75"/>
        <v>0.2844444444444445</v>
      </c>
      <c r="C1871" s="3">
        <f t="shared" si="76"/>
        <v>554.32772379746575</v>
      </c>
      <c r="D1871" s="3">
        <f t="shared" si="77"/>
        <v>157.67544143572363</v>
      </c>
    </row>
    <row r="1872" spans="1:4" x14ac:dyDescent="0.2">
      <c r="A1872" s="2">
        <v>18.760000000000002</v>
      </c>
      <c r="B1872" s="14">
        <f t="shared" si="75"/>
        <v>0.28414127959047281</v>
      </c>
      <c r="C1872" s="3">
        <f t="shared" si="76"/>
        <v>553.18602704764555</v>
      </c>
      <c r="D1872" s="3">
        <f t="shared" si="77"/>
        <v>157.18298557688792</v>
      </c>
    </row>
    <row r="1873" spans="1:4" x14ac:dyDescent="0.2">
      <c r="A1873" s="2">
        <v>18.77</v>
      </c>
      <c r="B1873" s="14">
        <f t="shared" si="75"/>
        <v>0.28383859915433118</v>
      </c>
      <c r="C1873" s="3">
        <f t="shared" si="76"/>
        <v>552.04726654647561</v>
      </c>
      <c r="D1873" s="3">
        <f t="shared" si="77"/>
        <v>156.69232280352932</v>
      </c>
    </row>
    <row r="1874" spans="1:4" x14ac:dyDescent="0.2">
      <c r="A1874" s="2">
        <v>18.78</v>
      </c>
      <c r="B1874" s="14">
        <f t="shared" si="75"/>
        <v>0.28353640210452047</v>
      </c>
      <c r="C1874" s="3">
        <f t="shared" si="76"/>
        <v>550.91143324168377</v>
      </c>
      <c r="D1874" s="3">
        <f t="shared" si="77"/>
        <v>156.20344565959172</v>
      </c>
    </row>
    <row r="1875" spans="1:4" x14ac:dyDescent="0.2">
      <c r="A1875" s="2">
        <v>18.79</v>
      </c>
      <c r="B1875" s="14">
        <f t="shared" si="75"/>
        <v>0.28323468741228575</v>
      </c>
      <c r="C1875" s="3">
        <f t="shared" si="76"/>
        <v>549.77851811352286</v>
      </c>
      <c r="D1875" s="3">
        <f t="shared" si="77"/>
        <v>155.71634672387333</v>
      </c>
    </row>
    <row r="1876" spans="1:4" x14ac:dyDescent="0.2">
      <c r="A1876" s="2">
        <v>18.8</v>
      </c>
      <c r="B1876" s="14">
        <f t="shared" si="75"/>
        <v>0.28293345405160714</v>
      </c>
      <c r="C1876" s="3">
        <f t="shared" si="76"/>
        <v>548.64851217463445</v>
      </c>
      <c r="D1876" s="3">
        <f t="shared" si="77"/>
        <v>155.23101860984454</v>
      </c>
    </row>
    <row r="1877" spans="1:4" x14ac:dyDescent="0.2">
      <c r="A1877" s="2">
        <v>18.809999999999999</v>
      </c>
      <c r="B1877" s="14">
        <f t="shared" si="75"/>
        <v>0.28263270099919152</v>
      </c>
      <c r="C1877" s="3">
        <f t="shared" si="76"/>
        <v>547.52140646991984</v>
      </c>
      <c r="D1877" s="3">
        <f t="shared" si="77"/>
        <v>154.74745396546967</v>
      </c>
    </row>
    <row r="1878" spans="1:4" x14ac:dyDescent="0.2">
      <c r="A1878" s="2">
        <v>18.82</v>
      </c>
      <c r="B1878" s="14">
        <f t="shared" si="75"/>
        <v>0.28233242723446339</v>
      </c>
      <c r="C1878" s="3">
        <f t="shared" si="76"/>
        <v>546.39719207640405</v>
      </c>
      <c r="D1878" s="3">
        <f t="shared" si="77"/>
        <v>154.26564547302647</v>
      </c>
    </row>
    <row r="1879" spans="1:4" x14ac:dyDescent="0.2">
      <c r="A1879" s="2">
        <v>18.829999999999998</v>
      </c>
      <c r="B1879" s="14">
        <f t="shared" si="75"/>
        <v>0.28203263173955756</v>
      </c>
      <c r="C1879" s="3">
        <f t="shared" si="76"/>
        <v>545.27586010310824</v>
      </c>
      <c r="D1879" s="3">
        <f t="shared" si="77"/>
        <v>153.78558584893042</v>
      </c>
    </row>
    <row r="1880" spans="1:4" x14ac:dyDescent="0.2">
      <c r="A1880" s="2">
        <v>18.84</v>
      </c>
      <c r="B1880" s="14">
        <f t="shared" si="75"/>
        <v>0.28173331349930814</v>
      </c>
      <c r="C1880" s="3">
        <f t="shared" si="76"/>
        <v>544.15740169091396</v>
      </c>
      <c r="D1880" s="3">
        <f t="shared" si="77"/>
        <v>153.30726784355519</v>
      </c>
    </row>
    <row r="1881" spans="1:4" x14ac:dyDescent="0.2">
      <c r="A1881" s="2">
        <v>18.850000000000001</v>
      </c>
      <c r="B1881" s="14">
        <f t="shared" si="75"/>
        <v>0.28143447150124168</v>
      </c>
      <c r="C1881" s="3">
        <f t="shared" si="76"/>
        <v>543.04180801243831</v>
      </c>
      <c r="D1881" s="3">
        <f t="shared" si="77"/>
        <v>152.83068424105932</v>
      </c>
    </row>
    <row r="1882" spans="1:4" x14ac:dyDescent="0.2">
      <c r="A1882" s="2">
        <v>18.86</v>
      </c>
      <c r="B1882" s="14">
        <f t="shared" si="75"/>
        <v>0.28113610473556899</v>
      </c>
      <c r="C1882" s="3">
        <f t="shared" si="76"/>
        <v>541.92907027190029</v>
      </c>
      <c r="D1882" s="3">
        <f t="shared" si="77"/>
        <v>152.35582785921048</v>
      </c>
    </row>
    <row r="1883" spans="1:4" x14ac:dyDescent="0.2">
      <c r="A1883" s="2">
        <v>18.87</v>
      </c>
      <c r="B1883" s="14">
        <f t="shared" si="75"/>
        <v>0.28083821219517452</v>
      </c>
      <c r="C1883" s="3">
        <f t="shared" si="76"/>
        <v>540.81917970499114</v>
      </c>
      <c r="D1883" s="3">
        <f t="shared" si="77"/>
        <v>151.88269154921053</v>
      </c>
    </row>
    <row r="1884" spans="1:4" x14ac:dyDescent="0.2">
      <c r="A1884" s="2">
        <v>18.88</v>
      </c>
      <c r="B1884" s="14">
        <f t="shared" si="75"/>
        <v>0.28054079287561057</v>
      </c>
      <c r="C1884" s="3">
        <f t="shared" si="76"/>
        <v>539.71212757874957</v>
      </c>
      <c r="D1884" s="3">
        <f t="shared" si="77"/>
        <v>151.41126819552508</v>
      </c>
    </row>
    <row r="1885" spans="1:4" x14ac:dyDescent="0.2">
      <c r="A1885" s="2">
        <v>18.89</v>
      </c>
      <c r="B1885" s="14">
        <f t="shared" si="75"/>
        <v>0.28024384577508588</v>
      </c>
      <c r="C1885" s="3">
        <f t="shared" si="76"/>
        <v>538.60790519143029</v>
      </c>
      <c r="D1885" s="3">
        <f t="shared" si="77"/>
        <v>150.94155071570927</v>
      </c>
    </row>
    <row r="1886" spans="1:4" x14ac:dyDescent="0.2">
      <c r="A1886" s="2">
        <v>18.899999999999999</v>
      </c>
      <c r="B1886" s="14">
        <f t="shared" si="75"/>
        <v>0.27994736989445995</v>
      </c>
      <c r="C1886" s="3">
        <f t="shared" si="76"/>
        <v>537.50650387237908</v>
      </c>
      <c r="D1886" s="3">
        <f t="shared" si="77"/>
        <v>150.47353206023888</v>
      </c>
    </row>
    <row r="1887" spans="1:4" x14ac:dyDescent="0.2">
      <c r="A1887" s="2">
        <v>18.91</v>
      </c>
      <c r="B1887" s="14">
        <f t="shared" si="75"/>
        <v>0.27965136423723258</v>
      </c>
      <c r="C1887" s="3">
        <f t="shared" si="76"/>
        <v>536.40791498190276</v>
      </c>
      <c r="D1887" s="3">
        <f t="shared" si="77"/>
        <v>150.00720521233859</v>
      </c>
    </row>
    <row r="1888" spans="1:4" x14ac:dyDescent="0.2">
      <c r="A1888" s="2">
        <v>18.920000000000002</v>
      </c>
      <c r="B1888" s="14">
        <f t="shared" si="75"/>
        <v>0.27935582780953727</v>
      </c>
      <c r="C1888" s="3">
        <f t="shared" si="76"/>
        <v>535.31212991114671</v>
      </c>
      <c r="D1888" s="3">
        <f t="shared" si="77"/>
        <v>149.54256318781495</v>
      </c>
    </row>
    <row r="1889" spans="1:4" x14ac:dyDescent="0.2">
      <c r="A1889" s="2">
        <v>18.93</v>
      </c>
      <c r="B1889" s="14">
        <f t="shared" si="75"/>
        <v>0.27906075962013138</v>
      </c>
      <c r="C1889" s="3">
        <f t="shared" si="76"/>
        <v>534.21914008196677</v>
      </c>
      <c r="D1889" s="3">
        <f t="shared" si="77"/>
        <v>149.07959903488702</v>
      </c>
    </row>
    <row r="1890" spans="1:4" x14ac:dyDescent="0.2">
      <c r="A1890" s="2">
        <v>18.940000000000001</v>
      </c>
      <c r="B1890" s="14">
        <f t="shared" si="75"/>
        <v>0.27876615868038773</v>
      </c>
      <c r="C1890" s="3">
        <f t="shared" si="76"/>
        <v>533.12893694680452</v>
      </c>
      <c r="D1890" s="3">
        <f t="shared" si="77"/>
        <v>148.61830583401934</v>
      </c>
    </row>
    <row r="1891" spans="1:4" x14ac:dyDescent="0.2">
      <c r="A1891" s="2">
        <v>18.95</v>
      </c>
      <c r="B1891" s="14">
        <f t="shared" si="75"/>
        <v>0.2784720240042885</v>
      </c>
      <c r="C1891" s="3">
        <f t="shared" si="76"/>
        <v>532.04151198856448</v>
      </c>
      <c r="D1891" s="3">
        <f t="shared" si="77"/>
        <v>148.15867669775747</v>
      </c>
    </row>
    <row r="1892" spans="1:4" x14ac:dyDescent="0.2">
      <c r="A1892" s="2">
        <v>18.96</v>
      </c>
      <c r="B1892" s="14">
        <f t="shared" ref="B1892:B1955" si="78">10^(2-2*LOG(A1892))</f>
        <v>0.27817835460841372</v>
      </c>
      <c r="C1892" s="3">
        <f t="shared" si="76"/>
        <v>530.95685672048683</v>
      </c>
      <c r="D1892" s="3">
        <f t="shared" si="77"/>
        <v>147.70070477056029</v>
      </c>
    </row>
    <row r="1893" spans="1:4" x14ac:dyDescent="0.2">
      <c r="A1893" s="2">
        <v>18.97</v>
      </c>
      <c r="B1893" s="14">
        <f t="shared" si="78"/>
        <v>0.27788514951193644</v>
      </c>
      <c r="C1893" s="3">
        <f t="shared" si="76"/>
        <v>529.87496268602763</v>
      </c>
      <c r="D1893" s="3">
        <f t="shared" si="77"/>
        <v>147.24438322863853</v>
      </c>
    </row>
    <row r="1894" spans="1:4" x14ac:dyDescent="0.2">
      <c r="A1894" s="2">
        <v>18.98</v>
      </c>
      <c r="B1894" s="14">
        <f t="shared" si="78"/>
        <v>0.27759240773661142</v>
      </c>
      <c r="C1894" s="3">
        <f t="shared" si="76"/>
        <v>528.79582145873371</v>
      </c>
      <c r="D1894" s="3">
        <f t="shared" si="77"/>
        <v>146.78970527978919</v>
      </c>
    </row>
    <row r="1895" spans="1:4" x14ac:dyDescent="0.2">
      <c r="A1895" s="2">
        <v>18.989999999999998</v>
      </c>
      <c r="B1895" s="14">
        <f t="shared" si="78"/>
        <v>0.27730012830676926</v>
      </c>
      <c r="C1895" s="3">
        <f t="shared" si="76"/>
        <v>527.71942464212225</v>
      </c>
      <c r="D1895" s="3">
        <f t="shared" si="77"/>
        <v>146.33666416323496</v>
      </c>
    </row>
    <row r="1896" spans="1:4" x14ac:dyDescent="0.2">
      <c r="A1896" s="2">
        <v>19</v>
      </c>
      <c r="B1896" s="14">
        <f t="shared" si="78"/>
        <v>0.27700831024930761</v>
      </c>
      <c r="C1896" s="3">
        <f t="shared" si="76"/>
        <v>526.64576386955537</v>
      </c>
      <c r="D1896" s="3">
        <f t="shared" si="77"/>
        <v>145.88525314946139</v>
      </c>
    </row>
    <row r="1897" spans="1:4" x14ac:dyDescent="0.2">
      <c r="A1897" s="2">
        <v>19.010000000000002</v>
      </c>
      <c r="B1897" s="14">
        <f t="shared" si="78"/>
        <v>0.27671695259368179</v>
      </c>
      <c r="C1897" s="3">
        <f t="shared" si="76"/>
        <v>525.57483080412385</v>
      </c>
      <c r="D1897" s="3">
        <f t="shared" si="77"/>
        <v>145.43546554005707</v>
      </c>
    </row>
    <row r="1898" spans="1:4" x14ac:dyDescent="0.2">
      <c r="A1898" s="2">
        <v>19.02</v>
      </c>
      <c r="B1898" s="14">
        <f t="shared" si="78"/>
        <v>0.27642605437189927</v>
      </c>
      <c r="C1898" s="3">
        <f t="shared" si="76"/>
        <v>524.50661713852423</v>
      </c>
      <c r="D1898" s="3">
        <f t="shared" si="77"/>
        <v>144.98729466755466</v>
      </c>
    </row>
    <row r="1899" spans="1:4" x14ac:dyDescent="0.2">
      <c r="A1899" s="2">
        <v>19.03</v>
      </c>
      <c r="B1899" s="14">
        <f t="shared" si="78"/>
        <v>0.27613561461850905</v>
      </c>
      <c r="C1899" s="3">
        <f t="shared" si="76"/>
        <v>523.4411145949382</v>
      </c>
      <c r="D1899" s="3">
        <f t="shared" si="77"/>
        <v>144.54073389527068</v>
      </c>
    </row>
    <row r="1900" spans="1:4" x14ac:dyDescent="0.2">
      <c r="A1900" s="2">
        <v>19.04</v>
      </c>
      <c r="B1900" s="14">
        <f t="shared" si="78"/>
        <v>0.27584563237059517</v>
      </c>
      <c r="C1900" s="3">
        <f t="shared" si="76"/>
        <v>522.37831492491387</v>
      </c>
      <c r="D1900" s="3">
        <f t="shared" si="77"/>
        <v>144.09577661714877</v>
      </c>
    </row>
    <row r="1901" spans="1:4" x14ac:dyDescent="0.2">
      <c r="A1901" s="2">
        <v>19.05</v>
      </c>
      <c r="B1901" s="14">
        <f t="shared" si="78"/>
        <v>0.27555610666776881</v>
      </c>
      <c r="C1901" s="3">
        <f t="shared" si="76"/>
        <v>521.31820990924678</v>
      </c>
      <c r="D1901" s="3">
        <f t="shared" si="77"/>
        <v>143.65241625760268</v>
      </c>
    </row>
    <row r="1902" spans="1:4" x14ac:dyDescent="0.2">
      <c r="A1902" s="2">
        <v>19.059999999999999</v>
      </c>
      <c r="B1902" s="14">
        <f t="shared" si="78"/>
        <v>0.27526703655215939</v>
      </c>
      <c r="C1902" s="3">
        <f t="shared" si="76"/>
        <v>520.26079135786188</v>
      </c>
      <c r="D1902" s="3">
        <f t="shared" si="77"/>
        <v>143.21064627135993</v>
      </c>
    </row>
    <row r="1903" spans="1:4" x14ac:dyDescent="0.2">
      <c r="A1903" s="2">
        <v>19.07</v>
      </c>
      <c r="B1903" s="14">
        <f t="shared" si="78"/>
        <v>0.2749784210684067</v>
      </c>
      <c r="C1903" s="3">
        <f t="shared" si="76"/>
        <v>519.20605110969461</v>
      </c>
      <c r="D1903" s="3">
        <f t="shared" si="77"/>
        <v>142.77046014330628</v>
      </c>
    </row>
    <row r="1904" spans="1:4" x14ac:dyDescent="0.2">
      <c r="A1904" s="2">
        <v>19.079999999999998</v>
      </c>
      <c r="B1904" s="14">
        <f t="shared" si="78"/>
        <v>0.27469025926365437</v>
      </c>
      <c r="C1904" s="3">
        <f t="shared" si="76"/>
        <v>518.15398103257462</v>
      </c>
      <c r="D1904" s="3">
        <f t="shared" si="77"/>
        <v>142.33185138833258</v>
      </c>
    </row>
    <row r="1905" spans="1:4" x14ac:dyDescent="0.2">
      <c r="A1905" s="2">
        <v>19.09</v>
      </c>
      <c r="B1905" s="14">
        <f t="shared" si="78"/>
        <v>0.27440255018754034</v>
      </c>
      <c r="C1905" s="3">
        <f t="shared" si="76"/>
        <v>517.10457302310829</v>
      </c>
      <c r="D1905" s="3">
        <f t="shared" si="77"/>
        <v>141.89481355118008</v>
      </c>
    </row>
    <row r="1906" spans="1:4" x14ac:dyDescent="0.2">
      <c r="A1906" s="2">
        <v>19.100000000000001</v>
      </c>
      <c r="B1906" s="14">
        <f t="shared" si="78"/>
        <v>0.27411529289219028</v>
      </c>
      <c r="C1906" s="3">
        <f t="shared" si="76"/>
        <v>516.05781900656348</v>
      </c>
      <c r="D1906" s="3">
        <f t="shared" si="77"/>
        <v>141.45934020628906</v>
      </c>
    </row>
    <row r="1907" spans="1:4" x14ac:dyDescent="0.2">
      <c r="A1907" s="2">
        <v>19.11</v>
      </c>
      <c r="B1907" s="14">
        <f t="shared" si="78"/>
        <v>0.27382848643220908</v>
      </c>
      <c r="C1907" s="3">
        <f t="shared" si="76"/>
        <v>515.01371093675255</v>
      </c>
      <c r="D1907" s="3">
        <f t="shared" si="77"/>
        <v>141.02542495764621</v>
      </c>
    </row>
    <row r="1908" spans="1:4" x14ac:dyDescent="0.2">
      <c r="A1908" s="2">
        <v>19.12</v>
      </c>
      <c r="B1908" s="14">
        <f t="shared" si="78"/>
        <v>0.27354212986467319</v>
      </c>
      <c r="C1908" s="3">
        <f t="shared" si="76"/>
        <v>513.97224079591797</v>
      </c>
      <c r="D1908" s="3">
        <f t="shared" si="77"/>
        <v>140.59306143863407</v>
      </c>
    </row>
    <row r="1909" spans="1:4" x14ac:dyDescent="0.2">
      <c r="A1909" s="2">
        <v>19.13</v>
      </c>
      <c r="B1909" s="14">
        <f t="shared" si="78"/>
        <v>0.27325622224912277</v>
      </c>
      <c r="C1909" s="3">
        <f t="shared" si="76"/>
        <v>512.93340059461707</v>
      </c>
      <c r="D1909" s="3">
        <f t="shared" si="77"/>
        <v>140.16224331188101</v>
      </c>
    </row>
    <row r="1910" spans="1:4" x14ac:dyDescent="0.2">
      <c r="A1910" s="2">
        <v>19.14</v>
      </c>
      <c r="B1910" s="14">
        <f t="shared" si="78"/>
        <v>0.27297076264755415</v>
      </c>
      <c r="C1910" s="3">
        <f t="shared" si="76"/>
        <v>511.89718237160844</v>
      </c>
      <c r="D1910" s="3">
        <f t="shared" si="77"/>
        <v>139.73296426911207</v>
      </c>
    </row>
    <row r="1911" spans="1:4" x14ac:dyDescent="0.2">
      <c r="A1911" s="2">
        <v>19.149999999999999</v>
      </c>
      <c r="B1911" s="14">
        <f t="shared" si="78"/>
        <v>0.27268575012441282</v>
      </c>
      <c r="C1911" s="3">
        <f t="shared" si="76"/>
        <v>510.86357819373825</v>
      </c>
      <c r="D1911" s="3">
        <f t="shared" si="77"/>
        <v>139.30521803100115</v>
      </c>
    </row>
    <row r="1912" spans="1:4" x14ac:dyDescent="0.2">
      <c r="A1912" s="2">
        <v>19.16</v>
      </c>
      <c r="B1912" s="14">
        <f t="shared" si="78"/>
        <v>0.27240118374658423</v>
      </c>
      <c r="C1912" s="3">
        <f t="shared" si="76"/>
        <v>509.83258015582624</v>
      </c>
      <c r="D1912" s="3">
        <f t="shared" si="77"/>
        <v>138.87899834702236</v>
      </c>
    </row>
    <row r="1913" spans="1:4" x14ac:dyDescent="0.2">
      <c r="A1913" s="2">
        <v>19.170000000000002</v>
      </c>
      <c r="B1913" s="14">
        <f t="shared" si="78"/>
        <v>0.2721170625833868</v>
      </c>
      <c r="C1913" s="3">
        <f t="shared" si="76"/>
        <v>508.80418038055421</v>
      </c>
      <c r="D1913" s="3">
        <f t="shared" si="77"/>
        <v>138.4542989953041</v>
      </c>
    </row>
    <row r="1914" spans="1:4" x14ac:dyDescent="0.2">
      <c r="A1914" s="2">
        <v>19.18</v>
      </c>
      <c r="B1914" s="14">
        <f t="shared" si="78"/>
        <v>0.27183338570656557</v>
      </c>
      <c r="C1914" s="3">
        <f t="shared" si="76"/>
        <v>507.77837101835371</v>
      </c>
      <c r="D1914" s="3">
        <f t="shared" si="77"/>
        <v>138.03111378248369</v>
      </c>
    </row>
    <row r="1915" spans="1:4" x14ac:dyDescent="0.2">
      <c r="A1915" s="2">
        <v>19.190000000000001</v>
      </c>
      <c r="B1915" s="14">
        <f t="shared" si="78"/>
        <v>0.27155015219028283</v>
      </c>
      <c r="C1915" s="3">
        <f t="shared" si="76"/>
        <v>506.75514424729374</v>
      </c>
      <c r="D1915" s="3">
        <f t="shared" si="77"/>
        <v>137.60943654356134</v>
      </c>
    </row>
    <row r="1916" spans="1:4" x14ac:dyDescent="0.2">
      <c r="A1916" s="2">
        <v>19.2</v>
      </c>
      <c r="B1916" s="14">
        <f t="shared" si="78"/>
        <v>0.27126736111111099</v>
      </c>
      <c r="C1916" s="3">
        <f t="shared" si="76"/>
        <v>505.73449227297078</v>
      </c>
      <c r="D1916" s="3">
        <f t="shared" si="77"/>
        <v>137.18926114175633</v>
      </c>
    </row>
    <row r="1917" spans="1:4" x14ac:dyDescent="0.2">
      <c r="A1917" s="2">
        <v>19.21</v>
      </c>
      <c r="B1917" s="14">
        <f t="shared" si="78"/>
        <v>0.27098501154802623</v>
      </c>
      <c r="C1917" s="3">
        <f t="shared" si="76"/>
        <v>504.71640732839637</v>
      </c>
      <c r="D1917" s="3">
        <f t="shared" si="77"/>
        <v>136.77058146836382</v>
      </c>
    </row>
    <row r="1918" spans="1:4" x14ac:dyDescent="0.2">
      <c r="A1918" s="2">
        <v>19.22</v>
      </c>
      <c r="B1918" s="14">
        <f t="shared" si="78"/>
        <v>0.27070310258239932</v>
      </c>
      <c r="C1918" s="3">
        <f t="shared" si="76"/>
        <v>503.70088167388957</v>
      </c>
      <c r="D1918" s="3">
        <f t="shared" si="77"/>
        <v>136.35339144261192</v>
      </c>
    </row>
    <row r="1919" spans="1:4" x14ac:dyDescent="0.2">
      <c r="A1919" s="2">
        <v>19.23</v>
      </c>
      <c r="B1919" s="14">
        <f t="shared" si="78"/>
        <v>0.27042163329798918</v>
      </c>
      <c r="C1919" s="3">
        <f t="shared" si="76"/>
        <v>502.68790759696498</v>
      </c>
      <c r="D1919" s="3">
        <f t="shared" si="77"/>
        <v>135.93768501151993</v>
      </c>
    </row>
    <row r="1920" spans="1:4" x14ac:dyDescent="0.2">
      <c r="A1920" s="2">
        <v>19.239999999999998</v>
      </c>
      <c r="B1920" s="14">
        <f t="shared" si="78"/>
        <v>0.27014060278093532</v>
      </c>
      <c r="C1920" s="3">
        <f t="shared" si="76"/>
        <v>501.67747741222519</v>
      </c>
      <c r="D1920" s="3">
        <f t="shared" si="77"/>
        <v>135.52345614975758</v>
      </c>
    </row>
    <row r="1921" spans="1:4" x14ac:dyDescent="0.2">
      <c r="A1921" s="2">
        <v>19.25</v>
      </c>
      <c r="B1921" s="14">
        <f t="shared" si="78"/>
        <v>0.26986001011975025</v>
      </c>
      <c r="C1921" s="3">
        <f t="shared" si="76"/>
        <v>500.66958346125051</v>
      </c>
      <c r="D1921" s="3">
        <f t="shared" si="77"/>
        <v>135.1106988595042</v>
      </c>
    </row>
    <row r="1922" spans="1:4" x14ac:dyDescent="0.2">
      <c r="A1922" s="2">
        <v>19.260000000000002</v>
      </c>
      <c r="B1922" s="14">
        <f t="shared" si="78"/>
        <v>0.26957985440531218</v>
      </c>
      <c r="C1922" s="3">
        <f t="shared" si="76"/>
        <v>499.66421811249347</v>
      </c>
      <c r="D1922" s="3">
        <f t="shared" si="77"/>
        <v>134.69940717031014</v>
      </c>
    </row>
    <row r="1923" spans="1:4" x14ac:dyDescent="0.2">
      <c r="A1923" s="2">
        <v>19.27</v>
      </c>
      <c r="B1923" s="14">
        <f t="shared" si="78"/>
        <v>0.26930013473085734</v>
      </c>
      <c r="C1923" s="3">
        <f t="shared" si="76"/>
        <v>498.66137376116939</v>
      </c>
      <c r="D1923" s="3">
        <f t="shared" si="77"/>
        <v>134.28957513895733</v>
      </c>
    </row>
    <row r="1924" spans="1:4" x14ac:dyDescent="0.2">
      <c r="A1924" s="2">
        <v>19.28</v>
      </c>
      <c r="B1924" s="14">
        <f t="shared" si="78"/>
        <v>0.26902085019197336</v>
      </c>
      <c r="C1924" s="3">
        <f t="shared" si="76"/>
        <v>497.66104282914796</v>
      </c>
      <c r="D1924" s="3">
        <f t="shared" si="77"/>
        <v>133.88119684932144</v>
      </c>
    </row>
    <row r="1925" spans="1:4" x14ac:dyDescent="0.2">
      <c r="A1925" s="2">
        <v>19.29</v>
      </c>
      <c r="B1925" s="14">
        <f t="shared" si="78"/>
        <v>0.26874199988659081</v>
      </c>
      <c r="C1925" s="3">
        <f t="shared" si="76"/>
        <v>496.66321776485029</v>
      </c>
      <c r="D1925" s="3">
        <f t="shared" si="77"/>
        <v>133.47426641223521</v>
      </c>
    </row>
    <row r="1926" spans="1:4" x14ac:dyDescent="0.2">
      <c r="A1926" s="2">
        <v>19.3</v>
      </c>
      <c r="B1926" s="14">
        <f t="shared" si="78"/>
        <v>0.26846358291497741</v>
      </c>
      <c r="C1926" s="3">
        <f t="shared" ref="C1926:C1989" si="79">374200000/(A1926^5*(EXP(14380/(A1926*3000))-1))</f>
        <v>495.66789104313881</v>
      </c>
      <c r="D1926" s="3">
        <f t="shared" ref="D1926:D1989" si="80">B1926*C1926</f>
        <v>133.06877796535167</v>
      </c>
    </row>
    <row r="1927" spans="1:4" x14ac:dyDescent="0.2">
      <c r="A1927" s="2">
        <v>19.309999999999999</v>
      </c>
      <c r="B1927" s="14">
        <f t="shared" si="78"/>
        <v>0.26818559837972988</v>
      </c>
      <c r="C1927" s="3">
        <f t="shared" si="79"/>
        <v>494.6750551652143</v>
      </c>
      <c r="D1927" s="3">
        <f t="shared" si="80"/>
        <v>132.66472567300889</v>
      </c>
    </row>
    <row r="1928" spans="1:4" x14ac:dyDescent="0.2">
      <c r="A1928" s="2">
        <v>19.32</v>
      </c>
      <c r="B1928" s="14">
        <f t="shared" si="78"/>
        <v>0.26790804538576601</v>
      </c>
      <c r="C1928" s="3">
        <f t="shared" si="79"/>
        <v>493.68470265850908</v>
      </c>
      <c r="D1928" s="3">
        <f t="shared" si="80"/>
        <v>132.26210372609424</v>
      </c>
    </row>
    <row r="1929" spans="1:4" x14ac:dyDescent="0.2">
      <c r="A1929" s="2">
        <v>19.329999999999998</v>
      </c>
      <c r="B1929" s="14">
        <f t="shared" si="78"/>
        <v>0.26763092304031949</v>
      </c>
      <c r="C1929" s="3">
        <f t="shared" si="79"/>
        <v>492.69682607658325</v>
      </c>
      <c r="D1929" s="3">
        <f t="shared" si="80"/>
        <v>131.86090634191171</v>
      </c>
    </row>
    <row r="1930" spans="1:4" x14ac:dyDescent="0.2">
      <c r="A1930" s="2">
        <v>19.34</v>
      </c>
      <c r="B1930" s="14">
        <f t="shared" si="78"/>
        <v>0.26735423045293005</v>
      </c>
      <c r="C1930" s="3">
        <f t="shared" si="79"/>
        <v>491.7114179990192</v>
      </c>
      <c r="D1930" s="3">
        <f t="shared" si="80"/>
        <v>131.46112776404681</v>
      </c>
    </row>
    <row r="1931" spans="1:4" x14ac:dyDescent="0.2">
      <c r="A1931" s="2">
        <v>19.350000000000001</v>
      </c>
      <c r="B1931" s="14">
        <f t="shared" si="78"/>
        <v>0.26707796673543927</v>
      </c>
      <c r="C1931" s="3">
        <f t="shared" si="79"/>
        <v>490.72847103131915</v>
      </c>
      <c r="D1931" s="3">
        <f t="shared" si="80"/>
        <v>131.06276226223562</v>
      </c>
    </row>
    <row r="1932" spans="1:4" x14ac:dyDescent="0.2">
      <c r="A1932" s="2">
        <v>19.36</v>
      </c>
      <c r="B1932" s="14">
        <f t="shared" si="78"/>
        <v>0.26680213100198069</v>
      </c>
      <c r="C1932" s="3">
        <f t="shared" si="79"/>
        <v>489.74797780480185</v>
      </c>
      <c r="D1932" s="3">
        <f t="shared" si="80"/>
        <v>130.66580413223187</v>
      </c>
    </row>
    <row r="1933" spans="1:4" x14ac:dyDescent="0.2">
      <c r="A1933" s="2">
        <v>19.37</v>
      </c>
      <c r="B1933" s="14">
        <f t="shared" si="78"/>
        <v>0.26652672236897479</v>
      </c>
      <c r="C1933" s="3">
        <f t="shared" si="79"/>
        <v>488.76993097649745</v>
      </c>
      <c r="D1933" s="3">
        <f t="shared" si="80"/>
        <v>130.27024769567592</v>
      </c>
    </row>
    <row r="1934" spans="1:4" x14ac:dyDescent="0.2">
      <c r="A1934" s="2">
        <v>19.38</v>
      </c>
      <c r="B1934" s="14">
        <f t="shared" si="78"/>
        <v>0.26625173995512053</v>
      </c>
      <c r="C1934" s="3">
        <f t="shared" si="79"/>
        <v>487.79432322904717</v>
      </c>
      <c r="D1934" s="3">
        <f t="shared" si="80"/>
        <v>129.87608729996427</v>
      </c>
    </row>
    <row r="1935" spans="1:4" x14ac:dyDescent="0.2">
      <c r="A1935" s="2">
        <v>19.39</v>
      </c>
      <c r="B1935" s="14">
        <f t="shared" si="78"/>
        <v>0.26597718288138933</v>
      </c>
      <c r="C1935" s="3">
        <f t="shared" si="79"/>
        <v>486.82114727060173</v>
      </c>
      <c r="D1935" s="3">
        <f t="shared" si="80"/>
        <v>129.48331731812061</v>
      </c>
    </row>
    <row r="1936" spans="1:4" x14ac:dyDescent="0.2">
      <c r="A1936" s="2">
        <v>19.399999999999999</v>
      </c>
      <c r="B1936" s="14">
        <f t="shared" si="78"/>
        <v>0.26570305027101715</v>
      </c>
      <c r="C1936" s="3">
        <f t="shared" si="79"/>
        <v>485.85039583471769</v>
      </c>
      <c r="D1936" s="3">
        <f t="shared" si="80"/>
        <v>129.09193214866556</v>
      </c>
    </row>
    <row r="1937" spans="1:4" x14ac:dyDescent="0.2">
      <c r="A1937" s="2">
        <v>19.41</v>
      </c>
      <c r="B1937" s="14">
        <f t="shared" si="78"/>
        <v>0.26542934124949807</v>
      </c>
      <c r="C1937" s="3">
        <f t="shared" si="79"/>
        <v>484.882061680258</v>
      </c>
      <c r="D1937" s="3">
        <f t="shared" si="80"/>
        <v>128.70192621548938</v>
      </c>
    </row>
    <row r="1938" spans="1:4" x14ac:dyDescent="0.2">
      <c r="A1938" s="2">
        <v>19.420000000000002</v>
      </c>
      <c r="B1938" s="14">
        <f t="shared" si="78"/>
        <v>0.26515605494457689</v>
      </c>
      <c r="C1938" s="3">
        <f t="shared" si="79"/>
        <v>483.91613759129081</v>
      </c>
      <c r="D1938" s="3">
        <f t="shared" si="80"/>
        <v>128.31329396772372</v>
      </c>
    </row>
    <row r="1939" spans="1:4" x14ac:dyDescent="0.2">
      <c r="A1939" s="2">
        <v>19.43</v>
      </c>
      <c r="B1939" s="14">
        <f t="shared" si="78"/>
        <v>0.26488319048624337</v>
      </c>
      <c r="C1939" s="3">
        <f t="shared" si="79"/>
        <v>482.95261637698985</v>
      </c>
      <c r="D1939" s="3">
        <f t="shared" si="80"/>
        <v>127.92602987961583</v>
      </c>
    </row>
    <row r="1940" spans="1:4" x14ac:dyDescent="0.2">
      <c r="A1940" s="2">
        <v>19.440000000000001</v>
      </c>
      <c r="B1940" s="14">
        <f t="shared" si="78"/>
        <v>0.2646107470067231</v>
      </c>
      <c r="C1940" s="3">
        <f t="shared" si="79"/>
        <v>481.9914908715337</v>
      </c>
      <c r="D1940" s="3">
        <f t="shared" si="80"/>
        <v>127.54012845040069</v>
      </c>
    </row>
    <row r="1941" spans="1:4" x14ac:dyDescent="0.2">
      <c r="A1941" s="2">
        <v>19.45</v>
      </c>
      <c r="B1941" s="14">
        <f t="shared" si="78"/>
        <v>0.26433872364047289</v>
      </c>
      <c r="C1941" s="3">
        <f t="shared" si="79"/>
        <v>481.03275393400804</v>
      </c>
      <c r="D1941" s="3">
        <f t="shared" si="80"/>
        <v>127.15558420417736</v>
      </c>
    </row>
    <row r="1942" spans="1:4" x14ac:dyDescent="0.2">
      <c r="A1942" s="2">
        <v>19.46</v>
      </c>
      <c r="B1942" s="14">
        <f t="shared" si="78"/>
        <v>0.26406711952417211</v>
      </c>
      <c r="C1942" s="3">
        <f t="shared" si="79"/>
        <v>480.07639844830413</v>
      </c>
      <c r="D1942" s="3">
        <f t="shared" si="80"/>
        <v>126.7723916897824</v>
      </c>
    </row>
    <row r="1943" spans="1:4" x14ac:dyDescent="0.2">
      <c r="A1943" s="2">
        <v>19.47</v>
      </c>
      <c r="B1943" s="14">
        <f t="shared" si="78"/>
        <v>0.26379593379671712</v>
      </c>
      <c r="C1943" s="3">
        <f t="shared" si="79"/>
        <v>479.12241732302454</v>
      </c>
      <c r="D1943" s="3">
        <f t="shared" si="80"/>
        <v>126.39054548066765</v>
      </c>
    </row>
    <row r="1944" spans="1:4" x14ac:dyDescent="0.2">
      <c r="A1944" s="2">
        <v>19.48</v>
      </c>
      <c r="B1944" s="14">
        <f t="shared" si="78"/>
        <v>0.26352516559921396</v>
      </c>
      <c r="C1944" s="3">
        <f t="shared" si="79"/>
        <v>478.17080349138041</v>
      </c>
      <c r="D1944" s="3">
        <f t="shared" si="80"/>
        <v>126.01004017477523</v>
      </c>
    </row>
    <row r="1945" spans="1:4" x14ac:dyDescent="0.2">
      <c r="A1945" s="2">
        <v>19.489999999999998</v>
      </c>
      <c r="B1945" s="14">
        <f t="shared" si="78"/>
        <v>0.26325481407497126</v>
      </c>
      <c r="C1945" s="3">
        <f t="shared" si="79"/>
        <v>477.22154991109858</v>
      </c>
      <c r="D1945" s="3">
        <f t="shared" si="80"/>
        <v>125.63087039441587</v>
      </c>
    </row>
    <row r="1946" spans="1:4" x14ac:dyDescent="0.2">
      <c r="A1946" s="2">
        <v>19.5</v>
      </c>
      <c r="B1946" s="14">
        <f t="shared" si="78"/>
        <v>0.26298487836949364</v>
      </c>
      <c r="C1946" s="3">
        <f t="shared" si="79"/>
        <v>476.27464956432061</v>
      </c>
      <c r="D1946" s="3">
        <f t="shared" si="80"/>
        <v>125.25303078614606</v>
      </c>
    </row>
    <row r="1947" spans="1:4" x14ac:dyDescent="0.2">
      <c r="A1947" s="2">
        <v>19.510000000000002</v>
      </c>
      <c r="B1947" s="14">
        <f t="shared" si="78"/>
        <v>0.26271535763047565</v>
      </c>
      <c r="C1947" s="3">
        <f t="shared" si="79"/>
        <v>475.33009545750878</v>
      </c>
      <c r="D1947" s="3">
        <f t="shared" si="80"/>
        <v>124.87651602064754</v>
      </c>
    </row>
    <row r="1948" spans="1:4" x14ac:dyDescent="0.2">
      <c r="A1948" s="2">
        <v>19.52</v>
      </c>
      <c r="B1948" s="14">
        <f t="shared" si="78"/>
        <v>0.26244625100779362</v>
      </c>
      <c r="C1948" s="3">
        <f t="shared" si="79"/>
        <v>474.38788062134893</v>
      </c>
      <c r="D1948" s="3">
        <f t="shared" si="80"/>
        <v>124.50132079260577</v>
      </c>
    </row>
    <row r="1949" spans="1:4" x14ac:dyDescent="0.2">
      <c r="A1949" s="2">
        <v>19.53</v>
      </c>
      <c r="B1949" s="14">
        <f t="shared" si="78"/>
        <v>0.26217755765350043</v>
      </c>
      <c r="C1949" s="3">
        <f t="shared" si="79"/>
        <v>473.44799811065411</v>
      </c>
      <c r="D1949" s="3">
        <f t="shared" si="80"/>
        <v>124.12743982059038</v>
      </c>
    </row>
    <row r="1950" spans="1:4" x14ac:dyDescent="0.2">
      <c r="A1950" s="2">
        <v>19.54</v>
      </c>
      <c r="B1950" s="14">
        <f t="shared" si="78"/>
        <v>0.26190927672181774</v>
      </c>
      <c r="C1950" s="3">
        <f t="shared" si="79"/>
        <v>472.51044100426958</v>
      </c>
      <c r="D1950" s="3">
        <f t="shared" si="80"/>
        <v>123.75486784693538</v>
      </c>
    </row>
    <row r="1951" spans="1:4" x14ac:dyDescent="0.2">
      <c r="A1951" s="2">
        <v>19.55</v>
      </c>
      <c r="B1951" s="14">
        <f t="shared" si="78"/>
        <v>0.26164140736913011</v>
      </c>
      <c r="C1951" s="3">
        <f t="shared" si="79"/>
        <v>471.57520240497877</v>
      </c>
      <c r="D1951" s="3">
        <f t="shared" si="80"/>
        <v>123.38359963762103</v>
      </c>
    </row>
    <row r="1952" spans="1:4" x14ac:dyDescent="0.2">
      <c r="A1952" s="2">
        <v>19.559999999999999</v>
      </c>
      <c r="B1952" s="14">
        <f t="shared" si="78"/>
        <v>0.26137394875397812</v>
      </c>
      <c r="C1952" s="3">
        <f t="shared" si="79"/>
        <v>470.6422754394078</v>
      </c>
      <c r="D1952" s="3">
        <f t="shared" si="80"/>
        <v>123.01362998215544</v>
      </c>
    </row>
    <row r="1953" spans="1:4" x14ac:dyDescent="0.2">
      <c r="A1953" s="2">
        <v>19.57</v>
      </c>
      <c r="B1953" s="14">
        <f t="shared" si="78"/>
        <v>0.26110690003705112</v>
      </c>
      <c r="C1953" s="3">
        <f t="shared" si="79"/>
        <v>469.71165325793089</v>
      </c>
      <c r="D1953" s="3">
        <f t="shared" si="80"/>
        <v>122.64495369345657</v>
      </c>
    </row>
    <row r="1954" spans="1:4" x14ac:dyDescent="0.2">
      <c r="A1954" s="2">
        <v>19.579999999999998</v>
      </c>
      <c r="B1954" s="14">
        <f t="shared" si="78"/>
        <v>0.26084026038118158</v>
      </c>
      <c r="C1954" s="3">
        <f t="shared" si="79"/>
        <v>468.78332903457925</v>
      </c>
      <c r="D1954" s="3">
        <f t="shared" si="80"/>
        <v>122.27756560773678</v>
      </c>
    </row>
    <row r="1955" spans="1:4" x14ac:dyDescent="0.2">
      <c r="A1955" s="2">
        <v>19.59</v>
      </c>
      <c r="B1955" s="14">
        <f t="shared" si="78"/>
        <v>0.26057402895133791</v>
      </c>
      <c r="C1955" s="3">
        <f t="shared" si="79"/>
        <v>467.85729596694347</v>
      </c>
      <c r="D1955" s="3">
        <f t="shared" si="80"/>
        <v>121.911460584385</v>
      </c>
    </row>
    <row r="1956" spans="1:4" x14ac:dyDescent="0.2">
      <c r="A1956" s="2">
        <v>19.600000000000001</v>
      </c>
      <c r="B1956" s="14">
        <f t="shared" ref="B1956:B2019" si="81">10^(2-2*LOG(A1956))</f>
        <v>0.26030820491461876</v>
      </c>
      <c r="C1956" s="3">
        <f t="shared" si="79"/>
        <v>466.93354727608437</v>
      </c>
      <c r="D1956" s="3">
        <f t="shared" si="80"/>
        <v>121.5466335058528</v>
      </c>
    </row>
    <row r="1957" spans="1:4" x14ac:dyDescent="0.2">
      <c r="A1957" s="2">
        <v>19.61</v>
      </c>
      <c r="B1957" s="14">
        <f t="shared" si="81"/>
        <v>0.2600427874402455</v>
      </c>
      <c r="C1957" s="3">
        <f t="shared" si="79"/>
        <v>466.01207620644055</v>
      </c>
      <c r="D1957" s="3">
        <f t="shared" si="80"/>
        <v>121.18307927753891</v>
      </c>
    </row>
    <row r="1958" spans="1:4" x14ac:dyDescent="0.2">
      <c r="A1958" s="2">
        <v>19.62</v>
      </c>
      <c r="B1958" s="14">
        <f t="shared" si="81"/>
        <v>0.2597777756995554</v>
      </c>
      <c r="C1958" s="3">
        <f t="shared" si="79"/>
        <v>465.09287602573255</v>
      </c>
      <c r="D1958" s="3">
        <f t="shared" si="80"/>
        <v>120.82079282767388</v>
      </c>
    </row>
    <row r="1959" spans="1:4" x14ac:dyDescent="0.2">
      <c r="A1959" s="2">
        <v>19.63</v>
      </c>
      <c r="B1959" s="14">
        <f t="shared" si="81"/>
        <v>0.25951316886599746</v>
      </c>
      <c r="C1959" s="3">
        <f t="shared" si="79"/>
        <v>464.17594002487635</v>
      </c>
      <c r="D1959" s="3">
        <f t="shared" si="80"/>
        <v>120.45976910720884</v>
      </c>
    </row>
    <row r="1960" spans="1:4" x14ac:dyDescent="0.2">
      <c r="A1960" s="2">
        <v>19.64</v>
      </c>
      <c r="B1960" s="14">
        <f t="shared" si="81"/>
        <v>0.25924896611512305</v>
      </c>
      <c r="C1960" s="3">
        <f t="shared" si="79"/>
        <v>463.26126151788759</v>
      </c>
      <c r="D1960" s="3">
        <f t="shared" si="80"/>
        <v>120.1000030897</v>
      </c>
    </row>
    <row r="1961" spans="1:4" x14ac:dyDescent="0.2">
      <c r="A1961" s="2">
        <v>19.649999999999999</v>
      </c>
      <c r="B1961" s="14">
        <f t="shared" si="81"/>
        <v>0.25898516662458149</v>
      </c>
      <c r="C1961" s="3">
        <f t="shared" si="79"/>
        <v>462.34883384179409</v>
      </c>
      <c r="D1961" s="3">
        <f t="shared" si="80"/>
        <v>119.74148977119798</v>
      </c>
    </row>
    <row r="1962" spans="1:4" x14ac:dyDescent="0.2">
      <c r="A1962" s="2">
        <v>19.66</v>
      </c>
      <c r="B1962" s="14">
        <f t="shared" si="81"/>
        <v>0.2587217695741128</v>
      </c>
      <c r="C1962" s="3">
        <f t="shared" si="79"/>
        <v>461.43865035654392</v>
      </c>
      <c r="D1962" s="3">
        <f t="shared" si="80"/>
        <v>119.38422417013535</v>
      </c>
    </row>
    <row r="1963" spans="1:4" x14ac:dyDescent="0.2">
      <c r="A1963" s="2">
        <v>19.670000000000002</v>
      </c>
      <c r="B1963" s="14">
        <f t="shared" si="81"/>
        <v>0.25845877414554169</v>
      </c>
      <c r="C1963" s="3">
        <f t="shared" si="79"/>
        <v>460.53070444491442</v>
      </c>
      <c r="D1963" s="3">
        <f t="shared" si="80"/>
        <v>119.02820132721536</v>
      </c>
    </row>
    <row r="1964" spans="1:4" x14ac:dyDescent="0.2">
      <c r="A1964" s="2">
        <v>19.68</v>
      </c>
      <c r="B1964" s="14">
        <f t="shared" si="81"/>
        <v>0.25819617952277091</v>
      </c>
      <c r="C1964" s="3">
        <f t="shared" si="79"/>
        <v>459.62498951242543</v>
      </c>
      <c r="D1964" s="3">
        <f t="shared" si="80"/>
        <v>118.6734163053019</v>
      </c>
    </row>
    <row r="1965" spans="1:4" x14ac:dyDescent="0.2">
      <c r="A1965" s="2">
        <v>19.690000000000001</v>
      </c>
      <c r="B1965" s="14">
        <f t="shared" si="81"/>
        <v>0.25793398489177471</v>
      </c>
      <c r="C1965" s="3">
        <f t="shared" si="79"/>
        <v>458.7214989872474</v>
      </c>
      <c r="D1965" s="3">
        <f t="shared" si="80"/>
        <v>118.31986418930892</v>
      </c>
    </row>
    <row r="1966" spans="1:4" x14ac:dyDescent="0.2">
      <c r="A1966" s="2">
        <v>19.7</v>
      </c>
      <c r="B1966" s="14">
        <f t="shared" si="81"/>
        <v>0.25767218944059367</v>
      </c>
      <c r="C1966" s="3">
        <f t="shared" si="79"/>
        <v>457.8202263201141</v>
      </c>
      <c r="D1966" s="3">
        <f t="shared" si="80"/>
        <v>117.96754008609192</v>
      </c>
    </row>
    <row r="1967" spans="1:4" x14ac:dyDescent="0.2">
      <c r="A1967" s="2">
        <v>19.71</v>
      </c>
      <c r="B1967" s="14">
        <f t="shared" si="81"/>
        <v>0.2574107923593269</v>
      </c>
      <c r="C1967" s="3">
        <f t="shared" si="79"/>
        <v>456.92116498423223</v>
      </c>
      <c r="D1967" s="3">
        <f t="shared" si="80"/>
        <v>117.61643912433796</v>
      </c>
    </row>
    <row r="1968" spans="1:4" x14ac:dyDescent="0.2">
      <c r="A1968" s="2">
        <v>19.72</v>
      </c>
      <c r="B1968" s="14">
        <f t="shared" si="81"/>
        <v>0.25714979284012679</v>
      </c>
      <c r="C1968" s="3">
        <f t="shared" si="79"/>
        <v>456.02430847519679</v>
      </c>
      <c r="D1968" s="3">
        <f t="shared" si="80"/>
        <v>117.26655645445894</v>
      </c>
    </row>
    <row r="1969" spans="1:4" x14ac:dyDescent="0.2">
      <c r="A1969" s="2">
        <v>19.73</v>
      </c>
      <c r="B1969" s="14">
        <f t="shared" si="81"/>
        <v>0.25688919007719258</v>
      </c>
      <c r="C1969" s="3">
        <f t="shared" si="79"/>
        <v>455.12965031089936</v>
      </c>
      <c r="D1969" s="3">
        <f t="shared" si="80"/>
        <v>116.91788724848281</v>
      </c>
    </row>
    <row r="1970" spans="1:4" x14ac:dyDescent="0.2">
      <c r="A1970" s="2">
        <v>19.739999999999998</v>
      </c>
      <c r="B1970" s="14">
        <f t="shared" si="81"/>
        <v>0.25662898326676387</v>
      </c>
      <c r="C1970" s="3">
        <f t="shared" si="79"/>
        <v>454.23718403144483</v>
      </c>
      <c r="D1970" s="3">
        <f t="shared" si="80"/>
        <v>116.57042669994759</v>
      </c>
    </row>
    <row r="1971" spans="1:4" x14ac:dyDescent="0.2">
      <c r="A1971" s="2">
        <v>19.75</v>
      </c>
      <c r="B1971" s="14">
        <f t="shared" si="81"/>
        <v>0.25636917160711414</v>
      </c>
      <c r="C1971" s="3">
        <f t="shared" si="79"/>
        <v>453.34690319906053</v>
      </c>
      <c r="D1971" s="3">
        <f t="shared" si="80"/>
        <v>116.22417002379372</v>
      </c>
    </row>
    <row r="1972" spans="1:4" x14ac:dyDescent="0.2">
      <c r="A1972" s="2">
        <v>19.760000000000002</v>
      </c>
      <c r="B1972" s="14">
        <f t="shared" si="81"/>
        <v>0.2561097542985461</v>
      </c>
      <c r="C1972" s="3">
        <f t="shared" si="79"/>
        <v>452.45880139801329</v>
      </c>
      <c r="D1972" s="3">
        <f t="shared" si="80"/>
        <v>115.87911245625985</v>
      </c>
    </row>
    <row r="1973" spans="1:4" x14ac:dyDescent="0.2">
      <c r="A1973" s="2">
        <v>19.77</v>
      </c>
      <c r="B1973" s="14">
        <f t="shared" si="81"/>
        <v>0.25585073054338348</v>
      </c>
      <c r="C1973" s="3">
        <f t="shared" si="79"/>
        <v>451.57287223452118</v>
      </c>
      <c r="D1973" s="3">
        <f t="shared" si="80"/>
        <v>115.53524925477622</v>
      </c>
    </row>
    <row r="1974" spans="1:4" x14ac:dyDescent="0.2">
      <c r="A1974" s="2">
        <v>19.78</v>
      </c>
      <c r="B1974" s="14">
        <f t="shared" si="81"/>
        <v>0.25559209954596629</v>
      </c>
      <c r="C1974" s="3">
        <f t="shared" si="79"/>
        <v>450.68910933666746</v>
      </c>
      <c r="D1974" s="3">
        <f t="shared" si="80"/>
        <v>115.19257569786039</v>
      </c>
    </row>
    <row r="1975" spans="1:4" x14ac:dyDescent="0.2">
      <c r="A1975" s="2">
        <v>19.79</v>
      </c>
      <c r="B1975" s="14">
        <f t="shared" si="81"/>
        <v>0.25533386051264395</v>
      </c>
      <c r="C1975" s="3">
        <f t="shared" si="79"/>
        <v>449.80750635431764</v>
      </c>
      <c r="D1975" s="3">
        <f t="shared" si="80"/>
        <v>114.85108708501355</v>
      </c>
    </row>
    <row r="1976" spans="1:4" x14ac:dyDescent="0.2">
      <c r="A1976" s="2">
        <v>19.8</v>
      </c>
      <c r="B1976" s="14">
        <f t="shared" si="81"/>
        <v>0.25507601265177016</v>
      </c>
      <c r="C1976" s="3">
        <f t="shared" si="79"/>
        <v>448.92805695903132</v>
      </c>
      <c r="D1976" s="3">
        <f t="shared" si="80"/>
        <v>114.51077873661647</v>
      </c>
    </row>
    <row r="1977" spans="1:4" x14ac:dyDescent="0.2">
      <c r="A1977" s="2">
        <v>19.809999999999999</v>
      </c>
      <c r="B1977" s="14">
        <f t="shared" si="81"/>
        <v>0.25481855517369567</v>
      </c>
      <c r="C1977" s="3">
        <f t="shared" si="79"/>
        <v>448.05075484398054</v>
      </c>
      <c r="D1977" s="3">
        <f t="shared" si="80"/>
        <v>114.17164599382684</v>
      </c>
    </row>
    <row r="1978" spans="1:4" x14ac:dyDescent="0.2">
      <c r="A1978" s="2">
        <v>19.82</v>
      </c>
      <c r="B1978" s="14">
        <f t="shared" si="81"/>
        <v>0.25456148729076311</v>
      </c>
      <c r="C1978" s="3">
        <f t="shared" si="79"/>
        <v>447.17559372386279</v>
      </c>
      <c r="D1978" s="3">
        <f t="shared" si="80"/>
        <v>113.83368421847655</v>
      </c>
    </row>
    <row r="1979" spans="1:4" x14ac:dyDescent="0.2">
      <c r="A1979" s="2">
        <v>19.829999999999998</v>
      </c>
      <c r="B1979" s="14">
        <f t="shared" si="81"/>
        <v>0.2543048082173005</v>
      </c>
      <c r="C1979" s="3">
        <f t="shared" si="79"/>
        <v>446.30256733481946</v>
      </c>
      <c r="D1979" s="3">
        <f t="shared" si="80"/>
        <v>113.49688879297011</v>
      </c>
    </row>
    <row r="1980" spans="1:4" x14ac:dyDescent="0.2">
      <c r="A1980" s="2">
        <v>19.84</v>
      </c>
      <c r="B1980" s="14">
        <f t="shared" si="81"/>
        <v>0.25404851716961485</v>
      </c>
      <c r="C1980" s="3">
        <f t="shared" si="79"/>
        <v>445.43166943435011</v>
      </c>
      <c r="D1980" s="3">
        <f t="shared" si="80"/>
        <v>113.1612551201827</v>
      </c>
    </row>
    <row r="1981" spans="1:4" x14ac:dyDescent="0.2">
      <c r="A1981" s="2">
        <v>19.850000000000001</v>
      </c>
      <c r="B1981" s="14">
        <f t="shared" si="81"/>
        <v>0.25379261336598791</v>
      </c>
      <c r="C1981" s="3">
        <f t="shared" si="79"/>
        <v>444.56289380123195</v>
      </c>
      <c r="D1981" s="3">
        <f t="shared" si="80"/>
        <v>112.82677862336081</v>
      </c>
    </row>
    <row r="1982" spans="1:4" x14ac:dyDescent="0.2">
      <c r="A1982" s="2">
        <v>19.86</v>
      </c>
      <c r="B1982" s="14">
        <f t="shared" si="81"/>
        <v>0.25353709602666813</v>
      </c>
      <c r="C1982" s="3">
        <f t="shared" si="79"/>
        <v>443.69623423543499</v>
      </c>
      <c r="D1982" s="3">
        <f t="shared" si="80"/>
        <v>112.49345474602052</v>
      </c>
    </row>
    <row r="1983" spans="1:4" x14ac:dyDescent="0.2">
      <c r="A1983" s="2">
        <v>19.87</v>
      </c>
      <c r="B1983" s="14">
        <f t="shared" si="81"/>
        <v>0.25328196437386546</v>
      </c>
      <c r="C1983" s="3">
        <f t="shared" si="79"/>
        <v>442.83168455803963</v>
      </c>
      <c r="D1983" s="3">
        <f t="shared" si="80"/>
        <v>112.16127895184822</v>
      </c>
    </row>
    <row r="1984" spans="1:4" x14ac:dyDescent="0.2">
      <c r="A1984" s="2">
        <v>19.88</v>
      </c>
      <c r="B1984" s="14">
        <f t="shared" si="81"/>
        <v>0.25302721763174624</v>
      </c>
      <c r="C1984" s="3">
        <f t="shared" si="79"/>
        <v>441.96923861115607</v>
      </c>
      <c r="D1984" s="3">
        <f t="shared" si="80"/>
        <v>111.83024672460218</v>
      </c>
    </row>
    <row r="1985" spans="1:4" x14ac:dyDescent="0.2">
      <c r="A1985" s="2">
        <v>19.89</v>
      </c>
      <c r="B1985" s="14">
        <f t="shared" si="81"/>
        <v>0.2527728550264261</v>
      </c>
      <c r="C1985" s="3">
        <f t="shared" si="79"/>
        <v>441.10889025784047</v>
      </c>
      <c r="D1985" s="3">
        <f t="shared" si="80"/>
        <v>111.50035356801281</v>
      </c>
    </row>
    <row r="1986" spans="1:4" x14ac:dyDescent="0.2">
      <c r="A1986" s="2">
        <v>19.899999999999999</v>
      </c>
      <c r="B1986" s="14">
        <f t="shared" si="81"/>
        <v>0.25251887578596499</v>
      </c>
      <c r="C1986" s="3">
        <f t="shared" si="79"/>
        <v>440.25063338201693</v>
      </c>
      <c r="D1986" s="3">
        <f t="shared" si="80"/>
        <v>111.17159500568594</v>
      </c>
    </row>
    <row r="1987" spans="1:4" x14ac:dyDescent="0.2">
      <c r="A1987" s="2">
        <v>19.91</v>
      </c>
      <c r="B1987" s="14">
        <f t="shared" si="81"/>
        <v>0.25226527914036068</v>
      </c>
      <c r="C1987" s="3">
        <f t="shared" si="79"/>
        <v>439.39446188839219</v>
      </c>
      <c r="D1987" s="3">
        <f t="shared" si="80"/>
        <v>110.84396658100383</v>
      </c>
    </row>
    <row r="1988" spans="1:4" x14ac:dyDescent="0.2">
      <c r="A1988" s="2">
        <v>19.920000000000002</v>
      </c>
      <c r="B1988" s="14">
        <f t="shared" si="81"/>
        <v>0.25201206432154322</v>
      </c>
      <c r="C1988" s="3">
        <f t="shared" si="79"/>
        <v>438.54036970237803</v>
      </c>
      <c r="D1988" s="3">
        <f t="shared" si="80"/>
        <v>110.51746385702903</v>
      </c>
    </row>
    <row r="1989" spans="1:4" x14ac:dyDescent="0.2">
      <c r="A1989" s="2">
        <v>19.93</v>
      </c>
      <c r="B1989" s="14">
        <f t="shared" si="81"/>
        <v>0.25175923056336907</v>
      </c>
      <c r="C1989" s="3">
        <f t="shared" si="79"/>
        <v>437.68835077001063</v>
      </c>
      <c r="D1989" s="3">
        <f t="shared" si="80"/>
        <v>110.19208241640787</v>
      </c>
    </row>
    <row r="1990" spans="1:4" x14ac:dyDescent="0.2">
      <c r="A1990" s="2">
        <v>19.940000000000001</v>
      </c>
      <c r="B1990" s="14">
        <f t="shared" si="81"/>
        <v>0.25150677710161573</v>
      </c>
      <c r="C1990" s="3">
        <f t="shared" ref="C1990:C2053" si="82">374200000/(A1990^5*(EXP(14380/(A1990*3000))-1))</f>
        <v>436.83839905786948</v>
      </c>
      <c r="D1990" s="3">
        <f t="shared" ref="D1990:D2053" si="83">B1990*C1990</f>
        <v>109.86781786127425</v>
      </c>
    </row>
    <row r="1991" spans="1:4" x14ac:dyDescent="0.2">
      <c r="A1991" s="2">
        <v>19.95</v>
      </c>
      <c r="B1991" s="14">
        <f t="shared" si="81"/>
        <v>0.25125470317397514</v>
      </c>
      <c r="C1991" s="3">
        <f t="shared" si="82"/>
        <v>435.99050855299879</v>
      </c>
      <c r="D1991" s="3">
        <f t="shared" si="83"/>
        <v>109.54466581315418</v>
      </c>
    </row>
    <row r="1992" spans="1:4" x14ac:dyDescent="0.2">
      <c r="A1992" s="2">
        <v>19.96</v>
      </c>
      <c r="B1992" s="14">
        <f t="shared" si="81"/>
        <v>0.2510030080200481</v>
      </c>
      <c r="C1992" s="3">
        <f t="shared" si="82"/>
        <v>435.1446732628275</v>
      </c>
      <c r="D1992" s="3">
        <f t="shared" si="83"/>
        <v>109.22262191287071</v>
      </c>
    </row>
    <row r="1993" spans="1:4" x14ac:dyDescent="0.2">
      <c r="A1993" s="2">
        <v>19.97</v>
      </c>
      <c r="B1993" s="14">
        <f t="shared" si="81"/>
        <v>0.25075169088133947</v>
      </c>
      <c r="C1993" s="3">
        <f t="shared" si="82"/>
        <v>434.30088721509117</v>
      </c>
      <c r="D1993" s="3">
        <f t="shared" si="83"/>
        <v>108.90168182045002</v>
      </c>
    </row>
    <row r="1994" spans="1:4" x14ac:dyDescent="0.2">
      <c r="A1994" s="2">
        <v>19.98</v>
      </c>
      <c r="B1994" s="14">
        <f t="shared" si="81"/>
        <v>0.25050075100125135</v>
      </c>
      <c r="C1994" s="3">
        <f t="shared" si="82"/>
        <v>433.45914445775247</v>
      </c>
      <c r="D1994" s="3">
        <f t="shared" si="83"/>
        <v>108.5818412150269</v>
      </c>
    </row>
    <row r="1995" spans="1:4" x14ac:dyDescent="0.2">
      <c r="A1995" s="2">
        <v>19.989999999999998</v>
      </c>
      <c r="B1995" s="14">
        <f t="shared" si="81"/>
        <v>0.25025018762507817</v>
      </c>
      <c r="C1995" s="3">
        <f t="shared" si="82"/>
        <v>432.61943905892463</v>
      </c>
      <c r="D1995" s="3">
        <f t="shared" si="83"/>
        <v>108.26309579475196</v>
      </c>
    </row>
    <row r="1996" spans="1:4" x14ac:dyDescent="0.2">
      <c r="A1996" s="2">
        <v>20</v>
      </c>
      <c r="B1996" s="14">
        <f t="shared" si="81"/>
        <v>0.24999999999999989</v>
      </c>
      <c r="C1996" s="3">
        <f t="shared" si="82"/>
        <v>431.78176510679077</v>
      </c>
      <c r="D1996" s="3">
        <f t="shared" si="83"/>
        <v>107.94544127669765</v>
      </c>
    </row>
    <row r="1997" spans="1:4" x14ac:dyDescent="0.2">
      <c r="A1997" s="2">
        <v>20.010000000000002</v>
      </c>
      <c r="B1997" s="14">
        <f t="shared" si="81"/>
        <v>0.24975018737507793</v>
      </c>
      <c r="C1997" s="3">
        <f t="shared" si="82"/>
        <v>430.94611670952912</v>
      </c>
      <c r="D1997" s="3">
        <f t="shared" si="83"/>
        <v>107.6288733967671</v>
      </c>
    </row>
    <row r="1998" spans="1:4" x14ac:dyDescent="0.2">
      <c r="A1998" s="2">
        <v>20.02</v>
      </c>
      <c r="B1998" s="14">
        <f t="shared" si="81"/>
        <v>0.24950074900124847</v>
      </c>
      <c r="C1998" s="3">
        <f t="shared" si="82"/>
        <v>430.11248799523469</v>
      </c>
      <c r="D1998" s="3">
        <f t="shared" si="83"/>
        <v>107.31338790960154</v>
      </c>
    </row>
    <row r="1999" spans="1:4" x14ac:dyDescent="0.2">
      <c r="A1999" s="2">
        <v>20.03</v>
      </c>
      <c r="B1999" s="14">
        <f t="shared" si="81"/>
        <v>0.24925168413131654</v>
      </c>
      <c r="C1999" s="3">
        <f t="shared" si="82"/>
        <v>429.28087311184231</v>
      </c>
      <c r="D1999" s="3">
        <f t="shared" si="83"/>
        <v>106.99898058848869</v>
      </c>
    </row>
    <row r="2000" spans="1:4" x14ac:dyDescent="0.2">
      <c r="A2000" s="2">
        <v>20.04</v>
      </c>
      <c r="B2000" s="14">
        <f t="shared" si="81"/>
        <v>0.24900299201995196</v>
      </c>
      <c r="C2000" s="3">
        <f t="shared" si="82"/>
        <v>428.4512662270497</v>
      </c>
      <c r="D2000" s="3">
        <f t="shared" si="83"/>
        <v>106.68564722527238</v>
      </c>
    </row>
    <row r="2001" spans="1:4" x14ac:dyDescent="0.2">
      <c r="A2001" s="2">
        <v>20.05</v>
      </c>
      <c r="B2001" s="14">
        <f t="shared" si="81"/>
        <v>0.24875467192368203</v>
      </c>
      <c r="C2001" s="3">
        <f t="shared" si="82"/>
        <v>427.62366152824205</v>
      </c>
      <c r="D2001" s="3">
        <f t="shared" si="83"/>
        <v>106.3733836302615</v>
      </c>
    </row>
    <row r="2002" spans="1:4" x14ac:dyDescent="0.2">
      <c r="A2002" s="2">
        <v>20.059999999999999</v>
      </c>
      <c r="B2002" s="14">
        <f t="shared" si="81"/>
        <v>0.24850672310088667</v>
      </c>
      <c r="C2002" s="3">
        <f t="shared" si="82"/>
        <v>426.79805322241651</v>
      </c>
      <c r="D2002" s="3">
        <f t="shared" si="83"/>
        <v>106.06218563214055</v>
      </c>
    </row>
    <row r="2003" spans="1:4" x14ac:dyDescent="0.2">
      <c r="A2003" s="2">
        <v>20.07</v>
      </c>
      <c r="B2003" s="14">
        <f t="shared" si="81"/>
        <v>0.24825914481179337</v>
      </c>
      <c r="C2003" s="3">
        <f t="shared" si="82"/>
        <v>425.97443553610515</v>
      </c>
      <c r="D2003" s="3">
        <f t="shared" si="83"/>
        <v>105.75204907787987</v>
      </c>
    </row>
    <row r="2004" spans="1:4" x14ac:dyDescent="0.2">
      <c r="A2004" s="2">
        <v>20.079999999999998</v>
      </c>
      <c r="B2004" s="14">
        <f t="shared" si="81"/>
        <v>0.24801193631847107</v>
      </c>
      <c r="C2004" s="3">
        <f t="shared" si="82"/>
        <v>425.15280271530088</v>
      </c>
      <c r="D2004" s="3">
        <f t="shared" si="83"/>
        <v>105.4429698326467</v>
      </c>
    </row>
    <row r="2005" spans="1:4" x14ac:dyDescent="0.2">
      <c r="A2005" s="2">
        <v>20.09</v>
      </c>
      <c r="B2005" s="14">
        <f t="shared" si="81"/>
        <v>0.2477650968848247</v>
      </c>
      <c r="C2005" s="3">
        <f t="shared" si="82"/>
        <v>424.33314902538228</v>
      </c>
      <c r="D2005" s="3">
        <f t="shared" si="83"/>
        <v>105.13494377971661</v>
      </c>
    </row>
    <row r="2006" spans="1:4" x14ac:dyDescent="0.2">
      <c r="A2006" s="2">
        <v>20.100000000000001</v>
      </c>
      <c r="B2006" s="14">
        <f t="shared" si="81"/>
        <v>0.2475186257765897</v>
      </c>
      <c r="C2006" s="3">
        <f t="shared" si="82"/>
        <v>423.51546875103918</v>
      </c>
      <c r="D2006" s="3">
        <f t="shared" si="83"/>
        <v>104.82796682038544</v>
      </c>
    </row>
    <row r="2007" spans="1:4" x14ac:dyDescent="0.2">
      <c r="A2007" s="2">
        <v>20.11</v>
      </c>
      <c r="B2007" s="14">
        <f t="shared" si="81"/>
        <v>0.24727252226132684</v>
      </c>
      <c r="C2007" s="3">
        <f t="shared" si="82"/>
        <v>422.69975619619822</v>
      </c>
      <c r="D2007" s="3">
        <f t="shared" si="83"/>
        <v>104.52203487388185</v>
      </c>
    </row>
    <row r="2008" spans="1:4" x14ac:dyDescent="0.2">
      <c r="A2008" s="2">
        <v>20.12</v>
      </c>
      <c r="B2008" s="14">
        <f t="shared" si="81"/>
        <v>0.24702678560841707</v>
      </c>
      <c r="C2008" s="3">
        <f t="shared" si="82"/>
        <v>421.8860056839481</v>
      </c>
      <c r="D2008" s="3">
        <f t="shared" si="83"/>
        <v>104.21714387728007</v>
      </c>
    </row>
    <row r="2009" spans="1:4" x14ac:dyDescent="0.2">
      <c r="A2009" s="2">
        <v>20.13</v>
      </c>
      <c r="B2009" s="14">
        <f t="shared" si="81"/>
        <v>0.24678141508905482</v>
      </c>
      <c r="C2009" s="3">
        <f t="shared" si="82"/>
        <v>421.07421155646853</v>
      </c>
      <c r="D2009" s="3">
        <f t="shared" si="83"/>
        <v>103.91328978541334</v>
      </c>
    </row>
    <row r="2010" spans="1:4" x14ac:dyDescent="0.2">
      <c r="A2010" s="2">
        <v>20.14</v>
      </c>
      <c r="B2010" s="14">
        <f t="shared" si="81"/>
        <v>0.24653640997624365</v>
      </c>
      <c r="C2010" s="3">
        <f t="shared" si="82"/>
        <v>420.26436817495369</v>
      </c>
      <c r="D2010" s="3">
        <f t="shared" si="83"/>
        <v>103.61046857078739</v>
      </c>
    </row>
    <row r="2011" spans="1:4" x14ac:dyDescent="0.2">
      <c r="A2011" s="2">
        <v>20.149999999999999</v>
      </c>
      <c r="B2011" s="14">
        <f t="shared" si="81"/>
        <v>0.24629176954479107</v>
      </c>
      <c r="C2011" s="3">
        <f t="shared" si="82"/>
        <v>419.45646991954163</v>
      </c>
      <c r="D2011" s="3">
        <f t="shared" si="83"/>
        <v>103.30867622349534</v>
      </c>
    </row>
    <row r="2012" spans="1:4" x14ac:dyDescent="0.2">
      <c r="A2012" s="2">
        <v>20.16</v>
      </c>
      <c r="B2012" s="14">
        <f t="shared" si="81"/>
        <v>0.24604749307130247</v>
      </c>
      <c r="C2012" s="3">
        <f t="shared" si="82"/>
        <v>418.65051118924021</v>
      </c>
      <c r="D2012" s="3">
        <f t="shared" si="83"/>
        <v>103.00790875113182</v>
      </c>
    </row>
    <row r="2013" spans="1:4" x14ac:dyDescent="0.2">
      <c r="A2013" s="2">
        <v>20.170000000000002</v>
      </c>
      <c r="B2013" s="14">
        <f t="shared" si="81"/>
        <v>0.24580357983417589</v>
      </c>
      <c r="C2013" s="3">
        <f t="shared" si="82"/>
        <v>417.84648640185617</v>
      </c>
      <c r="D2013" s="3">
        <f t="shared" si="83"/>
        <v>102.70816217870855</v>
      </c>
    </row>
    <row r="2014" spans="1:4" x14ac:dyDescent="0.2">
      <c r="A2014" s="2">
        <v>20.18</v>
      </c>
      <c r="B2014" s="14">
        <f t="shared" si="81"/>
        <v>0.24556002911359695</v>
      </c>
      <c r="C2014" s="3">
        <f t="shared" si="82"/>
        <v>417.04438999392187</v>
      </c>
      <c r="D2014" s="3">
        <f t="shared" si="83"/>
        <v>102.40943254856974</v>
      </c>
    </row>
    <row r="2015" spans="1:4" x14ac:dyDescent="0.2">
      <c r="A2015" s="2">
        <v>20.190000000000001</v>
      </c>
      <c r="B2015" s="14">
        <f t="shared" si="81"/>
        <v>0.24531684019153344</v>
      </c>
      <c r="C2015" s="3">
        <f t="shared" si="82"/>
        <v>416.24421642062333</v>
      </c>
      <c r="D2015" s="3">
        <f t="shared" si="83"/>
        <v>102.11171592030811</v>
      </c>
    </row>
    <row r="2016" spans="1:4" x14ac:dyDescent="0.2">
      <c r="A2016" s="2">
        <v>20.2</v>
      </c>
      <c r="B2016" s="14">
        <f t="shared" si="81"/>
        <v>0.24507401235173026</v>
      </c>
      <c r="C2016" s="3">
        <f t="shared" si="82"/>
        <v>415.44596015573029</v>
      </c>
      <c r="D2016" s="3">
        <f t="shared" si="83"/>
        <v>101.81500837068188</v>
      </c>
    </row>
    <row r="2017" spans="1:4" x14ac:dyDescent="0.2">
      <c r="A2017" s="2">
        <v>20.21</v>
      </c>
      <c r="B2017" s="14">
        <f t="shared" si="81"/>
        <v>0.24483154487970329</v>
      </c>
      <c r="C2017" s="3">
        <f t="shared" si="82"/>
        <v>414.64961569152359</v>
      </c>
      <c r="D2017" s="3">
        <f t="shared" si="83"/>
        <v>101.51930599353098</v>
      </c>
    </row>
    <row r="2018" spans="1:4" x14ac:dyDescent="0.2">
      <c r="A2018" s="2">
        <v>20.22</v>
      </c>
      <c r="B2018" s="14">
        <f t="shared" si="81"/>
        <v>0.24458943706273534</v>
      </c>
      <c r="C2018" s="3">
        <f t="shared" si="82"/>
        <v>413.85517753872625</v>
      </c>
      <c r="D2018" s="3">
        <f t="shared" si="83"/>
        <v>101.22460489969545</v>
      </c>
    </row>
    <row r="2019" spans="1:4" x14ac:dyDescent="0.2">
      <c r="A2019" s="2">
        <v>20.23</v>
      </c>
      <c r="B2019" s="14">
        <f t="shared" si="81"/>
        <v>0.24434768818986985</v>
      </c>
      <c r="C2019" s="3">
        <f t="shared" si="82"/>
        <v>413.06264022642995</v>
      </c>
      <c r="D2019" s="3">
        <f t="shared" si="83"/>
        <v>100.9309012169321</v>
      </c>
    </row>
    <row r="2020" spans="1:4" x14ac:dyDescent="0.2">
      <c r="A2020" s="2">
        <v>20.239999999999998</v>
      </c>
      <c r="B2020" s="14">
        <f t="shared" ref="B2020:B2083" si="84">10^(2-2*LOG(A2020))</f>
        <v>0.24410629755190671</v>
      </c>
      <c r="C2020" s="3">
        <f t="shared" si="82"/>
        <v>412.27199830202829</v>
      </c>
      <c r="D2020" s="3">
        <f t="shared" si="83"/>
        <v>100.63819108983409</v>
      </c>
    </row>
    <row r="2021" spans="1:4" x14ac:dyDescent="0.2">
      <c r="A2021" s="2">
        <v>20.25</v>
      </c>
      <c r="B2021" s="14">
        <f t="shared" si="84"/>
        <v>0.24386526444139597</v>
      </c>
      <c r="C2021" s="3">
        <f t="shared" si="82"/>
        <v>411.48324633114447</v>
      </c>
      <c r="D2021" s="3">
        <f t="shared" si="83"/>
        <v>100.34647067974862</v>
      </c>
    </row>
    <row r="2022" spans="1:4" x14ac:dyDescent="0.2">
      <c r="A2022" s="2">
        <v>20.260000000000002</v>
      </c>
      <c r="B2022" s="14">
        <f t="shared" si="84"/>
        <v>0.24362458815263371</v>
      </c>
      <c r="C2022" s="3">
        <f t="shared" si="82"/>
        <v>410.69637889756206</v>
      </c>
      <c r="D2022" s="3">
        <f t="shared" si="83"/>
        <v>100.05573616469657</v>
      </c>
    </row>
    <row r="2023" spans="1:4" x14ac:dyDescent="0.2">
      <c r="A2023" s="2">
        <v>20.27</v>
      </c>
      <c r="B2023" s="14">
        <f t="shared" si="84"/>
        <v>0.24338426798165558</v>
      </c>
      <c r="C2023" s="3">
        <f t="shared" si="82"/>
        <v>409.91139060315771</v>
      </c>
      <c r="D2023" s="3">
        <f t="shared" si="83"/>
        <v>99.765983739292025</v>
      </c>
    </row>
    <row r="2024" spans="1:4" x14ac:dyDescent="0.2">
      <c r="A2024" s="2">
        <v>20.28</v>
      </c>
      <c r="B2024" s="14">
        <f t="shared" si="84"/>
        <v>0.24314430322623315</v>
      </c>
      <c r="C2024" s="3">
        <f t="shared" si="82"/>
        <v>409.12827606782832</v>
      </c>
      <c r="D2024" s="3">
        <f t="shared" si="83"/>
        <v>99.477209614662073</v>
      </c>
    </row>
    <row r="2025" spans="1:4" x14ac:dyDescent="0.2">
      <c r="A2025" s="2">
        <v>20.29</v>
      </c>
      <c r="B2025" s="14">
        <f t="shared" si="84"/>
        <v>0.24290469318586752</v>
      </c>
      <c r="C2025" s="3">
        <f t="shared" si="82"/>
        <v>408.34702992942715</v>
      </c>
      <c r="D2025" s="3">
        <f t="shared" si="83"/>
        <v>99.189410018367766</v>
      </c>
    </row>
    <row r="2026" spans="1:4" x14ac:dyDescent="0.2">
      <c r="A2026" s="2">
        <v>20.3</v>
      </c>
      <c r="B2026" s="14">
        <f t="shared" si="84"/>
        <v>0.2426654371617849</v>
      </c>
      <c r="C2026" s="3">
        <f t="shared" si="82"/>
        <v>407.56764684369006</v>
      </c>
      <c r="D2026" s="3">
        <f t="shared" si="83"/>
        <v>98.902581194324014</v>
      </c>
    </row>
    <row r="2027" spans="1:4" x14ac:dyDescent="0.2">
      <c r="A2027" s="2">
        <v>20.309999999999999</v>
      </c>
      <c r="B2027" s="14">
        <f t="shared" si="84"/>
        <v>0.24242653445693194</v>
      </c>
      <c r="C2027" s="3">
        <f t="shared" si="82"/>
        <v>406.79012148417314</v>
      </c>
      <c r="D2027" s="3">
        <f t="shared" si="83"/>
        <v>98.616719402722424</v>
      </c>
    </row>
    <row r="2028" spans="1:4" x14ac:dyDescent="0.2">
      <c r="A2028" s="2">
        <v>20.32</v>
      </c>
      <c r="B2028" s="14">
        <f t="shared" si="84"/>
        <v>0.24218798437596878</v>
      </c>
      <c r="C2028" s="3">
        <f t="shared" si="82"/>
        <v>406.01444854217914</v>
      </c>
      <c r="D2028" s="3">
        <f t="shared" si="83"/>
        <v>98.331820919950857</v>
      </c>
    </row>
    <row r="2029" spans="1:4" x14ac:dyDescent="0.2">
      <c r="A2029" s="2">
        <v>20.329999999999998</v>
      </c>
      <c r="B2029" s="14">
        <f t="shared" si="84"/>
        <v>0.24194978622526639</v>
      </c>
      <c r="C2029" s="3">
        <f t="shared" si="82"/>
        <v>405.24062272669488</v>
      </c>
      <c r="D2029" s="3">
        <f t="shared" si="83"/>
        <v>98.047882038517656</v>
      </c>
    </row>
    <row r="2030" spans="1:4" x14ac:dyDescent="0.2">
      <c r="A2030" s="2">
        <v>20.34</v>
      </c>
      <c r="B2030" s="14">
        <f t="shared" si="84"/>
        <v>0.24171193931289997</v>
      </c>
      <c r="C2030" s="3">
        <f t="shared" si="82"/>
        <v>404.46863876432087</v>
      </c>
      <c r="D2030" s="3">
        <f t="shared" si="83"/>
        <v>97.764899066972788</v>
      </c>
    </row>
    <row r="2031" spans="1:4" x14ac:dyDescent="0.2">
      <c r="A2031" s="2">
        <v>20.350000000000001</v>
      </c>
      <c r="B2031" s="14">
        <f t="shared" si="84"/>
        <v>0.24147444294864434</v>
      </c>
      <c r="C2031" s="3">
        <f t="shared" si="82"/>
        <v>403.69849139920547</v>
      </c>
      <c r="D2031" s="3">
        <f t="shared" si="83"/>
        <v>97.482868329831234</v>
      </c>
    </row>
    <row r="2032" spans="1:4" x14ac:dyDescent="0.2">
      <c r="A2032" s="2">
        <v>20.36</v>
      </c>
      <c r="B2032" s="14">
        <f t="shared" si="84"/>
        <v>0.24123729644396935</v>
      </c>
      <c r="C2032" s="3">
        <f t="shared" si="82"/>
        <v>402.9301753929783</v>
      </c>
      <c r="D2032" s="3">
        <f t="shared" si="83"/>
        <v>97.201786167496465</v>
      </c>
    </row>
    <row r="2033" spans="1:4" x14ac:dyDescent="0.2">
      <c r="A2033" s="2">
        <v>20.37</v>
      </c>
      <c r="B2033" s="14">
        <f t="shared" si="84"/>
        <v>0.24100049911203369</v>
      </c>
      <c r="C2033" s="3">
        <f t="shared" si="82"/>
        <v>402.16368552468327</v>
      </c>
      <c r="D2033" s="3">
        <f t="shared" si="83"/>
        <v>96.92164893618363</v>
      </c>
    </row>
    <row r="2034" spans="1:4" x14ac:dyDescent="0.2">
      <c r="A2034" s="2">
        <v>20.38</v>
      </c>
      <c r="B2034" s="14">
        <f t="shared" si="84"/>
        <v>0.24076405026768155</v>
      </c>
      <c r="C2034" s="3">
        <f t="shared" si="82"/>
        <v>401.39901659071364</v>
      </c>
      <c r="D2034" s="3">
        <f t="shared" si="83"/>
        <v>96.642453007844523</v>
      </c>
    </row>
    <row r="2035" spans="1:4" x14ac:dyDescent="0.2">
      <c r="A2035" s="2">
        <v>20.39</v>
      </c>
      <c r="B2035" s="14">
        <f t="shared" si="84"/>
        <v>0.2405279492274362</v>
      </c>
      <c r="C2035" s="3">
        <f t="shared" si="82"/>
        <v>400.63616340474397</v>
      </c>
      <c r="D2035" s="3">
        <f t="shared" si="83"/>
        <v>96.364194770091089</v>
      </c>
    </row>
    <row r="2036" spans="1:4" x14ac:dyDescent="0.2">
      <c r="A2036" s="2">
        <v>20.399999999999999</v>
      </c>
      <c r="B2036" s="14">
        <f t="shared" si="84"/>
        <v>0.2402921953094963</v>
      </c>
      <c r="C2036" s="3">
        <f t="shared" si="82"/>
        <v>399.87512079766805</v>
      </c>
      <c r="D2036" s="3">
        <f t="shared" si="83"/>
        <v>96.08687062612168</v>
      </c>
    </row>
    <row r="2037" spans="1:4" x14ac:dyDescent="0.2">
      <c r="A2037" s="2">
        <v>20.41</v>
      </c>
      <c r="B2037" s="14">
        <f t="shared" si="84"/>
        <v>0.24005678783372988</v>
      </c>
      <c r="C2037" s="3">
        <f t="shared" si="82"/>
        <v>399.11588361752973</v>
      </c>
      <c r="D2037" s="3">
        <f t="shared" si="83"/>
        <v>95.810476994644958</v>
      </c>
    </row>
    <row r="2038" spans="1:4" x14ac:dyDescent="0.2">
      <c r="A2038" s="2">
        <v>20.420000000000002</v>
      </c>
      <c r="B2038" s="14">
        <f t="shared" si="84"/>
        <v>0.23982172612167016</v>
      </c>
      <c r="C2038" s="3">
        <f t="shared" si="82"/>
        <v>398.35844672946121</v>
      </c>
      <c r="D2038" s="3">
        <f t="shared" si="83"/>
        <v>95.535010309806779</v>
      </c>
    </row>
    <row r="2039" spans="1:4" x14ac:dyDescent="0.2">
      <c r="A2039" s="2">
        <v>20.43</v>
      </c>
      <c r="B2039" s="14">
        <f t="shared" si="84"/>
        <v>0.23958700949651035</v>
      </c>
      <c r="C2039" s="3">
        <f t="shared" si="82"/>
        <v>397.60280501561624</v>
      </c>
      <c r="D2039" s="3">
        <f t="shared" si="83"/>
        <v>95.260467021115602</v>
      </c>
    </row>
    <row r="2040" spans="1:4" x14ac:dyDescent="0.2">
      <c r="A2040" s="2">
        <v>20.440000000000001</v>
      </c>
      <c r="B2040" s="14">
        <f t="shared" si="84"/>
        <v>0.23935263728309861</v>
      </c>
      <c r="C2040" s="3">
        <f t="shared" si="82"/>
        <v>396.84895337510636</v>
      </c>
      <c r="D2040" s="3">
        <f t="shared" si="83"/>
        <v>94.986843593369144</v>
      </c>
    </row>
    <row r="2041" spans="1:4" x14ac:dyDescent="0.2">
      <c r="A2041" s="2">
        <v>20.45</v>
      </c>
      <c r="B2041" s="14">
        <f t="shared" si="84"/>
        <v>0.2391186088079339</v>
      </c>
      <c r="C2041" s="3">
        <f t="shared" si="82"/>
        <v>396.0968867239373</v>
      </c>
      <c r="D2041" s="3">
        <f t="shared" si="83"/>
        <v>94.714136506581667</v>
      </c>
    </row>
    <row r="2042" spans="1:4" x14ac:dyDescent="0.2">
      <c r="A2042" s="2">
        <v>20.46</v>
      </c>
      <c r="B2042" s="14">
        <f t="shared" si="84"/>
        <v>0.23888492339916034</v>
      </c>
      <c r="C2042" s="3">
        <f t="shared" si="82"/>
        <v>395.34659999494426</v>
      </c>
      <c r="D2042" s="3">
        <f t="shared" si="83"/>
        <v>94.442342255910745</v>
      </c>
    </row>
    <row r="2043" spans="1:4" x14ac:dyDescent="0.2">
      <c r="A2043" s="2">
        <v>20.47</v>
      </c>
      <c r="B2043" s="14">
        <f t="shared" si="84"/>
        <v>0.23865158038656303</v>
      </c>
      <c r="C2043" s="3">
        <f t="shared" si="82"/>
        <v>394.59808813772872</v>
      </c>
      <c r="D2043" s="3">
        <f t="shared" si="83"/>
        <v>94.171457351585246</v>
      </c>
    </row>
    <row r="2044" spans="1:4" x14ac:dyDescent="0.2">
      <c r="A2044" s="2">
        <v>20.48</v>
      </c>
      <c r="B2044" s="14">
        <f t="shared" si="84"/>
        <v>0.2384185791015625</v>
      </c>
      <c r="C2044" s="3">
        <f t="shared" si="82"/>
        <v>393.85134611859479</v>
      </c>
      <c r="D2044" s="3">
        <f t="shared" si="83"/>
        <v>93.901478318833057</v>
      </c>
    </row>
    <row r="2045" spans="1:4" x14ac:dyDescent="0.2">
      <c r="A2045" s="2">
        <v>20.49</v>
      </c>
      <c r="B2045" s="14">
        <f t="shared" si="84"/>
        <v>0.23818591887721072</v>
      </c>
      <c r="C2045" s="3">
        <f t="shared" si="82"/>
        <v>393.10636892048694</v>
      </c>
      <c r="D2045" s="3">
        <f t="shared" si="83"/>
        <v>93.632401697809968</v>
      </c>
    </row>
    <row r="2046" spans="1:4" x14ac:dyDescent="0.2">
      <c r="A2046" s="2">
        <v>20.5</v>
      </c>
      <c r="B2046" s="14">
        <f t="shared" si="84"/>
        <v>0.23795359904818567</v>
      </c>
      <c r="C2046" s="3">
        <f t="shared" si="82"/>
        <v>392.36315154292589</v>
      </c>
      <c r="D2046" s="3">
        <f t="shared" si="83"/>
        <v>93.364224043527898</v>
      </c>
    </row>
    <row r="2047" spans="1:4" x14ac:dyDescent="0.2">
      <c r="A2047" s="2">
        <v>20.51</v>
      </c>
      <c r="B2047" s="14">
        <f t="shared" si="84"/>
        <v>0.23772161895078711</v>
      </c>
      <c r="C2047" s="3">
        <f t="shared" si="82"/>
        <v>391.62168900194717</v>
      </c>
      <c r="D2047" s="3">
        <f t="shared" si="83"/>
        <v>93.096941925784549</v>
      </c>
    </row>
    <row r="2048" spans="1:4" x14ac:dyDescent="0.2">
      <c r="A2048" s="2">
        <v>20.52</v>
      </c>
      <c r="B2048" s="14">
        <f t="shared" si="84"/>
        <v>0.23748997792293153</v>
      </c>
      <c r="C2048" s="3">
        <f t="shared" si="82"/>
        <v>390.88197633003875</v>
      </c>
      <c r="D2048" s="3">
        <f t="shared" si="83"/>
        <v>92.830551929092749</v>
      </c>
    </row>
    <row r="2049" spans="1:4" x14ac:dyDescent="0.2">
      <c r="A2049" s="2">
        <v>20.53</v>
      </c>
      <c r="B2049" s="14">
        <f t="shared" si="84"/>
        <v>0.23725867530414788</v>
      </c>
      <c r="C2049" s="3">
        <f t="shared" si="82"/>
        <v>390.14400857607814</v>
      </c>
      <c r="D2049" s="3">
        <f t="shared" si="83"/>
        <v>92.56505065261041</v>
      </c>
    </row>
    <row r="2050" spans="1:4" x14ac:dyDescent="0.2">
      <c r="A2050" s="2">
        <v>20.54</v>
      </c>
      <c r="B2050" s="14">
        <f t="shared" si="84"/>
        <v>0.23702771043557161</v>
      </c>
      <c r="C2050" s="3">
        <f t="shared" si="82"/>
        <v>389.40778080527201</v>
      </c>
      <c r="D2050" s="3">
        <f t="shared" si="83"/>
        <v>92.300434710070562</v>
      </c>
    </row>
    <row r="2051" spans="1:4" x14ac:dyDescent="0.2">
      <c r="A2051" s="2">
        <v>20.55</v>
      </c>
      <c r="B2051" s="14">
        <f t="shared" si="84"/>
        <v>0.23679708265994159</v>
      </c>
      <c r="C2051" s="3">
        <f t="shared" si="82"/>
        <v>388.67328809909327</v>
      </c>
      <c r="D2051" s="3">
        <f t="shared" si="83"/>
        <v>92.03670072971228</v>
      </c>
    </row>
    <row r="2052" spans="1:4" x14ac:dyDescent="0.2">
      <c r="A2052" s="2">
        <v>20.56</v>
      </c>
      <c r="B2052" s="14">
        <f t="shared" si="84"/>
        <v>0.23656679132159453</v>
      </c>
      <c r="C2052" s="3">
        <f t="shared" si="82"/>
        <v>387.94052555522035</v>
      </c>
      <c r="D2052" s="3">
        <f t="shared" si="83"/>
        <v>91.773845354211517</v>
      </c>
    </row>
    <row r="2053" spans="1:4" x14ac:dyDescent="0.2">
      <c r="A2053" s="2">
        <v>20.57</v>
      </c>
      <c r="B2053" s="14">
        <f t="shared" si="84"/>
        <v>0.2363368357664605</v>
      </c>
      <c r="C2053" s="3">
        <f t="shared" si="82"/>
        <v>387.20948828747754</v>
      </c>
      <c r="D2053" s="3">
        <f t="shared" si="83"/>
        <v>91.511865240612792</v>
      </c>
    </row>
    <row r="2054" spans="1:4" x14ac:dyDescent="0.2">
      <c r="A2054" s="2">
        <v>20.58</v>
      </c>
      <c r="B2054" s="14">
        <f t="shared" si="84"/>
        <v>0.23610721534205789</v>
      </c>
      <c r="C2054" s="3">
        <f t="shared" ref="C2054:C2117" si="85">374200000/(A2054^5*(EXP(14380/(A2054*3000))-1))</f>
        <v>386.48017142577226</v>
      </c>
      <c r="D2054" s="3">
        <f t="shared" ref="D2054:D2117" si="86">B2054*C2054</f>
        <v>91.250757060260256</v>
      </c>
    </row>
    <row r="2055" spans="1:4" x14ac:dyDescent="0.2">
      <c r="A2055" s="2">
        <v>20.59</v>
      </c>
      <c r="B2055" s="14">
        <f t="shared" si="84"/>
        <v>0.23587792939748994</v>
      </c>
      <c r="C2055" s="3">
        <f t="shared" si="85"/>
        <v>385.75257011603566</v>
      </c>
      <c r="D2055" s="3">
        <f t="shared" si="86"/>
        <v>90.990517498730554</v>
      </c>
    </row>
    <row r="2056" spans="1:4" x14ac:dyDescent="0.2">
      <c r="A2056" s="2">
        <v>20.6</v>
      </c>
      <c r="B2056" s="14">
        <f t="shared" si="84"/>
        <v>0.23564897728343845</v>
      </c>
      <c r="C2056" s="3">
        <f t="shared" si="85"/>
        <v>385.02667952016236</v>
      </c>
      <c r="D2056" s="3">
        <f t="shared" si="86"/>
        <v>90.731143255764479</v>
      </c>
    </row>
    <row r="2057" spans="1:4" x14ac:dyDescent="0.2">
      <c r="A2057" s="2">
        <v>20.61</v>
      </c>
      <c r="B2057" s="14">
        <f t="shared" si="84"/>
        <v>0.23542035835216102</v>
      </c>
      <c r="C2057" s="3">
        <f t="shared" si="85"/>
        <v>384.30249481595058</v>
      </c>
      <c r="D2057" s="3">
        <f t="shared" si="86"/>
        <v>90.472631045200586</v>
      </c>
    </row>
    <row r="2058" spans="1:4" x14ac:dyDescent="0.2">
      <c r="A2058" s="2">
        <v>20.62</v>
      </c>
      <c r="B2058" s="14">
        <f t="shared" si="84"/>
        <v>0.23519207195748479</v>
      </c>
      <c r="C2058" s="3">
        <f t="shared" si="85"/>
        <v>383.58001119704153</v>
      </c>
      <c r="D2058" s="3">
        <f t="shared" si="86"/>
        <v>90.21497759490741</v>
      </c>
    </row>
    <row r="2059" spans="1:4" x14ac:dyDescent="0.2">
      <c r="A2059" s="2">
        <v>20.63</v>
      </c>
      <c r="B2059" s="14">
        <f t="shared" si="84"/>
        <v>0.23496411745480286</v>
      </c>
      <c r="C2059" s="3">
        <f t="shared" si="85"/>
        <v>382.85922387286234</v>
      </c>
      <c r="D2059" s="3">
        <f t="shared" si="86"/>
        <v>89.958179646717895</v>
      </c>
    </row>
    <row r="2060" spans="1:4" x14ac:dyDescent="0.2">
      <c r="A2060" s="2">
        <v>20.64</v>
      </c>
      <c r="B2060" s="14">
        <f t="shared" si="84"/>
        <v>0.23473649420106957</v>
      </c>
      <c r="C2060" s="3">
        <f t="shared" si="85"/>
        <v>382.14012806856334</v>
      </c>
      <c r="D2060" s="3">
        <f t="shared" si="86"/>
        <v>89.702233956362306</v>
      </c>
    </row>
    <row r="2061" spans="1:4" x14ac:dyDescent="0.2">
      <c r="A2061" s="2">
        <v>20.65</v>
      </c>
      <c r="B2061" s="14">
        <f t="shared" si="84"/>
        <v>0.23450920155479593</v>
      </c>
      <c r="C2061" s="3">
        <f t="shared" si="85"/>
        <v>381.42271902496248</v>
      </c>
      <c r="D2061" s="3">
        <f t="shared" si="86"/>
        <v>89.447137293403216</v>
      </c>
    </row>
    <row r="2062" spans="1:4" x14ac:dyDescent="0.2">
      <c r="A2062" s="2">
        <v>20.66</v>
      </c>
      <c r="B2062" s="14">
        <f t="shared" si="84"/>
        <v>0.23428223887604502</v>
      </c>
      <c r="C2062" s="3">
        <f t="shared" si="85"/>
        <v>380.70699199848468</v>
      </c>
      <c r="D2062" s="3">
        <f t="shared" si="86"/>
        <v>89.192886441169549</v>
      </c>
    </row>
    <row r="2063" spans="1:4" x14ac:dyDescent="0.2">
      <c r="A2063" s="2">
        <v>20.67</v>
      </c>
      <c r="B2063" s="14">
        <f t="shared" si="84"/>
        <v>0.23405560552642726</v>
      </c>
      <c r="C2063" s="3">
        <f t="shared" si="85"/>
        <v>379.99294226110351</v>
      </c>
      <c r="D2063" s="3">
        <f t="shared" si="86"/>
        <v>88.939478196691297</v>
      </c>
    </row>
    <row r="2064" spans="1:4" x14ac:dyDescent="0.2">
      <c r="A2064" s="2">
        <v>20.68</v>
      </c>
      <c r="B2064" s="14">
        <f t="shared" si="84"/>
        <v>0.23382930086909665</v>
      </c>
      <c r="C2064" s="3">
        <f t="shared" si="85"/>
        <v>379.28056510028449</v>
      </c>
      <c r="D2064" s="3">
        <f t="shared" si="86"/>
        <v>88.686909370635419</v>
      </c>
    </row>
    <row r="2065" spans="1:4" x14ac:dyDescent="0.2">
      <c r="A2065" s="2">
        <v>20.69</v>
      </c>
      <c r="B2065" s="14">
        <f t="shared" si="84"/>
        <v>0.23360332426874572</v>
      </c>
      <c r="C2065" s="3">
        <f t="shared" si="85"/>
        <v>378.56985581892468</v>
      </c>
      <c r="D2065" s="3">
        <f t="shared" si="86"/>
        <v>88.435176787240579</v>
      </c>
    </row>
    <row r="2066" spans="1:4" x14ac:dyDescent="0.2">
      <c r="A2066" s="2">
        <v>20.7</v>
      </c>
      <c r="B2066" s="14">
        <f t="shared" si="84"/>
        <v>0.23337767509160068</v>
      </c>
      <c r="C2066" s="3">
        <f t="shared" si="85"/>
        <v>377.86080973529795</v>
      </c>
      <c r="D2066" s="3">
        <f t="shared" si="86"/>
        <v>88.184277284253511</v>
      </c>
    </row>
    <row r="2067" spans="1:4" x14ac:dyDescent="0.2">
      <c r="A2067" s="2">
        <v>20.71</v>
      </c>
      <c r="B2067" s="14">
        <f t="shared" si="84"/>
        <v>0.2331523527054182</v>
      </c>
      <c r="C2067" s="3">
        <f t="shared" si="85"/>
        <v>377.15342218299401</v>
      </c>
      <c r="D2067" s="3">
        <f t="shared" si="86"/>
        <v>87.934207712864918</v>
      </c>
    </row>
    <row r="2068" spans="1:4" x14ac:dyDescent="0.2">
      <c r="A2068" s="2">
        <v>20.72</v>
      </c>
      <c r="B2068" s="14">
        <f t="shared" si="84"/>
        <v>0.23292735647947999</v>
      </c>
      <c r="C2068" s="3">
        <f t="shared" si="85"/>
        <v>376.44768851086536</v>
      </c>
      <c r="D2068" s="3">
        <f t="shared" si="86"/>
        <v>87.684964937646583</v>
      </c>
    </row>
    <row r="2069" spans="1:4" x14ac:dyDescent="0.2">
      <c r="A2069" s="2">
        <v>20.73</v>
      </c>
      <c r="B2069" s="14">
        <f t="shared" si="84"/>
        <v>0.23270268578458841</v>
      </c>
      <c r="C2069" s="3">
        <f t="shared" si="85"/>
        <v>375.7436040829657</v>
      </c>
      <c r="D2069" s="3">
        <f t="shared" si="86"/>
        <v>87.436545836487156</v>
      </c>
    </row>
    <row r="2070" spans="1:4" x14ac:dyDescent="0.2">
      <c r="A2070" s="2">
        <v>20.74</v>
      </c>
      <c r="B2070" s="14">
        <f t="shared" si="84"/>
        <v>0.23247833999306294</v>
      </c>
      <c r="C2070" s="3">
        <f t="shared" si="85"/>
        <v>375.04116427849743</v>
      </c>
      <c r="D2070" s="3">
        <f t="shared" si="86"/>
        <v>87.1889473005307</v>
      </c>
    </row>
    <row r="2071" spans="1:4" x14ac:dyDescent="0.2">
      <c r="A2071" s="2">
        <v>20.75</v>
      </c>
      <c r="B2071" s="14">
        <f t="shared" si="84"/>
        <v>0.23225431847873426</v>
      </c>
      <c r="C2071" s="3">
        <f t="shared" si="85"/>
        <v>374.34036449175204</v>
      </c>
      <c r="D2071" s="3">
        <f t="shared" si="86"/>
        <v>86.942166234112847</v>
      </c>
    </row>
    <row r="2072" spans="1:4" x14ac:dyDescent="0.2">
      <c r="A2072" s="2">
        <v>20.76</v>
      </c>
      <c r="B2072" s="14">
        <f t="shared" si="84"/>
        <v>0.23203062061694138</v>
      </c>
      <c r="C2072" s="3">
        <f t="shared" si="85"/>
        <v>373.64120013205542</v>
      </c>
      <c r="D2072" s="3">
        <f t="shared" si="86"/>
        <v>86.696199554699618</v>
      </c>
    </row>
    <row r="2073" spans="1:4" x14ac:dyDescent="0.2">
      <c r="A2073" s="2">
        <v>20.77</v>
      </c>
      <c r="B2073" s="14">
        <f t="shared" si="84"/>
        <v>0.2318072457845273</v>
      </c>
      <c r="C2073" s="3">
        <f t="shared" si="85"/>
        <v>372.94366662371192</v>
      </c>
      <c r="D2073" s="3">
        <f t="shared" si="86"/>
        <v>86.451044192825606</v>
      </c>
    </row>
    <row r="2074" spans="1:4" x14ac:dyDescent="0.2">
      <c r="A2074" s="2">
        <v>20.78</v>
      </c>
      <c r="B2074" s="14">
        <f t="shared" si="84"/>
        <v>0.2315841933598326</v>
      </c>
      <c r="C2074" s="3">
        <f t="shared" si="85"/>
        <v>372.24775940594697</v>
      </c>
      <c r="D2074" s="3">
        <f t="shared" si="86"/>
        <v>86.206697092031263</v>
      </c>
    </row>
    <row r="2075" spans="1:4" x14ac:dyDescent="0.2">
      <c r="A2075" s="2">
        <v>20.79</v>
      </c>
      <c r="B2075" s="14">
        <f t="shared" si="84"/>
        <v>0.23136146272269403</v>
      </c>
      <c r="C2075" s="3">
        <f t="shared" si="85"/>
        <v>371.55347393285444</v>
      </c>
      <c r="D2075" s="3">
        <f t="shared" si="86"/>
        <v>85.96315520880357</v>
      </c>
    </row>
    <row r="2076" spans="1:4" x14ac:dyDescent="0.2">
      <c r="A2076" s="2">
        <v>20.8</v>
      </c>
      <c r="B2076" s="14">
        <f t="shared" si="84"/>
        <v>0.23113905325443784</v>
      </c>
      <c r="C2076" s="3">
        <f t="shared" si="85"/>
        <v>370.86080567333676</v>
      </c>
      <c r="D2076" s="3">
        <f t="shared" si="86"/>
        <v>85.720415512513114</v>
      </c>
    </row>
    <row r="2077" spans="1:4" x14ac:dyDescent="0.2">
      <c r="A2077" s="2">
        <v>20.81</v>
      </c>
      <c r="B2077" s="14">
        <f t="shared" si="84"/>
        <v>0.23091696433787667</v>
      </c>
      <c r="C2077" s="3">
        <f t="shared" si="85"/>
        <v>370.16975011105541</v>
      </c>
      <c r="D2077" s="3">
        <f t="shared" si="86"/>
        <v>85.478474985355305</v>
      </c>
    </row>
    <row r="2078" spans="1:4" x14ac:dyDescent="0.2">
      <c r="A2078" s="2">
        <v>20.82</v>
      </c>
      <c r="B2078" s="14">
        <f t="shared" si="84"/>
        <v>0.23069519535730526</v>
      </c>
      <c r="C2078" s="3">
        <f t="shared" si="85"/>
        <v>369.48030274437156</v>
      </c>
      <c r="D2078" s="3">
        <f t="shared" si="86"/>
        <v>85.237330622289093</v>
      </c>
    </row>
    <row r="2079" spans="1:4" x14ac:dyDescent="0.2">
      <c r="A2079" s="2">
        <v>20.83</v>
      </c>
      <c r="B2079" s="14">
        <f t="shared" si="84"/>
        <v>0.23047374569849555</v>
      </c>
      <c r="C2079" s="3">
        <f t="shared" si="85"/>
        <v>368.79245908629326</v>
      </c>
      <c r="D2079" s="3">
        <f t="shared" si="86"/>
        <v>84.996979430977177</v>
      </c>
    </row>
    <row r="2080" spans="1:4" x14ac:dyDescent="0.2">
      <c r="A2080" s="2">
        <v>20.84</v>
      </c>
      <c r="B2080" s="14">
        <f t="shared" si="84"/>
        <v>0.23025261474869296</v>
      </c>
      <c r="C2080" s="3">
        <f t="shared" si="85"/>
        <v>368.10621466442143</v>
      </c>
      <c r="D2080" s="3">
        <f t="shared" si="86"/>
        <v>84.757418431726705</v>
      </c>
    </row>
    <row r="2081" spans="1:4" x14ac:dyDescent="0.2">
      <c r="A2081" s="2">
        <v>20.85</v>
      </c>
      <c r="B2081" s="14">
        <f t="shared" si="84"/>
        <v>0.23003180189661215</v>
      </c>
      <c r="C2081" s="3">
        <f t="shared" si="85"/>
        <v>367.42156502089398</v>
      </c>
      <c r="D2081" s="3">
        <f t="shared" si="86"/>
        <v>84.518644657429491</v>
      </c>
    </row>
    <row r="2082" spans="1:4" x14ac:dyDescent="0.2">
      <c r="A2082" s="2">
        <v>20.86</v>
      </c>
      <c r="B2082" s="14">
        <f t="shared" si="84"/>
        <v>0.22981130653243242</v>
      </c>
      <c r="C2082" s="3">
        <f t="shared" si="85"/>
        <v>366.7385057123343</v>
      </c>
      <c r="D2082" s="3">
        <f t="shared" si="86"/>
        <v>84.280655153503474</v>
      </c>
    </row>
    <row r="2083" spans="1:4" x14ac:dyDescent="0.2">
      <c r="A2083" s="2">
        <v>20.87</v>
      </c>
      <c r="B2083" s="14">
        <f t="shared" si="84"/>
        <v>0.22959112804779347</v>
      </c>
      <c r="C2083" s="3">
        <f t="shared" si="85"/>
        <v>366.05703230979498</v>
      </c>
      <c r="D2083" s="3">
        <f t="shared" si="86"/>
        <v>84.043446977833412</v>
      </c>
    </row>
    <row r="2084" spans="1:4" x14ac:dyDescent="0.2">
      <c r="A2084" s="2">
        <v>20.88</v>
      </c>
      <c r="B2084" s="14">
        <f t="shared" ref="B2084:B2147" si="87">10^(2-2*LOG(A2084))</f>
        <v>0.22937126583579209</v>
      </c>
      <c r="C2084" s="3">
        <f t="shared" si="85"/>
        <v>365.37714039870673</v>
      </c>
      <c r="D2084" s="3">
        <f t="shared" si="86"/>
        <v>83.80701720071329</v>
      </c>
    </row>
    <row r="2085" spans="1:4" x14ac:dyDescent="0.2">
      <c r="A2085" s="2">
        <v>20.89</v>
      </c>
      <c r="B2085" s="14">
        <f t="shared" si="87"/>
        <v>0.22915171929097697</v>
      </c>
      <c r="C2085" s="3">
        <f t="shared" si="85"/>
        <v>364.69882557882215</v>
      </c>
      <c r="D2085" s="3">
        <f t="shared" si="86"/>
        <v>83.571362904787222</v>
      </c>
    </row>
    <row r="2086" spans="1:4" x14ac:dyDescent="0.2">
      <c r="A2086" s="2">
        <v>20.9</v>
      </c>
      <c r="B2086" s="14">
        <f t="shared" si="87"/>
        <v>0.22893248780934503</v>
      </c>
      <c r="C2086" s="3">
        <f t="shared" si="85"/>
        <v>364.02208346416649</v>
      </c>
      <c r="D2086" s="3">
        <f t="shared" si="86"/>
        <v>83.336481184992678</v>
      </c>
    </row>
    <row r="2087" spans="1:4" x14ac:dyDescent="0.2">
      <c r="A2087" s="2">
        <v>20.91</v>
      </c>
      <c r="B2087" s="14">
        <f t="shared" si="87"/>
        <v>0.22871357078833671</v>
      </c>
      <c r="C2087" s="3">
        <f t="shared" si="85"/>
        <v>363.34690968298031</v>
      </c>
      <c r="D2087" s="3">
        <f t="shared" si="86"/>
        <v>83.102369148501708</v>
      </c>
    </row>
    <row r="2088" spans="1:4" x14ac:dyDescent="0.2">
      <c r="A2088" s="2">
        <v>20.92</v>
      </c>
      <c r="B2088" s="14">
        <f t="shared" si="87"/>
        <v>0.22849496762683291</v>
      </c>
      <c r="C2088" s="3">
        <f t="shared" si="85"/>
        <v>362.67329987767135</v>
      </c>
      <c r="D2088" s="3">
        <f t="shared" si="86"/>
        <v>82.869023914665178</v>
      </c>
    </row>
    <row r="2089" spans="1:4" x14ac:dyDescent="0.2">
      <c r="A2089" s="2">
        <v>20.93</v>
      </c>
      <c r="B2089" s="14">
        <f t="shared" si="87"/>
        <v>0.22827667772514987</v>
      </c>
      <c r="C2089" s="3">
        <f t="shared" si="85"/>
        <v>362.00124970475929</v>
      </c>
      <c r="D2089" s="3">
        <f t="shared" si="86"/>
        <v>82.636442614954845</v>
      </c>
    </row>
    <row r="2090" spans="1:4" x14ac:dyDescent="0.2">
      <c r="A2090" s="2">
        <v>20.94</v>
      </c>
      <c r="B2090" s="14">
        <f t="shared" si="87"/>
        <v>0.22805870048503524</v>
      </c>
      <c r="C2090" s="3">
        <f t="shared" si="85"/>
        <v>361.33075483482298</v>
      </c>
      <c r="D2090" s="3">
        <f t="shared" si="86"/>
        <v>82.404622392906589</v>
      </c>
    </row>
    <row r="2091" spans="1:4" x14ac:dyDescent="0.2">
      <c r="A2091" s="2">
        <v>20.95</v>
      </c>
      <c r="B2091" s="14">
        <f t="shared" si="87"/>
        <v>0.22784103530966443</v>
      </c>
      <c r="C2091" s="3">
        <f t="shared" si="85"/>
        <v>360.66181095245213</v>
      </c>
      <c r="D2091" s="3">
        <f t="shared" si="86"/>
        <v>82.173560404065157</v>
      </c>
    </row>
    <row r="2092" spans="1:4" x14ac:dyDescent="0.2">
      <c r="A2092" s="2">
        <v>20.96</v>
      </c>
      <c r="B2092" s="14">
        <f t="shared" si="87"/>
        <v>0.22762368160363616</v>
      </c>
      <c r="C2092" s="3">
        <f t="shared" si="85"/>
        <v>359.99441375619125</v>
      </c>
      <c r="D2092" s="3">
        <f t="shared" si="86"/>
        <v>81.943253815926937</v>
      </c>
    </row>
    <row r="2093" spans="1:4" x14ac:dyDescent="0.2">
      <c r="A2093" s="2">
        <v>20.97</v>
      </c>
      <c r="B2093" s="14">
        <f t="shared" si="87"/>
        <v>0.22740663877296827</v>
      </c>
      <c r="C2093" s="3">
        <f t="shared" si="85"/>
        <v>359.3285589584915</v>
      </c>
      <c r="D2093" s="3">
        <f t="shared" si="86"/>
        <v>81.713699807884908</v>
      </c>
    </row>
    <row r="2094" spans="1:4" x14ac:dyDescent="0.2">
      <c r="A2094" s="2">
        <v>20.98</v>
      </c>
      <c r="B2094" s="14">
        <f t="shared" si="87"/>
        <v>0.22718990622509427</v>
      </c>
      <c r="C2094" s="3">
        <f t="shared" si="85"/>
        <v>358.66424228565614</v>
      </c>
      <c r="D2094" s="3">
        <f t="shared" si="86"/>
        <v>81.484895571172714</v>
      </c>
    </row>
    <row r="2095" spans="1:4" x14ac:dyDescent="0.2">
      <c r="A2095" s="2">
        <v>20.99</v>
      </c>
      <c r="B2095" s="14">
        <f t="shared" si="87"/>
        <v>0.2269734833688585</v>
      </c>
      <c r="C2095" s="3">
        <f t="shared" si="85"/>
        <v>358.00145947779299</v>
      </c>
      <c r="D2095" s="3">
        <f t="shared" si="86"/>
        <v>81.256838308809918</v>
      </c>
    </row>
    <row r="2096" spans="1:4" x14ac:dyDescent="0.2">
      <c r="A2096" s="2">
        <v>21</v>
      </c>
      <c r="B2096" s="14">
        <f t="shared" si="87"/>
        <v>0.22675736961451243</v>
      </c>
      <c r="C2096" s="3">
        <f t="shared" si="85"/>
        <v>357.34020628876095</v>
      </c>
      <c r="D2096" s="3">
        <f t="shared" si="86"/>
        <v>81.029525235546686</v>
      </c>
    </row>
    <row r="2097" spans="1:4" x14ac:dyDescent="0.2">
      <c r="A2097" s="2">
        <v>21.01</v>
      </c>
      <c r="B2097" s="14">
        <f t="shared" si="87"/>
        <v>0.22654156437371112</v>
      </c>
      <c r="C2097" s="3">
        <f t="shared" si="85"/>
        <v>356.68047848611997</v>
      </c>
      <c r="D2097" s="3">
        <f t="shared" si="86"/>
        <v>80.802953577809433</v>
      </c>
    </row>
    <row r="2098" spans="1:4" x14ac:dyDescent="0.2">
      <c r="A2098" s="2">
        <v>21.02</v>
      </c>
      <c r="B2098" s="14">
        <f t="shared" si="87"/>
        <v>0.22632606705950833</v>
      </c>
      <c r="C2098" s="3">
        <f t="shared" si="85"/>
        <v>356.02227185108109</v>
      </c>
      <c r="D2098" s="3">
        <f t="shared" si="86"/>
        <v>80.577120573646283</v>
      </c>
    </row>
    <row r="2099" spans="1:4" x14ac:dyDescent="0.2">
      <c r="A2099" s="2">
        <v>21.03</v>
      </c>
      <c r="B2099" s="14">
        <f t="shared" si="87"/>
        <v>0.22611087708635322</v>
      </c>
      <c r="C2099" s="3">
        <f t="shared" si="85"/>
        <v>355.36558217845504</v>
      </c>
      <c r="D2099" s="3">
        <f t="shared" si="86"/>
        <v>80.352023472672997</v>
      </c>
    </row>
    <row r="2100" spans="1:4" x14ac:dyDescent="0.2">
      <c r="A2100" s="2">
        <v>21.04</v>
      </c>
      <c r="B2100" s="14">
        <f t="shared" si="87"/>
        <v>0.22589599387008641</v>
      </c>
      <c r="C2100" s="3">
        <f t="shared" si="85"/>
        <v>354.71040527660449</v>
      </c>
      <c r="D2100" s="3">
        <f t="shared" si="86"/>
        <v>80.127659536019721</v>
      </c>
    </row>
    <row r="2101" spans="1:4" x14ac:dyDescent="0.2">
      <c r="A2101" s="2">
        <v>21.05</v>
      </c>
      <c r="B2101" s="14">
        <f t="shared" si="87"/>
        <v>0.22568141682793488</v>
      </c>
      <c r="C2101" s="3">
        <f t="shared" si="85"/>
        <v>354.05673696739024</v>
      </c>
      <c r="D2101" s="3">
        <f t="shared" si="86"/>
        <v>79.904026036276093</v>
      </c>
    </row>
    <row r="2102" spans="1:4" x14ac:dyDescent="0.2">
      <c r="A2102" s="2">
        <v>21.06</v>
      </c>
      <c r="B2102" s="14">
        <f t="shared" si="87"/>
        <v>0.2254671453785097</v>
      </c>
      <c r="C2102" s="3">
        <f t="shared" si="85"/>
        <v>353.40457308612622</v>
      </c>
      <c r="D2102" s="3">
        <f t="shared" si="86"/>
        <v>79.681120257439773</v>
      </c>
    </row>
    <row r="2103" spans="1:4" x14ac:dyDescent="0.2">
      <c r="A2103" s="2">
        <v>21.07</v>
      </c>
      <c r="B2103" s="14">
        <f t="shared" si="87"/>
        <v>0.225253178941801</v>
      </c>
      <c r="C2103" s="3">
        <f t="shared" si="85"/>
        <v>352.75390948152619</v>
      </c>
      <c r="D2103" s="3">
        <f t="shared" si="86"/>
        <v>79.458939494862094</v>
      </c>
    </row>
    <row r="2104" spans="1:4" x14ac:dyDescent="0.2">
      <c r="A2104" s="2">
        <v>21.08</v>
      </c>
      <c r="B2104" s="14">
        <f t="shared" si="87"/>
        <v>0.22503951693917443</v>
      </c>
      <c r="C2104" s="3">
        <f t="shared" si="85"/>
        <v>352.10474201565739</v>
      </c>
      <c r="D2104" s="3">
        <f t="shared" si="86"/>
        <v>79.23748105519617</v>
      </c>
    </row>
    <row r="2105" spans="1:4" x14ac:dyDescent="0.2">
      <c r="A2105" s="2">
        <v>21.09</v>
      </c>
      <c r="B2105" s="14">
        <f t="shared" si="87"/>
        <v>0.22482615879336693</v>
      </c>
      <c r="C2105" s="3">
        <f t="shared" si="85"/>
        <v>351.45706656388899</v>
      </c>
      <c r="D2105" s="3">
        <f t="shared" si="86"/>
        <v>79.016742256343832</v>
      </c>
    </row>
    <row r="2106" spans="1:4" x14ac:dyDescent="0.2">
      <c r="A2106" s="2">
        <v>21.1</v>
      </c>
      <c r="B2106" s="14">
        <f t="shared" si="87"/>
        <v>0.22461310392848322</v>
      </c>
      <c r="C2106" s="3">
        <f t="shared" si="85"/>
        <v>350.810879014845</v>
      </c>
      <c r="D2106" s="3">
        <f t="shared" si="86"/>
        <v>78.796720427403926</v>
      </c>
    </row>
    <row r="2107" spans="1:4" x14ac:dyDescent="0.2">
      <c r="A2107" s="2">
        <v>21.11</v>
      </c>
      <c r="B2107" s="14">
        <f t="shared" si="87"/>
        <v>0.2244003517699914</v>
      </c>
      <c r="C2107" s="3">
        <f t="shared" si="85"/>
        <v>350.16617527035561</v>
      </c>
      <c r="D2107" s="3">
        <f t="shared" si="86"/>
        <v>78.577412908620261</v>
      </c>
    </row>
    <row r="2108" spans="1:4" x14ac:dyDescent="0.2">
      <c r="A2108" s="2">
        <v>21.12</v>
      </c>
      <c r="B2108" s="14">
        <f t="shared" si="87"/>
        <v>0.22418790174471995</v>
      </c>
      <c r="C2108" s="3">
        <f t="shared" si="85"/>
        <v>349.52295124540706</v>
      </c>
      <c r="D2108" s="3">
        <f t="shared" si="86"/>
        <v>78.358817051329865</v>
      </c>
    </row>
    <row r="2109" spans="1:4" x14ac:dyDescent="0.2">
      <c r="A2109" s="2">
        <v>21.13</v>
      </c>
      <c r="B2109" s="14">
        <f t="shared" si="87"/>
        <v>0.22397575328085281</v>
      </c>
      <c r="C2109" s="3">
        <f t="shared" si="85"/>
        <v>348.8812028680959</v>
      </c>
      <c r="D2109" s="3">
        <f t="shared" si="86"/>
        <v>78.140930217911801</v>
      </c>
    </row>
    <row r="2110" spans="1:4" x14ac:dyDescent="0.2">
      <c r="A2110" s="2">
        <v>21.14</v>
      </c>
      <c r="B2110" s="14">
        <f t="shared" si="87"/>
        <v>0.22376390580792643</v>
      </c>
      <c r="C2110" s="3">
        <f t="shared" si="85"/>
        <v>348.24092607957834</v>
      </c>
      <c r="D2110" s="3">
        <f t="shared" si="86"/>
        <v>77.923749781735836</v>
      </c>
    </row>
    <row r="2111" spans="1:4" x14ac:dyDescent="0.2">
      <c r="A2111" s="2">
        <v>21.15</v>
      </c>
      <c r="B2111" s="14">
        <f t="shared" si="87"/>
        <v>0.22355235875682541</v>
      </c>
      <c r="C2111" s="3">
        <f t="shared" si="85"/>
        <v>347.60211683402525</v>
      </c>
      <c r="D2111" s="3">
        <f t="shared" si="86"/>
        <v>77.707273127111961</v>
      </c>
    </row>
    <row r="2112" spans="1:4" x14ac:dyDescent="0.2">
      <c r="A2112" s="2">
        <v>21.16</v>
      </c>
      <c r="B2112" s="14">
        <f t="shared" si="87"/>
        <v>0.22334111155977854</v>
      </c>
      <c r="C2112" s="3">
        <f t="shared" si="85"/>
        <v>346.96477109857119</v>
      </c>
      <c r="D2112" s="3">
        <f t="shared" si="86"/>
        <v>77.491497649239008</v>
      </c>
    </row>
    <row r="2113" spans="1:4" x14ac:dyDescent="0.2">
      <c r="A2113" s="2">
        <v>21.17</v>
      </c>
      <c r="B2113" s="14">
        <f t="shared" si="87"/>
        <v>0.2231301636503559</v>
      </c>
      <c r="C2113" s="3">
        <f t="shared" si="85"/>
        <v>346.32888485327049</v>
      </c>
      <c r="D2113" s="3">
        <f t="shared" si="86"/>
        <v>77.276420754155509</v>
      </c>
    </row>
    <row r="2114" spans="1:4" x14ac:dyDescent="0.2">
      <c r="A2114" s="2">
        <v>21.18</v>
      </c>
      <c r="B2114" s="14">
        <f t="shared" si="87"/>
        <v>0.22291951446346389</v>
      </c>
      <c r="C2114" s="3">
        <f t="shared" si="85"/>
        <v>345.69445409104748</v>
      </c>
      <c r="D2114" s="3">
        <f t="shared" si="86"/>
        <v>77.062039858688507</v>
      </c>
    </row>
    <row r="2115" spans="1:4" x14ac:dyDescent="0.2">
      <c r="A2115" s="2">
        <v>21.19</v>
      </c>
      <c r="B2115" s="14">
        <f t="shared" si="87"/>
        <v>0.22270916343534222</v>
      </c>
      <c r="C2115" s="3">
        <f t="shared" si="85"/>
        <v>345.0614748176497</v>
      </c>
      <c r="D2115" s="3">
        <f t="shared" si="86"/>
        <v>76.848352390404173</v>
      </c>
    </row>
    <row r="2116" spans="1:4" x14ac:dyDescent="0.2">
      <c r="A2116" s="2">
        <v>21.2</v>
      </c>
      <c r="B2116" s="14">
        <f t="shared" si="87"/>
        <v>0.22249911000355996</v>
      </c>
      <c r="C2116" s="3">
        <f t="shared" si="85"/>
        <v>344.42994305160289</v>
      </c>
      <c r="D2116" s="3">
        <f t="shared" si="86"/>
        <v>76.635355787558481</v>
      </c>
    </row>
    <row r="2117" spans="1:4" x14ac:dyDescent="0.2">
      <c r="A2117" s="2">
        <v>21.21</v>
      </c>
      <c r="B2117" s="14">
        <f t="shared" si="87"/>
        <v>0.22228935360701141</v>
      </c>
      <c r="C2117" s="3">
        <f t="shared" si="85"/>
        <v>343.79985482416191</v>
      </c>
      <c r="D2117" s="3">
        <f t="shared" si="86"/>
        <v>76.423047499047314</v>
      </c>
    </row>
    <row r="2118" spans="1:4" x14ac:dyDescent="0.2">
      <c r="A2118" s="2">
        <v>21.22</v>
      </c>
      <c r="B2118" s="14">
        <f t="shared" si="87"/>
        <v>0.22207989368591322</v>
      </c>
      <c r="C2118" s="3">
        <f t="shared" ref="C2118:C2181" si="88">374200000/(A2118^5*(EXP(14380/(A2118*3000))-1))</f>
        <v>343.17120617926605</v>
      </c>
      <c r="D2118" s="3">
        <f t="shared" ref="D2118:D2181" si="89">B2118*C2118</f>
        <v>76.211424984358004</v>
      </c>
    </row>
    <row r="2119" spans="1:4" x14ac:dyDescent="0.2">
      <c r="A2119" s="2">
        <v>21.23</v>
      </c>
      <c r="B2119" s="14">
        <f t="shared" si="87"/>
        <v>0.22187072968179961</v>
      </c>
      <c r="C2119" s="3">
        <f t="shared" si="88"/>
        <v>342.54399317349151</v>
      </c>
      <c r="D2119" s="3">
        <f t="shared" si="89"/>
        <v>76.00048571351995</v>
      </c>
    </row>
    <row r="2120" spans="1:4" x14ac:dyDescent="0.2">
      <c r="A2120" s="2">
        <v>21.24</v>
      </c>
      <c r="B2120" s="14">
        <f t="shared" si="87"/>
        <v>0.22166186103751928</v>
      </c>
      <c r="C2120" s="3">
        <f t="shared" si="88"/>
        <v>341.91821187600618</v>
      </c>
      <c r="D2120" s="3">
        <f t="shared" si="89"/>
        <v>75.790227167056358</v>
      </c>
    </row>
    <row r="2121" spans="1:4" x14ac:dyDescent="0.2">
      <c r="A2121" s="2">
        <v>21.25</v>
      </c>
      <c r="B2121" s="14">
        <f t="shared" si="87"/>
        <v>0.22145328719723184</v>
      </c>
      <c r="C2121" s="3">
        <f t="shared" si="88"/>
        <v>341.29385836852333</v>
      </c>
      <c r="D2121" s="3">
        <f t="shared" si="89"/>
        <v>75.580646835935966</v>
      </c>
    </row>
    <row r="2122" spans="1:4" x14ac:dyDescent="0.2">
      <c r="A2122" s="2">
        <v>21.26</v>
      </c>
      <c r="B2122" s="14">
        <f t="shared" si="87"/>
        <v>0.22124500760640328</v>
      </c>
      <c r="C2122" s="3">
        <f t="shared" si="88"/>
        <v>340.67092874525611</v>
      </c>
      <c r="D2122" s="3">
        <f t="shared" si="89"/>
        <v>75.371742221524656</v>
      </c>
    </row>
    <row r="2123" spans="1:4" x14ac:dyDescent="0.2">
      <c r="A2123" s="2">
        <v>21.27</v>
      </c>
      <c r="B2123" s="14">
        <f t="shared" si="87"/>
        <v>0.22103702171180351</v>
      </c>
      <c r="C2123" s="3">
        <f t="shared" si="88"/>
        <v>340.04941911287216</v>
      </c>
      <c r="D2123" s="3">
        <f t="shared" si="89"/>
        <v>75.163510835538091</v>
      </c>
    </row>
    <row r="2124" spans="1:4" x14ac:dyDescent="0.2">
      <c r="A2124" s="2">
        <v>21.28</v>
      </c>
      <c r="B2124" s="14">
        <f t="shared" si="87"/>
        <v>0.22082932896150145</v>
      </c>
      <c r="C2124" s="3">
        <f t="shared" si="88"/>
        <v>339.42932559044669</v>
      </c>
      <c r="D2124" s="3">
        <f t="shared" si="89"/>
        <v>74.955950199993339</v>
      </c>
    </row>
    <row r="2125" spans="1:4" x14ac:dyDescent="0.2">
      <c r="A2125" s="2">
        <v>21.29</v>
      </c>
      <c r="B2125" s="14">
        <f t="shared" si="87"/>
        <v>0.22062192880486242</v>
      </c>
      <c r="C2125" s="3">
        <f t="shared" si="88"/>
        <v>338.81064430942035</v>
      </c>
      <c r="D2125" s="3">
        <f t="shared" si="89"/>
        <v>74.749057847162504</v>
      </c>
    </row>
    <row r="2126" spans="1:4" x14ac:dyDescent="0.2">
      <c r="A2126" s="2">
        <v>21.3</v>
      </c>
      <c r="B2126" s="14">
        <f t="shared" si="87"/>
        <v>0.22041482069254323</v>
      </c>
      <c r="C2126" s="3">
        <f t="shared" si="88"/>
        <v>338.19337141355112</v>
      </c>
      <c r="D2126" s="3">
        <f t="shared" si="89"/>
        <v>74.542831319524538</v>
      </c>
    </row>
    <row r="2127" spans="1:4" x14ac:dyDescent="0.2">
      <c r="A2127" s="2">
        <v>21.31</v>
      </c>
      <c r="B2127" s="14">
        <f t="shared" si="87"/>
        <v>0.22020800407649058</v>
      </c>
      <c r="C2127" s="3">
        <f t="shared" si="88"/>
        <v>337.57750305887208</v>
      </c>
      <c r="D2127" s="3">
        <f t="shared" si="89"/>
        <v>74.337268169719607</v>
      </c>
    </row>
    <row r="2128" spans="1:4" x14ac:dyDescent="0.2">
      <c r="A2128" s="2">
        <v>21.32</v>
      </c>
      <c r="B2128" s="14">
        <f t="shared" si="87"/>
        <v>0.22000147840993484</v>
      </c>
      <c r="C2128" s="3">
        <f t="shared" si="88"/>
        <v>336.96303541364466</v>
      </c>
      <c r="D2128" s="3">
        <f t="shared" si="89"/>
        <v>74.132365960501048</v>
      </c>
    </row>
    <row r="2129" spans="1:4" x14ac:dyDescent="0.2">
      <c r="A2129" s="2">
        <v>21.33</v>
      </c>
      <c r="B2129" s="14">
        <f t="shared" si="87"/>
        <v>0.21979524314738871</v>
      </c>
      <c r="C2129" s="3">
        <f t="shared" si="88"/>
        <v>336.34996465831586</v>
      </c>
      <c r="D2129" s="3">
        <f t="shared" si="89"/>
        <v>73.928122264690131</v>
      </c>
    </row>
    <row r="2130" spans="1:4" x14ac:dyDescent="0.2">
      <c r="A2130" s="2">
        <v>21.34</v>
      </c>
      <c r="B2130" s="14">
        <f t="shared" si="87"/>
        <v>0.21958929774464214</v>
      </c>
      <c r="C2130" s="3">
        <f t="shared" si="88"/>
        <v>335.7382869854726</v>
      </c>
      <c r="D2130" s="3">
        <f t="shared" si="89"/>
        <v>73.724534665129056</v>
      </c>
    </row>
    <row r="2131" spans="1:4" x14ac:dyDescent="0.2">
      <c r="A2131" s="2">
        <v>21.35</v>
      </c>
      <c r="B2131" s="14">
        <f t="shared" si="87"/>
        <v>0.21938364165875979</v>
      </c>
      <c r="C2131" s="3">
        <f t="shared" si="88"/>
        <v>335.12799859979935</v>
      </c>
      <c r="D2131" s="3">
        <f t="shared" si="89"/>
        <v>73.521600754635728</v>
      </c>
    </row>
    <row r="2132" spans="1:4" x14ac:dyDescent="0.2">
      <c r="A2132" s="2">
        <v>21.36</v>
      </c>
      <c r="B2132" s="14">
        <f t="shared" si="87"/>
        <v>0.21917827434807621</v>
      </c>
      <c r="C2132" s="3">
        <f t="shared" si="88"/>
        <v>334.51909571803321</v>
      </c>
      <c r="D2132" s="3">
        <f t="shared" si="89"/>
        <v>73.319318135957445</v>
      </c>
    </row>
    <row r="2133" spans="1:4" x14ac:dyDescent="0.2">
      <c r="A2133" s="2">
        <v>21.37</v>
      </c>
      <c r="B2133" s="14">
        <f t="shared" si="87"/>
        <v>0.21897319527219336</v>
      </c>
      <c r="C2133" s="3">
        <f t="shared" si="88"/>
        <v>333.91157456891887</v>
      </c>
      <c r="D2133" s="3">
        <f t="shared" si="89"/>
        <v>73.117684421725428</v>
      </c>
    </row>
    <row r="2134" spans="1:4" x14ac:dyDescent="0.2">
      <c r="A2134" s="2">
        <v>21.38</v>
      </c>
      <c r="B2134" s="14">
        <f t="shared" si="87"/>
        <v>0.21876840389197752</v>
      </c>
      <c r="C2134" s="3">
        <f t="shared" si="88"/>
        <v>333.30543139316882</v>
      </c>
      <c r="D2134" s="3">
        <f t="shared" si="89"/>
        <v>72.916697234410563</v>
      </c>
    </row>
    <row r="2135" spans="1:4" x14ac:dyDescent="0.2">
      <c r="A2135" s="2">
        <v>21.39</v>
      </c>
      <c r="B2135" s="14">
        <f t="shared" si="87"/>
        <v>0.21856389966955311</v>
      </c>
      <c r="C2135" s="3">
        <f t="shared" si="88"/>
        <v>332.70066244341518</v>
      </c>
      <c r="D2135" s="3">
        <f t="shared" si="89"/>
        <v>72.716354206276449</v>
      </c>
    </row>
    <row r="2136" spans="1:4" x14ac:dyDescent="0.2">
      <c r="A2136" s="2">
        <v>21.4</v>
      </c>
      <c r="B2136" s="14">
        <f t="shared" si="87"/>
        <v>0.21835968206830295</v>
      </c>
      <c r="C2136" s="3">
        <f t="shared" si="88"/>
        <v>332.09726398417132</v>
      </c>
      <c r="D2136" s="3">
        <f t="shared" si="89"/>
        <v>72.516652979336925</v>
      </c>
    </row>
    <row r="2137" spans="1:4" x14ac:dyDescent="0.2">
      <c r="A2137" s="2">
        <v>21.41</v>
      </c>
      <c r="B2137" s="14">
        <f t="shared" si="87"/>
        <v>0.21815575055286113</v>
      </c>
      <c r="C2137" s="3">
        <f t="shared" si="88"/>
        <v>331.49523229178453</v>
      </c>
      <c r="D2137" s="3">
        <f t="shared" si="89"/>
        <v>72.317591205309299</v>
      </c>
    </row>
    <row r="2138" spans="1:4" x14ac:dyDescent="0.2">
      <c r="A2138" s="2">
        <v>21.42</v>
      </c>
      <c r="B2138" s="14">
        <f t="shared" si="87"/>
        <v>0.21795210458911229</v>
      </c>
      <c r="C2138" s="3">
        <f t="shared" si="88"/>
        <v>330.8945636543973</v>
      </c>
      <c r="D2138" s="3">
        <f t="shared" si="89"/>
        <v>72.119166545571872</v>
      </c>
    </row>
    <row r="2139" spans="1:4" x14ac:dyDescent="0.2">
      <c r="A2139" s="2">
        <v>21.43</v>
      </c>
      <c r="B2139" s="14">
        <f t="shared" si="87"/>
        <v>0.21774874364418639</v>
      </c>
      <c r="C2139" s="3">
        <f t="shared" si="88"/>
        <v>330.29525437190108</v>
      </c>
      <c r="D2139" s="3">
        <f t="shared" si="89"/>
        <v>71.921376671118423</v>
      </c>
    </row>
    <row r="2140" spans="1:4" x14ac:dyDescent="0.2">
      <c r="A2140" s="2">
        <v>21.44</v>
      </c>
      <c r="B2140" s="14">
        <f t="shared" si="87"/>
        <v>0.21754566718645571</v>
      </c>
      <c r="C2140" s="3">
        <f t="shared" si="88"/>
        <v>329.69730075589575</v>
      </c>
      <c r="D2140" s="3">
        <f t="shared" si="89"/>
        <v>71.724219262514893</v>
      </c>
    </row>
    <row r="2141" spans="1:4" x14ac:dyDescent="0.2">
      <c r="A2141" s="2">
        <v>21.45</v>
      </c>
      <c r="B2141" s="14">
        <f t="shared" si="87"/>
        <v>0.21734287468553207</v>
      </c>
      <c r="C2141" s="3">
        <f t="shared" si="88"/>
        <v>329.10069912964752</v>
      </c>
      <c r="D2141" s="3">
        <f t="shared" si="89"/>
        <v>71.527692009855969</v>
      </c>
    </row>
    <row r="2142" spans="1:4" x14ac:dyDescent="0.2">
      <c r="A2142" s="2">
        <v>21.46</v>
      </c>
      <c r="B2142" s="14">
        <f t="shared" si="87"/>
        <v>0.21714036561226197</v>
      </c>
      <c r="C2142" s="3">
        <f t="shared" si="88"/>
        <v>328.5054458280448</v>
      </c>
      <c r="D2142" s="3">
        <f t="shared" si="89"/>
        <v>71.331792612720761</v>
      </c>
    </row>
    <row r="2143" spans="1:4" x14ac:dyDescent="0.2">
      <c r="A2143" s="2">
        <v>21.47</v>
      </c>
      <c r="B2143" s="14">
        <f t="shared" si="87"/>
        <v>0.21693813943872467</v>
      </c>
      <c r="C2143" s="3">
        <f t="shared" si="88"/>
        <v>327.9115371975596</v>
      </c>
      <c r="D2143" s="3">
        <f t="shared" si="89"/>
        <v>71.136518780130729</v>
      </c>
    </row>
    <row r="2144" spans="1:4" x14ac:dyDescent="0.2">
      <c r="A2144" s="2">
        <v>21.48</v>
      </c>
      <c r="B2144" s="14">
        <f t="shared" si="87"/>
        <v>0.21673619563822741</v>
      </c>
      <c r="C2144" s="3">
        <f t="shared" si="88"/>
        <v>327.3189695962015</v>
      </c>
      <c r="D2144" s="3">
        <f t="shared" si="89"/>
        <v>70.941868230505335</v>
      </c>
    </row>
    <row r="2145" spans="1:4" x14ac:dyDescent="0.2">
      <c r="A2145" s="2">
        <v>21.49</v>
      </c>
      <c r="B2145" s="14">
        <f t="shared" si="87"/>
        <v>0.21653453368530309</v>
      </c>
      <c r="C2145" s="3">
        <f t="shared" si="88"/>
        <v>326.72773939348053</v>
      </c>
      <c r="D2145" s="3">
        <f t="shared" si="89"/>
        <v>70.747838691620544</v>
      </c>
    </row>
    <row r="2146" spans="1:4" x14ac:dyDescent="0.2">
      <c r="A2146" s="2">
        <v>21.5</v>
      </c>
      <c r="B2146" s="14">
        <f t="shared" si="87"/>
        <v>0.21633315305570569</v>
      </c>
      <c r="C2146" s="3">
        <f t="shared" si="88"/>
        <v>326.13784297036153</v>
      </c>
      <c r="D2146" s="3">
        <f t="shared" si="89"/>
        <v>70.554427900564932</v>
      </c>
    </row>
    <row r="2147" spans="1:4" x14ac:dyDescent="0.2">
      <c r="A2147" s="2">
        <v>21.51</v>
      </c>
      <c r="B2147" s="14">
        <f t="shared" si="87"/>
        <v>0.21613205322640847</v>
      </c>
      <c r="C2147" s="3">
        <f t="shared" si="88"/>
        <v>325.54927671922644</v>
      </c>
      <c r="D2147" s="3">
        <f t="shared" si="89"/>
        <v>70.361633603698621</v>
      </c>
    </row>
    <row r="2148" spans="1:4" x14ac:dyDescent="0.2">
      <c r="A2148" s="2">
        <v>21.52</v>
      </c>
      <c r="B2148" s="14">
        <f t="shared" ref="B2148:B2211" si="90">10^(2-2*LOG(A2148))</f>
        <v>0.21593123367559866</v>
      </c>
      <c r="C2148" s="3">
        <f t="shared" si="88"/>
        <v>324.96203704383083</v>
      </c>
      <c r="D2148" s="3">
        <f t="shared" si="89"/>
        <v>70.16945355660998</v>
      </c>
    </row>
    <row r="2149" spans="1:4" x14ac:dyDescent="0.2">
      <c r="A2149" s="2">
        <v>21.53</v>
      </c>
      <c r="B2149" s="14">
        <f t="shared" si="90"/>
        <v>0.21573069388267577</v>
      </c>
      <c r="C2149" s="3">
        <f t="shared" si="88"/>
        <v>324.37612035926344</v>
      </c>
      <c r="D2149" s="3">
        <f t="shared" si="89"/>
        <v>69.977885524074253</v>
      </c>
    </row>
    <row r="2150" spans="1:4" x14ac:dyDescent="0.2">
      <c r="A2150" s="2">
        <v>21.54</v>
      </c>
      <c r="B2150" s="14">
        <f t="shared" si="90"/>
        <v>0.21553043332824681</v>
      </c>
      <c r="C2150" s="3">
        <f t="shared" si="88"/>
        <v>323.79152309190613</v>
      </c>
      <c r="D2150" s="3">
        <f t="shared" si="89"/>
        <v>69.786927280011568</v>
      </c>
    </row>
    <row r="2151" spans="1:4" x14ac:dyDescent="0.2">
      <c r="A2151" s="2">
        <v>21.55</v>
      </c>
      <c r="B2151" s="14">
        <f t="shared" si="90"/>
        <v>0.21533045149412405</v>
      </c>
      <c r="C2151" s="3">
        <f t="shared" si="88"/>
        <v>323.20824167939219</v>
      </c>
      <c r="D2151" s="3">
        <f t="shared" si="89"/>
        <v>69.596576607445485</v>
      </c>
    </row>
    <row r="2152" spans="1:4" x14ac:dyDescent="0.2">
      <c r="A2152" s="2">
        <v>21.56</v>
      </c>
      <c r="B2152" s="14">
        <f t="shared" si="90"/>
        <v>0.21513074786332143</v>
      </c>
      <c r="C2152" s="3">
        <f t="shared" si="88"/>
        <v>322.62627257056772</v>
      </c>
      <c r="D2152" s="3">
        <f t="shared" si="89"/>
        <v>69.406831298462023</v>
      </c>
    </row>
    <row r="2153" spans="1:4" x14ac:dyDescent="0.2">
      <c r="A2153" s="2">
        <v>21.57</v>
      </c>
      <c r="B2153" s="14">
        <f t="shared" si="90"/>
        <v>0.21493132192005021</v>
      </c>
      <c r="C2153" s="3">
        <f t="shared" si="88"/>
        <v>322.04561222544845</v>
      </c>
      <c r="D2153" s="3">
        <f t="shared" si="89"/>
        <v>69.217689154167516</v>
      </c>
    </row>
    <row r="2154" spans="1:4" x14ac:dyDescent="0.2">
      <c r="A2154" s="2">
        <v>21.58</v>
      </c>
      <c r="B2154" s="14">
        <f t="shared" si="90"/>
        <v>0.21473217314971718</v>
      </c>
      <c r="C2154" s="3">
        <f t="shared" si="88"/>
        <v>321.46625711518254</v>
      </c>
      <c r="D2154" s="3">
        <f t="shared" si="89"/>
        <v>69.029147984648887</v>
      </c>
    </row>
    <row r="2155" spans="1:4" x14ac:dyDescent="0.2">
      <c r="A2155" s="2">
        <v>21.59</v>
      </c>
      <c r="B2155" s="14">
        <f t="shared" si="90"/>
        <v>0.21453330103892052</v>
      </c>
      <c r="C2155" s="3">
        <f t="shared" si="88"/>
        <v>320.8882037220086</v>
      </c>
      <c r="D2155" s="3">
        <f t="shared" si="89"/>
        <v>68.841205608932128</v>
      </c>
    </row>
    <row r="2156" spans="1:4" x14ac:dyDescent="0.2">
      <c r="A2156" s="2">
        <v>21.6</v>
      </c>
      <c r="B2156" s="14">
        <f t="shared" si="90"/>
        <v>0.21433470507544575</v>
      </c>
      <c r="C2156" s="3">
        <f t="shared" si="88"/>
        <v>320.31144853921722</v>
      </c>
      <c r="D2156" s="3">
        <f t="shared" si="89"/>
        <v>68.653859854941942</v>
      </c>
    </row>
    <row r="2157" spans="1:4" x14ac:dyDescent="0.2">
      <c r="A2157" s="2">
        <v>21.61</v>
      </c>
      <c r="B2157" s="14">
        <f t="shared" si="90"/>
        <v>0.21413638474826441</v>
      </c>
      <c r="C2157" s="3">
        <f t="shared" si="88"/>
        <v>319.73598807111051</v>
      </c>
      <c r="D2157" s="3">
        <f t="shared" si="89"/>
        <v>68.467108559461806</v>
      </c>
    </row>
    <row r="2158" spans="1:4" x14ac:dyDescent="0.2">
      <c r="A2158" s="2">
        <v>21.62</v>
      </c>
      <c r="B2158" s="14">
        <f t="shared" si="90"/>
        <v>0.21393833954752886</v>
      </c>
      <c r="C2158" s="3">
        <f t="shared" si="88"/>
        <v>319.16181883296207</v>
      </c>
      <c r="D2158" s="3">
        <f t="shared" si="89"/>
        <v>68.280949568093135</v>
      </c>
    </row>
    <row r="2159" spans="1:4" x14ac:dyDescent="0.2">
      <c r="A2159" s="2">
        <v>21.63</v>
      </c>
      <c r="B2159" s="14">
        <f t="shared" si="90"/>
        <v>0.21374056896457005</v>
      </c>
      <c r="C2159" s="3">
        <f t="shared" si="88"/>
        <v>318.58893735097956</v>
      </c>
      <c r="D2159" s="3">
        <f t="shared" si="89"/>
        <v>68.095380735216139</v>
      </c>
    </row>
    <row r="2160" spans="1:4" x14ac:dyDescent="0.2">
      <c r="A2160" s="2">
        <v>21.64</v>
      </c>
      <c r="B2160" s="14">
        <f t="shared" si="90"/>
        <v>0.21354307249189397</v>
      </c>
      <c r="C2160" s="3">
        <f t="shared" si="88"/>
        <v>318.01734016226374</v>
      </c>
      <c r="D2160" s="3">
        <f t="shared" si="89"/>
        <v>67.910399923949583</v>
      </c>
    </row>
    <row r="2161" spans="1:4" x14ac:dyDescent="0.2">
      <c r="A2161" s="2">
        <v>21.65</v>
      </c>
      <c r="B2161" s="14">
        <f t="shared" si="90"/>
        <v>0.21334584962317782</v>
      </c>
      <c r="C2161" s="3">
        <f t="shared" si="88"/>
        <v>317.4470238147706</v>
      </c>
      <c r="D2161" s="3">
        <f t="shared" si="89"/>
        <v>67.726005006111393</v>
      </c>
    </row>
    <row r="2162" spans="1:4" x14ac:dyDescent="0.2">
      <c r="A2162" s="2">
        <v>21.66</v>
      </c>
      <c r="B2162" s="14">
        <f t="shared" si="90"/>
        <v>0.21314889985326824</v>
      </c>
      <c r="C2162" s="3">
        <f t="shared" si="88"/>
        <v>316.87798486727115</v>
      </c>
      <c r="D2162" s="3">
        <f t="shared" si="89"/>
        <v>67.542193862179431</v>
      </c>
    </row>
    <row r="2163" spans="1:4" x14ac:dyDescent="0.2">
      <c r="A2163" s="2">
        <v>21.67</v>
      </c>
      <c r="B2163" s="14">
        <f t="shared" si="90"/>
        <v>0.21295222267817651</v>
      </c>
      <c r="C2163" s="3">
        <f t="shared" si="88"/>
        <v>316.3102198893144</v>
      </c>
      <c r="D2163" s="3">
        <f t="shared" si="89"/>
        <v>67.35896438125225</v>
      </c>
    </row>
    <row r="2164" spans="1:4" x14ac:dyDescent="0.2">
      <c r="A2164" s="2">
        <v>21.68</v>
      </c>
      <c r="B2164" s="14">
        <f t="shared" si="90"/>
        <v>0.21275581759507622</v>
      </c>
      <c r="C2164" s="3">
        <f t="shared" si="88"/>
        <v>315.74372546118821</v>
      </c>
      <c r="D2164" s="3">
        <f t="shared" si="89"/>
        <v>67.176314461010378</v>
      </c>
    </row>
    <row r="2165" spans="1:4" x14ac:dyDescent="0.2">
      <c r="A2165" s="2">
        <v>21.69</v>
      </c>
      <c r="B2165" s="14">
        <f t="shared" si="90"/>
        <v>0.21255968410229981</v>
      </c>
      <c r="C2165" s="3">
        <f t="shared" si="88"/>
        <v>315.17849817387986</v>
      </c>
      <c r="D2165" s="3">
        <f t="shared" si="89"/>
        <v>66.994242007677173</v>
      </c>
    </row>
    <row r="2166" spans="1:4" x14ac:dyDescent="0.2">
      <c r="A2166" s="2">
        <v>21.7</v>
      </c>
      <c r="B2166" s="14">
        <f t="shared" si="90"/>
        <v>0.21236382169933524</v>
      </c>
      <c r="C2166" s="3">
        <f t="shared" si="88"/>
        <v>314.61453462903916</v>
      </c>
      <c r="D2166" s="3">
        <f t="shared" si="89"/>
        <v>66.812744935980604</v>
      </c>
    </row>
    <row r="2167" spans="1:4" x14ac:dyDescent="0.2">
      <c r="A2167" s="2">
        <v>21.71</v>
      </c>
      <c r="B2167" s="14">
        <f t="shared" si="90"/>
        <v>0.2121682298868231</v>
      </c>
      <c r="C2167" s="3">
        <f t="shared" si="88"/>
        <v>314.0518314389397</v>
      </c>
      <c r="D2167" s="3">
        <f t="shared" si="89"/>
        <v>66.631821169114772</v>
      </c>
    </row>
    <row r="2168" spans="1:4" x14ac:dyDescent="0.2">
      <c r="A2168" s="2">
        <v>21.72</v>
      </c>
      <c r="B2168" s="14">
        <f t="shared" si="90"/>
        <v>0.21197290816655312</v>
      </c>
      <c r="C2168" s="3">
        <f t="shared" si="88"/>
        <v>313.4903852264419</v>
      </c>
      <c r="D2168" s="3">
        <f t="shared" si="89"/>
        <v>66.451468638701925</v>
      </c>
    </row>
    <row r="2169" spans="1:4" x14ac:dyDescent="0.2">
      <c r="A2169" s="2">
        <v>21.73</v>
      </c>
      <c r="B2169" s="14">
        <f t="shared" si="90"/>
        <v>0.21177785604146093</v>
      </c>
      <c r="C2169" s="3">
        <f t="shared" si="88"/>
        <v>312.93019262495278</v>
      </c>
      <c r="D2169" s="3">
        <f t="shared" si="89"/>
        <v>66.271685284753886</v>
      </c>
    </row>
    <row r="2170" spans="1:4" x14ac:dyDescent="0.2">
      <c r="A2170" s="2">
        <v>21.74</v>
      </c>
      <c r="B2170" s="14">
        <f t="shared" si="90"/>
        <v>0.21158307301562573</v>
      </c>
      <c r="C2170" s="3">
        <f t="shared" si="88"/>
        <v>312.37125027839193</v>
      </c>
      <c r="D2170" s="3">
        <f t="shared" si="89"/>
        <v>66.092469055635306</v>
      </c>
    </row>
    <row r="2171" spans="1:4" x14ac:dyDescent="0.2">
      <c r="A2171" s="2">
        <v>21.75</v>
      </c>
      <c r="B2171" s="14">
        <f t="shared" si="90"/>
        <v>0.211388558594266</v>
      </c>
      <c r="C2171" s="3">
        <f t="shared" si="88"/>
        <v>311.81355484115079</v>
      </c>
      <c r="D2171" s="3">
        <f t="shared" si="89"/>
        <v>65.913817908024981</v>
      </c>
    </row>
    <row r="2172" spans="1:4" x14ac:dyDescent="0.2">
      <c r="A2172" s="2">
        <v>21.76</v>
      </c>
      <c r="B2172" s="14">
        <f t="shared" si="90"/>
        <v>0.21119431228373703</v>
      </c>
      <c r="C2172" s="3">
        <f t="shared" si="88"/>
        <v>311.25710297805699</v>
      </c>
      <c r="D2172" s="3">
        <f t="shared" si="89"/>
        <v>65.735729806879064</v>
      </c>
    </row>
    <row r="2173" spans="1:4" x14ac:dyDescent="0.2">
      <c r="A2173" s="2">
        <v>21.77</v>
      </c>
      <c r="B2173" s="14">
        <f t="shared" si="90"/>
        <v>0.21100033359152731</v>
      </c>
      <c r="C2173" s="3">
        <f t="shared" si="88"/>
        <v>310.70189136433731</v>
      </c>
      <c r="D2173" s="3">
        <f t="shared" si="89"/>
        <v>65.558202725393656</v>
      </c>
    </row>
    <row r="2174" spans="1:4" x14ac:dyDescent="0.2">
      <c r="A2174" s="2">
        <v>21.78</v>
      </c>
      <c r="B2174" s="14">
        <f t="shared" si="90"/>
        <v>0.21080662202625641</v>
      </c>
      <c r="C2174" s="3">
        <f t="shared" si="88"/>
        <v>310.1479166855795</v>
      </c>
      <c r="D2174" s="3">
        <f t="shared" si="89"/>
        <v>65.381234644967819</v>
      </c>
    </row>
    <row r="2175" spans="1:4" x14ac:dyDescent="0.2">
      <c r="A2175" s="2">
        <v>21.79</v>
      </c>
      <c r="B2175" s="14">
        <f t="shared" si="90"/>
        <v>0.21061317709767036</v>
      </c>
      <c r="C2175" s="3">
        <f t="shared" si="88"/>
        <v>309.59517563769691</v>
      </c>
      <c r="D2175" s="3">
        <f t="shared" si="89"/>
        <v>65.204823555166612</v>
      </c>
    </row>
    <row r="2176" spans="1:4" x14ac:dyDescent="0.2">
      <c r="A2176" s="2">
        <v>21.8</v>
      </c>
      <c r="B2176" s="14">
        <f t="shared" si="90"/>
        <v>0.21041999831663999</v>
      </c>
      <c r="C2176" s="3">
        <f t="shared" si="88"/>
        <v>309.04366492688962</v>
      </c>
      <c r="D2176" s="3">
        <f t="shared" si="89"/>
        <v>65.028967453684373</v>
      </c>
    </row>
    <row r="2177" spans="1:4" x14ac:dyDescent="0.2">
      <c r="A2177" s="2">
        <v>21.81</v>
      </c>
      <c r="B2177" s="14">
        <f t="shared" si="90"/>
        <v>0.21022708519515687</v>
      </c>
      <c r="C2177" s="3">
        <f t="shared" si="88"/>
        <v>308.49338126961089</v>
      </c>
      <c r="D2177" s="3">
        <f t="shared" si="89"/>
        <v>64.853664346308506</v>
      </c>
    </row>
    <row r="2178" spans="1:4" x14ac:dyDescent="0.2">
      <c r="A2178" s="2">
        <v>21.82</v>
      </c>
      <c r="B2178" s="14">
        <f t="shared" si="90"/>
        <v>0.21003443724633092</v>
      </c>
      <c r="C2178" s="3">
        <f t="shared" si="88"/>
        <v>307.94432139252763</v>
      </c>
      <c r="D2178" s="3">
        <f t="shared" si="89"/>
        <v>64.678912246882803</v>
      </c>
    </row>
    <row r="2179" spans="1:4" x14ac:dyDescent="0.2">
      <c r="A2179" s="2">
        <v>21.83</v>
      </c>
      <c r="B2179" s="14">
        <f t="shared" si="90"/>
        <v>0.20984205398438643</v>
      </c>
      <c r="C2179" s="3">
        <f t="shared" si="88"/>
        <v>307.39648203248692</v>
      </c>
      <c r="D2179" s="3">
        <f t="shared" si="89"/>
        <v>64.504709177271593</v>
      </c>
    </row>
    <row r="2180" spans="1:4" x14ac:dyDescent="0.2">
      <c r="A2180" s="2">
        <v>21.84</v>
      </c>
      <c r="B2180" s="14">
        <f t="shared" si="90"/>
        <v>0.20964993492466019</v>
      </c>
      <c r="C2180" s="3">
        <f t="shared" si="88"/>
        <v>306.84985993647632</v>
      </c>
      <c r="D2180" s="3">
        <f t="shared" si="89"/>
        <v>64.331053167323361</v>
      </c>
    </row>
    <row r="2181" spans="1:4" x14ac:dyDescent="0.2">
      <c r="A2181" s="2">
        <v>21.85</v>
      </c>
      <c r="B2181" s="14">
        <f t="shared" si="90"/>
        <v>0.20945807958359727</v>
      </c>
      <c r="C2181" s="3">
        <f t="shared" si="88"/>
        <v>306.30445186159261</v>
      </c>
      <c r="D2181" s="3">
        <f t="shared" si="89"/>
        <v>64.157942254835604</v>
      </c>
    </row>
    <row r="2182" spans="1:4" x14ac:dyDescent="0.2">
      <c r="A2182" s="2">
        <v>21.86</v>
      </c>
      <c r="B2182" s="14">
        <f t="shared" si="90"/>
        <v>0.20926648747874904</v>
      </c>
      <c r="C2182" s="3">
        <f t="shared" ref="C2182:C2245" si="91">374200000/(A2182^5*(EXP(14380/(A2182*3000))-1))</f>
        <v>305.7602545750014</v>
      </c>
      <c r="D2182" s="3">
        <f t="shared" ref="D2182:D2245" si="92">B2182*C2182</f>
        <v>63.985374485518648</v>
      </c>
    </row>
    <row r="2183" spans="1:4" x14ac:dyDescent="0.2">
      <c r="A2183" s="2">
        <v>21.87</v>
      </c>
      <c r="B2183" s="14">
        <f t="shared" si="90"/>
        <v>0.20907515812876887</v>
      </c>
      <c r="C2183" s="3">
        <f t="shared" si="91"/>
        <v>305.21726485390394</v>
      </c>
      <c r="D2183" s="3">
        <f t="shared" si="92"/>
        <v>63.813347912960296</v>
      </c>
    </row>
    <row r="2184" spans="1:4" x14ac:dyDescent="0.2">
      <c r="A2184" s="2">
        <v>21.88</v>
      </c>
      <c r="B2184" s="14">
        <f t="shared" si="90"/>
        <v>0.2088840910534108</v>
      </c>
      <c r="C2184" s="3">
        <f t="shared" si="91"/>
        <v>304.67547948550163</v>
      </c>
      <c r="D2184" s="3">
        <f t="shared" si="92"/>
        <v>63.641860598591116</v>
      </c>
    </row>
    <row r="2185" spans="1:4" x14ac:dyDescent="0.2">
      <c r="A2185" s="2">
        <v>21.89</v>
      </c>
      <c r="B2185" s="14">
        <f t="shared" si="90"/>
        <v>0.20869328577352469</v>
      </c>
      <c r="C2185" s="3">
        <f t="shared" si="91"/>
        <v>304.13489526695906</v>
      </c>
      <c r="D2185" s="3">
        <f t="shared" si="92"/>
        <v>63.470910611648492</v>
      </c>
    </row>
    <row r="2186" spans="1:4" x14ac:dyDescent="0.2">
      <c r="A2186" s="2">
        <v>21.9</v>
      </c>
      <c r="B2186" s="14">
        <f t="shared" si="90"/>
        <v>0.20850274181105485</v>
      </c>
      <c r="C2186" s="3">
        <f t="shared" si="91"/>
        <v>303.59550900536965</v>
      </c>
      <c r="D2186" s="3">
        <f t="shared" si="92"/>
        <v>63.300496029142366</v>
      </c>
    </row>
    <row r="2187" spans="1:4" x14ac:dyDescent="0.2">
      <c r="A2187" s="2">
        <v>21.91</v>
      </c>
      <c r="B2187" s="14">
        <f t="shared" si="90"/>
        <v>0.20831245868903558</v>
      </c>
      <c r="C2187" s="3">
        <f t="shared" si="91"/>
        <v>303.05731751772066</v>
      </c>
      <c r="D2187" s="3">
        <f t="shared" si="92"/>
        <v>63.130614935820127</v>
      </c>
    </row>
    <row r="2188" spans="1:4" x14ac:dyDescent="0.2">
      <c r="A2188" s="2">
        <v>21.92</v>
      </c>
      <c r="B2188" s="14">
        <f t="shared" si="90"/>
        <v>0.20812243593158938</v>
      </c>
      <c r="C2188" s="3">
        <f t="shared" si="91"/>
        <v>302.52031763085853</v>
      </c>
      <c r="D2188" s="3">
        <f t="shared" si="92"/>
        <v>62.961265424132421</v>
      </c>
    </row>
    <row r="2189" spans="1:4" x14ac:dyDescent="0.2">
      <c r="A2189" s="2">
        <v>21.93</v>
      </c>
      <c r="B2189" s="14">
        <f t="shared" si="90"/>
        <v>0.20793267306392324</v>
      </c>
      <c r="C2189" s="3">
        <f t="shared" si="91"/>
        <v>301.98450618145273</v>
      </c>
      <c r="D2189" s="3">
        <f t="shared" si="92"/>
        <v>62.79244559419832</v>
      </c>
    </row>
    <row r="2190" spans="1:4" x14ac:dyDescent="0.2">
      <c r="A2190" s="2">
        <v>21.94</v>
      </c>
      <c r="B2190" s="14">
        <f t="shared" si="90"/>
        <v>0.20774316961232628</v>
      </c>
      <c r="C2190" s="3">
        <f t="shared" si="91"/>
        <v>301.44988001596147</v>
      </c>
      <c r="D2190" s="3">
        <f t="shared" si="92"/>
        <v>62.624153553771286</v>
      </c>
    </row>
    <row r="2191" spans="1:4" x14ac:dyDescent="0.2">
      <c r="A2191" s="2">
        <v>21.95</v>
      </c>
      <c r="B2191" s="14">
        <f t="shared" si="90"/>
        <v>0.20755392510416623</v>
      </c>
      <c r="C2191" s="3">
        <f t="shared" si="91"/>
        <v>300.91643599059864</v>
      </c>
      <c r="D2191" s="3">
        <f t="shared" si="92"/>
        <v>62.456387418205345</v>
      </c>
    </row>
    <row r="2192" spans="1:4" x14ac:dyDescent="0.2">
      <c r="A2192" s="2">
        <v>21.96</v>
      </c>
      <c r="B2192" s="14">
        <f t="shared" si="90"/>
        <v>0.20736493906788617</v>
      </c>
      <c r="C2192" s="3">
        <f t="shared" si="91"/>
        <v>300.38417097129667</v>
      </c>
      <c r="D2192" s="3">
        <f t="shared" si="92"/>
        <v>62.289145310420437</v>
      </c>
    </row>
    <row r="2193" spans="1:4" x14ac:dyDescent="0.2">
      <c r="A2193" s="2">
        <v>21.97</v>
      </c>
      <c r="B2193" s="14">
        <f t="shared" si="90"/>
        <v>0.20717621103300327</v>
      </c>
      <c r="C2193" s="3">
        <f t="shared" si="91"/>
        <v>299.85308183367505</v>
      </c>
      <c r="D2193" s="3">
        <f t="shared" si="92"/>
        <v>62.122425360869862</v>
      </c>
    </row>
    <row r="2194" spans="1:4" x14ac:dyDescent="0.2">
      <c r="A2194" s="2">
        <v>21.98</v>
      </c>
      <c r="B2194" s="14">
        <f t="shared" si="90"/>
        <v>0.20698774053010391</v>
      </c>
      <c r="C2194" s="3">
        <f t="shared" si="91"/>
        <v>299.32316546300342</v>
      </c>
      <c r="D2194" s="3">
        <f t="shared" si="92"/>
        <v>61.95622570750551</v>
      </c>
    </row>
    <row r="2195" spans="1:4" x14ac:dyDescent="0.2">
      <c r="A2195" s="2">
        <v>21.99</v>
      </c>
      <c r="B2195" s="14">
        <f t="shared" si="90"/>
        <v>0.20679952709084143</v>
      </c>
      <c r="C2195" s="3">
        <f t="shared" si="91"/>
        <v>298.79441875417007</v>
      </c>
      <c r="D2195" s="3">
        <f t="shared" si="92"/>
        <v>61.790544495745209</v>
      </c>
    </row>
    <row r="2196" spans="1:4" x14ac:dyDescent="0.2">
      <c r="A2196" s="2">
        <v>22</v>
      </c>
      <c r="B2196" s="14">
        <f t="shared" si="90"/>
        <v>0.20661157024793392</v>
      </c>
      <c r="C2196" s="3">
        <f t="shared" si="91"/>
        <v>298.26683861164577</v>
      </c>
      <c r="D2196" s="3">
        <f t="shared" si="92"/>
        <v>61.625379878439219</v>
      </c>
    </row>
    <row r="2197" spans="1:4" x14ac:dyDescent="0.2">
      <c r="A2197" s="2">
        <v>22.01</v>
      </c>
      <c r="B2197" s="14">
        <f t="shared" si="90"/>
        <v>0.20642386953516012</v>
      </c>
      <c r="C2197" s="3">
        <f t="shared" si="91"/>
        <v>297.74042194945156</v>
      </c>
      <c r="D2197" s="3">
        <f t="shared" si="92"/>
        <v>61.460730015837115</v>
      </c>
    </row>
    <row r="2198" spans="1:4" x14ac:dyDescent="0.2">
      <c r="A2198" s="2">
        <v>22.02</v>
      </c>
      <c r="B2198" s="14">
        <f t="shared" si="90"/>
        <v>0.2062364244873581</v>
      </c>
      <c r="C2198" s="3">
        <f t="shared" si="91"/>
        <v>297.21516569112526</v>
      </c>
      <c r="D2198" s="3">
        <f t="shared" si="92"/>
        <v>61.296593075555379</v>
      </c>
    </row>
    <row r="2199" spans="1:4" x14ac:dyDescent="0.2">
      <c r="A2199" s="2">
        <v>22.03</v>
      </c>
      <c r="B2199" s="14">
        <f t="shared" si="90"/>
        <v>0.20604923464042035</v>
      </c>
      <c r="C2199" s="3">
        <f t="shared" si="91"/>
        <v>296.69106676968556</v>
      </c>
      <c r="D2199" s="3">
        <f t="shared" si="92"/>
        <v>61.132967232543564</v>
      </c>
    </row>
    <row r="2200" spans="1:4" x14ac:dyDescent="0.2">
      <c r="A2200" s="2">
        <v>22.04</v>
      </c>
      <c r="B2200" s="14">
        <f t="shared" si="90"/>
        <v>0.20586229953129268</v>
      </c>
      <c r="C2200" s="3">
        <f t="shared" si="91"/>
        <v>296.16812212760232</v>
      </c>
      <c r="D2200" s="3">
        <f t="shared" si="92"/>
        <v>60.969850669052938</v>
      </c>
    </row>
    <row r="2201" spans="1:4" x14ac:dyDescent="0.2">
      <c r="A2201" s="2">
        <v>22.05</v>
      </c>
      <c r="B2201" s="14">
        <f t="shared" si="90"/>
        <v>0.20567561869797046</v>
      </c>
      <c r="C2201" s="3">
        <f t="shared" si="91"/>
        <v>295.64632871675997</v>
      </c>
      <c r="D2201" s="3">
        <f t="shared" si="92"/>
        <v>60.807241574603161</v>
      </c>
    </row>
    <row r="2202" spans="1:4" x14ac:dyDescent="0.2">
      <c r="A2202" s="2">
        <v>22.06</v>
      </c>
      <c r="B2202" s="14">
        <f t="shared" si="90"/>
        <v>0.20548919167949603</v>
      </c>
      <c r="C2202" s="3">
        <f t="shared" si="91"/>
        <v>295.12568349842667</v>
      </c>
      <c r="D2202" s="3">
        <f t="shared" si="92"/>
        <v>60.645138145950476</v>
      </c>
    </row>
    <row r="2203" spans="1:4" x14ac:dyDescent="0.2">
      <c r="A2203" s="2">
        <v>22.07</v>
      </c>
      <c r="B2203" s="14">
        <f t="shared" si="90"/>
        <v>0.20530301801595563</v>
      </c>
      <c r="C2203" s="3">
        <f t="shared" si="91"/>
        <v>294.60618344322</v>
      </c>
      <c r="D2203" s="3">
        <f t="shared" si="92"/>
        <v>60.483538587055328</v>
      </c>
    </row>
    <row r="2204" spans="1:4" x14ac:dyDescent="0.2">
      <c r="A2204" s="2">
        <v>22.08</v>
      </c>
      <c r="B2204" s="14">
        <f t="shared" si="90"/>
        <v>0.20511709724847724</v>
      </c>
      <c r="C2204" s="3">
        <f t="shared" si="91"/>
        <v>294.08782553107494</v>
      </c>
      <c r="D2204" s="3">
        <f t="shared" si="92"/>
        <v>60.322441109050708</v>
      </c>
    </row>
    <row r="2205" spans="1:4" x14ac:dyDescent="0.2">
      <c r="A2205" s="2">
        <v>22.09</v>
      </c>
      <c r="B2205" s="14">
        <f t="shared" si="90"/>
        <v>0.20493142891922658</v>
      </c>
      <c r="C2205" s="3">
        <f t="shared" si="91"/>
        <v>293.57060675121016</v>
      </c>
      <c r="D2205" s="3">
        <f t="shared" si="92"/>
        <v>60.161843930209848</v>
      </c>
    </row>
    <row r="2206" spans="1:4" x14ac:dyDescent="0.2">
      <c r="A2206" s="2">
        <v>22.1</v>
      </c>
      <c r="B2206" s="14">
        <f t="shared" si="90"/>
        <v>0.20474601257140507</v>
      </c>
      <c r="C2206" s="3">
        <f t="shared" si="91"/>
        <v>293.05452410209688</v>
      </c>
      <c r="D2206" s="3">
        <f t="shared" si="92"/>
        <v>60.001745275915056</v>
      </c>
    </row>
    <row r="2207" spans="1:4" x14ac:dyDescent="0.2">
      <c r="A2207" s="2">
        <v>22.11</v>
      </c>
      <c r="B2207" s="14">
        <f t="shared" si="90"/>
        <v>0.20456084774924757</v>
      </c>
      <c r="C2207" s="3">
        <f t="shared" si="91"/>
        <v>292.53957459142515</v>
      </c>
      <c r="D2207" s="3">
        <f t="shared" si="92"/>
        <v>59.842143378626176</v>
      </c>
    </row>
    <row r="2208" spans="1:4" x14ac:dyDescent="0.2">
      <c r="A2208" s="2">
        <v>22.12</v>
      </c>
      <c r="B2208" s="14">
        <f t="shared" si="90"/>
        <v>0.2043759339980184</v>
      </c>
      <c r="C2208" s="3">
        <f t="shared" si="91"/>
        <v>292.02575523607186</v>
      </c>
      <c r="D2208" s="3">
        <f t="shared" si="92"/>
        <v>59.683036477848901</v>
      </c>
    </row>
    <row r="2209" spans="1:4" x14ac:dyDescent="0.2">
      <c r="A2209" s="2">
        <v>22.13</v>
      </c>
      <c r="B2209" s="14">
        <f t="shared" si="90"/>
        <v>0.20419127086400873</v>
      </c>
      <c r="C2209" s="3">
        <f t="shared" si="91"/>
        <v>291.51306306206931</v>
      </c>
      <c r="D2209" s="3">
        <f t="shared" si="92"/>
        <v>59.524422820103851</v>
      </c>
    </row>
    <row r="2210" spans="1:4" x14ac:dyDescent="0.2">
      <c r="A2210" s="2">
        <v>22.14</v>
      </c>
      <c r="B2210" s="14">
        <f t="shared" si="90"/>
        <v>0.2040068578945349</v>
      </c>
      <c r="C2210" s="3">
        <f t="shared" si="91"/>
        <v>291.00149510457118</v>
      </c>
      <c r="D2210" s="3">
        <f t="shared" si="92"/>
        <v>59.366300658895447</v>
      </c>
    </row>
    <row r="2211" spans="1:4" x14ac:dyDescent="0.2">
      <c r="A2211" s="2">
        <v>22.15</v>
      </c>
      <c r="B2211" s="14">
        <f t="shared" si="90"/>
        <v>0.20382269463793454</v>
      </c>
      <c r="C2211" s="3">
        <f t="shared" si="91"/>
        <v>290.49104840782309</v>
      </c>
      <c r="D2211" s="3">
        <f t="shared" si="92"/>
        <v>59.208668254681186</v>
      </c>
    </row>
    <row r="2212" spans="1:4" x14ac:dyDescent="0.2">
      <c r="A2212" s="2">
        <v>22.16</v>
      </c>
      <c r="B2212" s="14">
        <f t="shared" ref="B2212:B2275" si="93">10^(2-2*LOG(A2212))</f>
        <v>0.20363878064356361</v>
      </c>
      <c r="C2212" s="3">
        <f t="shared" si="91"/>
        <v>289.98172002512888</v>
      </c>
      <c r="D2212" s="3">
        <f t="shared" si="92"/>
        <v>59.051523874840498</v>
      </c>
    </row>
    <row r="2213" spans="1:4" x14ac:dyDescent="0.2">
      <c r="A2213" s="2">
        <v>22.17</v>
      </c>
      <c r="B2213" s="14">
        <f t="shared" si="93"/>
        <v>0.20345511546179529</v>
      </c>
      <c r="C2213" s="3">
        <f t="shared" si="91"/>
        <v>289.47350701881913</v>
      </c>
      <c r="D2213" s="3">
        <f t="shared" si="92"/>
        <v>58.894865793644655</v>
      </c>
    </row>
    <row r="2214" spans="1:4" x14ac:dyDescent="0.2">
      <c r="A2214" s="2">
        <v>22.18</v>
      </c>
      <c r="B2214" s="14">
        <f t="shared" si="93"/>
        <v>0.20327169864401518</v>
      </c>
      <c r="C2214" s="3">
        <f t="shared" si="91"/>
        <v>288.96640646022183</v>
      </c>
      <c r="D2214" s="3">
        <f t="shared" si="92"/>
        <v>58.738692292226212</v>
      </c>
    </row>
    <row r="2215" spans="1:4" x14ac:dyDescent="0.2">
      <c r="A2215" s="2">
        <v>22.19</v>
      </c>
      <c r="B2215" s="14">
        <f t="shared" si="93"/>
        <v>0.20308852974261973</v>
      </c>
      <c r="C2215" s="3">
        <f t="shared" si="91"/>
        <v>288.46041542962666</v>
      </c>
      <c r="D2215" s="3">
        <f t="shared" si="92"/>
        <v>58.583001658548177</v>
      </c>
    </row>
    <row r="2216" spans="1:4" x14ac:dyDescent="0.2">
      <c r="A2216" s="2">
        <v>22.2</v>
      </c>
      <c r="B2216" s="14">
        <f t="shared" si="93"/>
        <v>0.20290560831101367</v>
      </c>
      <c r="C2216" s="3">
        <f t="shared" si="91"/>
        <v>287.95553101625762</v>
      </c>
      <c r="D2216" s="3">
        <f t="shared" si="92"/>
        <v>58.42779218737472</v>
      </c>
    </row>
    <row r="2217" spans="1:4" x14ac:dyDescent="0.2">
      <c r="A2217" s="2">
        <v>22.21</v>
      </c>
      <c r="B2217" s="14">
        <f t="shared" si="93"/>
        <v>0.20272293390360641</v>
      </c>
      <c r="C2217" s="3">
        <f t="shared" si="91"/>
        <v>287.45175031823999</v>
      </c>
      <c r="D2217" s="3">
        <f t="shared" si="92"/>
        <v>58.273062180240537</v>
      </c>
    </row>
    <row r="2218" spans="1:4" x14ac:dyDescent="0.2">
      <c r="A2218" s="2">
        <v>22.22</v>
      </c>
      <c r="B2218" s="14">
        <f t="shared" si="93"/>
        <v>0.20254050607581009</v>
      </c>
      <c r="C2218" s="3">
        <f t="shared" si="91"/>
        <v>286.94907044256968</v>
      </c>
      <c r="D2218" s="3">
        <f t="shared" si="92"/>
        <v>58.11880994542134</v>
      </c>
    </row>
    <row r="2219" spans="1:4" x14ac:dyDescent="0.2">
      <c r="A2219" s="2">
        <v>22.23</v>
      </c>
      <c r="B2219" s="14">
        <f t="shared" si="93"/>
        <v>0.20235832438403645</v>
      </c>
      <c r="C2219" s="3">
        <f t="shared" si="91"/>
        <v>286.44748850508159</v>
      </c>
      <c r="D2219" s="3">
        <f t="shared" si="92"/>
        <v>57.96503379790385</v>
      </c>
    </row>
    <row r="2220" spans="1:4" x14ac:dyDescent="0.2">
      <c r="A2220" s="2">
        <v>22.24</v>
      </c>
      <c r="B2220" s="14">
        <f t="shared" si="93"/>
        <v>0.20217638838569438</v>
      </c>
      <c r="C2220" s="3">
        <f t="shared" si="91"/>
        <v>285.94700163041966</v>
      </c>
      <c r="D2220" s="3">
        <f t="shared" si="92"/>
        <v>57.811732059356508</v>
      </c>
    </row>
    <row r="2221" spans="1:4" x14ac:dyDescent="0.2">
      <c r="A2221" s="2">
        <v>22.25</v>
      </c>
      <c r="B2221" s="14">
        <f t="shared" si="93"/>
        <v>0.20199469763918701</v>
      </c>
      <c r="C2221" s="3">
        <f t="shared" si="91"/>
        <v>285.44760695200625</v>
      </c>
      <c r="D2221" s="3">
        <f t="shared" si="92"/>
        <v>57.658903058100002</v>
      </c>
    </row>
    <row r="2222" spans="1:4" x14ac:dyDescent="0.2">
      <c r="A2222" s="2">
        <v>22.26</v>
      </c>
      <c r="B2222" s="14">
        <f t="shared" si="93"/>
        <v>0.20181325170390929</v>
      </c>
      <c r="C2222" s="3">
        <f t="shared" si="91"/>
        <v>284.94930161200983</v>
      </c>
      <c r="D2222" s="3">
        <f t="shared" si="92"/>
        <v>57.506545129077708</v>
      </c>
    </row>
    <row r="2223" spans="1:4" x14ac:dyDescent="0.2">
      <c r="A2223" s="2">
        <v>22.27</v>
      </c>
      <c r="B2223" s="14">
        <f t="shared" si="93"/>
        <v>0.20163205014024524</v>
      </c>
      <c r="C2223" s="3">
        <f t="shared" si="91"/>
        <v>284.45208276131785</v>
      </c>
      <c r="D2223" s="3">
        <f t="shared" si="92"/>
        <v>57.354656613827231</v>
      </c>
    </row>
    <row r="2224" spans="1:4" x14ac:dyDescent="0.2">
      <c r="A2224" s="2">
        <v>22.28</v>
      </c>
      <c r="B2224" s="14">
        <f t="shared" si="93"/>
        <v>0.20145109250956475</v>
      </c>
      <c r="C2224" s="3">
        <f t="shared" si="91"/>
        <v>283.95594755950179</v>
      </c>
      <c r="D2224" s="3">
        <f t="shared" si="92"/>
        <v>57.203235860450313</v>
      </c>
    </row>
    <row r="2225" spans="1:4" x14ac:dyDescent="0.2">
      <c r="A2225" s="2">
        <v>22.29</v>
      </c>
      <c r="B2225" s="14">
        <f t="shared" si="93"/>
        <v>0.20127037837422251</v>
      </c>
      <c r="C2225" s="3">
        <f t="shared" si="91"/>
        <v>283.46089317479175</v>
      </c>
      <c r="D2225" s="3">
        <f t="shared" si="92"/>
        <v>57.052281223585403</v>
      </c>
    </row>
    <row r="2226" spans="1:4" x14ac:dyDescent="0.2">
      <c r="A2226" s="2">
        <v>22.3</v>
      </c>
      <c r="B2226" s="14">
        <f t="shared" si="93"/>
        <v>0.20108990729755269</v>
      </c>
      <c r="C2226" s="3">
        <f t="shared" si="91"/>
        <v>282.96691678404204</v>
      </c>
      <c r="D2226" s="3">
        <f t="shared" si="92"/>
        <v>56.901791064377321</v>
      </c>
    </row>
    <row r="2227" spans="1:4" x14ac:dyDescent="0.2">
      <c r="A2227" s="2">
        <v>22.31</v>
      </c>
      <c r="B2227" s="14">
        <f t="shared" si="93"/>
        <v>0.20090967884386937</v>
      </c>
      <c r="C2227" s="3">
        <f t="shared" si="91"/>
        <v>282.47401557270456</v>
      </c>
      <c r="D2227" s="3">
        <f t="shared" si="92"/>
        <v>56.75176375045023</v>
      </c>
    </row>
    <row r="2228" spans="1:4" x14ac:dyDescent="0.2">
      <c r="A2228" s="2">
        <v>22.32</v>
      </c>
      <c r="B2228" s="14">
        <f t="shared" si="93"/>
        <v>0.20072969257846116</v>
      </c>
      <c r="C2228" s="3">
        <f t="shared" si="91"/>
        <v>281.98218673479664</v>
      </c>
      <c r="D2228" s="3">
        <f t="shared" si="92"/>
        <v>56.602197655877958</v>
      </c>
    </row>
    <row r="2229" spans="1:4" x14ac:dyDescent="0.2">
      <c r="A2229" s="2">
        <v>22.33</v>
      </c>
      <c r="B2229" s="14">
        <f t="shared" si="93"/>
        <v>0.20054994806759097</v>
      </c>
      <c r="C2229" s="3">
        <f t="shared" si="91"/>
        <v>281.49142747287243</v>
      </c>
      <c r="D2229" s="3">
        <f t="shared" si="92"/>
        <v>56.453091161156614</v>
      </c>
    </row>
    <row r="2230" spans="1:4" x14ac:dyDescent="0.2">
      <c r="A2230" s="2">
        <v>22.34</v>
      </c>
      <c r="B2230" s="14">
        <f t="shared" si="93"/>
        <v>0.20037044487849123</v>
      </c>
      <c r="C2230" s="3">
        <f t="shared" si="91"/>
        <v>281.00173499799291</v>
      </c>
      <c r="D2230" s="3">
        <f t="shared" si="92"/>
        <v>56.304442653175741</v>
      </c>
    </row>
    <row r="2231" spans="1:4" x14ac:dyDescent="0.2">
      <c r="A2231" s="2">
        <v>22.35</v>
      </c>
      <c r="B2231" s="14">
        <f t="shared" si="93"/>
        <v>0.20019118257936316</v>
      </c>
      <c r="C2231" s="3">
        <f t="shared" si="91"/>
        <v>280.51310652969659</v>
      </c>
      <c r="D2231" s="3">
        <f t="shared" si="92"/>
        <v>56.156250525190842</v>
      </c>
    </row>
    <row r="2232" spans="1:4" x14ac:dyDescent="0.2">
      <c r="A2232" s="2">
        <v>22.36</v>
      </c>
      <c r="B2232" s="14">
        <f t="shared" si="93"/>
        <v>0.20001216073937297</v>
      </c>
      <c r="C2232" s="3">
        <f t="shared" si="91"/>
        <v>280.02553929596974</v>
      </c>
      <c r="D2232" s="3">
        <f t="shared" si="92"/>
        <v>56.008513176795105</v>
      </c>
    </row>
    <row r="2233" spans="1:4" x14ac:dyDescent="0.2">
      <c r="A2233" s="2">
        <v>22.37</v>
      </c>
      <c r="B2233" s="14">
        <f t="shared" si="93"/>
        <v>0.19983337892864933</v>
      </c>
      <c r="C2233" s="3">
        <f t="shared" si="91"/>
        <v>279.53903053321636</v>
      </c>
      <c r="D2233" s="3">
        <f t="shared" si="92"/>
        <v>55.861229013891503</v>
      </c>
    </row>
    <row r="2234" spans="1:4" x14ac:dyDescent="0.2">
      <c r="A2234" s="2">
        <v>22.38</v>
      </c>
      <c r="B2234" s="14">
        <f t="shared" si="93"/>
        <v>0.19965483671828141</v>
      </c>
      <c r="C2234" s="3">
        <f t="shared" si="91"/>
        <v>279.0535774862314</v>
      </c>
      <c r="D2234" s="3">
        <f t="shared" si="92"/>
        <v>55.714396448665823</v>
      </c>
    </row>
    <row r="2235" spans="1:4" x14ac:dyDescent="0.2">
      <c r="A2235" s="2">
        <v>22.39</v>
      </c>
      <c r="B2235" s="14">
        <f t="shared" si="93"/>
        <v>0.19947653368031615</v>
      </c>
      <c r="C2235" s="3">
        <f t="shared" si="91"/>
        <v>278.56917740816851</v>
      </c>
      <c r="D2235" s="3">
        <f t="shared" si="92"/>
        <v>55.568013899558494</v>
      </c>
    </row>
    <row r="2236" spans="1:4" x14ac:dyDescent="0.2">
      <c r="A2236" s="2">
        <v>22.4</v>
      </c>
      <c r="B2236" s="14">
        <f t="shared" si="93"/>
        <v>0.19929846938775514</v>
      </c>
      <c r="C2236" s="3">
        <f t="shared" si="91"/>
        <v>278.08582756051391</v>
      </c>
      <c r="D2236" s="3">
        <f t="shared" si="92"/>
        <v>55.422079791237636</v>
      </c>
    </row>
    <row r="2237" spans="1:4" x14ac:dyDescent="0.2">
      <c r="A2237" s="2">
        <v>22.41</v>
      </c>
      <c r="B2237" s="14">
        <f t="shared" si="93"/>
        <v>0.19912064341455255</v>
      </c>
      <c r="C2237" s="3">
        <f t="shared" si="91"/>
        <v>277.60352521305566</v>
      </c>
      <c r="D2237" s="3">
        <f t="shared" si="92"/>
        <v>55.2765925545716</v>
      </c>
    </row>
    <row r="2238" spans="1:4" x14ac:dyDescent="0.2">
      <c r="A2238" s="2">
        <v>22.42</v>
      </c>
      <c r="B2238" s="14">
        <f t="shared" si="93"/>
        <v>0.19894305533561293</v>
      </c>
      <c r="C2238" s="3">
        <f t="shared" si="91"/>
        <v>277.12226764385554</v>
      </c>
      <c r="D2238" s="3">
        <f t="shared" si="92"/>
        <v>55.131550626602092</v>
      </c>
    </row>
    <row r="2239" spans="1:4" x14ac:dyDescent="0.2">
      <c r="A2239" s="2">
        <v>22.43</v>
      </c>
      <c r="B2239" s="14">
        <f t="shared" si="93"/>
        <v>0.19876570472678762</v>
      </c>
      <c r="C2239" s="3">
        <f t="shared" si="91"/>
        <v>276.64205213922088</v>
      </c>
      <c r="D2239" s="3">
        <f t="shared" si="92"/>
        <v>54.986952450516959</v>
      </c>
    </row>
    <row r="2240" spans="1:4" x14ac:dyDescent="0.2">
      <c r="A2240" s="2">
        <v>22.44</v>
      </c>
      <c r="B2240" s="14">
        <f t="shared" si="93"/>
        <v>0.19858859116487285</v>
      </c>
      <c r="C2240" s="3">
        <f t="shared" si="91"/>
        <v>276.1628759936749</v>
      </c>
      <c r="D2240" s="3">
        <f t="shared" si="92"/>
        <v>54.842796475623381</v>
      </c>
    </row>
    <row r="2241" spans="1:4" x14ac:dyDescent="0.2">
      <c r="A2241" s="2">
        <v>22.45</v>
      </c>
      <c r="B2241" s="14">
        <f t="shared" si="93"/>
        <v>0.19841171422760798</v>
      </c>
      <c r="C2241" s="3">
        <f t="shared" si="91"/>
        <v>275.68473650992962</v>
      </c>
      <c r="D2241" s="3">
        <f t="shared" si="92"/>
        <v>54.699081157321558</v>
      </c>
    </row>
    <row r="2242" spans="1:4" x14ac:dyDescent="0.2">
      <c r="A2242" s="2">
        <v>22.46</v>
      </c>
      <c r="B2242" s="14">
        <f t="shared" si="93"/>
        <v>0.19823507349367098</v>
      </c>
      <c r="C2242" s="3">
        <f t="shared" si="91"/>
        <v>275.20763099885664</v>
      </c>
      <c r="D2242" s="3">
        <f t="shared" si="92"/>
        <v>54.555804957077427</v>
      </c>
    </row>
    <row r="2243" spans="1:4" x14ac:dyDescent="0.2">
      <c r="A2243" s="2">
        <v>22.47</v>
      </c>
      <c r="B2243" s="14">
        <f t="shared" si="93"/>
        <v>0.19805866854267842</v>
      </c>
      <c r="C2243" s="3">
        <f t="shared" si="91"/>
        <v>274.73155677945931</v>
      </c>
      <c r="D2243" s="3">
        <f t="shared" si="92"/>
        <v>54.41296634239697</v>
      </c>
    </row>
    <row r="2244" spans="1:4" x14ac:dyDescent="0.2">
      <c r="A2244" s="2">
        <v>22.48</v>
      </c>
      <c r="B2244" s="14">
        <f t="shared" si="93"/>
        <v>0.19788249895518029</v>
      </c>
      <c r="C2244" s="3">
        <f t="shared" si="91"/>
        <v>274.25651117884399</v>
      </c>
      <c r="D2244" s="3">
        <f t="shared" si="92"/>
        <v>54.270563786798988</v>
      </c>
    </row>
    <row r="2245" spans="1:4" x14ac:dyDescent="0.2">
      <c r="A2245" s="2">
        <v>22.49</v>
      </c>
      <c r="B2245" s="14">
        <f t="shared" si="93"/>
        <v>0.1977065643126602</v>
      </c>
      <c r="C2245" s="3">
        <f t="shared" si="91"/>
        <v>273.7824915321944</v>
      </c>
      <c r="D2245" s="3">
        <f t="shared" si="92"/>
        <v>54.128595769790138</v>
      </c>
    </row>
    <row r="2246" spans="1:4" x14ac:dyDescent="0.2">
      <c r="A2246" s="2">
        <v>22.5</v>
      </c>
      <c r="B2246" s="14">
        <f t="shared" si="93"/>
        <v>0.19753086419753085</v>
      </c>
      <c r="C2246" s="3">
        <f t="shared" ref="C2246:C2309" si="94">374200000/(A2246^5*(EXP(14380/(A2246*3000))-1))</f>
        <v>273.30949518273951</v>
      </c>
      <c r="D2246" s="3">
        <f t="shared" ref="D2246:D2309" si="95">B2246*C2246</f>
        <v>53.987060776837431</v>
      </c>
    </row>
    <row r="2247" spans="1:4" x14ac:dyDescent="0.2">
      <c r="A2247" s="2">
        <v>22.51</v>
      </c>
      <c r="B2247" s="14">
        <f t="shared" si="93"/>
        <v>0.19735539819313233</v>
      </c>
      <c r="C2247" s="3">
        <f t="shared" si="94"/>
        <v>272.83751948173023</v>
      </c>
      <c r="D2247" s="3">
        <f t="shared" si="95"/>
        <v>53.845957299343368</v>
      </c>
    </row>
    <row r="2248" spans="1:4" x14ac:dyDescent="0.2">
      <c r="A2248" s="2">
        <v>22.52</v>
      </c>
      <c r="B2248" s="14">
        <f t="shared" si="93"/>
        <v>0.19718016588373002</v>
      </c>
      <c r="C2248" s="3">
        <f t="shared" si="94"/>
        <v>272.36656178840974</v>
      </c>
      <c r="D2248" s="3">
        <f t="shared" si="95"/>
        <v>53.705283834619834</v>
      </c>
    </row>
    <row r="2249" spans="1:4" x14ac:dyDescent="0.2">
      <c r="A2249" s="2">
        <v>22.53</v>
      </c>
      <c r="B2249" s="14">
        <f t="shared" si="93"/>
        <v>0.197005166854511</v>
      </c>
      <c r="C2249" s="3">
        <f t="shared" si="94"/>
        <v>271.8966194699849</v>
      </c>
      <c r="D2249" s="3">
        <f t="shared" si="95"/>
        <v>53.56503888586186</v>
      </c>
    </row>
    <row r="2250" spans="1:4" x14ac:dyDescent="0.2">
      <c r="A2250" s="2">
        <v>22.54</v>
      </c>
      <c r="B2250" s="14">
        <f t="shared" si="93"/>
        <v>0.19683040069158328</v>
      </c>
      <c r="C2250" s="3">
        <f t="shared" si="94"/>
        <v>271.42768990160079</v>
      </c>
      <c r="D2250" s="3">
        <f t="shared" si="95"/>
        <v>53.425220962122893</v>
      </c>
    </row>
    <row r="2251" spans="1:4" x14ac:dyDescent="0.2">
      <c r="A2251" s="2">
        <v>22.55</v>
      </c>
      <c r="B2251" s="14">
        <f t="shared" si="93"/>
        <v>0.19665586698197154</v>
      </c>
      <c r="C2251" s="3">
        <f t="shared" si="94"/>
        <v>270.95977046631219</v>
      </c>
      <c r="D2251" s="3">
        <f t="shared" si="95"/>
        <v>53.28582857828863</v>
      </c>
    </row>
    <row r="2252" spans="1:4" x14ac:dyDescent="0.2">
      <c r="A2252" s="2">
        <v>22.56</v>
      </c>
      <c r="B2252" s="14">
        <f t="shared" si="93"/>
        <v>0.19648156531361599</v>
      </c>
      <c r="C2252" s="3">
        <f t="shared" si="94"/>
        <v>270.49285855505764</v>
      </c>
      <c r="D2252" s="3">
        <f t="shared" si="95"/>
        <v>53.146860255052246</v>
      </c>
    </row>
    <row r="2253" spans="1:4" x14ac:dyDescent="0.2">
      <c r="A2253" s="2">
        <v>22.57</v>
      </c>
      <c r="B2253" s="14">
        <f t="shared" si="93"/>
        <v>0.19630749527536925</v>
      </c>
      <c r="C2253" s="3">
        <f t="shared" si="94"/>
        <v>270.02695156662998</v>
      </c>
      <c r="D2253" s="3">
        <f t="shared" si="95"/>
        <v>53.008314518888575</v>
      </c>
    </row>
    <row r="2254" spans="1:4" x14ac:dyDescent="0.2">
      <c r="A2254" s="2">
        <v>22.58</v>
      </c>
      <c r="B2254" s="14">
        <f t="shared" si="93"/>
        <v>0.19613365645699463</v>
      </c>
      <c r="C2254" s="3">
        <f t="shared" si="94"/>
        <v>269.56204690765196</v>
      </c>
      <c r="D2254" s="3">
        <f t="shared" si="95"/>
        <v>52.870189902029679</v>
      </c>
    </row>
    <row r="2255" spans="1:4" x14ac:dyDescent="0.2">
      <c r="A2255" s="2">
        <v>22.59</v>
      </c>
      <c r="B2255" s="14">
        <f t="shared" si="93"/>
        <v>0.19596004844916243</v>
      </c>
      <c r="C2255" s="3">
        <f t="shared" si="94"/>
        <v>269.09814199254726</v>
      </c>
      <c r="D2255" s="3">
        <f t="shared" si="95"/>
        <v>52.73248494243915</v>
      </c>
    </row>
    <row r="2256" spans="1:4" x14ac:dyDescent="0.2">
      <c r="A2256" s="2">
        <v>22.6</v>
      </c>
      <c r="B2256" s="14">
        <f t="shared" si="93"/>
        <v>0.19578667084344889</v>
      </c>
      <c r="C2256" s="3">
        <f t="shared" si="94"/>
        <v>268.63523424351541</v>
      </c>
      <c r="D2256" s="3">
        <f t="shared" si="95"/>
        <v>52.595198183787943</v>
      </c>
    </row>
    <row r="2257" spans="1:4" x14ac:dyDescent="0.2">
      <c r="A2257" s="2">
        <v>22.61</v>
      </c>
      <c r="B2257" s="14">
        <f t="shared" si="93"/>
        <v>0.19561352323233352</v>
      </c>
      <c r="C2257" s="3">
        <f t="shared" si="94"/>
        <v>268.17332109050415</v>
      </c>
      <c r="D2257" s="3">
        <f t="shared" si="95"/>
        <v>52.458328175429372</v>
      </c>
    </row>
    <row r="2258" spans="1:4" x14ac:dyDescent="0.2">
      <c r="A2258" s="2">
        <v>22.62</v>
      </c>
      <c r="B2258" s="14">
        <f t="shared" si="93"/>
        <v>0.19544060520919571</v>
      </c>
      <c r="C2258" s="3">
        <f t="shared" si="94"/>
        <v>267.71239997118181</v>
      </c>
      <c r="D2258" s="3">
        <f t="shared" si="95"/>
        <v>52.321873472374037</v>
      </c>
    </row>
    <row r="2259" spans="1:4" x14ac:dyDescent="0.2">
      <c r="A2259" s="2">
        <v>22.63</v>
      </c>
      <c r="B2259" s="14">
        <f t="shared" si="93"/>
        <v>0.19526791636831356</v>
      </c>
      <c r="C2259" s="3">
        <f t="shared" si="94"/>
        <v>267.25246833091376</v>
      </c>
      <c r="D2259" s="3">
        <f t="shared" si="95"/>
        <v>52.185832635266237</v>
      </c>
    </row>
    <row r="2260" spans="1:4" x14ac:dyDescent="0.2">
      <c r="A2260" s="2">
        <v>22.64</v>
      </c>
      <c r="B2260" s="14">
        <f t="shared" si="93"/>
        <v>0.19509545630486089</v>
      </c>
      <c r="C2260" s="3">
        <f t="shared" si="94"/>
        <v>266.79352362273232</v>
      </c>
      <c r="D2260" s="3">
        <f t="shared" si="95"/>
        <v>52.050204230358645</v>
      </c>
    </row>
    <row r="2261" spans="1:4" x14ac:dyDescent="0.2">
      <c r="A2261" s="2">
        <v>22.65</v>
      </c>
      <c r="B2261" s="14">
        <f t="shared" si="93"/>
        <v>0.19492322461490483</v>
      </c>
      <c r="C2261" s="3">
        <f t="shared" si="94"/>
        <v>266.3355633073142</v>
      </c>
      <c r="D2261" s="3">
        <f t="shared" si="95"/>
        <v>51.914986829488811</v>
      </c>
    </row>
    <row r="2262" spans="1:4" x14ac:dyDescent="0.2">
      <c r="A2262" s="2">
        <v>22.66</v>
      </c>
      <c r="B2262" s="14">
        <f t="shared" si="93"/>
        <v>0.19475122089540381</v>
      </c>
      <c r="C2262" s="3">
        <f t="shared" si="94"/>
        <v>265.87858485295084</v>
      </c>
      <c r="D2262" s="3">
        <f t="shared" si="95"/>
        <v>51.780179010054397</v>
      </c>
    </row>
    <row r="2263" spans="1:4" x14ac:dyDescent="0.2">
      <c r="A2263" s="2">
        <v>22.67</v>
      </c>
      <c r="B2263" s="14">
        <f t="shared" si="93"/>
        <v>0.19457944474420485</v>
      </c>
      <c r="C2263" s="3">
        <f t="shared" si="94"/>
        <v>265.42258573552516</v>
      </c>
      <c r="D2263" s="3">
        <f t="shared" si="95"/>
        <v>51.645779354989592</v>
      </c>
    </row>
    <row r="2264" spans="1:4" x14ac:dyDescent="0.2">
      <c r="A2264" s="2">
        <v>22.68</v>
      </c>
      <c r="B2264" s="14">
        <f t="shared" si="93"/>
        <v>0.19440789576004155</v>
      </c>
      <c r="C2264" s="3">
        <f t="shared" si="94"/>
        <v>264.96756343848409</v>
      </c>
      <c r="D2264" s="3">
        <f t="shared" si="95"/>
        <v>51.511786452741013</v>
      </c>
    </row>
    <row r="2265" spans="1:4" x14ac:dyDescent="0.2">
      <c r="A2265" s="2">
        <v>22.69</v>
      </c>
      <c r="B2265" s="14">
        <f t="shared" si="93"/>
        <v>0.19423657354253127</v>
      </c>
      <c r="C2265" s="3">
        <f t="shared" si="94"/>
        <v>264.5135154528121</v>
      </c>
      <c r="D2265" s="3">
        <f t="shared" si="95"/>
        <v>51.378198897243621</v>
      </c>
    </row>
    <row r="2266" spans="1:4" x14ac:dyDescent="0.2">
      <c r="A2266" s="2">
        <v>22.7</v>
      </c>
      <c r="B2266" s="14">
        <f t="shared" si="93"/>
        <v>0.19406547769217328</v>
      </c>
      <c r="C2266" s="3">
        <f t="shared" si="94"/>
        <v>264.06043927700756</v>
      </c>
      <c r="D2266" s="3">
        <f t="shared" si="95"/>
        <v>51.245015287897587</v>
      </c>
    </row>
    <row r="2267" spans="1:4" x14ac:dyDescent="0.2">
      <c r="A2267" s="2">
        <v>22.71</v>
      </c>
      <c r="B2267" s="14">
        <f t="shared" si="93"/>
        <v>0.19389460781034629</v>
      </c>
      <c r="C2267" s="3">
        <f t="shared" si="94"/>
        <v>263.60833241705507</v>
      </c>
      <c r="D2267" s="3">
        <f t="shared" si="95"/>
        <v>51.112234229544285</v>
      </c>
    </row>
    <row r="2268" spans="1:4" x14ac:dyDescent="0.2">
      <c r="A2268" s="2">
        <v>22.72</v>
      </c>
      <c r="B2268" s="14">
        <f t="shared" si="93"/>
        <v>0.19372396349930565</v>
      </c>
      <c r="C2268" s="3">
        <f t="shared" si="94"/>
        <v>263.15719238640042</v>
      </c>
      <c r="D2268" s="3">
        <f t="shared" si="95"/>
        <v>50.979854332442791</v>
      </c>
    </row>
    <row r="2269" spans="1:4" x14ac:dyDescent="0.2">
      <c r="A2269" s="2">
        <v>22.73</v>
      </c>
      <c r="B2269" s="14">
        <f t="shared" si="93"/>
        <v>0.19355354436218195</v>
      </c>
      <c r="C2269" s="3">
        <f t="shared" si="94"/>
        <v>262.70701670592575</v>
      </c>
      <c r="D2269" s="3">
        <f t="shared" si="95"/>
        <v>50.847874212246872</v>
      </c>
    </row>
    <row r="2270" spans="1:4" x14ac:dyDescent="0.2">
      <c r="A2270" s="2">
        <v>22.74</v>
      </c>
      <c r="B2270" s="14">
        <f t="shared" si="93"/>
        <v>0.19338335000297807</v>
      </c>
      <c r="C2270" s="3">
        <f t="shared" si="94"/>
        <v>262.25780290392368</v>
      </c>
      <c r="D2270" s="3">
        <f t="shared" si="95"/>
        <v>50.716292489981512</v>
      </c>
    </row>
    <row r="2271" spans="1:4" x14ac:dyDescent="0.2">
      <c r="A2271" s="2">
        <v>22.75</v>
      </c>
      <c r="B2271" s="14">
        <f t="shared" si="93"/>
        <v>0.19321338002656691</v>
      </c>
      <c r="C2271" s="3">
        <f t="shared" si="94"/>
        <v>261.80954851607129</v>
      </c>
      <c r="D2271" s="3">
        <f t="shared" si="95"/>
        <v>50.585107792019585</v>
      </c>
    </row>
    <row r="2272" spans="1:4" x14ac:dyDescent="0.2">
      <c r="A2272" s="2">
        <v>22.76</v>
      </c>
      <c r="B2272" s="14">
        <f t="shared" si="93"/>
        <v>0.19304363403868896</v>
      </c>
      <c r="C2272" s="3">
        <f t="shared" si="94"/>
        <v>261.36225108540623</v>
      </c>
      <c r="D2272" s="3">
        <f t="shared" si="95"/>
        <v>50.454318750059095</v>
      </c>
    </row>
    <row r="2273" spans="1:4" x14ac:dyDescent="0.2">
      <c r="A2273" s="2">
        <v>22.77</v>
      </c>
      <c r="B2273" s="14">
        <f t="shared" si="93"/>
        <v>0.19287411164595103</v>
      </c>
      <c r="C2273" s="3">
        <f t="shared" si="94"/>
        <v>260.91590816230092</v>
      </c>
      <c r="D2273" s="3">
        <f t="shared" si="95"/>
        <v>50.32392400110033</v>
      </c>
    </row>
    <row r="2274" spans="1:4" x14ac:dyDescent="0.2">
      <c r="A2274" s="2">
        <v>22.78</v>
      </c>
      <c r="B2274" s="14">
        <f t="shared" si="93"/>
        <v>0.19270481245582236</v>
      </c>
      <c r="C2274" s="3">
        <f t="shared" si="94"/>
        <v>260.47051730443758</v>
      </c>
      <c r="D2274" s="3">
        <f t="shared" si="95"/>
        <v>50.193922187422672</v>
      </c>
    </row>
    <row r="2275" spans="1:4" x14ac:dyDescent="0.2">
      <c r="A2275" s="2">
        <v>22.79</v>
      </c>
      <c r="B2275" s="14">
        <f t="shared" si="93"/>
        <v>0.19253573607663382</v>
      </c>
      <c r="C2275" s="3">
        <f t="shared" si="94"/>
        <v>260.02607607678357</v>
      </c>
      <c r="D2275" s="3">
        <f t="shared" si="95"/>
        <v>50.064311956562307</v>
      </c>
    </row>
    <row r="2276" spans="1:4" x14ac:dyDescent="0.2">
      <c r="A2276" s="2">
        <v>22.8</v>
      </c>
      <c r="B2276" s="14">
        <f t="shared" ref="B2276:B2339" si="96">10^(2-2*LOG(A2276))</f>
        <v>0.19236688211757466</v>
      </c>
      <c r="C2276" s="3">
        <f t="shared" si="94"/>
        <v>259.58258205156591</v>
      </c>
      <c r="D2276" s="3">
        <f t="shared" si="95"/>
        <v>49.935091961289231</v>
      </c>
    </row>
    <row r="2277" spans="1:4" x14ac:dyDescent="0.2">
      <c r="A2277" s="2">
        <v>22.81</v>
      </c>
      <c r="B2277" s="14">
        <f t="shared" si="96"/>
        <v>0.19219825018869063</v>
      </c>
      <c r="C2277" s="3">
        <f t="shared" si="94"/>
        <v>259.14003280824772</v>
      </c>
      <c r="D2277" s="3">
        <f t="shared" si="95"/>
        <v>49.806260859585095</v>
      </c>
    </row>
    <row r="2278" spans="1:4" x14ac:dyDescent="0.2">
      <c r="A2278" s="2">
        <v>22.82</v>
      </c>
      <c r="B2278" s="14">
        <f t="shared" si="96"/>
        <v>0.19202983990088185</v>
      </c>
      <c r="C2278" s="3">
        <f t="shared" si="94"/>
        <v>258.69842593350205</v>
      </c>
      <c r="D2278" s="3">
        <f t="shared" si="95"/>
        <v>49.67781731462054</v>
      </c>
    </row>
    <row r="2279" spans="1:4" x14ac:dyDescent="0.2">
      <c r="A2279" s="2">
        <v>22.83</v>
      </c>
      <c r="B2279" s="14">
        <f t="shared" si="96"/>
        <v>0.19186165086590048</v>
      </c>
      <c r="C2279" s="3">
        <f t="shared" si="94"/>
        <v>258.25775902118926</v>
      </c>
      <c r="D2279" s="3">
        <f t="shared" si="95"/>
        <v>49.549759994733272</v>
      </c>
    </row>
    <row r="2280" spans="1:4" x14ac:dyDescent="0.2">
      <c r="A2280" s="2">
        <v>22.84</v>
      </c>
      <c r="B2280" s="14">
        <f t="shared" si="96"/>
        <v>0.19169368269634798</v>
      </c>
      <c r="C2280" s="3">
        <f t="shared" si="94"/>
        <v>257.81802967233051</v>
      </c>
      <c r="D2280" s="3">
        <f t="shared" si="95"/>
        <v>49.422087573405356</v>
      </c>
    </row>
    <row r="2281" spans="1:4" x14ac:dyDescent="0.2">
      <c r="A2281" s="2">
        <v>22.85</v>
      </c>
      <c r="B2281" s="14">
        <f t="shared" si="96"/>
        <v>0.19152593500567383</v>
      </c>
      <c r="C2281" s="3">
        <f t="shared" si="94"/>
        <v>257.37923549508503</v>
      </c>
      <c r="D2281" s="3">
        <f t="shared" si="95"/>
        <v>49.294798729241677</v>
      </c>
    </row>
    <row r="2282" spans="1:4" x14ac:dyDescent="0.2">
      <c r="A2282" s="2">
        <v>22.86</v>
      </c>
      <c r="B2282" s="14">
        <f t="shared" si="96"/>
        <v>0.19135840740817295</v>
      </c>
      <c r="C2282" s="3">
        <f t="shared" si="94"/>
        <v>256.94137410472547</v>
      </c>
      <c r="D2282" s="3">
        <f t="shared" si="95"/>
        <v>49.167892145947832</v>
      </c>
    </row>
    <row r="2283" spans="1:4" x14ac:dyDescent="0.2">
      <c r="A2283" s="2">
        <v>22.87</v>
      </c>
      <c r="B2283" s="14">
        <f t="shared" si="96"/>
        <v>0.19119109951898222</v>
      </c>
      <c r="C2283" s="3">
        <f t="shared" si="94"/>
        <v>256.50444312361316</v>
      </c>
      <c r="D2283" s="3">
        <f t="shared" si="95"/>
        <v>49.041366512307839</v>
      </c>
    </row>
    <row r="2284" spans="1:4" x14ac:dyDescent="0.2">
      <c r="A2284" s="2">
        <v>22.88</v>
      </c>
      <c r="B2284" s="14">
        <f t="shared" si="96"/>
        <v>0.19102401095408078</v>
      </c>
      <c r="C2284" s="3">
        <f t="shared" si="94"/>
        <v>256.06844018117454</v>
      </c>
      <c r="D2284" s="3">
        <f t="shared" si="95"/>
        <v>48.915220522163061</v>
      </c>
    </row>
    <row r="2285" spans="1:4" x14ac:dyDescent="0.2">
      <c r="A2285" s="2">
        <v>22.89</v>
      </c>
      <c r="B2285" s="14">
        <f t="shared" si="96"/>
        <v>0.19085714133028572</v>
      </c>
      <c r="C2285" s="3">
        <f t="shared" si="94"/>
        <v>255.63336291387671</v>
      </c>
      <c r="D2285" s="3">
        <f t="shared" si="95"/>
        <v>48.789452874389987</v>
      </c>
    </row>
    <row r="2286" spans="1:4" x14ac:dyDescent="0.2">
      <c r="A2286" s="2">
        <v>22.9</v>
      </c>
      <c r="B2286" s="14">
        <f t="shared" si="96"/>
        <v>0.19069049026525048</v>
      </c>
      <c r="C2286" s="3">
        <f t="shared" si="94"/>
        <v>255.19920896520503</v>
      </c>
      <c r="D2286" s="3">
        <f t="shared" si="95"/>
        <v>48.66406227287905</v>
      </c>
    </row>
    <row r="2287" spans="1:4" x14ac:dyDescent="0.2">
      <c r="A2287" s="2">
        <v>22.91</v>
      </c>
      <c r="B2287" s="14">
        <f t="shared" si="96"/>
        <v>0.19052405737746303</v>
      </c>
      <c r="C2287" s="3">
        <f t="shared" si="94"/>
        <v>254.765975985637</v>
      </c>
      <c r="D2287" s="3">
        <f t="shared" si="95"/>
        <v>48.539047426512873</v>
      </c>
    </row>
    <row r="2288" spans="1:4" x14ac:dyDescent="0.2">
      <c r="A2288" s="2">
        <v>22.92</v>
      </c>
      <c r="B2288" s="14">
        <f t="shared" si="96"/>
        <v>0.19035784228624339</v>
      </c>
      <c r="C2288" s="3">
        <f t="shared" si="94"/>
        <v>254.33366163262045</v>
      </c>
      <c r="D2288" s="3">
        <f t="shared" si="95"/>
        <v>48.414407049145154</v>
      </c>
    </row>
    <row r="2289" spans="1:4" x14ac:dyDescent="0.2">
      <c r="A2289" s="2">
        <v>22.93</v>
      </c>
      <c r="B2289" s="14">
        <f t="shared" si="96"/>
        <v>0.19019184461174146</v>
      </c>
      <c r="C2289" s="3">
        <f t="shared" si="94"/>
        <v>253.90226357054914</v>
      </c>
      <c r="D2289" s="3">
        <f t="shared" si="95"/>
        <v>48.290139859579305</v>
      </c>
    </row>
    <row r="2290" spans="1:4" x14ac:dyDescent="0.2">
      <c r="A2290" s="2">
        <v>22.94</v>
      </c>
      <c r="B2290" s="14">
        <f t="shared" si="96"/>
        <v>0.19002606397493474</v>
      </c>
      <c r="C2290" s="3">
        <f t="shared" si="94"/>
        <v>253.47177947073939</v>
      </c>
      <c r="D2290" s="3">
        <f t="shared" si="95"/>
        <v>48.166244581547275</v>
      </c>
    </row>
    <row r="2291" spans="1:4" x14ac:dyDescent="0.2">
      <c r="A2291" s="2">
        <v>22.95</v>
      </c>
      <c r="B2291" s="14">
        <f t="shared" si="96"/>
        <v>0.18986049999762677</v>
      </c>
      <c r="C2291" s="3">
        <f t="shared" si="94"/>
        <v>253.04220701140665</v>
      </c>
      <c r="D2291" s="3">
        <f t="shared" si="95"/>
        <v>48.042719943688645</v>
      </c>
    </row>
    <row r="2292" spans="1:4" x14ac:dyDescent="0.2">
      <c r="A2292" s="2">
        <v>22.96</v>
      </c>
      <c r="B2292" s="14">
        <f t="shared" si="96"/>
        <v>0.18969515230244383</v>
      </c>
      <c r="C2292" s="3">
        <f t="shared" si="94"/>
        <v>252.61354387764194</v>
      </c>
      <c r="D2292" s="3">
        <f t="shared" si="95"/>
        <v>47.919564679529365</v>
      </c>
    </row>
    <row r="2293" spans="1:4" x14ac:dyDescent="0.2">
      <c r="A2293" s="2">
        <v>22.97</v>
      </c>
      <c r="B2293" s="14">
        <f t="shared" si="96"/>
        <v>0.18953002051283407</v>
      </c>
      <c r="C2293" s="3">
        <f t="shared" si="94"/>
        <v>252.18578776138946</v>
      </c>
      <c r="D2293" s="3">
        <f t="shared" si="95"/>
        <v>47.796777527461366</v>
      </c>
    </row>
    <row r="2294" spans="1:4" x14ac:dyDescent="0.2">
      <c r="A2294" s="2">
        <v>22.98</v>
      </c>
      <c r="B2294" s="14">
        <f t="shared" si="96"/>
        <v>0.18936510425306438</v>
      </c>
      <c r="C2294" s="3">
        <f t="shared" si="94"/>
        <v>251.75893636142121</v>
      </c>
      <c r="D2294" s="3">
        <f t="shared" si="95"/>
        <v>47.674357230721128</v>
      </c>
    </row>
    <row r="2295" spans="1:4" x14ac:dyDescent="0.2">
      <c r="A2295" s="2">
        <v>22.99</v>
      </c>
      <c r="B2295" s="14">
        <f t="shared" si="96"/>
        <v>0.18920040314821909</v>
      </c>
      <c r="C2295" s="3">
        <f t="shared" si="94"/>
        <v>251.33298738331746</v>
      </c>
      <c r="D2295" s="3">
        <f t="shared" si="95"/>
        <v>47.552302537369926</v>
      </c>
    </row>
    <row r="2296" spans="1:4" x14ac:dyDescent="0.2">
      <c r="A2296" s="2">
        <v>23</v>
      </c>
      <c r="B2296" s="14">
        <f t="shared" si="96"/>
        <v>0.1890359168241966</v>
      </c>
      <c r="C2296" s="3">
        <f t="shared" si="94"/>
        <v>250.90793853944029</v>
      </c>
      <c r="D2296" s="3">
        <f t="shared" si="95"/>
        <v>47.430612200272265</v>
      </c>
    </row>
    <row r="2297" spans="1:4" x14ac:dyDescent="0.2">
      <c r="A2297" s="2">
        <v>23.01</v>
      </c>
      <c r="B2297" s="14">
        <f t="shared" si="96"/>
        <v>0.18887164490770883</v>
      </c>
      <c r="C2297" s="3">
        <f t="shared" si="94"/>
        <v>250.48378754891266</v>
      </c>
      <c r="D2297" s="3">
        <f t="shared" si="95"/>
        <v>47.30928497707621</v>
      </c>
    </row>
    <row r="2298" spans="1:4" x14ac:dyDescent="0.2">
      <c r="A2298" s="2">
        <v>23.02</v>
      </c>
      <c r="B2298" s="14">
        <f t="shared" si="96"/>
        <v>0.1887075870262778</v>
      </c>
      <c r="C2298" s="3">
        <f t="shared" si="94"/>
        <v>250.06053213759557</v>
      </c>
      <c r="D2298" s="3">
        <f t="shared" si="95"/>
        <v>47.188319630192652</v>
      </c>
    </row>
    <row r="2299" spans="1:4" x14ac:dyDescent="0.2">
      <c r="A2299" s="2">
        <v>23.03</v>
      </c>
      <c r="B2299" s="14">
        <f t="shared" si="96"/>
        <v>0.18854374280823455</v>
      </c>
      <c r="C2299" s="3">
        <f t="shared" si="94"/>
        <v>249.6381700380642</v>
      </c>
      <c r="D2299" s="3">
        <f t="shared" si="95"/>
        <v>47.067714926775103</v>
      </c>
    </row>
    <row r="2300" spans="1:4" x14ac:dyDescent="0.2">
      <c r="A2300" s="2">
        <v>23.04</v>
      </c>
      <c r="B2300" s="14">
        <f t="shared" si="96"/>
        <v>0.18838011188271608</v>
      </c>
      <c r="C2300" s="3">
        <f t="shared" si="94"/>
        <v>249.21669898958612</v>
      </c>
      <c r="D2300" s="3">
        <f t="shared" si="95"/>
        <v>46.94746963869941</v>
      </c>
    </row>
    <row r="2301" spans="1:4" x14ac:dyDescent="0.2">
      <c r="A2301" s="2">
        <v>23.05</v>
      </c>
      <c r="B2301" s="14">
        <f t="shared" si="96"/>
        <v>0.18821669387966361</v>
      </c>
      <c r="C2301" s="3">
        <f t="shared" si="94"/>
        <v>248.79611673809831</v>
      </c>
      <c r="D2301" s="3">
        <f t="shared" si="95"/>
        <v>46.827582542543702</v>
      </c>
    </row>
    <row r="2302" spans="1:4" x14ac:dyDescent="0.2">
      <c r="A2302" s="2">
        <v>23.06</v>
      </c>
      <c r="B2302" s="14">
        <f t="shared" si="96"/>
        <v>0.18805348842982106</v>
      </c>
      <c r="C2302" s="3">
        <f t="shared" si="94"/>
        <v>248.37642103618555</v>
      </c>
      <c r="D2302" s="3">
        <f t="shared" si="95"/>
        <v>46.708052419568681</v>
      </c>
    </row>
    <row r="2303" spans="1:4" x14ac:dyDescent="0.2">
      <c r="A2303" s="2">
        <v>23.07</v>
      </c>
      <c r="B2303" s="14">
        <f t="shared" si="96"/>
        <v>0.18789049516473194</v>
      </c>
      <c r="C2303" s="3">
        <f t="shared" si="94"/>
        <v>247.95760964305697</v>
      </c>
      <c r="D2303" s="3">
        <f t="shared" si="95"/>
        <v>46.588878055697286</v>
      </c>
    </row>
    <row r="2304" spans="1:4" x14ac:dyDescent="0.2">
      <c r="A2304" s="2">
        <v>23.08</v>
      </c>
      <c r="B2304" s="14">
        <f t="shared" si="96"/>
        <v>0.18772771371673833</v>
      </c>
      <c r="C2304" s="3">
        <f t="shared" si="94"/>
        <v>247.53968032452465</v>
      </c>
      <c r="D2304" s="3">
        <f t="shared" si="95"/>
        <v>46.470058241495288</v>
      </c>
    </row>
    <row r="2305" spans="1:4" x14ac:dyDescent="0.2">
      <c r="A2305" s="2">
        <v>23.09</v>
      </c>
      <c r="B2305" s="14">
        <f t="shared" si="96"/>
        <v>0.18756514371897798</v>
      </c>
      <c r="C2305" s="3">
        <f t="shared" si="94"/>
        <v>247.12263085297954</v>
      </c>
      <c r="D2305" s="3">
        <f t="shared" si="95"/>
        <v>46.351591772151046</v>
      </c>
    </row>
    <row r="2306" spans="1:4" x14ac:dyDescent="0.2">
      <c r="A2306" s="2">
        <v>23.1</v>
      </c>
      <c r="B2306" s="14">
        <f t="shared" si="96"/>
        <v>0.18740278480538208</v>
      </c>
      <c r="C2306" s="3">
        <f t="shared" si="94"/>
        <v>246.70645900737298</v>
      </c>
      <c r="D2306" s="3">
        <f t="shared" si="95"/>
        <v>46.233477447456536</v>
      </c>
    </row>
    <row r="2307" spans="1:4" x14ac:dyDescent="0.2">
      <c r="A2307" s="2">
        <v>23.11</v>
      </c>
      <c r="B2307" s="14">
        <f t="shared" si="96"/>
        <v>0.18724063661067492</v>
      </c>
      <c r="C2307" s="3">
        <f t="shared" si="94"/>
        <v>246.29116257319041</v>
      </c>
      <c r="D2307" s="3">
        <f t="shared" si="95"/>
        <v>46.115714071787401</v>
      </c>
    </row>
    <row r="2308" spans="1:4" x14ac:dyDescent="0.2">
      <c r="A2308" s="2">
        <v>23.12</v>
      </c>
      <c r="B2308" s="14">
        <f t="shared" si="96"/>
        <v>0.18707869877036901</v>
      </c>
      <c r="C2308" s="3">
        <f t="shared" si="94"/>
        <v>245.87673934243239</v>
      </c>
      <c r="D2308" s="3">
        <f t="shared" si="95"/>
        <v>45.998300454083449</v>
      </c>
    </row>
    <row r="2309" spans="1:4" x14ac:dyDescent="0.2">
      <c r="A2309" s="2">
        <v>23.13</v>
      </c>
      <c r="B2309" s="14">
        <f t="shared" si="96"/>
        <v>0.18691697092076606</v>
      </c>
      <c r="C2309" s="3">
        <f t="shared" si="94"/>
        <v>245.46318711359154</v>
      </c>
      <c r="D2309" s="3">
        <f t="shared" si="95"/>
        <v>45.881235407829749</v>
      </c>
    </row>
    <row r="2310" spans="1:4" x14ac:dyDescent="0.2">
      <c r="A2310" s="2">
        <v>23.14</v>
      </c>
      <c r="B2310" s="14">
        <f t="shared" si="96"/>
        <v>0.18675545269895238</v>
      </c>
      <c r="C2310" s="3">
        <f t="shared" ref="C2310:C2373" si="97">374200000/(A2310^5*(EXP(14380/(A2310*3000))-1))</f>
        <v>245.05050369163106</v>
      </c>
      <c r="D2310" s="3">
        <f t="shared" ref="D2310:D2373" si="98">B2310*C2310</f>
        <v>45.764517751036863</v>
      </c>
    </row>
    <row r="2311" spans="1:4" x14ac:dyDescent="0.2">
      <c r="A2311" s="2">
        <v>23.15</v>
      </c>
      <c r="B2311" s="14">
        <f t="shared" si="96"/>
        <v>0.18659414374279867</v>
      </c>
      <c r="C2311" s="3">
        <f t="shared" si="97"/>
        <v>244.63868688796256</v>
      </c>
      <c r="D2311" s="3">
        <f t="shared" si="98"/>
        <v>45.648146306222003</v>
      </c>
    </row>
    <row r="2312" spans="1:4" x14ac:dyDescent="0.2">
      <c r="A2312" s="2">
        <v>23.16</v>
      </c>
      <c r="B2312" s="14">
        <f t="shared" si="96"/>
        <v>0.18643304369095665</v>
      </c>
      <c r="C2312" s="3">
        <f t="shared" si="97"/>
        <v>244.22773452042492</v>
      </c>
      <c r="D2312" s="3">
        <f t="shared" si="98"/>
        <v>45.532119900389738</v>
      </c>
    </row>
    <row r="2313" spans="1:4" x14ac:dyDescent="0.2">
      <c r="A2313" s="2">
        <v>23.17</v>
      </c>
      <c r="B2313" s="14">
        <f t="shared" si="96"/>
        <v>0.18627215218285814</v>
      </c>
      <c r="C2313" s="3">
        <f t="shared" si="97"/>
        <v>243.81764441326263</v>
      </c>
      <c r="D2313" s="3">
        <f t="shared" si="98"/>
        <v>45.416437365013252</v>
      </c>
    </row>
    <row r="2314" spans="1:4" x14ac:dyDescent="0.2">
      <c r="A2314" s="2">
        <v>23.18</v>
      </c>
      <c r="B2314" s="14">
        <f t="shared" si="96"/>
        <v>0.18611146885871227</v>
      </c>
      <c r="C2314" s="3">
        <f t="shared" si="97"/>
        <v>243.40841439710417</v>
      </c>
      <c r="D2314" s="3">
        <f t="shared" si="98"/>
        <v>45.301097536015185</v>
      </c>
    </row>
    <row r="2315" spans="1:4" x14ac:dyDescent="0.2">
      <c r="A2315" s="2">
        <v>23.19</v>
      </c>
      <c r="B2315" s="14">
        <f t="shared" si="96"/>
        <v>0.18595099335950405</v>
      </c>
      <c r="C2315" s="3">
        <f t="shared" si="97"/>
        <v>243.00004230894095</v>
      </c>
      <c r="D2315" s="3">
        <f t="shared" si="98"/>
        <v>45.186099253749077</v>
      </c>
    </row>
    <row r="2316" spans="1:4" x14ac:dyDescent="0.2">
      <c r="A2316" s="2">
        <v>23.2</v>
      </c>
      <c r="B2316" s="14">
        <f t="shared" si="96"/>
        <v>0.1857907253269917</v>
      </c>
      <c r="C2316" s="3">
        <f t="shared" si="97"/>
        <v>242.59252599210515</v>
      </c>
      <c r="D2316" s="3">
        <f t="shared" si="98"/>
        <v>45.071441362980302</v>
      </c>
    </row>
    <row r="2317" spans="1:4" x14ac:dyDescent="0.2">
      <c r="A2317" s="2">
        <v>23.21</v>
      </c>
      <c r="B2317" s="14">
        <f t="shared" si="96"/>
        <v>0.18563066440370504</v>
      </c>
      <c r="C2317" s="3">
        <f t="shared" si="97"/>
        <v>242.18586329624947</v>
      </c>
      <c r="D2317" s="3">
        <f t="shared" si="98"/>
        <v>44.957122712867672</v>
      </c>
    </row>
    <row r="2318" spans="1:4" x14ac:dyDescent="0.2">
      <c r="A2318" s="2">
        <v>23.22</v>
      </c>
      <c r="B2318" s="14">
        <f t="shared" si="96"/>
        <v>0.18547081023294387</v>
      </c>
      <c r="C2318" s="3">
        <f t="shared" si="97"/>
        <v>241.78005207732616</v>
      </c>
      <c r="D2318" s="3">
        <f t="shared" si="98"/>
        <v>44.843142156945049</v>
      </c>
    </row>
    <row r="2319" spans="1:4" x14ac:dyDescent="0.2">
      <c r="A2319" s="2">
        <v>23.23</v>
      </c>
      <c r="B2319" s="14">
        <f t="shared" si="96"/>
        <v>0.18531116245877516</v>
      </c>
      <c r="C2319" s="3">
        <f t="shared" si="97"/>
        <v>241.37509019756396</v>
      </c>
      <c r="D2319" s="3">
        <f t="shared" si="98"/>
        <v>44.729498553102282</v>
      </c>
    </row>
    <row r="2320" spans="1:4" x14ac:dyDescent="0.2">
      <c r="A2320" s="2">
        <v>23.24</v>
      </c>
      <c r="B2320" s="14">
        <f t="shared" si="96"/>
        <v>0.18515172072603164</v>
      </c>
      <c r="C2320" s="3">
        <f t="shared" si="97"/>
        <v>240.97097552545009</v>
      </c>
      <c r="D2320" s="3">
        <f t="shared" si="98"/>
        <v>44.616190763567538</v>
      </c>
    </row>
    <row r="2321" spans="1:4" x14ac:dyDescent="0.2">
      <c r="A2321" s="2">
        <v>23.25</v>
      </c>
      <c r="B2321" s="14">
        <f t="shared" si="96"/>
        <v>0.18499248468030985</v>
      </c>
      <c r="C2321" s="3">
        <f t="shared" si="97"/>
        <v>240.56770593570687</v>
      </c>
      <c r="D2321" s="3">
        <f t="shared" si="98"/>
        <v>44.503217654888537</v>
      </c>
    </row>
    <row r="2322" spans="1:4" x14ac:dyDescent="0.2">
      <c r="A2322" s="2">
        <v>23.26</v>
      </c>
      <c r="B2322" s="14">
        <f t="shared" si="96"/>
        <v>0.18483345396796749</v>
      </c>
      <c r="C2322" s="3">
        <f t="shared" si="97"/>
        <v>240.16527930927177</v>
      </c>
      <c r="D2322" s="3">
        <f t="shared" si="98"/>
        <v>44.390578097914336</v>
      </c>
    </row>
    <row r="2323" spans="1:4" x14ac:dyDescent="0.2">
      <c r="A2323" s="2">
        <v>23.27</v>
      </c>
      <c r="B2323" s="14">
        <f t="shared" si="96"/>
        <v>0.18467462823612266</v>
      </c>
      <c r="C2323" s="3">
        <f t="shared" si="97"/>
        <v>239.76369353327738</v>
      </c>
      <c r="D2323" s="3">
        <f t="shared" si="98"/>
        <v>44.278270967777644</v>
      </c>
    </row>
    <row r="2324" spans="1:4" x14ac:dyDescent="0.2">
      <c r="A2324" s="2">
        <v>23.28</v>
      </c>
      <c r="B2324" s="14">
        <f t="shared" si="96"/>
        <v>0.18451600713265073</v>
      </c>
      <c r="C2324" s="3">
        <f t="shared" si="97"/>
        <v>239.36294650102897</v>
      </c>
      <c r="D2324" s="3">
        <f t="shared" si="98"/>
        <v>44.166295143876155</v>
      </c>
    </row>
    <row r="2325" spans="1:4" x14ac:dyDescent="0.2">
      <c r="A2325" s="2">
        <v>23.29</v>
      </c>
      <c r="B2325" s="14">
        <f t="shared" si="96"/>
        <v>0.18435759030618282</v>
      </c>
      <c r="C2325" s="3">
        <f t="shared" si="97"/>
        <v>238.96303611198618</v>
      </c>
      <c r="D2325" s="3">
        <f t="shared" si="98"/>
        <v>44.054649509855118</v>
      </c>
    </row>
    <row r="2326" spans="1:4" x14ac:dyDescent="0.2">
      <c r="A2326" s="2">
        <v>23.3</v>
      </c>
      <c r="B2326" s="14">
        <f t="shared" si="96"/>
        <v>0.18419937740610445</v>
      </c>
      <c r="C2326" s="3">
        <f t="shared" si="97"/>
        <v>238.56396027174057</v>
      </c>
      <c r="D2326" s="3">
        <f t="shared" si="98"/>
        <v>43.943332953589248</v>
      </c>
    </row>
    <row r="2327" spans="1:4" x14ac:dyDescent="0.2">
      <c r="A2327" s="2">
        <v>23.31</v>
      </c>
      <c r="B2327" s="14">
        <f t="shared" si="96"/>
        <v>0.18404136808255211</v>
      </c>
      <c r="C2327" s="3">
        <f t="shared" si="97"/>
        <v>238.16571689199563</v>
      </c>
      <c r="D2327" s="3">
        <f t="shared" si="98"/>
        <v>43.832344367164666</v>
      </c>
    </row>
    <row r="2328" spans="1:4" x14ac:dyDescent="0.2">
      <c r="A2328" s="2">
        <v>23.32</v>
      </c>
      <c r="B2328" s="14">
        <f t="shared" si="96"/>
        <v>0.18388356198641309</v>
      </c>
      <c r="C2328" s="3">
        <f t="shared" si="97"/>
        <v>237.76830389054697</v>
      </c>
      <c r="D2328" s="3">
        <f t="shared" si="98"/>
        <v>43.721682646861701</v>
      </c>
    </row>
    <row r="2329" spans="1:4" x14ac:dyDescent="0.2">
      <c r="A2329" s="2">
        <v>23.33</v>
      </c>
      <c r="B2329" s="14">
        <f t="shared" si="96"/>
        <v>0.1837259587693226</v>
      </c>
      <c r="C2329" s="3">
        <f t="shared" si="97"/>
        <v>237.37171919126232</v>
      </c>
      <c r="D2329" s="3">
        <f t="shared" si="98"/>
        <v>43.611346693137079</v>
      </c>
    </row>
    <row r="2330" spans="1:4" x14ac:dyDescent="0.2">
      <c r="A2330" s="2">
        <v>23.34</v>
      </c>
      <c r="B2330" s="14">
        <f t="shared" si="96"/>
        <v>0.18356855808366168</v>
      </c>
      <c r="C2330" s="3">
        <f t="shared" si="97"/>
        <v>236.97596072405932</v>
      </c>
      <c r="D2330" s="3">
        <f t="shared" si="98"/>
        <v>43.501335410606011</v>
      </c>
    </row>
    <row r="2331" spans="1:4" x14ac:dyDescent="0.2">
      <c r="A2331" s="2">
        <v>23.35</v>
      </c>
      <c r="B2331" s="14">
        <f t="shared" si="96"/>
        <v>0.18341135958255567</v>
      </c>
      <c r="C2331" s="3">
        <f t="shared" si="97"/>
        <v>236.58102642488797</v>
      </c>
      <c r="D2331" s="3">
        <f t="shared" si="98"/>
        <v>43.391647708025232</v>
      </c>
    </row>
    <row r="2332" spans="1:4" x14ac:dyDescent="0.2">
      <c r="A2332" s="2">
        <v>23.36</v>
      </c>
      <c r="B2332" s="14">
        <f t="shared" si="96"/>
        <v>0.18325436291987229</v>
      </c>
      <c r="C2332" s="3">
        <f t="shared" si="97"/>
        <v>236.18691423570917</v>
      </c>
      <c r="D2332" s="3">
        <f t="shared" si="98"/>
        <v>43.2822824982754</v>
      </c>
    </row>
    <row r="2333" spans="1:4" x14ac:dyDescent="0.2">
      <c r="A2333" s="2">
        <v>23.37</v>
      </c>
      <c r="B2333" s="14">
        <f t="shared" si="96"/>
        <v>0.18309756775021971</v>
      </c>
      <c r="C2333" s="3">
        <f t="shared" si="97"/>
        <v>235.79362210447408</v>
      </c>
      <c r="D2333" s="3">
        <f t="shared" si="98"/>
        <v>43.173238698343646</v>
      </c>
    </row>
    <row r="2334" spans="1:4" x14ac:dyDescent="0.2">
      <c r="A2334" s="2">
        <v>23.38</v>
      </c>
      <c r="B2334" s="14">
        <f t="shared" si="96"/>
        <v>0.18294097372894438</v>
      </c>
      <c r="C2334" s="3">
        <f t="shared" si="97"/>
        <v>235.40114798510626</v>
      </c>
      <c r="D2334" s="3">
        <f t="shared" si="98"/>
        <v>43.064515229306672</v>
      </c>
    </row>
    <row r="2335" spans="1:4" x14ac:dyDescent="0.2">
      <c r="A2335" s="2">
        <v>23.39</v>
      </c>
      <c r="B2335" s="14">
        <f t="shared" si="96"/>
        <v>0.18278458051212951</v>
      </c>
      <c r="C2335" s="3">
        <f t="shared" si="97"/>
        <v>235.00948983747946</v>
      </c>
      <c r="D2335" s="3">
        <f t="shared" si="98"/>
        <v>42.956111016313244</v>
      </c>
    </row>
    <row r="2336" spans="1:4" x14ac:dyDescent="0.2">
      <c r="A2336" s="2">
        <v>23.4</v>
      </c>
      <c r="B2336" s="14">
        <f t="shared" si="96"/>
        <v>0.18262838775659293</v>
      </c>
      <c r="C2336" s="3">
        <f t="shared" si="97"/>
        <v>234.61864562740001</v>
      </c>
      <c r="D2336" s="3">
        <f t="shared" si="98"/>
        <v>42.848024988567474</v>
      </c>
    </row>
    <row r="2337" spans="1:4" x14ac:dyDescent="0.2">
      <c r="A2337" s="2">
        <v>23.41</v>
      </c>
      <c r="B2337" s="14">
        <f t="shared" si="96"/>
        <v>0.18247239511988522</v>
      </c>
      <c r="C2337" s="3">
        <f t="shared" si="97"/>
        <v>234.22861332658516</v>
      </c>
      <c r="D2337" s="3">
        <f t="shared" si="98"/>
        <v>42.740256079311465</v>
      </c>
    </row>
    <row r="2338" spans="1:4" x14ac:dyDescent="0.2">
      <c r="A2338" s="2">
        <v>23.42</v>
      </c>
      <c r="B2338" s="14">
        <f t="shared" si="96"/>
        <v>0.1823166022602882</v>
      </c>
      <c r="C2338" s="3">
        <f t="shared" si="97"/>
        <v>233.83939091264517</v>
      </c>
      <c r="D2338" s="3">
        <f t="shared" si="98"/>
        <v>42.632803225808779</v>
      </c>
    </row>
    <row r="2339" spans="1:4" x14ac:dyDescent="0.2">
      <c r="A2339" s="2">
        <v>23.43</v>
      </c>
      <c r="B2339" s="14">
        <f t="shared" si="96"/>
        <v>0.18216100883681266</v>
      </c>
      <c r="C2339" s="3">
        <f t="shared" si="97"/>
        <v>233.45097636906277</v>
      </c>
      <c r="D2339" s="3">
        <f t="shared" si="98"/>
        <v>42.525665369327385</v>
      </c>
    </row>
    <row r="2340" spans="1:4" x14ac:dyDescent="0.2">
      <c r="A2340" s="2">
        <v>23.44</v>
      </c>
      <c r="B2340" s="14">
        <f t="shared" ref="B2340:B2403" si="99">10^(2-2*LOG(A2340))</f>
        <v>0.18200561450919631</v>
      </c>
      <c r="C2340" s="3">
        <f t="shared" si="97"/>
        <v>233.06336768517349</v>
      </c>
      <c r="D2340" s="3">
        <f t="shared" si="98"/>
        <v>42.418841455122767</v>
      </c>
    </row>
    <row r="2341" spans="1:4" x14ac:dyDescent="0.2">
      <c r="A2341" s="2">
        <v>23.45</v>
      </c>
      <c r="B2341" s="14">
        <f t="shared" si="99"/>
        <v>0.18185041893790255</v>
      </c>
      <c r="C2341" s="3">
        <f t="shared" si="97"/>
        <v>232.67656285614757</v>
      </c>
      <c r="D2341" s="3">
        <f t="shared" si="98"/>
        <v>42.312330432421653</v>
      </c>
    </row>
    <row r="2342" spans="1:4" x14ac:dyDescent="0.2">
      <c r="A2342" s="2">
        <v>23.46</v>
      </c>
      <c r="B2342" s="14">
        <f t="shared" si="99"/>
        <v>0.18169542178411827</v>
      </c>
      <c r="C2342" s="3">
        <f t="shared" si="97"/>
        <v>232.29055988296869</v>
      </c>
      <c r="D2342" s="3">
        <f t="shared" si="98"/>
        <v>42.20613125440498</v>
      </c>
    </row>
    <row r="2343" spans="1:4" x14ac:dyDescent="0.2">
      <c r="A2343" s="2">
        <v>23.47</v>
      </c>
      <c r="B2343" s="14">
        <f t="shared" si="99"/>
        <v>0.18154062270975149</v>
      </c>
      <c r="C2343" s="3">
        <f t="shared" si="97"/>
        <v>231.90535677241684</v>
      </c>
      <c r="D2343" s="3">
        <f t="shared" si="98"/>
        <v>42.100242878191636</v>
      </c>
    </row>
    <row r="2344" spans="1:4" x14ac:dyDescent="0.2">
      <c r="A2344" s="2">
        <v>23.48</v>
      </c>
      <c r="B2344" s="14">
        <f t="shared" si="99"/>
        <v>0.18138602137743084</v>
      </c>
      <c r="C2344" s="3">
        <f t="shared" si="97"/>
        <v>231.52095153704707</v>
      </c>
      <c r="D2344" s="3">
        <f t="shared" si="98"/>
        <v>41.994664264821949</v>
      </c>
    </row>
    <row r="2345" spans="1:4" x14ac:dyDescent="0.2">
      <c r="A2345" s="2">
        <v>23.49</v>
      </c>
      <c r="B2345" s="14">
        <f t="shared" si="99"/>
        <v>0.18123161745050245</v>
      </c>
      <c r="C2345" s="3">
        <f t="shared" si="97"/>
        <v>231.13734219517241</v>
      </c>
      <c r="D2345" s="3">
        <f t="shared" si="98"/>
        <v>41.889394379241367</v>
      </c>
    </row>
    <row r="2346" spans="1:4" x14ac:dyDescent="0.2">
      <c r="A2346" s="2">
        <v>23.5</v>
      </c>
      <c r="B2346" s="14">
        <f t="shared" si="99"/>
        <v>0.18107741059302848</v>
      </c>
      <c r="C2346" s="3">
        <f t="shared" si="97"/>
        <v>230.7545267708426</v>
      </c>
      <c r="D2346" s="3">
        <f t="shared" si="98"/>
        <v>41.784432190283852</v>
      </c>
    </row>
    <row r="2347" spans="1:4" x14ac:dyDescent="0.2">
      <c r="A2347" s="2">
        <v>23.51</v>
      </c>
      <c r="B2347" s="14">
        <f t="shared" si="99"/>
        <v>0.18092340046978561</v>
      </c>
      <c r="C2347" s="3">
        <f t="shared" si="97"/>
        <v>230.37250329382721</v>
      </c>
      <c r="D2347" s="3">
        <f t="shared" si="98"/>
        <v>41.679776670656103</v>
      </c>
    </row>
    <row r="2348" spans="1:4" x14ac:dyDescent="0.2">
      <c r="A2348" s="2">
        <v>23.52</v>
      </c>
      <c r="B2348" s="14">
        <f t="shared" si="99"/>
        <v>0.1807695867462632</v>
      </c>
      <c r="C2348" s="3">
        <f t="shared" si="97"/>
        <v>229.99126979959581</v>
      </c>
      <c r="D2348" s="3">
        <f t="shared" si="98"/>
        <v>41.575426796921256</v>
      </c>
    </row>
    <row r="2349" spans="1:4" x14ac:dyDescent="0.2">
      <c r="A2349" s="2">
        <v>23.53</v>
      </c>
      <c r="B2349" s="14">
        <f t="shared" si="99"/>
        <v>0.18061596908866057</v>
      </c>
      <c r="C2349" s="3">
        <f t="shared" si="97"/>
        <v>229.61082432929823</v>
      </c>
      <c r="D2349" s="3">
        <f t="shared" si="98"/>
        <v>41.471381549482402</v>
      </c>
    </row>
    <row r="2350" spans="1:4" x14ac:dyDescent="0.2">
      <c r="A2350" s="2">
        <v>23.54</v>
      </c>
      <c r="B2350" s="14">
        <f t="shared" si="99"/>
        <v>0.18046254716388663</v>
      </c>
      <c r="C2350" s="3">
        <f t="shared" si="97"/>
        <v>229.23116492974833</v>
      </c>
      <c r="D2350" s="3">
        <f t="shared" si="98"/>
        <v>41.367639912567384</v>
      </c>
    </row>
    <row r="2351" spans="1:4" x14ac:dyDescent="0.2">
      <c r="A2351" s="2">
        <v>23.55</v>
      </c>
      <c r="B2351" s="14">
        <f t="shared" si="99"/>
        <v>0.18030932063955715</v>
      </c>
      <c r="C2351" s="3">
        <f t="shared" si="97"/>
        <v>228.85228965340193</v>
      </c>
      <c r="D2351" s="3">
        <f t="shared" si="98"/>
        <v>41.264200874212058</v>
      </c>
    </row>
    <row r="2352" spans="1:4" x14ac:dyDescent="0.2">
      <c r="A2352" s="2">
        <v>23.56</v>
      </c>
      <c r="B2352" s="14">
        <f t="shared" si="99"/>
        <v>0.18015628918399287</v>
      </c>
      <c r="C2352" s="3">
        <f t="shared" si="97"/>
        <v>228.47419655834122</v>
      </c>
      <c r="D2352" s="3">
        <f t="shared" si="98"/>
        <v>41.161063426244951</v>
      </c>
    </row>
    <row r="2353" spans="1:4" x14ac:dyDescent="0.2">
      <c r="A2353" s="2">
        <v>23.57</v>
      </c>
      <c r="B2353" s="14">
        <f t="shared" si="99"/>
        <v>0.18000345246621827</v>
      </c>
      <c r="C2353" s="3">
        <f t="shared" si="97"/>
        <v>228.09688370825444</v>
      </c>
      <c r="D2353" s="3">
        <f t="shared" si="98"/>
        <v>41.058226564271294</v>
      </c>
    </row>
    <row r="2354" spans="1:4" x14ac:dyDescent="0.2">
      <c r="A2354" s="2">
        <v>23.58</v>
      </c>
      <c r="B2354" s="14">
        <f t="shared" si="99"/>
        <v>0.1798508101559595</v>
      </c>
      <c r="C2354" s="3">
        <f t="shared" si="97"/>
        <v>227.72034917241783</v>
      </c>
      <c r="D2354" s="3">
        <f t="shared" si="98"/>
        <v>40.955689287657329</v>
      </c>
    </row>
    <row r="2355" spans="1:4" x14ac:dyDescent="0.2">
      <c r="A2355" s="2">
        <v>23.59</v>
      </c>
      <c r="B2355" s="14">
        <f t="shared" si="99"/>
        <v>0.17969836192364216</v>
      </c>
      <c r="C2355" s="3">
        <f t="shared" si="97"/>
        <v>227.34459102567772</v>
      </c>
      <c r="D2355" s="3">
        <f t="shared" si="98"/>
        <v>40.853450599514645</v>
      </c>
    </row>
    <row r="2356" spans="1:4" x14ac:dyDescent="0.2">
      <c r="A2356" s="2">
        <v>23.6</v>
      </c>
      <c r="B2356" s="14">
        <f t="shared" si="99"/>
        <v>0.17954610744039073</v>
      </c>
      <c r="C2356" s="3">
        <f t="shared" si="97"/>
        <v>226.96960734843145</v>
      </c>
      <c r="D2356" s="3">
        <f t="shared" si="98"/>
        <v>40.751509506684769</v>
      </c>
    </row>
    <row r="2357" spans="1:4" x14ac:dyDescent="0.2">
      <c r="A2357" s="2">
        <v>23.61</v>
      </c>
      <c r="B2357" s="14">
        <f t="shared" si="99"/>
        <v>0.17939404637802528</v>
      </c>
      <c r="C2357" s="3">
        <f t="shared" si="97"/>
        <v>226.59539622660932</v>
      </c>
      <c r="D2357" s="3">
        <f t="shared" si="98"/>
        <v>40.649865019723364</v>
      </c>
    </row>
    <row r="2358" spans="1:4" x14ac:dyDescent="0.2">
      <c r="A2358" s="2">
        <v>23.62</v>
      </c>
      <c r="B2358" s="14">
        <f t="shared" si="99"/>
        <v>0.17924217840906062</v>
      </c>
      <c r="C2358" s="3">
        <f t="shared" si="97"/>
        <v>226.22195575165668</v>
      </c>
      <c r="D2358" s="3">
        <f t="shared" si="98"/>
        <v>40.548516152885064</v>
      </c>
    </row>
    <row r="2359" spans="1:4" x14ac:dyDescent="0.2">
      <c r="A2359" s="2">
        <v>23.63</v>
      </c>
      <c r="B2359" s="14">
        <f t="shared" si="99"/>
        <v>0.17909050320670492</v>
      </c>
      <c r="C2359" s="3">
        <f t="shared" si="97"/>
        <v>225.84928402051528</v>
      </c>
      <c r="D2359" s="3">
        <f t="shared" si="98"/>
        <v>40.447461924108104</v>
      </c>
    </row>
    <row r="2360" spans="1:4" x14ac:dyDescent="0.2">
      <c r="A2360" s="2">
        <v>23.64</v>
      </c>
      <c r="B2360" s="14">
        <f t="shared" si="99"/>
        <v>0.17893902044485666</v>
      </c>
      <c r="C2360" s="3">
        <f t="shared" si="97"/>
        <v>225.47737913560533</v>
      </c>
      <c r="D2360" s="3">
        <f t="shared" si="98"/>
        <v>40.346701354998778</v>
      </c>
    </row>
    <row r="2361" spans="1:4" x14ac:dyDescent="0.2">
      <c r="A2361" s="2">
        <v>23.65</v>
      </c>
      <c r="B2361" s="14">
        <f t="shared" si="99"/>
        <v>0.17878772979810401</v>
      </c>
      <c r="C2361" s="3">
        <f t="shared" si="97"/>
        <v>225.10623920480859</v>
      </c>
      <c r="D2361" s="3">
        <f t="shared" si="98"/>
        <v>40.246233470816684</v>
      </c>
    </row>
    <row r="2362" spans="1:4" x14ac:dyDescent="0.2">
      <c r="A2362" s="2">
        <v>23.66</v>
      </c>
      <c r="B2362" s="14">
        <f t="shared" si="99"/>
        <v>0.17863663094172222</v>
      </c>
      <c r="C2362" s="3">
        <f t="shared" si="97"/>
        <v>224.73586234144798</v>
      </c>
      <c r="D2362" s="3">
        <f t="shared" si="98"/>
        <v>40.146057300458935</v>
      </c>
    </row>
    <row r="2363" spans="1:4" x14ac:dyDescent="0.2">
      <c r="A2363" s="2">
        <v>23.67</v>
      </c>
      <c r="B2363" s="14">
        <f t="shared" si="99"/>
        <v>0.17848572355167308</v>
      </c>
      <c r="C2363" s="3">
        <f t="shared" si="97"/>
        <v>224.36624666427258</v>
      </c>
      <c r="D2363" s="3">
        <f t="shared" si="98"/>
        <v>40.046171876445847</v>
      </c>
    </row>
    <row r="2364" spans="1:4" x14ac:dyDescent="0.2">
      <c r="A2364" s="2">
        <v>23.68</v>
      </c>
      <c r="B2364" s="14">
        <f t="shared" si="99"/>
        <v>0.17833500730460192</v>
      </c>
      <c r="C2364" s="3">
        <f t="shared" si="97"/>
        <v>223.99739029743736</v>
      </c>
      <c r="D2364" s="3">
        <f t="shared" si="98"/>
        <v>39.946576234905258</v>
      </c>
    </row>
    <row r="2365" spans="1:4" x14ac:dyDescent="0.2">
      <c r="A2365" s="2">
        <v>23.69</v>
      </c>
      <c r="B2365" s="14">
        <f t="shared" si="99"/>
        <v>0.17818448187783631</v>
      </c>
      <c r="C2365" s="3">
        <f t="shared" si="97"/>
        <v>223.62929137048701</v>
      </c>
      <c r="D2365" s="3">
        <f t="shared" si="98"/>
        <v>39.847269415557918</v>
      </c>
    </row>
    <row r="2366" spans="1:4" x14ac:dyDescent="0.2">
      <c r="A2366" s="2">
        <v>23.7</v>
      </c>
      <c r="B2366" s="14">
        <f t="shared" si="99"/>
        <v>0.17803414694938494</v>
      </c>
      <c r="C2366" s="3">
        <f t="shared" si="97"/>
        <v>223.26194801833782</v>
      </c>
      <c r="D2366" s="3">
        <f t="shared" si="98"/>
        <v>39.748250461702696</v>
      </c>
    </row>
    <row r="2367" spans="1:4" x14ac:dyDescent="0.2">
      <c r="A2367" s="2">
        <v>23.71</v>
      </c>
      <c r="B2367" s="14">
        <f t="shared" si="99"/>
        <v>0.17788400219793474</v>
      </c>
      <c r="C2367" s="3">
        <f t="shared" si="97"/>
        <v>222.8953583812596</v>
      </c>
      <c r="D2367" s="3">
        <f t="shared" si="98"/>
        <v>39.649518420201431</v>
      </c>
    </row>
    <row r="2368" spans="1:4" x14ac:dyDescent="0.2">
      <c r="A2368" s="2">
        <v>23.72</v>
      </c>
      <c r="B2368" s="14">
        <f t="shared" si="99"/>
        <v>0.17773404730285017</v>
      </c>
      <c r="C2368" s="3">
        <f t="shared" si="97"/>
        <v>222.52952060485876</v>
      </c>
      <c r="D2368" s="3">
        <f t="shared" si="98"/>
        <v>39.55107234146454</v>
      </c>
    </row>
    <row r="2369" spans="1:4" x14ac:dyDescent="0.2">
      <c r="A2369" s="2">
        <v>23.73</v>
      </c>
      <c r="B2369" s="14">
        <f t="shared" si="99"/>
        <v>0.17758428194417133</v>
      </c>
      <c r="C2369" s="3">
        <f t="shared" si="97"/>
        <v>222.1644328400607</v>
      </c>
      <c r="D2369" s="3">
        <f t="shared" si="98"/>
        <v>39.452911279436258</v>
      </c>
    </row>
    <row r="2370" spans="1:4" x14ac:dyDescent="0.2">
      <c r="A2370" s="2">
        <v>23.74</v>
      </c>
      <c r="B2370" s="14">
        <f t="shared" si="99"/>
        <v>0.17743470580261173</v>
      </c>
      <c r="C2370" s="3">
        <f t="shared" si="97"/>
        <v>221.80009324309157</v>
      </c>
      <c r="D2370" s="3">
        <f t="shared" si="98"/>
        <v>39.355034291579798</v>
      </c>
    </row>
    <row r="2371" spans="1:4" x14ac:dyDescent="0.2">
      <c r="A2371" s="2">
        <v>23.75</v>
      </c>
      <c r="B2371" s="14">
        <f t="shared" si="99"/>
        <v>0.17728531855955679</v>
      </c>
      <c r="C2371" s="3">
        <f t="shared" si="97"/>
        <v>221.43649997546248</v>
      </c>
      <c r="D2371" s="3">
        <f t="shared" si="98"/>
        <v>39.257440438863156</v>
      </c>
    </row>
    <row r="2372" spans="1:4" x14ac:dyDescent="0.2">
      <c r="A2372" s="2">
        <v>23.76</v>
      </c>
      <c r="B2372" s="14">
        <f t="shared" si="99"/>
        <v>0.17713611989706252</v>
      </c>
      <c r="C2372" s="3">
        <f t="shared" si="97"/>
        <v>221.07365120395096</v>
      </c>
      <c r="D2372" s="3">
        <f t="shared" si="98"/>
        <v>39.160128785744433</v>
      </c>
    </row>
    <row r="2373" spans="1:4" x14ac:dyDescent="0.2">
      <c r="A2373" s="2">
        <v>23.77</v>
      </c>
      <c r="B2373" s="14">
        <f t="shared" si="99"/>
        <v>0.17698710949785396</v>
      </c>
      <c r="C2373" s="3">
        <f t="shared" si="97"/>
        <v>220.71154510058429</v>
      </c>
      <c r="D2373" s="3">
        <f t="shared" si="98"/>
        <v>39.063098400157642</v>
      </c>
    </row>
    <row r="2374" spans="1:4" x14ac:dyDescent="0.2">
      <c r="A2374" s="2">
        <v>23.78</v>
      </c>
      <c r="B2374" s="14">
        <f t="shared" si="99"/>
        <v>0.17683828704532217</v>
      </c>
      <c r="C2374" s="3">
        <f t="shared" ref="C2374:C2437" si="100">374200000/(A2374^5*(EXP(14380/(A2374*3000))-1))</f>
        <v>220.35017984262149</v>
      </c>
      <c r="D2374" s="3">
        <f t="shared" ref="D2374:D2437" si="101">B2374*C2374</f>
        <v>38.966348353497864</v>
      </c>
    </row>
    <row r="2375" spans="1:4" x14ac:dyDescent="0.2">
      <c r="A2375" s="2">
        <v>23.79</v>
      </c>
      <c r="B2375" s="14">
        <f t="shared" si="99"/>
        <v>0.17668965222352437</v>
      </c>
      <c r="C2375" s="3">
        <f t="shared" si="100"/>
        <v>219.98955361253758</v>
      </c>
      <c r="D2375" s="3">
        <f t="shared" si="101"/>
        <v>38.869877720607633</v>
      </c>
    </row>
    <row r="2376" spans="1:4" x14ac:dyDescent="0.2">
      <c r="A2376" s="2">
        <v>23.8</v>
      </c>
      <c r="B2376" s="14">
        <f t="shared" si="99"/>
        <v>0.17654120471718085</v>
      </c>
      <c r="C2376" s="3">
        <f t="shared" si="100"/>
        <v>219.62966459800546</v>
      </c>
      <c r="D2376" s="3">
        <f t="shared" si="101"/>
        <v>38.773685579762251</v>
      </c>
    </row>
    <row r="2377" spans="1:4" x14ac:dyDescent="0.2">
      <c r="A2377" s="2">
        <v>23.81</v>
      </c>
      <c r="B2377" s="14">
        <f t="shared" si="99"/>
        <v>0.1763929442116744</v>
      </c>
      <c r="C2377" s="3">
        <f t="shared" si="100"/>
        <v>219.27051099187963</v>
      </c>
      <c r="D2377" s="3">
        <f t="shared" si="101"/>
        <v>38.67777101265596</v>
      </c>
    </row>
    <row r="2378" spans="1:4" x14ac:dyDescent="0.2">
      <c r="A2378" s="2">
        <v>23.82</v>
      </c>
      <c r="B2378" s="14">
        <f t="shared" si="99"/>
        <v>0.17624487039304726</v>
      </c>
      <c r="C2378" s="3">
        <f t="shared" si="100"/>
        <v>218.91209099217843</v>
      </c>
      <c r="D2378" s="3">
        <f t="shared" si="101"/>
        <v>38.582133104387459</v>
      </c>
    </row>
    <row r="2379" spans="1:4" x14ac:dyDescent="0.2">
      <c r="A2379" s="2">
        <v>23.83</v>
      </c>
      <c r="B2379" s="14">
        <f t="shared" si="99"/>
        <v>0.17609698294800077</v>
      </c>
      <c r="C2379" s="3">
        <f t="shared" si="100"/>
        <v>218.55440280206832</v>
      </c>
      <c r="D2379" s="3">
        <f t="shared" si="101"/>
        <v>38.486770943446317</v>
      </c>
    </row>
    <row r="2380" spans="1:4" x14ac:dyDescent="0.2">
      <c r="A2380" s="2">
        <v>23.84</v>
      </c>
      <c r="B2380" s="14">
        <f t="shared" si="99"/>
        <v>0.17594928156389347</v>
      </c>
      <c r="C2380" s="3">
        <f t="shared" si="100"/>
        <v>218.19744462984585</v>
      </c>
      <c r="D2380" s="3">
        <f t="shared" si="101"/>
        <v>38.391683621698803</v>
      </c>
    </row>
    <row r="2381" spans="1:4" x14ac:dyDescent="0.2">
      <c r="A2381" s="2">
        <v>23.85</v>
      </c>
      <c r="B2381" s="14">
        <f t="shared" si="99"/>
        <v>0.17580176592873878</v>
      </c>
      <c r="C2381" s="3">
        <f t="shared" si="100"/>
        <v>217.84121468892175</v>
      </c>
      <c r="D2381" s="3">
        <f t="shared" si="101"/>
        <v>38.296870234373955</v>
      </c>
    </row>
    <row r="2382" spans="1:4" x14ac:dyDescent="0.2">
      <c r="A2382" s="2">
        <v>23.86</v>
      </c>
      <c r="B2382" s="14">
        <f t="shared" si="99"/>
        <v>0.17565443573120371</v>
      </c>
      <c r="C2382" s="3">
        <f t="shared" si="100"/>
        <v>217.48571119780442</v>
      </c>
      <c r="D2382" s="3">
        <f t="shared" si="101"/>
        <v>38.202329880049867</v>
      </c>
    </row>
    <row r="2383" spans="1:4" x14ac:dyDescent="0.2">
      <c r="A2383" s="2">
        <v>23.87</v>
      </c>
      <c r="B2383" s="14">
        <f t="shared" si="99"/>
        <v>0.17550729066060775</v>
      </c>
      <c r="C2383" s="3">
        <f t="shared" si="100"/>
        <v>217.1309323800825</v>
      </c>
      <c r="D2383" s="3">
        <f t="shared" si="101"/>
        <v>38.108061660639905</v>
      </c>
    </row>
    <row r="2384" spans="1:4" x14ac:dyDescent="0.2">
      <c r="A2384" s="2">
        <v>23.88</v>
      </c>
      <c r="B2384" s="14">
        <f t="shared" si="99"/>
        <v>0.17536033040692009</v>
      </c>
      <c r="C2384" s="3">
        <f t="shared" si="100"/>
        <v>216.77687646440913</v>
      </c>
      <c r="D2384" s="3">
        <f t="shared" si="101"/>
        <v>38.014064681378883</v>
      </c>
    </row>
    <row r="2385" spans="1:4" x14ac:dyDescent="0.2">
      <c r="A2385" s="2">
        <v>23.89</v>
      </c>
      <c r="B2385" s="14">
        <f t="shared" si="99"/>
        <v>0.17521355466075933</v>
      </c>
      <c r="C2385" s="3">
        <f t="shared" si="100"/>
        <v>216.42354168448443</v>
      </c>
      <c r="D2385" s="3">
        <f t="shared" si="101"/>
        <v>37.920338050809541</v>
      </c>
    </row>
    <row r="2386" spans="1:4" x14ac:dyDescent="0.2">
      <c r="A2386" s="2">
        <v>23.9</v>
      </c>
      <c r="B2386" s="14">
        <f t="shared" si="99"/>
        <v>0.17506696311339079</v>
      </c>
      <c r="C2386" s="3">
        <f t="shared" si="100"/>
        <v>216.07092627904115</v>
      </c>
      <c r="D2386" s="3">
        <f t="shared" si="101"/>
        <v>37.826880880769075</v>
      </c>
    </row>
    <row r="2387" spans="1:4" x14ac:dyDescent="0.2">
      <c r="A2387" s="2">
        <v>23.91</v>
      </c>
      <c r="B2387" s="14">
        <f t="shared" si="99"/>
        <v>0.17492055545672533</v>
      </c>
      <c r="C2387" s="3">
        <f t="shared" si="100"/>
        <v>215.71902849182513</v>
      </c>
      <c r="D2387" s="3">
        <f t="shared" si="101"/>
        <v>37.733692286375209</v>
      </c>
    </row>
    <row r="2388" spans="1:4" x14ac:dyDescent="0.2">
      <c r="A2388" s="2">
        <v>23.92</v>
      </c>
      <c r="B2388" s="14">
        <f t="shared" si="99"/>
        <v>0.17477433138331777</v>
      </c>
      <c r="C2388" s="3">
        <f t="shared" si="100"/>
        <v>215.36784657158191</v>
      </c>
      <c r="D2388" s="3">
        <f t="shared" si="101"/>
        <v>37.640771386013192</v>
      </c>
    </row>
    <row r="2389" spans="1:4" x14ac:dyDescent="0.2">
      <c r="A2389" s="2">
        <v>23.93</v>
      </c>
      <c r="B2389" s="14">
        <f t="shared" si="99"/>
        <v>0.17462829058636506</v>
      </c>
      <c r="C2389" s="3">
        <f t="shared" si="100"/>
        <v>215.01737877203965</v>
      </c>
      <c r="D2389" s="3">
        <f t="shared" si="101"/>
        <v>37.548117301322264</v>
      </c>
    </row>
    <row r="2390" spans="1:4" x14ac:dyDescent="0.2">
      <c r="A2390" s="2">
        <v>23.94</v>
      </c>
      <c r="B2390" s="14">
        <f t="shared" si="99"/>
        <v>0.1744824327597049</v>
      </c>
      <c r="C2390" s="3">
        <f t="shared" si="100"/>
        <v>214.66762335189125</v>
      </c>
      <c r="D2390" s="3">
        <f t="shared" si="101"/>
        <v>37.45572915718202</v>
      </c>
    </row>
    <row r="2391" spans="1:4" x14ac:dyDescent="0.2">
      <c r="A2391" s="2">
        <v>23.95</v>
      </c>
      <c r="B2391" s="14">
        <f t="shared" si="99"/>
        <v>0.17433675759781384</v>
      </c>
      <c r="C2391" s="3">
        <f t="shared" si="100"/>
        <v>214.31857857478104</v>
      </c>
      <c r="D2391" s="3">
        <f t="shared" si="101"/>
        <v>37.363606081699622</v>
      </c>
    </row>
    <row r="2392" spans="1:4" x14ac:dyDescent="0.2">
      <c r="A2392" s="2">
        <v>23.96</v>
      </c>
      <c r="B2392" s="14">
        <f t="shared" si="99"/>
        <v>0.17419126479580599</v>
      </c>
      <c r="C2392" s="3">
        <f t="shared" si="100"/>
        <v>213.97024270928611</v>
      </c>
      <c r="D2392" s="3">
        <f t="shared" si="101"/>
        <v>37.271747206196132</v>
      </c>
    </row>
    <row r="2393" spans="1:4" x14ac:dyDescent="0.2">
      <c r="A2393" s="2">
        <v>23.97</v>
      </c>
      <c r="B2393" s="14">
        <f t="shared" si="99"/>
        <v>0.17404595404943149</v>
      </c>
      <c r="C2393" s="3">
        <f t="shared" si="100"/>
        <v>213.62261402890286</v>
      </c>
      <c r="D2393" s="3">
        <f t="shared" si="101"/>
        <v>37.180151665193868</v>
      </c>
    </row>
    <row r="2394" spans="1:4" x14ac:dyDescent="0.2">
      <c r="A2394" s="2">
        <v>23.98</v>
      </c>
      <c r="B2394" s="14">
        <f t="shared" si="99"/>
        <v>0.17390082505507429</v>
      </c>
      <c r="C2394" s="3">
        <f t="shared" si="100"/>
        <v>213.27569081202816</v>
      </c>
      <c r="D2394" s="3">
        <f t="shared" si="101"/>
        <v>37.088818596402625</v>
      </c>
    </row>
    <row r="2395" spans="1:4" x14ac:dyDescent="0.2">
      <c r="A2395" s="2">
        <v>23.99</v>
      </c>
      <c r="B2395" s="14">
        <f t="shared" si="99"/>
        <v>0.17375587750975163</v>
      </c>
      <c r="C2395" s="3">
        <f t="shared" si="100"/>
        <v>212.92947134194603</v>
      </c>
      <c r="D2395" s="3">
        <f t="shared" si="101"/>
        <v>36.997747140707347</v>
      </c>
    </row>
    <row r="2396" spans="1:4" x14ac:dyDescent="0.2">
      <c r="A2396" s="2">
        <v>24</v>
      </c>
      <c r="B2396" s="14">
        <f t="shared" si="99"/>
        <v>0.17361111111111116</v>
      </c>
      <c r="C2396" s="3">
        <f t="shared" si="100"/>
        <v>212.58395390680997</v>
      </c>
      <c r="D2396" s="3">
        <f t="shared" si="101"/>
        <v>36.906936442154517</v>
      </c>
    </row>
    <row r="2397" spans="1:4" x14ac:dyDescent="0.2">
      <c r="A2397" s="2">
        <v>24.01</v>
      </c>
      <c r="B2397" s="14">
        <f t="shared" si="99"/>
        <v>0.17346652555743036</v>
      </c>
      <c r="C2397" s="3">
        <f t="shared" si="100"/>
        <v>212.23913679962862</v>
      </c>
      <c r="D2397" s="3">
        <f t="shared" si="101"/>
        <v>36.81638564793974</v>
      </c>
    </row>
    <row r="2398" spans="1:4" x14ac:dyDescent="0.2">
      <c r="A2398" s="2">
        <v>24.02</v>
      </c>
      <c r="B2398" s="14">
        <f t="shared" si="99"/>
        <v>0.17332212054761467</v>
      </c>
      <c r="C2398" s="3">
        <f t="shared" si="100"/>
        <v>211.89501831824899</v>
      </c>
      <c r="D2398" s="3">
        <f t="shared" si="101"/>
        <v>36.726093908394567</v>
      </c>
    </row>
    <row r="2399" spans="1:4" x14ac:dyDescent="0.2">
      <c r="A2399" s="2">
        <v>24.03</v>
      </c>
      <c r="B2399" s="14">
        <f t="shared" si="99"/>
        <v>0.17317789578119591</v>
      </c>
      <c r="C2399" s="3">
        <f t="shared" si="100"/>
        <v>211.55159676534112</v>
      </c>
      <c r="D2399" s="3">
        <f t="shared" si="101"/>
        <v>36.636060376973823</v>
      </c>
    </row>
    <row r="2400" spans="1:4" x14ac:dyDescent="0.2">
      <c r="A2400" s="2">
        <v>24.04</v>
      </c>
      <c r="B2400" s="14">
        <f t="shared" si="99"/>
        <v>0.17303385095833065</v>
      </c>
      <c r="C2400" s="3">
        <f t="shared" si="100"/>
        <v>211.20887044838261</v>
      </c>
      <c r="D2400" s="3">
        <f t="shared" si="101"/>
        <v>36.546284210242803</v>
      </c>
    </row>
    <row r="2401" spans="1:4" x14ac:dyDescent="0.2">
      <c r="A2401" s="2">
        <v>24.05</v>
      </c>
      <c r="B2401" s="14">
        <f t="shared" si="99"/>
        <v>0.17288998577979858</v>
      </c>
      <c r="C2401" s="3">
        <f t="shared" si="100"/>
        <v>210.86683767964294</v>
      </c>
      <c r="D2401" s="3">
        <f t="shared" si="101"/>
        <v>36.456764567864568</v>
      </c>
    </row>
    <row r="2402" spans="1:4" x14ac:dyDescent="0.2">
      <c r="A2402" s="2">
        <v>24.06</v>
      </c>
      <c r="B2402" s="14">
        <f t="shared" si="99"/>
        <v>0.17274629994700136</v>
      </c>
      <c r="C2402" s="3">
        <f t="shared" si="100"/>
        <v>210.52549677616841</v>
      </c>
      <c r="D2402" s="3">
        <f t="shared" si="101"/>
        <v>36.367500612587456</v>
      </c>
    </row>
    <row r="2403" spans="1:4" x14ac:dyDescent="0.2">
      <c r="A2403" s="2">
        <v>24.07</v>
      </c>
      <c r="B2403" s="14">
        <f t="shared" si="99"/>
        <v>0.17260279316196053</v>
      </c>
      <c r="C2403" s="3">
        <f t="shared" si="100"/>
        <v>210.18484605976522</v>
      </c>
      <c r="D2403" s="3">
        <f t="shared" si="101"/>
        <v>36.278491510232172</v>
      </c>
    </row>
    <row r="2404" spans="1:4" x14ac:dyDescent="0.2">
      <c r="A2404" s="2">
        <v>24.08</v>
      </c>
      <c r="B2404" s="14">
        <f t="shared" ref="B2404:B2467" si="102">10^(2-2*LOG(A2404))</f>
        <v>0.1724594651273165</v>
      </c>
      <c r="C2404" s="3">
        <f t="shared" si="100"/>
        <v>209.8448838569866</v>
      </c>
      <c r="D2404" s="3">
        <f t="shared" si="101"/>
        <v>36.189736429679762</v>
      </c>
    </row>
    <row r="2405" spans="1:4" x14ac:dyDescent="0.2">
      <c r="A2405" s="2">
        <v>24.09</v>
      </c>
      <c r="B2405" s="14">
        <f t="shared" si="102"/>
        <v>0.17231631554632623</v>
      </c>
      <c r="C2405" s="3">
        <f t="shared" si="100"/>
        <v>209.50560849911503</v>
      </c>
      <c r="D2405" s="3">
        <f t="shared" si="101"/>
        <v>36.101234542858592</v>
      </c>
    </row>
    <row r="2406" spans="1:4" x14ac:dyDescent="0.2">
      <c r="A2406" s="2">
        <v>24.1</v>
      </c>
      <c r="B2406" s="14">
        <f t="shared" si="102"/>
        <v>0.17217334412286289</v>
      </c>
      <c r="C2406" s="3">
        <f t="shared" si="100"/>
        <v>209.16701832214818</v>
      </c>
      <c r="D2406" s="3">
        <f t="shared" si="101"/>
        <v>36.012985024732387</v>
      </c>
    </row>
    <row r="2407" spans="1:4" x14ac:dyDescent="0.2">
      <c r="A2407" s="2">
        <v>24.11</v>
      </c>
      <c r="B2407" s="14">
        <f t="shared" si="102"/>
        <v>0.17203055056141311</v>
      </c>
      <c r="C2407" s="3">
        <f t="shared" si="100"/>
        <v>208.82911166678423</v>
      </c>
      <c r="D2407" s="3">
        <f t="shared" si="101"/>
        <v>35.924987053287708</v>
      </c>
    </row>
    <row r="2408" spans="1:4" x14ac:dyDescent="0.2">
      <c r="A2408" s="2">
        <v>24.12</v>
      </c>
      <c r="B2408" s="14">
        <f t="shared" si="102"/>
        <v>0.1718879345670761</v>
      </c>
      <c r="C2408" s="3">
        <f t="shared" si="100"/>
        <v>208.49188687840453</v>
      </c>
      <c r="D2408" s="3">
        <f t="shared" si="101"/>
        <v>35.837239809521428</v>
      </c>
    </row>
    <row r="2409" spans="1:4" x14ac:dyDescent="0.2">
      <c r="A2409" s="2">
        <v>24.13</v>
      </c>
      <c r="B2409" s="14">
        <f t="shared" si="102"/>
        <v>0.17174549584556226</v>
      </c>
      <c r="C2409" s="3">
        <f t="shared" si="100"/>
        <v>208.15534230706157</v>
      </c>
      <c r="D2409" s="3">
        <f t="shared" si="101"/>
        <v>35.749742477429031</v>
      </c>
    </row>
    <row r="2410" spans="1:4" x14ac:dyDescent="0.2">
      <c r="A2410" s="2">
        <v>24.14</v>
      </c>
      <c r="B2410" s="14">
        <f t="shared" si="102"/>
        <v>0.1716032341031912</v>
      </c>
      <c r="C2410" s="3">
        <f t="shared" si="100"/>
        <v>207.81947630746143</v>
      </c>
      <c r="D2410" s="3">
        <f t="shared" si="101"/>
        <v>35.662494243991901</v>
      </c>
    </row>
    <row r="2411" spans="1:4" x14ac:dyDescent="0.2">
      <c r="A2411" s="2">
        <v>24.15</v>
      </c>
      <c r="B2411" s="14">
        <f t="shared" si="102"/>
        <v>0.17146114904689036</v>
      </c>
      <c r="C2411" s="3">
        <f t="shared" si="100"/>
        <v>207.48428723894986</v>
      </c>
      <c r="D2411" s="3">
        <f t="shared" si="101"/>
        <v>35.575494299165392</v>
      </c>
    </row>
    <row r="2412" spans="1:4" x14ac:dyDescent="0.2">
      <c r="A2412" s="2">
        <v>24.16</v>
      </c>
      <c r="B2412" s="14">
        <f t="shared" si="102"/>
        <v>0.17131924038419361</v>
      </c>
      <c r="C2412" s="3">
        <f t="shared" si="100"/>
        <v>207.14977346549682</v>
      </c>
      <c r="D2412" s="3">
        <f t="shared" si="101"/>
        <v>35.488741835866698</v>
      </c>
    </row>
    <row r="2413" spans="1:4" x14ac:dyDescent="0.2">
      <c r="A2413" s="2">
        <v>24.17</v>
      </c>
      <c r="B2413" s="14">
        <f t="shared" si="102"/>
        <v>0.17117750782324004</v>
      </c>
      <c r="C2413" s="3">
        <f t="shared" si="100"/>
        <v>206.81593335568255</v>
      </c>
      <c r="D2413" s="3">
        <f t="shared" si="101"/>
        <v>35.402236049963037</v>
      </c>
    </row>
    <row r="2414" spans="1:4" x14ac:dyDescent="0.2">
      <c r="A2414" s="2">
        <v>24.18</v>
      </c>
      <c r="B2414" s="14">
        <f t="shared" si="102"/>
        <v>0.17103595107277175</v>
      </c>
      <c r="C2414" s="3">
        <f t="shared" si="100"/>
        <v>206.48276528268175</v>
      </c>
      <c r="D2414" s="3">
        <f t="shared" si="101"/>
        <v>35.315976140259373</v>
      </c>
    </row>
    <row r="2415" spans="1:4" x14ac:dyDescent="0.2">
      <c r="A2415" s="2">
        <v>24.19</v>
      </c>
      <c r="B2415" s="14">
        <f t="shared" si="102"/>
        <v>0.17089456984213269</v>
      </c>
      <c r="C2415" s="3">
        <f t="shared" si="100"/>
        <v>206.1502676242493</v>
      </c>
      <c r="D2415" s="3">
        <f t="shared" si="101"/>
        <v>35.229961308486615</v>
      </c>
    </row>
    <row r="2416" spans="1:4" x14ac:dyDescent="0.2">
      <c r="A2416" s="2">
        <v>24.2</v>
      </c>
      <c r="B2416" s="14">
        <f t="shared" si="102"/>
        <v>0.17075336384126763</v>
      </c>
      <c r="C2416" s="3">
        <f t="shared" si="100"/>
        <v>205.81843876270531</v>
      </c>
      <c r="D2416" s="3">
        <f t="shared" si="101"/>
        <v>35.144190759289884</v>
      </c>
    </row>
    <row r="2417" spans="1:4" x14ac:dyDescent="0.2">
      <c r="A2417" s="2">
        <v>24.21</v>
      </c>
      <c r="B2417" s="14">
        <f t="shared" si="102"/>
        <v>0.17061233278071997</v>
      </c>
      <c r="C2417" s="3">
        <f t="shared" si="100"/>
        <v>205.48727708492052</v>
      </c>
      <c r="D2417" s="3">
        <f t="shared" si="101"/>
        <v>35.058663700216471</v>
      </c>
    </row>
    <row r="2418" spans="1:4" x14ac:dyDescent="0.2">
      <c r="A2418" s="2">
        <v>24.22</v>
      </c>
      <c r="B2418" s="14">
        <f t="shared" si="102"/>
        <v>0.17047147637163051</v>
      </c>
      <c r="C2418" s="3">
        <f t="shared" si="100"/>
        <v>205.15678098230177</v>
      </c>
      <c r="D2418" s="3">
        <f t="shared" si="101"/>
        <v>34.973379341704231</v>
      </c>
    </row>
    <row r="2419" spans="1:4" x14ac:dyDescent="0.2">
      <c r="A2419" s="2">
        <v>24.23</v>
      </c>
      <c r="B2419" s="14">
        <f t="shared" si="102"/>
        <v>0.17033079432573614</v>
      </c>
      <c r="C2419" s="3">
        <f t="shared" si="100"/>
        <v>204.82694885077709</v>
      </c>
      <c r="D2419" s="3">
        <f t="shared" si="101"/>
        <v>34.888336897069792</v>
      </c>
    </row>
    <row r="2420" spans="1:4" x14ac:dyDescent="0.2">
      <c r="A2420" s="2">
        <v>24.24</v>
      </c>
      <c r="B2420" s="14">
        <f t="shared" si="102"/>
        <v>0.17019028635536823</v>
      </c>
      <c r="C2420" s="3">
        <f t="shared" si="100"/>
        <v>204.49777909078233</v>
      </c>
      <c r="D2420" s="3">
        <f t="shared" si="101"/>
        <v>34.803535582497076</v>
      </c>
    </row>
    <row r="2421" spans="1:4" x14ac:dyDescent="0.2">
      <c r="A2421" s="2">
        <v>24.25</v>
      </c>
      <c r="B2421" s="14">
        <f t="shared" si="102"/>
        <v>0.1700499521734509</v>
      </c>
      <c r="C2421" s="3">
        <f t="shared" si="100"/>
        <v>204.16927010724447</v>
      </c>
      <c r="D2421" s="3">
        <f t="shared" si="101"/>
        <v>34.718974617025303</v>
      </c>
    </row>
    <row r="2422" spans="1:4" x14ac:dyDescent="0.2">
      <c r="A2422" s="2">
        <v>24.26</v>
      </c>
      <c r="B2422" s="14">
        <f t="shared" si="102"/>
        <v>0.16990979149350025</v>
      </c>
      <c r="C2422" s="3">
        <f t="shared" si="100"/>
        <v>203.84142030956966</v>
      </c>
      <c r="D2422" s="3">
        <f t="shared" si="101"/>
        <v>34.634653222537928</v>
      </c>
    </row>
    <row r="2423" spans="1:4" x14ac:dyDescent="0.2">
      <c r="A2423" s="2">
        <v>24.27</v>
      </c>
      <c r="B2423" s="14">
        <f t="shared" si="102"/>
        <v>0.169769804029622</v>
      </c>
      <c r="C2423" s="3">
        <f t="shared" si="100"/>
        <v>203.51422811162766</v>
      </c>
      <c r="D2423" s="3">
        <f t="shared" si="101"/>
        <v>34.550570623750815</v>
      </c>
    </row>
    <row r="2424" spans="1:4" x14ac:dyDescent="0.2">
      <c r="A2424" s="2">
        <v>24.28</v>
      </c>
      <c r="B2424" s="14">
        <f t="shared" si="102"/>
        <v>0.16962998949651104</v>
      </c>
      <c r="C2424" s="3">
        <f t="shared" si="100"/>
        <v>203.18769193173685</v>
      </c>
      <c r="D2424" s="3">
        <f t="shared" si="101"/>
        <v>34.46672604820084</v>
      </c>
    </row>
    <row r="2425" spans="1:4" x14ac:dyDescent="0.2">
      <c r="A2425" s="2">
        <v>24.29</v>
      </c>
      <c r="B2425" s="14">
        <f t="shared" si="102"/>
        <v>0.16949034760944884</v>
      </c>
      <c r="C2425" s="3">
        <f t="shared" si="100"/>
        <v>202.86181019265197</v>
      </c>
      <c r="D2425" s="3">
        <f t="shared" si="101"/>
        <v>34.383118726234613</v>
      </c>
    </row>
    <row r="2426" spans="1:4" x14ac:dyDescent="0.2">
      <c r="A2426" s="2">
        <v>24.3</v>
      </c>
      <c r="B2426" s="14">
        <f t="shared" si="102"/>
        <v>0.16935087808430291</v>
      </c>
      <c r="C2426" s="3">
        <f t="shared" si="100"/>
        <v>202.53658132154752</v>
      </c>
      <c r="D2426" s="3">
        <f t="shared" si="101"/>
        <v>34.299747890996898</v>
      </c>
    </row>
    <row r="2427" spans="1:4" x14ac:dyDescent="0.2">
      <c r="A2427" s="2">
        <v>24.31</v>
      </c>
      <c r="B2427" s="14">
        <f t="shared" si="102"/>
        <v>0.16921158063752489</v>
      </c>
      <c r="C2427" s="3">
        <f t="shared" si="100"/>
        <v>202.21200375000538</v>
      </c>
      <c r="D2427" s="3">
        <f t="shared" si="101"/>
        <v>34.216612778419524</v>
      </c>
    </row>
    <row r="2428" spans="1:4" x14ac:dyDescent="0.2">
      <c r="A2428" s="2">
        <v>24.32</v>
      </c>
      <c r="B2428" s="14">
        <f t="shared" si="102"/>
        <v>0.16907245498614948</v>
      </c>
      <c r="C2428" s="3">
        <f t="shared" si="100"/>
        <v>201.88807591400044</v>
      </c>
      <c r="D2428" s="3">
        <f t="shared" si="101"/>
        <v>34.133712627210166</v>
      </c>
    </row>
    <row r="2429" spans="1:4" x14ac:dyDescent="0.2">
      <c r="A2429" s="2">
        <v>24.33</v>
      </c>
      <c r="B2429" s="14">
        <f t="shared" si="102"/>
        <v>0.16893350084779285</v>
      </c>
      <c r="C2429" s="3">
        <f t="shared" si="100"/>
        <v>201.56479625388587</v>
      </c>
      <c r="D2429" s="3">
        <f t="shared" si="101"/>
        <v>34.051046678841026</v>
      </c>
    </row>
    <row r="2430" spans="1:4" x14ac:dyDescent="0.2">
      <c r="A2430" s="2">
        <v>24.34</v>
      </c>
      <c r="B2430" s="14">
        <f t="shared" si="102"/>
        <v>0.16879471794065035</v>
      </c>
      <c r="C2430" s="3">
        <f t="shared" si="100"/>
        <v>201.24216321437899</v>
      </c>
      <c r="D2430" s="3">
        <f t="shared" si="101"/>
        <v>33.968614177537425</v>
      </c>
    </row>
    <row r="2431" spans="1:4" x14ac:dyDescent="0.2">
      <c r="A2431" s="2">
        <v>24.35</v>
      </c>
      <c r="B2431" s="14">
        <f t="shared" si="102"/>
        <v>0.16865610598349692</v>
      </c>
      <c r="C2431" s="3">
        <f t="shared" si="100"/>
        <v>200.92017524454914</v>
      </c>
      <c r="D2431" s="3">
        <f t="shared" si="101"/>
        <v>33.886414370267453</v>
      </c>
    </row>
    <row r="2432" spans="1:4" x14ac:dyDescent="0.2">
      <c r="A2432" s="2">
        <v>24.36</v>
      </c>
      <c r="B2432" s="14">
        <f t="shared" si="102"/>
        <v>0.16851766469568411</v>
      </c>
      <c r="C2432" s="3">
        <f t="shared" si="100"/>
        <v>200.59883079780144</v>
      </c>
      <c r="D2432" s="3">
        <f t="shared" si="101"/>
        <v>33.804446506730173</v>
      </c>
    </row>
    <row r="2433" spans="1:4" x14ac:dyDescent="0.2">
      <c r="A2433" s="2">
        <v>24.37</v>
      </c>
      <c r="B2433" s="14">
        <f t="shared" si="102"/>
        <v>0.16837939379713873</v>
      </c>
      <c r="C2433" s="3">
        <f t="shared" si="100"/>
        <v>200.27812833186394</v>
      </c>
      <c r="D2433" s="3">
        <f t="shared" si="101"/>
        <v>33.722709839344809</v>
      </c>
    </row>
    <row r="2434" spans="1:4" x14ac:dyDescent="0.2">
      <c r="A2434" s="2">
        <v>24.38</v>
      </c>
      <c r="B2434" s="14">
        <f t="shared" si="102"/>
        <v>0.16824129300836299</v>
      </c>
      <c r="C2434" s="3">
        <f t="shared" si="100"/>
        <v>199.9580663087747</v>
      </c>
      <c r="D2434" s="3">
        <f t="shared" si="101"/>
        <v>33.641203623240244</v>
      </c>
    </row>
    <row r="2435" spans="1:4" x14ac:dyDescent="0.2">
      <c r="A2435" s="2">
        <v>24.39</v>
      </c>
      <c r="B2435" s="14">
        <f t="shared" si="102"/>
        <v>0.16810336205043064</v>
      </c>
      <c r="C2435" s="3">
        <f t="shared" si="100"/>
        <v>199.63864319486592</v>
      </c>
      <c r="D2435" s="3">
        <f t="shared" si="101"/>
        <v>33.559927116243287</v>
      </c>
    </row>
    <row r="2436" spans="1:4" x14ac:dyDescent="0.2">
      <c r="A2436" s="2">
        <v>24.4</v>
      </c>
      <c r="B2436" s="14">
        <f t="shared" si="102"/>
        <v>0.16796560064498789</v>
      </c>
      <c r="C2436" s="3">
        <f t="shared" si="100"/>
        <v>199.31985746075293</v>
      </c>
      <c r="D2436" s="3">
        <f t="shared" si="101"/>
        <v>33.478879578868735</v>
      </c>
    </row>
    <row r="2437" spans="1:4" x14ac:dyDescent="0.2">
      <c r="A2437" s="2">
        <v>24.41</v>
      </c>
      <c r="B2437" s="14">
        <f t="shared" si="102"/>
        <v>0.1678280085142505</v>
      </c>
      <c r="C2437" s="3">
        <f t="shared" si="100"/>
        <v>199.0017075813179</v>
      </c>
      <c r="D2437" s="3">
        <f t="shared" si="101"/>
        <v>33.398060274307809</v>
      </c>
    </row>
    <row r="2438" spans="1:4" x14ac:dyDescent="0.2">
      <c r="A2438" s="2">
        <v>24.42</v>
      </c>
      <c r="B2438" s="14">
        <f t="shared" si="102"/>
        <v>0.16769058538100295</v>
      </c>
      <c r="C2438" s="3">
        <f t="shared" ref="C2438:C2501" si="103">374200000/(A2438^5*(EXP(14380/(A2438*3000))-1))</f>
        <v>198.6841920356982</v>
      </c>
      <c r="D2438" s="3">
        <f t="shared" ref="D2438:D2501" si="104">B2438*C2438</f>
        <v>33.317468468417836</v>
      </c>
    </row>
    <row r="2439" spans="1:4" x14ac:dyDescent="0.2">
      <c r="A2439" s="2">
        <v>24.43</v>
      </c>
      <c r="B2439" s="14">
        <f t="shared" si="102"/>
        <v>0.16755333096859723</v>
      </c>
      <c r="C2439" s="3">
        <f t="shared" si="103"/>
        <v>198.367309307272</v>
      </c>
      <c r="D2439" s="3">
        <f t="shared" si="104"/>
        <v>33.237103429711439</v>
      </c>
    </row>
    <row r="2440" spans="1:4" x14ac:dyDescent="0.2">
      <c r="A2440" s="2">
        <v>24.44</v>
      </c>
      <c r="B2440" s="14">
        <f t="shared" si="102"/>
        <v>0.16741624500095079</v>
      </c>
      <c r="C2440" s="3">
        <f t="shared" si="103"/>
        <v>198.05105788364455</v>
      </c>
      <c r="D2440" s="3">
        <f t="shared" si="104"/>
        <v>33.15696442934572</v>
      </c>
    </row>
    <row r="2441" spans="1:4" x14ac:dyDescent="0.2">
      <c r="A2441" s="2">
        <v>24.45</v>
      </c>
      <c r="B2441" s="14">
        <f t="shared" si="102"/>
        <v>0.16727932720254601</v>
      </c>
      <c r="C2441" s="3">
        <f t="shared" si="103"/>
        <v>197.7354362566351</v>
      </c>
      <c r="D2441" s="3">
        <f t="shared" si="104"/>
        <v>33.07705074111184</v>
      </c>
    </row>
    <row r="2442" spans="1:4" x14ac:dyDescent="0.2">
      <c r="A2442" s="2">
        <v>24.46</v>
      </c>
      <c r="B2442" s="14">
        <f t="shared" si="102"/>
        <v>0.16714257729842763</v>
      </c>
      <c r="C2442" s="3">
        <f t="shared" si="103"/>
        <v>197.42044292226367</v>
      </c>
      <c r="D2442" s="3">
        <f t="shared" si="104"/>
        <v>32.997361641424277</v>
      </c>
    </row>
    <row r="2443" spans="1:4" x14ac:dyDescent="0.2">
      <c r="A2443" s="2">
        <v>24.47</v>
      </c>
      <c r="B2443" s="14">
        <f t="shared" si="102"/>
        <v>0.16700599501420307</v>
      </c>
      <c r="C2443" s="3">
        <f t="shared" si="103"/>
        <v>197.10607638073728</v>
      </c>
      <c r="D2443" s="3">
        <f t="shared" si="104"/>
        <v>32.917896409310544</v>
      </c>
    </row>
    <row r="2444" spans="1:4" x14ac:dyDescent="0.2">
      <c r="A2444" s="2">
        <v>24.48</v>
      </c>
      <c r="B2444" s="14">
        <f t="shared" si="102"/>
        <v>0.16686958007603903</v>
      </c>
      <c r="C2444" s="3">
        <f t="shared" si="103"/>
        <v>196.79233513643698</v>
      </c>
      <c r="D2444" s="3">
        <f t="shared" si="104"/>
        <v>32.838654326400381</v>
      </c>
    </row>
    <row r="2445" spans="1:4" x14ac:dyDescent="0.2">
      <c r="A2445" s="2">
        <v>24.49</v>
      </c>
      <c r="B2445" s="14">
        <f t="shared" si="102"/>
        <v>0.16673333221066225</v>
      </c>
      <c r="C2445" s="3">
        <f t="shared" si="103"/>
        <v>196.47921769790423</v>
      </c>
      <c r="D2445" s="3">
        <f t="shared" si="104"/>
        <v>32.759634676915695</v>
      </c>
    </row>
    <row r="2446" spans="1:4" x14ac:dyDescent="0.2">
      <c r="A2446" s="2">
        <v>24.5</v>
      </c>
      <c r="B2446" s="14">
        <f t="shared" si="102"/>
        <v>0.16659725114535615</v>
      </c>
      <c r="C2446" s="3">
        <f t="shared" si="103"/>
        <v>196.16672257782773</v>
      </c>
      <c r="D2446" s="3">
        <f t="shared" si="104"/>
        <v>32.680836747659768</v>
      </c>
    </row>
    <row r="2447" spans="1:4" x14ac:dyDescent="0.2">
      <c r="A2447" s="2">
        <v>24.51</v>
      </c>
      <c r="B2447" s="14">
        <f t="shared" si="102"/>
        <v>0.16646133660796075</v>
      </c>
      <c r="C2447" s="3">
        <f t="shared" si="103"/>
        <v>195.85484829303067</v>
      </c>
      <c r="D2447" s="3">
        <f t="shared" si="104"/>
        <v>32.602259828007263</v>
      </c>
    </row>
    <row r="2448" spans="1:4" x14ac:dyDescent="0.2">
      <c r="A2448" s="2">
        <v>24.52</v>
      </c>
      <c r="B2448" s="14">
        <f t="shared" si="102"/>
        <v>0.16632558832687108</v>
      </c>
      <c r="C2448" s="3">
        <f t="shared" si="103"/>
        <v>195.54359336445751</v>
      </c>
      <c r="D2448" s="3">
        <f t="shared" si="104"/>
        <v>32.523903209893838</v>
      </c>
    </row>
    <row r="2449" spans="1:4" x14ac:dyDescent="0.2">
      <c r="A2449" s="2">
        <v>24.53</v>
      </c>
      <c r="B2449" s="14">
        <f t="shared" si="102"/>
        <v>0.1661900060310352</v>
      </c>
      <c r="C2449" s="3">
        <f t="shared" si="103"/>
        <v>195.23295631716013</v>
      </c>
      <c r="D2449" s="3">
        <f t="shared" si="104"/>
        <v>32.445766187805674</v>
      </c>
    </row>
    <row r="2450" spans="1:4" x14ac:dyDescent="0.2">
      <c r="A2450" s="2">
        <v>24.54</v>
      </c>
      <c r="B2450" s="14">
        <f t="shared" si="102"/>
        <v>0.16605458944995405</v>
      </c>
      <c r="C2450" s="3">
        <f t="shared" si="103"/>
        <v>194.92293568028578</v>
      </c>
      <c r="D2450" s="3">
        <f t="shared" si="104"/>
        <v>32.367848058769653</v>
      </c>
    </row>
    <row r="2451" spans="1:4" x14ac:dyDescent="0.2">
      <c r="A2451" s="2">
        <v>24.55</v>
      </c>
      <c r="B2451" s="14">
        <f t="shared" si="102"/>
        <v>0.16591933831367869</v>
      </c>
      <c r="C2451" s="3">
        <f t="shared" si="103"/>
        <v>194.61352998706337</v>
      </c>
      <c r="D2451" s="3">
        <f t="shared" si="104"/>
        <v>32.290148122342821</v>
      </c>
    </row>
    <row r="2452" spans="1:4" x14ac:dyDescent="0.2">
      <c r="A2452" s="2">
        <v>24.56</v>
      </c>
      <c r="B2452" s="14">
        <f t="shared" si="102"/>
        <v>0.16578425235281008</v>
      </c>
      <c r="C2452" s="3">
        <f t="shared" si="103"/>
        <v>194.30473777479133</v>
      </c>
      <c r="D2452" s="3">
        <f t="shared" si="104"/>
        <v>32.212665680602598</v>
      </c>
    </row>
    <row r="2453" spans="1:4" x14ac:dyDescent="0.2">
      <c r="A2453" s="2">
        <v>24.57</v>
      </c>
      <c r="B2453" s="14">
        <f t="shared" si="102"/>
        <v>0.16564933129849685</v>
      </c>
      <c r="C2453" s="3">
        <f t="shared" si="103"/>
        <v>193.99655758482368</v>
      </c>
      <c r="D2453" s="3">
        <f t="shared" si="104"/>
        <v>32.135400038136382</v>
      </c>
    </row>
    <row r="2454" spans="1:4" x14ac:dyDescent="0.2">
      <c r="A2454" s="2">
        <v>24.58</v>
      </c>
      <c r="B2454" s="14">
        <f t="shared" si="102"/>
        <v>0.1655145748824349</v>
      </c>
      <c r="C2454" s="3">
        <f t="shared" si="103"/>
        <v>193.6889879625584</v>
      </c>
      <c r="D2454" s="3">
        <f t="shared" si="104"/>
        <v>32.058350502031907</v>
      </c>
    </row>
    <row r="2455" spans="1:4" x14ac:dyDescent="0.2">
      <c r="A2455" s="2">
        <v>24.59</v>
      </c>
      <c r="B2455" s="14">
        <f t="shared" si="102"/>
        <v>0.16537998283686531</v>
      </c>
      <c r="C2455" s="3">
        <f t="shared" si="103"/>
        <v>193.38202745742325</v>
      </c>
      <c r="D2455" s="3">
        <f t="shared" si="104"/>
        <v>31.981516381866872</v>
      </c>
    </row>
    <row r="2456" spans="1:4" x14ac:dyDescent="0.2">
      <c r="A2456" s="2">
        <v>24.6</v>
      </c>
      <c r="B2456" s="14">
        <f t="shared" si="102"/>
        <v>0.16524555489457335</v>
      </c>
      <c r="C2456" s="3">
        <f t="shared" si="103"/>
        <v>193.07567462286443</v>
      </c>
      <c r="D2456" s="3">
        <f t="shared" si="104"/>
        <v>31.904896989699324</v>
      </c>
    </row>
    <row r="2457" spans="1:4" x14ac:dyDescent="0.2">
      <c r="A2457" s="2">
        <v>24.61</v>
      </c>
      <c r="B2457" s="14">
        <f t="shared" si="102"/>
        <v>0.16511129078888684</v>
      </c>
      <c r="C2457" s="3">
        <f t="shared" si="103"/>
        <v>192.76992801633295</v>
      </c>
      <c r="D2457" s="3">
        <f t="shared" si="104"/>
        <v>31.828491640057536</v>
      </c>
    </row>
    <row r="2458" spans="1:4" x14ac:dyDescent="0.2">
      <c r="A2458" s="2">
        <v>24.62</v>
      </c>
      <c r="B2458" s="14">
        <f t="shared" si="102"/>
        <v>0.16497719025367555</v>
      </c>
      <c r="C2458" s="3">
        <f t="shared" si="103"/>
        <v>192.46478619927206</v>
      </c>
      <c r="D2458" s="3">
        <f t="shared" si="104"/>
        <v>31.752299649930293</v>
      </c>
    </row>
    <row r="2459" spans="1:4" x14ac:dyDescent="0.2">
      <c r="A2459" s="2">
        <v>24.63</v>
      </c>
      <c r="B2459" s="14">
        <f t="shared" si="102"/>
        <v>0.16484325302334882</v>
      </c>
      <c r="C2459" s="3">
        <f t="shared" si="103"/>
        <v>192.16024773710475</v>
      </c>
      <c r="D2459" s="3">
        <f t="shared" si="104"/>
        <v>31.676320338756952</v>
      </c>
    </row>
    <row r="2460" spans="1:4" x14ac:dyDescent="0.2">
      <c r="A2460" s="2">
        <v>24.64</v>
      </c>
      <c r="B2460" s="14">
        <f t="shared" si="102"/>
        <v>0.16470947883285539</v>
      </c>
      <c r="C2460" s="3">
        <f t="shared" si="103"/>
        <v>191.85631119922149</v>
      </c>
      <c r="D2460" s="3">
        <f t="shared" si="104"/>
        <v>31.600553028417888</v>
      </c>
    </row>
    <row r="2461" spans="1:4" x14ac:dyDescent="0.2">
      <c r="A2461" s="2">
        <v>24.65</v>
      </c>
      <c r="B2461" s="14">
        <f t="shared" si="102"/>
        <v>0.16457586741768129</v>
      </c>
      <c r="C2461" s="3">
        <f t="shared" si="103"/>
        <v>191.55297515896726</v>
      </c>
      <c r="D2461" s="3">
        <f t="shared" si="104"/>
        <v>31.524997043224595</v>
      </c>
    </row>
    <row r="2462" spans="1:4" x14ac:dyDescent="0.2">
      <c r="A2462" s="2">
        <v>24.66</v>
      </c>
      <c r="B2462" s="14">
        <f t="shared" si="102"/>
        <v>0.16444241851384828</v>
      </c>
      <c r="C2462" s="3">
        <f t="shared" si="103"/>
        <v>191.25023819362889</v>
      </c>
      <c r="D2462" s="3">
        <f t="shared" si="104"/>
        <v>31.44965170990989</v>
      </c>
    </row>
    <row r="2463" spans="1:4" x14ac:dyDescent="0.2">
      <c r="A2463" s="2">
        <v>24.67</v>
      </c>
      <c r="B2463" s="14">
        <f t="shared" si="102"/>
        <v>0.1643091318579139</v>
      </c>
      <c r="C2463" s="3">
        <f t="shared" si="103"/>
        <v>190.94809888442336</v>
      </c>
      <c r="D2463" s="3">
        <f t="shared" si="104"/>
        <v>31.374516357618699</v>
      </c>
    </row>
    <row r="2464" spans="1:4" x14ac:dyDescent="0.2">
      <c r="A2464" s="2">
        <v>24.68</v>
      </c>
      <c r="B2464" s="14">
        <f t="shared" si="102"/>
        <v>0.16417600718696887</v>
      </c>
      <c r="C2464" s="3">
        <f t="shared" si="103"/>
        <v>190.64655581648509</v>
      </c>
      <c r="D2464" s="3">
        <f t="shared" si="104"/>
        <v>31.299590317898119</v>
      </c>
    </row>
    <row r="2465" spans="1:4" x14ac:dyDescent="0.2">
      <c r="A2465" s="2">
        <v>24.69</v>
      </c>
      <c r="B2465" s="14">
        <f t="shared" si="102"/>
        <v>0.16404304423863605</v>
      </c>
      <c r="C2465" s="3">
        <f t="shared" si="103"/>
        <v>190.34560757885325</v>
      </c>
      <c r="D2465" s="3">
        <f t="shared" si="104"/>
        <v>31.224872924687883</v>
      </c>
    </row>
    <row r="2466" spans="1:4" x14ac:dyDescent="0.2">
      <c r="A2466" s="2">
        <v>24.7</v>
      </c>
      <c r="B2466" s="14">
        <f t="shared" si="102"/>
        <v>0.16391024275106944</v>
      </c>
      <c r="C2466" s="3">
        <f t="shared" si="103"/>
        <v>190.04525276445966</v>
      </c>
      <c r="D2466" s="3">
        <f t="shared" si="104"/>
        <v>31.150363514310932</v>
      </c>
    </row>
    <row r="2467" spans="1:4" x14ac:dyDescent="0.2">
      <c r="A2467" s="2">
        <v>24.71</v>
      </c>
      <c r="B2467" s="14">
        <f t="shared" si="102"/>
        <v>0.16377760246295298</v>
      </c>
      <c r="C2467" s="3">
        <f t="shared" si="103"/>
        <v>189.74548997011658</v>
      </c>
      <c r="D2467" s="3">
        <f t="shared" si="104"/>
        <v>31.076061425463983</v>
      </c>
    </row>
    <row r="2468" spans="1:4" x14ac:dyDescent="0.2">
      <c r="A2468" s="2">
        <v>24.72</v>
      </c>
      <c r="B2468" s="14">
        <f t="shared" ref="B2468:B2531" si="105">10^(2-2*LOG(A2468))</f>
        <v>0.16364512311349905</v>
      </c>
      <c r="C2468" s="3">
        <f t="shared" si="103"/>
        <v>189.4463177965045</v>
      </c>
      <c r="D2468" s="3">
        <f t="shared" si="104"/>
        <v>31.001965999208046</v>
      </c>
    </row>
    <row r="2469" spans="1:4" x14ac:dyDescent="0.2">
      <c r="A2469" s="2">
        <v>24.73</v>
      </c>
      <c r="B2469" s="14">
        <f t="shared" si="105"/>
        <v>0.16351280444244665</v>
      </c>
      <c r="C2469" s="3">
        <f t="shared" si="103"/>
        <v>189.14773484815993</v>
      </c>
      <c r="D2469" s="3">
        <f t="shared" si="104"/>
        <v>30.928076578958926</v>
      </c>
    </row>
    <row r="2470" spans="1:4" x14ac:dyDescent="0.2">
      <c r="A2470" s="2">
        <v>24.74</v>
      </c>
      <c r="B2470" s="14">
        <f t="shared" si="105"/>
        <v>0.16338064619006135</v>
      </c>
      <c r="C2470" s="3">
        <f t="shared" si="103"/>
        <v>188.84973973346342</v>
      </c>
      <c r="D2470" s="3">
        <f t="shared" si="104"/>
        <v>30.854392510478156</v>
      </c>
    </row>
    <row r="2471" spans="1:4" x14ac:dyDescent="0.2">
      <c r="A2471" s="2">
        <v>24.75</v>
      </c>
      <c r="B2471" s="14">
        <f t="shared" si="105"/>
        <v>0.16324864809713285</v>
      </c>
      <c r="C2471" s="3">
        <f t="shared" si="103"/>
        <v>188.55233106462697</v>
      </c>
      <c r="D2471" s="3">
        <f t="shared" si="104"/>
        <v>30.78091314186338</v>
      </c>
    </row>
    <row r="2472" spans="1:4" x14ac:dyDescent="0.2">
      <c r="A2472" s="2">
        <v>24.76</v>
      </c>
      <c r="B2472" s="14">
        <f t="shared" si="105"/>
        <v>0.16311680990497462</v>
      </c>
      <c r="C2472" s="3">
        <f t="shared" si="103"/>
        <v>188.25550745768254</v>
      </c>
      <c r="D2472" s="3">
        <f t="shared" si="104"/>
        <v>30.707637823539336</v>
      </c>
    </row>
    <row r="2473" spans="1:4" x14ac:dyDescent="0.2">
      <c r="A2473" s="2">
        <v>24.77</v>
      </c>
      <c r="B2473" s="14">
        <f t="shared" si="105"/>
        <v>0.16298513135542184</v>
      </c>
      <c r="C2473" s="3">
        <f t="shared" si="103"/>
        <v>187.95926753247005</v>
      </c>
      <c r="D2473" s="3">
        <f t="shared" si="104"/>
        <v>30.634565908248504</v>
      </c>
    </row>
    <row r="2474" spans="1:4" x14ac:dyDescent="0.2">
      <c r="A2474" s="2">
        <v>24.78</v>
      </c>
      <c r="B2474" s="14">
        <f t="shared" si="105"/>
        <v>0.16285361219083058</v>
      </c>
      <c r="C2474" s="3">
        <f t="shared" si="103"/>
        <v>187.66360991262437</v>
      </c>
      <c r="D2474" s="3">
        <f t="shared" si="104"/>
        <v>30.56169675104184</v>
      </c>
    </row>
    <row r="2475" spans="1:4" x14ac:dyDescent="0.2">
      <c r="A2475" s="2">
        <v>24.79</v>
      </c>
      <c r="B2475" s="14">
        <f t="shared" si="105"/>
        <v>0.16272225215407646</v>
      </c>
      <c r="C2475" s="3">
        <f t="shared" si="103"/>
        <v>187.36853322556524</v>
      </c>
      <c r="D2475" s="3">
        <f t="shared" si="104"/>
        <v>30.489029709269879</v>
      </c>
    </row>
    <row r="2476" spans="1:4" x14ac:dyDescent="0.2">
      <c r="A2476" s="2">
        <v>24.8</v>
      </c>
      <c r="B2476" s="14">
        <f t="shared" si="105"/>
        <v>0.16259105098855364</v>
      </c>
      <c r="C2476" s="3">
        <f t="shared" si="103"/>
        <v>187.07403610248357</v>
      </c>
      <c r="D2476" s="3">
        <f t="shared" si="104"/>
        <v>30.416564142573431</v>
      </c>
    </row>
    <row r="2477" spans="1:4" x14ac:dyDescent="0.2">
      <c r="A2477" s="2">
        <v>24.81</v>
      </c>
      <c r="B2477" s="14">
        <f t="shared" si="105"/>
        <v>0.16246000843817288</v>
      </c>
      <c r="C2477" s="3">
        <f t="shared" si="103"/>
        <v>186.78011717833118</v>
      </c>
      <c r="D2477" s="3">
        <f t="shared" si="104"/>
        <v>30.344299412874602</v>
      </c>
    </row>
    <row r="2478" spans="1:4" x14ac:dyDescent="0.2">
      <c r="A2478" s="2">
        <v>24.82</v>
      </c>
      <c r="B2478" s="14">
        <f t="shared" si="105"/>
        <v>0.16232912424736096</v>
      </c>
      <c r="C2478" s="3">
        <f t="shared" si="103"/>
        <v>186.48677509180695</v>
      </c>
      <c r="D2478" s="3">
        <f t="shared" si="104"/>
        <v>30.272234884367588</v>
      </c>
    </row>
    <row r="2479" spans="1:4" x14ac:dyDescent="0.2">
      <c r="A2479" s="2">
        <v>24.83</v>
      </c>
      <c r="B2479" s="14">
        <f t="shared" si="105"/>
        <v>0.16219839816105935</v>
      </c>
      <c r="C2479" s="3">
        <f t="shared" si="103"/>
        <v>186.19400848534804</v>
      </c>
      <c r="D2479" s="3">
        <f t="shared" si="104"/>
        <v>30.200369923510145</v>
      </c>
    </row>
    <row r="2480" spans="1:4" x14ac:dyDescent="0.2">
      <c r="A2480" s="2">
        <v>24.84</v>
      </c>
      <c r="B2480" s="14">
        <f t="shared" si="105"/>
        <v>0.16206782992472277</v>
      </c>
      <c r="C2480" s="3">
        <f t="shared" si="103"/>
        <v>185.90181600511494</v>
      </c>
      <c r="D2480" s="3">
        <f t="shared" si="104"/>
        <v>30.128703899014074</v>
      </c>
    </row>
    <row r="2481" spans="1:4" x14ac:dyDescent="0.2">
      <c r="A2481" s="2">
        <v>24.85</v>
      </c>
      <c r="B2481" s="14">
        <f t="shared" si="105"/>
        <v>0.16193741928431754</v>
      </c>
      <c r="C2481" s="3">
        <f t="shared" si="103"/>
        <v>185.6101963009823</v>
      </c>
      <c r="D2481" s="3">
        <f t="shared" si="104"/>
        <v>30.057236181836654</v>
      </c>
    </row>
    <row r="2482" spans="1:4" x14ac:dyDescent="0.2">
      <c r="A2482" s="2">
        <v>24.86</v>
      </c>
      <c r="B2482" s="14">
        <f t="shared" si="105"/>
        <v>0.1618071659863215</v>
      </c>
      <c r="C2482" s="3">
        <f t="shared" si="103"/>
        <v>185.31914802652588</v>
      </c>
      <c r="D2482" s="3">
        <f t="shared" si="104"/>
        <v>29.985966145171759</v>
      </c>
    </row>
    <row r="2483" spans="1:4" x14ac:dyDescent="0.2">
      <c r="A2483" s="2">
        <v>24.87</v>
      </c>
      <c r="B2483" s="14">
        <f t="shared" si="105"/>
        <v>0.1616770697777215</v>
      </c>
      <c r="C2483" s="3">
        <f t="shared" si="103"/>
        <v>185.02866983901151</v>
      </c>
      <c r="D2483" s="3">
        <f t="shared" si="104"/>
        <v>29.914893164440858</v>
      </c>
    </row>
    <row r="2484" spans="1:4" x14ac:dyDescent="0.2">
      <c r="A2484" s="2">
        <v>24.88</v>
      </c>
      <c r="B2484" s="14">
        <f t="shared" si="105"/>
        <v>0.16154713040601321</v>
      </c>
      <c r="C2484" s="3">
        <f t="shared" si="103"/>
        <v>184.73876039938366</v>
      </c>
      <c r="D2484" s="3">
        <f t="shared" si="104"/>
        <v>29.84401661728446</v>
      </c>
    </row>
    <row r="2485" spans="1:4" x14ac:dyDescent="0.2">
      <c r="A2485" s="2">
        <v>24.89</v>
      </c>
      <c r="B2485" s="14">
        <f t="shared" si="105"/>
        <v>0.16141734761919896</v>
      </c>
      <c r="C2485" s="3">
        <f t="shared" si="103"/>
        <v>184.44941837225301</v>
      </c>
      <c r="D2485" s="3">
        <f t="shared" si="104"/>
        <v>29.773335883553028</v>
      </c>
    </row>
    <row r="2486" spans="1:4" x14ac:dyDescent="0.2">
      <c r="A2486" s="2">
        <v>24.9</v>
      </c>
      <c r="B2486" s="14">
        <f t="shared" si="105"/>
        <v>0.1612877211657876</v>
      </c>
      <c r="C2486" s="3">
        <f t="shared" si="103"/>
        <v>184.160642425887</v>
      </c>
      <c r="D2486" s="3">
        <f t="shared" si="104"/>
        <v>29.702850345298778</v>
      </c>
    </row>
    <row r="2487" spans="1:4" x14ac:dyDescent="0.2">
      <c r="A2487" s="2">
        <v>24.91</v>
      </c>
      <c r="B2487" s="14">
        <f t="shared" si="105"/>
        <v>0.16115825079479221</v>
      </c>
      <c r="C2487" s="3">
        <f t="shared" si="103"/>
        <v>183.87243123219534</v>
      </c>
      <c r="D2487" s="3">
        <f t="shared" si="104"/>
        <v>29.632559386766321</v>
      </c>
    </row>
    <row r="2488" spans="1:4" x14ac:dyDescent="0.2">
      <c r="A2488" s="2">
        <v>24.92</v>
      </c>
      <c r="B2488" s="14">
        <f t="shared" si="105"/>
        <v>0.16102893625572937</v>
      </c>
      <c r="C2488" s="3">
        <f t="shared" si="103"/>
        <v>183.58478346672183</v>
      </c>
      <c r="D2488" s="3">
        <f t="shared" si="104"/>
        <v>29.562462394384628</v>
      </c>
    </row>
    <row r="2489" spans="1:4" x14ac:dyDescent="0.2">
      <c r="A2489" s="2">
        <v>24.93</v>
      </c>
      <c r="B2489" s="14">
        <f t="shared" si="105"/>
        <v>0.16089977729861824</v>
      </c>
      <c r="C2489" s="3">
        <f t="shared" si="103"/>
        <v>183.2976978086312</v>
      </c>
      <c r="D2489" s="3">
        <f t="shared" si="104"/>
        <v>29.492558756758182</v>
      </c>
    </row>
    <row r="2490" spans="1:4" x14ac:dyDescent="0.2">
      <c r="A2490" s="2">
        <v>24.94</v>
      </c>
      <c r="B2490" s="14">
        <f t="shared" si="105"/>
        <v>0.16077077367397874</v>
      </c>
      <c r="C2490" s="3">
        <f t="shared" si="103"/>
        <v>183.01117294069749</v>
      </c>
      <c r="D2490" s="3">
        <f t="shared" si="104"/>
        <v>29.422847864658259</v>
      </c>
    </row>
    <row r="2491" spans="1:4" x14ac:dyDescent="0.2">
      <c r="A2491" s="2">
        <v>24.95</v>
      </c>
      <c r="B2491" s="14">
        <f t="shared" si="105"/>
        <v>0.16064192513283079</v>
      </c>
      <c r="C2491" s="3">
        <f t="shared" si="103"/>
        <v>182.72520754929428</v>
      </c>
      <c r="D2491" s="3">
        <f t="shared" si="104"/>
        <v>29.353329111014698</v>
      </c>
    </row>
    <row r="2492" spans="1:4" x14ac:dyDescent="0.2">
      <c r="A2492" s="2">
        <v>24.96</v>
      </c>
      <c r="B2492" s="14">
        <f t="shared" si="105"/>
        <v>0.16051323142669291</v>
      </c>
      <c r="C2492" s="3">
        <f t="shared" si="103"/>
        <v>182.43980032438216</v>
      </c>
      <c r="D2492" s="3">
        <f t="shared" si="104"/>
        <v>29.284001890907199</v>
      </c>
    </row>
    <row r="2493" spans="1:4" x14ac:dyDescent="0.2">
      <c r="A2493" s="2">
        <v>24.97</v>
      </c>
      <c r="B2493" s="14">
        <f t="shared" si="105"/>
        <v>0.16038469230758132</v>
      </c>
      <c r="C2493" s="3">
        <f t="shared" si="103"/>
        <v>182.15494995949825</v>
      </c>
      <c r="D2493" s="3">
        <f t="shared" si="104"/>
        <v>29.214865601556998</v>
      </c>
    </row>
    <row r="2494" spans="1:4" x14ac:dyDescent="0.2">
      <c r="A2494" s="2">
        <v>24.98</v>
      </c>
      <c r="B2494" s="14">
        <f t="shared" si="105"/>
        <v>0.16025630752800796</v>
      </c>
      <c r="C2494" s="3">
        <f t="shared" si="103"/>
        <v>181.8706551517443</v>
      </c>
      <c r="D2494" s="3">
        <f t="shared" si="104"/>
        <v>29.145919642318219</v>
      </c>
    </row>
    <row r="2495" spans="1:4" x14ac:dyDescent="0.2">
      <c r="A2495" s="2">
        <v>24.99</v>
      </c>
      <c r="B2495" s="14">
        <f t="shared" si="105"/>
        <v>0.16012807684098054</v>
      </c>
      <c r="C2495" s="3">
        <f t="shared" si="103"/>
        <v>181.5869146017769</v>
      </c>
      <c r="D2495" s="3">
        <f t="shared" si="104"/>
        <v>29.077163414669904</v>
      </c>
    </row>
    <row r="2496" spans="1:4" x14ac:dyDescent="0.2">
      <c r="A2496" s="2">
        <v>25</v>
      </c>
      <c r="B2496" s="14">
        <f t="shared" si="105"/>
        <v>0.15999999999999989</v>
      </c>
      <c r="C2496" s="3">
        <f t="shared" si="103"/>
        <v>181.30372701379494</v>
      </c>
      <c r="D2496" s="3">
        <f t="shared" si="104"/>
        <v>29.008596322207172</v>
      </c>
    </row>
    <row r="2497" spans="1:4" x14ac:dyDescent="0.2">
      <c r="A2497" s="2">
        <v>25.01</v>
      </c>
      <c r="B2497" s="14">
        <f t="shared" si="105"/>
        <v>0.15987207675906037</v>
      </c>
      <c r="C2497" s="3">
        <f t="shared" si="103"/>
        <v>181.02109109552964</v>
      </c>
      <c r="D2497" s="3">
        <f t="shared" si="104"/>
        <v>28.940217770633375</v>
      </c>
    </row>
    <row r="2498" spans="1:4" x14ac:dyDescent="0.2">
      <c r="A2498" s="2">
        <v>25.02</v>
      </c>
      <c r="B2498" s="14">
        <f t="shared" si="105"/>
        <v>0.15974430687264729</v>
      </c>
      <c r="C2498" s="3">
        <f t="shared" si="103"/>
        <v>180.73900555823298</v>
      </c>
      <c r="D2498" s="3">
        <f t="shared" si="104"/>
        <v>28.872027167751472</v>
      </c>
    </row>
    <row r="2499" spans="1:4" x14ac:dyDescent="0.2">
      <c r="A2499" s="2">
        <v>25.03</v>
      </c>
      <c r="B2499" s="14">
        <f t="shared" si="105"/>
        <v>0.15961669009573637</v>
      </c>
      <c r="C2499" s="3">
        <f t="shared" si="103"/>
        <v>180.45746911666666</v>
      </c>
      <c r="D2499" s="3">
        <f t="shared" si="104"/>
        <v>28.804023923455897</v>
      </c>
    </row>
    <row r="2500" spans="1:4" x14ac:dyDescent="0.2">
      <c r="A2500" s="2">
        <v>25.04</v>
      </c>
      <c r="B2500" s="14">
        <f t="shared" si="105"/>
        <v>0.1594892261837928</v>
      </c>
      <c r="C2500" s="3">
        <f t="shared" si="103"/>
        <v>180.17648048909172</v>
      </c>
      <c r="D2500" s="3">
        <f t="shared" si="104"/>
        <v>28.736207449724478</v>
      </c>
    </row>
    <row r="2501" spans="1:4" x14ac:dyDescent="0.2">
      <c r="A2501" s="2">
        <v>25.05</v>
      </c>
      <c r="B2501" s="14">
        <f t="shared" si="105"/>
        <v>0.15936191489276938</v>
      </c>
      <c r="C2501" s="3">
        <f t="shared" si="103"/>
        <v>179.89603839725743</v>
      </c>
      <c r="D2501" s="3">
        <f t="shared" si="104"/>
        <v>28.668577160610109</v>
      </c>
    </row>
    <row r="2502" spans="1:4" x14ac:dyDescent="0.2">
      <c r="A2502" s="2">
        <v>25.06</v>
      </c>
      <c r="B2502" s="14">
        <f t="shared" si="105"/>
        <v>0.15923475597910577</v>
      </c>
      <c r="C2502" s="3">
        <f t="shared" ref="C2502:C2565" si="106">374200000/(A2502^5*(EXP(14380/(A2502*3000))-1))</f>
        <v>179.61614156639064</v>
      </c>
      <c r="D2502" s="3">
        <f t="shared" ref="D2502:D2565" si="107">B2502*C2502</f>
        <v>28.601132472232731</v>
      </c>
    </row>
    <row r="2503" spans="1:4" x14ac:dyDescent="0.2">
      <c r="A2503" s="2">
        <v>25.07</v>
      </c>
      <c r="B2503" s="14">
        <f t="shared" si="105"/>
        <v>0.15910774919972784</v>
      </c>
      <c r="C2503" s="3">
        <f t="shared" si="106"/>
        <v>179.33678872518357</v>
      </c>
      <c r="D2503" s="3">
        <f t="shared" si="107"/>
        <v>28.533872802771086</v>
      </c>
    </row>
    <row r="2504" spans="1:4" x14ac:dyDescent="0.2">
      <c r="A2504" s="2">
        <v>25.08</v>
      </c>
      <c r="B2504" s="14">
        <f t="shared" si="105"/>
        <v>0.1589808943120451</v>
      </c>
      <c r="C2504" s="3">
        <f t="shared" si="106"/>
        <v>179.05797860578588</v>
      </c>
      <c r="D2504" s="3">
        <f t="shared" si="107"/>
        <v>28.466797572454876</v>
      </c>
    </row>
    <row r="2505" spans="1:4" x14ac:dyDescent="0.2">
      <c r="A2505" s="2">
        <v>25.09</v>
      </c>
      <c r="B2505" s="14">
        <f t="shared" si="105"/>
        <v>0.15885419107395116</v>
      </c>
      <c r="C2505" s="3">
        <f t="shared" si="106"/>
        <v>178.77970994379086</v>
      </c>
      <c r="D2505" s="3">
        <f t="shared" si="107"/>
        <v>28.399906203556519</v>
      </c>
    </row>
    <row r="2506" spans="1:4" x14ac:dyDescent="0.2">
      <c r="A2506" s="2">
        <v>25.1</v>
      </c>
      <c r="B2506" s="14">
        <f t="shared" si="105"/>
        <v>0.15872763924382147</v>
      </c>
      <c r="C2506" s="3">
        <f t="shared" si="106"/>
        <v>178.5019814782267</v>
      </c>
      <c r="D2506" s="3">
        <f t="shared" si="107"/>
        <v>28.333198120383269</v>
      </c>
    </row>
    <row r="2507" spans="1:4" x14ac:dyDescent="0.2">
      <c r="A2507" s="2">
        <v>25.11</v>
      </c>
      <c r="B2507" s="14">
        <f t="shared" si="105"/>
        <v>0.15860123858051259</v>
      </c>
      <c r="C2507" s="3">
        <f t="shared" si="106"/>
        <v>178.22479195154582</v>
      </c>
      <c r="D2507" s="3">
        <f t="shared" si="107"/>
        <v>28.26667274926934</v>
      </c>
    </row>
    <row r="2508" spans="1:4" x14ac:dyDescent="0.2">
      <c r="A2508" s="2">
        <v>25.12</v>
      </c>
      <c r="B2508" s="14">
        <f t="shared" si="105"/>
        <v>0.15847498884336073</v>
      </c>
      <c r="C2508" s="3">
        <f t="shared" si="106"/>
        <v>177.94814010961255</v>
      </c>
      <c r="D2508" s="3">
        <f t="shared" si="107"/>
        <v>28.200329518567642</v>
      </c>
    </row>
    <row r="2509" spans="1:4" x14ac:dyDescent="0.2">
      <c r="A2509" s="2">
        <v>25.13</v>
      </c>
      <c r="B2509" s="14">
        <f t="shared" si="105"/>
        <v>0.15834888979218126</v>
      </c>
      <c r="C2509" s="3">
        <f t="shared" si="106"/>
        <v>177.67202470169462</v>
      </c>
      <c r="D2509" s="3">
        <f t="shared" si="107"/>
        <v>28.13416785864235</v>
      </c>
    </row>
    <row r="2510" spans="1:4" x14ac:dyDescent="0.2">
      <c r="A2510" s="2">
        <v>25.14</v>
      </c>
      <c r="B2510" s="14">
        <f t="shared" si="105"/>
        <v>0.1582229411872669</v>
      </c>
      <c r="C2510" s="3">
        <f t="shared" si="106"/>
        <v>177.39644448045141</v>
      </c>
      <c r="D2510" s="3">
        <f t="shared" si="107"/>
        <v>28.06818720186072</v>
      </c>
    </row>
    <row r="2511" spans="1:4" x14ac:dyDescent="0.2">
      <c r="A2511" s="2">
        <v>25.15</v>
      </c>
      <c r="B2511" s="14">
        <f t="shared" si="105"/>
        <v>0.15809714278938702</v>
      </c>
      <c r="C2511" s="3">
        <f t="shared" si="106"/>
        <v>177.12139820192377</v>
      </c>
      <c r="D2511" s="3">
        <f t="shared" si="107"/>
        <v>28.002386982585421</v>
      </c>
    </row>
    <row r="2512" spans="1:4" x14ac:dyDescent="0.2">
      <c r="A2512" s="2">
        <v>25.16</v>
      </c>
      <c r="B2512" s="14">
        <f t="shared" si="105"/>
        <v>0.15797149435978572</v>
      </c>
      <c r="C2512" s="3">
        <f t="shared" si="106"/>
        <v>176.84688462552347</v>
      </c>
      <c r="D2512" s="3">
        <f t="shared" si="107"/>
        <v>27.936766637166556</v>
      </c>
    </row>
    <row r="2513" spans="1:4" x14ac:dyDescent="0.2">
      <c r="A2513" s="2">
        <v>25.17</v>
      </c>
      <c r="B2513" s="14">
        <f t="shared" si="105"/>
        <v>0.15784599566018206</v>
      </c>
      <c r="C2513" s="3">
        <f t="shared" si="106"/>
        <v>176.57290251402287</v>
      </c>
      <c r="D2513" s="3">
        <f t="shared" si="107"/>
        <v>27.871325603934206</v>
      </c>
    </row>
    <row r="2514" spans="1:4" x14ac:dyDescent="0.2">
      <c r="A2514" s="2">
        <v>25.18</v>
      </c>
      <c r="B2514" s="14">
        <f t="shared" si="105"/>
        <v>0.15772064645276795</v>
      </c>
      <c r="C2514" s="3">
        <f t="shared" si="106"/>
        <v>176.29945063354472</v>
      </c>
      <c r="D2514" s="3">
        <f t="shared" si="107"/>
        <v>27.806063323190525</v>
      </c>
    </row>
    <row r="2515" spans="1:4" x14ac:dyDescent="0.2">
      <c r="A2515" s="2">
        <v>25.19</v>
      </c>
      <c r="B2515" s="14">
        <f t="shared" si="105"/>
        <v>0.15759544650020693</v>
      </c>
      <c r="C2515" s="3">
        <f t="shared" si="106"/>
        <v>176.02652775355108</v>
      </c>
      <c r="D2515" s="3">
        <f t="shared" si="107"/>
        <v>27.740979237201948</v>
      </c>
    </row>
    <row r="2516" spans="1:4" x14ac:dyDescent="0.2">
      <c r="A2516" s="2">
        <v>25.2</v>
      </c>
      <c r="B2516" s="14">
        <f t="shared" si="105"/>
        <v>0.15747039556563355</v>
      </c>
      <c r="C2516" s="3">
        <f t="shared" si="106"/>
        <v>175.75413264683377</v>
      </c>
      <c r="D2516" s="3">
        <f t="shared" si="107"/>
        <v>27.676072790191743</v>
      </c>
    </row>
    <row r="2517" spans="1:4" x14ac:dyDescent="0.2">
      <c r="A2517" s="2">
        <v>25.21</v>
      </c>
      <c r="B2517" s="14">
        <f t="shared" si="105"/>
        <v>0.15734549341265217</v>
      </c>
      <c r="C2517" s="3">
        <f t="shared" si="106"/>
        <v>175.48226408950379</v>
      </c>
      <c r="D2517" s="3">
        <f t="shared" si="107"/>
        <v>27.611343428332304</v>
      </c>
    </row>
    <row r="2518" spans="1:4" x14ac:dyDescent="0.2">
      <c r="A2518" s="2">
        <v>25.22</v>
      </c>
      <c r="B2518" s="14">
        <f t="shared" si="105"/>
        <v>0.1572207398053356</v>
      </c>
      <c r="C2518" s="3">
        <f t="shared" si="106"/>
        <v>175.21092086098139</v>
      </c>
      <c r="D2518" s="3">
        <f t="shared" si="107"/>
        <v>27.546790599737601</v>
      </c>
    </row>
    <row r="2519" spans="1:4" x14ac:dyDescent="0.2">
      <c r="A2519" s="2">
        <v>25.23</v>
      </c>
      <c r="B2519" s="14">
        <f t="shared" si="105"/>
        <v>0.15709613450822393</v>
      </c>
      <c r="C2519" s="3">
        <f t="shared" si="106"/>
        <v>174.94010174398437</v>
      </c>
      <c r="D2519" s="3">
        <f t="shared" si="107"/>
        <v>27.482413754455351</v>
      </c>
    </row>
    <row r="2520" spans="1:4" x14ac:dyDescent="0.2">
      <c r="A2520" s="2">
        <v>25.24</v>
      </c>
      <c r="B2520" s="14">
        <f t="shared" si="105"/>
        <v>0.15697167728632391</v>
      </c>
      <c r="C2520" s="3">
        <f t="shared" si="106"/>
        <v>174.66980552452046</v>
      </c>
      <c r="D2520" s="3">
        <f t="shared" si="107"/>
        <v>27.418212344459981</v>
      </c>
    </row>
    <row r="2521" spans="1:4" x14ac:dyDescent="0.2">
      <c r="A2521" s="2">
        <v>25.25</v>
      </c>
      <c r="B2521" s="14">
        <f t="shared" si="105"/>
        <v>0.15684736790510737</v>
      </c>
      <c r="C2521" s="3">
        <f t="shared" si="106"/>
        <v>174.40003099187484</v>
      </c>
      <c r="D2521" s="3">
        <f t="shared" si="107"/>
        <v>27.35418582364472</v>
      </c>
    </row>
    <row r="2522" spans="1:4" x14ac:dyDescent="0.2">
      <c r="A2522" s="2">
        <v>25.26</v>
      </c>
      <c r="B2522" s="14">
        <f t="shared" si="105"/>
        <v>0.1567232061305103</v>
      </c>
      <c r="C2522" s="3">
        <f t="shared" si="106"/>
        <v>174.13077693860143</v>
      </c>
      <c r="D2522" s="3">
        <f t="shared" si="107"/>
        <v>27.290333647814339</v>
      </c>
    </row>
    <row r="2523" spans="1:4" x14ac:dyDescent="0.2">
      <c r="A2523" s="2">
        <v>25.27</v>
      </c>
      <c r="B2523" s="14">
        <f t="shared" si="105"/>
        <v>0.15659919172893183</v>
      </c>
      <c r="C2523" s="3">
        <f t="shared" si="106"/>
        <v>173.86204216051223</v>
      </c>
      <c r="D2523" s="3">
        <f t="shared" si="107"/>
        <v>27.226655274677686</v>
      </c>
    </row>
    <row r="2524" spans="1:4" x14ac:dyDescent="0.2">
      <c r="A2524" s="2">
        <v>25.28</v>
      </c>
      <c r="B2524" s="14">
        <f t="shared" si="105"/>
        <v>0.15647532446723278</v>
      </c>
      <c r="C2524" s="3">
        <f t="shared" si="106"/>
        <v>173.59382545666728</v>
      </c>
      <c r="D2524" s="3">
        <f t="shared" si="107"/>
        <v>27.163150163840186</v>
      </c>
    </row>
    <row r="2525" spans="1:4" x14ac:dyDescent="0.2">
      <c r="A2525" s="2">
        <v>25.29</v>
      </c>
      <c r="B2525" s="14">
        <f t="shared" si="105"/>
        <v>0.15635160411273508</v>
      </c>
      <c r="C2525" s="3">
        <f t="shared" si="106"/>
        <v>173.32612562936501</v>
      </c>
      <c r="D2525" s="3">
        <f t="shared" si="107"/>
        <v>27.099817776796662</v>
      </c>
    </row>
    <row r="2526" spans="1:4" x14ac:dyDescent="0.2">
      <c r="A2526" s="2">
        <v>25.3</v>
      </c>
      <c r="B2526" s="14">
        <f t="shared" si="105"/>
        <v>0.15622803043322026</v>
      </c>
      <c r="C2526" s="3">
        <f t="shared" si="106"/>
        <v>173.05894148413145</v>
      </c>
      <c r="D2526" s="3">
        <f t="shared" si="107"/>
        <v>27.036657576923773</v>
      </c>
    </row>
    <row r="2527" spans="1:4" x14ac:dyDescent="0.2">
      <c r="A2527" s="2">
        <v>25.31</v>
      </c>
      <c r="B2527" s="14">
        <f t="shared" si="105"/>
        <v>0.15610460319692857</v>
      </c>
      <c r="C2527" s="3">
        <f t="shared" si="106"/>
        <v>172.79227182971155</v>
      </c>
      <c r="D2527" s="3">
        <f t="shared" si="107"/>
        <v>26.973669029472941</v>
      </c>
    </row>
    <row r="2528" spans="1:4" x14ac:dyDescent="0.2">
      <c r="A2528" s="2">
        <v>25.32</v>
      </c>
      <c r="B2528" s="14">
        <f t="shared" si="105"/>
        <v>0.15598132217255775</v>
      </c>
      <c r="C2528" s="3">
        <f t="shared" si="106"/>
        <v>172.52611547805824</v>
      </c>
      <c r="D2528" s="3">
        <f t="shared" si="107"/>
        <v>26.910851601562907</v>
      </c>
    </row>
    <row r="2529" spans="1:4" x14ac:dyDescent="0.2">
      <c r="A2529" s="2">
        <v>25.33</v>
      </c>
      <c r="B2529" s="14">
        <f t="shared" si="105"/>
        <v>0.15585818712926208</v>
      </c>
      <c r="C2529" s="3">
        <f t="shared" si="106"/>
        <v>172.26047124432293</v>
      </c>
      <c r="D2529" s="3">
        <f t="shared" si="107"/>
        <v>26.848204762172553</v>
      </c>
    </row>
    <row r="2530" spans="1:4" x14ac:dyDescent="0.2">
      <c r="A2530" s="2">
        <v>25.34</v>
      </c>
      <c r="B2530" s="14">
        <f t="shared" si="105"/>
        <v>0.15573519783665121</v>
      </c>
      <c r="C2530" s="3">
        <f t="shared" si="106"/>
        <v>171.99533794684592</v>
      </c>
      <c r="D2530" s="3">
        <f t="shared" si="107"/>
        <v>26.785727982133732</v>
      </c>
    </row>
    <row r="2531" spans="1:4" x14ac:dyDescent="0.2">
      <c r="A2531" s="2">
        <v>25.35</v>
      </c>
      <c r="B2531" s="14">
        <f t="shared" si="105"/>
        <v>0.15561235406478918</v>
      </c>
      <c r="C2531" s="3">
        <f t="shared" si="106"/>
        <v>171.73071440714577</v>
      </c>
      <c r="D2531" s="3">
        <f t="shared" si="107"/>
        <v>26.723420734123959</v>
      </c>
    </row>
    <row r="2532" spans="1:4" x14ac:dyDescent="0.2">
      <c r="A2532" s="2">
        <v>25.36</v>
      </c>
      <c r="B2532" s="14">
        <f t="shared" ref="B2532:B2595" si="108">10^(2-2*LOG(A2532))</f>
        <v>0.15548965558419334</v>
      </c>
      <c r="C2532" s="3">
        <f t="shared" si="106"/>
        <v>171.46659944991075</v>
      </c>
      <c r="D2532" s="3">
        <f t="shared" si="107"/>
        <v>26.661282492659456</v>
      </c>
    </row>
    <row r="2533" spans="1:4" x14ac:dyDescent="0.2">
      <c r="A2533" s="2">
        <v>25.37</v>
      </c>
      <c r="B2533" s="14">
        <f t="shared" si="108"/>
        <v>0.15536710216583297</v>
      </c>
      <c r="C2533" s="3">
        <f t="shared" si="106"/>
        <v>171.20299190298812</v>
      </c>
      <c r="D2533" s="3">
        <f t="shared" si="107"/>
        <v>26.599312734087828</v>
      </c>
    </row>
    <row r="2534" spans="1:4" x14ac:dyDescent="0.2">
      <c r="A2534" s="2">
        <v>25.38</v>
      </c>
      <c r="B2534" s="14">
        <f t="shared" si="108"/>
        <v>0.15524469358112872</v>
      </c>
      <c r="C2534" s="3">
        <f t="shared" si="106"/>
        <v>170.93989059737498</v>
      </c>
      <c r="D2534" s="3">
        <f t="shared" si="107"/>
        <v>26.537510936581146</v>
      </c>
    </row>
    <row r="2535" spans="1:4" x14ac:dyDescent="0.2">
      <c r="A2535" s="2">
        <v>25.39</v>
      </c>
      <c r="B2535" s="14">
        <f t="shared" si="108"/>
        <v>0.15512242960195116</v>
      </c>
      <c r="C2535" s="3">
        <f t="shared" si="106"/>
        <v>170.67729436720779</v>
      </c>
      <c r="D2535" s="3">
        <f t="shared" si="107"/>
        <v>26.475876580128688</v>
      </c>
    </row>
    <row r="2536" spans="1:4" x14ac:dyDescent="0.2">
      <c r="A2536" s="2">
        <v>25.4</v>
      </c>
      <c r="B2536" s="14">
        <f t="shared" si="108"/>
        <v>0.15500031000061995</v>
      </c>
      <c r="C2536" s="3">
        <f t="shared" si="106"/>
        <v>170.41520204975427</v>
      </c>
      <c r="D2536" s="3">
        <f t="shared" si="107"/>
        <v>26.414409146530197</v>
      </c>
    </row>
    <row r="2537" spans="1:4" x14ac:dyDescent="0.2">
      <c r="A2537" s="2">
        <v>25.41</v>
      </c>
      <c r="B2537" s="14">
        <f t="shared" si="108"/>
        <v>0.15487833454990263</v>
      </c>
      <c r="C2537" s="3">
        <f t="shared" si="106"/>
        <v>170.15361248540219</v>
      </c>
      <c r="D2537" s="3">
        <f t="shared" si="107"/>
        <v>26.353108119388608</v>
      </c>
    </row>
    <row r="2538" spans="1:4" x14ac:dyDescent="0.2">
      <c r="A2538" s="2">
        <v>25.42</v>
      </c>
      <c r="B2538" s="14">
        <f t="shared" si="108"/>
        <v>0.15475650302301353</v>
      </c>
      <c r="C2538" s="3">
        <f t="shared" si="106"/>
        <v>169.89252451765077</v>
      </c>
      <c r="D2538" s="3">
        <f t="shared" si="107"/>
        <v>26.291972984103221</v>
      </c>
    </row>
    <row r="2539" spans="1:4" x14ac:dyDescent="0.2">
      <c r="A2539" s="2">
        <v>25.43</v>
      </c>
      <c r="B2539" s="14">
        <f t="shared" si="108"/>
        <v>0.15463481519361288</v>
      </c>
      <c r="C2539" s="3">
        <f t="shared" si="106"/>
        <v>169.63193699310094</v>
      </c>
      <c r="D2539" s="3">
        <f t="shared" si="107"/>
        <v>26.231003227862747</v>
      </c>
    </row>
    <row r="2540" spans="1:4" x14ac:dyDescent="0.2">
      <c r="A2540" s="2">
        <v>25.44</v>
      </c>
      <c r="B2540" s="14">
        <f t="shared" si="108"/>
        <v>0.15451327083580546</v>
      </c>
      <c r="C2540" s="3">
        <f t="shared" si="106"/>
        <v>169.37184876144528</v>
      </c>
      <c r="D2540" s="3">
        <f t="shared" si="107"/>
        <v>26.170198339638276</v>
      </c>
    </row>
    <row r="2541" spans="1:4" x14ac:dyDescent="0.2">
      <c r="A2541" s="2">
        <v>25.45</v>
      </c>
      <c r="B2541" s="14">
        <f t="shared" si="108"/>
        <v>0.15439186972414032</v>
      </c>
      <c r="C2541" s="3">
        <f t="shared" si="106"/>
        <v>169.11225867545966</v>
      </c>
      <c r="D2541" s="3">
        <f t="shared" si="107"/>
        <v>26.109557810176685</v>
      </c>
    </row>
    <row r="2542" spans="1:4" x14ac:dyDescent="0.2">
      <c r="A2542" s="2">
        <v>25.46</v>
      </c>
      <c r="B2542" s="14">
        <f t="shared" si="108"/>
        <v>0.15427061163360853</v>
      </c>
      <c r="C2542" s="3">
        <f t="shared" si="106"/>
        <v>168.85316559099277</v>
      </c>
      <c r="D2542" s="3">
        <f t="shared" si="107"/>
        <v>26.049081131993436</v>
      </c>
    </row>
    <row r="2543" spans="1:4" x14ac:dyDescent="0.2">
      <c r="A2543" s="2">
        <v>25.47</v>
      </c>
      <c r="B2543" s="14">
        <f t="shared" si="108"/>
        <v>0.15414949633964306</v>
      </c>
      <c r="C2543" s="3">
        <f t="shared" si="106"/>
        <v>168.5945683669577</v>
      </c>
      <c r="D2543" s="3">
        <f t="shared" si="107"/>
        <v>25.988767799366048</v>
      </c>
    </row>
    <row r="2544" spans="1:4" x14ac:dyDescent="0.2">
      <c r="A2544" s="2">
        <v>25.48</v>
      </c>
      <c r="B2544" s="14">
        <f t="shared" si="108"/>
        <v>0.15402852361811767</v>
      </c>
      <c r="C2544" s="3">
        <f t="shared" si="106"/>
        <v>168.3364658653208</v>
      </c>
      <c r="D2544" s="3">
        <f t="shared" si="107"/>
        <v>25.928617308327023</v>
      </c>
    </row>
    <row r="2545" spans="1:4" x14ac:dyDescent="0.2">
      <c r="A2545" s="2">
        <v>25.49</v>
      </c>
      <c r="B2545" s="14">
        <f t="shared" si="108"/>
        <v>0.15390769324534528</v>
      </c>
      <c r="C2545" s="3">
        <f t="shared" si="106"/>
        <v>168.07885695109505</v>
      </c>
      <c r="D2545" s="3">
        <f t="shared" si="107"/>
        <v>25.868629156657409</v>
      </c>
    </row>
    <row r="2546" spans="1:4" x14ac:dyDescent="0.2">
      <c r="A2546" s="2">
        <v>25.5</v>
      </c>
      <c r="B2546" s="14">
        <f t="shared" si="108"/>
        <v>0.1537870049980776</v>
      </c>
      <c r="C2546" s="3">
        <f t="shared" si="106"/>
        <v>167.82174049232816</v>
      </c>
      <c r="D2546" s="3">
        <f t="shared" si="107"/>
        <v>25.808802843879754</v>
      </c>
    </row>
    <row r="2547" spans="1:4" x14ac:dyDescent="0.2">
      <c r="A2547" s="2">
        <v>25.51</v>
      </c>
      <c r="B2547" s="14">
        <f t="shared" si="108"/>
        <v>0.15366645865350376</v>
      </c>
      <c r="C2547" s="3">
        <f t="shared" si="106"/>
        <v>167.56511536009475</v>
      </c>
      <c r="D2547" s="3">
        <f t="shared" si="107"/>
        <v>25.749137871251587</v>
      </c>
    </row>
    <row r="2548" spans="1:4" x14ac:dyDescent="0.2">
      <c r="A2548" s="2">
        <v>25.52</v>
      </c>
      <c r="B2548" s="14">
        <f t="shared" si="108"/>
        <v>0.15354605398924928</v>
      </c>
      <c r="C2548" s="3">
        <f t="shared" si="106"/>
        <v>167.30898042848679</v>
      </c>
      <c r="D2548" s="3">
        <f t="shared" si="107"/>
        <v>25.689633741758684</v>
      </c>
    </row>
    <row r="2549" spans="1:4" x14ac:dyDescent="0.2">
      <c r="A2549" s="2">
        <v>25.53</v>
      </c>
      <c r="B2549" s="14">
        <f t="shared" si="108"/>
        <v>0.15342579078337512</v>
      </c>
      <c r="C2549" s="3">
        <f t="shared" si="106"/>
        <v>167.05333457460418</v>
      </c>
      <c r="D2549" s="3">
        <f t="shared" si="107"/>
        <v>25.630289960108385</v>
      </c>
    </row>
    <row r="2550" spans="1:4" x14ac:dyDescent="0.2">
      <c r="A2550" s="2">
        <v>25.54</v>
      </c>
      <c r="B2550" s="14">
        <f t="shared" si="108"/>
        <v>0.15330566881437693</v>
      </c>
      <c r="C2550" s="3">
        <f t="shared" si="106"/>
        <v>166.79817667854635</v>
      </c>
      <c r="D2550" s="3">
        <f t="shared" si="107"/>
        <v>25.571106032723158</v>
      </c>
    </row>
    <row r="2551" spans="1:4" x14ac:dyDescent="0.2">
      <c r="A2551" s="2">
        <v>25.55</v>
      </c>
      <c r="B2551" s="14">
        <f t="shared" si="108"/>
        <v>0.15318568786118311</v>
      </c>
      <c r="C2551" s="3">
        <f t="shared" si="106"/>
        <v>166.54350562340107</v>
      </c>
      <c r="D2551" s="3">
        <f t="shared" si="107"/>
        <v>25.512081467733513</v>
      </c>
    </row>
    <row r="2552" spans="1:4" x14ac:dyDescent="0.2">
      <c r="A2552" s="2">
        <v>25.56</v>
      </c>
      <c r="B2552" s="14">
        <f t="shared" si="108"/>
        <v>0.15306584770315512</v>
      </c>
      <c r="C2552" s="3">
        <f t="shared" si="106"/>
        <v>166.28932029523847</v>
      </c>
      <c r="D2552" s="3">
        <f t="shared" si="107"/>
        <v>25.453215774972154</v>
      </c>
    </row>
    <row r="2553" spans="1:4" x14ac:dyDescent="0.2">
      <c r="A2553" s="2">
        <v>25.57</v>
      </c>
      <c r="B2553" s="14">
        <f t="shared" si="108"/>
        <v>0.15294614812008539</v>
      </c>
      <c r="C2553" s="3">
        <f t="shared" si="106"/>
        <v>166.03561958309908</v>
      </c>
      <c r="D2553" s="3">
        <f t="shared" si="107"/>
        <v>25.394508465966823</v>
      </c>
    </row>
    <row r="2554" spans="1:4" x14ac:dyDescent="0.2">
      <c r="A2554" s="2">
        <v>25.58</v>
      </c>
      <c r="B2554" s="14">
        <f t="shared" si="108"/>
        <v>0.1528265888921968</v>
      </c>
      <c r="C2554" s="3">
        <f t="shared" si="106"/>
        <v>165.78240237898646</v>
      </c>
      <c r="D2554" s="3">
        <f t="shared" si="107"/>
        <v>25.335959053934111</v>
      </c>
    </row>
    <row r="2555" spans="1:4" x14ac:dyDescent="0.2">
      <c r="A2555" s="2">
        <v>25.59</v>
      </c>
      <c r="B2555" s="14">
        <f t="shared" si="108"/>
        <v>0.15270716980014146</v>
      </c>
      <c r="C2555" s="3">
        <f t="shared" si="106"/>
        <v>165.52966757785734</v>
      </c>
      <c r="D2555" s="3">
        <f t="shared" si="107"/>
        <v>25.277567053772831</v>
      </c>
    </row>
    <row r="2556" spans="1:4" x14ac:dyDescent="0.2">
      <c r="A2556" s="2">
        <v>25.6</v>
      </c>
      <c r="B2556" s="14">
        <f t="shared" si="108"/>
        <v>0.15258789062499994</v>
      </c>
      <c r="C2556" s="3">
        <f t="shared" si="106"/>
        <v>165.2774140776132</v>
      </c>
      <c r="D2556" s="3">
        <f t="shared" si="107"/>
        <v>25.219331982057668</v>
      </c>
    </row>
    <row r="2557" spans="1:4" x14ac:dyDescent="0.2">
      <c r="A2557" s="2">
        <v>25.61</v>
      </c>
      <c r="B2557" s="14">
        <f t="shared" si="108"/>
        <v>0.15246875114828032</v>
      </c>
      <c r="C2557" s="3">
        <f t="shared" si="106"/>
        <v>165.0256407790913</v>
      </c>
      <c r="D2557" s="3">
        <f t="shared" si="107"/>
        <v>25.161253357032773</v>
      </c>
    </row>
    <row r="2558" spans="1:4" x14ac:dyDescent="0.2">
      <c r="A2558" s="2">
        <v>25.62</v>
      </c>
      <c r="B2558" s="14">
        <f t="shared" si="108"/>
        <v>0.15234975115191646</v>
      </c>
      <c r="C2558" s="3">
        <f t="shared" si="106"/>
        <v>164.77434658605463</v>
      </c>
      <c r="D2558" s="3">
        <f t="shared" si="107"/>
        <v>25.10333069860506</v>
      </c>
    </row>
    <row r="2559" spans="1:4" x14ac:dyDescent="0.2">
      <c r="A2559" s="2">
        <v>25.63</v>
      </c>
      <c r="B2559" s="14">
        <f t="shared" si="108"/>
        <v>0.15223089041826804</v>
      </c>
      <c r="C2559" s="3">
        <f t="shared" si="106"/>
        <v>164.52353040518483</v>
      </c>
      <c r="D2559" s="3">
        <f t="shared" si="107"/>
        <v>25.045563528338281</v>
      </c>
    </row>
    <row r="2560" spans="1:4" x14ac:dyDescent="0.2">
      <c r="A2560" s="2">
        <v>25.64</v>
      </c>
      <c r="B2560" s="14">
        <f t="shared" si="108"/>
        <v>0.15211216873011896</v>
      </c>
      <c r="C2560" s="3">
        <f t="shared" si="106"/>
        <v>164.27319114607195</v>
      </c>
      <c r="D2560" s="3">
        <f t="shared" si="107"/>
        <v>24.987951369446382</v>
      </c>
    </row>
    <row r="2561" spans="1:4" x14ac:dyDescent="0.2">
      <c r="A2561" s="2">
        <v>25.65</v>
      </c>
      <c r="B2561" s="14">
        <f t="shared" si="108"/>
        <v>0.1519935858706763</v>
      </c>
      <c r="C2561" s="3">
        <f t="shared" si="106"/>
        <v>164.02332772120602</v>
      </c>
      <c r="D2561" s="3">
        <f t="shared" si="107"/>
        <v>24.930493746787207</v>
      </c>
    </row>
    <row r="2562" spans="1:4" x14ac:dyDescent="0.2">
      <c r="A2562" s="2">
        <v>25.66</v>
      </c>
      <c r="B2562" s="14">
        <f t="shared" si="108"/>
        <v>0.1518751416235696</v>
      </c>
      <c r="C2562" s="3">
        <f t="shared" si="106"/>
        <v>163.77393904596812</v>
      </c>
      <c r="D2562" s="3">
        <f t="shared" si="107"/>
        <v>24.873190186856263</v>
      </c>
    </row>
    <row r="2563" spans="1:4" x14ac:dyDescent="0.2">
      <c r="A2563" s="2">
        <v>25.67</v>
      </c>
      <c r="B2563" s="14">
        <f t="shared" si="108"/>
        <v>0.15175683577284976</v>
      </c>
      <c r="C2563" s="3">
        <f t="shared" si="106"/>
        <v>163.52502403862226</v>
      </c>
      <c r="D2563" s="3">
        <f t="shared" si="107"/>
        <v>24.816040217780508</v>
      </c>
    </row>
    <row r="2564" spans="1:4" x14ac:dyDescent="0.2">
      <c r="A2564" s="2">
        <v>25.68</v>
      </c>
      <c r="B2564" s="14">
        <f t="shared" si="108"/>
        <v>0.15163866810298809</v>
      </c>
      <c r="C2564" s="3">
        <f t="shared" si="106"/>
        <v>163.27658162030559</v>
      </c>
      <c r="D2564" s="3">
        <f t="shared" si="107"/>
        <v>24.759043369311964</v>
      </c>
    </row>
    <row r="2565" spans="1:4" x14ac:dyDescent="0.2">
      <c r="A2565" s="2">
        <v>25.69</v>
      </c>
      <c r="B2565" s="14">
        <f t="shared" si="108"/>
        <v>0.15152063839887528</v>
      </c>
      <c r="C2565" s="3">
        <f t="shared" si="106"/>
        <v>163.02861071502073</v>
      </c>
      <c r="D2565" s="3">
        <f t="shared" si="107"/>
        <v>24.702199172821661</v>
      </c>
    </row>
    <row r="2566" spans="1:4" x14ac:dyDescent="0.2">
      <c r="A2566" s="2">
        <v>25.7</v>
      </c>
      <c r="B2566" s="14">
        <f t="shared" si="108"/>
        <v>0.15140274644582044</v>
      </c>
      <c r="C2566" s="3">
        <f t="shared" ref="C2566:C2629" si="109">374200000/(A2566^5*(EXP(14380/(A2566*3000))-1))</f>
        <v>162.78111024962595</v>
      </c>
      <c r="D2566" s="3">
        <f t="shared" ref="D2566:D2629" si="110">B2566*C2566</f>
        <v>24.64550716129326</v>
      </c>
    </row>
    <row r="2567" spans="1:4" x14ac:dyDescent="0.2">
      <c r="A2567" s="2">
        <v>25.71</v>
      </c>
      <c r="B2567" s="14">
        <f t="shared" si="108"/>
        <v>0.15128499202955009</v>
      </c>
      <c r="C2567" s="3">
        <f t="shared" si="109"/>
        <v>162.53407915382752</v>
      </c>
      <c r="D2567" s="3">
        <f t="shared" si="110"/>
        <v>24.588966869317058</v>
      </c>
    </row>
    <row r="2568" spans="1:4" x14ac:dyDescent="0.2">
      <c r="A2568" s="2">
        <v>25.72</v>
      </c>
      <c r="B2568" s="14">
        <f t="shared" si="108"/>
        <v>0.15116737493620733</v>
      </c>
      <c r="C2568" s="3">
        <f t="shared" si="109"/>
        <v>162.28751636017066</v>
      </c>
      <c r="D2568" s="3">
        <f t="shared" si="110"/>
        <v>24.532577833083799</v>
      </c>
    </row>
    <row r="2569" spans="1:4" x14ac:dyDescent="0.2">
      <c r="A2569" s="2">
        <v>25.73</v>
      </c>
      <c r="B2569" s="14">
        <f t="shared" si="108"/>
        <v>0.15104989495235052</v>
      </c>
      <c r="C2569" s="3">
        <f t="shared" si="109"/>
        <v>162.04142080403048</v>
      </c>
      <c r="D2569" s="3">
        <f t="shared" si="110"/>
        <v>24.47633959037843</v>
      </c>
    </row>
    <row r="2570" spans="1:4" x14ac:dyDescent="0.2">
      <c r="A2570" s="2">
        <v>25.74</v>
      </c>
      <c r="B2570" s="14">
        <f t="shared" si="108"/>
        <v>0.15093255186495277</v>
      </c>
      <c r="C2570" s="3">
        <f t="shared" si="109"/>
        <v>161.79579142360495</v>
      </c>
      <c r="D2570" s="3">
        <f t="shared" si="110"/>
        <v>24.420251680574335</v>
      </c>
    </row>
    <row r="2571" spans="1:4" x14ac:dyDescent="0.2">
      <c r="A2571" s="2">
        <v>25.75</v>
      </c>
      <c r="B2571" s="14">
        <f t="shared" si="108"/>
        <v>0.15081534546140071</v>
      </c>
      <c r="C2571" s="3">
        <f t="shared" si="109"/>
        <v>161.550627159904</v>
      </c>
      <c r="D2571" s="3">
        <f t="shared" si="110"/>
        <v>24.364313644626865</v>
      </c>
    </row>
    <row r="2572" spans="1:4" x14ac:dyDescent="0.2">
      <c r="A2572" s="2">
        <v>25.76</v>
      </c>
      <c r="B2572" s="14">
        <f t="shared" si="108"/>
        <v>0.15069827552949339</v>
      </c>
      <c r="C2572" s="3">
        <f t="shared" si="109"/>
        <v>161.30592695674315</v>
      </c>
      <c r="D2572" s="3">
        <f t="shared" si="110"/>
        <v>24.308525025067613</v>
      </c>
    </row>
    <row r="2573" spans="1:4" x14ac:dyDescent="0.2">
      <c r="A2573" s="2">
        <v>25.77</v>
      </c>
      <c r="B2573" s="14">
        <f t="shared" si="108"/>
        <v>0.15058134185744185</v>
      </c>
      <c r="C2573" s="3">
        <f t="shared" si="109"/>
        <v>161.06168976073397</v>
      </c>
      <c r="D2573" s="3">
        <f t="shared" si="110"/>
        <v>24.252885365998324</v>
      </c>
    </row>
    <row r="2574" spans="1:4" x14ac:dyDescent="0.2">
      <c r="A2574" s="2">
        <v>25.78</v>
      </c>
      <c r="B2574" s="14">
        <f t="shared" si="108"/>
        <v>0.15046454423386757</v>
      </c>
      <c r="C2574" s="3">
        <f t="shared" si="109"/>
        <v>160.81791452127595</v>
      </c>
      <c r="D2574" s="3">
        <f t="shared" si="110"/>
        <v>24.197394213084859</v>
      </c>
    </row>
    <row r="2575" spans="1:4" x14ac:dyDescent="0.2">
      <c r="A2575" s="2">
        <v>25.79</v>
      </c>
      <c r="B2575" s="14">
        <f t="shared" si="108"/>
        <v>0.15034788244780178</v>
      </c>
      <c r="C2575" s="3">
        <f t="shared" si="109"/>
        <v>160.57460019054761</v>
      </c>
      <c r="D2575" s="3">
        <f t="shared" si="110"/>
        <v>24.142051113551222</v>
      </c>
    </row>
    <row r="2576" spans="1:4" x14ac:dyDescent="0.2">
      <c r="A2576" s="2">
        <v>25.8</v>
      </c>
      <c r="B2576" s="14">
        <f t="shared" si="108"/>
        <v>0.15023135628868448</v>
      </c>
      <c r="C2576" s="3">
        <f t="shared" si="109"/>
        <v>160.3317457234987</v>
      </c>
      <c r="D2576" s="3">
        <f t="shared" si="110"/>
        <v>24.086855616173697</v>
      </c>
    </row>
    <row r="2577" spans="1:4" x14ac:dyDescent="0.2">
      <c r="A2577" s="2">
        <v>25.81</v>
      </c>
      <c r="B2577" s="14">
        <f t="shared" si="108"/>
        <v>0.15011496554636364</v>
      </c>
      <c r="C2577" s="3">
        <f t="shared" si="109"/>
        <v>160.08935007784169</v>
      </c>
      <c r="D2577" s="3">
        <f t="shared" si="110"/>
        <v>24.031807271274953</v>
      </c>
    </row>
    <row r="2578" spans="1:4" x14ac:dyDescent="0.2">
      <c r="A2578" s="2">
        <v>25.82</v>
      </c>
      <c r="B2578" s="14">
        <f t="shared" si="108"/>
        <v>0.14999871001109383</v>
      </c>
      <c r="C2578" s="3">
        <f t="shared" si="109"/>
        <v>159.84741221404286</v>
      </c>
      <c r="D2578" s="3">
        <f t="shared" si="110"/>
        <v>23.976905630717994</v>
      </c>
    </row>
    <row r="2579" spans="1:4" x14ac:dyDescent="0.2">
      <c r="A2579" s="2">
        <v>25.83</v>
      </c>
      <c r="B2579" s="14">
        <f t="shared" si="108"/>
        <v>0.14988258947353592</v>
      </c>
      <c r="C2579" s="3">
        <f t="shared" si="109"/>
        <v>159.6059310953151</v>
      </c>
      <c r="D2579" s="3">
        <f t="shared" si="110"/>
        <v>23.922150247900575</v>
      </c>
    </row>
    <row r="2580" spans="1:4" x14ac:dyDescent="0.2">
      <c r="A2580" s="2">
        <v>25.84</v>
      </c>
      <c r="B2580" s="14">
        <f t="shared" si="108"/>
        <v>0.14976660372475528</v>
      </c>
      <c r="C2580" s="3">
        <f t="shared" si="109"/>
        <v>159.36490568760829</v>
      </c>
      <c r="D2580" s="3">
        <f t="shared" si="110"/>
        <v>23.86754067774903</v>
      </c>
    </row>
    <row r="2581" spans="1:4" x14ac:dyDescent="0.2">
      <c r="A2581" s="2">
        <v>25.85</v>
      </c>
      <c r="B2581" s="14">
        <f t="shared" si="108"/>
        <v>0.14965075255622182</v>
      </c>
      <c r="C2581" s="3">
        <f t="shared" si="109"/>
        <v>159.12433495960224</v>
      </c>
      <c r="D2581" s="3">
        <f t="shared" si="110"/>
        <v>23.813076476712791</v>
      </c>
    </row>
    <row r="2582" spans="1:4" x14ac:dyDescent="0.2">
      <c r="A2582" s="2">
        <v>25.86</v>
      </c>
      <c r="B2582" s="14">
        <f t="shared" si="108"/>
        <v>0.14953503575980848</v>
      </c>
      <c r="C2582" s="3">
        <f t="shared" si="109"/>
        <v>158.88421788269798</v>
      </c>
      <c r="D2582" s="3">
        <f t="shared" si="110"/>
        <v>23.758757202758446</v>
      </c>
    </row>
    <row r="2583" spans="1:4" x14ac:dyDescent="0.2">
      <c r="A2583" s="2">
        <v>25.87</v>
      </c>
      <c r="B2583" s="14">
        <f t="shared" si="108"/>
        <v>0.14941945312778984</v>
      </c>
      <c r="C2583" s="3">
        <f t="shared" si="109"/>
        <v>158.64455343100889</v>
      </c>
      <c r="D2583" s="3">
        <f t="shared" si="110"/>
        <v>23.704582415363785</v>
      </c>
    </row>
    <row r="2584" spans="1:4" x14ac:dyDescent="0.2">
      <c r="A2584" s="2">
        <v>25.88</v>
      </c>
      <c r="B2584" s="14">
        <f t="shared" si="108"/>
        <v>0.14930400445284256</v>
      </c>
      <c r="C2584" s="3">
        <f t="shared" si="109"/>
        <v>158.40534058135381</v>
      </c>
      <c r="D2584" s="3">
        <f t="shared" si="110"/>
        <v>23.650551675512492</v>
      </c>
    </row>
    <row r="2585" spans="1:4" x14ac:dyDescent="0.2">
      <c r="A2585" s="2">
        <v>25.89</v>
      </c>
      <c r="B2585" s="14">
        <f t="shared" si="108"/>
        <v>0.14918868952804298</v>
      </c>
      <c r="C2585" s="3">
        <f t="shared" si="109"/>
        <v>158.16657831324804</v>
      </c>
      <c r="D2585" s="3">
        <f t="shared" si="110"/>
        <v>23.596664545688057</v>
      </c>
    </row>
    <row r="2586" spans="1:4" x14ac:dyDescent="0.2">
      <c r="A2586" s="2">
        <v>25.9</v>
      </c>
      <c r="B2586" s="14">
        <f t="shared" si="108"/>
        <v>0.14907350814686715</v>
      </c>
      <c r="C2586" s="3">
        <f t="shared" si="109"/>
        <v>157.9282656088956</v>
      </c>
      <c r="D2586" s="3">
        <f t="shared" si="110"/>
        <v>23.542920589868299</v>
      </c>
    </row>
    <row r="2587" spans="1:4" x14ac:dyDescent="0.2">
      <c r="A2587" s="2">
        <v>25.91</v>
      </c>
      <c r="B2587" s="14">
        <f t="shared" si="108"/>
        <v>0.14895846010318939</v>
      </c>
      <c r="C2587" s="3">
        <f t="shared" si="109"/>
        <v>157.69040145318041</v>
      </c>
      <c r="D2587" s="3">
        <f t="shared" si="110"/>
        <v>23.489319373519493</v>
      </c>
    </row>
    <row r="2588" spans="1:4" x14ac:dyDescent="0.2">
      <c r="A2588" s="2">
        <v>25.92</v>
      </c>
      <c r="B2588" s="14">
        <f t="shared" si="108"/>
        <v>0.14884354519128173</v>
      </c>
      <c r="C2588" s="3">
        <f t="shared" si="109"/>
        <v>157.45298483365934</v>
      </c>
      <c r="D2588" s="3">
        <f t="shared" si="110"/>
        <v>23.435860463590974</v>
      </c>
    </row>
    <row r="2589" spans="1:4" x14ac:dyDescent="0.2">
      <c r="A2589" s="2">
        <v>25.93</v>
      </c>
      <c r="B2589" s="14">
        <f t="shared" si="108"/>
        <v>0.14872876320581271</v>
      </c>
      <c r="C2589" s="3">
        <f t="shared" si="109"/>
        <v>157.2160147405535</v>
      </c>
      <c r="D2589" s="3">
        <f t="shared" si="110"/>
        <v>23.382543428509344</v>
      </c>
    </row>
    <row r="2590" spans="1:4" x14ac:dyDescent="0.2">
      <c r="A2590" s="2">
        <v>25.94</v>
      </c>
      <c r="B2590" s="14">
        <f t="shared" si="108"/>
        <v>0.14861411394184662</v>
      </c>
      <c r="C2590" s="3">
        <f t="shared" si="109"/>
        <v>156.97949016674036</v>
      </c>
      <c r="D2590" s="3">
        <f t="shared" si="110"/>
        <v>23.329367838172942</v>
      </c>
    </row>
    <row r="2591" spans="1:4" x14ac:dyDescent="0.2">
      <c r="A2591" s="2">
        <v>25.95</v>
      </c>
      <c r="B2591" s="14">
        <f t="shared" si="108"/>
        <v>0.1484995971948426</v>
      </c>
      <c r="C2591" s="3">
        <f t="shared" si="109"/>
        <v>156.74341010774586</v>
      </c>
      <c r="D2591" s="3">
        <f t="shared" si="110"/>
        <v>23.276333263946281</v>
      </c>
    </row>
    <row r="2592" spans="1:4" x14ac:dyDescent="0.2">
      <c r="A2592" s="2">
        <v>25.96</v>
      </c>
      <c r="B2592" s="14">
        <f t="shared" si="108"/>
        <v>0.14838521276065342</v>
      </c>
      <c r="C2592" s="3">
        <f t="shared" si="109"/>
        <v>156.5077735617358</v>
      </c>
      <c r="D2592" s="3">
        <f t="shared" si="110"/>
        <v>23.223439278654336</v>
      </c>
    </row>
    <row r="2593" spans="1:4" x14ac:dyDescent="0.2">
      <c r="A2593" s="2">
        <v>25.97</v>
      </c>
      <c r="B2593" s="14">
        <f t="shared" si="108"/>
        <v>0.14827096043552512</v>
      </c>
      <c r="C2593" s="3">
        <f t="shared" si="109"/>
        <v>156.27257952950933</v>
      </c>
      <c r="D2593" s="3">
        <f t="shared" si="110"/>
        <v>23.170685456577331</v>
      </c>
    </row>
    <row r="2594" spans="1:4" x14ac:dyDescent="0.2">
      <c r="A2594" s="2">
        <v>25.98</v>
      </c>
      <c r="B2594" s="14">
        <f t="shared" si="108"/>
        <v>0.14815684001609564</v>
      </c>
      <c r="C2594" s="3">
        <f t="shared" si="109"/>
        <v>156.03782701448938</v>
      </c>
      <c r="D2594" s="3">
        <f t="shared" si="110"/>
        <v>23.118071373444909</v>
      </c>
    </row>
    <row r="2595" spans="1:4" x14ac:dyDescent="0.2">
      <c r="A2595" s="2">
        <v>25.99</v>
      </c>
      <c r="B2595" s="14">
        <f t="shared" si="108"/>
        <v>0.14804285129939429</v>
      </c>
      <c r="C2595" s="3">
        <f t="shared" si="109"/>
        <v>155.80351502271651</v>
      </c>
      <c r="D2595" s="3">
        <f t="shared" si="110"/>
        <v>23.065596606430965</v>
      </c>
    </row>
    <row r="2596" spans="1:4" x14ac:dyDescent="0.2">
      <c r="A2596" s="2">
        <v>26</v>
      </c>
      <c r="B2596" s="14">
        <f t="shared" ref="B2596:B2659" si="111">10^(2-2*LOG(A2596))</f>
        <v>0.14792899408284022</v>
      </c>
      <c r="C2596" s="3">
        <f t="shared" si="109"/>
        <v>155.56964256283925</v>
      </c>
      <c r="D2596" s="3">
        <f t="shared" si="110"/>
        <v>23.013260734147813</v>
      </c>
    </row>
    <row r="2597" spans="1:4" x14ac:dyDescent="0.2">
      <c r="A2597" s="2">
        <v>26.01</v>
      </c>
      <c r="B2597" s="14">
        <f t="shared" si="111"/>
        <v>0.14781526816424223</v>
      </c>
      <c r="C2597" s="3">
        <f t="shared" si="109"/>
        <v>155.33620864610756</v>
      </c>
      <c r="D2597" s="3">
        <f t="shared" si="110"/>
        <v>22.961063336641072</v>
      </c>
    </row>
    <row r="2598" spans="1:4" x14ac:dyDescent="0.2">
      <c r="A2598" s="2">
        <v>26.02</v>
      </c>
      <c r="B2598" s="14">
        <f t="shared" si="111"/>
        <v>0.14770167334179765</v>
      </c>
      <c r="C2598" s="3">
        <f t="shared" si="109"/>
        <v>155.10321228636496</v>
      </c>
      <c r="D2598" s="3">
        <f t="shared" si="110"/>
        <v>22.909003995384175</v>
      </c>
    </row>
    <row r="2599" spans="1:4" x14ac:dyDescent="0.2">
      <c r="A2599" s="2">
        <v>26.03</v>
      </c>
      <c r="B2599" s="14">
        <f t="shared" si="111"/>
        <v>0.14758820941409098</v>
      </c>
      <c r="C2599" s="3">
        <f t="shared" si="109"/>
        <v>154.87065250004002</v>
      </c>
      <c r="D2599" s="3">
        <f t="shared" si="110"/>
        <v>22.857082293272821</v>
      </c>
    </row>
    <row r="2600" spans="1:4" x14ac:dyDescent="0.2">
      <c r="A2600" s="2">
        <v>26.04</v>
      </c>
      <c r="B2600" s="14">
        <f t="shared" si="111"/>
        <v>0.14747487618009403</v>
      </c>
      <c r="C2600" s="3">
        <f t="shared" si="109"/>
        <v>154.63852830613919</v>
      </c>
      <c r="D2600" s="3">
        <f t="shared" si="110"/>
        <v>22.805297814619841</v>
      </c>
    </row>
    <row r="2601" spans="1:4" x14ac:dyDescent="0.2">
      <c r="A2601" s="2">
        <v>26.05</v>
      </c>
      <c r="B2601" s="14">
        <f t="shared" si="111"/>
        <v>0.14736167343916359</v>
      </c>
      <c r="C2601" s="3">
        <f t="shared" si="109"/>
        <v>154.4068387262389</v>
      </c>
      <c r="D2601" s="3">
        <f t="shared" si="110"/>
        <v>22.753650145149617</v>
      </c>
    </row>
    <row r="2602" spans="1:4" x14ac:dyDescent="0.2">
      <c r="A2602" s="2">
        <v>26.06</v>
      </c>
      <c r="B2602" s="14">
        <f t="shared" si="111"/>
        <v>0.14724860099104203</v>
      </c>
      <c r="C2602" s="3">
        <f t="shared" si="109"/>
        <v>154.17558278447837</v>
      </c>
      <c r="D2602" s="3">
        <f t="shared" si="110"/>
        <v>22.702138871993025</v>
      </c>
    </row>
    <row r="2603" spans="1:4" x14ac:dyDescent="0.2">
      <c r="A2603" s="2">
        <v>26.07</v>
      </c>
      <c r="B2603" s="14">
        <f t="shared" si="111"/>
        <v>0.14713565863585523</v>
      </c>
      <c r="C2603" s="3">
        <f t="shared" si="109"/>
        <v>153.94475950755054</v>
      </c>
      <c r="D2603" s="3">
        <f t="shared" si="110"/>
        <v>22.650763583681787</v>
      </c>
    </row>
    <row r="2604" spans="1:4" x14ac:dyDescent="0.2">
      <c r="A2604" s="2">
        <v>26.08</v>
      </c>
      <c r="B2604" s="14">
        <f t="shared" si="111"/>
        <v>0.14702284617411276</v>
      </c>
      <c r="C2604" s="3">
        <f t="shared" si="109"/>
        <v>153.7143679246966</v>
      </c>
      <c r="D2604" s="3">
        <f t="shared" si="110"/>
        <v>22.599523870143642</v>
      </c>
    </row>
    <row r="2605" spans="1:4" x14ac:dyDescent="0.2">
      <c r="A2605" s="2">
        <v>26.09</v>
      </c>
      <c r="B2605" s="14">
        <f t="shared" si="111"/>
        <v>0.1469101634067056</v>
      </c>
      <c r="C2605" s="3">
        <f t="shared" si="109"/>
        <v>153.48440706769611</v>
      </c>
      <c r="D2605" s="3">
        <f t="shared" si="110"/>
        <v>22.548419322696557</v>
      </c>
    </row>
    <row r="2606" spans="1:4" x14ac:dyDescent="0.2">
      <c r="A2606" s="2">
        <v>26.1</v>
      </c>
      <c r="B2606" s="14">
        <f t="shared" si="111"/>
        <v>0.14679761013490691</v>
      </c>
      <c r="C2606" s="3">
        <f t="shared" si="109"/>
        <v>153.25487597086121</v>
      </c>
      <c r="D2606" s="3">
        <f t="shared" si="110"/>
        <v>22.497449534043998</v>
      </c>
    </row>
    <row r="2607" spans="1:4" x14ac:dyDescent="0.2">
      <c r="A2607" s="2">
        <v>26.11</v>
      </c>
      <c r="B2607" s="14">
        <f t="shared" si="111"/>
        <v>0.14668518616036996</v>
      </c>
      <c r="C2607" s="3">
        <f t="shared" si="109"/>
        <v>153.02577367102788</v>
      </c>
      <c r="D2607" s="3">
        <f t="shared" si="110"/>
        <v>22.446614098269364</v>
      </c>
    </row>
    <row r="2608" spans="1:4" x14ac:dyDescent="0.2">
      <c r="A2608" s="2">
        <v>26.12</v>
      </c>
      <c r="B2608" s="14">
        <f t="shared" si="111"/>
        <v>0.1465728912851276</v>
      </c>
      <c r="C2608" s="3">
        <f t="shared" si="109"/>
        <v>152.79709920754897</v>
      </c>
      <c r="D2608" s="3">
        <f t="shared" si="110"/>
        <v>22.39591261083093</v>
      </c>
    </row>
    <row r="2609" spans="1:4" x14ac:dyDescent="0.2">
      <c r="A2609" s="2">
        <v>26.13</v>
      </c>
      <c r="B2609" s="14">
        <f t="shared" si="111"/>
        <v>0.14646072531159157</v>
      </c>
      <c r="C2609" s="3">
        <f t="shared" si="109"/>
        <v>152.56885162228667</v>
      </c>
      <c r="D2609" s="3">
        <f t="shared" si="110"/>
        <v>22.345344668556699</v>
      </c>
    </row>
    <row r="2610" spans="1:4" x14ac:dyDescent="0.2">
      <c r="A2610" s="2">
        <v>26.14</v>
      </c>
      <c r="B2610" s="14">
        <f t="shared" si="111"/>
        <v>0.14634868804255108</v>
      </c>
      <c r="C2610" s="3">
        <f t="shared" si="109"/>
        <v>152.34102995960473</v>
      </c>
      <c r="D2610" s="3">
        <f t="shared" si="110"/>
        <v>22.29490986963912</v>
      </c>
    </row>
    <row r="2611" spans="1:4" x14ac:dyDescent="0.2">
      <c r="A2611" s="2">
        <v>26.15</v>
      </c>
      <c r="B2611" s="14">
        <f t="shared" si="111"/>
        <v>0.14623677928117318</v>
      </c>
      <c r="C2611" s="3">
        <f t="shared" si="109"/>
        <v>152.11363326636155</v>
      </c>
      <c r="D2611" s="3">
        <f t="shared" si="110"/>
        <v>22.244607813630235</v>
      </c>
    </row>
    <row r="2612" spans="1:4" x14ac:dyDescent="0.2">
      <c r="A2612" s="2">
        <v>26.16</v>
      </c>
      <c r="B2612" s="14">
        <f t="shared" si="111"/>
        <v>0.14612499883099994</v>
      </c>
      <c r="C2612" s="3">
        <f t="shared" si="109"/>
        <v>151.88666059190183</v>
      </c>
      <c r="D2612" s="3">
        <f t="shared" si="110"/>
        <v>22.194438101436141</v>
      </c>
    </row>
    <row r="2613" spans="1:4" x14ac:dyDescent="0.2">
      <c r="A2613" s="2">
        <v>26.17</v>
      </c>
      <c r="B2613" s="14">
        <f t="shared" si="111"/>
        <v>0.1460133464959498</v>
      </c>
      <c r="C2613" s="3">
        <f t="shared" si="109"/>
        <v>151.66011098805029</v>
      </c>
      <c r="D2613" s="3">
        <f t="shared" si="110"/>
        <v>22.14440033531239</v>
      </c>
    </row>
    <row r="2614" spans="1:4" x14ac:dyDescent="0.2">
      <c r="A2614" s="2">
        <v>26.18</v>
      </c>
      <c r="B2614" s="14">
        <f t="shared" si="111"/>
        <v>0.14590182208031485</v>
      </c>
      <c r="C2614" s="3">
        <f t="shared" si="109"/>
        <v>151.43398350910326</v>
      </c>
      <c r="D2614" s="3">
        <f t="shared" si="110"/>
        <v>22.094494118858517</v>
      </c>
    </row>
    <row r="2615" spans="1:4" x14ac:dyDescent="0.2">
      <c r="A2615" s="2">
        <v>26.19</v>
      </c>
      <c r="B2615" s="14">
        <f t="shared" si="111"/>
        <v>0.14579042538876111</v>
      </c>
      <c r="C2615" s="3">
        <f t="shared" si="109"/>
        <v>151.20827721182181</v>
      </c>
      <c r="D2615" s="3">
        <f t="shared" si="110"/>
        <v>22.044719057013214</v>
      </c>
    </row>
    <row r="2616" spans="1:4" x14ac:dyDescent="0.2">
      <c r="A2616" s="2">
        <v>26.2</v>
      </c>
      <c r="B2616" s="14">
        <f t="shared" si="111"/>
        <v>0.14567915622632707</v>
      </c>
      <c r="C2616" s="3">
        <f t="shared" si="109"/>
        <v>150.9829911554248</v>
      </c>
      <c r="D2616" s="3">
        <f t="shared" si="110"/>
        <v>21.995074756049288</v>
      </c>
    </row>
    <row r="2617" spans="1:4" x14ac:dyDescent="0.2">
      <c r="A2617" s="2">
        <v>26.21</v>
      </c>
      <c r="B2617" s="14">
        <f t="shared" si="111"/>
        <v>0.14556801439842348</v>
      </c>
      <c r="C2617" s="3">
        <f t="shared" si="109"/>
        <v>150.75812440158055</v>
      </c>
      <c r="D2617" s="3">
        <f t="shared" si="110"/>
        <v>21.945560823568595</v>
      </c>
    </row>
    <row r="2618" spans="1:4" x14ac:dyDescent="0.2">
      <c r="A2618" s="2">
        <v>26.22</v>
      </c>
      <c r="B2618" s="14">
        <f t="shared" si="111"/>
        <v>0.1454569997108314</v>
      </c>
      <c r="C2618" s="3">
        <f t="shared" si="109"/>
        <v>150.53367601440067</v>
      </c>
      <c r="D2618" s="3">
        <f t="shared" si="110"/>
        <v>21.896176868497065</v>
      </c>
    </row>
    <row r="2619" spans="1:4" x14ac:dyDescent="0.2">
      <c r="A2619" s="2">
        <v>26.23</v>
      </c>
      <c r="B2619" s="14">
        <f t="shared" si="111"/>
        <v>0.14534611196970287</v>
      </c>
      <c r="C2619" s="3">
        <f t="shared" si="109"/>
        <v>150.30964506043173</v>
      </c>
      <c r="D2619" s="3">
        <f t="shared" si="110"/>
        <v>21.846922501079806</v>
      </c>
    </row>
    <row r="2620" spans="1:4" x14ac:dyDescent="0.2">
      <c r="A2620" s="2">
        <v>26.24</v>
      </c>
      <c r="B2620" s="14">
        <f t="shared" si="111"/>
        <v>0.14523535098155865</v>
      </c>
      <c r="C2620" s="3">
        <f t="shared" si="109"/>
        <v>150.08603060864914</v>
      </c>
      <c r="D2620" s="3">
        <f t="shared" si="110"/>
        <v>21.797797332876112</v>
      </c>
    </row>
    <row r="2621" spans="1:4" x14ac:dyDescent="0.2">
      <c r="A2621" s="2">
        <v>26.25</v>
      </c>
      <c r="B2621" s="14">
        <f t="shared" si="111"/>
        <v>0.14512471655328787</v>
      </c>
      <c r="C2621" s="3">
        <f t="shared" si="109"/>
        <v>149.86283173044882</v>
      </c>
      <c r="D2621" s="3">
        <f t="shared" si="110"/>
        <v>21.74880097675446</v>
      </c>
    </row>
    <row r="2622" spans="1:4" x14ac:dyDescent="0.2">
      <c r="A2622" s="2">
        <v>26.26</v>
      </c>
      <c r="B2622" s="14">
        <f t="shared" si="111"/>
        <v>0.14501420849214799</v>
      </c>
      <c r="C2622" s="3">
        <f t="shared" si="109"/>
        <v>149.64004749964096</v>
      </c>
      <c r="D2622" s="3">
        <f t="shared" si="110"/>
        <v>21.699933046887864</v>
      </c>
    </row>
    <row r="2623" spans="1:4" x14ac:dyDescent="0.2">
      <c r="A2623" s="2">
        <v>26.27</v>
      </c>
      <c r="B2623" s="14">
        <f t="shared" si="111"/>
        <v>0.14490382660576265</v>
      </c>
      <c r="C2623" s="3">
        <f t="shared" si="109"/>
        <v>149.4176769924421</v>
      </c>
      <c r="D2623" s="3">
        <f t="shared" si="110"/>
        <v>21.651193158748679</v>
      </c>
    </row>
    <row r="2624" spans="1:4" x14ac:dyDescent="0.2">
      <c r="A2624" s="2">
        <v>26.28</v>
      </c>
      <c r="B2624" s="14">
        <f t="shared" si="111"/>
        <v>0.14479357070212137</v>
      </c>
      <c r="C2624" s="3">
        <f t="shared" si="109"/>
        <v>149.19571928746851</v>
      </c>
      <c r="D2624" s="3">
        <f t="shared" si="110"/>
        <v>21.602580929103926</v>
      </c>
    </row>
    <row r="2625" spans="1:4" x14ac:dyDescent="0.2">
      <c r="A2625" s="2">
        <v>26.29</v>
      </c>
      <c r="B2625" s="14">
        <f t="shared" si="111"/>
        <v>0.14468344058957924</v>
      </c>
      <c r="C2625" s="3">
        <f t="shared" si="109"/>
        <v>148.974173465729</v>
      </c>
      <c r="D2625" s="3">
        <f t="shared" si="110"/>
        <v>21.554095976010473</v>
      </c>
    </row>
    <row r="2626" spans="1:4" x14ac:dyDescent="0.2">
      <c r="A2626" s="2">
        <v>26.3</v>
      </c>
      <c r="B2626" s="14">
        <f t="shared" si="111"/>
        <v>0.14457343607685524</v>
      </c>
      <c r="C2626" s="3">
        <f t="shared" si="109"/>
        <v>148.75303861061749</v>
      </c>
      <c r="D2626" s="3">
        <f t="shared" si="110"/>
        <v>21.505737918810087</v>
      </c>
    </row>
    <row r="2627" spans="1:4" x14ac:dyDescent="0.2">
      <c r="A2627" s="2">
        <v>26.31</v>
      </c>
      <c r="B2627" s="14">
        <f t="shared" si="111"/>
        <v>0.14446355697303204</v>
      </c>
      <c r="C2627" s="3">
        <f t="shared" si="109"/>
        <v>148.53231380790621</v>
      </c>
      <c r="D2627" s="3">
        <f t="shared" si="110"/>
        <v>21.45750637812473</v>
      </c>
    </row>
    <row r="2628" spans="1:4" x14ac:dyDescent="0.2">
      <c r="A2628" s="2">
        <v>26.32</v>
      </c>
      <c r="B2628" s="14">
        <f t="shared" si="111"/>
        <v>0.14435380308755449</v>
      </c>
      <c r="C2628" s="3">
        <f t="shared" si="109"/>
        <v>148.31199814573867</v>
      </c>
      <c r="D2628" s="3">
        <f t="shared" si="110"/>
        <v>21.409400975851707</v>
      </c>
    </row>
    <row r="2629" spans="1:4" x14ac:dyDescent="0.2">
      <c r="A2629" s="2">
        <v>26.33</v>
      </c>
      <c r="B2629" s="14">
        <f t="shared" si="111"/>
        <v>0.1442441742302302</v>
      </c>
      <c r="C2629" s="3">
        <f t="shared" si="109"/>
        <v>148.09209071462246</v>
      </c>
      <c r="D2629" s="3">
        <f t="shared" si="110"/>
        <v>21.361421335159058</v>
      </c>
    </row>
    <row r="2630" spans="1:4" x14ac:dyDescent="0.2">
      <c r="A2630" s="2">
        <v>26.34</v>
      </c>
      <c r="B2630" s="14">
        <f t="shared" si="111"/>
        <v>0.1441346702112265</v>
      </c>
      <c r="C2630" s="3">
        <f t="shared" ref="C2630:C2693" si="112">374200000/(A2630^5*(EXP(14380/(A2630*3000))-1))</f>
        <v>147.8725906074223</v>
      </c>
      <c r="D2630" s="3">
        <f t="shared" ref="D2630:D2693" si="113">B2630*C2630</f>
        <v>21.313567080480521</v>
      </c>
    </row>
    <row r="2631" spans="1:4" x14ac:dyDescent="0.2">
      <c r="A2631" s="2">
        <v>26.35</v>
      </c>
      <c r="B2631" s="14">
        <f t="shared" si="111"/>
        <v>0.14402529084107163</v>
      </c>
      <c r="C2631" s="3">
        <f t="shared" si="112"/>
        <v>147.65349691935361</v>
      </c>
      <c r="D2631" s="3">
        <f t="shared" si="113"/>
        <v>21.265837837511178</v>
      </c>
    </row>
    <row r="2632" spans="1:4" x14ac:dyDescent="0.2">
      <c r="A2632" s="2">
        <v>26.36</v>
      </c>
      <c r="B2632" s="14">
        <f t="shared" si="111"/>
        <v>0.14391603593065322</v>
      </c>
      <c r="C2632" s="3">
        <f t="shared" si="112"/>
        <v>147.43480874797444</v>
      </c>
      <c r="D2632" s="3">
        <f t="shared" si="113"/>
        <v>21.218233233202476</v>
      </c>
    </row>
    <row r="2633" spans="1:4" x14ac:dyDescent="0.2">
      <c r="A2633" s="2">
        <v>26.37</v>
      </c>
      <c r="B2633" s="14">
        <f t="shared" si="111"/>
        <v>0.14380690529121687</v>
      </c>
      <c r="C2633" s="3">
        <f t="shared" si="112"/>
        <v>147.21652519317948</v>
      </c>
      <c r="D2633" s="3">
        <f t="shared" si="113"/>
        <v>21.170752895757602</v>
      </c>
    </row>
    <row r="2634" spans="1:4" x14ac:dyDescent="0.2">
      <c r="A2634" s="2">
        <v>26.38</v>
      </c>
      <c r="B2634" s="14">
        <f t="shared" si="111"/>
        <v>0.14369789873436636</v>
      </c>
      <c r="C2634" s="3">
        <f t="shared" si="112"/>
        <v>146.99864535719288</v>
      </c>
      <c r="D2634" s="3">
        <f t="shared" si="113"/>
        <v>21.123396454626938</v>
      </c>
    </row>
    <row r="2635" spans="1:4" x14ac:dyDescent="0.2">
      <c r="A2635" s="2">
        <v>26.39</v>
      </c>
      <c r="B2635" s="14">
        <f t="shared" si="111"/>
        <v>0.14358901607206209</v>
      </c>
      <c r="C2635" s="3">
        <f t="shared" si="112"/>
        <v>146.78116834456114</v>
      </c>
      <c r="D2635" s="3">
        <f t="shared" si="113"/>
        <v>21.076163540503241</v>
      </c>
    </row>
    <row r="2636" spans="1:4" x14ac:dyDescent="0.2">
      <c r="A2636" s="2">
        <v>26.4</v>
      </c>
      <c r="B2636" s="14">
        <f t="shared" si="111"/>
        <v>0.14348025711662074</v>
      </c>
      <c r="C2636" s="3">
        <f t="shared" si="112"/>
        <v>146.56409326214634</v>
      </c>
      <c r="D2636" s="3">
        <f t="shared" si="113"/>
        <v>21.029053785317139</v>
      </c>
    </row>
    <row r="2637" spans="1:4" x14ac:dyDescent="0.2">
      <c r="A2637" s="2">
        <v>26.41</v>
      </c>
      <c r="B2637" s="14">
        <f t="shared" si="111"/>
        <v>0.14337162168071393</v>
      </c>
      <c r="C2637" s="3">
        <f t="shared" si="112"/>
        <v>146.34741921911976</v>
      </c>
      <c r="D2637" s="3">
        <f t="shared" si="113"/>
        <v>20.982066822232483</v>
      </c>
    </row>
    <row r="2638" spans="1:4" x14ac:dyDescent="0.2">
      <c r="A2638" s="2">
        <v>26.42</v>
      </c>
      <c r="B2638" s="14">
        <f t="shared" si="111"/>
        <v>0.14326310957736799</v>
      </c>
      <c r="C2638" s="3">
        <f t="shared" si="112"/>
        <v>146.13114532695445</v>
      </c>
      <c r="D2638" s="3">
        <f t="shared" si="113"/>
        <v>20.935202285641761</v>
      </c>
    </row>
    <row r="2639" spans="1:4" x14ac:dyDescent="0.2">
      <c r="A2639" s="2">
        <v>26.43</v>
      </c>
      <c r="B2639" s="14">
        <f t="shared" si="111"/>
        <v>0.14315472061996298</v>
      </c>
      <c r="C2639" s="3">
        <f t="shared" si="112"/>
        <v>145.91527069941867</v>
      </c>
      <c r="D2639" s="3">
        <f t="shared" si="113"/>
        <v>20.88845981116155</v>
      </c>
    </row>
    <row r="2640" spans="1:4" x14ac:dyDescent="0.2">
      <c r="A2640" s="2">
        <v>26.44</v>
      </c>
      <c r="B2640" s="14">
        <f t="shared" si="111"/>
        <v>0.14304645462223142</v>
      </c>
      <c r="C2640" s="3">
        <f t="shared" si="112"/>
        <v>145.69979445256922</v>
      </c>
      <c r="D2640" s="3">
        <f t="shared" si="113"/>
        <v>20.841839035627888</v>
      </c>
    </row>
    <row r="2641" spans="1:4" x14ac:dyDescent="0.2">
      <c r="A2641" s="2">
        <v>26.45</v>
      </c>
      <c r="B2641" s="14">
        <f t="shared" si="111"/>
        <v>0.14293831139825819</v>
      </c>
      <c r="C2641" s="3">
        <f t="shared" si="112"/>
        <v>145.48471570474464</v>
      </c>
      <c r="D2641" s="3">
        <f t="shared" si="113"/>
        <v>20.795339597091854</v>
      </c>
    </row>
    <row r="2642" spans="1:4" x14ac:dyDescent="0.2">
      <c r="A2642" s="2">
        <v>26.46</v>
      </c>
      <c r="B2642" s="14">
        <f t="shared" si="111"/>
        <v>0.14283029076247947</v>
      </c>
      <c r="C2642" s="3">
        <f t="shared" si="112"/>
        <v>145.27003357655803</v>
      </c>
      <c r="D2642" s="3">
        <f t="shared" si="113"/>
        <v>20.748961134814937</v>
      </c>
    </row>
    <row r="2643" spans="1:4" x14ac:dyDescent="0.2">
      <c r="A2643" s="2">
        <v>26.47</v>
      </c>
      <c r="B2643" s="14">
        <f t="shared" si="111"/>
        <v>0.14272239252968164</v>
      </c>
      <c r="C2643" s="3">
        <f t="shared" si="112"/>
        <v>145.05574719089142</v>
      </c>
      <c r="D2643" s="3">
        <f t="shared" si="113"/>
        <v>20.702703289264669</v>
      </c>
    </row>
    <row r="2644" spans="1:4" x14ac:dyDescent="0.2">
      <c r="A2644" s="2">
        <v>26.48</v>
      </c>
      <c r="B2644" s="14">
        <f t="shared" si="111"/>
        <v>0.14261461651500071</v>
      </c>
      <c r="C2644" s="3">
        <f t="shared" si="112"/>
        <v>144.84185567288796</v>
      </c>
      <c r="D2644" s="3">
        <f t="shared" si="113"/>
        <v>20.656565702109997</v>
      </c>
    </row>
    <row r="2645" spans="1:4" x14ac:dyDescent="0.2">
      <c r="A2645" s="2">
        <v>26.49</v>
      </c>
      <c r="B2645" s="14">
        <f t="shared" si="111"/>
        <v>0.14250696253392203</v>
      </c>
      <c r="C2645" s="3">
        <f t="shared" si="112"/>
        <v>144.62835814994594</v>
      </c>
      <c r="D2645" s="3">
        <f t="shared" si="113"/>
        <v>20.610548016217002</v>
      </c>
    </row>
    <row r="2646" spans="1:4" x14ac:dyDescent="0.2">
      <c r="A2646" s="2">
        <v>26.5</v>
      </c>
      <c r="B2646" s="14">
        <f t="shared" si="111"/>
        <v>0.14239943040227834</v>
      </c>
      <c r="C2646" s="3">
        <f t="shared" si="112"/>
        <v>144.41525375171156</v>
      </c>
      <c r="D2646" s="3">
        <f t="shared" si="113"/>
        <v>20.564649875644218</v>
      </c>
    </row>
    <row r="2647" spans="1:4" x14ac:dyDescent="0.2">
      <c r="A2647" s="2">
        <v>26.51</v>
      </c>
      <c r="B2647" s="14">
        <f t="shared" si="111"/>
        <v>0.14229201993625026</v>
      </c>
      <c r="C2647" s="3">
        <f t="shared" si="112"/>
        <v>144.2025416100733</v>
      </c>
      <c r="D2647" s="3">
        <f t="shared" si="113"/>
        <v>20.518870925638506</v>
      </c>
    </row>
    <row r="2648" spans="1:4" x14ac:dyDescent="0.2">
      <c r="A2648" s="2">
        <v>26.52</v>
      </c>
      <c r="B2648" s="14">
        <f t="shared" si="111"/>
        <v>0.1421847309523647</v>
      </c>
      <c r="C2648" s="3">
        <f t="shared" si="112"/>
        <v>143.99022085915416</v>
      </c>
      <c r="D2648" s="3">
        <f t="shared" si="113"/>
        <v>20.473210812630406</v>
      </c>
    </row>
    <row r="2649" spans="1:4" x14ac:dyDescent="0.2">
      <c r="A2649" s="2">
        <v>26.53</v>
      </c>
      <c r="B2649" s="14">
        <f t="shared" si="111"/>
        <v>0.14207756326749413</v>
      </c>
      <c r="C2649" s="3">
        <f t="shared" si="112"/>
        <v>143.77829063530592</v>
      </c>
      <c r="D2649" s="3">
        <f t="shared" si="113"/>
        <v>20.427669184229835</v>
      </c>
    </row>
    <row r="2650" spans="1:4" x14ac:dyDescent="0.2">
      <c r="A2650" s="2">
        <v>26.54</v>
      </c>
      <c r="B2650" s="14">
        <f t="shared" si="111"/>
        <v>0.14197051669885616</v>
      </c>
      <c r="C2650" s="3">
        <f t="shared" si="112"/>
        <v>143.56675007710245</v>
      </c>
      <c r="D2650" s="3">
        <f t="shared" si="113"/>
        <v>20.382245689221783</v>
      </c>
    </row>
    <row r="2651" spans="1:4" x14ac:dyDescent="0.2">
      <c r="A2651" s="2">
        <v>26.55</v>
      </c>
      <c r="B2651" s="14">
        <f t="shared" si="111"/>
        <v>0.14186359106401233</v>
      </c>
      <c r="C2651" s="3">
        <f t="shared" si="112"/>
        <v>143.35559832533261</v>
      </c>
      <c r="D2651" s="3">
        <f t="shared" si="113"/>
        <v>20.336939977561798</v>
      </c>
    </row>
    <row r="2652" spans="1:4" x14ac:dyDescent="0.2">
      <c r="A2652" s="2">
        <v>26.56</v>
      </c>
      <c r="B2652" s="14">
        <f t="shared" si="111"/>
        <v>0.14175678618086809</v>
      </c>
      <c r="C2652" s="3">
        <f t="shared" si="112"/>
        <v>143.1448345229945</v>
      </c>
      <c r="D2652" s="3">
        <f t="shared" si="113"/>
        <v>20.291751700371876</v>
      </c>
    </row>
    <row r="2653" spans="1:4" x14ac:dyDescent="0.2">
      <c r="A2653" s="2">
        <v>26.57</v>
      </c>
      <c r="B2653" s="14">
        <f t="shared" si="111"/>
        <v>0.14165010186767077</v>
      </c>
      <c r="C2653" s="3">
        <f t="shared" si="112"/>
        <v>142.93445781528857</v>
      </c>
      <c r="D2653" s="3">
        <f t="shared" si="113"/>
        <v>20.246680509935917</v>
      </c>
    </row>
    <row r="2654" spans="1:4" x14ac:dyDescent="0.2">
      <c r="A2654" s="2">
        <v>26.58</v>
      </c>
      <c r="B2654" s="14">
        <f t="shared" si="111"/>
        <v>0.14154353794301006</v>
      </c>
      <c r="C2654" s="3">
        <f t="shared" si="112"/>
        <v>142.72446734961142</v>
      </c>
      <c r="D2654" s="3">
        <f t="shared" si="113"/>
        <v>20.201726059695623</v>
      </c>
    </row>
    <row r="2655" spans="1:4" x14ac:dyDescent="0.2">
      <c r="A2655" s="2">
        <v>26.59</v>
      </c>
      <c r="B2655" s="14">
        <f t="shared" si="111"/>
        <v>0.14143709422581643</v>
      </c>
      <c r="C2655" s="3">
        <f t="shared" si="112"/>
        <v>142.51486227554855</v>
      </c>
      <c r="D2655" s="3">
        <f t="shared" si="113"/>
        <v>20.156888004246014</v>
      </c>
    </row>
    <row r="2656" spans="1:4" x14ac:dyDescent="0.2">
      <c r="A2656" s="2">
        <v>26.6</v>
      </c>
      <c r="B2656" s="14">
        <f t="shared" si="111"/>
        <v>0.14133077053536092</v>
      </c>
      <c r="C2656" s="3">
        <f t="shared" si="112"/>
        <v>142.30564174486946</v>
      </c>
      <c r="D2656" s="3">
        <f t="shared" si="113"/>
        <v>20.112165999331424</v>
      </c>
    </row>
    <row r="2657" spans="1:4" x14ac:dyDescent="0.2">
      <c r="A2657" s="2">
        <v>26.61</v>
      </c>
      <c r="B2657" s="14">
        <f t="shared" si="111"/>
        <v>0.1412245666912538</v>
      </c>
      <c r="C2657" s="3">
        <f t="shared" si="112"/>
        <v>142.09680491151974</v>
      </c>
      <c r="D2657" s="3">
        <f t="shared" si="113"/>
        <v>20.067559701840999</v>
      </c>
    </row>
    <row r="2658" spans="1:4" x14ac:dyDescent="0.2">
      <c r="A2658" s="2">
        <v>26.62</v>
      </c>
      <c r="B2658" s="14">
        <f t="shared" si="111"/>
        <v>0.14111848251344439</v>
      </c>
      <c r="C2658" s="3">
        <f t="shared" si="112"/>
        <v>141.88835093161526</v>
      </c>
      <c r="D2658" s="3">
        <f t="shared" si="113"/>
        <v>20.02306876980461</v>
      </c>
    </row>
    <row r="2659" spans="1:4" x14ac:dyDescent="0.2">
      <c r="A2659" s="2">
        <v>26.63</v>
      </c>
      <c r="B2659" s="14">
        <f t="shared" si="111"/>
        <v>0.14101251782221955</v>
      </c>
      <c r="C2659" s="3">
        <f t="shared" si="112"/>
        <v>141.68027896343625</v>
      </c>
      <c r="D2659" s="3">
        <f t="shared" si="113"/>
        <v>19.978692862388591</v>
      </c>
    </row>
    <row r="2660" spans="1:4" x14ac:dyDescent="0.2">
      <c r="A2660" s="2">
        <v>26.64</v>
      </c>
      <c r="B2660" s="14">
        <f t="shared" ref="B2660:B2723" si="114">10^(2-2*LOG(A2660))</f>
        <v>0.1409066724382039</v>
      </c>
      <c r="C2660" s="3">
        <f t="shared" si="112"/>
        <v>141.47258816742024</v>
      </c>
      <c r="D2660" s="3">
        <f t="shared" si="113"/>
        <v>19.934431639891606</v>
      </c>
    </row>
    <row r="2661" spans="1:4" x14ac:dyDescent="0.2">
      <c r="A2661" s="2">
        <v>26.65</v>
      </c>
      <c r="B2661" s="14">
        <f t="shared" si="114"/>
        <v>0.14080094618235825</v>
      </c>
      <c r="C2661" s="3">
        <f t="shared" si="112"/>
        <v>141.26527770615635</v>
      </c>
      <c r="D2661" s="3">
        <f t="shared" si="113"/>
        <v>19.890284763740414</v>
      </c>
    </row>
    <row r="2662" spans="1:4" x14ac:dyDescent="0.2">
      <c r="A2662" s="2">
        <v>26.66</v>
      </c>
      <c r="B2662" s="14">
        <f t="shared" si="114"/>
        <v>0.14069533887597935</v>
      </c>
      <c r="C2662" s="3">
        <f t="shared" si="112"/>
        <v>141.05834674437844</v>
      </c>
      <c r="D2662" s="3">
        <f t="shared" si="113"/>
        <v>19.846251896485722</v>
      </c>
    </row>
    <row r="2663" spans="1:4" x14ac:dyDescent="0.2">
      <c r="A2663" s="2">
        <v>26.67</v>
      </c>
      <c r="B2663" s="14">
        <f t="shared" si="114"/>
        <v>0.1405898503406984</v>
      </c>
      <c r="C2663" s="3">
        <f t="shared" si="112"/>
        <v>140.85179444895911</v>
      </c>
      <c r="D2663" s="3">
        <f t="shared" si="113"/>
        <v>19.802332701797976</v>
      </c>
    </row>
    <row r="2664" spans="1:4" x14ac:dyDescent="0.2">
      <c r="A2664" s="2">
        <v>26.68</v>
      </c>
      <c r="B2664" s="14">
        <f t="shared" si="114"/>
        <v>0.14048448039848133</v>
      </c>
      <c r="C2664" s="3">
        <f t="shared" si="112"/>
        <v>140.6456199889038</v>
      </c>
      <c r="D2664" s="3">
        <f t="shared" si="113"/>
        <v>19.758526844463411</v>
      </c>
    </row>
    <row r="2665" spans="1:4" x14ac:dyDescent="0.2">
      <c r="A2665" s="2">
        <v>26.69</v>
      </c>
      <c r="B2665" s="14">
        <f t="shared" si="114"/>
        <v>0.14037922887162751</v>
      </c>
      <c r="C2665" s="3">
        <f t="shared" si="112"/>
        <v>140.43982253534367</v>
      </c>
      <c r="D2665" s="3">
        <f t="shared" si="113"/>
        <v>19.714833990379759</v>
      </c>
    </row>
    <row r="2666" spans="1:4" x14ac:dyDescent="0.2">
      <c r="A2666" s="2">
        <v>26.7</v>
      </c>
      <c r="B2666" s="14">
        <f t="shared" si="114"/>
        <v>0.14027409558276874</v>
      </c>
      <c r="C2666" s="3">
        <f t="shared" si="112"/>
        <v>140.23440126153031</v>
      </c>
      <c r="D2666" s="3">
        <f t="shared" si="113"/>
        <v>19.671253806552247</v>
      </c>
    </row>
    <row r="2667" spans="1:4" x14ac:dyDescent="0.2">
      <c r="A2667" s="2">
        <v>26.71</v>
      </c>
      <c r="B2667" s="14">
        <f t="shared" si="114"/>
        <v>0.14016908035486875</v>
      </c>
      <c r="C2667" s="3">
        <f t="shared" si="112"/>
        <v>140.02935534282881</v>
      </c>
      <c r="D2667" s="3">
        <f t="shared" si="113"/>
        <v>19.62778596108944</v>
      </c>
    </row>
    <row r="2668" spans="1:4" x14ac:dyDescent="0.2">
      <c r="A2668" s="2">
        <v>26.72</v>
      </c>
      <c r="B2668" s="14">
        <f t="shared" si="114"/>
        <v>0.14006418301122303</v>
      </c>
      <c r="C2668" s="3">
        <f t="shared" si="112"/>
        <v>139.82468395671251</v>
      </c>
      <c r="D2668" s="3">
        <f t="shared" si="113"/>
        <v>19.5844301231994</v>
      </c>
    </row>
    <row r="2669" spans="1:4" x14ac:dyDescent="0.2">
      <c r="A2669" s="2">
        <v>26.73</v>
      </c>
      <c r="B2669" s="14">
        <f t="shared" si="114"/>
        <v>0.13995940337545687</v>
      </c>
      <c r="C2669" s="3">
        <f t="shared" si="112"/>
        <v>139.62038628275556</v>
      </c>
      <c r="D2669" s="3">
        <f t="shared" si="113"/>
        <v>19.541185963185292</v>
      </c>
    </row>
    <row r="2670" spans="1:4" x14ac:dyDescent="0.2">
      <c r="A2670" s="2">
        <v>26.74</v>
      </c>
      <c r="B2670" s="14">
        <f t="shared" si="114"/>
        <v>0.1398547412715257</v>
      </c>
      <c r="C2670" s="3">
        <f t="shared" si="112"/>
        <v>139.41646150262815</v>
      </c>
      <c r="D2670" s="3">
        <f t="shared" si="113"/>
        <v>19.498053152441681</v>
      </c>
    </row>
    <row r="2671" spans="1:4" x14ac:dyDescent="0.2">
      <c r="A2671" s="2">
        <v>26.75</v>
      </c>
      <c r="B2671" s="14">
        <f t="shared" si="114"/>
        <v>0.13975019652371387</v>
      </c>
      <c r="C2671" s="3">
        <f t="shared" si="112"/>
        <v>139.21290880008902</v>
      </c>
      <c r="D2671" s="3">
        <f t="shared" si="113"/>
        <v>19.455031363450299</v>
      </c>
    </row>
    <row r="2672" spans="1:4" x14ac:dyDescent="0.2">
      <c r="A2672" s="2">
        <v>26.76</v>
      </c>
      <c r="B2672" s="14">
        <f t="shared" si="114"/>
        <v>0.1396457689566338</v>
      </c>
      <c r="C2672" s="3">
        <f t="shared" si="112"/>
        <v>139.00972736098072</v>
      </c>
      <c r="D2672" s="3">
        <f t="shared" si="113"/>
        <v>19.412120269776171</v>
      </c>
    </row>
    <row r="2673" spans="1:4" x14ac:dyDescent="0.2">
      <c r="A2673" s="2">
        <v>26.77</v>
      </c>
      <c r="B2673" s="14">
        <f t="shared" si="114"/>
        <v>0.13954145839522583</v>
      </c>
      <c r="C2673" s="3">
        <f t="shared" si="112"/>
        <v>138.80691637322252</v>
      </c>
      <c r="D2673" s="3">
        <f t="shared" si="113"/>
        <v>19.369319546063622</v>
      </c>
    </row>
    <row r="2674" spans="1:4" x14ac:dyDescent="0.2">
      <c r="A2674" s="2">
        <v>26.78</v>
      </c>
      <c r="B2674" s="14">
        <f t="shared" si="114"/>
        <v>0.13943726466475651</v>
      </c>
      <c r="C2674" s="3">
        <f t="shared" si="112"/>
        <v>138.60447502680509</v>
      </c>
      <c r="D2674" s="3">
        <f t="shared" si="113"/>
        <v>19.326628868032255</v>
      </c>
    </row>
    <row r="2675" spans="1:4" x14ac:dyDescent="0.2">
      <c r="A2675" s="2">
        <v>26.79</v>
      </c>
      <c r="B2675" s="14">
        <f t="shared" si="114"/>
        <v>0.13933318759081914</v>
      </c>
      <c r="C2675" s="3">
        <f t="shared" si="112"/>
        <v>138.40240251378381</v>
      </c>
      <c r="D2675" s="3">
        <f t="shared" si="113"/>
        <v>19.284047912473099</v>
      </c>
    </row>
    <row r="2676" spans="1:4" x14ac:dyDescent="0.2">
      <c r="A2676" s="2">
        <v>26.8</v>
      </c>
      <c r="B2676" s="14">
        <f t="shared" si="114"/>
        <v>0.13922922699933174</v>
      </c>
      <c r="C2676" s="3">
        <f t="shared" si="112"/>
        <v>138.20069802827308</v>
      </c>
      <c r="D2676" s="3">
        <f t="shared" si="113"/>
        <v>19.241576357244533</v>
      </c>
    </row>
    <row r="2677" spans="1:4" x14ac:dyDescent="0.2">
      <c r="A2677" s="2">
        <v>26.81</v>
      </c>
      <c r="B2677" s="14">
        <f t="shared" si="114"/>
        <v>0.13912538271653715</v>
      </c>
      <c r="C2677" s="3">
        <f t="shared" si="112"/>
        <v>137.99936076644067</v>
      </c>
      <c r="D2677" s="3">
        <f t="shared" si="113"/>
        <v>19.199213881268541</v>
      </c>
    </row>
    <row r="2678" spans="1:4" x14ac:dyDescent="0.2">
      <c r="A2678" s="2">
        <v>26.82</v>
      </c>
      <c r="B2678" s="14">
        <f t="shared" si="114"/>
        <v>0.13902165456900231</v>
      </c>
      <c r="C2678" s="3">
        <f t="shared" si="112"/>
        <v>137.79838992650087</v>
      </c>
      <c r="D2678" s="3">
        <f t="shared" si="113"/>
        <v>19.156960164526691</v>
      </c>
    </row>
    <row r="2679" spans="1:4" x14ac:dyDescent="0.2">
      <c r="A2679" s="2">
        <v>26.83</v>
      </c>
      <c r="B2679" s="14">
        <f t="shared" si="114"/>
        <v>0.13891804238361682</v>
      </c>
      <c r="C2679" s="3">
        <f t="shared" si="112"/>
        <v>137.59778470870921</v>
      </c>
      <c r="D2679" s="3">
        <f t="shared" si="113"/>
        <v>19.114814888056248</v>
      </c>
    </row>
    <row r="2680" spans="1:4" x14ac:dyDescent="0.2">
      <c r="A2680" s="2">
        <v>26.84</v>
      </c>
      <c r="B2680" s="14">
        <f t="shared" si="114"/>
        <v>0.13881454598759321</v>
      </c>
      <c r="C2680" s="3">
        <f t="shared" si="112"/>
        <v>137.39754431535695</v>
      </c>
      <c r="D2680" s="3">
        <f t="shared" si="113"/>
        <v>19.072777733946495</v>
      </c>
    </row>
    <row r="2681" spans="1:4" x14ac:dyDescent="0.2">
      <c r="A2681" s="2">
        <v>26.85</v>
      </c>
      <c r="B2681" s="14">
        <f t="shared" si="114"/>
        <v>0.13871116520846549</v>
      </c>
      <c r="C2681" s="3">
        <f t="shared" si="112"/>
        <v>137.19766795076356</v>
      </c>
      <c r="D2681" s="3">
        <f t="shared" si="113"/>
        <v>19.030848385334554</v>
      </c>
    </row>
    <row r="2682" spans="1:4" x14ac:dyDescent="0.2">
      <c r="A2682" s="2">
        <v>26.86</v>
      </c>
      <c r="B2682" s="14">
        <f t="shared" si="114"/>
        <v>0.13860789987408859</v>
      </c>
      <c r="C2682" s="3">
        <f t="shared" si="112"/>
        <v>136.99815482127298</v>
      </c>
      <c r="D2682" s="3">
        <f t="shared" si="113"/>
        <v>18.98902652640189</v>
      </c>
    </row>
    <row r="2683" spans="1:4" x14ac:dyDescent="0.2">
      <c r="A2683" s="2">
        <v>26.87</v>
      </c>
      <c r="B2683" s="14">
        <f t="shared" si="114"/>
        <v>0.13850474981263763</v>
      </c>
      <c r="C2683" s="3">
        <f t="shared" si="112"/>
        <v>136.7990041352455</v>
      </c>
      <c r="D2683" s="3">
        <f t="shared" si="113"/>
        <v>18.947311842370159</v>
      </c>
    </row>
    <row r="2684" spans="1:4" x14ac:dyDescent="0.2">
      <c r="A2684" s="2">
        <v>26.88</v>
      </c>
      <c r="B2684" s="14">
        <f t="shared" si="114"/>
        <v>0.13840171485260769</v>
      </c>
      <c r="C2684" s="3">
        <f t="shared" si="112"/>
        <v>136.60021510305387</v>
      </c>
      <c r="D2684" s="3">
        <f t="shared" si="113"/>
        <v>18.905704019497737</v>
      </c>
    </row>
    <row r="2685" spans="1:4" x14ac:dyDescent="0.2">
      <c r="A2685" s="2">
        <v>26.89</v>
      </c>
      <c r="B2685" s="14">
        <f t="shared" si="114"/>
        <v>0.13829879482281218</v>
      </c>
      <c r="C2685" s="3">
        <f t="shared" si="112"/>
        <v>136.4017869370762</v>
      </c>
      <c r="D2685" s="3">
        <f t="shared" si="113"/>
        <v>18.864202745075644</v>
      </c>
    </row>
    <row r="2686" spans="1:4" x14ac:dyDescent="0.2">
      <c r="A2686" s="2">
        <v>26.9</v>
      </c>
      <c r="B2686" s="14">
        <f t="shared" si="114"/>
        <v>0.1381959895523831</v>
      </c>
      <c r="C2686" s="3">
        <f t="shared" si="112"/>
        <v>136.2037188516907</v>
      </c>
      <c r="D2686" s="3">
        <f t="shared" si="113"/>
        <v>18.822807707423973</v>
      </c>
    </row>
    <row r="2687" spans="1:4" x14ac:dyDescent="0.2">
      <c r="A2687" s="2">
        <v>26.91</v>
      </c>
      <c r="B2687" s="14">
        <f t="shared" si="114"/>
        <v>0.1380932988707696</v>
      </c>
      <c r="C2687" s="3">
        <f t="shared" si="112"/>
        <v>136.0060100632696</v>
      </c>
      <c r="D2687" s="3">
        <f t="shared" si="113"/>
        <v>18.781518595887988</v>
      </c>
    </row>
    <row r="2688" spans="1:4" x14ac:dyDescent="0.2">
      <c r="A2688" s="2">
        <v>26.92</v>
      </c>
      <c r="B2688" s="14">
        <f t="shared" si="114"/>
        <v>0.13799072260773759</v>
      </c>
      <c r="C2688" s="3">
        <f t="shared" si="112"/>
        <v>135.80865979017372</v>
      </c>
      <c r="D2688" s="3">
        <f t="shared" si="113"/>
        <v>18.740335100834468</v>
      </c>
    </row>
    <row r="2689" spans="1:4" x14ac:dyDescent="0.2">
      <c r="A2689" s="2">
        <v>26.93</v>
      </c>
      <c r="B2689" s="14">
        <f t="shared" si="114"/>
        <v>0.13788826059336906</v>
      </c>
      <c r="C2689" s="3">
        <f t="shared" si="112"/>
        <v>135.61166725274609</v>
      </c>
      <c r="D2689" s="3">
        <f t="shared" si="113"/>
        <v>18.699256913647908</v>
      </c>
    </row>
    <row r="2690" spans="1:4" x14ac:dyDescent="0.2">
      <c r="A2690" s="2">
        <v>26.94</v>
      </c>
      <c r="B2690" s="14">
        <f t="shared" si="114"/>
        <v>0.13778591265806106</v>
      </c>
      <c r="C2690" s="3">
        <f t="shared" si="112"/>
        <v>135.41503167330711</v>
      </c>
      <c r="D2690" s="3">
        <f t="shared" si="113"/>
        <v>18.658283726726864</v>
      </c>
    </row>
    <row r="2691" spans="1:4" x14ac:dyDescent="0.2">
      <c r="A2691" s="2">
        <v>26.95</v>
      </c>
      <c r="B2691" s="14">
        <f t="shared" si="114"/>
        <v>0.13768367863252567</v>
      </c>
      <c r="C2691" s="3">
        <f t="shared" si="112"/>
        <v>135.21875227614794</v>
      </c>
      <c r="D2691" s="3">
        <f t="shared" si="113"/>
        <v>18.617415233480251</v>
      </c>
    </row>
    <row r="2692" spans="1:4" x14ac:dyDescent="0.2">
      <c r="A2692" s="2">
        <v>26.96</v>
      </c>
      <c r="B2692" s="14">
        <f t="shared" si="114"/>
        <v>0.13758155834778849</v>
      </c>
      <c r="C2692" s="3">
        <f t="shared" si="112"/>
        <v>135.02282828752541</v>
      </c>
      <c r="D2692" s="3">
        <f t="shared" si="113"/>
        <v>18.576651128323604</v>
      </c>
    </row>
    <row r="2693" spans="1:4" x14ac:dyDescent="0.2">
      <c r="A2693" s="2">
        <v>26.97</v>
      </c>
      <c r="B2693" s="14">
        <f t="shared" si="114"/>
        <v>0.13747955163518871</v>
      </c>
      <c r="C2693" s="3">
        <f t="shared" si="112"/>
        <v>134.82725893565581</v>
      </c>
      <c r="D2693" s="3">
        <f t="shared" si="113"/>
        <v>18.53599110667545</v>
      </c>
    </row>
    <row r="2694" spans="1:4" x14ac:dyDescent="0.2">
      <c r="A2694" s="2">
        <v>26.98</v>
      </c>
      <c r="B2694" s="14">
        <f t="shared" si="114"/>
        <v>0.13737765832637747</v>
      </c>
      <c r="C2694" s="3">
        <f t="shared" ref="C2694:C2757" si="115">374200000/(A2694^5*(EXP(14380/(A2694*3000))-1))</f>
        <v>134.63204345070963</v>
      </c>
      <c r="D2694" s="3">
        <f t="shared" ref="D2694:D2757" si="116">B2694*C2694</f>
        <v>18.495434864953594</v>
      </c>
    </row>
    <row r="2695" spans="1:4" x14ac:dyDescent="0.2">
      <c r="A2695" s="2">
        <v>26.99</v>
      </c>
      <c r="B2695" s="14">
        <f t="shared" si="114"/>
        <v>0.13727587825331822</v>
      </c>
      <c r="C2695" s="3">
        <f t="shared" si="115"/>
        <v>134.4371810648062</v>
      </c>
      <c r="D2695" s="3">
        <f t="shared" si="116"/>
        <v>18.454982100571634</v>
      </c>
    </row>
    <row r="2696" spans="1:4" x14ac:dyDescent="0.2">
      <c r="A2696" s="2">
        <v>27</v>
      </c>
      <c r="B2696" s="14">
        <f t="shared" si="114"/>
        <v>0.13717421124828527</v>
      </c>
      <c r="C2696" s="3">
        <f t="shared" si="115"/>
        <v>134.24267101200681</v>
      </c>
      <c r="D2696" s="3">
        <f t="shared" si="116"/>
        <v>18.414632511935082</v>
      </c>
    </row>
    <row r="2697" spans="1:4" x14ac:dyDescent="0.2">
      <c r="A2697" s="2">
        <v>27.01</v>
      </c>
      <c r="B2697" s="14">
        <f t="shared" si="114"/>
        <v>0.13707265714386363</v>
      </c>
      <c r="C2697" s="3">
        <f t="shared" si="115"/>
        <v>134.04851252831062</v>
      </c>
      <c r="D2697" s="3">
        <f t="shared" si="116"/>
        <v>18.374385798438031</v>
      </c>
    </row>
    <row r="2698" spans="1:4" x14ac:dyDescent="0.2">
      <c r="A2698" s="2">
        <v>27.02</v>
      </c>
      <c r="B2698" s="14">
        <f t="shared" si="114"/>
        <v>0.13697121577294769</v>
      </c>
      <c r="C2698" s="3">
        <f t="shared" si="115"/>
        <v>133.85470485164819</v>
      </c>
      <c r="D2698" s="3">
        <f t="shared" si="116"/>
        <v>18.334241660459334</v>
      </c>
    </row>
    <row r="2699" spans="1:4" x14ac:dyDescent="0.2">
      <c r="A2699" s="2">
        <v>27.03</v>
      </c>
      <c r="B2699" s="14">
        <f t="shared" si="114"/>
        <v>0.13686988696874122</v>
      </c>
      <c r="C2699" s="3">
        <f t="shared" si="115"/>
        <v>133.66124722187581</v>
      </c>
      <c r="D2699" s="3">
        <f t="shared" si="116"/>
        <v>18.29419979935912</v>
      </c>
    </row>
    <row r="2700" spans="1:4" x14ac:dyDescent="0.2">
      <c r="A2700" s="2">
        <v>27.04</v>
      </c>
      <c r="B2700" s="14">
        <f t="shared" si="114"/>
        <v>0.13676867056475617</v>
      </c>
      <c r="C2700" s="3">
        <f t="shared" si="115"/>
        <v>133.46813888077077</v>
      </c>
      <c r="D2700" s="3">
        <f t="shared" si="116"/>
        <v>18.25425991747526</v>
      </c>
    </row>
    <row r="2701" spans="1:4" x14ac:dyDescent="0.2">
      <c r="A2701" s="2">
        <v>27.05</v>
      </c>
      <c r="B2701" s="14">
        <f t="shared" si="114"/>
        <v>0.13666756639481209</v>
      </c>
      <c r="C2701" s="3">
        <f t="shared" si="115"/>
        <v>133.27537907202452</v>
      </c>
      <c r="D2701" s="3">
        <f t="shared" si="116"/>
        <v>18.214421718119659</v>
      </c>
    </row>
    <row r="2702" spans="1:4" x14ac:dyDescent="0.2">
      <c r="A2702" s="2">
        <v>27.06</v>
      </c>
      <c r="B2702" s="14">
        <f t="shared" si="114"/>
        <v>0.13656657429303576</v>
      </c>
      <c r="C2702" s="3">
        <f t="shared" si="115"/>
        <v>133.08296704123867</v>
      </c>
      <c r="D2702" s="3">
        <f t="shared" si="116"/>
        <v>18.174684905574949</v>
      </c>
    </row>
    <row r="2703" spans="1:4" x14ac:dyDescent="0.2">
      <c r="A2703" s="2">
        <v>27.07</v>
      </c>
      <c r="B2703" s="14">
        <f t="shared" si="114"/>
        <v>0.13646569409386031</v>
      </c>
      <c r="C2703" s="3">
        <f t="shared" si="115"/>
        <v>132.89090203591806</v>
      </c>
      <c r="D2703" s="3">
        <f t="shared" si="116"/>
        <v>18.13504918509075</v>
      </c>
    </row>
    <row r="2704" spans="1:4" x14ac:dyDescent="0.2">
      <c r="A2704" s="2">
        <v>27.08</v>
      </c>
      <c r="B2704" s="14">
        <f t="shared" si="114"/>
        <v>0.13636492563202413</v>
      </c>
      <c r="C2704" s="3">
        <f t="shared" si="115"/>
        <v>132.69918330546651</v>
      </c>
      <c r="D2704" s="3">
        <f t="shared" si="116"/>
        <v>18.095514262880279</v>
      </c>
    </row>
    <row r="2705" spans="1:4" x14ac:dyDescent="0.2">
      <c r="A2705" s="2">
        <v>27.09</v>
      </c>
      <c r="B2705" s="14">
        <f t="shared" si="114"/>
        <v>0.13626426874257094</v>
      </c>
      <c r="C2705" s="3">
        <f t="shared" si="115"/>
        <v>132.50781010118004</v>
      </c>
      <c r="D2705" s="3">
        <f t="shared" si="116"/>
        <v>18.056079846116752</v>
      </c>
    </row>
    <row r="2706" spans="1:4" x14ac:dyDescent="0.2">
      <c r="A2706" s="2">
        <v>27.1</v>
      </c>
      <c r="B2706" s="14">
        <f t="shared" si="114"/>
        <v>0.13616372326084875</v>
      </c>
      <c r="C2706" s="3">
        <f t="shared" si="115"/>
        <v>132.31678167624261</v>
      </c>
      <c r="D2706" s="3">
        <f t="shared" si="116"/>
        <v>18.01674564293004</v>
      </c>
    </row>
    <row r="2707" spans="1:4" x14ac:dyDescent="0.2">
      <c r="A2707" s="2">
        <v>27.11</v>
      </c>
      <c r="B2707" s="14">
        <f t="shared" si="114"/>
        <v>0.13606328902250911</v>
      </c>
      <c r="C2707" s="3">
        <f t="shared" si="115"/>
        <v>132.12609728572045</v>
      </c>
      <c r="D2707" s="3">
        <f t="shared" si="116"/>
        <v>17.977511362403138</v>
      </c>
    </row>
    <row r="2708" spans="1:4" x14ac:dyDescent="0.2">
      <c r="A2708" s="2">
        <v>27.12</v>
      </c>
      <c r="B2708" s="14">
        <f t="shared" si="114"/>
        <v>0.13596296586350612</v>
      </c>
      <c r="C2708" s="3">
        <f t="shared" si="115"/>
        <v>131.93575618655575</v>
      </c>
      <c r="D2708" s="3">
        <f t="shared" si="116"/>
        <v>17.938376714568545</v>
      </c>
    </row>
    <row r="2709" spans="1:4" x14ac:dyDescent="0.2">
      <c r="A2709" s="2">
        <v>27.13</v>
      </c>
      <c r="B2709" s="14">
        <f t="shared" si="114"/>
        <v>0.13586275362009709</v>
      </c>
      <c r="C2709" s="3">
        <f t="shared" si="115"/>
        <v>131.74575763756232</v>
      </c>
      <c r="D2709" s="3">
        <f t="shared" si="116"/>
        <v>17.899341410405153</v>
      </c>
    </row>
    <row r="2710" spans="1:4" x14ac:dyDescent="0.2">
      <c r="A2710" s="2">
        <v>27.14</v>
      </c>
      <c r="B2710" s="14">
        <f t="shared" si="114"/>
        <v>0.13576265212883978</v>
      </c>
      <c r="C2710" s="3">
        <f t="shared" si="115"/>
        <v>131.55610089941982</v>
      </c>
      <c r="D2710" s="3">
        <f t="shared" si="116"/>
        <v>17.860405161834478</v>
      </c>
    </row>
    <row r="2711" spans="1:4" x14ac:dyDescent="0.2">
      <c r="A2711" s="2">
        <v>27.15</v>
      </c>
      <c r="B2711" s="14">
        <f t="shared" si="114"/>
        <v>0.13566266122659398</v>
      </c>
      <c r="C2711" s="3">
        <f t="shared" si="115"/>
        <v>131.36678523466816</v>
      </c>
      <c r="D2711" s="3">
        <f t="shared" si="116"/>
        <v>17.821567681717514</v>
      </c>
    </row>
    <row r="2712" spans="1:4" x14ac:dyDescent="0.2">
      <c r="A2712" s="2">
        <v>27.16</v>
      </c>
      <c r="B2712" s="14">
        <f t="shared" si="114"/>
        <v>0.13556278075051895</v>
      </c>
      <c r="C2712" s="3">
        <f t="shared" si="115"/>
        <v>131.17780990770234</v>
      </c>
      <c r="D2712" s="3">
        <f t="shared" si="116"/>
        <v>17.782828683851104</v>
      </c>
    </row>
    <row r="2713" spans="1:4" x14ac:dyDescent="0.2">
      <c r="A2713" s="2">
        <v>27.17</v>
      </c>
      <c r="B2713" s="14">
        <f t="shared" si="114"/>
        <v>0.135463010538074</v>
      </c>
      <c r="C2713" s="3">
        <f t="shared" si="115"/>
        <v>130.98917418476759</v>
      </c>
      <c r="D2713" s="3">
        <f t="shared" si="116"/>
        <v>17.744187882964784</v>
      </c>
    </row>
    <row r="2714" spans="1:4" x14ac:dyDescent="0.2">
      <c r="A2714" s="2">
        <v>27.18</v>
      </c>
      <c r="B2714" s="14">
        <f t="shared" si="114"/>
        <v>0.13536335042701719</v>
      </c>
      <c r="C2714" s="3">
        <f t="shared" si="115"/>
        <v>130.80087733395328</v>
      </c>
      <c r="D2714" s="3">
        <f t="shared" si="116"/>
        <v>17.705644994717208</v>
      </c>
    </row>
    <row r="2715" spans="1:4" x14ac:dyDescent="0.2">
      <c r="A2715" s="2">
        <v>27.19</v>
      </c>
      <c r="B2715" s="14">
        <f t="shared" si="114"/>
        <v>0.1352638002554051</v>
      </c>
      <c r="C2715" s="3">
        <f t="shared" si="115"/>
        <v>130.6129186251878</v>
      </c>
      <c r="D2715" s="3">
        <f t="shared" si="116"/>
        <v>17.667199735692883</v>
      </c>
    </row>
    <row r="2716" spans="1:4" x14ac:dyDescent="0.2">
      <c r="A2716" s="2">
        <v>27.2</v>
      </c>
      <c r="B2716" s="14">
        <f t="shared" si="114"/>
        <v>0.1351643598615917</v>
      </c>
      <c r="C2716" s="3">
        <f t="shared" si="115"/>
        <v>130.42529733023375</v>
      </c>
      <c r="D2716" s="3">
        <f t="shared" si="116"/>
        <v>17.628851823398808</v>
      </c>
    </row>
    <row r="2717" spans="1:4" x14ac:dyDescent="0.2">
      <c r="A2717" s="2">
        <v>27.21</v>
      </c>
      <c r="B2717" s="14">
        <f t="shared" si="114"/>
        <v>0.13506502908422802</v>
      </c>
      <c r="C2717" s="3">
        <f t="shared" si="115"/>
        <v>130.2380127226823</v>
      </c>
      <c r="D2717" s="3">
        <f t="shared" si="116"/>
        <v>17.590600976261143</v>
      </c>
    </row>
    <row r="2718" spans="1:4" x14ac:dyDescent="0.2">
      <c r="A2718" s="2">
        <v>27.22</v>
      </c>
      <c r="B2718" s="14">
        <f t="shared" si="114"/>
        <v>0.13496580776226152</v>
      </c>
      <c r="C2718" s="3">
        <f t="shared" si="115"/>
        <v>130.05106407794787</v>
      </c>
      <c r="D2718" s="3">
        <f t="shared" si="116"/>
        <v>17.552446913621868</v>
      </c>
    </row>
    <row r="2719" spans="1:4" x14ac:dyDescent="0.2">
      <c r="A2719" s="2">
        <v>27.23</v>
      </c>
      <c r="B2719" s="14">
        <f t="shared" si="114"/>
        <v>0.13486669573493509</v>
      </c>
      <c r="C2719" s="3">
        <f t="shared" si="115"/>
        <v>129.86445067326321</v>
      </c>
      <c r="D2719" s="3">
        <f t="shared" si="116"/>
        <v>17.514389355735474</v>
      </c>
    </row>
    <row r="2720" spans="1:4" x14ac:dyDescent="0.2">
      <c r="A2720" s="2">
        <v>27.24</v>
      </c>
      <c r="B2720" s="14">
        <f t="shared" si="114"/>
        <v>0.13476769284178694</v>
      </c>
      <c r="C2720" s="3">
        <f t="shared" si="115"/>
        <v>129.67817178767396</v>
      </c>
      <c r="D2720" s="3">
        <f t="shared" si="116"/>
        <v>17.476428023765724</v>
      </c>
    </row>
    <row r="2721" spans="1:4" x14ac:dyDescent="0.2">
      <c r="A2721" s="2">
        <v>27.25</v>
      </c>
      <c r="B2721" s="14">
        <f t="shared" si="114"/>
        <v>0.13466879892264955</v>
      </c>
      <c r="C2721" s="3">
        <f t="shared" si="115"/>
        <v>129.49222670203352</v>
      </c>
      <c r="D2721" s="3">
        <f t="shared" si="116"/>
        <v>17.438562639782301</v>
      </c>
    </row>
    <row r="2722" spans="1:4" x14ac:dyDescent="0.2">
      <c r="A2722" s="2">
        <v>27.26</v>
      </c>
      <c r="B2722" s="14">
        <f t="shared" si="114"/>
        <v>0.13457001381764894</v>
      </c>
      <c r="C2722" s="3">
        <f t="shared" si="115"/>
        <v>129.30661469899798</v>
      </c>
      <c r="D2722" s="3">
        <f t="shared" si="116"/>
        <v>17.400792926757564</v>
      </c>
    </row>
    <row r="2723" spans="1:4" x14ac:dyDescent="0.2">
      <c r="A2723" s="2">
        <v>27.27</v>
      </c>
      <c r="B2723" s="14">
        <f t="shared" si="114"/>
        <v>0.13447133736720457</v>
      </c>
      <c r="C2723" s="3">
        <f t="shared" si="115"/>
        <v>129.12133506302069</v>
      </c>
      <c r="D2723" s="3">
        <f t="shared" si="116"/>
        <v>17.363118608563315</v>
      </c>
    </row>
    <row r="2724" spans="1:4" x14ac:dyDescent="0.2">
      <c r="A2724" s="2">
        <v>27.28</v>
      </c>
      <c r="B2724" s="14">
        <f t="shared" ref="B2724:B2787" si="117">10^(2-2*LOG(A2724))</f>
        <v>0.13437276941202769</v>
      </c>
      <c r="C2724" s="3">
        <f t="shared" si="115"/>
        <v>128.93638708034715</v>
      </c>
      <c r="D2724" s="3">
        <f t="shared" si="116"/>
        <v>17.325539409967433</v>
      </c>
    </row>
    <row r="2725" spans="1:4" x14ac:dyDescent="0.2">
      <c r="A2725" s="2">
        <v>27.29</v>
      </c>
      <c r="B2725" s="14">
        <f t="shared" si="117"/>
        <v>0.13427430979312222</v>
      </c>
      <c r="C2725" s="3">
        <f t="shared" si="115"/>
        <v>128.75177003901064</v>
      </c>
      <c r="D2725" s="3">
        <f t="shared" si="116"/>
        <v>17.288055056630945</v>
      </c>
    </row>
    <row r="2726" spans="1:4" x14ac:dyDescent="0.2">
      <c r="A2726" s="2">
        <v>27.3</v>
      </c>
      <c r="B2726" s="14">
        <f t="shared" si="117"/>
        <v>0.13417595835178253</v>
      </c>
      <c r="C2726" s="3">
        <f t="shared" si="115"/>
        <v>128.56748322882555</v>
      </c>
      <c r="D2726" s="3">
        <f t="shared" si="116"/>
        <v>17.250665275104396</v>
      </c>
    </row>
    <row r="2727" spans="1:4" x14ac:dyDescent="0.2">
      <c r="A2727" s="2">
        <v>27.31</v>
      </c>
      <c r="B2727" s="14">
        <f t="shared" si="117"/>
        <v>0.13407771492959381</v>
      </c>
      <c r="C2727" s="3">
        <f t="shared" si="115"/>
        <v>128.38352594138428</v>
      </c>
      <c r="D2727" s="3">
        <f t="shared" si="116"/>
        <v>17.213369792825031</v>
      </c>
    </row>
    <row r="2728" spans="1:4" x14ac:dyDescent="0.2">
      <c r="A2728" s="2">
        <v>27.32</v>
      </c>
      <c r="B2728" s="14">
        <f t="shared" si="117"/>
        <v>0.13397957936843091</v>
      </c>
      <c r="C2728" s="3">
        <f t="shared" si="115"/>
        <v>128.19989747005008</v>
      </c>
      <c r="D2728" s="3">
        <f t="shared" si="116"/>
        <v>17.176168338113278</v>
      </c>
    </row>
    <row r="2729" spans="1:4" x14ac:dyDescent="0.2">
      <c r="A2729" s="2">
        <v>27.33</v>
      </c>
      <c r="B2729" s="14">
        <f t="shared" si="117"/>
        <v>0.13388155151045836</v>
      </c>
      <c r="C2729" s="3">
        <f t="shared" si="115"/>
        <v>128.01659710995375</v>
      </c>
      <c r="D2729" s="3">
        <f t="shared" si="116"/>
        <v>17.139060640169866</v>
      </c>
    </row>
    <row r="2730" spans="1:4" x14ac:dyDescent="0.2">
      <c r="A2730" s="2">
        <v>27.34</v>
      </c>
      <c r="B2730" s="14">
        <f t="shared" si="117"/>
        <v>0.13378363119812869</v>
      </c>
      <c r="C2730" s="3">
        <f t="shared" si="115"/>
        <v>127.8336241579874</v>
      </c>
      <c r="D2730" s="3">
        <f t="shared" si="116"/>
        <v>17.102046429072381</v>
      </c>
    </row>
    <row r="2731" spans="1:4" x14ac:dyDescent="0.2">
      <c r="A2731" s="2">
        <v>27.35</v>
      </c>
      <c r="B2731" s="14">
        <f t="shared" si="117"/>
        <v>0.13368581827418285</v>
      </c>
      <c r="C2731" s="3">
        <f t="shared" si="115"/>
        <v>127.65097791280004</v>
      </c>
      <c r="D2731" s="3">
        <f t="shared" si="116"/>
        <v>17.065125435772316</v>
      </c>
    </row>
    <row r="2732" spans="1:4" x14ac:dyDescent="0.2">
      <c r="A2732" s="2">
        <v>27.36</v>
      </c>
      <c r="B2732" s="14">
        <f t="shared" si="117"/>
        <v>0.13358811258164902</v>
      </c>
      <c r="C2732" s="3">
        <f t="shared" si="115"/>
        <v>127.46865767479271</v>
      </c>
      <c r="D2732" s="3">
        <f t="shared" si="116"/>
        <v>17.028297392091886</v>
      </c>
    </row>
    <row r="2733" spans="1:4" x14ac:dyDescent="0.2">
      <c r="A2733" s="2">
        <v>27.37</v>
      </c>
      <c r="B2733" s="14">
        <f t="shared" si="117"/>
        <v>0.1334905139638419</v>
      </c>
      <c r="C2733" s="3">
        <f t="shared" si="115"/>
        <v>127.28666274611265</v>
      </c>
      <c r="D2733" s="3">
        <f t="shared" si="116"/>
        <v>16.991562030720786</v>
      </c>
    </row>
    <row r="2734" spans="1:4" x14ac:dyDescent="0.2">
      <c r="A2734" s="2">
        <v>27.38</v>
      </c>
      <c r="B2734" s="14">
        <f t="shared" si="117"/>
        <v>0.13339302226436253</v>
      </c>
      <c r="C2734" s="3">
        <f t="shared" si="115"/>
        <v>127.10499243064893</v>
      </c>
      <c r="D2734" s="3">
        <f t="shared" si="116"/>
        <v>16.954919085213184</v>
      </c>
    </row>
    <row r="2735" spans="1:4" x14ac:dyDescent="0.2">
      <c r="A2735" s="2">
        <v>27.39</v>
      </c>
      <c r="B2735" s="14">
        <f t="shared" si="117"/>
        <v>0.13329563732709715</v>
      </c>
      <c r="C2735" s="3">
        <f t="shared" si="115"/>
        <v>126.92364603402773</v>
      </c>
      <c r="D2735" s="3">
        <f t="shared" si="116"/>
        <v>16.918368289984613</v>
      </c>
    </row>
    <row r="2736" spans="1:4" x14ac:dyDescent="0.2">
      <c r="A2736" s="2">
        <v>27.4</v>
      </c>
      <c r="B2736" s="14">
        <f t="shared" si="117"/>
        <v>0.13319835899621715</v>
      </c>
      <c r="C2736" s="3">
        <f t="shared" si="115"/>
        <v>126.74262286360704</v>
      </c>
      <c r="D2736" s="3">
        <f t="shared" si="116"/>
        <v>16.88190938030889</v>
      </c>
    </row>
    <row r="2737" spans="1:4" x14ac:dyDescent="0.2">
      <c r="A2737" s="2">
        <v>27.41</v>
      </c>
      <c r="B2737" s="14">
        <f t="shared" si="117"/>
        <v>0.1331011871161778</v>
      </c>
      <c r="C2737" s="3">
        <f t="shared" si="115"/>
        <v>126.56192222847105</v>
      </c>
      <c r="D2737" s="3">
        <f t="shared" si="116"/>
        <v>16.845542092314869</v>
      </c>
    </row>
    <row r="2738" spans="1:4" x14ac:dyDescent="0.2">
      <c r="A2738" s="2">
        <v>27.42</v>
      </c>
      <c r="B2738" s="14">
        <f t="shared" si="117"/>
        <v>0.13300412153171806</v>
      </c>
      <c r="C2738" s="3">
        <f t="shared" si="115"/>
        <v>126.38154343942685</v>
      </c>
      <c r="D2738" s="3">
        <f t="shared" si="116"/>
        <v>16.809266162983633</v>
      </c>
    </row>
    <row r="2739" spans="1:4" x14ac:dyDescent="0.2">
      <c r="A2739" s="2">
        <v>27.43</v>
      </c>
      <c r="B2739" s="14">
        <f t="shared" si="117"/>
        <v>0.13290716208785988</v>
      </c>
      <c r="C2739" s="3">
        <f t="shared" si="115"/>
        <v>126.20148580899806</v>
      </c>
      <c r="D2739" s="3">
        <f t="shared" si="116"/>
        <v>16.773081330145253</v>
      </c>
    </row>
    <row r="2740" spans="1:4" x14ac:dyDescent="0.2">
      <c r="A2740" s="2">
        <v>27.44</v>
      </c>
      <c r="B2740" s="14">
        <f t="shared" si="117"/>
        <v>0.13281030862990759</v>
      </c>
      <c r="C2740" s="3">
        <f t="shared" si="115"/>
        <v>126.02174865142054</v>
      </c>
      <c r="D2740" s="3">
        <f t="shared" si="116"/>
        <v>16.736987332475803</v>
      </c>
    </row>
    <row r="2741" spans="1:4" x14ac:dyDescent="0.2">
      <c r="A2741" s="2">
        <v>27.45</v>
      </c>
      <c r="B2741" s="14">
        <f t="shared" si="117"/>
        <v>0.13271356100344722</v>
      </c>
      <c r="C2741" s="3">
        <f t="shared" si="115"/>
        <v>125.84233128263779</v>
      </c>
      <c r="D2741" s="3">
        <f t="shared" si="116"/>
        <v>16.700983909494365</v>
      </c>
    </row>
    <row r="2742" spans="1:4" x14ac:dyDescent="0.2">
      <c r="A2742" s="2">
        <v>27.46</v>
      </c>
      <c r="B2742" s="14">
        <f t="shared" si="117"/>
        <v>0.13261691905434589</v>
      </c>
      <c r="C2742" s="3">
        <f t="shared" si="115"/>
        <v>125.66323302029537</v>
      </c>
      <c r="D2742" s="3">
        <f t="shared" si="116"/>
        <v>16.665070801559917</v>
      </c>
    </row>
    <row r="2743" spans="1:4" x14ac:dyDescent="0.2">
      <c r="A2743" s="2">
        <v>27.47</v>
      </c>
      <c r="B2743" s="14">
        <f t="shared" si="117"/>
        <v>0.13252038262875115</v>
      </c>
      <c r="C2743" s="3">
        <f t="shared" si="115"/>
        <v>125.4844531837366</v>
      </c>
      <c r="D2743" s="3">
        <f t="shared" si="116"/>
        <v>16.629247749868387</v>
      </c>
    </row>
    <row r="2744" spans="1:4" x14ac:dyDescent="0.2">
      <c r="A2744" s="2">
        <v>27.48</v>
      </c>
      <c r="B2744" s="14">
        <f t="shared" si="117"/>
        <v>0.13242395157309056</v>
      </c>
      <c r="C2744" s="3">
        <f t="shared" si="115"/>
        <v>125.3059910939977</v>
      </c>
      <c r="D2744" s="3">
        <f t="shared" si="116"/>
        <v>16.593514496449668</v>
      </c>
    </row>
    <row r="2745" spans="1:4" x14ac:dyDescent="0.2">
      <c r="A2745" s="2">
        <v>27.49</v>
      </c>
      <c r="B2745" s="14">
        <f t="shared" si="117"/>
        <v>0.13232762573407095</v>
      </c>
      <c r="C2745" s="3">
        <f t="shared" si="115"/>
        <v>125.1278460738028</v>
      </c>
      <c r="D2745" s="3">
        <f t="shared" si="116"/>
        <v>16.557870784164617</v>
      </c>
    </row>
    <row r="2746" spans="1:4" x14ac:dyDescent="0.2">
      <c r="A2746" s="2">
        <v>27.5</v>
      </c>
      <c r="B2746" s="14">
        <f t="shared" si="117"/>
        <v>0.13223140495867769</v>
      </c>
      <c r="C2746" s="3">
        <f t="shared" si="115"/>
        <v>124.95001744755922</v>
      </c>
      <c r="D2746" s="3">
        <f t="shared" si="116"/>
        <v>16.522316356702046</v>
      </c>
    </row>
    <row r="2747" spans="1:4" x14ac:dyDescent="0.2">
      <c r="A2747" s="2">
        <v>27.51</v>
      </c>
      <c r="B2747" s="14">
        <f t="shared" si="117"/>
        <v>0.13213528909417424</v>
      </c>
      <c r="C2747" s="3">
        <f t="shared" si="115"/>
        <v>124.7725045413526</v>
      </c>
      <c r="D2747" s="3">
        <f t="shared" si="116"/>
        <v>16.486850958575793</v>
      </c>
    </row>
    <row r="2748" spans="1:4" x14ac:dyDescent="0.2">
      <c r="A2748" s="2">
        <v>27.52</v>
      </c>
      <c r="B2748" s="14">
        <f t="shared" si="117"/>
        <v>0.13203927798810167</v>
      </c>
      <c r="C2748" s="3">
        <f t="shared" si="115"/>
        <v>124.59530668294271</v>
      </c>
      <c r="D2748" s="3">
        <f t="shared" si="116"/>
        <v>16.451474335121855</v>
      </c>
    </row>
    <row r="2749" spans="1:4" x14ac:dyDescent="0.2">
      <c r="A2749" s="2">
        <v>27.53</v>
      </c>
      <c r="B2749" s="14">
        <f t="shared" si="117"/>
        <v>0.13194337148827762</v>
      </c>
      <c r="C2749" s="3">
        <f t="shared" si="115"/>
        <v>124.41842320175736</v>
      </c>
      <c r="D2749" s="3">
        <f t="shared" si="116"/>
        <v>16.41618623249521</v>
      </c>
    </row>
    <row r="2750" spans="1:4" x14ac:dyDescent="0.2">
      <c r="A2750" s="2">
        <v>27.54</v>
      </c>
      <c r="B2750" s="14">
        <f t="shared" si="117"/>
        <v>0.13184756944279633</v>
      </c>
      <c r="C2750" s="3">
        <f t="shared" si="115"/>
        <v>124.2418534288896</v>
      </c>
      <c r="D2750" s="3">
        <f t="shared" si="116"/>
        <v>16.380986397667243</v>
      </c>
    </row>
    <row r="2751" spans="1:4" x14ac:dyDescent="0.2">
      <c r="A2751" s="2">
        <v>27.55</v>
      </c>
      <c r="B2751" s="14">
        <f t="shared" si="117"/>
        <v>0.13175187170002728</v>
      </c>
      <c r="C2751" s="3">
        <f t="shared" si="115"/>
        <v>124.06559669709091</v>
      </c>
      <c r="D2751" s="3">
        <f t="shared" si="116"/>
        <v>16.34587457842245</v>
      </c>
    </row>
    <row r="2752" spans="1:4" x14ac:dyDescent="0.2">
      <c r="A2752" s="2">
        <v>27.56</v>
      </c>
      <c r="B2752" s="14">
        <f t="shared" si="117"/>
        <v>0.13165627810861535</v>
      </c>
      <c r="C2752" s="3">
        <f t="shared" si="115"/>
        <v>123.88965234076851</v>
      </c>
      <c r="D2752" s="3">
        <f t="shared" si="116"/>
        <v>16.310850523355889</v>
      </c>
    </row>
    <row r="2753" spans="1:4" x14ac:dyDescent="0.2">
      <c r="A2753" s="2">
        <v>27.57</v>
      </c>
      <c r="B2753" s="14">
        <f t="shared" si="117"/>
        <v>0.1315607885174796</v>
      </c>
      <c r="C2753" s="3">
        <f t="shared" si="115"/>
        <v>123.71401969597862</v>
      </c>
      <c r="D2753" s="3">
        <f t="shared" si="116"/>
        <v>16.275913981869948</v>
      </c>
    </row>
    <row r="2754" spans="1:4" x14ac:dyDescent="0.2">
      <c r="A2754" s="2">
        <v>27.58</v>
      </c>
      <c r="B2754" s="14">
        <f t="shared" si="117"/>
        <v>0.13146540277581314</v>
      </c>
      <c r="C2754" s="3">
        <f t="shared" si="115"/>
        <v>123.53869810042401</v>
      </c>
      <c r="D2754" s="3">
        <f t="shared" si="116"/>
        <v>16.241064704171826</v>
      </c>
    </row>
    <row r="2755" spans="1:4" x14ac:dyDescent="0.2">
      <c r="A2755" s="2">
        <v>27.59</v>
      </c>
      <c r="B2755" s="14">
        <f t="shared" si="117"/>
        <v>0.13137012073308205</v>
      </c>
      <c r="C2755" s="3">
        <f t="shared" si="115"/>
        <v>123.36368689344719</v>
      </c>
      <c r="D2755" s="3">
        <f t="shared" si="116"/>
        <v>16.206302441270289</v>
      </c>
    </row>
    <row r="2756" spans="1:4" x14ac:dyDescent="0.2">
      <c r="A2756" s="2">
        <v>27.6</v>
      </c>
      <c r="B2756" s="14">
        <f t="shared" si="117"/>
        <v>0.13127494223902542</v>
      </c>
      <c r="C2756" s="3">
        <f t="shared" si="115"/>
        <v>123.18898541602729</v>
      </c>
      <c r="D2756" s="3">
        <f t="shared" si="116"/>
        <v>16.171626944973127</v>
      </c>
    </row>
    <row r="2757" spans="1:4" x14ac:dyDescent="0.2">
      <c r="A2757" s="2">
        <v>27.61</v>
      </c>
      <c r="B2757" s="14">
        <f t="shared" si="117"/>
        <v>0.13117986714365418</v>
      </c>
      <c r="C2757" s="3">
        <f t="shared" si="115"/>
        <v>123.01459301077507</v>
      </c>
      <c r="D2757" s="3">
        <f t="shared" si="116"/>
        <v>16.137037967884165</v>
      </c>
    </row>
    <row r="2758" spans="1:4" x14ac:dyDescent="0.2">
      <c r="A2758" s="2">
        <v>27.62</v>
      </c>
      <c r="B2758" s="14">
        <f t="shared" si="117"/>
        <v>0.13108489529725068</v>
      </c>
      <c r="C2758" s="3">
        <f t="shared" ref="C2758:C2821" si="118">374200000/(A2758^5*(EXP(14380/(A2758*3000))-1))</f>
        <v>122.84050902192764</v>
      </c>
      <c r="D2758" s="3">
        <f t="shared" ref="D2758:D2821" si="119">B2758*C2758</f>
        <v>16.102535263400362</v>
      </c>
    </row>
    <row r="2759" spans="1:4" x14ac:dyDescent="0.2">
      <c r="A2759" s="2">
        <v>27.63</v>
      </c>
      <c r="B2759" s="14">
        <f t="shared" si="117"/>
        <v>0.13099002655036851</v>
      </c>
      <c r="C2759" s="3">
        <f t="shared" si="118"/>
        <v>122.66673279534476</v>
      </c>
      <c r="D2759" s="3">
        <f t="shared" si="119"/>
        <v>16.068118585709168</v>
      </c>
    </row>
    <row r="2760" spans="1:4" x14ac:dyDescent="0.2">
      <c r="A2760" s="2">
        <v>27.64</v>
      </c>
      <c r="B2760" s="14">
        <f t="shared" si="117"/>
        <v>0.13089526075383104</v>
      </c>
      <c r="C2760" s="3">
        <f t="shared" si="118"/>
        <v>122.49326367850355</v>
      </c>
      <c r="D2760" s="3">
        <f t="shared" si="119"/>
        <v>16.033787689785502</v>
      </c>
    </row>
    <row r="2761" spans="1:4" x14ac:dyDescent="0.2">
      <c r="A2761" s="2">
        <v>27.65</v>
      </c>
      <c r="B2761" s="14">
        <f t="shared" si="117"/>
        <v>0.13080059775873173</v>
      </c>
      <c r="C2761" s="3">
        <f t="shared" si="118"/>
        <v>122.3201010204945</v>
      </c>
      <c r="D2761" s="3">
        <f t="shared" si="119"/>
        <v>15.999542331389133</v>
      </c>
    </row>
    <row r="2762" spans="1:4" x14ac:dyDescent="0.2">
      <c r="A2762" s="2">
        <v>27.66</v>
      </c>
      <c r="B2762" s="14">
        <f t="shared" si="117"/>
        <v>0.13070603741643302</v>
      </c>
      <c r="C2762" s="3">
        <f t="shared" si="118"/>
        <v>122.14724417201667</v>
      </c>
      <c r="D2762" s="3">
        <f t="shared" si="119"/>
        <v>15.965382267061791</v>
      </c>
    </row>
    <row r="2763" spans="1:4" x14ac:dyDescent="0.2">
      <c r="A2763" s="2">
        <v>27.67</v>
      </c>
      <c r="B2763" s="14">
        <f t="shared" si="117"/>
        <v>0.13061157957856601</v>
      </c>
      <c r="C2763" s="3">
        <f t="shared" si="118"/>
        <v>121.97469248537308</v>
      </c>
      <c r="D2763" s="3">
        <f t="shared" si="119"/>
        <v>15.931307254124423</v>
      </c>
    </row>
    <row r="2764" spans="1:4" x14ac:dyDescent="0.2">
      <c r="A2764" s="2">
        <v>27.68</v>
      </c>
      <c r="B2764" s="14">
        <f t="shared" si="117"/>
        <v>0.13051722409702957</v>
      </c>
      <c r="C2764" s="3">
        <f t="shared" si="118"/>
        <v>121.80244531446601</v>
      </c>
      <c r="D2764" s="3">
        <f t="shared" si="119"/>
        <v>15.897317050674349</v>
      </c>
    </row>
    <row r="2765" spans="1:4" x14ac:dyDescent="0.2">
      <c r="A2765" s="2">
        <v>27.69</v>
      </c>
      <c r="B2765" s="14">
        <f t="shared" si="117"/>
        <v>0.13042297082399007</v>
      </c>
      <c r="C2765" s="3">
        <f t="shared" si="118"/>
        <v>121.63050201479282</v>
      </c>
      <c r="D2765" s="3">
        <f t="shared" si="119"/>
        <v>15.86341141558259</v>
      </c>
    </row>
    <row r="2766" spans="1:4" x14ac:dyDescent="0.2">
      <c r="A2766" s="2">
        <v>27.7</v>
      </c>
      <c r="B2766" s="14">
        <f t="shared" si="117"/>
        <v>0.1303288196118807</v>
      </c>
      <c r="C2766" s="3">
        <f t="shared" si="118"/>
        <v>121.45886194344182</v>
      </c>
      <c r="D2766" s="3">
        <f t="shared" si="119"/>
        <v>15.82959010849115</v>
      </c>
    </row>
    <row r="2767" spans="1:4" x14ac:dyDescent="0.2">
      <c r="A2767" s="2">
        <v>27.71</v>
      </c>
      <c r="B2767" s="14">
        <f t="shared" si="117"/>
        <v>0.13023477031340083</v>
      </c>
      <c r="C2767" s="3">
        <f t="shared" si="118"/>
        <v>121.2875244590865</v>
      </c>
      <c r="D2767" s="3">
        <f t="shared" si="119"/>
        <v>15.795852889810115</v>
      </c>
    </row>
    <row r="2768" spans="1:4" x14ac:dyDescent="0.2">
      <c r="A2768" s="2">
        <v>27.72</v>
      </c>
      <c r="B2768" s="14">
        <f t="shared" si="117"/>
        <v>0.13014082278151543</v>
      </c>
      <c r="C2768" s="3">
        <f t="shared" si="118"/>
        <v>121.11648892198252</v>
      </c>
      <c r="D2768" s="3">
        <f t="shared" si="119"/>
        <v>15.762199520715104</v>
      </c>
    </row>
    <row r="2769" spans="1:4" x14ac:dyDescent="0.2">
      <c r="A2769" s="2">
        <v>27.73</v>
      </c>
      <c r="B2769" s="14">
        <f t="shared" si="117"/>
        <v>0.13004697686945446</v>
      </c>
      <c r="C2769" s="3">
        <f t="shared" si="118"/>
        <v>120.94575469396241</v>
      </c>
      <c r="D2769" s="3">
        <f t="shared" si="119"/>
        <v>15.728629763144443</v>
      </c>
    </row>
    <row r="2770" spans="1:4" x14ac:dyDescent="0.2">
      <c r="A2770" s="2">
        <v>27.74</v>
      </c>
      <c r="B2770" s="14">
        <f t="shared" si="117"/>
        <v>0.12995323243071286</v>
      </c>
      <c r="C2770" s="3">
        <f t="shared" si="118"/>
        <v>120.77532113843117</v>
      </c>
      <c r="D2770" s="3">
        <f t="shared" si="119"/>
        <v>15.695143379796534</v>
      </c>
    </row>
    <row r="2771" spans="1:4" x14ac:dyDescent="0.2">
      <c r="A2771" s="2">
        <v>27.75</v>
      </c>
      <c r="B2771" s="14">
        <f t="shared" si="117"/>
        <v>0.1298595893190487</v>
      </c>
      <c r="C2771" s="3">
        <f t="shared" si="118"/>
        <v>120.60518762036212</v>
      </c>
      <c r="D2771" s="3">
        <f t="shared" si="119"/>
        <v>15.66174013412704</v>
      </c>
    </row>
    <row r="2772" spans="1:4" x14ac:dyDescent="0.2">
      <c r="A2772" s="2">
        <v>27.76</v>
      </c>
      <c r="B2772" s="14">
        <f t="shared" si="117"/>
        <v>0.12976604738848421</v>
      </c>
      <c r="C2772" s="3">
        <f t="shared" si="118"/>
        <v>120.43535350629247</v>
      </c>
      <c r="D2772" s="3">
        <f t="shared" si="119"/>
        <v>15.628419790346397</v>
      </c>
    </row>
    <row r="2773" spans="1:4" x14ac:dyDescent="0.2">
      <c r="A2773" s="2">
        <v>27.77</v>
      </c>
      <c r="B2773" s="14">
        <f t="shared" si="117"/>
        <v>0.12967260649330387</v>
      </c>
      <c r="C2773" s="3">
        <f t="shared" si="118"/>
        <v>120.26581816431887</v>
      </c>
      <c r="D2773" s="3">
        <f t="shared" si="119"/>
        <v>15.595182113416957</v>
      </c>
    </row>
    <row r="2774" spans="1:4" x14ac:dyDescent="0.2">
      <c r="A2774" s="2">
        <v>27.78</v>
      </c>
      <c r="B2774" s="14">
        <f t="shared" si="117"/>
        <v>0.1295792664880546</v>
      </c>
      <c r="C2774" s="3">
        <f t="shared" si="118"/>
        <v>120.09658096409254</v>
      </c>
      <c r="D2774" s="3">
        <f t="shared" si="119"/>
        <v>15.562026869050372</v>
      </c>
    </row>
    <row r="2775" spans="1:4" x14ac:dyDescent="0.2">
      <c r="A2775" s="2">
        <v>27.79</v>
      </c>
      <c r="B2775" s="14">
        <f t="shared" si="117"/>
        <v>0.12948602722754488</v>
      </c>
      <c r="C2775" s="3">
        <f t="shared" si="118"/>
        <v>119.92764127681609</v>
      </c>
      <c r="D2775" s="3">
        <f t="shared" si="119"/>
        <v>15.528953823705043</v>
      </c>
    </row>
    <row r="2776" spans="1:4" x14ac:dyDescent="0.2">
      <c r="A2776" s="2">
        <v>27.8</v>
      </c>
      <c r="B2776" s="14">
        <f t="shared" si="117"/>
        <v>0.12939288856684436</v>
      </c>
      <c r="C2776" s="3">
        <f t="shared" si="118"/>
        <v>119.75899847523752</v>
      </c>
      <c r="D2776" s="3">
        <f t="shared" si="119"/>
        <v>15.495962744583291</v>
      </c>
    </row>
    <row r="2777" spans="1:4" x14ac:dyDescent="0.2">
      <c r="A2777" s="2">
        <v>27.81</v>
      </c>
      <c r="B2777" s="14">
        <f t="shared" si="117"/>
        <v>0.12929985036128308</v>
      </c>
      <c r="C2777" s="3">
        <f t="shared" si="118"/>
        <v>119.59065193364756</v>
      </c>
      <c r="D2777" s="3">
        <f t="shared" si="119"/>
        <v>15.463053399628919</v>
      </c>
    </row>
    <row r="2778" spans="1:4" x14ac:dyDescent="0.2">
      <c r="A2778" s="2">
        <v>27.82</v>
      </c>
      <c r="B2778" s="14">
        <f t="shared" si="117"/>
        <v>0.12920691246645133</v>
      </c>
      <c r="C2778" s="3">
        <f t="shared" si="118"/>
        <v>119.42260102787395</v>
      </c>
      <c r="D2778" s="3">
        <f t="shared" si="119"/>
        <v>15.43022555752445</v>
      </c>
    </row>
    <row r="2779" spans="1:4" x14ac:dyDescent="0.2">
      <c r="A2779" s="2">
        <v>27.83</v>
      </c>
      <c r="B2779" s="14">
        <f t="shared" si="117"/>
        <v>0.12911407473819861</v>
      </c>
      <c r="C2779" s="3">
        <f t="shared" si="118"/>
        <v>119.2548451352784</v>
      </c>
      <c r="D2779" s="3">
        <f t="shared" si="119"/>
        <v>15.397478987688636</v>
      </c>
    </row>
    <row r="2780" spans="1:4" x14ac:dyDescent="0.2">
      <c r="A2780" s="2">
        <v>27.84</v>
      </c>
      <c r="B2780" s="14">
        <f t="shared" si="117"/>
        <v>0.12902133703263305</v>
      </c>
      <c r="C2780" s="3">
        <f t="shared" si="118"/>
        <v>119.08738363475057</v>
      </c>
      <c r="D2780" s="3">
        <f t="shared" si="119"/>
        <v>15.364813460273622</v>
      </c>
    </row>
    <row r="2781" spans="1:4" x14ac:dyDescent="0.2">
      <c r="A2781" s="2">
        <v>27.85</v>
      </c>
      <c r="B2781" s="14">
        <f t="shared" si="117"/>
        <v>0.12892869920612154</v>
      </c>
      <c r="C2781" s="3">
        <f t="shared" si="118"/>
        <v>118.92021590670599</v>
      </c>
      <c r="D2781" s="3">
        <f t="shared" si="119"/>
        <v>15.332228746162727</v>
      </c>
    </row>
    <row r="2782" spans="1:4" x14ac:dyDescent="0.2">
      <c r="A2782" s="2">
        <v>27.86</v>
      </c>
      <c r="B2782" s="14">
        <f t="shared" si="117"/>
        <v>0.12883616111528817</v>
      </c>
      <c r="C2782" s="3">
        <f t="shared" si="118"/>
        <v>118.75334133308002</v>
      </c>
      <c r="D2782" s="3">
        <f t="shared" si="119"/>
        <v>15.299724616967508</v>
      </c>
    </row>
    <row r="2783" spans="1:4" x14ac:dyDescent="0.2">
      <c r="A2783" s="2">
        <v>27.87</v>
      </c>
      <c r="B2783" s="14">
        <f t="shared" si="117"/>
        <v>0.12874372261701481</v>
      </c>
      <c r="C2783" s="3">
        <f t="shared" si="118"/>
        <v>118.58675929732398</v>
      </c>
      <c r="D2783" s="3">
        <f t="shared" si="119"/>
        <v>15.26730084502538</v>
      </c>
    </row>
    <row r="2784" spans="1:4" x14ac:dyDescent="0.2">
      <c r="A2784" s="2">
        <v>27.88</v>
      </c>
      <c r="B2784" s="14">
        <f t="shared" si="117"/>
        <v>0.12865138356843939</v>
      </c>
      <c r="C2784" s="3">
        <f t="shared" si="118"/>
        <v>118.42046918440145</v>
      </c>
      <c r="D2784" s="3">
        <f t="shared" si="119"/>
        <v>15.234957203396988</v>
      </c>
    </row>
    <row r="2785" spans="1:4" x14ac:dyDescent="0.2">
      <c r="A2785" s="2">
        <v>27.89</v>
      </c>
      <c r="B2785" s="14">
        <f t="shared" si="117"/>
        <v>0.1285591438269563</v>
      </c>
      <c r="C2785" s="3">
        <f t="shared" si="118"/>
        <v>118.2544703807838</v>
      </c>
      <c r="D2785" s="3">
        <f t="shared" si="119"/>
        <v>15.202693465863728</v>
      </c>
    </row>
    <row r="2786" spans="1:4" x14ac:dyDescent="0.2">
      <c r="A2786" s="2">
        <v>27.9</v>
      </c>
      <c r="B2786" s="14">
        <f t="shared" si="117"/>
        <v>0.12846700325021512</v>
      </c>
      <c r="C2786" s="3">
        <f t="shared" si="118"/>
        <v>118.08876227444556</v>
      </c>
      <c r="D2786" s="3">
        <f t="shared" si="119"/>
        <v>15.170509406925078</v>
      </c>
    </row>
    <row r="2787" spans="1:4" x14ac:dyDescent="0.2">
      <c r="A2787" s="2">
        <v>27.91</v>
      </c>
      <c r="B2787" s="14">
        <f t="shared" si="117"/>
        <v>0.12837496169612075</v>
      </c>
      <c r="C2787" s="3">
        <f t="shared" si="118"/>
        <v>117.92334425486057</v>
      </c>
      <c r="D2787" s="3">
        <f t="shared" si="119"/>
        <v>15.138404801796186</v>
      </c>
    </row>
    <row r="2788" spans="1:4" x14ac:dyDescent="0.2">
      <c r="A2788" s="2">
        <v>27.92</v>
      </c>
      <c r="B2788" s="14">
        <f t="shared" ref="B2788:B2851" si="120">10^(2-2*LOG(A2788))</f>
        <v>0.12828301902283235</v>
      </c>
      <c r="C2788" s="3">
        <f t="shared" si="118"/>
        <v>117.7582157129979</v>
      </c>
      <c r="D2788" s="3">
        <f t="shared" si="119"/>
        <v>15.106379426405304</v>
      </c>
    </row>
    <row r="2789" spans="1:4" x14ac:dyDescent="0.2">
      <c r="A2789" s="2">
        <v>27.93</v>
      </c>
      <c r="B2789" s="14">
        <f t="shared" si="120"/>
        <v>0.12819117508876274</v>
      </c>
      <c r="C2789" s="3">
        <f t="shared" si="118"/>
        <v>117.59337604131727</v>
      </c>
      <c r="D2789" s="3">
        <f t="shared" si="119"/>
        <v>15.07443305739122</v>
      </c>
    </row>
    <row r="2790" spans="1:4" x14ac:dyDescent="0.2">
      <c r="A2790" s="2">
        <v>27.94</v>
      </c>
      <c r="B2790" s="14">
        <f t="shared" si="120"/>
        <v>0.1280994297525784</v>
      </c>
      <c r="C2790" s="3">
        <f t="shared" si="118"/>
        <v>117.42882463376534</v>
      </c>
      <c r="D2790" s="3">
        <f t="shared" si="119"/>
        <v>15.042565472100872</v>
      </c>
    </row>
    <row r="2791" spans="1:4" x14ac:dyDescent="0.2">
      <c r="A2791" s="2">
        <v>27.95</v>
      </c>
      <c r="B2791" s="14">
        <f t="shared" si="120"/>
        <v>0.12800778287319867</v>
      </c>
      <c r="C2791" s="3">
        <f t="shared" si="118"/>
        <v>117.26456088577126</v>
      </c>
      <c r="D2791" s="3">
        <f t="shared" si="119"/>
        <v>15.010776448586792</v>
      </c>
    </row>
    <row r="2792" spans="1:4" x14ac:dyDescent="0.2">
      <c r="A2792" s="2">
        <v>27.96</v>
      </c>
      <c r="B2792" s="14">
        <f t="shared" si="120"/>
        <v>0.12791623430979468</v>
      </c>
      <c r="C2792" s="3">
        <f t="shared" si="118"/>
        <v>117.10058419424247</v>
      </c>
      <c r="D2792" s="3">
        <f t="shared" si="119"/>
        <v>14.97906576560456</v>
      </c>
    </row>
    <row r="2793" spans="1:4" x14ac:dyDescent="0.2">
      <c r="A2793" s="2">
        <v>27.97</v>
      </c>
      <c r="B2793" s="14">
        <f t="shared" si="120"/>
        <v>0.12782478392178961</v>
      </c>
      <c r="C2793" s="3">
        <f t="shared" si="118"/>
        <v>116.93689395756076</v>
      </c>
      <c r="D2793" s="3">
        <f t="shared" si="119"/>
        <v>14.94743320261043</v>
      </c>
    </row>
    <row r="2794" spans="1:4" x14ac:dyDescent="0.2">
      <c r="A2794" s="2">
        <v>27.98</v>
      </c>
      <c r="B2794" s="14">
        <f t="shared" si="120"/>
        <v>0.12773343156885775</v>
      </c>
      <c r="C2794" s="3">
        <f t="shared" si="118"/>
        <v>116.7734895755781</v>
      </c>
      <c r="D2794" s="3">
        <f t="shared" si="119"/>
        <v>14.915878539758829</v>
      </c>
    </row>
    <row r="2795" spans="1:4" x14ac:dyDescent="0.2">
      <c r="A2795" s="2">
        <v>27.99</v>
      </c>
      <c r="B2795" s="14">
        <f t="shared" si="120"/>
        <v>0.12764217711092404</v>
      </c>
      <c r="C2795" s="3">
        <f t="shared" si="118"/>
        <v>116.61037044961247</v>
      </c>
      <c r="D2795" s="3">
        <f t="shared" si="119"/>
        <v>14.884401557899899</v>
      </c>
    </row>
    <row r="2796" spans="1:4" x14ac:dyDescent="0.2">
      <c r="A2796" s="2">
        <v>28</v>
      </c>
      <c r="B2796" s="14">
        <f t="shared" si="120"/>
        <v>0.12755102040816324</v>
      </c>
      <c r="C2796" s="3">
        <f t="shared" si="118"/>
        <v>116.44753598244397</v>
      </c>
      <c r="D2796" s="3">
        <f t="shared" si="119"/>
        <v>14.853002038577033</v>
      </c>
    </row>
    <row r="2797" spans="1:4" x14ac:dyDescent="0.2">
      <c r="A2797" s="2">
        <v>28.01</v>
      </c>
      <c r="B2797" s="14">
        <f t="shared" si="120"/>
        <v>0.1274599613210001</v>
      </c>
      <c r="C2797" s="3">
        <f t="shared" si="118"/>
        <v>116.2849855783103</v>
      </c>
      <c r="D2797" s="3">
        <f t="shared" si="119"/>
        <v>14.821679764024484</v>
      </c>
    </row>
    <row r="2798" spans="1:4" x14ac:dyDescent="0.2">
      <c r="A2798" s="2">
        <v>28.02</v>
      </c>
      <c r="B2798" s="14">
        <f t="shared" si="120"/>
        <v>0.12736899971010818</v>
      </c>
      <c r="C2798" s="3">
        <f t="shared" si="118"/>
        <v>116.12271864290344</v>
      </c>
      <c r="D2798" s="3">
        <f t="shared" si="119"/>
        <v>14.790434517164941</v>
      </c>
    </row>
    <row r="2799" spans="1:4" x14ac:dyDescent="0.2">
      <c r="A2799" s="2">
        <v>28.03</v>
      </c>
      <c r="B2799" s="14">
        <f t="shared" si="120"/>
        <v>0.12727813543640931</v>
      </c>
      <c r="C2799" s="3">
        <f t="shared" si="118"/>
        <v>115.96073458336483</v>
      </c>
      <c r="D2799" s="3">
        <f t="shared" si="119"/>
        <v>14.759266081607022</v>
      </c>
    </row>
    <row r="2800" spans="1:4" x14ac:dyDescent="0.2">
      <c r="A2800" s="2">
        <v>28.04</v>
      </c>
      <c r="B2800" s="14">
        <f t="shared" si="120"/>
        <v>0.12718736836107369</v>
      </c>
      <c r="C2800" s="3">
        <f t="shared" si="118"/>
        <v>115.79903280828157</v>
      </c>
      <c r="D2800" s="3">
        <f t="shared" si="119"/>
        <v>14.728174241642966</v>
      </c>
    </row>
    <row r="2801" spans="1:4" x14ac:dyDescent="0.2">
      <c r="A2801" s="2">
        <v>28.05</v>
      </c>
      <c r="B2801" s="14">
        <f t="shared" si="120"/>
        <v>0.12709669834551873</v>
      </c>
      <c r="C2801" s="3">
        <f t="shared" si="118"/>
        <v>115.63761272768261</v>
      </c>
      <c r="D2801" s="3">
        <f t="shared" si="119"/>
        <v>14.697158782246195</v>
      </c>
    </row>
    <row r="2802" spans="1:4" x14ac:dyDescent="0.2">
      <c r="A2802" s="2">
        <v>28.06</v>
      </c>
      <c r="B2802" s="14">
        <f t="shared" si="120"/>
        <v>0.12700612525140864</v>
      </c>
      <c r="C2802" s="3">
        <f t="shared" si="118"/>
        <v>115.47647375303475</v>
      </c>
      <c r="D2802" s="3">
        <f t="shared" si="119"/>
        <v>14.666219489068935</v>
      </c>
    </row>
    <row r="2803" spans="1:4" x14ac:dyDescent="0.2">
      <c r="A2803" s="2">
        <v>28.07</v>
      </c>
      <c r="B2803" s="14">
        <f t="shared" si="120"/>
        <v>0.1269156489406541</v>
      </c>
      <c r="C2803" s="3">
        <f t="shared" si="118"/>
        <v>115.31561529723818</v>
      </c>
      <c r="D2803" s="3">
        <f t="shared" si="119"/>
        <v>14.635356148439802</v>
      </c>
    </row>
    <row r="2804" spans="1:4" x14ac:dyDescent="0.2">
      <c r="A2804" s="2">
        <v>28.08</v>
      </c>
      <c r="B2804" s="14">
        <f t="shared" si="120"/>
        <v>0.12682526927541174</v>
      </c>
      <c r="C2804" s="3">
        <f t="shared" si="118"/>
        <v>115.1550367746231</v>
      </c>
      <c r="D2804" s="3">
        <f t="shared" si="119"/>
        <v>14.604568547361517</v>
      </c>
    </row>
    <row r="2805" spans="1:4" x14ac:dyDescent="0.2">
      <c r="A2805" s="2">
        <v>28.09</v>
      </c>
      <c r="B2805" s="14">
        <f t="shared" si="120"/>
        <v>0.12673498611808329</v>
      </c>
      <c r="C2805" s="3">
        <f t="shared" si="118"/>
        <v>114.99473760094497</v>
      </c>
      <c r="D2805" s="3">
        <f t="shared" si="119"/>
        <v>14.573856473508391</v>
      </c>
    </row>
    <row r="2806" spans="1:4" x14ac:dyDescent="0.2">
      <c r="A2806" s="2">
        <v>28.1</v>
      </c>
      <c r="B2806" s="14">
        <f t="shared" si="120"/>
        <v>0.12664479933131551</v>
      </c>
      <c r="C2806" s="3">
        <f t="shared" si="118"/>
        <v>114.83471719338164</v>
      </c>
      <c r="D2806" s="3">
        <f t="shared" si="119"/>
        <v>14.543219715224184</v>
      </c>
    </row>
    <row r="2807" spans="1:4" x14ac:dyDescent="0.2">
      <c r="A2807" s="2">
        <v>28.11</v>
      </c>
      <c r="B2807" s="14">
        <f t="shared" si="120"/>
        <v>0.12655470877799907</v>
      </c>
      <c r="C2807" s="3">
        <f t="shared" si="118"/>
        <v>114.67497497052842</v>
      </c>
      <c r="D2807" s="3">
        <f t="shared" si="119"/>
        <v>14.512658061519558</v>
      </c>
    </row>
    <row r="2808" spans="1:4" x14ac:dyDescent="0.2">
      <c r="A2808" s="2">
        <v>28.12</v>
      </c>
      <c r="B2808" s="14">
        <f t="shared" si="120"/>
        <v>0.12646471432126891</v>
      </c>
      <c r="C2808" s="3">
        <f t="shared" si="118"/>
        <v>114.51551035239446</v>
      </c>
      <c r="D2808" s="3">
        <f t="shared" si="119"/>
        <v>14.482171302069878</v>
      </c>
    </row>
    <row r="2809" spans="1:4" x14ac:dyDescent="0.2">
      <c r="A2809" s="2">
        <v>28.13</v>
      </c>
      <c r="B2809" s="14">
        <f t="shared" si="120"/>
        <v>0.1263748158245028</v>
      </c>
      <c r="C2809" s="3">
        <f t="shared" si="118"/>
        <v>114.35632276039898</v>
      </c>
      <c r="D2809" s="3">
        <f t="shared" si="119"/>
        <v>14.451759227212818</v>
      </c>
    </row>
    <row r="2810" spans="1:4" x14ac:dyDescent="0.2">
      <c r="A2810" s="2">
        <v>28.14</v>
      </c>
      <c r="B2810" s="14">
        <f t="shared" si="120"/>
        <v>0.12628501315132115</v>
      </c>
      <c r="C2810" s="3">
        <f t="shared" si="118"/>
        <v>114.19741161736707</v>
      </c>
      <c r="D2810" s="3">
        <f t="shared" si="119"/>
        <v>14.421421627946035</v>
      </c>
    </row>
    <row r="2811" spans="1:4" x14ac:dyDescent="0.2">
      <c r="A2811" s="2">
        <v>28.15</v>
      </c>
      <c r="B2811" s="14">
        <f t="shared" si="120"/>
        <v>0.12619530616558719</v>
      </c>
      <c r="C2811" s="3">
        <f t="shared" si="118"/>
        <v>114.03877634752618</v>
      </c>
      <c r="D2811" s="3">
        <f t="shared" si="119"/>
        <v>14.391158295924988</v>
      </c>
    </row>
    <row r="2812" spans="1:4" x14ac:dyDescent="0.2">
      <c r="A2812" s="2">
        <v>28.16</v>
      </c>
      <c r="B2812" s="14">
        <f t="shared" si="120"/>
        <v>0.12610569473140498</v>
      </c>
      <c r="C2812" s="3">
        <f t="shared" si="118"/>
        <v>113.88041637650176</v>
      </c>
      <c r="D2812" s="3">
        <f t="shared" si="119"/>
        <v>14.360969023460424</v>
      </c>
    </row>
    <row r="2813" spans="1:4" x14ac:dyDescent="0.2">
      <c r="A2813" s="2">
        <v>28.17</v>
      </c>
      <c r="B2813" s="14">
        <f t="shared" si="120"/>
        <v>0.12601617871312029</v>
      </c>
      <c r="C2813" s="3">
        <f t="shared" si="118"/>
        <v>113.72233113131372</v>
      </c>
      <c r="D2813" s="3">
        <f t="shared" si="119"/>
        <v>14.330853603516273</v>
      </c>
    </row>
    <row r="2814" spans="1:4" x14ac:dyDescent="0.2">
      <c r="A2814" s="2">
        <v>28.18</v>
      </c>
      <c r="B2814" s="14">
        <f t="shared" si="120"/>
        <v>0.12592675797531933</v>
      </c>
      <c r="C2814" s="3">
        <f t="shared" si="118"/>
        <v>113.56452004037278</v>
      </c>
      <c r="D2814" s="3">
        <f t="shared" si="119"/>
        <v>14.300811829707325</v>
      </c>
    </row>
    <row r="2815" spans="1:4" x14ac:dyDescent="0.2">
      <c r="A2815" s="2">
        <v>28.19</v>
      </c>
      <c r="B2815" s="14">
        <f t="shared" si="120"/>
        <v>0.12583743238282868</v>
      </c>
      <c r="C2815" s="3">
        <f t="shared" si="118"/>
        <v>113.40698253347563</v>
      </c>
      <c r="D2815" s="3">
        <f t="shared" si="119"/>
        <v>14.270843496296873</v>
      </c>
    </row>
    <row r="2816" spans="1:4" x14ac:dyDescent="0.2">
      <c r="A2816" s="2">
        <v>28.2</v>
      </c>
      <c r="B2816" s="14">
        <f t="shared" si="120"/>
        <v>0.12574820180071419</v>
      </c>
      <c r="C2816" s="3">
        <f t="shared" si="118"/>
        <v>113.24971804180231</v>
      </c>
      <c r="D2816" s="3">
        <f t="shared" si="119"/>
        <v>14.24094839819454</v>
      </c>
    </row>
    <row r="2817" spans="1:4" x14ac:dyDescent="0.2">
      <c r="A2817" s="2">
        <v>28.21</v>
      </c>
      <c r="B2817" s="14">
        <f t="shared" si="120"/>
        <v>0.12565906609428118</v>
      </c>
      <c r="C2817" s="3">
        <f t="shared" si="118"/>
        <v>113.09272599791169</v>
      </c>
      <c r="D2817" s="3">
        <f t="shared" si="119"/>
        <v>14.211126330954016</v>
      </c>
    </row>
    <row r="2818" spans="1:4" x14ac:dyDescent="0.2">
      <c r="A2818" s="2">
        <v>28.22</v>
      </c>
      <c r="B2818" s="14">
        <f t="shared" si="120"/>
        <v>0.12557002512907334</v>
      </c>
      <c r="C2818" s="3">
        <f t="shared" si="118"/>
        <v>112.93600583573767</v>
      </c>
      <c r="D2818" s="3">
        <f t="shared" si="119"/>
        <v>14.181377090770752</v>
      </c>
    </row>
    <row r="2819" spans="1:4" x14ac:dyDescent="0.2">
      <c r="A2819" s="2">
        <v>28.23</v>
      </c>
      <c r="B2819" s="14">
        <f t="shared" si="120"/>
        <v>0.12548107877087264</v>
      </c>
      <c r="C2819" s="3">
        <f t="shared" si="118"/>
        <v>112.77955699058558</v>
      </c>
      <c r="D2819" s="3">
        <f t="shared" si="119"/>
        <v>14.151700474479789</v>
      </c>
    </row>
    <row r="2820" spans="1:4" x14ac:dyDescent="0.2">
      <c r="A2820" s="2">
        <v>28.24</v>
      </c>
      <c r="B2820" s="14">
        <f t="shared" si="120"/>
        <v>0.12539222688569845</v>
      </c>
      <c r="C2820" s="3">
        <f t="shared" si="118"/>
        <v>112.62337889912824</v>
      </c>
      <c r="D2820" s="3">
        <f t="shared" si="119"/>
        <v>14.122096279553473</v>
      </c>
    </row>
    <row r="2821" spans="1:4" x14ac:dyDescent="0.2">
      <c r="A2821" s="2">
        <v>28.25</v>
      </c>
      <c r="B2821" s="14">
        <f t="shared" si="120"/>
        <v>0.12530346933980727</v>
      </c>
      <c r="C2821" s="3">
        <f t="shared" si="118"/>
        <v>112.46747099940231</v>
      </c>
      <c r="D2821" s="3">
        <f t="shared" si="119"/>
        <v>14.09256430409927</v>
      </c>
    </row>
    <row r="2822" spans="1:4" x14ac:dyDescent="0.2">
      <c r="A2822" s="2">
        <v>28.26</v>
      </c>
      <c r="B2822" s="14">
        <f t="shared" si="120"/>
        <v>0.12521480599969245</v>
      </c>
      <c r="C2822" s="3">
        <f t="shared" ref="C2822:C2885" si="121">374200000/(A2822^5*(EXP(14380/(A2822*3000))-1))</f>
        <v>112.3118327308044</v>
      </c>
      <c r="D2822" s="3">
        <f t="shared" ref="D2822:D2885" si="122">B2822*C2822</f>
        <v>14.063104346857582</v>
      </c>
    </row>
    <row r="2823" spans="1:4" x14ac:dyDescent="0.2">
      <c r="A2823" s="2">
        <v>28.27</v>
      </c>
      <c r="B2823" s="14">
        <f t="shared" si="120"/>
        <v>0.12512623673208309</v>
      </c>
      <c r="C2823" s="3">
        <f t="shared" si="121"/>
        <v>112.15646353408742</v>
      </c>
      <c r="D2823" s="3">
        <f t="shared" si="122"/>
        <v>14.033716207199467</v>
      </c>
    </row>
    <row r="2824" spans="1:4" x14ac:dyDescent="0.2">
      <c r="A2824" s="2">
        <v>28.28</v>
      </c>
      <c r="B2824" s="14">
        <f t="shared" si="120"/>
        <v>0.12503776140394396</v>
      </c>
      <c r="C2824" s="3">
        <f t="shared" si="121"/>
        <v>112.00136285135669</v>
      </c>
      <c r="D2824" s="3">
        <f t="shared" si="122"/>
        <v>14.00439968512449</v>
      </c>
    </row>
    <row r="2825" spans="1:4" x14ac:dyDescent="0.2">
      <c r="A2825" s="2">
        <v>28.29</v>
      </c>
      <c r="B2825" s="14">
        <f t="shared" si="120"/>
        <v>0.12494937988247504</v>
      </c>
      <c r="C2825" s="3">
        <f t="shared" si="121"/>
        <v>111.84653012606633</v>
      </c>
      <c r="D2825" s="3">
        <f t="shared" si="122"/>
        <v>13.97515458125855</v>
      </c>
    </row>
    <row r="2826" spans="1:4" x14ac:dyDescent="0.2">
      <c r="A2826" s="2">
        <v>28.3</v>
      </c>
      <c r="B2826" s="14">
        <f t="shared" si="120"/>
        <v>0.12486109203511093</v>
      </c>
      <c r="C2826" s="3">
        <f t="shared" si="121"/>
        <v>111.69196480301534</v>
      </c>
      <c r="D2826" s="3">
        <f t="shared" si="122"/>
        <v>13.94598069685167</v>
      </c>
    </row>
    <row r="2827" spans="1:4" x14ac:dyDescent="0.2">
      <c r="A2827" s="2">
        <v>28.31</v>
      </c>
      <c r="B2827" s="14">
        <f t="shared" si="120"/>
        <v>0.12477289772952008</v>
      </c>
      <c r="C2827" s="3">
        <f t="shared" si="121"/>
        <v>111.53766632834429</v>
      </c>
      <c r="D2827" s="3">
        <f t="shared" si="122"/>
        <v>13.916877833775837</v>
      </c>
    </row>
    <row r="2828" spans="1:4" x14ac:dyDescent="0.2">
      <c r="A2828" s="2">
        <v>28.32</v>
      </c>
      <c r="B2828" s="14">
        <f t="shared" si="120"/>
        <v>0.12468479683360463</v>
      </c>
      <c r="C2828" s="3">
        <f t="shared" si="121"/>
        <v>111.38363414953118</v>
      </c>
      <c r="D2828" s="3">
        <f t="shared" si="122"/>
        <v>13.887845794522841</v>
      </c>
    </row>
    <row r="2829" spans="1:4" x14ac:dyDescent="0.2">
      <c r="A2829" s="2">
        <v>28.33</v>
      </c>
      <c r="B2829" s="14">
        <f t="shared" si="120"/>
        <v>0.12459678921550003</v>
      </c>
      <c r="C2829" s="3">
        <f t="shared" si="121"/>
        <v>111.22986771538795</v>
      </c>
      <c r="D2829" s="3">
        <f t="shared" si="122"/>
        <v>13.858884382202145</v>
      </c>
    </row>
    <row r="2830" spans="1:4" x14ac:dyDescent="0.2">
      <c r="A2830" s="2">
        <v>28.34</v>
      </c>
      <c r="B2830" s="14">
        <f t="shared" si="120"/>
        <v>0.12450887474357394</v>
      </c>
      <c r="C2830" s="3">
        <f t="shared" si="121"/>
        <v>111.07636647605688</v>
      </c>
      <c r="D2830" s="3">
        <f t="shared" si="122"/>
        <v>13.829993400538681</v>
      </c>
    </row>
    <row r="2831" spans="1:4" x14ac:dyDescent="0.2">
      <c r="A2831" s="2">
        <v>28.35</v>
      </c>
      <c r="B2831" s="14">
        <f t="shared" si="120"/>
        <v>0.12442105328642655</v>
      </c>
      <c r="C2831" s="3">
        <f t="shared" si="121"/>
        <v>110.92312988300655</v>
      </c>
      <c r="D2831" s="3">
        <f t="shared" si="122"/>
        <v>13.801172653870772</v>
      </c>
    </row>
    <row r="2832" spans="1:4" x14ac:dyDescent="0.2">
      <c r="A2832" s="2">
        <v>28.36</v>
      </c>
      <c r="B2832" s="14">
        <f t="shared" si="120"/>
        <v>0.12433332471288951</v>
      </c>
      <c r="C2832" s="3">
        <f t="shared" si="121"/>
        <v>110.77015738902917</v>
      </c>
      <c r="D2832" s="3">
        <f t="shared" si="122"/>
        <v>13.77242194714804</v>
      </c>
    </row>
    <row r="2833" spans="1:4" x14ac:dyDescent="0.2">
      <c r="A2833" s="2">
        <v>28.37</v>
      </c>
      <c r="B2833" s="14">
        <f t="shared" si="120"/>
        <v>0.12424568889202534</v>
      </c>
      <c r="C2833" s="3">
        <f t="shared" si="121"/>
        <v>110.61744844823511</v>
      </c>
      <c r="D2833" s="3">
        <f t="shared" si="122"/>
        <v>13.74374108592907</v>
      </c>
    </row>
    <row r="2834" spans="1:4" x14ac:dyDescent="0.2">
      <c r="A2834" s="2">
        <v>28.38</v>
      </c>
      <c r="B2834" s="14">
        <f t="shared" si="120"/>
        <v>0.12415814569312773</v>
      </c>
      <c r="C2834" s="3">
        <f t="shared" si="121"/>
        <v>110.46500251605151</v>
      </c>
      <c r="D2834" s="3">
        <f t="shared" si="122"/>
        <v>13.715129876379645</v>
      </c>
    </row>
    <row r="2835" spans="1:4" x14ac:dyDescent="0.2">
      <c r="A2835" s="2">
        <v>28.39</v>
      </c>
      <c r="B2835" s="14">
        <f t="shared" si="120"/>
        <v>0.1240706949857201</v>
      </c>
      <c r="C2835" s="3">
        <f t="shared" si="121"/>
        <v>110.31281904921674</v>
      </c>
      <c r="D2835" s="3">
        <f t="shared" si="122"/>
        <v>13.686588125270305</v>
      </c>
    </row>
    <row r="2836" spans="1:4" x14ac:dyDescent="0.2">
      <c r="A2836" s="2">
        <v>28.4</v>
      </c>
      <c r="B2836" s="14">
        <f t="shared" si="120"/>
        <v>0.12398333663955559</v>
      </c>
      <c r="C2836" s="3">
        <f t="shared" si="121"/>
        <v>110.160897505778</v>
      </c>
      <c r="D2836" s="3">
        <f t="shared" si="122"/>
        <v>13.658115639974453</v>
      </c>
    </row>
    <row r="2837" spans="1:4" x14ac:dyDescent="0.2">
      <c r="A2837" s="2">
        <v>28.41</v>
      </c>
      <c r="B2837" s="14">
        <f t="shared" si="120"/>
        <v>0.12389607052461683</v>
      </c>
      <c r="C2837" s="3">
        <f t="shared" si="121"/>
        <v>110.00923734508716</v>
      </c>
      <c r="D2837" s="3">
        <f t="shared" si="122"/>
        <v>13.62971222846623</v>
      </c>
    </row>
    <row r="2838" spans="1:4" x14ac:dyDescent="0.2">
      <c r="A2838" s="2">
        <v>28.42</v>
      </c>
      <c r="B2838" s="14">
        <f t="shared" si="120"/>
        <v>0.12380889651111479</v>
      </c>
      <c r="C2838" s="3">
        <f t="shared" si="121"/>
        <v>109.85783802779727</v>
      </c>
      <c r="D2838" s="3">
        <f t="shared" si="122"/>
        <v>13.601377699318363</v>
      </c>
    </row>
    <row r="2839" spans="1:4" x14ac:dyDescent="0.2">
      <c r="A2839" s="2">
        <v>28.43</v>
      </c>
      <c r="B2839" s="14">
        <f t="shared" si="120"/>
        <v>0.12372181446948891</v>
      </c>
      <c r="C2839" s="3">
        <f t="shared" si="121"/>
        <v>109.70669901585926</v>
      </c>
      <c r="D2839" s="3">
        <f t="shared" si="122"/>
        <v>13.5731118617002</v>
      </c>
    </row>
    <row r="2840" spans="1:4" x14ac:dyDescent="0.2">
      <c r="A2840" s="2">
        <v>28.44</v>
      </c>
      <c r="B2840" s="14">
        <f t="shared" si="120"/>
        <v>0.1236348242704062</v>
      </c>
      <c r="C2840" s="3">
        <f t="shared" si="121"/>
        <v>109.55581977251781</v>
      </c>
      <c r="D2840" s="3">
        <f t="shared" si="122"/>
        <v>13.544914525375532</v>
      </c>
    </row>
    <row r="2841" spans="1:4" x14ac:dyDescent="0.2">
      <c r="A2841" s="2">
        <v>28.45</v>
      </c>
      <c r="B2841" s="14">
        <f t="shared" si="120"/>
        <v>0.12354792578476104</v>
      </c>
      <c r="C2841" s="3">
        <f t="shared" si="121"/>
        <v>109.40519976230836</v>
      </c>
      <c r="D2841" s="3">
        <f t="shared" si="122"/>
        <v>13.516785500700628</v>
      </c>
    </row>
    <row r="2842" spans="1:4" x14ac:dyDescent="0.2">
      <c r="A2842" s="2">
        <v>28.46</v>
      </c>
      <c r="B2842" s="14">
        <f t="shared" si="120"/>
        <v>0.12346111888367441</v>
      </c>
      <c r="C2842" s="3">
        <f t="shared" si="121"/>
        <v>109.25483845105303</v>
      </c>
      <c r="D2842" s="3">
        <f t="shared" si="122"/>
        <v>13.488724598622101</v>
      </c>
    </row>
    <row r="2843" spans="1:4" x14ac:dyDescent="0.2">
      <c r="A2843" s="2">
        <v>28.47</v>
      </c>
      <c r="B2843" s="14">
        <f t="shared" si="120"/>
        <v>0.123374403438494</v>
      </c>
      <c r="C2843" s="3">
        <f t="shared" si="121"/>
        <v>109.10473530585804</v>
      </c>
      <c r="D2843" s="3">
        <f t="shared" si="122"/>
        <v>13.46073163067503</v>
      </c>
    </row>
    <row r="2844" spans="1:4" x14ac:dyDescent="0.2">
      <c r="A2844" s="2">
        <v>28.48</v>
      </c>
      <c r="B2844" s="14">
        <f t="shared" si="120"/>
        <v>0.12328777932079275</v>
      </c>
      <c r="C2844" s="3">
        <f t="shared" si="121"/>
        <v>108.95488979510881</v>
      </c>
      <c r="D2844" s="3">
        <f t="shared" si="122"/>
        <v>13.432806408980669</v>
      </c>
    </row>
    <row r="2845" spans="1:4" x14ac:dyDescent="0.2">
      <c r="A2845" s="2">
        <v>28.49</v>
      </c>
      <c r="B2845" s="14">
        <f t="shared" si="120"/>
        <v>0.12320124640236962</v>
      </c>
      <c r="C2845" s="3">
        <f t="shared" si="121"/>
        <v>108.80530138846761</v>
      </c>
      <c r="D2845" s="3">
        <f t="shared" si="122"/>
        <v>13.404948746244688</v>
      </c>
    </row>
    <row r="2846" spans="1:4" x14ac:dyDescent="0.2">
      <c r="A2846" s="2">
        <v>28.5</v>
      </c>
      <c r="B2846" s="14">
        <f t="shared" si="120"/>
        <v>0.12311480455524776</v>
      </c>
      <c r="C2846" s="3">
        <f t="shared" si="121"/>
        <v>108.65596955686949</v>
      </c>
      <c r="D2846" s="3">
        <f t="shared" si="122"/>
        <v>13.377158455754937</v>
      </c>
    </row>
    <row r="2847" spans="1:4" x14ac:dyDescent="0.2">
      <c r="A2847" s="2">
        <v>28.51</v>
      </c>
      <c r="B2847" s="14">
        <f t="shared" si="120"/>
        <v>0.12302845365167511</v>
      </c>
      <c r="C2847" s="3">
        <f t="shared" si="121"/>
        <v>108.50689377251885</v>
      </c>
      <c r="D2847" s="3">
        <f t="shared" si="122"/>
        <v>13.34943535137957</v>
      </c>
    </row>
    <row r="2848" spans="1:4" x14ac:dyDescent="0.2">
      <c r="A2848" s="2">
        <v>28.52</v>
      </c>
      <c r="B2848" s="14">
        <f t="shared" si="120"/>
        <v>0.12294219356412366</v>
      </c>
      <c r="C2848" s="3">
        <f t="shared" si="121"/>
        <v>108.35807350888629</v>
      </c>
      <c r="D2848" s="3">
        <f t="shared" si="122"/>
        <v>13.321779247565038</v>
      </c>
    </row>
    <row r="2849" spans="1:4" x14ac:dyDescent="0.2">
      <c r="A2849" s="2">
        <v>28.53</v>
      </c>
      <c r="B2849" s="14">
        <f t="shared" si="120"/>
        <v>0.1228560241652885</v>
      </c>
      <c r="C2849" s="3">
        <f t="shared" si="121"/>
        <v>108.20950824070452</v>
      </c>
      <c r="D2849" s="3">
        <f t="shared" si="122"/>
        <v>13.294189959333981</v>
      </c>
    </row>
    <row r="2850" spans="1:4" x14ac:dyDescent="0.2">
      <c r="A2850" s="2">
        <v>28.54</v>
      </c>
      <c r="B2850" s="14">
        <f t="shared" si="120"/>
        <v>0.12276994532808795</v>
      </c>
      <c r="C2850" s="3">
        <f t="shared" si="121"/>
        <v>108.06119744396578</v>
      </c>
      <c r="D2850" s="3">
        <f t="shared" si="122"/>
        <v>13.266667302283397</v>
      </c>
    </row>
    <row r="2851" spans="1:4" x14ac:dyDescent="0.2">
      <c r="A2851" s="2">
        <v>28.55</v>
      </c>
      <c r="B2851" s="14">
        <f t="shared" si="120"/>
        <v>0.12268395692566265</v>
      </c>
      <c r="C2851" s="3">
        <f t="shared" si="121"/>
        <v>107.91314059591724</v>
      </c>
      <c r="D2851" s="3">
        <f t="shared" si="122"/>
        <v>13.239211092582488</v>
      </c>
    </row>
    <row r="2852" spans="1:4" x14ac:dyDescent="0.2">
      <c r="A2852" s="2">
        <v>28.56</v>
      </c>
      <c r="B2852" s="14">
        <f t="shared" ref="B2852:B2915" si="123">10^(2-2*LOG(A2852))</f>
        <v>0.12259805883137571</v>
      </c>
      <c r="C2852" s="3">
        <f t="shared" si="121"/>
        <v>107.76533717505866</v>
      </c>
      <c r="D2852" s="3">
        <f t="shared" si="122"/>
        <v>13.211821146970882</v>
      </c>
    </row>
    <row r="2853" spans="1:4" x14ac:dyDescent="0.2">
      <c r="A2853" s="2">
        <v>28.57</v>
      </c>
      <c r="B2853" s="14">
        <f t="shared" si="123"/>
        <v>0.12251225091881117</v>
      </c>
      <c r="C2853" s="3">
        <f t="shared" si="121"/>
        <v>107.61778666113847</v>
      </c>
      <c r="D2853" s="3">
        <f t="shared" si="122"/>
        <v>13.184497282756485</v>
      </c>
    </row>
    <row r="2854" spans="1:4" x14ac:dyDescent="0.2">
      <c r="A2854" s="2">
        <v>28.58</v>
      </c>
      <c r="B2854" s="14">
        <f t="shared" si="123"/>
        <v>0.12242653306177487</v>
      </c>
      <c r="C2854" s="3">
        <f t="shared" si="121"/>
        <v>107.47048853515038</v>
      </c>
      <c r="D2854" s="3">
        <f t="shared" si="122"/>
        <v>13.157239317813685</v>
      </c>
    </row>
    <row r="2855" spans="1:4" x14ac:dyDescent="0.2">
      <c r="A2855" s="2">
        <v>28.59</v>
      </c>
      <c r="B2855" s="14">
        <f t="shared" si="123"/>
        <v>0.12234090513429301</v>
      </c>
      <c r="C2855" s="3">
        <f t="shared" si="121"/>
        <v>107.32344227932981</v>
      </c>
      <c r="D2855" s="3">
        <f t="shared" si="122"/>
        <v>13.130047070581259</v>
      </c>
    </row>
    <row r="2856" spans="1:4" x14ac:dyDescent="0.2">
      <c r="A2856" s="2">
        <v>28.6</v>
      </c>
      <c r="B2856" s="14">
        <f t="shared" si="123"/>
        <v>0.12225536701061165</v>
      </c>
      <c r="C2856" s="3">
        <f t="shared" si="121"/>
        <v>107.17664737715074</v>
      </c>
      <c r="D2856" s="3">
        <f t="shared" si="122"/>
        <v>13.102920360060473</v>
      </c>
    </row>
    <row r="2857" spans="1:4" x14ac:dyDescent="0.2">
      <c r="A2857" s="2">
        <v>28.61</v>
      </c>
      <c r="B2857" s="14">
        <f t="shared" si="123"/>
        <v>0.12216991856519732</v>
      </c>
      <c r="C2857" s="3">
        <f t="shared" si="121"/>
        <v>107.03010331332257</v>
      </c>
      <c r="D2857" s="3">
        <f t="shared" si="122"/>
        <v>13.075859005813275</v>
      </c>
    </row>
    <row r="2858" spans="1:4" x14ac:dyDescent="0.2">
      <c r="A2858" s="2">
        <v>28.62</v>
      </c>
      <c r="B2858" s="14">
        <f t="shared" si="123"/>
        <v>0.12208455967273522</v>
      </c>
      <c r="C2858" s="3">
        <f t="shared" si="121"/>
        <v>106.88380957378608</v>
      </c>
      <c r="D2858" s="3">
        <f t="shared" si="122"/>
        <v>13.048862827960155</v>
      </c>
    </row>
    <row r="2859" spans="1:4" x14ac:dyDescent="0.2">
      <c r="A2859" s="2">
        <v>28.63</v>
      </c>
      <c r="B2859" s="14">
        <f t="shared" si="123"/>
        <v>0.12199929020812959</v>
      </c>
      <c r="C2859" s="3">
        <f t="shared" si="121"/>
        <v>106.73776564571051</v>
      </c>
      <c r="D2859" s="3">
        <f t="shared" si="122"/>
        <v>13.021931647178361</v>
      </c>
    </row>
    <row r="2860" spans="1:4" x14ac:dyDescent="0.2">
      <c r="A2860" s="2">
        <v>28.64</v>
      </c>
      <c r="B2860" s="14">
        <f t="shared" si="123"/>
        <v>0.12191411004650295</v>
      </c>
      <c r="C2860" s="3">
        <f t="shared" si="121"/>
        <v>106.59197101749017</v>
      </c>
      <c r="D2860" s="3">
        <f t="shared" si="122"/>
        <v>12.995065284699949</v>
      </c>
    </row>
    <row r="2861" spans="1:4" x14ac:dyDescent="0.2">
      <c r="A2861" s="2">
        <v>28.65</v>
      </c>
      <c r="B2861" s="14">
        <f t="shared" si="123"/>
        <v>0.12182901906319575</v>
      </c>
      <c r="C2861" s="3">
        <f t="shared" si="121"/>
        <v>106.44642517874122</v>
      </c>
      <c r="D2861" s="3">
        <f t="shared" si="122"/>
        <v>12.968263562309904</v>
      </c>
    </row>
    <row r="2862" spans="1:4" x14ac:dyDescent="0.2">
      <c r="A2862" s="2">
        <v>28.66</v>
      </c>
      <c r="B2862" s="14">
        <f t="shared" si="123"/>
        <v>0.12174401713376592</v>
      </c>
      <c r="C2862" s="3">
        <f t="shared" si="121"/>
        <v>106.30112762029771</v>
      </c>
      <c r="D2862" s="3">
        <f t="shared" si="122"/>
        <v>12.941526302344162</v>
      </c>
    </row>
    <row r="2863" spans="1:4" x14ac:dyDescent="0.2">
      <c r="A2863" s="2">
        <v>28.67</v>
      </c>
      <c r="B2863" s="14">
        <f t="shared" si="123"/>
        <v>0.12165910413398855</v>
      </c>
      <c r="C2863" s="3">
        <f t="shared" si="121"/>
        <v>106.15607783420933</v>
      </c>
      <c r="D2863" s="3">
        <f t="shared" si="122"/>
        <v>12.914853327687865</v>
      </c>
    </row>
    <row r="2864" spans="1:4" x14ac:dyDescent="0.2">
      <c r="A2864" s="2">
        <v>28.68</v>
      </c>
      <c r="B2864" s="14">
        <f t="shared" si="123"/>
        <v>0.12157427993985477</v>
      </c>
      <c r="C2864" s="3">
        <f t="shared" si="121"/>
        <v>106.011275313737</v>
      </c>
      <c r="D2864" s="3">
        <f t="shared" si="122"/>
        <v>12.888244461773278</v>
      </c>
    </row>
    <row r="2865" spans="1:4" x14ac:dyDescent="0.2">
      <c r="A2865" s="2">
        <v>28.69</v>
      </c>
      <c r="B2865" s="14">
        <f t="shared" si="123"/>
        <v>0.12148954442757225</v>
      </c>
      <c r="C2865" s="3">
        <f t="shared" si="121"/>
        <v>105.86671955335019</v>
      </c>
      <c r="D2865" s="3">
        <f t="shared" si="122"/>
        <v>12.86169952857807</v>
      </c>
    </row>
    <row r="2866" spans="1:4" x14ac:dyDescent="0.2">
      <c r="A2866" s="2">
        <v>28.7</v>
      </c>
      <c r="B2866" s="14">
        <f t="shared" si="123"/>
        <v>0.12140489747356401</v>
      </c>
      <c r="C2866" s="3">
        <f t="shared" si="121"/>
        <v>105.72241004872362</v>
      </c>
      <c r="D2866" s="3">
        <f t="shared" si="122"/>
        <v>12.835218352623384</v>
      </c>
    </row>
    <row r="2867" spans="1:4" x14ac:dyDescent="0.2">
      <c r="A2867" s="2">
        <v>28.71</v>
      </c>
      <c r="B2867" s="14">
        <f t="shared" si="123"/>
        <v>0.12132033895446859</v>
      </c>
      <c r="C2867" s="3">
        <f t="shared" si="121"/>
        <v>105.57834629673366</v>
      </c>
      <c r="D2867" s="3">
        <f t="shared" si="122"/>
        <v>12.808800758971991</v>
      </c>
    </row>
    <row r="2868" spans="1:4" x14ac:dyDescent="0.2">
      <c r="A2868" s="2">
        <v>28.72</v>
      </c>
      <c r="B2868" s="14">
        <f t="shared" si="123"/>
        <v>0.12123586874713883</v>
      </c>
      <c r="C2868" s="3">
        <f t="shared" si="121"/>
        <v>105.43452779545542</v>
      </c>
      <c r="D2868" s="3">
        <f t="shared" si="122"/>
        <v>12.782446573226395</v>
      </c>
    </row>
    <row r="2869" spans="1:4" x14ac:dyDescent="0.2">
      <c r="A2869" s="2">
        <v>28.73</v>
      </c>
      <c r="B2869" s="14">
        <f t="shared" si="123"/>
        <v>0.12115148672864202</v>
      </c>
      <c r="C2869" s="3">
        <f t="shared" si="121"/>
        <v>105.29095404415934</v>
      </c>
      <c r="D2869" s="3">
        <f t="shared" si="122"/>
        <v>12.756155621527027</v>
      </c>
    </row>
    <row r="2870" spans="1:4" x14ac:dyDescent="0.2">
      <c r="A2870" s="2">
        <v>28.74</v>
      </c>
      <c r="B2870" s="14">
        <f t="shared" si="123"/>
        <v>0.12106719277625956</v>
      </c>
      <c r="C2870" s="3">
        <f t="shared" si="121"/>
        <v>105.1476245433077</v>
      </c>
      <c r="D2870" s="3">
        <f t="shared" si="122"/>
        <v>12.729927730550395</v>
      </c>
    </row>
    <row r="2871" spans="1:4" x14ac:dyDescent="0.2">
      <c r="A2871" s="2">
        <v>28.75</v>
      </c>
      <c r="B2871" s="14">
        <f t="shared" si="123"/>
        <v>0.12098298676748577</v>
      </c>
      <c r="C2871" s="3">
        <f t="shared" si="121"/>
        <v>105.00453879455181</v>
      </c>
      <c r="D2871" s="3">
        <f t="shared" si="122"/>
        <v>12.703762727507208</v>
      </c>
    </row>
    <row r="2872" spans="1:4" x14ac:dyDescent="0.2">
      <c r="A2872" s="2">
        <v>28.76</v>
      </c>
      <c r="B2872" s="14">
        <f t="shared" si="123"/>
        <v>0.12089886858002828</v>
      </c>
      <c r="C2872" s="3">
        <f t="shared" si="121"/>
        <v>104.86169630072838</v>
      </c>
      <c r="D2872" s="3">
        <f t="shared" si="122"/>
        <v>12.677660440140599</v>
      </c>
    </row>
    <row r="2873" spans="1:4" x14ac:dyDescent="0.2">
      <c r="A2873" s="2">
        <v>28.77</v>
      </c>
      <c r="B2873" s="14">
        <f t="shared" si="123"/>
        <v>0.12081483809180697</v>
      </c>
      <c r="C2873" s="3">
        <f t="shared" si="121"/>
        <v>104.71909656585667</v>
      </c>
      <c r="D2873" s="3">
        <f t="shared" si="122"/>
        <v>12.651620696724274</v>
      </c>
    </row>
    <row r="2874" spans="1:4" x14ac:dyDescent="0.2">
      <c r="A2874" s="2">
        <v>28.78</v>
      </c>
      <c r="B2874" s="14">
        <f t="shared" si="123"/>
        <v>0.12073089518095381</v>
      </c>
      <c r="C2874" s="3">
        <f t="shared" si="121"/>
        <v>104.57673909513498</v>
      </c>
      <c r="D2874" s="3">
        <f t="shared" si="122"/>
        <v>12.625643326060697</v>
      </c>
    </row>
    <row r="2875" spans="1:4" x14ac:dyDescent="0.2">
      <c r="A2875" s="2">
        <v>28.79</v>
      </c>
      <c r="B2875" s="14">
        <f t="shared" si="123"/>
        <v>0.12064703972581271</v>
      </c>
      <c r="C2875" s="3">
        <f t="shared" si="121"/>
        <v>104.43462339493774</v>
      </c>
      <c r="D2875" s="3">
        <f t="shared" si="122"/>
        <v>12.599728157479344</v>
      </c>
    </row>
    <row r="2876" spans="1:4" x14ac:dyDescent="0.2">
      <c r="A2876" s="2">
        <v>28.8</v>
      </c>
      <c r="B2876" s="14">
        <f t="shared" si="123"/>
        <v>0.12056327160493828</v>
      </c>
      <c r="C2876" s="3">
        <f t="shared" si="121"/>
        <v>104.29274897281168</v>
      </c>
      <c r="D2876" s="3">
        <f t="shared" si="122"/>
        <v>12.573875020834743</v>
      </c>
    </row>
    <row r="2877" spans="1:4" x14ac:dyDescent="0.2">
      <c r="A2877" s="2">
        <v>28.81</v>
      </c>
      <c r="B2877" s="14">
        <f t="shared" si="123"/>
        <v>0.12047959069709616</v>
      </c>
      <c r="C2877" s="3">
        <f t="shared" si="121"/>
        <v>104.15111533747373</v>
      </c>
      <c r="D2877" s="3">
        <f t="shared" si="122"/>
        <v>12.548083746504888</v>
      </c>
    </row>
    <row r="2878" spans="1:4" x14ac:dyDescent="0.2">
      <c r="A2878" s="2">
        <v>28.82</v>
      </c>
      <c r="B2878" s="14">
        <f t="shared" si="123"/>
        <v>0.12039599688126203</v>
      </c>
      <c r="C2878" s="3">
        <f t="shared" si="121"/>
        <v>104.00972199880677</v>
      </c>
      <c r="D2878" s="3">
        <f t="shared" si="122"/>
        <v>12.52235416538927</v>
      </c>
    </row>
    <row r="2879" spans="1:4" x14ac:dyDescent="0.2">
      <c r="A2879" s="2">
        <v>28.83</v>
      </c>
      <c r="B2879" s="14">
        <f t="shared" si="123"/>
        <v>0.12031249003662182</v>
      </c>
      <c r="C2879" s="3">
        <f t="shared" si="121"/>
        <v>103.86856846785697</v>
      </c>
      <c r="D2879" s="3">
        <f t="shared" si="122"/>
        <v>12.496686108907214</v>
      </c>
    </row>
    <row r="2880" spans="1:4" x14ac:dyDescent="0.2">
      <c r="A2880" s="2">
        <v>28.84</v>
      </c>
      <c r="B2880" s="14">
        <f t="shared" si="123"/>
        <v>0.12022907004257066</v>
      </c>
      <c r="C2880" s="3">
        <f t="shared" si="121"/>
        <v>103.7276542568308</v>
      </c>
      <c r="D2880" s="3">
        <f t="shared" si="122"/>
        <v>12.471079408996063</v>
      </c>
    </row>
    <row r="2881" spans="1:4" x14ac:dyDescent="0.2">
      <c r="A2881" s="2">
        <v>28.85</v>
      </c>
      <c r="B2881" s="14">
        <f t="shared" si="123"/>
        <v>0.12014573677871249</v>
      </c>
      <c r="C2881" s="3">
        <f t="shared" si="121"/>
        <v>103.58697887909156</v>
      </c>
      <c r="D2881" s="3">
        <f t="shared" si="122"/>
        <v>12.445533898109385</v>
      </c>
    </row>
    <row r="2882" spans="1:4" x14ac:dyDescent="0.2">
      <c r="A2882" s="2">
        <v>28.86</v>
      </c>
      <c r="B2882" s="14">
        <f t="shared" si="123"/>
        <v>0.12006249012486021</v>
      </c>
      <c r="C2882" s="3">
        <f t="shared" si="121"/>
        <v>103.44654184915638</v>
      </c>
      <c r="D2882" s="3">
        <f t="shared" si="122"/>
        <v>12.420049409215276</v>
      </c>
    </row>
    <row r="2883" spans="1:4" x14ac:dyDescent="0.2">
      <c r="A2883" s="2">
        <v>28.87</v>
      </c>
      <c r="B2883" s="14">
        <f t="shared" si="123"/>
        <v>0.11997932996103429</v>
      </c>
      <c r="C2883" s="3">
        <f t="shared" si="121"/>
        <v>103.30634268269286</v>
      </c>
      <c r="D2883" s="3">
        <f t="shared" si="122"/>
        <v>12.394625775794486</v>
      </c>
    </row>
    <row r="2884" spans="1:4" x14ac:dyDescent="0.2">
      <c r="A2884" s="2">
        <v>28.88</v>
      </c>
      <c r="B2884" s="14">
        <f t="shared" si="123"/>
        <v>0.1198962561674634</v>
      </c>
      <c r="C2884" s="3">
        <f t="shared" si="121"/>
        <v>103.16638089651647</v>
      </c>
      <c r="D2884" s="3">
        <f t="shared" si="122"/>
        <v>12.36926283183884</v>
      </c>
    </row>
    <row r="2885" spans="1:4" x14ac:dyDescent="0.2">
      <c r="A2885" s="2">
        <v>28.89</v>
      </c>
      <c r="B2885" s="14">
        <f t="shared" si="123"/>
        <v>0.11981326862458325</v>
      </c>
      <c r="C2885" s="3">
        <f t="shared" si="121"/>
        <v>103.02665600858693</v>
      </c>
      <c r="D2885" s="3">
        <f t="shared" si="122"/>
        <v>12.343960411849359</v>
      </c>
    </row>
    <row r="2886" spans="1:4" x14ac:dyDescent="0.2">
      <c r="A2886" s="2">
        <v>28.9</v>
      </c>
      <c r="B2886" s="14">
        <f t="shared" si="123"/>
        <v>0.11973036721303625</v>
      </c>
      <c r="C2886" s="3">
        <f t="shared" ref="C2886:C2949" si="124">374200000/(A2886^5*(EXP(14380/(A2886*3000))-1))</f>
        <v>102.88716753800558</v>
      </c>
      <c r="D2886" s="3">
        <f t="shared" ref="D2886:D2949" si="125">B2886*C2886</f>
        <v>12.31871835083459</v>
      </c>
    </row>
    <row r="2887" spans="1:4" x14ac:dyDescent="0.2">
      <c r="A2887" s="2">
        <v>28.91</v>
      </c>
      <c r="B2887" s="14">
        <f t="shared" si="123"/>
        <v>0.1196475518136714</v>
      </c>
      <c r="C2887" s="3">
        <f t="shared" si="124"/>
        <v>102.74791500501171</v>
      </c>
      <c r="D2887" s="3">
        <f t="shared" si="125"/>
        <v>12.293536484308843</v>
      </c>
    </row>
    <row r="2888" spans="1:4" x14ac:dyDescent="0.2">
      <c r="A2888" s="2">
        <v>28.92</v>
      </c>
      <c r="B2888" s="14">
        <f t="shared" si="123"/>
        <v>0.11956482230754366</v>
      </c>
      <c r="C2888" s="3">
        <f t="shared" si="124"/>
        <v>102.60889793098002</v>
      </c>
      <c r="D2888" s="3">
        <f t="shared" si="125"/>
        <v>12.268414648290511</v>
      </c>
    </row>
    <row r="2889" spans="1:4" x14ac:dyDescent="0.2">
      <c r="A2889" s="2">
        <v>28.93</v>
      </c>
      <c r="B2889" s="14">
        <f t="shared" si="123"/>
        <v>0.11948217857591341</v>
      </c>
      <c r="C2889" s="3">
        <f t="shared" si="124"/>
        <v>102.47011583841756</v>
      </c>
      <c r="D2889" s="3">
        <f t="shared" si="125"/>
        <v>12.243352679300338</v>
      </c>
    </row>
    <row r="2890" spans="1:4" x14ac:dyDescent="0.2">
      <c r="A2890" s="2">
        <v>28.94</v>
      </c>
      <c r="B2890" s="14">
        <f t="shared" si="123"/>
        <v>0.11939962050024616</v>
      </c>
      <c r="C2890" s="3">
        <f t="shared" si="124"/>
        <v>102.33156825095976</v>
      </c>
      <c r="D2890" s="3">
        <f t="shared" si="125"/>
        <v>12.218350414359634</v>
      </c>
    </row>
    <row r="2891" spans="1:4" x14ac:dyDescent="0.2">
      <c r="A2891" s="2">
        <v>28.95</v>
      </c>
      <c r="B2891" s="14">
        <f t="shared" si="123"/>
        <v>0.11931714796221224</v>
      </c>
      <c r="C2891" s="3">
        <f t="shared" si="124"/>
        <v>102.1932546933688</v>
      </c>
      <c r="D2891" s="3">
        <f t="shared" si="125"/>
        <v>12.193407690988725</v>
      </c>
    </row>
    <row r="2892" spans="1:4" x14ac:dyDescent="0.2">
      <c r="A2892" s="2">
        <v>28.96</v>
      </c>
      <c r="B2892" s="14">
        <f t="shared" si="123"/>
        <v>0.11923476084368602</v>
      </c>
      <c r="C2892" s="3">
        <f t="shared" si="124"/>
        <v>102.05517469152939</v>
      </c>
      <c r="D2892" s="3">
        <f t="shared" si="125"/>
        <v>12.168524347205105</v>
      </c>
    </row>
    <row r="2893" spans="1:4" x14ac:dyDescent="0.2">
      <c r="A2893" s="2">
        <v>28.97</v>
      </c>
      <c r="B2893" s="14">
        <f t="shared" si="123"/>
        <v>0.11915245902674601</v>
      </c>
      <c r="C2893" s="3">
        <f t="shared" si="124"/>
        <v>101.91732777244653</v>
      </c>
      <c r="D2893" s="3">
        <f t="shared" si="125"/>
        <v>12.143700221521877</v>
      </c>
    </row>
    <row r="2894" spans="1:4" x14ac:dyDescent="0.2">
      <c r="A2894" s="2">
        <v>28.98</v>
      </c>
      <c r="B2894" s="14">
        <f t="shared" si="123"/>
        <v>0.11907024239367381</v>
      </c>
      <c r="C2894" s="3">
        <f t="shared" si="124"/>
        <v>101.77971346424196</v>
      </c>
      <c r="D2894" s="3">
        <f t="shared" si="125"/>
        <v>12.118935152945957</v>
      </c>
    </row>
    <row r="2895" spans="1:4" x14ac:dyDescent="0.2">
      <c r="A2895" s="2">
        <v>28.99</v>
      </c>
      <c r="B2895" s="14">
        <f t="shared" si="123"/>
        <v>0.1189881108269543</v>
      </c>
      <c r="C2895" s="3">
        <f t="shared" si="124"/>
        <v>101.64233129615127</v>
      </c>
      <c r="D2895" s="3">
        <f t="shared" si="125"/>
        <v>12.094228980976453</v>
      </c>
    </row>
    <row r="2896" spans="1:4" x14ac:dyDescent="0.2">
      <c r="A2896" s="2">
        <v>29</v>
      </c>
      <c r="B2896" s="14">
        <f t="shared" si="123"/>
        <v>0.11890606420927465</v>
      </c>
      <c r="C2896" s="3">
        <f t="shared" si="124"/>
        <v>101.50518079852107</v>
      </c>
      <c r="D2896" s="3">
        <f t="shared" si="125"/>
        <v>12.069581545602977</v>
      </c>
    </row>
    <row r="2897" spans="1:4" x14ac:dyDescent="0.2">
      <c r="A2897" s="2">
        <v>29.01</v>
      </c>
      <c r="B2897" s="14">
        <f t="shared" si="123"/>
        <v>0.11882410242352451</v>
      </c>
      <c r="C2897" s="3">
        <f t="shared" si="124"/>
        <v>101.36826150280592</v>
      </c>
      <c r="D2897" s="3">
        <f t="shared" si="125"/>
        <v>12.044992687304028</v>
      </c>
    </row>
    <row r="2898" spans="1:4" x14ac:dyDescent="0.2">
      <c r="A2898" s="2">
        <v>29.02</v>
      </c>
      <c r="B2898" s="14">
        <f t="shared" si="123"/>
        <v>0.11874222535279505</v>
      </c>
      <c r="C2898" s="3">
        <f t="shared" si="124"/>
        <v>101.23157294156543</v>
      </c>
      <c r="D2898" s="3">
        <f t="shared" si="125"/>
        <v>12.020462247045272</v>
      </c>
    </row>
    <row r="2899" spans="1:4" x14ac:dyDescent="0.2">
      <c r="A2899" s="2">
        <v>29.03</v>
      </c>
      <c r="B2899" s="14">
        <f t="shared" si="123"/>
        <v>0.11866043288037879</v>
      </c>
      <c r="C2899" s="3">
        <f t="shared" si="124"/>
        <v>101.09511464846076</v>
      </c>
      <c r="D2899" s="3">
        <f t="shared" si="125"/>
        <v>11.995990066277878</v>
      </c>
    </row>
    <row r="2900" spans="1:4" x14ac:dyDescent="0.2">
      <c r="A2900" s="2">
        <v>29.04</v>
      </c>
      <c r="B2900" s="14">
        <f t="shared" si="123"/>
        <v>0.11857872488976912</v>
      </c>
      <c r="C2900" s="3">
        <f t="shared" si="124"/>
        <v>100.95888615825255</v>
      </c>
      <c r="D2900" s="3">
        <f t="shared" si="125"/>
        <v>11.97157598693695</v>
      </c>
    </row>
    <row r="2901" spans="1:4" x14ac:dyDescent="0.2">
      <c r="A2901" s="2">
        <v>29.05</v>
      </c>
      <c r="B2901" s="14">
        <f t="shared" si="123"/>
        <v>0.11849710126466023</v>
      </c>
      <c r="C2901" s="3">
        <f t="shared" si="124"/>
        <v>100.82288700679703</v>
      </c>
      <c r="D2901" s="3">
        <f t="shared" si="125"/>
        <v>11.947219851439824</v>
      </c>
    </row>
    <row r="2902" spans="1:4" x14ac:dyDescent="0.2">
      <c r="A2902" s="2">
        <v>29.06</v>
      </c>
      <c r="B2902" s="14">
        <f t="shared" si="123"/>
        <v>0.11841556188894607</v>
      </c>
      <c r="C2902" s="3">
        <f t="shared" si="124"/>
        <v>100.68711673104399</v>
      </c>
      <c r="D2902" s="3">
        <f t="shared" si="125"/>
        <v>11.922921502684476</v>
      </c>
    </row>
    <row r="2903" spans="1:4" x14ac:dyDescent="0.2">
      <c r="A2903" s="2">
        <v>29.07</v>
      </c>
      <c r="B2903" s="14">
        <f t="shared" si="123"/>
        <v>0.11833410664672024</v>
      </c>
      <c r="C2903" s="3">
        <f t="shared" si="124"/>
        <v>100.5515748690329</v>
      </c>
      <c r="D2903" s="3">
        <f t="shared" si="125"/>
        <v>11.898680784047814</v>
      </c>
    </row>
    <row r="2904" spans="1:4" x14ac:dyDescent="0.2">
      <c r="A2904" s="2">
        <v>29.08</v>
      </c>
      <c r="B2904" s="14">
        <f t="shared" si="123"/>
        <v>0.11825273542227578</v>
      </c>
      <c r="C2904" s="3">
        <f t="shared" si="124"/>
        <v>100.41626095989072</v>
      </c>
      <c r="D2904" s="3">
        <f t="shared" si="125"/>
        <v>11.874497539384159</v>
      </c>
    </row>
    <row r="2905" spans="1:4" x14ac:dyDescent="0.2">
      <c r="A2905" s="2">
        <v>29.09</v>
      </c>
      <c r="B2905" s="14">
        <f t="shared" si="123"/>
        <v>0.11817144810010441</v>
      </c>
      <c r="C2905" s="3">
        <f t="shared" si="124"/>
        <v>100.28117454382871</v>
      </c>
      <c r="D2905" s="3">
        <f t="shared" si="125"/>
        <v>11.850371613023565</v>
      </c>
    </row>
    <row r="2906" spans="1:4" x14ac:dyDescent="0.2">
      <c r="A2906" s="2">
        <v>29.1</v>
      </c>
      <c r="B2906" s="14">
        <f t="shared" si="123"/>
        <v>0.11809024456489642</v>
      </c>
      <c r="C2906" s="3">
        <f t="shared" si="124"/>
        <v>100.14631516213929</v>
      </c>
      <c r="D2906" s="3">
        <f t="shared" si="125"/>
        <v>11.826302849770222</v>
      </c>
    </row>
    <row r="2907" spans="1:4" x14ac:dyDescent="0.2">
      <c r="A2907" s="2">
        <v>29.11</v>
      </c>
      <c r="B2907" s="14">
        <f t="shared" si="123"/>
        <v>0.11800912470154019</v>
      </c>
      <c r="C2907" s="3">
        <f t="shared" si="124"/>
        <v>100.01168235719376</v>
      </c>
      <c r="D2907" s="3">
        <f t="shared" si="125"/>
        <v>11.802291094900905</v>
      </c>
    </row>
    <row r="2908" spans="1:4" x14ac:dyDescent="0.2">
      <c r="A2908" s="2">
        <v>29.12</v>
      </c>
      <c r="B2908" s="14">
        <f t="shared" si="123"/>
        <v>0.11792808839512126</v>
      </c>
      <c r="C2908" s="3">
        <f t="shared" si="124"/>
        <v>99.877275672438444</v>
      </c>
      <c r="D2908" s="3">
        <f t="shared" si="125"/>
        <v>11.778336194163215</v>
      </c>
    </row>
    <row r="2909" spans="1:4" x14ac:dyDescent="0.2">
      <c r="A2909" s="2">
        <v>29.13</v>
      </c>
      <c r="B2909" s="14">
        <f t="shared" si="123"/>
        <v>0.1178471355309231</v>
      </c>
      <c r="C2909" s="3">
        <f t="shared" si="124"/>
        <v>99.74309465239287</v>
      </c>
      <c r="D2909" s="3">
        <f t="shared" si="125"/>
        <v>11.754437993774234</v>
      </c>
    </row>
    <row r="2910" spans="1:4" x14ac:dyDescent="0.2">
      <c r="A2910" s="2">
        <v>29.14</v>
      </c>
      <c r="B2910" s="14">
        <f t="shared" si="123"/>
        <v>0.11776626599442537</v>
      </c>
      <c r="C2910" s="3">
        <f t="shared" si="124"/>
        <v>99.609138842645962</v>
      </c>
      <c r="D2910" s="3">
        <f t="shared" si="125"/>
        <v>11.730596340418693</v>
      </c>
    </row>
    <row r="2911" spans="1:4" x14ac:dyDescent="0.2">
      <c r="A2911" s="2">
        <v>29.15</v>
      </c>
      <c r="B2911" s="14">
        <f t="shared" si="123"/>
        <v>0.11768547967130448</v>
      </c>
      <c r="C2911" s="3">
        <f t="shared" si="124"/>
        <v>99.475407789853989</v>
      </c>
      <c r="D2911" s="3">
        <f t="shared" si="125"/>
        <v>11.706811081247585</v>
      </c>
    </row>
    <row r="2912" spans="1:4" x14ac:dyDescent="0.2">
      <c r="A2912" s="2">
        <v>29.16</v>
      </c>
      <c r="B2912" s="14">
        <f t="shared" si="123"/>
        <v>0.11760477644743253</v>
      </c>
      <c r="C2912" s="3">
        <f t="shared" si="124"/>
        <v>99.341901041736875</v>
      </c>
      <c r="D2912" s="3">
        <f t="shared" si="125"/>
        <v>11.68308206387643</v>
      </c>
    </row>
    <row r="2913" spans="1:4" x14ac:dyDescent="0.2">
      <c r="A2913" s="2">
        <v>29.17</v>
      </c>
      <c r="B2913" s="14">
        <f t="shared" si="123"/>
        <v>0.11752415620887759</v>
      </c>
      <c r="C2913" s="3">
        <f t="shared" si="124"/>
        <v>99.208618147076024</v>
      </c>
      <c r="D2913" s="3">
        <f t="shared" si="125"/>
        <v>11.65940913638385</v>
      </c>
    </row>
    <row r="2914" spans="1:4" x14ac:dyDescent="0.2">
      <c r="A2914" s="2">
        <v>29.18</v>
      </c>
      <c r="B2914" s="14">
        <f t="shared" si="123"/>
        <v>0.11744361884190258</v>
      </c>
      <c r="C2914" s="3">
        <f t="shared" si="124"/>
        <v>99.075558655711305</v>
      </c>
      <c r="D2914" s="3">
        <f t="shared" si="125"/>
        <v>11.635792147309919</v>
      </c>
    </row>
    <row r="2915" spans="1:4" x14ac:dyDescent="0.2">
      <c r="A2915" s="2">
        <v>29.19</v>
      </c>
      <c r="B2915" s="14">
        <f t="shared" si="123"/>
        <v>0.11736316423296543</v>
      </c>
      <c r="C2915" s="3">
        <f t="shared" si="124"/>
        <v>98.942722118537802</v>
      </c>
      <c r="D2915" s="3">
        <f t="shared" si="125"/>
        <v>11.612230945654613</v>
      </c>
    </row>
    <row r="2916" spans="1:4" x14ac:dyDescent="0.2">
      <c r="A2916" s="2">
        <v>29.2</v>
      </c>
      <c r="B2916" s="14">
        <f t="shared" ref="B2916:B2979" si="126">10^(2-2*LOG(A2916))</f>
        <v>0.11728279226871838</v>
      </c>
      <c r="C2916" s="3">
        <f t="shared" si="124"/>
        <v>98.810108087503806</v>
      </c>
      <c r="D2916" s="3">
        <f t="shared" si="125"/>
        <v>11.588725380876319</v>
      </c>
    </row>
    <row r="2917" spans="1:4" x14ac:dyDescent="0.2">
      <c r="A2917" s="2">
        <v>29.21</v>
      </c>
      <c r="B2917" s="14">
        <f t="shared" si="126"/>
        <v>0.11720250283600747</v>
      </c>
      <c r="C2917" s="3">
        <f t="shared" si="124"/>
        <v>98.677716115606913</v>
      </c>
      <c r="D2917" s="3">
        <f t="shared" si="125"/>
        <v>11.565275302890159</v>
      </c>
    </row>
    <row r="2918" spans="1:4" x14ac:dyDescent="0.2">
      <c r="A2918" s="2">
        <v>29.22</v>
      </c>
      <c r="B2918" s="14">
        <f t="shared" si="126"/>
        <v>0.11712229582187295</v>
      </c>
      <c r="C2918" s="3">
        <f t="shared" si="124"/>
        <v>98.545545756892366</v>
      </c>
      <c r="D2918" s="3">
        <f t="shared" si="125"/>
        <v>11.541880562066664</v>
      </c>
    </row>
    <row r="2919" spans="1:4" x14ac:dyDescent="0.2">
      <c r="A2919" s="2">
        <v>29.23</v>
      </c>
      <c r="B2919" s="14">
        <f t="shared" si="126"/>
        <v>0.11704217111354742</v>
      </c>
      <c r="C2919" s="3">
        <f t="shared" si="124"/>
        <v>98.413596566449286</v>
      </c>
      <c r="D2919" s="3">
        <f t="shared" si="125"/>
        <v>11.518541009229981</v>
      </c>
    </row>
    <row r="2920" spans="1:4" x14ac:dyDescent="0.2">
      <c r="A2920" s="2">
        <v>29.24</v>
      </c>
      <c r="B2920" s="14">
        <f t="shared" si="126"/>
        <v>0.11696212859845685</v>
      </c>
      <c r="C2920" s="3">
        <f t="shared" si="124"/>
        <v>98.281868100408502</v>
      </c>
      <c r="D2920" s="3">
        <f t="shared" si="125"/>
        <v>11.495256495656553</v>
      </c>
    </row>
    <row r="2921" spans="1:4" x14ac:dyDescent="0.2">
      <c r="A2921" s="2">
        <v>29.25</v>
      </c>
      <c r="B2921" s="14">
        <f t="shared" si="126"/>
        <v>0.11688216816421944</v>
      </c>
      <c r="C2921" s="3">
        <f t="shared" si="124"/>
        <v>98.150359915939575</v>
      </c>
      <c r="D2921" s="3">
        <f t="shared" si="125"/>
        <v>11.472026873073512</v>
      </c>
    </row>
    <row r="2922" spans="1:4" x14ac:dyDescent="0.2">
      <c r="A2922" s="2">
        <v>29.26</v>
      </c>
      <c r="B2922" s="14">
        <f t="shared" si="126"/>
        <v>0.11680228969864544</v>
      </c>
      <c r="C2922" s="3">
        <f t="shared" si="124"/>
        <v>98.01907157124775</v>
      </c>
      <c r="D2922" s="3">
        <f t="shared" si="125"/>
        <v>11.44885199365714</v>
      </c>
    </row>
    <row r="2923" spans="1:4" x14ac:dyDescent="0.2">
      <c r="A2923" s="2">
        <v>29.27</v>
      </c>
      <c r="B2923" s="14">
        <f t="shared" si="126"/>
        <v>0.11672249308973656</v>
      </c>
      <c r="C2923" s="3">
        <f t="shared" si="124"/>
        <v>97.888002625571886</v>
      </c>
      <c r="D2923" s="3">
        <f t="shared" si="125"/>
        <v>11.425731710031428</v>
      </c>
    </row>
    <row r="2924" spans="1:4" x14ac:dyDescent="0.2">
      <c r="A2924" s="2">
        <v>29.28</v>
      </c>
      <c r="B2924" s="14">
        <f t="shared" si="126"/>
        <v>0.11664277822568596</v>
      </c>
      <c r="C2924" s="3">
        <f t="shared" si="124"/>
        <v>97.757152639180759</v>
      </c>
      <c r="D2924" s="3">
        <f t="shared" si="125"/>
        <v>11.402665875266493</v>
      </c>
    </row>
    <row r="2925" spans="1:4" x14ac:dyDescent="0.2">
      <c r="A2925" s="2">
        <v>29.29</v>
      </c>
      <c r="B2925" s="14">
        <f t="shared" si="126"/>
        <v>0.1165631449948776</v>
      </c>
      <c r="C2925" s="3">
        <f t="shared" si="124"/>
        <v>97.626521173371145</v>
      </c>
      <c r="D2925" s="3">
        <f t="shared" si="125"/>
        <v>11.379654342877149</v>
      </c>
    </row>
    <row r="2926" spans="1:4" x14ac:dyDescent="0.2">
      <c r="A2926" s="2">
        <v>29.3</v>
      </c>
      <c r="B2926" s="14">
        <f t="shared" si="126"/>
        <v>0.11648359328588559</v>
      </c>
      <c r="C2926" s="3">
        <f t="shared" si="124"/>
        <v>97.496107790464393</v>
      </c>
      <c r="D2926" s="3">
        <f t="shared" si="125"/>
        <v>11.356696966821316</v>
      </c>
    </row>
    <row r="2927" spans="1:4" x14ac:dyDescent="0.2">
      <c r="A2927" s="2">
        <v>29.31</v>
      </c>
      <c r="B2927" s="14">
        <f t="shared" si="126"/>
        <v>0.11640412298747459</v>
      </c>
      <c r="C2927" s="3">
        <f t="shared" si="124"/>
        <v>97.365912053804664</v>
      </c>
      <c r="D2927" s="3">
        <f t="shared" si="125"/>
        <v>11.333793601498712</v>
      </c>
    </row>
    <row r="2928" spans="1:4" x14ac:dyDescent="0.2">
      <c r="A2928" s="2">
        <v>29.32</v>
      </c>
      <c r="B2928" s="14">
        <f t="shared" si="126"/>
        <v>0.11632473398859831</v>
      </c>
      <c r="C2928" s="3">
        <f t="shared" si="124"/>
        <v>97.235933527754682</v>
      </c>
      <c r="D2928" s="3">
        <f t="shared" si="125"/>
        <v>11.310944101749092</v>
      </c>
    </row>
    <row r="2929" spans="1:4" x14ac:dyDescent="0.2">
      <c r="A2929" s="2">
        <v>29.33</v>
      </c>
      <c r="B2929" s="14">
        <f t="shared" si="126"/>
        <v>0.11624542617840027</v>
      </c>
      <c r="C2929" s="3">
        <f t="shared" si="124"/>
        <v>97.106171777694641</v>
      </c>
      <c r="D2929" s="3">
        <f t="shared" si="125"/>
        <v>11.288148322851058</v>
      </c>
    </row>
    <row r="2930" spans="1:4" x14ac:dyDescent="0.2">
      <c r="A2930" s="2">
        <v>29.34</v>
      </c>
      <c r="B2930" s="14">
        <f t="shared" si="126"/>
        <v>0.11616619944621244</v>
      </c>
      <c r="C2930" s="3">
        <f t="shared" si="124"/>
        <v>96.97662637001855</v>
      </c>
      <c r="D2930" s="3">
        <f t="shared" si="125"/>
        <v>11.265406120520399</v>
      </c>
    </row>
    <row r="2931" spans="1:4" x14ac:dyDescent="0.2">
      <c r="A2931" s="2">
        <v>29.35</v>
      </c>
      <c r="B2931" s="14">
        <f t="shared" si="126"/>
        <v>0.11608705368155585</v>
      </c>
      <c r="C2931" s="3">
        <f t="shared" si="124"/>
        <v>96.847296872131423</v>
      </c>
      <c r="D2931" s="3">
        <f t="shared" si="125"/>
        <v>11.242717350908697</v>
      </c>
    </row>
    <row r="2932" spans="1:4" x14ac:dyDescent="0.2">
      <c r="A2932" s="2">
        <v>29.36</v>
      </c>
      <c r="B2932" s="14">
        <f t="shared" si="126"/>
        <v>0.11600798877413894</v>
      </c>
      <c r="C2932" s="3">
        <f t="shared" si="124"/>
        <v>96.71818285244737</v>
      </c>
      <c r="D2932" s="3">
        <f t="shared" si="125"/>
        <v>11.220081870601831</v>
      </c>
    </row>
    <row r="2933" spans="1:4" x14ac:dyDescent="0.2">
      <c r="A2933" s="2">
        <v>29.37</v>
      </c>
      <c r="B2933" s="14">
        <f t="shared" si="126"/>
        <v>0.11592900461385838</v>
      </c>
      <c r="C2933" s="3">
        <f t="shared" si="124"/>
        <v>96.58928388038602</v>
      </c>
      <c r="D2933" s="3">
        <f t="shared" si="125"/>
        <v>11.197499536618547</v>
      </c>
    </row>
    <row r="2934" spans="1:4" x14ac:dyDescent="0.2">
      <c r="A2934" s="2">
        <v>29.38</v>
      </c>
      <c r="B2934" s="14">
        <f t="shared" si="126"/>
        <v>0.11585010109079817</v>
      </c>
      <c r="C2934" s="3">
        <f t="shared" si="124"/>
        <v>96.4605995263707</v>
      </c>
      <c r="D2934" s="3">
        <f t="shared" si="125"/>
        <v>11.174970206409045</v>
      </c>
    </row>
    <row r="2935" spans="1:4" x14ac:dyDescent="0.2">
      <c r="A2935" s="2">
        <v>29.39</v>
      </c>
      <c r="B2935" s="14">
        <f t="shared" si="126"/>
        <v>0.11577127809522909</v>
      </c>
      <c r="C2935" s="3">
        <f t="shared" si="124"/>
        <v>96.332129361824869</v>
      </c>
      <c r="D2935" s="3">
        <f t="shared" si="125"/>
        <v>11.15249373785341</v>
      </c>
    </row>
    <row r="2936" spans="1:4" x14ac:dyDescent="0.2">
      <c r="A2936" s="2">
        <v>29.4</v>
      </c>
      <c r="B2936" s="14">
        <f t="shared" si="126"/>
        <v>0.11569253551760839</v>
      </c>
      <c r="C2936" s="3">
        <f t="shared" si="124"/>
        <v>96.203872959170226</v>
      </c>
      <c r="D2936" s="3">
        <f t="shared" si="125"/>
        <v>11.130069989260287</v>
      </c>
    </row>
    <row r="2937" spans="1:4" x14ac:dyDescent="0.2">
      <c r="A2937" s="2">
        <v>29.41</v>
      </c>
      <c r="B2937" s="14">
        <f t="shared" si="126"/>
        <v>0.11561387324857984</v>
      </c>
      <c r="C2937" s="3">
        <f t="shared" si="124"/>
        <v>96.075829891823645</v>
      </c>
      <c r="D2937" s="3">
        <f t="shared" si="125"/>
        <v>11.107698819365417</v>
      </c>
    </row>
    <row r="2938" spans="1:4" x14ac:dyDescent="0.2">
      <c r="A2938" s="2">
        <v>29.42</v>
      </c>
      <c r="B2938" s="14">
        <f t="shared" si="126"/>
        <v>0.11553529117897299</v>
      </c>
      <c r="C2938" s="3">
        <f t="shared" si="124"/>
        <v>95.947999734194468</v>
      </c>
      <c r="D2938" s="3">
        <f t="shared" si="125"/>
        <v>11.085380087330181</v>
      </c>
    </row>
    <row r="2939" spans="1:4" x14ac:dyDescent="0.2">
      <c r="A2939" s="2">
        <v>29.43</v>
      </c>
      <c r="B2939" s="14">
        <f t="shared" si="126"/>
        <v>0.11545678919980246</v>
      </c>
      <c r="C2939" s="3">
        <f t="shared" si="124"/>
        <v>95.820382061682523</v>
      </c>
      <c r="D2939" s="3">
        <f t="shared" si="125"/>
        <v>11.063113652740212</v>
      </c>
    </row>
    <row r="2940" spans="1:4" x14ac:dyDescent="0.2">
      <c r="A2940" s="2">
        <v>29.44</v>
      </c>
      <c r="B2940" s="14">
        <f t="shared" si="126"/>
        <v>0.11537836720226843</v>
      </c>
      <c r="C2940" s="3">
        <f t="shared" si="124"/>
        <v>95.692976450674422</v>
      </c>
      <c r="D2940" s="3">
        <f t="shared" si="125"/>
        <v>11.040899375603939</v>
      </c>
    </row>
    <row r="2941" spans="1:4" x14ac:dyDescent="0.2">
      <c r="A2941" s="2">
        <v>29.45</v>
      </c>
      <c r="B2941" s="14">
        <f t="shared" si="126"/>
        <v>0.11530002507775541</v>
      </c>
      <c r="C2941" s="3">
        <f t="shared" si="124"/>
        <v>95.565782478541863</v>
      </c>
      <c r="D2941" s="3">
        <f t="shared" si="125"/>
        <v>11.018737116351195</v>
      </c>
    </row>
    <row r="2942" spans="1:4" x14ac:dyDescent="0.2">
      <c r="A2942" s="2">
        <v>29.46</v>
      </c>
      <c r="B2942" s="14">
        <f t="shared" si="126"/>
        <v>0.11522176271783252</v>
      </c>
      <c r="C2942" s="3">
        <f t="shared" si="124"/>
        <v>95.43879972363851</v>
      </c>
      <c r="D2942" s="3">
        <f t="shared" si="125"/>
        <v>10.996626735831816</v>
      </c>
    </row>
    <row r="2943" spans="1:4" x14ac:dyDescent="0.2">
      <c r="A2943" s="2">
        <v>29.47</v>
      </c>
      <c r="B2943" s="14">
        <f t="shared" si="126"/>
        <v>0.11514358001425241</v>
      </c>
      <c r="C2943" s="3">
        <f t="shared" si="124"/>
        <v>95.312027765297671</v>
      </c>
      <c r="D2943" s="3">
        <f t="shared" si="125"/>
        <v>10.974568095314201</v>
      </c>
    </row>
    <row r="2944" spans="1:4" x14ac:dyDescent="0.2">
      <c r="A2944" s="2">
        <v>29.48</v>
      </c>
      <c r="B2944" s="14">
        <f t="shared" si="126"/>
        <v>0.11506547685895177</v>
      </c>
      <c r="C2944" s="3">
        <f t="shared" si="124"/>
        <v>95.185466183829206</v>
      </c>
      <c r="D2944" s="3">
        <f t="shared" si="125"/>
        <v>10.952561056483935</v>
      </c>
    </row>
    <row r="2945" spans="1:4" x14ac:dyDescent="0.2">
      <c r="A2945" s="2">
        <v>29.49</v>
      </c>
      <c r="B2945" s="14">
        <f t="shared" si="126"/>
        <v>0.11498745314405019</v>
      </c>
      <c r="C2945" s="3">
        <f t="shared" si="124"/>
        <v>95.059114560518026</v>
      </c>
      <c r="D2945" s="3">
        <f t="shared" si="125"/>
        <v>10.930605481442466</v>
      </c>
    </row>
    <row r="2946" spans="1:4" x14ac:dyDescent="0.2">
      <c r="A2946" s="2">
        <v>29.5</v>
      </c>
      <c r="B2946" s="14">
        <f t="shared" si="126"/>
        <v>0.11490950876185006</v>
      </c>
      <c r="C2946" s="3">
        <f t="shared" si="124"/>
        <v>94.932972477619927</v>
      </c>
      <c r="D2946" s="3">
        <f t="shared" si="125"/>
        <v>10.908701232705537</v>
      </c>
    </row>
    <row r="2947" spans="1:4" x14ac:dyDescent="0.2">
      <c r="A2947" s="2">
        <v>29.51</v>
      </c>
      <c r="B2947" s="14">
        <f t="shared" si="126"/>
        <v>0.11483164360483629</v>
      </c>
      <c r="C2947" s="3">
        <f t="shared" si="124"/>
        <v>94.807039518360469</v>
      </c>
      <c r="D2947" s="3">
        <f t="shared" si="125"/>
        <v>10.886848173201999</v>
      </c>
    </row>
    <row r="2948" spans="1:4" x14ac:dyDescent="0.2">
      <c r="A2948" s="2">
        <v>29.52</v>
      </c>
      <c r="B2948" s="14">
        <f t="shared" si="126"/>
        <v>0.1147538575656759</v>
      </c>
      <c r="C2948" s="3">
        <f t="shared" si="124"/>
        <v>94.681315266931719</v>
      </c>
      <c r="D2948" s="3">
        <f t="shared" si="125"/>
        <v>10.865046166272338</v>
      </c>
    </row>
    <row r="2949" spans="1:4" x14ac:dyDescent="0.2">
      <c r="A2949" s="2">
        <v>29.53</v>
      </c>
      <c r="B2949" s="14">
        <f t="shared" si="126"/>
        <v>0.11467615053721762</v>
      </c>
      <c r="C2949" s="3">
        <f t="shared" si="124"/>
        <v>94.555799308489512</v>
      </c>
      <c r="D2949" s="3">
        <f t="shared" si="125"/>
        <v>10.843295075667282</v>
      </c>
    </row>
    <row r="2950" spans="1:4" x14ac:dyDescent="0.2">
      <c r="A2950" s="2">
        <v>29.54</v>
      </c>
      <c r="B2950" s="14">
        <f t="shared" si="126"/>
        <v>0.11459852241249148</v>
      </c>
      <c r="C2950" s="3">
        <f t="shared" ref="C2950:C3013" si="127">374200000/(A2950^5*(EXP(14380/(A2950*3000))-1))</f>
        <v>94.430491229151357</v>
      </c>
      <c r="D2950" s="3">
        <f t="shared" ref="D2950:D3013" si="128">B2950*C2950</f>
        <v>10.821594765546482</v>
      </c>
    </row>
    <row r="2951" spans="1:4" x14ac:dyDescent="0.2">
      <c r="A2951" s="2">
        <v>29.55</v>
      </c>
      <c r="B2951" s="14">
        <f t="shared" si="126"/>
        <v>0.11452097308470825</v>
      </c>
      <c r="C2951" s="3">
        <f t="shared" si="127"/>
        <v>94.305390615993844</v>
      </c>
      <c r="D2951" s="3">
        <f t="shared" si="128"/>
        <v>10.79994510047713</v>
      </c>
    </row>
    <row r="2952" spans="1:4" x14ac:dyDescent="0.2">
      <c r="A2952" s="2">
        <v>29.56</v>
      </c>
      <c r="B2952" s="14">
        <f t="shared" si="126"/>
        <v>0.11444350244725988</v>
      </c>
      <c r="C2952" s="3">
        <f t="shared" si="127"/>
        <v>94.180497057049607</v>
      </c>
      <c r="D2952" s="3">
        <f t="shared" si="128"/>
        <v>10.778345945432608</v>
      </c>
    </row>
    <row r="2953" spans="1:4" x14ac:dyDescent="0.2">
      <c r="A2953" s="2">
        <v>29.57</v>
      </c>
      <c r="B2953" s="14">
        <f t="shared" si="126"/>
        <v>0.1143661103937179</v>
      </c>
      <c r="C2953" s="3">
        <f t="shared" si="127"/>
        <v>94.055810141305386</v>
      </c>
      <c r="D2953" s="3">
        <f t="shared" si="128"/>
        <v>10.756797165791104</v>
      </c>
    </row>
    <row r="2954" spans="1:4" x14ac:dyDescent="0.2">
      <c r="A2954" s="2">
        <v>29.58</v>
      </c>
      <c r="B2954" s="14">
        <f t="shared" si="126"/>
        <v>0.11428879681783419</v>
      </c>
      <c r="C2954" s="3">
        <f t="shared" si="127"/>
        <v>93.931329458699253</v>
      </c>
      <c r="D2954" s="3">
        <f t="shared" si="128"/>
        <v>10.735298627334322</v>
      </c>
    </row>
    <row r="2955" spans="1:4" x14ac:dyDescent="0.2">
      <c r="A2955" s="2">
        <v>29.59</v>
      </c>
      <c r="B2955" s="14">
        <f t="shared" si="126"/>
        <v>0.11421156161353982</v>
      </c>
      <c r="C2955" s="3">
        <f t="shared" si="127"/>
        <v>93.807054600118178</v>
      </c>
      <c r="D2955" s="3">
        <f t="shared" si="128"/>
        <v>10.71385019624609</v>
      </c>
    </row>
    <row r="2956" spans="1:4" x14ac:dyDescent="0.2">
      <c r="A2956" s="2">
        <v>29.6</v>
      </c>
      <c r="B2956" s="14">
        <f t="shared" si="126"/>
        <v>0.11413440467494522</v>
      </c>
      <c r="C2956" s="3">
        <f t="shared" si="127"/>
        <v>93.682985157395066</v>
      </c>
      <c r="D2956" s="3">
        <f t="shared" si="128"/>
        <v>10.692451739111014</v>
      </c>
    </row>
    <row r="2957" spans="1:4" x14ac:dyDescent="0.2">
      <c r="A2957" s="2">
        <v>29.61</v>
      </c>
      <c r="B2957" s="14">
        <f t="shared" si="126"/>
        <v>0.11405732589633941</v>
      </c>
      <c r="C2957" s="3">
        <f t="shared" si="127"/>
        <v>93.559120723307373</v>
      </c>
      <c r="D2957" s="3">
        <f t="shared" si="128"/>
        <v>10.67110312291323</v>
      </c>
    </row>
    <row r="2958" spans="1:4" x14ac:dyDescent="0.2">
      <c r="A2958" s="2">
        <v>29.62</v>
      </c>
      <c r="B2958" s="14">
        <f t="shared" si="126"/>
        <v>0.1139803251721901</v>
      </c>
      <c r="C2958" s="3">
        <f t="shared" si="127"/>
        <v>93.435460891573044</v>
      </c>
      <c r="D2958" s="3">
        <f t="shared" si="128"/>
        <v>10.649804215034948</v>
      </c>
    </row>
    <row r="2959" spans="1:4" x14ac:dyDescent="0.2">
      <c r="A2959" s="2">
        <v>29.63</v>
      </c>
      <c r="B2959" s="14">
        <f t="shared" si="126"/>
        <v>0.11390340239714263</v>
      </c>
      <c r="C2959" s="3">
        <f t="shared" si="127"/>
        <v>93.312005256849488</v>
      </c>
      <c r="D2959" s="3">
        <f t="shared" si="128"/>
        <v>10.628554883255216</v>
      </c>
    </row>
    <row r="2960" spans="1:4" x14ac:dyDescent="0.2">
      <c r="A2960" s="2">
        <v>29.64</v>
      </c>
      <c r="B2960" s="14">
        <f t="shared" si="126"/>
        <v>0.11382655746602054</v>
      </c>
      <c r="C2960" s="3">
        <f t="shared" si="127"/>
        <v>93.188753414730186</v>
      </c>
      <c r="D2960" s="3">
        <f t="shared" si="128"/>
        <v>10.607354995748603</v>
      </c>
    </row>
    <row r="2961" spans="1:4" x14ac:dyDescent="0.2">
      <c r="A2961" s="2">
        <v>29.65</v>
      </c>
      <c r="B2961" s="14">
        <f t="shared" si="126"/>
        <v>0.11374979027382422</v>
      </c>
      <c r="C2961" s="3">
        <f t="shared" si="127"/>
        <v>93.065704961742625</v>
      </c>
      <c r="D2961" s="3">
        <f t="shared" si="128"/>
        <v>10.586204421083826</v>
      </c>
    </row>
    <row r="2962" spans="1:4" x14ac:dyDescent="0.2">
      <c r="A2962" s="2">
        <v>29.66</v>
      </c>
      <c r="B2962" s="14">
        <f t="shared" si="126"/>
        <v>0.11367310071573125</v>
      </c>
      <c r="C2962" s="3">
        <f t="shared" si="127"/>
        <v>92.942859495345687</v>
      </c>
      <c r="D2962" s="3">
        <f t="shared" si="128"/>
        <v>10.565103028222488</v>
      </c>
    </row>
    <row r="2963" spans="1:4" x14ac:dyDescent="0.2">
      <c r="A2963" s="2">
        <v>29.67</v>
      </c>
      <c r="B2963" s="14">
        <f t="shared" si="126"/>
        <v>0.11359648868709607</v>
      </c>
      <c r="C2963" s="3">
        <f t="shared" si="127"/>
        <v>92.8202166139273</v>
      </c>
      <c r="D2963" s="3">
        <f t="shared" si="128"/>
        <v>10.544050686517799</v>
      </c>
    </row>
    <row r="2964" spans="1:4" x14ac:dyDescent="0.2">
      <c r="A2964" s="2">
        <v>29.68</v>
      </c>
      <c r="B2964" s="14">
        <f t="shared" si="126"/>
        <v>0.113519954083449</v>
      </c>
      <c r="C2964" s="3">
        <f t="shared" si="127"/>
        <v>92.697775916801874</v>
      </c>
      <c r="D2964" s="3">
        <f t="shared" si="128"/>
        <v>10.523047265713194</v>
      </c>
    </row>
    <row r="2965" spans="1:4" x14ac:dyDescent="0.2">
      <c r="A2965" s="2">
        <v>29.69</v>
      </c>
      <c r="B2965" s="14">
        <f t="shared" si="126"/>
        <v>0.11344349680049635</v>
      </c>
      <c r="C2965" s="3">
        <f t="shared" si="127"/>
        <v>92.575537004207774</v>
      </c>
      <c r="D2965" s="3">
        <f t="shared" si="128"/>
        <v>10.502092635941077</v>
      </c>
    </row>
    <row r="2966" spans="1:4" x14ac:dyDescent="0.2">
      <c r="A2966" s="2">
        <v>29.7</v>
      </c>
      <c r="B2966" s="14">
        <f t="shared" si="126"/>
        <v>0.1133671167341201</v>
      </c>
      <c r="C2966" s="3">
        <f t="shared" si="127"/>
        <v>92.453499477305229</v>
      </c>
      <c r="D2966" s="3">
        <f t="shared" si="128"/>
        <v>10.481186667721573</v>
      </c>
    </row>
    <row r="2967" spans="1:4" x14ac:dyDescent="0.2">
      <c r="A2967" s="2">
        <v>29.71</v>
      </c>
      <c r="B2967" s="14">
        <f t="shared" si="126"/>
        <v>0.11329081378037735</v>
      </c>
      <c r="C2967" s="3">
        <f t="shared" si="127"/>
        <v>92.331662938173537</v>
      </c>
      <c r="D2967" s="3">
        <f t="shared" si="128"/>
        <v>10.460329231961188</v>
      </c>
    </row>
    <row r="2968" spans="1:4" x14ac:dyDescent="0.2">
      <c r="A2968" s="2">
        <v>29.72</v>
      </c>
      <c r="B2968" s="14">
        <f t="shared" si="126"/>
        <v>0.11321458783550006</v>
      </c>
      <c r="C2968" s="3">
        <f t="shared" si="127"/>
        <v>92.210026989808952</v>
      </c>
      <c r="D2968" s="3">
        <f t="shared" si="128"/>
        <v>10.439520199951557</v>
      </c>
    </row>
    <row r="2969" spans="1:4" x14ac:dyDescent="0.2">
      <c r="A2969" s="2">
        <v>29.73</v>
      </c>
      <c r="B2969" s="14">
        <f t="shared" si="126"/>
        <v>0.11313843879589476</v>
      </c>
      <c r="C2969" s="3">
        <f t="shared" si="127"/>
        <v>92.088591236121928</v>
      </c>
      <c r="D2969" s="3">
        <f t="shared" si="128"/>
        <v>10.418759443368151</v>
      </c>
    </row>
    <row r="2970" spans="1:4" x14ac:dyDescent="0.2">
      <c r="A2970" s="2">
        <v>29.74</v>
      </c>
      <c r="B2970" s="14">
        <f t="shared" si="126"/>
        <v>0.11306236655814188</v>
      </c>
      <c r="C2970" s="3">
        <f t="shared" si="127"/>
        <v>91.967355281935227</v>
      </c>
      <c r="D2970" s="3">
        <f t="shared" si="128"/>
        <v>10.398046834269026</v>
      </c>
    </row>
    <row r="2971" spans="1:4" x14ac:dyDescent="0.2">
      <c r="A2971" s="2">
        <v>29.75</v>
      </c>
      <c r="B2971" s="14">
        <f t="shared" si="126"/>
        <v>0.11298637101899586</v>
      </c>
      <c r="C2971" s="3">
        <f t="shared" si="127"/>
        <v>91.846318732980663</v>
      </c>
      <c r="D2971" s="3">
        <f t="shared" si="128"/>
        <v>10.377382245093504</v>
      </c>
    </row>
    <row r="2972" spans="1:4" x14ac:dyDescent="0.2">
      <c r="A2972" s="2">
        <v>29.76</v>
      </c>
      <c r="B2972" s="14">
        <f t="shared" si="126"/>
        <v>0.11291045207538442</v>
      </c>
      <c r="C2972" s="3">
        <f t="shared" si="127"/>
        <v>91.725481195897729</v>
      </c>
      <c r="D2972" s="3">
        <f t="shared" si="128"/>
        <v>10.356765548660984</v>
      </c>
    </row>
    <row r="2973" spans="1:4" x14ac:dyDescent="0.2">
      <c r="A2973" s="2">
        <v>29.77</v>
      </c>
      <c r="B2973" s="14">
        <f t="shared" si="126"/>
        <v>0.11283460962440858</v>
      </c>
      <c r="C2973" s="3">
        <f t="shared" si="127"/>
        <v>91.60484227823072</v>
      </c>
      <c r="D2973" s="3">
        <f t="shared" si="128"/>
        <v>10.336196618169682</v>
      </c>
    </row>
    <row r="2974" spans="1:4" x14ac:dyDescent="0.2">
      <c r="A2974" s="2">
        <v>29.78</v>
      </c>
      <c r="B2974" s="14">
        <f t="shared" si="126"/>
        <v>0.11275884356334177</v>
      </c>
      <c r="C2974" s="3">
        <f t="shared" si="127"/>
        <v>91.484401588425939</v>
      </c>
      <c r="D2974" s="3">
        <f t="shared" si="128"/>
        <v>10.315675327195256</v>
      </c>
    </row>
    <row r="2975" spans="1:4" x14ac:dyDescent="0.2">
      <c r="A2975" s="2">
        <v>29.79</v>
      </c>
      <c r="B2975" s="14">
        <f t="shared" si="126"/>
        <v>0.1126831537896302</v>
      </c>
      <c r="C2975" s="3">
        <f t="shared" si="127"/>
        <v>91.364158735830159</v>
      </c>
      <c r="D2975" s="3">
        <f t="shared" si="128"/>
        <v>10.295201549689736</v>
      </c>
    </row>
    <row r="2976" spans="1:4" x14ac:dyDescent="0.2">
      <c r="A2976" s="2">
        <v>29.8</v>
      </c>
      <c r="B2976" s="14">
        <f t="shared" si="126"/>
        <v>0.11260754020089181</v>
      </c>
      <c r="C2976" s="3">
        <f t="shared" si="127"/>
        <v>91.244113330687796</v>
      </c>
      <c r="D2976" s="3">
        <f t="shared" si="128"/>
        <v>10.274775159980154</v>
      </c>
    </row>
    <row r="2977" spans="1:4" x14ac:dyDescent="0.2">
      <c r="A2977" s="2">
        <v>29.81</v>
      </c>
      <c r="B2977" s="14">
        <f t="shared" si="126"/>
        <v>0.11253200269491639</v>
      </c>
      <c r="C2977" s="3">
        <f t="shared" si="127"/>
        <v>91.124264984138378</v>
      </c>
      <c r="D2977" s="3">
        <f t="shared" si="128"/>
        <v>10.254396032767335</v>
      </c>
    </row>
    <row r="2978" spans="1:4" x14ac:dyDescent="0.2">
      <c r="A2978" s="2">
        <v>29.82</v>
      </c>
      <c r="B2978" s="14">
        <f t="shared" si="126"/>
        <v>0.11245654116966496</v>
      </c>
      <c r="C2978" s="3">
        <f t="shared" si="127"/>
        <v>91.004613308214786</v>
      </c>
      <c r="D2978" s="3">
        <f t="shared" si="128"/>
        <v>10.234064043124695</v>
      </c>
    </row>
    <row r="2979" spans="1:4" x14ac:dyDescent="0.2">
      <c r="A2979" s="2">
        <v>29.83</v>
      </c>
      <c r="B2979" s="14">
        <f t="shared" si="126"/>
        <v>0.11238115552326972</v>
      </c>
      <c r="C2979" s="3">
        <f t="shared" si="127"/>
        <v>90.885157915840153</v>
      </c>
      <c r="D2979" s="3">
        <f t="shared" si="128"/>
        <v>10.21377906649696</v>
      </c>
    </row>
    <row r="2980" spans="1:4" x14ac:dyDescent="0.2">
      <c r="A2980" s="2">
        <v>29.84</v>
      </c>
      <c r="B2980" s="14">
        <f t="shared" ref="B2980:B3043" si="129">10^(2-2*LOG(A2980))</f>
        <v>0.1123058456540333</v>
      </c>
      <c r="C2980" s="3">
        <f t="shared" si="127"/>
        <v>90.765898420826332</v>
      </c>
      <c r="D2980" s="3">
        <f t="shared" si="128"/>
        <v>10.193540978698987</v>
      </c>
    </row>
    <row r="2981" spans="1:4" x14ac:dyDescent="0.2">
      <c r="A2981" s="2">
        <v>29.85</v>
      </c>
      <c r="B2981" s="14">
        <f t="shared" si="129"/>
        <v>0.11223061146042881</v>
      </c>
      <c r="C2981" s="3">
        <f t="shared" si="127"/>
        <v>90.646834437870851</v>
      </c>
      <c r="D2981" s="3">
        <f t="shared" si="128"/>
        <v>10.173349655914501</v>
      </c>
    </row>
    <row r="2982" spans="1:4" x14ac:dyDescent="0.2">
      <c r="A2982" s="2">
        <v>29.86</v>
      </c>
      <c r="B2982" s="14">
        <f t="shared" si="129"/>
        <v>0.11215545284109953</v>
      </c>
      <c r="C2982" s="3">
        <f t="shared" si="127"/>
        <v>90.527965582555012</v>
      </c>
      <c r="D2982" s="3">
        <f t="shared" si="128"/>
        <v>10.15320497469493</v>
      </c>
    </row>
    <row r="2983" spans="1:4" x14ac:dyDescent="0.2">
      <c r="A2983" s="2">
        <v>29.87</v>
      </c>
      <c r="B2983" s="14">
        <f t="shared" si="129"/>
        <v>0.11208036969485778</v>
      </c>
      <c r="C2983" s="3">
        <f t="shared" si="127"/>
        <v>90.409291471341533</v>
      </c>
      <c r="D2983" s="3">
        <f t="shared" si="128"/>
        <v>10.133106811958111</v>
      </c>
    </row>
    <row r="2984" spans="1:4" x14ac:dyDescent="0.2">
      <c r="A2984" s="2">
        <v>29.88</v>
      </c>
      <c r="B2984" s="14">
        <f t="shared" si="129"/>
        <v>0.1120053619206858</v>
      </c>
      <c r="C2984" s="3">
        <f t="shared" si="127"/>
        <v>90.290811721572283</v>
      </c>
      <c r="D2984" s="3">
        <f t="shared" si="128"/>
        <v>10.113055044987204</v>
      </c>
    </row>
    <row r="2985" spans="1:4" x14ac:dyDescent="0.2">
      <c r="A2985" s="2">
        <v>29.89</v>
      </c>
      <c r="B2985" s="14">
        <f t="shared" si="129"/>
        <v>0.11193042941773451</v>
      </c>
      <c r="C2985" s="3">
        <f t="shared" si="127"/>
        <v>90.172525951465389</v>
      </c>
      <c r="D2985" s="3">
        <f t="shared" si="128"/>
        <v>10.093049551429329</v>
      </c>
    </row>
    <row r="2986" spans="1:4" x14ac:dyDescent="0.2">
      <c r="A2986" s="2">
        <v>29.9</v>
      </c>
      <c r="B2986" s="14">
        <f t="shared" si="129"/>
        <v>0.11185557208532344</v>
      </c>
      <c r="C2986" s="3">
        <f t="shared" si="127"/>
        <v>90.054433780113953</v>
      </c>
      <c r="D2986" s="3">
        <f t="shared" si="128"/>
        <v>10.073090209294524</v>
      </c>
    </row>
    <row r="2987" spans="1:4" x14ac:dyDescent="0.2">
      <c r="A2987" s="2">
        <v>29.91</v>
      </c>
      <c r="B2987" s="14">
        <f t="shared" si="129"/>
        <v>0.1117807898229404</v>
      </c>
      <c r="C2987" s="3">
        <f t="shared" si="127"/>
        <v>89.936534827483001</v>
      </c>
      <c r="D2987" s="3">
        <f t="shared" si="128"/>
        <v>10.053176896954437</v>
      </c>
    </row>
    <row r="2988" spans="1:4" x14ac:dyDescent="0.2">
      <c r="A2988" s="2">
        <v>29.92</v>
      </c>
      <c r="B2988" s="14">
        <f t="shared" si="129"/>
        <v>0.11170608253024099</v>
      </c>
      <c r="C2988" s="3">
        <f t="shared" si="127"/>
        <v>89.818828714407488</v>
      </c>
      <c r="D2988" s="3">
        <f t="shared" si="128"/>
        <v>10.033309493141182</v>
      </c>
    </row>
    <row r="2989" spans="1:4" x14ac:dyDescent="0.2">
      <c r="A2989" s="2">
        <v>29.93</v>
      </c>
      <c r="B2989" s="14">
        <f t="shared" si="129"/>
        <v>0.11163145010704899</v>
      </c>
      <c r="C2989" s="3">
        <f t="shared" si="127"/>
        <v>89.701315062590126</v>
      </c>
      <c r="D2989" s="3">
        <f t="shared" si="128"/>
        <v>10.013487876946211</v>
      </c>
    </row>
    <row r="2990" spans="1:4" x14ac:dyDescent="0.2">
      <c r="A2990" s="2">
        <v>29.94</v>
      </c>
      <c r="B2990" s="14">
        <f t="shared" si="129"/>
        <v>0.11155689245335465</v>
      </c>
      <c r="C2990" s="3">
        <f t="shared" si="127"/>
        <v>89.583993494598531</v>
      </c>
      <c r="D2990" s="3">
        <f t="shared" si="128"/>
        <v>9.9937119278189517</v>
      </c>
    </row>
    <row r="2991" spans="1:4" x14ac:dyDescent="0.2">
      <c r="A2991" s="2">
        <v>29.95</v>
      </c>
      <c r="B2991" s="14">
        <f t="shared" si="129"/>
        <v>0.1114824094693158</v>
      </c>
      <c r="C2991" s="3">
        <f t="shared" si="127"/>
        <v>89.466863633863838</v>
      </c>
      <c r="D2991" s="3">
        <f t="shared" si="128"/>
        <v>9.9739815255658471</v>
      </c>
    </row>
    <row r="2992" spans="1:4" x14ac:dyDescent="0.2">
      <c r="A2992" s="2">
        <v>29.96</v>
      </c>
      <c r="B2992" s="14">
        <f t="shared" si="129"/>
        <v>0.11140800105525654</v>
      </c>
      <c r="C2992" s="3">
        <f t="shared" si="127"/>
        <v>89.349925104677865</v>
      </c>
      <c r="D2992" s="3">
        <f t="shared" si="128"/>
        <v>9.9542965503490439</v>
      </c>
    </row>
    <row r="2993" spans="1:4" x14ac:dyDescent="0.2">
      <c r="A2993" s="2">
        <v>29.97</v>
      </c>
      <c r="B2993" s="14">
        <f t="shared" si="129"/>
        <v>0.11133366711166731</v>
      </c>
      <c r="C2993" s="3">
        <f t="shared" si="127"/>
        <v>89.233177532190808</v>
      </c>
      <c r="D2993" s="3">
        <f t="shared" si="128"/>
        <v>9.9346568826852426</v>
      </c>
    </row>
    <row r="2994" spans="1:4" x14ac:dyDescent="0.2">
      <c r="A2994" s="2">
        <v>29.98</v>
      </c>
      <c r="B2994" s="14">
        <f t="shared" si="129"/>
        <v>0.11125940753920445</v>
      </c>
      <c r="C2994" s="3">
        <f t="shared" si="127"/>
        <v>89.116620542409521</v>
      </c>
      <c r="D2994" s="3">
        <f t="shared" si="128"/>
        <v>9.9150624034445798</v>
      </c>
    </row>
    <row r="2995" spans="1:4" x14ac:dyDescent="0.2">
      <c r="A2995" s="2">
        <v>29.99</v>
      </c>
      <c r="B2995" s="14">
        <f t="shared" si="129"/>
        <v>0.11118522223869004</v>
      </c>
      <c r="C2995" s="3">
        <f t="shared" si="127"/>
        <v>89.000253762194731</v>
      </c>
      <c r="D2995" s="3">
        <f t="shared" si="128"/>
        <v>9.8955129938494313</v>
      </c>
    </row>
    <row r="2996" spans="1:4" x14ac:dyDescent="0.2">
      <c r="A2996" s="2">
        <v>30</v>
      </c>
      <c r="B2996" s="14">
        <f t="shared" si="129"/>
        <v>0.11111111111111113</v>
      </c>
      <c r="C2996" s="3">
        <f t="shared" si="127"/>
        <v>88.884076819259164</v>
      </c>
      <c r="D2996" s="3">
        <f t="shared" si="128"/>
        <v>9.8760085354732432</v>
      </c>
    </row>
    <row r="2997" spans="1:4" x14ac:dyDescent="0.2">
      <c r="A2997" s="2">
        <v>30.01</v>
      </c>
      <c r="B2997" s="14">
        <f t="shared" si="129"/>
        <v>0.11103707405762001</v>
      </c>
      <c r="C2997" s="3">
        <f t="shared" si="127"/>
        <v>88.76808934216514</v>
      </c>
      <c r="D2997" s="3">
        <f t="shared" si="128"/>
        <v>9.8565489102394199</v>
      </c>
    </row>
    <row r="2998" spans="1:4" x14ac:dyDescent="0.2">
      <c r="A2998" s="2">
        <v>30.02</v>
      </c>
      <c r="B2998" s="14">
        <f t="shared" si="129"/>
        <v>0.11096311097953353</v>
      </c>
      <c r="C2998" s="3">
        <f t="shared" si="127"/>
        <v>88.652290960322304</v>
      </c>
      <c r="D2998" s="3">
        <f t="shared" si="128"/>
        <v>9.8371340004201411</v>
      </c>
    </row>
    <row r="2999" spans="1:4" x14ac:dyDescent="0.2">
      <c r="A2999" s="2">
        <v>30.03</v>
      </c>
      <c r="B2999" s="14">
        <f t="shared" si="129"/>
        <v>0.11088922177833259</v>
      </c>
      <c r="C2999" s="3">
        <f t="shared" si="127"/>
        <v>88.536681303985844</v>
      </c>
      <c r="D2999" s="3">
        <f t="shared" si="128"/>
        <v>9.8177636886352389</v>
      </c>
    </row>
    <row r="3000" spans="1:4" x14ac:dyDescent="0.2">
      <c r="A3000" s="2">
        <v>30.04</v>
      </c>
      <c r="B3000" s="14">
        <f t="shared" si="129"/>
        <v>0.11081540635566248</v>
      </c>
      <c r="C3000" s="3">
        <f t="shared" si="127"/>
        <v>88.421260004253568</v>
      </c>
      <c r="D3000" s="3">
        <f t="shared" si="128"/>
        <v>9.7984378578510452</v>
      </c>
    </row>
    <row r="3001" spans="1:4" x14ac:dyDescent="0.2">
      <c r="A3001" s="2">
        <v>30.05</v>
      </c>
      <c r="B3001" s="14">
        <f t="shared" si="129"/>
        <v>0.11074166461333161</v>
      </c>
      <c r="C3001" s="3">
        <f t="shared" si="127"/>
        <v>88.306026693064439</v>
      </c>
      <c r="D3001" s="3">
        <f t="shared" si="128"/>
        <v>9.7791563913792512</v>
      </c>
    </row>
    <row r="3002" spans="1:4" x14ac:dyDescent="0.2">
      <c r="A3002" s="2">
        <v>30.06</v>
      </c>
      <c r="B3002" s="14">
        <f t="shared" si="129"/>
        <v>0.11066799645331206</v>
      </c>
      <c r="C3002" s="3">
        <f t="shared" si="127"/>
        <v>88.190981003195802</v>
      </c>
      <c r="D3002" s="3">
        <f t="shared" si="128"/>
        <v>9.7599191728757848</v>
      </c>
    </row>
    <row r="3003" spans="1:4" x14ac:dyDescent="0.2">
      <c r="A3003" s="2">
        <v>30.07</v>
      </c>
      <c r="B3003" s="14">
        <f t="shared" si="129"/>
        <v>0.1105944017777386</v>
      </c>
      <c r="C3003" s="3">
        <f t="shared" si="127"/>
        <v>88.076122568261738</v>
      </c>
      <c r="D3003" s="3">
        <f t="shared" si="128"/>
        <v>9.7407260863396896</v>
      </c>
    </row>
    <row r="3004" spans="1:4" x14ac:dyDescent="0.2">
      <c r="A3004" s="2">
        <v>30.08</v>
      </c>
      <c r="B3004" s="14">
        <f t="shared" si="129"/>
        <v>0.11052088048890903</v>
      </c>
      <c r="C3004" s="3">
        <f t="shared" si="127"/>
        <v>87.961451022710477</v>
      </c>
      <c r="D3004" s="3">
        <f t="shared" si="128"/>
        <v>9.7215770161120094</v>
      </c>
    </row>
    <row r="3005" spans="1:4" x14ac:dyDescent="0.2">
      <c r="A3005" s="2">
        <v>30.09</v>
      </c>
      <c r="B3005" s="14">
        <f t="shared" si="129"/>
        <v>0.11044743248928302</v>
      </c>
      <c r="C3005" s="3">
        <f t="shared" si="127"/>
        <v>87.846966001822167</v>
      </c>
      <c r="D3005" s="3">
        <f t="shared" si="128"/>
        <v>9.7024718468745945</v>
      </c>
    </row>
    <row r="3006" spans="1:4" x14ac:dyDescent="0.2">
      <c r="A3006" s="2">
        <v>30.1</v>
      </c>
      <c r="B3006" s="14">
        <f t="shared" si="129"/>
        <v>0.11037405768148252</v>
      </c>
      <c r="C3006" s="3">
        <f t="shared" si="127"/>
        <v>87.732667141707267</v>
      </c>
      <c r="D3006" s="3">
        <f t="shared" si="128"/>
        <v>9.6834104636491034</v>
      </c>
    </row>
    <row r="3007" spans="1:4" x14ac:dyDescent="0.2">
      <c r="A3007" s="2">
        <v>30.11</v>
      </c>
      <c r="B3007" s="14">
        <f t="shared" si="129"/>
        <v>0.1103007559682912</v>
      </c>
      <c r="C3007" s="3">
        <f t="shared" si="127"/>
        <v>87.618554079303792</v>
      </c>
      <c r="D3007" s="3">
        <f t="shared" si="128"/>
        <v>9.6643927517958126</v>
      </c>
    </row>
    <row r="3008" spans="1:4" x14ac:dyDescent="0.2">
      <c r="A3008" s="2">
        <v>30.12</v>
      </c>
      <c r="B3008" s="14">
        <f t="shared" si="129"/>
        <v>0.11022752725265378</v>
      </c>
      <c r="C3008" s="3">
        <f t="shared" si="127"/>
        <v>87.504626452375305</v>
      </c>
      <c r="D3008" s="3">
        <f t="shared" si="128"/>
        <v>9.6454185970124868</v>
      </c>
    </row>
    <row r="3009" spans="1:4" x14ac:dyDescent="0.2">
      <c r="A3009" s="2">
        <v>30.13</v>
      </c>
      <c r="B3009" s="14">
        <f t="shared" si="129"/>
        <v>0.11015437143767651</v>
      </c>
      <c r="C3009" s="3">
        <f t="shared" si="127"/>
        <v>87.390883899509163</v>
      </c>
      <c r="D3009" s="3">
        <f t="shared" si="128"/>
        <v>9.6264878853333951</v>
      </c>
    </row>
    <row r="3010" spans="1:4" x14ac:dyDescent="0.2">
      <c r="A3010" s="2">
        <v>30.14</v>
      </c>
      <c r="B3010" s="14">
        <f t="shared" si="129"/>
        <v>0.11008128842662573</v>
      </c>
      <c r="C3010" s="3">
        <f t="shared" si="127"/>
        <v>87.277326060113907</v>
      </c>
      <c r="D3010" s="3">
        <f t="shared" si="128"/>
        <v>9.607600503128058</v>
      </c>
    </row>
    <row r="3011" spans="1:4" x14ac:dyDescent="0.2">
      <c r="A3011" s="2">
        <v>30.15</v>
      </c>
      <c r="B3011" s="14">
        <f t="shared" si="129"/>
        <v>0.11000827812292871</v>
      </c>
      <c r="C3011" s="3">
        <f t="shared" si="127"/>
        <v>87.163952574417323</v>
      </c>
      <c r="D3011" s="3">
        <f t="shared" si="128"/>
        <v>9.5887563371002695</v>
      </c>
    </row>
    <row r="3012" spans="1:4" x14ac:dyDescent="0.2">
      <c r="A3012" s="2">
        <v>30.16</v>
      </c>
      <c r="B3012" s="14">
        <f t="shared" si="129"/>
        <v>0.10993534043017261</v>
      </c>
      <c r="C3012" s="3">
        <f t="shared" si="127"/>
        <v>87.050763083464119</v>
      </c>
      <c r="D3012" s="3">
        <f t="shared" si="128"/>
        <v>9.5699552742869312</v>
      </c>
    </row>
    <row r="3013" spans="1:4" x14ac:dyDescent="0.2">
      <c r="A3013" s="2">
        <v>30.17</v>
      </c>
      <c r="B3013" s="14">
        <f t="shared" si="129"/>
        <v>0.10986247525210412</v>
      </c>
      <c r="C3013" s="3">
        <f t="shared" si="127"/>
        <v>86.937757229114354</v>
      </c>
      <c r="D3013" s="3">
        <f t="shared" si="128"/>
        <v>9.5511972020570113</v>
      </c>
    </row>
    <row r="3014" spans="1:4" x14ac:dyDescent="0.2">
      <c r="A3014" s="2">
        <v>30.18</v>
      </c>
      <c r="B3014" s="14">
        <f t="shared" si="129"/>
        <v>0.10978968249262983</v>
      </c>
      <c r="C3014" s="3">
        <f t="shared" ref="C3014:C3077" si="130">374200000/(A3014^5*(EXP(14380/(A3014*3000))-1))</f>
        <v>86.824934654040646</v>
      </c>
      <c r="D3014" s="3">
        <f t="shared" ref="D3014:D3077" si="131">B3014*C3014</f>
        <v>9.5324820081104544</v>
      </c>
    </row>
    <row r="3015" spans="1:4" x14ac:dyDescent="0.2">
      <c r="A3015" s="2">
        <v>30.19</v>
      </c>
      <c r="B3015" s="14">
        <f t="shared" si="129"/>
        <v>0.10971696205581496</v>
      </c>
      <c r="C3015" s="3">
        <f t="shared" si="130"/>
        <v>86.712295001726616</v>
      </c>
      <c r="D3015" s="3">
        <f t="shared" si="131"/>
        <v>9.5138095804770728</v>
      </c>
    </row>
    <row r="3016" spans="1:4" x14ac:dyDescent="0.2">
      <c r="A3016" s="2">
        <v>30.2</v>
      </c>
      <c r="B3016" s="14">
        <f t="shared" si="129"/>
        <v>0.10964431384588399</v>
      </c>
      <c r="C3016" s="3">
        <f t="shared" si="130"/>
        <v>86.599837916464182</v>
      </c>
      <c r="D3016" s="3">
        <f t="shared" si="131"/>
        <v>9.4951798075154841</v>
      </c>
    </row>
    <row r="3017" spans="1:4" x14ac:dyDescent="0.2">
      <c r="A3017" s="2">
        <v>30.21</v>
      </c>
      <c r="B3017" s="14">
        <f t="shared" si="129"/>
        <v>0.10957173776721943</v>
      </c>
      <c r="C3017" s="3">
        <f t="shared" si="130"/>
        <v>86.487563043352125</v>
      </c>
      <c r="D3017" s="3">
        <f t="shared" si="131"/>
        <v>9.4765925779120366</v>
      </c>
    </row>
    <row r="3018" spans="1:4" x14ac:dyDescent="0.2">
      <c r="A3018" s="2">
        <v>30.22</v>
      </c>
      <c r="B3018" s="14">
        <f t="shared" si="129"/>
        <v>0.10949923372436238</v>
      </c>
      <c r="C3018" s="3">
        <f t="shared" si="130"/>
        <v>86.375470028293805</v>
      </c>
      <c r="D3018" s="3">
        <f t="shared" si="131"/>
        <v>9.4580477806798005</v>
      </c>
    </row>
    <row r="3019" spans="1:4" x14ac:dyDescent="0.2">
      <c r="A3019" s="2">
        <v>30.23</v>
      </c>
      <c r="B3019" s="14">
        <f t="shared" si="129"/>
        <v>0.10942680162201156</v>
      </c>
      <c r="C3019" s="3">
        <f t="shared" si="130"/>
        <v>86.263558517994412</v>
      </c>
      <c r="D3019" s="3">
        <f t="shared" si="131"/>
        <v>9.4395453051573597</v>
      </c>
    </row>
    <row r="3020" spans="1:4" x14ac:dyDescent="0.2">
      <c r="A3020" s="2">
        <v>30.24</v>
      </c>
      <c r="B3020" s="14">
        <f t="shared" si="129"/>
        <v>0.10935444136502338</v>
      </c>
      <c r="C3020" s="3">
        <f t="shared" si="130"/>
        <v>86.151828159960203</v>
      </c>
      <c r="D3020" s="3">
        <f t="shared" si="131"/>
        <v>9.4210850410079381</v>
      </c>
    </row>
    <row r="3021" spans="1:4" x14ac:dyDescent="0.2">
      <c r="A3021" s="2">
        <v>30.25</v>
      </c>
      <c r="B3021" s="14">
        <f t="shared" si="129"/>
        <v>0.10928215285841125</v>
      </c>
      <c r="C3021" s="3">
        <f t="shared" si="130"/>
        <v>86.040278602494951</v>
      </c>
      <c r="D3021" s="3">
        <f t="shared" si="131"/>
        <v>9.4026668782181435</v>
      </c>
    </row>
    <row r="3022" spans="1:4" x14ac:dyDescent="0.2">
      <c r="A3022" s="2">
        <v>30.26</v>
      </c>
      <c r="B3022" s="14">
        <f t="shared" si="129"/>
        <v>0.10920993600734584</v>
      </c>
      <c r="C3022" s="3">
        <f t="shared" si="130"/>
        <v>85.928909494699056</v>
      </c>
      <c r="D3022" s="3">
        <f t="shared" si="131"/>
        <v>9.3842907070970956</v>
      </c>
    </row>
    <row r="3023" spans="1:4" x14ac:dyDescent="0.2">
      <c r="A3023" s="2">
        <v>30.27</v>
      </c>
      <c r="B3023" s="14">
        <f t="shared" si="129"/>
        <v>0.10913779071715422</v>
      </c>
      <c r="C3023" s="3">
        <f t="shared" si="130"/>
        <v>85.817720486466982</v>
      </c>
      <c r="D3023" s="3">
        <f t="shared" si="131"/>
        <v>9.3659564182752728</v>
      </c>
    </row>
    <row r="3024" spans="1:4" x14ac:dyDescent="0.2">
      <c r="A3024" s="2">
        <v>30.28</v>
      </c>
      <c r="B3024" s="14">
        <f t="shared" si="129"/>
        <v>0.1090657168933197</v>
      </c>
      <c r="C3024" s="3">
        <f t="shared" si="130"/>
        <v>85.70671122848519</v>
      </c>
      <c r="D3024" s="3">
        <f t="shared" si="131"/>
        <v>9.34766390270347</v>
      </c>
    </row>
    <row r="3025" spans="1:4" x14ac:dyDescent="0.2">
      <c r="A3025" s="2">
        <v>30.29</v>
      </c>
      <c r="B3025" s="14">
        <f t="shared" si="129"/>
        <v>0.10899371444148183</v>
      </c>
      <c r="C3025" s="3">
        <f t="shared" si="130"/>
        <v>85.595881372230266</v>
      </c>
      <c r="D3025" s="3">
        <f t="shared" si="131"/>
        <v>9.3294130516518194</v>
      </c>
    </row>
    <row r="3026" spans="1:4" x14ac:dyDescent="0.2">
      <c r="A3026" s="2">
        <v>30.3</v>
      </c>
      <c r="B3026" s="14">
        <f t="shared" si="129"/>
        <v>0.10892178326743564</v>
      </c>
      <c r="C3026" s="3">
        <f t="shared" si="130"/>
        <v>85.485230569966333</v>
      </c>
      <c r="D3026" s="3">
        <f t="shared" si="131"/>
        <v>9.3112037567086361</v>
      </c>
    </row>
    <row r="3027" spans="1:4" x14ac:dyDescent="0.2">
      <c r="A3027" s="2">
        <v>30.31</v>
      </c>
      <c r="B3027" s="14">
        <f t="shared" si="129"/>
        <v>0.10884992327713158</v>
      </c>
      <c r="C3027" s="3">
        <f t="shared" si="130"/>
        <v>85.374758474744254</v>
      </c>
      <c r="D3027" s="3">
        <f t="shared" si="131"/>
        <v>9.293035909779551</v>
      </c>
    </row>
    <row r="3028" spans="1:4" x14ac:dyDescent="0.2">
      <c r="A3028" s="2">
        <v>30.32</v>
      </c>
      <c r="B3028" s="14">
        <f t="shared" si="129"/>
        <v>0.10877813437667519</v>
      </c>
      <c r="C3028" s="3">
        <f t="shared" si="130"/>
        <v>85.264464740397884</v>
      </c>
      <c r="D3028" s="3">
        <f t="shared" si="131"/>
        <v>9.2749094030862853</v>
      </c>
    </row>
    <row r="3029" spans="1:4" x14ac:dyDescent="0.2">
      <c r="A3029" s="2">
        <v>30.33</v>
      </c>
      <c r="B3029" s="14">
        <f t="shared" si="129"/>
        <v>0.10870641647232672</v>
      </c>
      <c r="C3029" s="3">
        <f t="shared" si="130"/>
        <v>85.154349021543823</v>
      </c>
      <c r="D3029" s="3">
        <f t="shared" si="131"/>
        <v>9.2568241291658104</v>
      </c>
    </row>
    <row r="3030" spans="1:4" x14ac:dyDescent="0.2">
      <c r="A3030" s="2">
        <v>30.34</v>
      </c>
      <c r="B3030" s="14">
        <f t="shared" si="129"/>
        <v>0.10863476947050107</v>
      </c>
      <c r="C3030" s="3">
        <f t="shared" si="130"/>
        <v>85.044410973577996</v>
      </c>
      <c r="D3030" s="3">
        <f t="shared" si="131"/>
        <v>9.2387799808691966</v>
      </c>
    </row>
    <row r="3031" spans="1:4" x14ac:dyDescent="0.2">
      <c r="A3031" s="2">
        <v>30.35</v>
      </c>
      <c r="B3031" s="14">
        <f t="shared" si="129"/>
        <v>0.10856319327776702</v>
      </c>
      <c r="C3031" s="3">
        <f t="shared" si="130"/>
        <v>84.934650252674246</v>
      </c>
      <c r="D3031" s="3">
        <f t="shared" si="131"/>
        <v>9.2207768513606183</v>
      </c>
    </row>
    <row r="3032" spans="1:4" x14ac:dyDescent="0.2">
      <c r="A3032" s="2">
        <v>30.36</v>
      </c>
      <c r="B3032" s="14">
        <f t="shared" si="129"/>
        <v>0.10849168780084746</v>
      </c>
      <c r="C3032" s="3">
        <f t="shared" si="130"/>
        <v>84.825066515782609</v>
      </c>
      <c r="D3032" s="3">
        <f t="shared" si="131"/>
        <v>9.2028146341164074</v>
      </c>
    </row>
    <row r="3033" spans="1:4" x14ac:dyDescent="0.2">
      <c r="A3033" s="2">
        <v>30.37</v>
      </c>
      <c r="B3033" s="14">
        <f t="shared" si="129"/>
        <v>0.10842025294661845</v>
      </c>
      <c r="C3033" s="3">
        <f t="shared" si="130"/>
        <v>84.715659420626494</v>
      </c>
      <c r="D3033" s="3">
        <f t="shared" si="131"/>
        <v>9.184893222923904</v>
      </c>
    </row>
    <row r="3034" spans="1:4" x14ac:dyDescent="0.2">
      <c r="A3034" s="2">
        <v>30.38</v>
      </c>
      <c r="B3034" s="14">
        <f t="shared" si="129"/>
        <v>0.10834888862210985</v>
      </c>
      <c r="C3034" s="3">
        <f t="shared" si="130"/>
        <v>84.606428625701611</v>
      </c>
      <c r="D3034" s="3">
        <f t="shared" si="131"/>
        <v>9.16701251188063</v>
      </c>
    </row>
    <row r="3035" spans="1:4" x14ac:dyDescent="0.2">
      <c r="A3035" s="2">
        <v>30.39</v>
      </c>
      <c r="B3035" s="14">
        <f t="shared" si="129"/>
        <v>0.10827759473450388</v>
      </c>
      <c r="C3035" s="3">
        <f t="shared" si="130"/>
        <v>84.497373790273315</v>
      </c>
      <c r="D3035" s="3">
        <f t="shared" si="131"/>
        <v>9.1491723953931032</v>
      </c>
    </row>
    <row r="3036" spans="1:4" x14ac:dyDescent="0.2">
      <c r="A3036" s="2">
        <v>30.4</v>
      </c>
      <c r="B3036" s="14">
        <f t="shared" si="129"/>
        <v>0.10820637119113576</v>
      </c>
      <c r="C3036" s="3">
        <f t="shared" si="130"/>
        <v>84.388494574374761</v>
      </c>
      <c r="D3036" s="3">
        <f t="shared" si="131"/>
        <v>9.1313727681759413</v>
      </c>
    </row>
    <row r="3037" spans="1:4" x14ac:dyDescent="0.2">
      <c r="A3037" s="2">
        <v>30.41</v>
      </c>
      <c r="B3037" s="14">
        <f t="shared" si="129"/>
        <v>0.10813521789949278</v>
      </c>
      <c r="C3037" s="3">
        <f t="shared" si="130"/>
        <v>84.279790638805295</v>
      </c>
      <c r="D3037" s="3">
        <f t="shared" si="131"/>
        <v>9.1136135252508428</v>
      </c>
    </row>
    <row r="3038" spans="1:4" x14ac:dyDescent="0.2">
      <c r="A3038" s="2">
        <v>30.42</v>
      </c>
      <c r="B3038" s="14">
        <f t="shared" si="129"/>
        <v>0.10806413476721466</v>
      </c>
      <c r="C3038" s="3">
        <f t="shared" si="130"/>
        <v>84.171261645128013</v>
      </c>
      <c r="D3038" s="3">
        <f t="shared" si="131"/>
        <v>9.0958945619456006</v>
      </c>
    </row>
    <row r="3039" spans="1:4" x14ac:dyDescent="0.2">
      <c r="A3039" s="2">
        <v>30.43</v>
      </c>
      <c r="B3039" s="14">
        <f t="shared" si="129"/>
        <v>0.10799312170209249</v>
      </c>
      <c r="C3039" s="3">
        <f t="shared" si="130"/>
        <v>84.06290725566798</v>
      </c>
      <c r="D3039" s="3">
        <f t="shared" si="131"/>
        <v>9.0782157738930653</v>
      </c>
    </row>
    <row r="3040" spans="1:4" x14ac:dyDescent="0.2">
      <c r="A3040" s="2">
        <v>30.44</v>
      </c>
      <c r="B3040" s="14">
        <f t="shared" si="129"/>
        <v>0.10792217861206894</v>
      </c>
      <c r="C3040" s="3">
        <f t="shared" si="130"/>
        <v>83.954727133510389</v>
      </c>
      <c r="D3040" s="3">
        <f t="shared" si="131"/>
        <v>9.0605770570302191</v>
      </c>
    </row>
    <row r="3041" spans="1:4" x14ac:dyDescent="0.2">
      <c r="A3041" s="2">
        <v>30.45</v>
      </c>
      <c r="B3041" s="14">
        <f t="shared" si="129"/>
        <v>0.10785130540523778</v>
      </c>
      <c r="C3041" s="3">
        <f t="shared" si="130"/>
        <v>83.846720942498479</v>
      </c>
      <c r="D3041" s="3">
        <f t="shared" si="131"/>
        <v>9.0429783075971493</v>
      </c>
    </row>
    <row r="3042" spans="1:4" x14ac:dyDescent="0.2">
      <c r="A3042" s="2">
        <v>30.46</v>
      </c>
      <c r="B3042" s="14">
        <f t="shared" si="129"/>
        <v>0.1077805019898436</v>
      </c>
      <c r="C3042" s="3">
        <f t="shared" si="130"/>
        <v>83.738888347231438</v>
      </c>
      <c r="D3042" s="3">
        <f t="shared" si="131"/>
        <v>9.0254194221360695</v>
      </c>
    </row>
    <row r="3043" spans="1:4" x14ac:dyDescent="0.2">
      <c r="A3043" s="2">
        <v>30.47</v>
      </c>
      <c r="B3043" s="14">
        <f t="shared" si="129"/>
        <v>0.10770976827428165</v>
      </c>
      <c r="C3043" s="3">
        <f t="shared" si="130"/>
        <v>83.631229013062949</v>
      </c>
      <c r="D3043" s="3">
        <f t="shared" si="131"/>
        <v>9.0079002974903908</v>
      </c>
    </row>
    <row r="3044" spans="1:4" x14ac:dyDescent="0.2">
      <c r="A3044" s="2">
        <v>30.48</v>
      </c>
      <c r="B3044" s="14">
        <f t="shared" ref="B3044:B3107" si="132">10^(2-2*LOG(A3044))</f>
        <v>0.10763910416709715</v>
      </c>
      <c r="C3044" s="3">
        <f t="shared" si="130"/>
        <v>83.52374260609858</v>
      </c>
      <c r="D3044" s="3">
        <f t="shared" si="131"/>
        <v>8.9904208308036555</v>
      </c>
    </row>
    <row r="3045" spans="1:4" x14ac:dyDescent="0.2">
      <c r="A3045" s="2">
        <v>30.49</v>
      </c>
      <c r="B3045" s="14">
        <f t="shared" si="132"/>
        <v>0.10756850957698579</v>
      </c>
      <c r="C3045" s="3">
        <f t="shared" si="130"/>
        <v>83.41642879319437</v>
      </c>
      <c r="D3045" s="3">
        <f t="shared" si="131"/>
        <v>8.9729809195186814</v>
      </c>
    </row>
    <row r="3046" spans="1:4" x14ac:dyDescent="0.2">
      <c r="A3046" s="2">
        <v>30.5</v>
      </c>
      <c r="B3046" s="14">
        <f t="shared" si="132"/>
        <v>0.10749798441279222</v>
      </c>
      <c r="C3046" s="3">
        <f t="shared" si="130"/>
        <v>83.309287241954792</v>
      </c>
      <c r="D3046" s="3">
        <f t="shared" si="131"/>
        <v>8.9555804613764867</v>
      </c>
    </row>
    <row r="3047" spans="1:4" x14ac:dyDescent="0.2">
      <c r="A3047" s="2">
        <v>30.51</v>
      </c>
      <c r="B3047" s="14">
        <f t="shared" si="132"/>
        <v>0.10742752858351103</v>
      </c>
      <c r="C3047" s="3">
        <f t="shared" si="130"/>
        <v>83.202317620730796</v>
      </c>
      <c r="D3047" s="3">
        <f t="shared" si="131"/>
        <v>8.9382193544154198</v>
      </c>
    </row>
    <row r="3048" spans="1:4" x14ac:dyDescent="0.2">
      <c r="A3048" s="2">
        <v>30.52</v>
      </c>
      <c r="B3048" s="14">
        <f t="shared" si="132"/>
        <v>0.10735714199828575</v>
      </c>
      <c r="C3048" s="3">
        <f t="shared" si="130"/>
        <v>83.095519598617713</v>
      </c>
      <c r="D3048" s="3">
        <f t="shared" si="131"/>
        <v>8.920897496970138</v>
      </c>
    </row>
    <row r="3049" spans="1:4" x14ac:dyDescent="0.2">
      <c r="A3049" s="2">
        <v>30.53</v>
      </c>
      <c r="B3049" s="14">
        <f t="shared" si="132"/>
        <v>0.1072868245664083</v>
      </c>
      <c r="C3049" s="3">
        <f t="shared" si="130"/>
        <v>82.988892845453478</v>
      </c>
      <c r="D3049" s="3">
        <f t="shared" si="131"/>
        <v>8.9036147876706249</v>
      </c>
    </row>
    <row r="3050" spans="1:4" x14ac:dyDescent="0.2">
      <c r="A3050" s="2">
        <v>30.54</v>
      </c>
      <c r="B3050" s="14">
        <f t="shared" si="132"/>
        <v>0.10721657619731964</v>
      </c>
      <c r="C3050" s="3">
        <f t="shared" si="130"/>
        <v>82.882437031817005</v>
      </c>
      <c r="D3050" s="3">
        <f t="shared" si="131"/>
        <v>8.8863711254413555</v>
      </c>
    </row>
    <row r="3051" spans="1:4" x14ac:dyDescent="0.2">
      <c r="A3051" s="2">
        <v>30.55</v>
      </c>
      <c r="B3051" s="14">
        <f t="shared" si="132"/>
        <v>0.1071463968006086</v>
      </c>
      <c r="C3051" s="3">
        <f t="shared" si="130"/>
        <v>82.77615182902592</v>
      </c>
      <c r="D3051" s="3">
        <f t="shared" si="131"/>
        <v>8.8691664095002345</v>
      </c>
    </row>
    <row r="3052" spans="1:4" x14ac:dyDescent="0.2">
      <c r="A3052" s="2">
        <v>30.56</v>
      </c>
      <c r="B3052" s="14">
        <f t="shared" si="132"/>
        <v>0.10707628628601192</v>
      </c>
      <c r="C3052" s="3">
        <f t="shared" si="130"/>
        <v>82.670036909134808</v>
      </c>
      <c r="D3052" s="3">
        <f t="shared" si="131"/>
        <v>8.8520005393576895</v>
      </c>
    </row>
    <row r="3053" spans="1:4" x14ac:dyDescent="0.2">
      <c r="A3053" s="2">
        <v>30.57</v>
      </c>
      <c r="B3053" s="14">
        <f t="shared" si="132"/>
        <v>0.10700624456341398</v>
      </c>
      <c r="C3053" s="3">
        <f t="shared" si="130"/>
        <v>82.564091944933153</v>
      </c>
      <c r="D3053" s="3">
        <f t="shared" si="131"/>
        <v>8.834873414815716</v>
      </c>
    </row>
    <row r="3054" spans="1:4" x14ac:dyDescent="0.2">
      <c r="A3054" s="2">
        <v>30.58</v>
      </c>
      <c r="B3054" s="14">
        <f t="shared" si="132"/>
        <v>0.10693627154284654</v>
      </c>
      <c r="C3054" s="3">
        <f t="shared" si="130"/>
        <v>82.458316609943822</v>
      </c>
      <c r="D3054" s="3">
        <f t="shared" si="131"/>
        <v>8.8177849359669658</v>
      </c>
    </row>
    <row r="3055" spans="1:4" x14ac:dyDescent="0.2">
      <c r="A3055" s="2">
        <v>30.59</v>
      </c>
      <c r="B3055" s="14">
        <f t="shared" si="132"/>
        <v>0.10686636713448844</v>
      </c>
      <c r="C3055" s="3">
        <f t="shared" si="130"/>
        <v>82.352710578420911</v>
      </c>
      <c r="D3055" s="3">
        <f t="shared" si="131"/>
        <v>8.8007350031937985</v>
      </c>
    </row>
    <row r="3056" spans="1:4" x14ac:dyDescent="0.2">
      <c r="A3056" s="2">
        <v>30.6</v>
      </c>
      <c r="B3056" s="14">
        <f t="shared" si="132"/>
        <v>0.10679653124866496</v>
      </c>
      <c r="C3056" s="3">
        <f t="shared" si="130"/>
        <v>82.247273525347779</v>
      </c>
      <c r="D3056" s="3">
        <f t="shared" si="131"/>
        <v>8.7837235171672994</v>
      </c>
    </row>
    <row r="3057" spans="1:4" x14ac:dyDescent="0.2">
      <c r="A3057" s="2">
        <v>30.61</v>
      </c>
      <c r="B3057" s="14">
        <f t="shared" si="132"/>
        <v>0.10672676379584833</v>
      </c>
      <c r="C3057" s="3">
        <f t="shared" si="130"/>
        <v>82.142005126435677</v>
      </c>
      <c r="D3057" s="3">
        <f t="shared" si="131"/>
        <v>8.7667503788464636</v>
      </c>
    </row>
    <row r="3058" spans="1:4" x14ac:dyDescent="0.2">
      <c r="A3058" s="2">
        <v>30.62</v>
      </c>
      <c r="B3058" s="14">
        <f t="shared" si="132"/>
        <v>0.10665706468665638</v>
      </c>
      <c r="C3058" s="3">
        <f t="shared" si="130"/>
        <v>82.03690505812115</v>
      </c>
      <c r="D3058" s="3">
        <f t="shared" si="131"/>
        <v>8.7498154894771147</v>
      </c>
    </row>
    <row r="3059" spans="1:4" x14ac:dyDescent="0.2">
      <c r="A3059" s="2">
        <v>30.63</v>
      </c>
      <c r="B3059" s="14">
        <f t="shared" si="132"/>
        <v>0.10658743383185346</v>
      </c>
      <c r="C3059" s="3">
        <f t="shared" si="130"/>
        <v>81.931972997564984</v>
      </c>
      <c r="D3059" s="3">
        <f t="shared" si="131"/>
        <v>8.7329187505911623</v>
      </c>
    </row>
    <row r="3060" spans="1:4" x14ac:dyDescent="0.2">
      <c r="A3060" s="2">
        <v>30.64</v>
      </c>
      <c r="B3060" s="14">
        <f t="shared" si="132"/>
        <v>0.10651787114234874</v>
      </c>
      <c r="C3060" s="3">
        <f t="shared" si="130"/>
        <v>81.827208622649579</v>
      </c>
      <c r="D3060" s="3">
        <f t="shared" si="131"/>
        <v>8.7160600640054753</v>
      </c>
    </row>
    <row r="3061" spans="1:4" x14ac:dyDescent="0.2">
      <c r="A3061" s="2">
        <v>30.65</v>
      </c>
      <c r="B3061" s="14">
        <f t="shared" si="132"/>
        <v>0.10644837652919747</v>
      </c>
      <c r="C3061" s="3">
        <f t="shared" si="130"/>
        <v>81.722611611977811</v>
      </c>
      <c r="D3061" s="3">
        <f t="shared" si="131"/>
        <v>8.6992393318211807</v>
      </c>
    </row>
    <row r="3062" spans="1:4" x14ac:dyDescent="0.2">
      <c r="A3062" s="2">
        <v>30.66</v>
      </c>
      <c r="B3062" s="14">
        <f t="shared" si="132"/>
        <v>0.10637894990359931</v>
      </c>
      <c r="C3062" s="3">
        <f t="shared" si="130"/>
        <v>81.61818164487066</v>
      </c>
      <c r="D3062" s="3">
        <f t="shared" si="131"/>
        <v>8.6824564564225639</v>
      </c>
    </row>
    <row r="3063" spans="1:4" x14ac:dyDescent="0.2">
      <c r="A3063" s="2">
        <v>30.67</v>
      </c>
      <c r="B3063" s="14">
        <f t="shared" si="132"/>
        <v>0.1063095911768992</v>
      </c>
      <c r="C3063" s="3">
        <f t="shared" si="130"/>
        <v>81.513918401365672</v>
      </c>
      <c r="D3063" s="3">
        <f t="shared" si="131"/>
        <v>8.6657113404763049</v>
      </c>
    </row>
    <row r="3064" spans="1:4" x14ac:dyDescent="0.2">
      <c r="A3064" s="2">
        <v>30.68</v>
      </c>
      <c r="B3064" s="14">
        <f t="shared" si="132"/>
        <v>0.10624030026058626</v>
      </c>
      <c r="C3064" s="3">
        <f t="shared" si="130"/>
        <v>81.40982156221493</v>
      </c>
      <c r="D3064" s="3">
        <f t="shared" si="131"/>
        <v>8.6490038869304637</v>
      </c>
    </row>
    <row r="3065" spans="1:4" x14ac:dyDescent="0.2">
      <c r="A3065" s="2">
        <v>30.69</v>
      </c>
      <c r="B3065" s="14">
        <f t="shared" si="132"/>
        <v>0.10617107706629356</v>
      </c>
      <c r="C3065" s="3">
        <f t="shared" si="130"/>
        <v>81.305890808883532</v>
      </c>
      <c r="D3065" s="3">
        <f t="shared" si="131"/>
        <v>8.632333999013623</v>
      </c>
    </row>
    <row r="3066" spans="1:4" x14ac:dyDescent="0.2">
      <c r="A3066" s="2">
        <v>30.7</v>
      </c>
      <c r="B3066" s="14">
        <f t="shared" si="132"/>
        <v>0.10610192150579843</v>
      </c>
      <c r="C3066" s="3">
        <f t="shared" si="130"/>
        <v>81.202125823547377</v>
      </c>
      <c r="D3066" s="3">
        <f t="shared" si="131"/>
        <v>8.615701580233992</v>
      </c>
    </row>
    <row r="3067" spans="1:4" x14ac:dyDescent="0.2">
      <c r="A3067" s="2">
        <v>30.71</v>
      </c>
      <c r="B3067" s="14">
        <f t="shared" si="132"/>
        <v>0.10603283349102179</v>
      </c>
      <c r="C3067" s="3">
        <f t="shared" si="130"/>
        <v>81.098526289091708</v>
      </c>
      <c r="D3067" s="3">
        <f t="shared" si="131"/>
        <v>8.5991065343785138</v>
      </c>
    </row>
    <row r="3068" spans="1:4" x14ac:dyDescent="0.2">
      <c r="A3068" s="2">
        <v>30.72</v>
      </c>
      <c r="B3068" s="14">
        <f t="shared" si="132"/>
        <v>0.10596381293402772</v>
      </c>
      <c r="C3068" s="3">
        <f t="shared" si="130"/>
        <v>80.995091889109048</v>
      </c>
      <c r="D3068" s="3">
        <f t="shared" si="131"/>
        <v>8.5825487655119375</v>
      </c>
    </row>
    <row r="3069" spans="1:4" x14ac:dyDescent="0.2">
      <c r="A3069" s="2">
        <v>30.73</v>
      </c>
      <c r="B3069" s="14">
        <f t="shared" si="132"/>
        <v>0.10589485974702351</v>
      </c>
      <c r="C3069" s="3">
        <f t="shared" si="130"/>
        <v>80.891822307897669</v>
      </c>
      <c r="D3069" s="3">
        <f t="shared" si="131"/>
        <v>8.566028177975971</v>
      </c>
    </row>
    <row r="3070" spans="1:4" x14ac:dyDescent="0.2">
      <c r="A3070" s="2">
        <v>30.74</v>
      </c>
      <c r="B3070" s="14">
        <f t="shared" si="132"/>
        <v>0.1058259738423591</v>
      </c>
      <c r="C3070" s="3">
        <f t="shared" si="130"/>
        <v>80.788717230459397</v>
      </c>
      <c r="D3070" s="3">
        <f t="shared" si="131"/>
        <v>8.5495446763883418</v>
      </c>
    </row>
    <row r="3071" spans="1:4" x14ac:dyDescent="0.2">
      <c r="A3071" s="2">
        <v>30.75</v>
      </c>
      <c r="B3071" s="14">
        <f t="shared" si="132"/>
        <v>0.10575715513252693</v>
      </c>
      <c r="C3071" s="3">
        <f t="shared" si="130"/>
        <v>80.685776342498116</v>
      </c>
      <c r="D3071" s="3">
        <f t="shared" si="131"/>
        <v>8.5330981656419436</v>
      </c>
    </row>
    <row r="3072" spans="1:4" x14ac:dyDescent="0.2">
      <c r="A3072" s="2">
        <v>30.76</v>
      </c>
      <c r="B3072" s="14">
        <f t="shared" si="132"/>
        <v>0.10568840353016175</v>
      </c>
      <c r="C3072" s="3">
        <f t="shared" si="130"/>
        <v>80.582999330417934</v>
      </c>
      <c r="D3072" s="3">
        <f t="shared" si="131"/>
        <v>8.5166885509039645</v>
      </c>
    </row>
    <row r="3073" spans="1:4" x14ac:dyDescent="0.2">
      <c r="A3073" s="2">
        <v>30.77</v>
      </c>
      <c r="B3073" s="14">
        <f t="shared" si="132"/>
        <v>0.10561971894804023</v>
      </c>
      <c r="C3073" s="3">
        <f t="shared" si="130"/>
        <v>80.480385881321737</v>
      </c>
      <c r="D3073" s="3">
        <f t="shared" si="131"/>
        <v>8.5003157376150273</v>
      </c>
    </row>
    <row r="3074" spans="1:4" x14ac:dyDescent="0.2">
      <c r="A3074" s="2">
        <v>30.78</v>
      </c>
      <c r="B3074" s="14">
        <f t="shared" si="132"/>
        <v>0.10555110129908073</v>
      </c>
      <c r="C3074" s="3">
        <f t="shared" si="130"/>
        <v>80.37793568300836</v>
      </c>
      <c r="D3074" s="3">
        <f t="shared" si="131"/>
        <v>8.4839796314882108</v>
      </c>
    </row>
    <row r="3075" spans="1:4" x14ac:dyDescent="0.2">
      <c r="A3075" s="2">
        <v>30.79</v>
      </c>
      <c r="B3075" s="14">
        <f t="shared" si="132"/>
        <v>0.10548255049634281</v>
      </c>
      <c r="C3075" s="3">
        <f t="shared" si="130"/>
        <v>80.275648423972015</v>
      </c>
      <c r="D3075" s="3">
        <f t="shared" si="131"/>
        <v>8.4676801385082907</v>
      </c>
    </row>
    <row r="3076" spans="1:4" x14ac:dyDescent="0.2">
      <c r="A3076" s="2">
        <v>30.8</v>
      </c>
      <c r="B3076" s="14">
        <f t="shared" si="132"/>
        <v>0.10541406645302744</v>
      </c>
      <c r="C3076" s="3">
        <f t="shared" si="130"/>
        <v>80.173523793400008</v>
      </c>
      <c r="D3076" s="3">
        <f t="shared" si="131"/>
        <v>8.4514171649308452</v>
      </c>
    </row>
    <row r="3077" spans="1:4" x14ac:dyDescent="0.2">
      <c r="A3077" s="2">
        <v>30.81</v>
      </c>
      <c r="B3077" s="14">
        <f t="shared" si="132"/>
        <v>0.10534564908247621</v>
      </c>
      <c r="C3077" s="3">
        <f t="shared" si="130"/>
        <v>80.071561481170733</v>
      </c>
      <c r="D3077" s="3">
        <f t="shared" si="131"/>
        <v>8.4351906172813305</v>
      </c>
    </row>
    <row r="3078" spans="1:4" x14ac:dyDescent="0.2">
      <c r="A3078" s="2">
        <v>30.82</v>
      </c>
      <c r="B3078" s="14">
        <f t="shared" si="132"/>
        <v>0.10527729829817138</v>
      </c>
      <c r="C3078" s="3">
        <f t="shared" ref="C3078:C3141" si="133">374200000/(A3078^5*(EXP(14380/(A3078*3000))-1))</f>
        <v>79.969761177852277</v>
      </c>
      <c r="D3078" s="3">
        <f t="shared" ref="D3078:D3141" si="134">B3078*C3078</f>
        <v>8.4190004023542802</v>
      </c>
    </row>
    <row r="3079" spans="1:4" x14ac:dyDescent="0.2">
      <c r="A3079" s="2">
        <v>30.83</v>
      </c>
      <c r="B3079" s="14">
        <f t="shared" si="132"/>
        <v>0.10520901401373547</v>
      </c>
      <c r="C3079" s="3">
        <f t="shared" si="133"/>
        <v>79.868122574700806</v>
      </c>
      <c r="D3079" s="3">
        <f t="shared" si="134"/>
        <v>8.4028464272124399</v>
      </c>
    </row>
    <row r="3080" spans="1:4" x14ac:dyDescent="0.2">
      <c r="A3080" s="2">
        <v>30.84</v>
      </c>
      <c r="B3080" s="14">
        <f t="shared" si="132"/>
        <v>0.10514079614293094</v>
      </c>
      <c r="C3080" s="3">
        <f t="shared" si="133"/>
        <v>79.766645363658185</v>
      </c>
      <c r="D3080" s="3">
        <f t="shared" si="134"/>
        <v>8.3867285991858527</v>
      </c>
    </row>
    <row r="3081" spans="1:4" x14ac:dyDescent="0.2">
      <c r="A3081" s="2">
        <v>30.85</v>
      </c>
      <c r="B3081" s="14">
        <f t="shared" si="132"/>
        <v>0.10507264459966005</v>
      </c>
      <c r="C3081" s="3">
        <f t="shared" si="133"/>
        <v>79.665329237351031</v>
      </c>
      <c r="D3081" s="3">
        <f t="shared" si="134"/>
        <v>8.3706468258710913</v>
      </c>
    </row>
    <row r="3082" spans="1:4" x14ac:dyDescent="0.2">
      <c r="A3082" s="2">
        <v>30.86</v>
      </c>
      <c r="B3082" s="14">
        <f t="shared" si="132"/>
        <v>0.10500455929796468</v>
      </c>
      <c r="C3082" s="3">
        <f t="shared" si="133"/>
        <v>79.564173889088138</v>
      </c>
      <c r="D3082" s="3">
        <f t="shared" si="134"/>
        <v>8.3546010151303278</v>
      </c>
    </row>
    <row r="3083" spans="1:4" x14ac:dyDescent="0.2">
      <c r="A3083" s="2">
        <v>30.87</v>
      </c>
      <c r="B3083" s="14">
        <f t="shared" si="132"/>
        <v>0.10493654015202576</v>
      </c>
      <c r="C3083" s="3">
        <f t="shared" si="133"/>
        <v>79.463179012859641</v>
      </c>
      <c r="D3083" s="3">
        <f t="shared" si="134"/>
        <v>8.338591075090557</v>
      </c>
    </row>
    <row r="3084" spans="1:4" x14ac:dyDescent="0.2">
      <c r="A3084" s="2">
        <v>30.88</v>
      </c>
      <c r="B3084" s="14">
        <f t="shared" si="132"/>
        <v>0.10486858707616313</v>
      </c>
      <c r="C3084" s="3">
        <f t="shared" si="133"/>
        <v>79.362344303334453</v>
      </c>
      <c r="D3084" s="3">
        <f t="shared" si="134"/>
        <v>8.3226169141426674</v>
      </c>
    </row>
    <row r="3085" spans="1:4" x14ac:dyDescent="0.2">
      <c r="A3085" s="2">
        <v>30.89</v>
      </c>
      <c r="B3085" s="14">
        <f t="shared" si="132"/>
        <v>0.10480069998483532</v>
      </c>
      <c r="C3085" s="3">
        <f t="shared" si="133"/>
        <v>79.261669455859135</v>
      </c>
      <c r="D3085" s="3">
        <f t="shared" si="134"/>
        <v>8.3066784409406793</v>
      </c>
    </row>
    <row r="3086" spans="1:4" x14ac:dyDescent="0.2">
      <c r="A3086" s="2">
        <v>30.9</v>
      </c>
      <c r="B3086" s="14">
        <f t="shared" si="132"/>
        <v>0.10473287879263937</v>
      </c>
      <c r="C3086" s="3">
        <f t="shared" si="133"/>
        <v>79.161154166455972</v>
      </c>
      <c r="D3086" s="3">
        <f t="shared" si="134"/>
        <v>8.2907755644008727</v>
      </c>
    </row>
    <row r="3087" spans="1:4" x14ac:dyDescent="0.2">
      <c r="A3087" s="2">
        <v>30.91</v>
      </c>
      <c r="B3087" s="14">
        <f t="shared" si="132"/>
        <v>0.10466512341431024</v>
      </c>
      <c r="C3087" s="3">
        <f t="shared" si="133"/>
        <v>79.060798131821031</v>
      </c>
      <c r="D3087" s="3">
        <f t="shared" si="134"/>
        <v>8.2749081937009166</v>
      </c>
    </row>
    <row r="3088" spans="1:4" x14ac:dyDescent="0.2">
      <c r="A3088" s="2">
        <v>30.92</v>
      </c>
      <c r="B3088" s="14">
        <f t="shared" si="132"/>
        <v>0.10459743376472107</v>
      </c>
      <c r="C3088" s="3">
        <f t="shared" si="133"/>
        <v>78.960601049322861</v>
      </c>
      <c r="D3088" s="3">
        <f t="shared" si="134"/>
        <v>8.2590762382791123</v>
      </c>
    </row>
    <row r="3089" spans="1:4" x14ac:dyDescent="0.2">
      <c r="A3089" s="2">
        <v>30.93</v>
      </c>
      <c r="B3089" s="14">
        <f t="shared" si="132"/>
        <v>0.10452980975888215</v>
      </c>
      <c r="C3089" s="3">
        <f t="shared" si="133"/>
        <v>78.860562617000795</v>
      </c>
      <c r="D3089" s="3">
        <f t="shared" si="134"/>
        <v>8.2432796078335073</v>
      </c>
    </row>
    <row r="3090" spans="1:4" x14ac:dyDescent="0.2">
      <c r="A3090" s="2">
        <v>30.94</v>
      </c>
      <c r="B3090" s="14">
        <f t="shared" si="132"/>
        <v>0.10446225131194135</v>
      </c>
      <c r="C3090" s="3">
        <f t="shared" si="133"/>
        <v>78.760682533562658</v>
      </c>
      <c r="D3090" s="3">
        <f t="shared" si="134"/>
        <v>8.2275182123210531</v>
      </c>
    </row>
    <row r="3091" spans="1:4" x14ac:dyDescent="0.2">
      <c r="A3091" s="2">
        <v>30.95</v>
      </c>
      <c r="B3091" s="14">
        <f t="shared" si="132"/>
        <v>0.10439475833918374</v>
      </c>
      <c r="C3091" s="3">
        <f t="shared" si="133"/>
        <v>78.660960498383702</v>
      </c>
      <c r="D3091" s="3">
        <f t="shared" si="134"/>
        <v>8.2117919619568447</v>
      </c>
    </row>
    <row r="3092" spans="1:4" x14ac:dyDescent="0.2">
      <c r="A3092" s="2">
        <v>30.96</v>
      </c>
      <c r="B3092" s="14">
        <f t="shared" si="132"/>
        <v>0.10432733075603097</v>
      </c>
      <c r="C3092" s="3">
        <f t="shared" si="133"/>
        <v>78.561396211504729</v>
      </c>
      <c r="D3092" s="3">
        <f t="shared" si="134"/>
        <v>8.1961007672132524</v>
      </c>
    </row>
    <row r="3093" spans="1:4" x14ac:dyDescent="0.2">
      <c r="A3093" s="2">
        <v>30.97</v>
      </c>
      <c r="B3093" s="14">
        <f t="shared" si="132"/>
        <v>0.10425996847804113</v>
      </c>
      <c r="C3093" s="3">
        <f t="shared" si="133"/>
        <v>78.461989373630288</v>
      </c>
      <c r="D3093" s="3">
        <f t="shared" si="134"/>
        <v>8.1804445388190921</v>
      </c>
    </row>
    <row r="3094" spans="1:4" x14ac:dyDescent="0.2">
      <c r="A3094" s="2">
        <v>30.98</v>
      </c>
      <c r="B3094" s="14">
        <f t="shared" si="132"/>
        <v>0.10419267142090879</v>
      </c>
      <c r="C3094" s="3">
        <f t="shared" si="133"/>
        <v>78.362739686127071</v>
      </c>
      <c r="D3094" s="3">
        <f t="shared" si="134"/>
        <v>8.1648231877588469</v>
      </c>
    </row>
    <row r="3095" spans="1:4" x14ac:dyDescent="0.2">
      <c r="A3095" s="2">
        <v>30.99</v>
      </c>
      <c r="B3095" s="14">
        <f t="shared" si="132"/>
        <v>0.10412543950046436</v>
      </c>
      <c r="C3095" s="3">
        <f t="shared" si="133"/>
        <v>78.263646851022472</v>
      </c>
      <c r="D3095" s="3">
        <f t="shared" si="134"/>
        <v>8.1492366252718487</v>
      </c>
    </row>
    <row r="3096" spans="1:4" x14ac:dyDescent="0.2">
      <c r="A3096" s="2">
        <v>31</v>
      </c>
      <c r="B3096" s="14">
        <f t="shared" si="132"/>
        <v>0.10405827263267428</v>
      </c>
      <c r="C3096" s="3">
        <f t="shared" si="133"/>
        <v>78.164710571002317</v>
      </c>
      <c r="D3096" s="3">
        <f t="shared" si="134"/>
        <v>8.1336847628514359</v>
      </c>
    </row>
    <row r="3097" spans="1:4" x14ac:dyDescent="0.2">
      <c r="A3097" s="2">
        <v>31.01</v>
      </c>
      <c r="B3097" s="14">
        <f t="shared" si="132"/>
        <v>0.10399117073363999</v>
      </c>
      <c r="C3097" s="3">
        <f t="shared" si="133"/>
        <v>78.065930549409828</v>
      </c>
      <c r="D3097" s="3">
        <f t="shared" si="134"/>
        <v>8.1181675122441597</v>
      </c>
    </row>
    <row r="3098" spans="1:4" x14ac:dyDescent="0.2">
      <c r="A3098" s="2">
        <v>31.02</v>
      </c>
      <c r="B3098" s="14">
        <f t="shared" si="132"/>
        <v>0.10392413371959856</v>
      </c>
      <c r="C3098" s="3">
        <f t="shared" si="133"/>
        <v>77.967306490243786</v>
      </c>
      <c r="D3098" s="3">
        <f t="shared" si="134"/>
        <v>8.1026847854490196</v>
      </c>
    </row>
    <row r="3099" spans="1:4" x14ac:dyDescent="0.2">
      <c r="A3099" s="2">
        <v>31.03</v>
      </c>
      <c r="B3099" s="14">
        <f t="shared" si="132"/>
        <v>0.10385716150692169</v>
      </c>
      <c r="C3099" s="3">
        <f t="shared" si="133"/>
        <v>77.868838098156814</v>
      </c>
      <c r="D3099" s="3">
        <f t="shared" si="134"/>
        <v>8.0872364947166098</v>
      </c>
    </row>
    <row r="3100" spans="1:4" x14ac:dyDescent="0.2">
      <c r="A3100" s="2">
        <v>31.04</v>
      </c>
      <c r="B3100" s="14">
        <f t="shared" si="132"/>
        <v>0.10379025401211606</v>
      </c>
      <c r="C3100" s="3">
        <f t="shared" si="133"/>
        <v>77.770525078453403</v>
      </c>
      <c r="D3100" s="3">
        <f t="shared" si="134"/>
        <v>8.0718225525483209</v>
      </c>
    </row>
    <row r="3101" spans="1:4" x14ac:dyDescent="0.2">
      <c r="A3101" s="2">
        <v>31.05</v>
      </c>
      <c r="B3101" s="14">
        <f t="shared" si="132"/>
        <v>0.10372341115182256</v>
      </c>
      <c r="C3101" s="3">
        <f t="shared" si="133"/>
        <v>77.672367137088798</v>
      </c>
      <c r="D3101" s="3">
        <f t="shared" si="134"/>
        <v>8.0564428716955714</v>
      </c>
    </row>
    <row r="3102" spans="1:4" x14ac:dyDescent="0.2">
      <c r="A3102" s="2">
        <v>31.06</v>
      </c>
      <c r="B3102" s="14">
        <f t="shared" si="132"/>
        <v>0.10365663284281636</v>
      </c>
      <c r="C3102" s="3">
        <f t="shared" si="133"/>
        <v>77.574363980667371</v>
      </c>
      <c r="D3102" s="3">
        <f t="shared" si="134"/>
        <v>8.0410973651590361</v>
      </c>
    </row>
    <row r="3103" spans="1:4" x14ac:dyDescent="0.2">
      <c r="A3103" s="2">
        <v>31.07</v>
      </c>
      <c r="B3103" s="14">
        <f t="shared" si="132"/>
        <v>0.1035899190020064</v>
      </c>
      <c r="C3103" s="3">
        <f t="shared" si="133"/>
        <v>77.476515316440342</v>
      </c>
      <c r="D3103" s="3">
        <f t="shared" si="134"/>
        <v>8.0257859461877636</v>
      </c>
    </row>
    <row r="3104" spans="1:4" x14ac:dyDescent="0.2">
      <c r="A3104" s="2">
        <v>31.08</v>
      </c>
      <c r="B3104" s="14">
        <f t="shared" si="132"/>
        <v>0.10352326954643559</v>
      </c>
      <c r="C3104" s="3">
        <f t="shared" si="133"/>
        <v>77.378820852304969</v>
      </c>
      <c r="D3104" s="3">
        <f t="shared" si="134"/>
        <v>8.0105085282785176</v>
      </c>
    </row>
    <row r="3105" spans="1:4" x14ac:dyDescent="0.2">
      <c r="A3105" s="2">
        <v>31.09</v>
      </c>
      <c r="B3105" s="14">
        <f t="shared" si="132"/>
        <v>0.10345668439327983</v>
      </c>
      <c r="C3105" s="3">
        <f t="shared" si="133"/>
        <v>77.281280296802151</v>
      </c>
      <c r="D3105" s="3">
        <f t="shared" si="134"/>
        <v>7.9952650251748549</v>
      </c>
    </row>
    <row r="3106" spans="1:4" x14ac:dyDescent="0.2">
      <c r="A3106" s="2">
        <v>31.1</v>
      </c>
      <c r="B3106" s="14">
        <f t="shared" si="132"/>
        <v>0.10339016345984843</v>
      </c>
      <c r="C3106" s="3">
        <f t="shared" si="133"/>
        <v>77.183893359115345</v>
      </c>
      <c r="D3106" s="3">
        <f t="shared" si="134"/>
        <v>7.9800553508664454</v>
      </c>
    </row>
    <row r="3107" spans="1:4" x14ac:dyDescent="0.2">
      <c r="A3107" s="2">
        <v>31.11</v>
      </c>
      <c r="B3107" s="14">
        <f t="shared" si="132"/>
        <v>0.10332370666358347</v>
      </c>
      <c r="C3107" s="3">
        <f t="shared" si="133"/>
        <v>77.086659749068914</v>
      </c>
      <c r="D3107" s="3">
        <f t="shared" si="134"/>
        <v>7.9648794195882635</v>
      </c>
    </row>
    <row r="3108" spans="1:4" x14ac:dyDescent="0.2">
      <c r="A3108" s="2">
        <v>31.12</v>
      </c>
      <c r="B3108" s="14">
        <f t="shared" ref="B3108:B3171" si="135">10^(2-2*LOG(A3108))</f>
        <v>0.1032573139220597</v>
      </c>
      <c r="C3108" s="3">
        <f t="shared" si="133"/>
        <v>76.989579177126217</v>
      </c>
      <c r="D3108" s="3">
        <f t="shared" si="134"/>
        <v>7.9497371458197925</v>
      </c>
    </row>
    <row r="3109" spans="1:4" x14ac:dyDescent="0.2">
      <c r="A3109" s="2">
        <v>31.13</v>
      </c>
      <c r="B3109" s="14">
        <f t="shared" si="135"/>
        <v>0.10319098515298419</v>
      </c>
      <c r="C3109" s="3">
        <f t="shared" si="133"/>
        <v>76.892651354388107</v>
      </c>
      <c r="D3109" s="3">
        <f t="shared" si="134"/>
        <v>7.934628444284253</v>
      </c>
    </row>
    <row r="3110" spans="1:4" x14ac:dyDescent="0.2">
      <c r="A3110" s="2">
        <v>31.14</v>
      </c>
      <c r="B3110" s="14">
        <f t="shared" si="135"/>
        <v>0.10312472027419621</v>
      </c>
      <c r="C3110" s="3">
        <f t="shared" si="133"/>
        <v>76.795875992591476</v>
      </c>
      <c r="D3110" s="3">
        <f t="shared" si="134"/>
        <v>7.9195532299478559</v>
      </c>
    </row>
    <row r="3111" spans="1:4" x14ac:dyDescent="0.2">
      <c r="A3111" s="2">
        <v>31.15</v>
      </c>
      <c r="B3111" s="14">
        <f t="shared" si="135"/>
        <v>0.10305851920366675</v>
      </c>
      <c r="C3111" s="3">
        <f t="shared" si="133"/>
        <v>76.699252804107644</v>
      </c>
      <c r="D3111" s="3">
        <f t="shared" si="134"/>
        <v>7.9045114180190188</v>
      </c>
    </row>
    <row r="3112" spans="1:4" x14ac:dyDescent="0.2">
      <c r="A3112" s="2">
        <v>31.16</v>
      </c>
      <c r="B3112" s="14">
        <f t="shared" si="135"/>
        <v>0.10299238185949859</v>
      </c>
      <c r="C3112" s="3">
        <f t="shared" si="133"/>
        <v>76.602781501940512</v>
      </c>
      <c r="D3112" s="3">
        <f t="shared" si="134"/>
        <v>7.8895029239475924</v>
      </c>
    </row>
    <row r="3113" spans="1:4" x14ac:dyDescent="0.2">
      <c r="A3113" s="2">
        <v>31.17</v>
      </c>
      <c r="B3113" s="14">
        <f t="shared" si="135"/>
        <v>0.10292630815992565</v>
      </c>
      <c r="C3113" s="3">
        <f t="shared" si="133"/>
        <v>76.506461799725145</v>
      </c>
      <c r="D3113" s="3">
        <f t="shared" si="134"/>
        <v>7.8745276634240904</v>
      </c>
    </row>
    <row r="3114" spans="1:4" x14ac:dyDescent="0.2">
      <c r="A3114" s="2">
        <v>31.18</v>
      </c>
      <c r="B3114" s="14">
        <f t="shared" si="135"/>
        <v>0.10286029802331305</v>
      </c>
      <c r="C3114" s="3">
        <f t="shared" si="133"/>
        <v>76.410293411726499</v>
      </c>
      <c r="D3114" s="3">
        <f t="shared" si="134"/>
        <v>7.8595855523789817</v>
      </c>
    </row>
    <row r="3115" spans="1:4" x14ac:dyDescent="0.2">
      <c r="A3115" s="2">
        <v>31.19</v>
      </c>
      <c r="B3115" s="14">
        <f t="shared" si="135"/>
        <v>0.10279435136815677</v>
      </c>
      <c r="C3115" s="3">
        <f t="shared" si="133"/>
        <v>76.31427605283713</v>
      </c>
      <c r="D3115" s="3">
        <f t="shared" si="134"/>
        <v>7.8446765069818518</v>
      </c>
    </row>
    <row r="3116" spans="1:4" x14ac:dyDescent="0.2">
      <c r="A3116" s="2">
        <v>31.2</v>
      </c>
      <c r="B3116" s="14">
        <f t="shared" si="135"/>
        <v>0.10272846811308341</v>
      </c>
      <c r="C3116" s="3">
        <f t="shared" si="133"/>
        <v>76.218409438576288</v>
      </c>
      <c r="D3116" s="3">
        <f t="shared" si="134"/>
        <v>7.8298004436407194</v>
      </c>
    </row>
    <row r="3117" spans="1:4" x14ac:dyDescent="0.2">
      <c r="A3117" s="2">
        <v>31.21</v>
      </c>
      <c r="B3117" s="14">
        <f t="shared" si="135"/>
        <v>0.10266264817684989</v>
      </c>
      <c r="C3117" s="3">
        <f t="shared" si="133"/>
        <v>76.122693285087763</v>
      </c>
      <c r="D3117" s="3">
        <f t="shared" si="134"/>
        <v>7.8149572790012183</v>
      </c>
    </row>
    <row r="3118" spans="1:4" x14ac:dyDescent="0.2">
      <c r="A3118" s="2">
        <v>31.22</v>
      </c>
      <c r="B3118" s="14">
        <f t="shared" si="135"/>
        <v>0.10259689147834325</v>
      </c>
      <c r="C3118" s="3">
        <f t="shared" si="133"/>
        <v>76.027127309139047</v>
      </c>
      <c r="D3118" s="3">
        <f t="shared" si="134"/>
        <v>7.8001469299459254</v>
      </c>
    </row>
    <row r="3119" spans="1:4" x14ac:dyDescent="0.2">
      <c r="A3119" s="2">
        <v>31.23</v>
      </c>
      <c r="B3119" s="14">
        <f t="shared" si="135"/>
        <v>0.10253119793658014</v>
      </c>
      <c r="C3119" s="3">
        <f t="shared" si="133"/>
        <v>75.931711228118857</v>
      </c>
      <c r="D3119" s="3">
        <f t="shared" si="134"/>
        <v>7.7853693135934989</v>
      </c>
    </row>
    <row r="3120" spans="1:4" x14ac:dyDescent="0.2">
      <c r="A3120" s="2">
        <v>31.24</v>
      </c>
      <c r="B3120" s="14">
        <f t="shared" si="135"/>
        <v>0.10246556747070716</v>
      </c>
      <c r="C3120" s="3">
        <f t="shared" si="133"/>
        <v>75.836444760036628</v>
      </c>
      <c r="D3120" s="3">
        <f t="shared" si="134"/>
        <v>7.7706243472980896</v>
      </c>
    </row>
    <row r="3121" spans="1:4" x14ac:dyDescent="0.2">
      <c r="A3121" s="2">
        <v>31.25</v>
      </c>
      <c r="B3121" s="14">
        <f t="shared" si="135"/>
        <v>0.1024</v>
      </c>
      <c r="C3121" s="3">
        <f t="shared" si="133"/>
        <v>75.741327623519808</v>
      </c>
      <c r="D3121" s="3">
        <f t="shared" si="134"/>
        <v>7.7559119486484285</v>
      </c>
    </row>
    <row r="3122" spans="1:4" x14ac:dyDescent="0.2">
      <c r="A3122" s="2">
        <v>31.26</v>
      </c>
      <c r="B3122" s="14">
        <f t="shared" si="135"/>
        <v>0.10233449544386361</v>
      </c>
      <c r="C3122" s="3">
        <f t="shared" si="133"/>
        <v>75.646359537813382</v>
      </c>
      <c r="D3122" s="3">
        <f t="shared" si="134"/>
        <v>7.7412320354672319</v>
      </c>
    </row>
    <row r="3123" spans="1:4" x14ac:dyDescent="0.2">
      <c r="A3123" s="2">
        <v>31.27</v>
      </c>
      <c r="B3123" s="14">
        <f t="shared" si="135"/>
        <v>0.10226905372183165</v>
      </c>
      <c r="C3123" s="3">
        <f t="shared" si="133"/>
        <v>75.55154022277766</v>
      </c>
      <c r="D3123" s="3">
        <f t="shared" si="134"/>
        <v>7.7265845258103729</v>
      </c>
    </row>
    <row r="3124" spans="1:4" x14ac:dyDescent="0.2">
      <c r="A3124" s="2">
        <v>31.28</v>
      </c>
      <c r="B3124" s="14">
        <f t="shared" si="135"/>
        <v>0.10220367475356643</v>
      </c>
      <c r="C3124" s="3">
        <f t="shared" si="133"/>
        <v>75.456869398886795</v>
      </c>
      <c r="D3124" s="3">
        <f t="shared" si="134"/>
        <v>7.7119693379661651</v>
      </c>
    </row>
    <row r="3125" spans="1:4" x14ac:dyDescent="0.2">
      <c r="A3125" s="2">
        <v>31.29</v>
      </c>
      <c r="B3125" s="14">
        <f t="shared" si="135"/>
        <v>0.10213835845885881</v>
      </c>
      <c r="C3125" s="3">
        <f t="shared" si="133"/>
        <v>75.362346787227565</v>
      </c>
      <c r="D3125" s="3">
        <f t="shared" si="134"/>
        <v>7.6973863904546755</v>
      </c>
    </row>
    <row r="3126" spans="1:4" x14ac:dyDescent="0.2">
      <c r="A3126" s="2">
        <v>31.3</v>
      </c>
      <c r="B3126" s="14">
        <f t="shared" si="135"/>
        <v>0.10207310475762739</v>
      </c>
      <c r="C3126" s="3">
        <f t="shared" si="133"/>
        <v>75.267972109497435</v>
      </c>
      <c r="D3126" s="3">
        <f t="shared" si="134"/>
        <v>7.6828356020269082</v>
      </c>
    </row>
    <row r="3127" spans="1:4" x14ac:dyDescent="0.2">
      <c r="A3127" s="2">
        <v>31.31</v>
      </c>
      <c r="B3127" s="14">
        <f t="shared" si="135"/>
        <v>0.10200791356991891</v>
      </c>
      <c r="C3127" s="3">
        <f t="shared" si="133"/>
        <v>75.173745088003585</v>
      </c>
      <c r="D3127" s="3">
        <f t="shared" si="134"/>
        <v>7.668316891664186</v>
      </c>
    </row>
    <row r="3128" spans="1:4" x14ac:dyDescent="0.2">
      <c r="A3128" s="2">
        <v>31.32</v>
      </c>
      <c r="B3128" s="14">
        <f t="shared" si="135"/>
        <v>0.10194278481590766</v>
      </c>
      <c r="C3128" s="3">
        <f t="shared" si="133"/>
        <v>75.079665445660567</v>
      </c>
      <c r="D3128" s="3">
        <f t="shared" si="134"/>
        <v>7.6538301785773131</v>
      </c>
    </row>
    <row r="3129" spans="1:4" x14ac:dyDescent="0.2">
      <c r="A3129" s="2">
        <v>31.33</v>
      </c>
      <c r="B3129" s="14">
        <f t="shared" si="135"/>
        <v>0.1018777184158952</v>
      </c>
      <c r="C3129" s="3">
        <f t="shared" si="133"/>
        <v>74.985732905989693</v>
      </c>
      <c r="D3129" s="3">
        <f t="shared" si="134"/>
        <v>7.6393753822059445</v>
      </c>
    </row>
    <row r="3130" spans="1:4" x14ac:dyDescent="0.2">
      <c r="A3130" s="2">
        <v>31.34</v>
      </c>
      <c r="B3130" s="14">
        <f t="shared" si="135"/>
        <v>0.10181271429031036</v>
      </c>
      <c r="C3130" s="3">
        <f t="shared" si="133"/>
        <v>74.891947193116806</v>
      </c>
      <c r="D3130" s="3">
        <f t="shared" si="134"/>
        <v>7.6249524222178122</v>
      </c>
    </row>
    <row r="3131" spans="1:4" x14ac:dyDescent="0.2">
      <c r="A3131" s="2">
        <v>31.35</v>
      </c>
      <c r="B3131" s="14">
        <f t="shared" si="135"/>
        <v>0.10174777235970883</v>
      </c>
      <c r="C3131" s="3">
        <f t="shared" si="133"/>
        <v>74.798308031771128</v>
      </c>
      <c r="D3131" s="3">
        <f t="shared" si="134"/>
        <v>7.6105612185080291</v>
      </c>
    </row>
    <row r="3132" spans="1:4" x14ac:dyDescent="0.2">
      <c r="A3132" s="2">
        <v>31.36</v>
      </c>
      <c r="B3132" s="14">
        <f t="shared" si="135"/>
        <v>0.10168289254477292</v>
      </c>
      <c r="C3132" s="3">
        <f t="shared" si="133"/>
        <v>74.704815147283696</v>
      </c>
      <c r="D3132" s="3">
        <f t="shared" si="134"/>
        <v>7.5962016911983721</v>
      </c>
    </row>
    <row r="3133" spans="1:4" x14ac:dyDescent="0.2">
      <c r="A3133" s="2">
        <v>31.37</v>
      </c>
      <c r="B3133" s="14">
        <f t="shared" si="135"/>
        <v>0.10161807476631141</v>
      </c>
      <c r="C3133" s="3">
        <f t="shared" si="133"/>
        <v>74.611468265585785</v>
      </c>
      <c r="D3133" s="3">
        <f t="shared" si="134"/>
        <v>7.5818737606365669</v>
      </c>
    </row>
    <row r="3134" spans="1:4" x14ac:dyDescent="0.2">
      <c r="A3134" s="2">
        <v>31.38</v>
      </c>
      <c r="B3134" s="14">
        <f t="shared" si="135"/>
        <v>0.10155331894525914</v>
      </c>
      <c r="C3134" s="3">
        <f t="shared" si="133"/>
        <v>74.518267113207628</v>
      </c>
      <c r="D3134" s="3">
        <f t="shared" si="134"/>
        <v>7.5675773473955896</v>
      </c>
    </row>
    <row r="3135" spans="1:4" x14ac:dyDescent="0.2">
      <c r="A3135" s="2">
        <v>31.39</v>
      </c>
      <c r="B3135" s="14">
        <f t="shared" si="135"/>
        <v>0.10148862500267666</v>
      </c>
      <c r="C3135" s="3">
        <f t="shared" si="133"/>
        <v>74.425211417276344</v>
      </c>
      <c r="D3135" s="3">
        <f t="shared" si="134"/>
        <v>7.553312372272889</v>
      </c>
    </row>
    <row r="3136" spans="1:4" x14ac:dyDescent="0.2">
      <c r="A3136" s="2">
        <v>31.4</v>
      </c>
      <c r="B3136" s="14">
        <f t="shared" si="135"/>
        <v>0.10142399285975091</v>
      </c>
      <c r="C3136" s="3">
        <f t="shared" si="133"/>
        <v>74.332300905515353</v>
      </c>
      <c r="D3136" s="3">
        <f t="shared" si="134"/>
        <v>7.5390787562898458</v>
      </c>
    </row>
    <row r="3137" spans="1:4" x14ac:dyDescent="0.2">
      <c r="A3137" s="2">
        <v>31.41</v>
      </c>
      <c r="B3137" s="14">
        <f t="shared" si="135"/>
        <v>0.10135942243779339</v>
      </c>
      <c r="C3137" s="3">
        <f t="shared" si="133"/>
        <v>74.239535306242047</v>
      </c>
      <c r="D3137" s="3">
        <f t="shared" si="134"/>
        <v>7.5248764206908643</v>
      </c>
    </row>
    <row r="3138" spans="1:4" x14ac:dyDescent="0.2">
      <c r="A3138" s="2">
        <v>31.42</v>
      </c>
      <c r="B3138" s="14">
        <f t="shared" si="135"/>
        <v>0.1012949136582415</v>
      </c>
      <c r="C3138" s="3">
        <f t="shared" si="133"/>
        <v>74.146914348366792</v>
      </c>
      <c r="D3138" s="3">
        <f t="shared" si="134"/>
        <v>7.5107052869428426</v>
      </c>
    </row>
    <row r="3139" spans="1:4" x14ac:dyDescent="0.2">
      <c r="A3139" s="2">
        <v>31.43</v>
      </c>
      <c r="B3139" s="14">
        <f t="shared" si="135"/>
        <v>0.10123046644265714</v>
      </c>
      <c r="C3139" s="3">
        <f t="shared" si="133"/>
        <v>74.054437761391441</v>
      </c>
      <c r="D3139" s="3">
        <f t="shared" si="134"/>
        <v>7.496565276734378</v>
      </c>
    </row>
    <row r="3140" spans="1:4" x14ac:dyDescent="0.2">
      <c r="A3140" s="2">
        <v>31.44</v>
      </c>
      <c r="B3140" s="14">
        <f t="shared" si="135"/>
        <v>0.10116608071272715</v>
      </c>
      <c r="C3140" s="3">
        <f t="shared" si="133"/>
        <v>73.962105275407268</v>
      </c>
      <c r="D3140" s="3">
        <f t="shared" si="134"/>
        <v>7.4824563119750742</v>
      </c>
    </row>
    <row r="3141" spans="1:4" x14ac:dyDescent="0.2">
      <c r="A3141" s="2">
        <v>31.45</v>
      </c>
      <c r="B3141" s="14">
        <f t="shared" si="135"/>
        <v>0.10110175639026291</v>
      </c>
      <c r="C3141" s="3">
        <f t="shared" si="133"/>
        <v>73.869916621094518</v>
      </c>
      <c r="D3141" s="3">
        <f t="shared" si="134"/>
        <v>7.468378314794931</v>
      </c>
    </row>
    <row r="3142" spans="1:4" x14ac:dyDescent="0.2">
      <c r="A3142" s="2">
        <v>31.46</v>
      </c>
      <c r="B3142" s="14">
        <f t="shared" si="135"/>
        <v>0.10103749339719979</v>
      </c>
      <c r="C3142" s="3">
        <f t="shared" ref="C3142:C3205" si="136">374200000/(A3142^5*(EXP(14380/(A3142*3000))-1))</f>
        <v>73.777871529720059</v>
      </c>
      <c r="D3142" s="3">
        <f t="shared" ref="D3142:D3205" si="137">B3142*C3142</f>
        <v>7.4543312075435448</v>
      </c>
    </row>
    <row r="3143" spans="1:4" x14ac:dyDescent="0.2">
      <c r="A3143" s="2">
        <v>31.47</v>
      </c>
      <c r="B3143" s="14">
        <f t="shared" si="135"/>
        <v>0.10097329165559742</v>
      </c>
      <c r="C3143" s="3">
        <f t="shared" si="136"/>
        <v>73.685969733136389</v>
      </c>
      <c r="D3143" s="3">
        <f t="shared" si="137"/>
        <v>7.4403149127895043</v>
      </c>
    </row>
    <row r="3144" spans="1:4" x14ac:dyDescent="0.2">
      <c r="A3144" s="2">
        <v>31.48</v>
      </c>
      <c r="B3144" s="14">
        <f t="shared" si="135"/>
        <v>0.10090915108763913</v>
      </c>
      <c r="C3144" s="3">
        <f t="shared" si="136"/>
        <v>73.59421096377983</v>
      </c>
      <c r="D3144" s="3">
        <f t="shared" si="137"/>
        <v>7.4263293533196473</v>
      </c>
    </row>
    <row r="3145" spans="1:4" x14ac:dyDescent="0.2">
      <c r="A3145" s="2">
        <v>31.49</v>
      </c>
      <c r="B3145" s="14">
        <f t="shared" si="135"/>
        <v>0.10084507161563179</v>
      </c>
      <c r="C3145" s="3">
        <f t="shared" si="136"/>
        <v>73.502594954669618</v>
      </c>
      <c r="D3145" s="3">
        <f t="shared" si="137"/>
        <v>7.4123744521384332</v>
      </c>
    </row>
    <row r="3146" spans="1:4" x14ac:dyDescent="0.2">
      <c r="A3146" s="2">
        <v>31.5</v>
      </c>
      <c r="B3146" s="14">
        <f t="shared" si="135"/>
        <v>0.10078105316200553</v>
      </c>
      <c r="C3146" s="3">
        <f t="shared" si="136"/>
        <v>73.411121439405761</v>
      </c>
      <c r="D3146" s="3">
        <f t="shared" si="137"/>
        <v>7.3984501324671958</v>
      </c>
    </row>
    <row r="3147" spans="1:4" x14ac:dyDescent="0.2">
      <c r="A3147" s="2">
        <v>31.51</v>
      </c>
      <c r="B3147" s="14">
        <f t="shared" si="135"/>
        <v>0.10071709564931347</v>
      </c>
      <c r="C3147" s="3">
        <f t="shared" si="136"/>
        <v>73.319790152168139</v>
      </c>
      <c r="D3147" s="3">
        <f t="shared" si="137"/>
        <v>7.3845563177435105</v>
      </c>
    </row>
    <row r="3148" spans="1:4" x14ac:dyDescent="0.2">
      <c r="A3148" s="2">
        <v>31.52</v>
      </c>
      <c r="B3148" s="14">
        <f t="shared" si="135"/>
        <v>0.10065319900023188</v>
      </c>
      <c r="C3148" s="3">
        <f t="shared" si="136"/>
        <v>73.228600827715084</v>
      </c>
      <c r="D3148" s="3">
        <f t="shared" si="137"/>
        <v>7.3706929316205514</v>
      </c>
    </row>
    <row r="3149" spans="1:4" x14ac:dyDescent="0.2">
      <c r="A3149" s="2">
        <v>31.53</v>
      </c>
      <c r="B3149" s="14">
        <f t="shared" si="135"/>
        <v>0.1005893631375592</v>
      </c>
      <c r="C3149" s="3">
        <f t="shared" si="136"/>
        <v>73.13755320138128</v>
      </c>
      <c r="D3149" s="3">
        <f t="shared" si="137"/>
        <v>7.3568598979662969</v>
      </c>
    </row>
    <row r="3150" spans="1:4" x14ac:dyDescent="0.2">
      <c r="A3150" s="2">
        <v>31.54</v>
      </c>
      <c r="B3150" s="14">
        <f t="shared" si="135"/>
        <v>0.10052558798421662</v>
      </c>
      <c r="C3150" s="3">
        <f t="shared" si="136"/>
        <v>73.04664700907712</v>
      </c>
      <c r="D3150" s="3">
        <f t="shared" si="137"/>
        <v>7.3430571408629959</v>
      </c>
    </row>
    <row r="3151" spans="1:4" x14ac:dyDescent="0.2">
      <c r="A3151" s="2">
        <v>31.55</v>
      </c>
      <c r="B3151" s="14">
        <f t="shared" si="135"/>
        <v>0.10046187346324728</v>
      </c>
      <c r="C3151" s="3">
        <f t="shared" si="136"/>
        <v>72.955881987286688</v>
      </c>
      <c r="D3151" s="3">
        <f t="shared" si="137"/>
        <v>7.3292845846063965</v>
      </c>
    </row>
    <row r="3152" spans="1:4" x14ac:dyDescent="0.2">
      <c r="A3152" s="2">
        <v>31.56</v>
      </c>
      <c r="B3152" s="14">
        <f t="shared" si="135"/>
        <v>0.10039821949781615</v>
      </c>
      <c r="C3152" s="3">
        <f t="shared" si="136"/>
        <v>72.865257873066952</v>
      </c>
      <c r="D3152" s="3">
        <f t="shared" si="137"/>
        <v>7.3155421537051515</v>
      </c>
    </row>
    <row r="3153" spans="1:4" x14ac:dyDescent="0.2">
      <c r="A3153" s="2">
        <v>31.57</v>
      </c>
      <c r="B3153" s="14">
        <f t="shared" si="135"/>
        <v>0.10033462601120999</v>
      </c>
      <c r="C3153" s="3">
        <f t="shared" si="136"/>
        <v>72.774774404045559</v>
      </c>
      <c r="D3153" s="3">
        <f t="shared" si="137"/>
        <v>7.3018297728800885</v>
      </c>
    </row>
    <row r="3154" spans="1:4" x14ac:dyDescent="0.2">
      <c r="A3154" s="2">
        <v>31.58</v>
      </c>
      <c r="B3154" s="14">
        <f t="shared" si="135"/>
        <v>0.10027109292683695</v>
      </c>
      <c r="C3154" s="3">
        <f t="shared" si="136"/>
        <v>72.684431318420224</v>
      </c>
      <c r="D3154" s="3">
        <f t="shared" si="137"/>
        <v>7.2881473670636119</v>
      </c>
    </row>
    <row r="3155" spans="1:4" x14ac:dyDescent="0.2">
      <c r="A3155" s="2">
        <v>31.59</v>
      </c>
      <c r="B3155" s="14">
        <f t="shared" si="135"/>
        <v>0.10020762016822649</v>
      </c>
      <c r="C3155" s="3">
        <f t="shared" si="136"/>
        <v>72.59422835495667</v>
      </c>
      <c r="D3155" s="3">
        <f t="shared" si="137"/>
        <v>7.2744948613989946</v>
      </c>
    </row>
    <row r="3156" spans="1:4" x14ac:dyDescent="0.2">
      <c r="A3156" s="2">
        <v>31.6</v>
      </c>
      <c r="B3156" s="14">
        <f t="shared" si="135"/>
        <v>0.10014420765902897</v>
      </c>
      <c r="C3156" s="3">
        <f t="shared" si="136"/>
        <v>72.504165252987491</v>
      </c>
      <c r="D3156" s="3">
        <f t="shared" si="137"/>
        <v>7.2608721812397317</v>
      </c>
    </row>
    <row r="3157" spans="1:4" x14ac:dyDescent="0.2">
      <c r="A3157" s="2">
        <v>31.61</v>
      </c>
      <c r="B3157" s="14">
        <f t="shared" si="135"/>
        <v>0.10008085532301549</v>
      </c>
      <c r="C3157" s="3">
        <f t="shared" si="136"/>
        <v>72.41424175241103</v>
      </c>
      <c r="D3157" s="3">
        <f t="shared" si="137"/>
        <v>7.2472792521489158</v>
      </c>
    </row>
    <row r="3158" spans="1:4" x14ac:dyDescent="0.2">
      <c r="A3158" s="2">
        <v>31.62</v>
      </c>
      <c r="B3158" s="14">
        <f t="shared" si="135"/>
        <v>0.10001756308407758</v>
      </c>
      <c r="C3158" s="3">
        <f t="shared" si="136"/>
        <v>72.324457593689189</v>
      </c>
      <c r="D3158" s="3">
        <f t="shared" si="137"/>
        <v>7.2337159998985028</v>
      </c>
    </row>
    <row r="3159" spans="1:4" x14ac:dyDescent="0.2">
      <c r="A3159" s="2">
        <v>31.63</v>
      </c>
      <c r="B3159" s="14">
        <f t="shared" si="135"/>
        <v>9.9954330866227153E-2</v>
      </c>
      <c r="C3159" s="3">
        <f t="shared" si="136"/>
        <v>72.234812517846933</v>
      </c>
      <c r="D3159" s="3">
        <f t="shared" si="137"/>
        <v>7.2201823504687592</v>
      </c>
    </row>
    <row r="3160" spans="1:4" x14ac:dyDescent="0.2">
      <c r="A3160" s="2">
        <v>31.64</v>
      </c>
      <c r="B3160" s="14">
        <f t="shared" si="135"/>
        <v>9.9891158593596388E-2</v>
      </c>
      <c r="C3160" s="3">
        <f t="shared" si="136"/>
        <v>72.145306266470342</v>
      </c>
      <c r="D3160" s="3">
        <f t="shared" si="137"/>
        <v>7.2066782300475722</v>
      </c>
    </row>
    <row r="3161" spans="1:4" x14ac:dyDescent="0.2">
      <c r="A3161" s="2">
        <v>31.65</v>
      </c>
      <c r="B3161" s="14">
        <f t="shared" si="135"/>
        <v>9.9828046190436934E-2</v>
      </c>
      <c r="C3161" s="3">
        <f t="shared" si="136"/>
        <v>72.055938581705576</v>
      </c>
      <c r="D3161" s="3">
        <f t="shared" si="137"/>
        <v>7.1932035650297905</v>
      </c>
    </row>
    <row r="3162" spans="1:4" x14ac:dyDescent="0.2">
      <c r="A3162" s="2">
        <v>31.66</v>
      </c>
      <c r="B3162" s="14">
        <f t="shared" si="135"/>
        <v>9.9764993581120315E-2</v>
      </c>
      <c r="C3162" s="3">
        <f t="shared" si="136"/>
        <v>71.966709206256738</v>
      </c>
      <c r="D3162" s="3">
        <f t="shared" si="137"/>
        <v>7.1797582820165555</v>
      </c>
    </row>
    <row r="3163" spans="1:4" x14ac:dyDescent="0.2">
      <c r="A3163" s="2">
        <v>31.67</v>
      </c>
      <c r="B3163" s="14">
        <f t="shared" si="135"/>
        <v>9.9702000690137224E-2</v>
      </c>
      <c r="C3163" s="3">
        <f t="shared" si="136"/>
        <v>71.877617883385554</v>
      </c>
      <c r="D3163" s="3">
        <f t="shared" si="137"/>
        <v>7.1663423078147259</v>
      </c>
    </row>
    <row r="3164" spans="1:4" x14ac:dyDescent="0.2">
      <c r="A3164" s="2">
        <v>31.68</v>
      </c>
      <c r="B3164" s="14">
        <f t="shared" si="135"/>
        <v>9.963906744209769E-2</v>
      </c>
      <c r="C3164" s="3">
        <f t="shared" si="136"/>
        <v>71.78866435690945</v>
      </c>
      <c r="D3164" s="3">
        <f t="shared" si="137"/>
        <v>7.152955569436215</v>
      </c>
    </row>
    <row r="3165" spans="1:4" x14ac:dyDescent="0.2">
      <c r="A3165" s="2">
        <v>31.69</v>
      </c>
      <c r="B3165" s="14">
        <f t="shared" si="135"/>
        <v>9.9576193761730658E-2</v>
      </c>
      <c r="C3165" s="3">
        <f t="shared" si="136"/>
        <v>71.699848371199877</v>
      </c>
      <c r="D3165" s="3">
        <f t="shared" si="137"/>
        <v>7.1395979940973069</v>
      </c>
    </row>
    <row r="3166" spans="1:4" x14ac:dyDescent="0.2">
      <c r="A3166" s="2">
        <v>31.7</v>
      </c>
      <c r="B3166" s="14">
        <f t="shared" si="135"/>
        <v>9.9513379573883731E-2</v>
      </c>
      <c r="C3166" s="3">
        <f t="shared" si="136"/>
        <v>71.611169671181671</v>
      </c>
      <c r="D3166" s="3">
        <f t="shared" si="137"/>
        <v>7.1262695092180923</v>
      </c>
    </row>
    <row r="3167" spans="1:4" x14ac:dyDescent="0.2">
      <c r="A3167" s="2">
        <v>31.71</v>
      </c>
      <c r="B3167" s="14">
        <f t="shared" si="135"/>
        <v>9.9450624803522819E-2</v>
      </c>
      <c r="C3167" s="3">
        <f t="shared" si="136"/>
        <v>71.522628002330947</v>
      </c>
      <c r="D3167" s="3">
        <f t="shared" si="137"/>
        <v>7.1129700424217495</v>
      </c>
    </row>
    <row r="3168" spans="1:4" x14ac:dyDescent="0.2">
      <c r="A3168" s="2">
        <v>31.72</v>
      </c>
      <c r="B3168" s="14">
        <f t="shared" si="135"/>
        <v>9.9387929375732473E-2</v>
      </c>
      <c r="C3168" s="3">
        <f t="shared" si="136"/>
        <v>71.434223110674267</v>
      </c>
      <c r="D3168" s="3">
        <f t="shared" si="137"/>
        <v>7.0996995215340108</v>
      </c>
    </row>
    <row r="3169" spans="1:4" x14ac:dyDescent="0.2">
      <c r="A3169" s="2">
        <v>31.73</v>
      </c>
      <c r="B3169" s="14">
        <f t="shared" si="135"/>
        <v>9.9325293215714996E-2</v>
      </c>
      <c r="C3169" s="3">
        <f t="shared" si="136"/>
        <v>71.345954742786915</v>
      </c>
      <c r="D3169" s="3">
        <f t="shared" si="137"/>
        <v>7.0864578745824423</v>
      </c>
    </row>
    <row r="3170" spans="1:4" x14ac:dyDescent="0.2">
      <c r="A3170" s="2">
        <v>31.74</v>
      </c>
      <c r="B3170" s="14">
        <f t="shared" si="135"/>
        <v>9.9262716248790489E-2</v>
      </c>
      <c r="C3170" s="3">
        <f t="shared" si="136"/>
        <v>71.257822645792075</v>
      </c>
      <c r="D3170" s="3">
        <f t="shared" si="137"/>
        <v>7.0732450297958955</v>
      </c>
    </row>
    <row r="3171" spans="1:4" x14ac:dyDescent="0.2">
      <c r="A3171" s="2">
        <v>31.75</v>
      </c>
      <c r="B3171" s="14">
        <f t="shared" si="135"/>
        <v>9.9200198400396747E-2</v>
      </c>
      <c r="C3171" s="3">
        <f t="shared" si="136"/>
        <v>71.169826567358612</v>
      </c>
      <c r="D3171" s="3">
        <f t="shared" si="137"/>
        <v>7.0600609156038017</v>
      </c>
    </row>
    <row r="3172" spans="1:4" x14ac:dyDescent="0.2">
      <c r="A3172" s="2">
        <v>31.76</v>
      </c>
      <c r="B3172" s="14">
        <f t="shared" ref="B3172:B3235" si="138">10^(2-2*LOG(A3172))</f>
        <v>9.9137739596089028E-2</v>
      </c>
      <c r="C3172" s="3">
        <f t="shared" si="136"/>
        <v>71.081966255700763</v>
      </c>
      <c r="D3172" s="3">
        <f t="shared" si="137"/>
        <v>7.0469054606356494</v>
      </c>
    </row>
    <row r="3173" spans="1:4" x14ac:dyDescent="0.2">
      <c r="A3173" s="2">
        <v>31.77</v>
      </c>
      <c r="B3173" s="14">
        <f t="shared" si="138"/>
        <v>9.9075339761539538E-2</v>
      </c>
      <c r="C3173" s="3">
        <f t="shared" si="136"/>
        <v>70.994241459575903</v>
      </c>
      <c r="D3173" s="3">
        <f t="shared" si="137"/>
        <v>7.0337785937202595</v>
      </c>
    </row>
    <row r="3174" spans="1:4" x14ac:dyDescent="0.2">
      <c r="A3174" s="2">
        <v>31.78</v>
      </c>
      <c r="B3174" s="14">
        <f t="shared" si="138"/>
        <v>9.9012998822537404E-2</v>
      </c>
      <c r="C3174" s="3">
        <f t="shared" si="136"/>
        <v>70.906651928283566</v>
      </c>
      <c r="D3174" s="3">
        <f t="shared" si="137"/>
        <v>7.0206802438852103</v>
      </c>
    </row>
    <row r="3175" spans="1:4" x14ac:dyDescent="0.2">
      <c r="A3175" s="2">
        <v>31.79</v>
      </c>
      <c r="B3175" s="14">
        <f t="shared" si="138"/>
        <v>9.8950716704988617E-2</v>
      </c>
      <c r="C3175" s="3">
        <f t="shared" si="136"/>
        <v>70.819197411664447</v>
      </c>
      <c r="D3175" s="3">
        <f t="shared" si="137"/>
        <v>7.0076103403562717</v>
      </c>
    </row>
    <row r="3176" spans="1:4" x14ac:dyDescent="0.2">
      <c r="A3176" s="2">
        <v>31.8</v>
      </c>
      <c r="B3176" s="14">
        <f t="shared" si="138"/>
        <v>9.8888493334915492E-2</v>
      </c>
      <c r="C3176" s="3">
        <f t="shared" si="136"/>
        <v>70.731877660098291</v>
      </c>
      <c r="D3176" s="3">
        <f t="shared" si="137"/>
        <v>6.9945688125566878</v>
      </c>
    </row>
    <row r="3177" spans="1:4" x14ac:dyDescent="0.2">
      <c r="A3177" s="2">
        <v>31.81</v>
      </c>
      <c r="B3177" s="14">
        <f t="shared" si="138"/>
        <v>9.8826328638456765E-2</v>
      </c>
      <c r="C3177" s="3">
        <f t="shared" si="136"/>
        <v>70.644692424503319</v>
      </c>
      <c r="D3177" s="3">
        <f t="shared" si="137"/>
        <v>6.9815555901066624</v>
      </c>
    </row>
    <row r="3178" spans="1:4" x14ac:dyDescent="0.2">
      <c r="A3178" s="2">
        <v>31.82</v>
      </c>
      <c r="B3178" s="14">
        <f t="shared" si="138"/>
        <v>9.8764222541867147E-2</v>
      </c>
      <c r="C3178" s="3">
        <f t="shared" si="136"/>
        <v>70.557641456334395</v>
      </c>
      <c r="D3178" s="3">
        <f t="shared" si="137"/>
        <v>6.9685706028226813</v>
      </c>
    </row>
    <row r="3179" spans="1:4" x14ac:dyDescent="0.2">
      <c r="A3179" s="2">
        <v>31.83</v>
      </c>
      <c r="B3179" s="14">
        <f t="shared" si="138"/>
        <v>9.8702174971517051E-2</v>
      </c>
      <c r="C3179" s="3">
        <f t="shared" si="136"/>
        <v>70.470724507582062</v>
      </c>
      <c r="D3179" s="3">
        <f t="shared" si="137"/>
        <v>6.9556137807169396</v>
      </c>
    </row>
    <row r="3180" spans="1:4" x14ac:dyDescent="0.2">
      <c r="A3180" s="2">
        <v>31.84</v>
      </c>
      <c r="B3180" s="14">
        <f t="shared" si="138"/>
        <v>9.8640185853892573E-2</v>
      </c>
      <c r="C3180" s="3">
        <f t="shared" si="136"/>
        <v>70.383941330770924</v>
      </c>
      <c r="D3180" s="3">
        <f t="shared" si="137"/>
        <v>6.9426850539967147</v>
      </c>
    </row>
    <row r="3181" spans="1:4" x14ac:dyDescent="0.2">
      <c r="A3181" s="2">
        <v>31.85</v>
      </c>
      <c r="B3181" s="14">
        <f t="shared" si="138"/>
        <v>9.8578255115595287E-2</v>
      </c>
      <c r="C3181" s="3">
        <f t="shared" si="136"/>
        <v>70.29729167895853</v>
      </c>
      <c r="D3181" s="3">
        <f t="shared" si="137"/>
        <v>6.9297843530637877</v>
      </c>
    </row>
    <row r="3182" spans="1:4" x14ac:dyDescent="0.2">
      <c r="A3182" s="2">
        <v>31.86</v>
      </c>
      <c r="B3182" s="14">
        <f t="shared" si="138"/>
        <v>9.8516382683341966E-2</v>
      </c>
      <c r="C3182" s="3">
        <f t="shared" si="136"/>
        <v>70.210775305734089</v>
      </c>
      <c r="D3182" s="3">
        <f t="shared" si="137"/>
        <v>6.9169116085138356</v>
      </c>
    </row>
    <row r="3183" spans="1:4" x14ac:dyDescent="0.2">
      <c r="A3183" s="2">
        <v>31.87</v>
      </c>
      <c r="B3183" s="14">
        <f t="shared" si="138"/>
        <v>9.8454568483964028E-2</v>
      </c>
      <c r="C3183" s="3">
        <f t="shared" si="136"/>
        <v>70.12439196521683</v>
      </c>
      <c r="D3183" s="3">
        <f t="shared" si="137"/>
        <v>6.9040667511357769</v>
      </c>
    </row>
    <row r="3184" spans="1:4" x14ac:dyDescent="0.2">
      <c r="A3184" s="2">
        <v>31.88</v>
      </c>
      <c r="B3184" s="14">
        <f t="shared" si="138"/>
        <v>9.8392812444408034E-2</v>
      </c>
      <c r="C3184" s="3">
        <f t="shared" si="136"/>
        <v>70.038141412055154</v>
      </c>
      <c r="D3184" s="3">
        <f t="shared" si="137"/>
        <v>6.8912497119112697</v>
      </c>
    </row>
    <row r="3185" spans="1:4" x14ac:dyDescent="0.2">
      <c r="A3185" s="2">
        <v>31.89</v>
      </c>
      <c r="B3185" s="14">
        <f t="shared" si="138"/>
        <v>9.8331114491734831E-2</v>
      </c>
      <c r="C3185" s="3">
        <f t="shared" si="136"/>
        <v>69.952023401424981</v>
      </c>
      <c r="D3185" s="3">
        <f t="shared" si="137"/>
        <v>6.878460422014034</v>
      </c>
    </row>
    <row r="3186" spans="1:4" x14ac:dyDescent="0.2">
      <c r="A3186" s="2">
        <v>31.9</v>
      </c>
      <c r="B3186" s="14">
        <f t="shared" si="138"/>
        <v>9.8269474553119601E-2</v>
      </c>
      <c r="C3186" s="3">
        <f t="shared" si="136"/>
        <v>69.866037689028843</v>
      </c>
      <c r="D3186" s="3">
        <f t="shared" si="137"/>
        <v>6.865698812809315</v>
      </c>
    </row>
    <row r="3187" spans="1:4" x14ac:dyDescent="0.2">
      <c r="A3187" s="2">
        <v>31.91</v>
      </c>
      <c r="B3187" s="14">
        <f t="shared" si="138"/>
        <v>9.8207892555851592E-2</v>
      </c>
      <c r="C3187" s="3">
        <f t="shared" si="136"/>
        <v>69.780184031093953</v>
      </c>
      <c r="D3187" s="3">
        <f t="shared" si="137"/>
        <v>6.8529648158532259</v>
      </c>
    </row>
    <row r="3188" spans="1:4" x14ac:dyDescent="0.2">
      <c r="A3188" s="2">
        <v>31.92</v>
      </c>
      <c r="B3188" s="14">
        <f t="shared" si="138"/>
        <v>9.8146368427333944E-2</v>
      </c>
      <c r="C3188" s="3">
        <f t="shared" si="136"/>
        <v>69.694462184371659</v>
      </c>
      <c r="D3188" s="3">
        <f t="shared" si="137"/>
        <v>6.840258362892234</v>
      </c>
    </row>
    <row r="3189" spans="1:4" x14ac:dyDescent="0.2">
      <c r="A3189" s="2">
        <v>31.93</v>
      </c>
      <c r="B3189" s="14">
        <f t="shared" si="138"/>
        <v>9.8084902095083679E-2</v>
      </c>
      <c r="C3189" s="3">
        <f t="shared" si="136"/>
        <v>69.608871906135661</v>
      </c>
      <c r="D3189" s="3">
        <f t="shared" si="137"/>
        <v>6.8275793858625375</v>
      </c>
    </row>
    <row r="3190" spans="1:4" x14ac:dyDescent="0.2">
      <c r="A3190" s="2">
        <v>31.94</v>
      </c>
      <c r="B3190" s="14">
        <f t="shared" si="138"/>
        <v>9.8023493486730964E-2</v>
      </c>
      <c r="C3190" s="3">
        <f t="shared" si="136"/>
        <v>69.523412954180884</v>
      </c>
      <c r="D3190" s="3">
        <f t="shared" si="137"/>
        <v>6.8149278168894574</v>
      </c>
    </row>
    <row r="3191" spans="1:4" x14ac:dyDescent="0.2">
      <c r="A3191" s="2">
        <v>31.95</v>
      </c>
      <c r="B3191" s="14">
        <f t="shared" si="138"/>
        <v>9.7962142530019253E-2</v>
      </c>
      <c r="C3191" s="3">
        <f t="shared" si="136"/>
        <v>69.438085086822085</v>
      </c>
      <c r="D3191" s="3">
        <f t="shared" si="137"/>
        <v>6.8023035882868692</v>
      </c>
    </row>
    <row r="3192" spans="1:4" x14ac:dyDescent="0.2">
      <c r="A3192" s="2">
        <v>31.96</v>
      </c>
      <c r="B3192" s="14">
        <f t="shared" si="138"/>
        <v>9.7900849152805225E-2</v>
      </c>
      <c r="C3192" s="3">
        <f t="shared" si="136"/>
        <v>69.35288806289293</v>
      </c>
      <c r="D3192" s="3">
        <f t="shared" si="137"/>
        <v>6.7897066325566673</v>
      </c>
    </row>
    <row r="3193" spans="1:4" x14ac:dyDescent="0.2">
      <c r="A3193" s="2">
        <v>31.97</v>
      </c>
      <c r="B3193" s="14">
        <f t="shared" si="138"/>
        <v>9.7839613283058083E-2</v>
      </c>
      <c r="C3193" s="3">
        <f t="shared" si="136"/>
        <v>69.267821641744163</v>
      </c>
      <c r="D3193" s="3">
        <f t="shared" si="137"/>
        <v>6.7771368823880902</v>
      </c>
    </row>
    <row r="3194" spans="1:4" x14ac:dyDescent="0.2">
      <c r="A3194" s="2">
        <v>31.98</v>
      </c>
      <c r="B3194" s="14">
        <f t="shared" si="138"/>
        <v>9.777843484885998E-2</v>
      </c>
      <c r="C3194" s="3">
        <f t="shared" si="136"/>
        <v>69.182885583243007</v>
      </c>
      <c r="D3194" s="3">
        <f t="shared" si="137"/>
        <v>6.7645942706572608</v>
      </c>
    </row>
    <row r="3195" spans="1:4" x14ac:dyDescent="0.2">
      <c r="A3195" s="2">
        <v>31.99</v>
      </c>
      <c r="B3195" s="14">
        <f t="shared" si="138"/>
        <v>9.7717313778405007E-2</v>
      </c>
      <c r="C3195" s="3">
        <f t="shared" si="136"/>
        <v>69.098079647771158</v>
      </c>
      <c r="D3195" s="3">
        <f t="shared" si="137"/>
        <v>6.7520787304264749</v>
      </c>
    </row>
    <row r="3196" spans="1:4" x14ac:dyDescent="0.2">
      <c r="A3196" s="2">
        <v>32</v>
      </c>
      <c r="B3196" s="14">
        <f t="shared" si="138"/>
        <v>9.7656249999999958E-2</v>
      </c>
      <c r="C3196" s="3">
        <f t="shared" si="136"/>
        <v>69.013403596224251</v>
      </c>
      <c r="D3196" s="3">
        <f t="shared" si="137"/>
        <v>6.739590194943772</v>
      </c>
    </row>
    <row r="3197" spans="1:4" x14ac:dyDescent="0.2">
      <c r="A3197" s="2">
        <v>32.01</v>
      </c>
      <c r="B3197" s="14">
        <f t="shared" si="138"/>
        <v>9.7595243442063218E-2</v>
      </c>
      <c r="C3197" s="3">
        <f t="shared" si="136"/>
        <v>68.928857190010064</v>
      </c>
      <c r="D3197" s="3">
        <f t="shared" si="137"/>
        <v>6.7271285976422419</v>
      </c>
    </row>
    <row r="3198" spans="1:4" x14ac:dyDescent="0.2">
      <c r="A3198" s="2">
        <v>32.020000000000003</v>
      </c>
      <c r="B3198" s="14">
        <f t="shared" si="138"/>
        <v>9.7534294033124927E-2</v>
      </c>
      <c r="C3198" s="3">
        <f t="shared" si="136"/>
        <v>68.844440191047354</v>
      </c>
      <c r="D3198" s="3">
        <f t="shared" si="137"/>
        <v>6.7146938721394962</v>
      </c>
    </row>
    <row r="3199" spans="1:4" x14ac:dyDescent="0.2">
      <c r="A3199" s="2">
        <v>32.03</v>
      </c>
      <c r="B3199" s="14">
        <f t="shared" si="138"/>
        <v>9.7473401701827125E-2</v>
      </c>
      <c r="C3199" s="3">
        <f t="shared" si="136"/>
        <v>68.760152361765151</v>
      </c>
      <c r="D3199" s="3">
        <f t="shared" si="137"/>
        <v>6.7022859522371716</v>
      </c>
    </row>
    <row r="3200" spans="1:4" x14ac:dyDescent="0.2">
      <c r="A3200" s="2">
        <v>32.04</v>
      </c>
      <c r="B3200" s="14">
        <f t="shared" si="138"/>
        <v>9.7412566376922693E-2</v>
      </c>
      <c r="C3200" s="3">
        <f t="shared" si="136"/>
        <v>68.675993465100589</v>
      </c>
      <c r="D3200" s="3">
        <f t="shared" si="137"/>
        <v>6.6899047719202205</v>
      </c>
    </row>
    <row r="3201" spans="1:4" x14ac:dyDescent="0.2">
      <c r="A3201" s="2">
        <v>32.049999999999997</v>
      </c>
      <c r="B3201" s="14">
        <f t="shared" si="138"/>
        <v>9.7351787987276131E-2</v>
      </c>
      <c r="C3201" s="3">
        <f t="shared" si="136"/>
        <v>68.591963264498347</v>
      </c>
      <c r="D3201" s="3">
        <f t="shared" si="137"/>
        <v>6.6775502653564756</v>
      </c>
    </row>
    <row r="3202" spans="1:4" x14ac:dyDescent="0.2">
      <c r="A3202" s="2">
        <v>32.06</v>
      </c>
      <c r="B3202" s="14">
        <f t="shared" si="138"/>
        <v>9.7291066461862419E-2</v>
      </c>
      <c r="C3202" s="3">
        <f t="shared" si="136"/>
        <v>68.508061523909305</v>
      </c>
      <c r="D3202" s="3">
        <f t="shared" si="137"/>
        <v>6.6652223668960193</v>
      </c>
    </row>
    <row r="3203" spans="1:4" x14ac:dyDescent="0.2">
      <c r="A3203" s="2">
        <v>32.07</v>
      </c>
      <c r="B3203" s="14">
        <f t="shared" si="138"/>
        <v>9.723040172976774E-2</v>
      </c>
      <c r="C3203" s="3">
        <f t="shared" si="136"/>
        <v>68.424288007788945</v>
      </c>
      <c r="D3203" s="3">
        <f t="shared" si="137"/>
        <v>6.6529210110706485</v>
      </c>
    </row>
    <row r="3204" spans="1:4" x14ac:dyDescent="0.2">
      <c r="A3204" s="2">
        <v>32.08</v>
      </c>
      <c r="B3204" s="14">
        <f t="shared" si="138"/>
        <v>9.7169793720188274E-2</v>
      </c>
      <c r="C3204" s="3">
        <f t="shared" si="136"/>
        <v>68.340642481096751</v>
      </c>
      <c r="D3204" s="3">
        <f t="shared" si="137"/>
        <v>6.6406461325933073</v>
      </c>
    </row>
    <row r="3205" spans="1:4" x14ac:dyDescent="0.2">
      <c r="A3205" s="2">
        <v>32.090000000000003</v>
      </c>
      <c r="B3205" s="14">
        <f t="shared" si="138"/>
        <v>9.7109242362430848E-2</v>
      </c>
      <c r="C3205" s="3">
        <f t="shared" si="136"/>
        <v>68.257124709294118</v>
      </c>
      <c r="D3205" s="3">
        <f t="shared" si="137"/>
        <v>6.6283976663575093</v>
      </c>
    </row>
    <row r="3206" spans="1:4" x14ac:dyDescent="0.2">
      <c r="A3206" s="2">
        <v>32.1</v>
      </c>
      <c r="B3206" s="14">
        <f t="shared" si="138"/>
        <v>9.7048747585912365E-2</v>
      </c>
      <c r="C3206" s="3">
        <f t="shared" ref="C3206:C3269" si="139">374200000/(A3206^5*(EXP(14380/(A3206*3000))-1))</f>
        <v>68.173734458344228</v>
      </c>
      <c r="D3206" s="3">
        <f t="shared" ref="D3206:D3269" si="140">B3206*C3206</f>
        <v>6.6161755474368649</v>
      </c>
    </row>
    <row r="3207" spans="1:4" x14ac:dyDescent="0.2">
      <c r="A3207" s="2">
        <v>32.11</v>
      </c>
      <c r="B3207" s="14">
        <f t="shared" si="138"/>
        <v>9.6988309320159435E-2</v>
      </c>
      <c r="C3207" s="3">
        <f t="shared" si="139"/>
        <v>68.090471494709703</v>
      </c>
      <c r="D3207" s="3">
        <f t="shared" si="140"/>
        <v>6.6039797110844036</v>
      </c>
    </row>
    <row r="3208" spans="1:4" x14ac:dyDescent="0.2">
      <c r="A3208" s="2">
        <v>32.119999999999997</v>
      </c>
      <c r="B3208" s="14">
        <f t="shared" si="138"/>
        <v>9.6927927494808511E-2</v>
      </c>
      <c r="C3208" s="3">
        <f t="shared" si="139"/>
        <v>68.007335585351967</v>
      </c>
      <c r="D3208" s="3">
        <f t="shared" si="140"/>
        <v>6.5918100927321062</v>
      </c>
    </row>
    <row r="3209" spans="1:4" x14ac:dyDescent="0.2">
      <c r="A3209" s="2">
        <v>32.130000000000003</v>
      </c>
      <c r="B3209" s="14">
        <f t="shared" si="138"/>
        <v>9.6867602039605413E-2</v>
      </c>
      <c r="C3209" s="3">
        <f t="shared" si="139"/>
        <v>67.924326497730291</v>
      </c>
      <c r="D3209" s="3">
        <f t="shared" si="140"/>
        <v>6.5796666279903624</v>
      </c>
    </row>
    <row r="3210" spans="1:4" x14ac:dyDescent="0.2">
      <c r="A3210" s="2">
        <v>32.14</v>
      </c>
      <c r="B3210" s="14">
        <f t="shared" si="138"/>
        <v>9.6807332884405475E-2</v>
      </c>
      <c r="C3210" s="3">
        <f t="shared" si="139"/>
        <v>67.841443999799964</v>
      </c>
      <c r="D3210" s="3">
        <f t="shared" si="140"/>
        <v>6.567549252647388</v>
      </c>
    </row>
    <row r="3211" spans="1:4" x14ac:dyDescent="0.2">
      <c r="A3211" s="2">
        <v>32.15</v>
      </c>
      <c r="B3211" s="14">
        <f t="shared" si="138"/>
        <v>9.6747119959172664E-2</v>
      </c>
      <c r="C3211" s="3">
        <f t="shared" si="139"/>
        <v>67.758687860011477</v>
      </c>
      <c r="D3211" s="3">
        <f t="shared" si="140"/>
        <v>6.5554579026686666</v>
      </c>
    </row>
    <row r="3212" spans="1:4" x14ac:dyDescent="0.2">
      <c r="A3212" s="2">
        <v>32.159999999999997</v>
      </c>
      <c r="B3212" s="14">
        <f t="shared" si="138"/>
        <v>9.6686963193980319E-2</v>
      </c>
      <c r="C3212" s="3">
        <f t="shared" si="139"/>
        <v>67.676057847309124</v>
      </c>
      <c r="D3212" s="3">
        <f t="shared" si="140"/>
        <v>6.5433925141964604</v>
      </c>
    </row>
    <row r="3213" spans="1:4" x14ac:dyDescent="0.2">
      <c r="A3213" s="2">
        <v>32.17</v>
      </c>
      <c r="B3213" s="14">
        <f t="shared" si="138"/>
        <v>9.662686251901012E-2</v>
      </c>
      <c r="C3213" s="3">
        <f t="shared" si="139"/>
        <v>67.593553731129717</v>
      </c>
      <c r="D3213" s="3">
        <f t="shared" si="140"/>
        <v>6.5313530235491948</v>
      </c>
    </row>
    <row r="3214" spans="1:4" x14ac:dyDescent="0.2">
      <c r="A3214" s="2">
        <v>32.18</v>
      </c>
      <c r="B3214" s="14">
        <f t="shared" si="138"/>
        <v>9.6566817864552248E-2</v>
      </c>
      <c r="C3214" s="3">
        <f t="shared" si="139"/>
        <v>67.511175281402117</v>
      </c>
      <c r="D3214" s="3">
        <f t="shared" si="140"/>
        <v>6.5193393672210203</v>
      </c>
    </row>
    <row r="3215" spans="1:4" x14ac:dyDescent="0.2">
      <c r="A3215" s="2">
        <v>32.19</v>
      </c>
      <c r="B3215" s="14">
        <f t="shared" si="138"/>
        <v>9.6506829161005364E-2</v>
      </c>
      <c r="C3215" s="3">
        <f t="shared" si="139"/>
        <v>67.428922268544937</v>
      </c>
      <c r="D3215" s="3">
        <f t="shared" si="140"/>
        <v>6.5073514818811766</v>
      </c>
    </row>
    <row r="3216" spans="1:4" x14ac:dyDescent="0.2">
      <c r="A3216" s="2">
        <v>32.200000000000003</v>
      </c>
      <c r="B3216" s="14">
        <f t="shared" si="138"/>
        <v>9.6446896338875723E-2</v>
      </c>
      <c r="C3216" s="3">
        <f t="shared" si="139"/>
        <v>67.346794463466068</v>
      </c>
      <c r="D3216" s="3">
        <f t="shared" si="140"/>
        <v>6.4953893043734814</v>
      </c>
    </row>
    <row r="3217" spans="1:4" x14ac:dyDescent="0.2">
      <c r="A3217" s="2">
        <v>32.21</v>
      </c>
      <c r="B3217" s="14">
        <f t="shared" si="138"/>
        <v>9.6387019328778148E-2</v>
      </c>
      <c r="C3217" s="3">
        <f t="shared" si="139"/>
        <v>67.264791637561245</v>
      </c>
      <c r="D3217" s="3">
        <f t="shared" si="140"/>
        <v>6.4834527717158501</v>
      </c>
    </row>
    <row r="3218" spans="1:4" x14ac:dyDescent="0.2">
      <c r="A3218" s="2">
        <v>32.22</v>
      </c>
      <c r="B3218" s="14">
        <f t="shared" si="138"/>
        <v>9.632719806143436E-2</v>
      </c>
      <c r="C3218" s="3">
        <f t="shared" si="139"/>
        <v>67.182913562713082</v>
      </c>
      <c r="D3218" s="3">
        <f t="shared" si="140"/>
        <v>6.471541821099688</v>
      </c>
    </row>
    <row r="3219" spans="1:4" x14ac:dyDescent="0.2">
      <c r="A3219" s="2">
        <v>32.229999999999997</v>
      </c>
      <c r="B3219" s="14">
        <f t="shared" si="138"/>
        <v>9.6267432467674094E-2</v>
      </c>
      <c r="C3219" s="3">
        <f t="shared" si="139"/>
        <v>67.10116001128948</v>
      </c>
      <c r="D3219" s="3">
        <f t="shared" si="140"/>
        <v>6.4596563898894033</v>
      </c>
    </row>
    <row r="3220" spans="1:4" x14ac:dyDescent="0.2">
      <c r="A3220" s="2">
        <v>32.24</v>
      </c>
      <c r="B3220" s="14">
        <f t="shared" si="138"/>
        <v>9.620772247843401E-2</v>
      </c>
      <c r="C3220" s="3">
        <f t="shared" si="139"/>
        <v>67.019530756142785</v>
      </c>
      <c r="D3220" s="3">
        <f t="shared" si="140"/>
        <v>6.4477964156218581</v>
      </c>
    </row>
    <row r="3221" spans="1:4" x14ac:dyDescent="0.2">
      <c r="A3221" s="2">
        <v>32.25</v>
      </c>
      <c r="B3221" s="14">
        <f t="shared" si="138"/>
        <v>9.6148068024758143E-2</v>
      </c>
      <c r="C3221" s="3">
        <f t="shared" si="139"/>
        <v>66.938025570608801</v>
      </c>
      <c r="D3221" s="3">
        <f t="shared" si="140"/>
        <v>6.4359618360058946</v>
      </c>
    </row>
    <row r="3222" spans="1:4" x14ac:dyDescent="0.2">
      <c r="A3222" s="2">
        <v>32.26</v>
      </c>
      <c r="B3222" s="14">
        <f t="shared" si="138"/>
        <v>9.6088469037796997E-2</v>
      </c>
      <c r="C3222" s="3">
        <f t="shared" si="139"/>
        <v>66.856644228504891</v>
      </c>
      <c r="D3222" s="3">
        <f t="shared" si="140"/>
        <v>6.4241525889217019</v>
      </c>
    </row>
    <row r="3223" spans="1:4" x14ac:dyDescent="0.2">
      <c r="A3223" s="2">
        <v>32.270000000000003</v>
      </c>
      <c r="B3223" s="14">
        <f t="shared" si="138"/>
        <v>9.6028925448807909E-2</v>
      </c>
      <c r="C3223" s="3">
        <f t="shared" si="139"/>
        <v>66.775386504129472</v>
      </c>
      <c r="D3223" s="3">
        <f t="shared" si="140"/>
        <v>6.4123686124203827</v>
      </c>
    </row>
    <row r="3224" spans="1:4" x14ac:dyDescent="0.2">
      <c r="A3224" s="2">
        <v>32.28</v>
      </c>
      <c r="B3224" s="14">
        <f t="shared" si="138"/>
        <v>9.5969437189155002E-2</v>
      </c>
      <c r="C3224" s="3">
        <f t="shared" si="139"/>
        <v>66.694252172260548</v>
      </c>
      <c r="D3224" s="3">
        <f t="shared" si="140"/>
        <v>6.400609844723423</v>
      </c>
    </row>
    <row r="3225" spans="1:4" x14ac:dyDescent="0.2">
      <c r="A3225" s="2">
        <v>32.29</v>
      </c>
      <c r="B3225" s="14">
        <f t="shared" si="138"/>
        <v>9.5910004190308068E-2</v>
      </c>
      <c r="C3225" s="3">
        <f t="shared" si="139"/>
        <v>66.613241008154702</v>
      </c>
      <c r="D3225" s="3">
        <f t="shared" si="140"/>
        <v>6.3888762242221189</v>
      </c>
    </row>
    <row r="3226" spans="1:4" x14ac:dyDescent="0.2">
      <c r="A3226" s="2">
        <v>32.299999999999997</v>
      </c>
      <c r="B3226" s="14">
        <f t="shared" si="138"/>
        <v>9.5850626383843479E-2</v>
      </c>
      <c r="C3226" s="3">
        <f t="shared" si="139"/>
        <v>66.532352787545804</v>
      </c>
      <c r="D3226" s="3">
        <f t="shared" si="140"/>
        <v>6.3771676894771199</v>
      </c>
    </row>
    <row r="3227" spans="1:4" x14ac:dyDescent="0.2">
      <c r="A3227" s="2">
        <v>32.31</v>
      </c>
      <c r="B3227" s="14">
        <f t="shared" si="138"/>
        <v>9.5791303701442967E-2</v>
      </c>
      <c r="C3227" s="3">
        <f t="shared" si="139"/>
        <v>66.451587286643871</v>
      </c>
      <c r="D3227" s="3">
        <f t="shared" si="140"/>
        <v>6.3654841792178498</v>
      </c>
    </row>
    <row r="3228" spans="1:4" x14ac:dyDescent="0.2">
      <c r="A3228" s="2">
        <v>32.32</v>
      </c>
      <c r="B3228" s="14">
        <f t="shared" si="138"/>
        <v>9.5732036074894652E-2</v>
      </c>
      <c r="C3228" s="3">
        <f t="shared" si="139"/>
        <v>66.370944282134161</v>
      </c>
      <c r="D3228" s="3">
        <f t="shared" si="140"/>
        <v>6.3538256323420903</v>
      </c>
    </row>
    <row r="3229" spans="1:4" x14ac:dyDescent="0.2">
      <c r="A3229" s="2">
        <v>32.33</v>
      </c>
      <c r="B3229" s="14">
        <f t="shared" si="138"/>
        <v>9.5672823436091362E-2</v>
      </c>
      <c r="C3229" s="3">
        <f t="shared" si="139"/>
        <v>66.290423551175437</v>
      </c>
      <c r="D3229" s="3">
        <f t="shared" si="140"/>
        <v>6.3421919879153199</v>
      </c>
    </row>
    <row r="3230" spans="1:4" x14ac:dyDescent="0.2">
      <c r="A3230" s="2">
        <v>32.340000000000003</v>
      </c>
      <c r="B3230" s="14">
        <f t="shared" si="138"/>
        <v>9.5613665717031712E-2</v>
      </c>
      <c r="C3230" s="3">
        <f t="shared" si="139"/>
        <v>66.210024871399256</v>
      </c>
      <c r="D3230" s="3">
        <f t="shared" si="140"/>
        <v>6.3305831851703243</v>
      </c>
    </row>
    <row r="3231" spans="1:4" x14ac:dyDescent="0.2">
      <c r="A3231" s="2">
        <v>32.35</v>
      </c>
      <c r="B3231" s="14">
        <f t="shared" si="138"/>
        <v>9.5554562849819183E-2</v>
      </c>
      <c r="C3231" s="3">
        <f t="shared" si="139"/>
        <v>66.129748020909176</v>
      </c>
      <c r="D3231" s="3">
        <f t="shared" si="140"/>
        <v>6.318999163506672</v>
      </c>
    </row>
    <row r="3232" spans="1:4" x14ac:dyDescent="0.2">
      <c r="A3232" s="2">
        <v>32.36</v>
      </c>
      <c r="B3232" s="14">
        <f t="shared" si="138"/>
        <v>9.549551476666239E-2</v>
      </c>
      <c r="C3232" s="3">
        <f t="shared" si="139"/>
        <v>66.049592778278694</v>
      </c>
      <c r="D3232" s="3">
        <f t="shared" si="140"/>
        <v>6.3074398624901509</v>
      </c>
    </row>
    <row r="3233" spans="1:4" x14ac:dyDescent="0.2">
      <c r="A3233" s="2">
        <v>32.369999999999997</v>
      </c>
      <c r="B3233" s="14">
        <f t="shared" si="138"/>
        <v>9.5436521399874352E-2</v>
      </c>
      <c r="C3233" s="3">
        <f t="shared" si="139"/>
        <v>65.969558922550831</v>
      </c>
      <c r="D3233" s="3">
        <f t="shared" si="140"/>
        <v>6.2959052218522942</v>
      </c>
    </row>
    <row r="3234" spans="1:4" x14ac:dyDescent="0.2">
      <c r="A3234" s="2">
        <v>32.380000000000003</v>
      </c>
      <c r="B3234" s="14">
        <f t="shared" si="138"/>
        <v>9.5377582681872658E-2</v>
      </c>
      <c r="C3234" s="3">
        <f t="shared" si="139"/>
        <v>65.889646233236647</v>
      </c>
      <c r="D3234" s="3">
        <f t="shared" si="140"/>
        <v>6.2843951814898675</v>
      </c>
    </row>
    <row r="3235" spans="1:4" x14ac:dyDescent="0.2">
      <c r="A3235" s="2">
        <v>32.39</v>
      </c>
      <c r="B3235" s="14">
        <f t="shared" si="138"/>
        <v>9.5318698545179312E-2</v>
      </c>
      <c r="C3235" s="3">
        <f t="shared" si="139"/>
        <v>65.809854490314336</v>
      </c>
      <c r="D3235" s="3">
        <f t="shared" si="140"/>
        <v>6.2729096814643874</v>
      </c>
    </row>
    <row r="3236" spans="1:4" x14ac:dyDescent="0.2">
      <c r="A3236" s="2">
        <v>32.4</v>
      </c>
      <c r="B3236" s="14">
        <f t="shared" ref="B3236:B3299" si="141">10^(2-2*LOG(A3236))</f>
        <v>9.5259868922420388E-2</v>
      </c>
      <c r="C3236" s="3">
        <f t="shared" si="139"/>
        <v>65.730183474228056</v>
      </c>
      <c r="D3236" s="3">
        <f t="shared" si="140"/>
        <v>6.261448662001607</v>
      </c>
    </row>
    <row r="3237" spans="1:4" x14ac:dyDescent="0.2">
      <c r="A3237" s="2">
        <v>32.409999999999997</v>
      </c>
      <c r="B3237" s="14">
        <f t="shared" si="141"/>
        <v>9.5201093746325793E-2</v>
      </c>
      <c r="C3237" s="3">
        <f t="shared" si="139"/>
        <v>65.650632965886501</v>
      </c>
      <c r="D3237" s="3">
        <f t="shared" si="140"/>
        <v>6.2500120634909875</v>
      </c>
    </row>
    <row r="3238" spans="1:4" x14ac:dyDescent="0.2">
      <c r="A3238" s="2">
        <v>32.42</v>
      </c>
      <c r="B3238" s="14">
        <f t="shared" si="141"/>
        <v>9.5142372949729395E-2</v>
      </c>
      <c r="C3238" s="3">
        <f t="shared" si="139"/>
        <v>65.571202746662181</v>
      </c>
      <c r="D3238" s="3">
        <f t="shared" si="140"/>
        <v>6.2385998264852534</v>
      </c>
    </row>
    <row r="3239" spans="1:4" x14ac:dyDescent="0.2">
      <c r="A3239" s="2">
        <v>32.43</v>
      </c>
      <c r="B3239" s="14">
        <f t="shared" si="141"/>
        <v>9.5083706465568449E-2</v>
      </c>
      <c r="C3239" s="3">
        <f t="shared" si="139"/>
        <v>65.49189259839018</v>
      </c>
      <c r="D3239" s="3">
        <f t="shared" si="140"/>
        <v>6.2272118916998664</v>
      </c>
    </row>
    <row r="3240" spans="1:4" x14ac:dyDescent="0.2">
      <c r="A3240" s="2">
        <v>32.44</v>
      </c>
      <c r="B3240" s="14">
        <f t="shared" si="141"/>
        <v>9.5025094226883405E-2</v>
      </c>
      <c r="C3240" s="3">
        <f t="shared" si="139"/>
        <v>65.412702303366828</v>
      </c>
      <c r="D3240" s="3">
        <f t="shared" si="140"/>
        <v>6.2158482000125064</v>
      </c>
    </row>
    <row r="3241" spans="1:4" x14ac:dyDescent="0.2">
      <c r="A3241" s="2">
        <v>32.450000000000003</v>
      </c>
      <c r="B3241" s="14">
        <f t="shared" si="141"/>
        <v>9.4966536166818175E-2</v>
      </c>
      <c r="C3241" s="3">
        <f t="shared" si="139"/>
        <v>65.333631644348699</v>
      </c>
      <c r="D3241" s="3">
        <f t="shared" si="140"/>
        <v>6.2045086924626167</v>
      </c>
    </row>
    <row r="3242" spans="1:4" x14ac:dyDescent="0.2">
      <c r="A3242" s="2">
        <v>32.46</v>
      </c>
      <c r="B3242" s="14">
        <f t="shared" si="141"/>
        <v>9.4908032218619473E-2</v>
      </c>
      <c r="C3242" s="3">
        <f t="shared" si="139"/>
        <v>65.254680404551777</v>
      </c>
      <c r="D3242" s="3">
        <f t="shared" si="140"/>
        <v>6.1931933102509165</v>
      </c>
    </row>
    <row r="3243" spans="1:4" x14ac:dyDescent="0.2">
      <c r="A3243" s="2">
        <v>32.47</v>
      </c>
      <c r="B3243" s="14">
        <f t="shared" si="141"/>
        <v>9.4849582315636768E-2</v>
      </c>
      <c r="C3243" s="3">
        <f t="shared" si="139"/>
        <v>65.175848367650119</v>
      </c>
      <c r="D3243" s="3">
        <f t="shared" si="140"/>
        <v>6.1819019947388902</v>
      </c>
    </row>
    <row r="3244" spans="1:4" x14ac:dyDescent="0.2">
      <c r="A3244" s="2">
        <v>32.479999999999997</v>
      </c>
      <c r="B3244" s="14">
        <f t="shared" si="141"/>
        <v>9.4791186391322321E-2</v>
      </c>
      <c r="C3244" s="3">
        <f t="shared" si="139"/>
        <v>65.097135317774416</v>
      </c>
      <c r="D3244" s="3">
        <f t="shared" si="140"/>
        <v>6.1706346874482856</v>
      </c>
    </row>
    <row r="3245" spans="1:4" x14ac:dyDescent="0.2">
      <c r="A3245" s="2">
        <v>32.49</v>
      </c>
      <c r="B3245" s="14">
        <f t="shared" si="141"/>
        <v>9.4732844379230269E-2</v>
      </c>
      <c r="C3245" s="3">
        <f t="shared" si="139"/>
        <v>65.018541039511575</v>
      </c>
      <c r="D3245" s="3">
        <f t="shared" si="140"/>
        <v>6.1593913300606467</v>
      </c>
    </row>
    <row r="3246" spans="1:4" x14ac:dyDescent="0.2">
      <c r="A3246" s="2">
        <v>32.5</v>
      </c>
      <c r="B3246" s="14">
        <f t="shared" si="141"/>
        <v>9.4674556213017708E-2</v>
      </c>
      <c r="C3246" s="3">
        <f t="shared" si="139"/>
        <v>64.940065317903091</v>
      </c>
      <c r="D3246" s="3">
        <f t="shared" si="140"/>
        <v>6.1481718644168577</v>
      </c>
    </row>
    <row r="3247" spans="1:4" x14ac:dyDescent="0.2">
      <c r="A3247" s="2">
        <v>32.51</v>
      </c>
      <c r="B3247" s="14">
        <f t="shared" si="141"/>
        <v>9.4616321826443139E-2</v>
      </c>
      <c r="C3247" s="3">
        <f t="shared" si="139"/>
        <v>64.861707938444198</v>
      </c>
      <c r="D3247" s="3">
        <f t="shared" si="140"/>
        <v>6.1369762325165977</v>
      </c>
    </row>
    <row r="3248" spans="1:4" x14ac:dyDescent="0.2">
      <c r="A3248" s="2">
        <v>32.520000000000003</v>
      </c>
      <c r="B3248" s="14">
        <f t="shared" si="141"/>
        <v>9.4558141153367262E-2</v>
      </c>
      <c r="C3248" s="3">
        <f t="shared" si="139"/>
        <v>64.783468687082546</v>
      </c>
      <c r="D3248" s="3">
        <f t="shared" si="140"/>
        <v>6.1258043765178991</v>
      </c>
    </row>
    <row r="3249" spans="1:4" x14ac:dyDescent="0.2">
      <c r="A3249" s="2">
        <v>32.53</v>
      </c>
      <c r="B3249" s="14">
        <f t="shared" si="141"/>
        <v>9.4500014127752135E-2</v>
      </c>
      <c r="C3249" s="3">
        <f t="shared" si="139"/>
        <v>64.70534735021765</v>
      </c>
      <c r="D3249" s="3">
        <f t="shared" si="140"/>
        <v>6.1146562387366767</v>
      </c>
    </row>
    <row r="3250" spans="1:4" x14ac:dyDescent="0.2">
      <c r="A3250" s="2">
        <v>32.54</v>
      </c>
      <c r="B3250" s="14">
        <f t="shared" si="141"/>
        <v>9.4441940683661393E-2</v>
      </c>
      <c r="C3250" s="3">
        <f t="shared" si="139"/>
        <v>64.627343714698895</v>
      </c>
      <c r="D3250" s="3">
        <f t="shared" si="140"/>
        <v>6.1035317616461899</v>
      </c>
    </row>
    <row r="3251" spans="1:4" x14ac:dyDescent="0.2">
      <c r="A3251" s="2">
        <v>32.549999999999997</v>
      </c>
      <c r="B3251" s="14">
        <f t="shared" si="141"/>
        <v>9.4383920755260142E-2</v>
      </c>
      <c r="C3251" s="3">
        <f t="shared" si="139"/>
        <v>64.549457567825314</v>
      </c>
      <c r="D3251" s="3">
        <f t="shared" si="140"/>
        <v>6.0924308878766515</v>
      </c>
    </row>
    <row r="3252" spans="1:4" x14ac:dyDescent="0.2">
      <c r="A3252" s="2">
        <v>32.56</v>
      </c>
      <c r="B3252" s="14">
        <f t="shared" si="141"/>
        <v>9.4325954276814172E-2</v>
      </c>
      <c r="C3252" s="3">
        <f t="shared" si="139"/>
        <v>64.471688697344149</v>
      </c>
      <c r="D3252" s="3">
        <f t="shared" si="140"/>
        <v>6.0813535602146809</v>
      </c>
    </row>
    <row r="3253" spans="1:4" x14ac:dyDescent="0.2">
      <c r="A3253" s="2">
        <v>32.57</v>
      </c>
      <c r="B3253" s="14">
        <f t="shared" si="141"/>
        <v>9.4268041182690554E-2</v>
      </c>
      <c r="C3253" s="3">
        <f t="shared" si="139"/>
        <v>64.394036891449787</v>
      </c>
      <c r="D3253" s="3">
        <f t="shared" si="140"/>
        <v>6.0702997216028836</v>
      </c>
    </row>
    <row r="3254" spans="1:4" x14ac:dyDescent="0.2">
      <c r="A3254" s="2">
        <v>32.58</v>
      </c>
      <c r="B3254" s="14">
        <f t="shared" si="141"/>
        <v>9.4210181407356888E-2</v>
      </c>
      <c r="C3254" s="3">
        <f t="shared" si="139"/>
        <v>64.316501938782508</v>
      </c>
      <c r="D3254" s="3">
        <f t="shared" si="140"/>
        <v>6.0592693151393213</v>
      </c>
    </row>
    <row r="3255" spans="1:4" x14ac:dyDescent="0.2">
      <c r="A3255" s="2">
        <v>32.590000000000003</v>
      </c>
      <c r="B3255" s="14">
        <f t="shared" si="141"/>
        <v>9.4152374885381224E-2</v>
      </c>
      <c r="C3255" s="3">
        <f t="shared" si="139"/>
        <v>64.239083628427792</v>
      </c>
      <c r="D3255" s="3">
        <f t="shared" si="140"/>
        <v>6.0482622840770892</v>
      </c>
    </row>
    <row r="3256" spans="1:4" x14ac:dyDescent="0.2">
      <c r="A3256" s="2">
        <v>32.6</v>
      </c>
      <c r="B3256" s="14">
        <f t="shared" si="141"/>
        <v>9.4094621551432139E-2</v>
      </c>
      <c r="C3256" s="3">
        <f t="shared" si="139"/>
        <v>64.161781749914965</v>
      </c>
      <c r="D3256" s="3">
        <f t="shared" si="140"/>
        <v>6.0372785718238342</v>
      </c>
    </row>
    <row r="3257" spans="1:4" x14ac:dyDescent="0.2">
      <c r="A3257" s="2">
        <v>32.61</v>
      </c>
      <c r="B3257" s="14">
        <f t="shared" si="141"/>
        <v>9.4036921340278176E-2</v>
      </c>
      <c r="C3257" s="3">
        <f t="shared" si="139"/>
        <v>64.084596093216263</v>
      </c>
      <c r="D3257" s="3">
        <f t="shared" si="140"/>
        <v>6.0263181219412756</v>
      </c>
    </row>
    <row r="3258" spans="1:4" x14ac:dyDescent="0.2">
      <c r="A3258" s="2">
        <v>32.619999999999997</v>
      </c>
      <c r="B3258" s="14">
        <f t="shared" si="141"/>
        <v>9.3979274186787892E-2</v>
      </c>
      <c r="C3258" s="3">
        <f t="shared" si="139"/>
        <v>64.007526448745608</v>
      </c>
      <c r="D3258" s="3">
        <f t="shared" si="140"/>
        <v>6.0153808781447413</v>
      </c>
    </row>
    <row r="3259" spans="1:4" x14ac:dyDescent="0.2">
      <c r="A3259" s="2">
        <v>32.630000000000003</v>
      </c>
      <c r="B3259" s="14">
        <f t="shared" si="141"/>
        <v>9.3921680025929877E-2</v>
      </c>
      <c r="C3259" s="3">
        <f t="shared" si="139"/>
        <v>63.930572607357696</v>
      </c>
      <c r="D3259" s="3">
        <f t="shared" si="140"/>
        <v>6.0044667843027266</v>
      </c>
    </row>
    <row r="3260" spans="1:4" x14ac:dyDescent="0.2">
      <c r="A3260" s="2">
        <v>32.64</v>
      </c>
      <c r="B3260" s="14">
        <f t="shared" si="141"/>
        <v>9.3864138792771959E-2</v>
      </c>
      <c r="C3260" s="3">
        <f t="shared" si="139"/>
        <v>63.853734360347104</v>
      </c>
      <c r="D3260" s="3">
        <f t="shared" si="140"/>
        <v>5.9935757844364126</v>
      </c>
    </row>
    <row r="3261" spans="1:4" x14ac:dyDescent="0.2">
      <c r="A3261" s="2">
        <v>32.65</v>
      </c>
      <c r="B3261" s="14">
        <f t="shared" si="141"/>
        <v>9.3806650422481638E-2</v>
      </c>
      <c r="C3261" s="3">
        <f t="shared" si="139"/>
        <v>63.777011499446751</v>
      </c>
      <c r="D3261" s="3">
        <f t="shared" si="140"/>
        <v>5.9827078227191928</v>
      </c>
    </row>
    <row r="3262" spans="1:4" x14ac:dyDescent="0.2">
      <c r="A3262" s="2">
        <v>32.659999999999997</v>
      </c>
      <c r="B3262" s="14">
        <f t="shared" si="141"/>
        <v>9.3749214850325599E-2</v>
      </c>
      <c r="C3262" s="3">
        <f t="shared" si="139"/>
        <v>63.700403816827254</v>
      </c>
      <c r="D3262" s="3">
        <f t="shared" si="140"/>
        <v>5.9718628434762389</v>
      </c>
    </row>
    <row r="3263" spans="1:4" x14ac:dyDescent="0.2">
      <c r="A3263" s="2">
        <v>32.67</v>
      </c>
      <c r="B3263" s="14">
        <f t="shared" si="141"/>
        <v>9.3691832011669487E-2</v>
      </c>
      <c r="C3263" s="3">
        <f t="shared" si="139"/>
        <v>63.623911105095772</v>
      </c>
      <c r="D3263" s="3">
        <f t="shared" si="140"/>
        <v>5.9610407911840255</v>
      </c>
    </row>
    <row r="3264" spans="1:4" x14ac:dyDescent="0.2">
      <c r="A3264" s="2">
        <v>32.68</v>
      </c>
      <c r="B3264" s="14">
        <f t="shared" si="141"/>
        <v>9.3634501841977941E-2</v>
      </c>
      <c r="C3264" s="3">
        <f t="shared" si="139"/>
        <v>63.547533157294808</v>
      </c>
      <c r="D3264" s="3">
        <f t="shared" si="140"/>
        <v>5.9502416104698748</v>
      </c>
    </row>
    <row r="3265" spans="1:4" x14ac:dyDescent="0.2">
      <c r="A3265" s="2">
        <v>32.69</v>
      </c>
      <c r="B3265" s="14">
        <f t="shared" si="141"/>
        <v>9.3577224276814142E-2</v>
      </c>
      <c r="C3265" s="3">
        <f t="shared" si="139"/>
        <v>63.471269766901514</v>
      </c>
      <c r="D3265" s="3">
        <f t="shared" si="140"/>
        <v>5.9394652461115163</v>
      </c>
    </row>
    <row r="3266" spans="1:4" x14ac:dyDescent="0.2">
      <c r="A3266" s="2">
        <v>32.700000000000003</v>
      </c>
      <c r="B3266" s="14">
        <f t="shared" si="141"/>
        <v>9.3519999251839944E-2</v>
      </c>
      <c r="C3266" s="3">
        <f t="shared" si="139"/>
        <v>63.39512072782609</v>
      </c>
      <c r="D3266" s="3">
        <f t="shared" si="140"/>
        <v>5.9287116430365989</v>
      </c>
    </row>
    <row r="3267" spans="1:4" x14ac:dyDescent="0.2">
      <c r="A3267" s="2">
        <v>32.71</v>
      </c>
      <c r="B3267" s="14">
        <f t="shared" si="141"/>
        <v>9.346282670281561E-2</v>
      </c>
      <c r="C3267" s="3">
        <f t="shared" si="139"/>
        <v>63.319085834411396</v>
      </c>
      <c r="D3267" s="3">
        <f t="shared" si="140"/>
        <v>5.9179807463222991</v>
      </c>
    </row>
    <row r="3268" spans="1:4" x14ac:dyDescent="0.2">
      <c r="A3268" s="2">
        <v>32.72</v>
      </c>
      <c r="B3268" s="14">
        <f t="shared" si="141"/>
        <v>9.340570656559917E-2</v>
      </c>
      <c r="C3268" s="3">
        <f t="shared" si="139"/>
        <v>63.243164881431547</v>
      </c>
      <c r="D3268" s="3">
        <f t="shared" si="140"/>
        <v>5.9072725011948011</v>
      </c>
    </row>
    <row r="3269" spans="1:4" x14ac:dyDescent="0.2">
      <c r="A3269" s="2">
        <v>32.729999999999997</v>
      </c>
      <c r="B3269" s="14">
        <f t="shared" si="141"/>
        <v>9.3348638776147005E-2</v>
      </c>
      <c r="C3269" s="3">
        <f t="shared" si="139"/>
        <v>63.167357664090822</v>
      </c>
      <c r="D3269" s="3">
        <f t="shared" si="140"/>
        <v>5.8965868530288956</v>
      </c>
    </row>
    <row r="3270" spans="1:4" x14ac:dyDescent="0.2">
      <c r="A3270" s="2">
        <v>32.74</v>
      </c>
      <c r="B3270" s="14">
        <f t="shared" si="141"/>
        <v>9.3291623270513227E-2</v>
      </c>
      <c r="C3270" s="3">
        <f t="shared" ref="C3270:C3333" si="142">374200000/(A3270^5*(EXP(14380/(A3270*3000))-1))</f>
        <v>63.091663978022609</v>
      </c>
      <c r="D3270" s="3">
        <f t="shared" ref="D3270:D3333" si="143">B3270*C3270</f>
        <v>5.885923747347495</v>
      </c>
    </row>
    <row r="3271" spans="1:4" x14ac:dyDescent="0.2">
      <c r="A3271" s="2">
        <v>32.75</v>
      </c>
      <c r="B3271" s="14">
        <f t="shared" si="141"/>
        <v>9.3234659984849297E-2</v>
      </c>
      <c r="C3271" s="3">
        <f t="shared" si="142"/>
        <v>63.016083619289105</v>
      </c>
      <c r="D3271" s="3">
        <f t="shared" si="143"/>
        <v>5.8752831298212511</v>
      </c>
    </row>
    <row r="3272" spans="1:4" x14ac:dyDescent="0.2">
      <c r="A3272" s="2">
        <v>32.76</v>
      </c>
      <c r="B3272" s="14">
        <f t="shared" si="141"/>
        <v>9.3177748855404474E-2</v>
      </c>
      <c r="C3272" s="3">
        <f t="shared" si="142"/>
        <v>62.940616384378949</v>
      </c>
      <c r="D3272" s="3">
        <f t="shared" si="143"/>
        <v>5.864664946268018</v>
      </c>
    </row>
    <row r="3273" spans="1:4" x14ac:dyDescent="0.2">
      <c r="A3273" s="2">
        <v>32.770000000000003</v>
      </c>
      <c r="B3273" s="14">
        <f t="shared" si="141"/>
        <v>9.3120889818525052E-2</v>
      </c>
      <c r="C3273" s="3">
        <f t="shared" si="142"/>
        <v>62.865262070207365</v>
      </c>
      <c r="D3273" s="3">
        <f t="shared" si="143"/>
        <v>5.8540691426524818</v>
      </c>
    </row>
    <row r="3274" spans="1:4" x14ac:dyDescent="0.2">
      <c r="A3274" s="2">
        <v>32.78</v>
      </c>
      <c r="B3274" s="14">
        <f t="shared" si="141"/>
        <v>9.3064082810654453E-2</v>
      </c>
      <c r="C3274" s="3">
        <f t="shared" si="142"/>
        <v>62.790020474114819</v>
      </c>
      <c r="D3274" s="3">
        <f t="shared" si="143"/>
        <v>5.8434956650857099</v>
      </c>
    </row>
    <row r="3275" spans="1:4" x14ac:dyDescent="0.2">
      <c r="A3275" s="2">
        <v>32.79</v>
      </c>
      <c r="B3275" s="14">
        <f t="shared" si="141"/>
        <v>9.3007327768332843E-2</v>
      </c>
      <c r="C3275" s="3">
        <f t="shared" si="142"/>
        <v>62.714891393865685</v>
      </c>
      <c r="D3275" s="3">
        <f t="shared" si="143"/>
        <v>5.8329444598246623</v>
      </c>
    </row>
    <row r="3276" spans="1:4" x14ac:dyDescent="0.2">
      <c r="A3276" s="2">
        <v>32.799999999999997</v>
      </c>
      <c r="B3276" s="14">
        <f t="shared" si="141"/>
        <v>9.2950624628197503E-2</v>
      </c>
      <c r="C3276" s="3">
        <f t="shared" si="142"/>
        <v>62.639874627647401</v>
      </c>
      <c r="D3276" s="3">
        <f t="shared" si="143"/>
        <v>5.8224154732718061</v>
      </c>
    </row>
    <row r="3277" spans="1:4" x14ac:dyDescent="0.2">
      <c r="A3277" s="2">
        <v>32.81</v>
      </c>
      <c r="B3277" s="14">
        <f t="shared" si="141"/>
        <v>9.2893973326981794E-2</v>
      </c>
      <c r="C3277" s="3">
        <f t="shared" si="142"/>
        <v>62.564969974069783</v>
      </c>
      <c r="D3277" s="3">
        <f t="shared" si="143"/>
        <v>5.8119086519746554</v>
      </c>
    </row>
    <row r="3278" spans="1:4" x14ac:dyDescent="0.2">
      <c r="A3278" s="2">
        <v>32.82</v>
      </c>
      <c r="B3278" s="14">
        <f t="shared" si="141"/>
        <v>9.2837373801515938E-2</v>
      </c>
      <c r="C3278" s="3">
        <f t="shared" si="142"/>
        <v>62.490177232163603</v>
      </c>
      <c r="D3278" s="3">
        <f t="shared" si="143"/>
        <v>5.8014239426253527</v>
      </c>
    </row>
    <row r="3279" spans="1:4" x14ac:dyDescent="0.2">
      <c r="A3279" s="2">
        <v>32.83</v>
      </c>
      <c r="B3279" s="14">
        <f t="shared" si="141"/>
        <v>9.2780825988725835E-2</v>
      </c>
      <c r="C3279" s="3">
        <f t="shared" si="142"/>
        <v>62.415496201379625</v>
      </c>
      <c r="D3279" s="3">
        <f t="shared" si="143"/>
        <v>5.7909612920601816</v>
      </c>
    </row>
    <row r="3280" spans="1:4" x14ac:dyDescent="0.2">
      <c r="A3280" s="2">
        <v>32.840000000000003</v>
      </c>
      <c r="B3280" s="14">
        <f t="shared" si="141"/>
        <v>9.2724329825633708E-2</v>
      </c>
      <c r="C3280" s="3">
        <f t="shared" si="142"/>
        <v>62.340926681587852</v>
      </c>
      <c r="D3280" s="3">
        <f t="shared" si="143"/>
        <v>5.780520647259201</v>
      </c>
    </row>
    <row r="3281" spans="1:4" x14ac:dyDescent="0.2">
      <c r="A3281" s="2">
        <v>32.85</v>
      </c>
      <c r="B3281" s="14">
        <f t="shared" si="141"/>
        <v>9.2667885249357679E-2</v>
      </c>
      <c r="C3281" s="3">
        <f t="shared" si="142"/>
        <v>62.266468473076415</v>
      </c>
      <c r="D3281" s="3">
        <f t="shared" si="143"/>
        <v>5.7701019553457931</v>
      </c>
    </row>
    <row r="3282" spans="1:4" x14ac:dyDescent="0.2">
      <c r="A3282" s="2">
        <v>32.86</v>
      </c>
      <c r="B3282" s="14">
        <f t="shared" si="141"/>
        <v>9.2611492197111372E-2</v>
      </c>
      <c r="C3282" s="3">
        <f t="shared" si="142"/>
        <v>62.19212137655051</v>
      </c>
      <c r="D3282" s="3">
        <f t="shared" si="143"/>
        <v>5.7597051635862107</v>
      </c>
    </row>
    <row r="3283" spans="1:4" x14ac:dyDescent="0.2">
      <c r="A3283" s="2">
        <v>32.869999999999997</v>
      </c>
      <c r="B3283" s="14">
        <f t="shared" si="141"/>
        <v>9.2555150606203854E-2</v>
      </c>
      <c r="C3283" s="3">
        <f t="shared" si="142"/>
        <v>62.117885193131208</v>
      </c>
      <c r="D3283" s="3">
        <f t="shared" si="143"/>
        <v>5.7493302193891394</v>
      </c>
    </row>
    <row r="3284" spans="1:4" x14ac:dyDescent="0.2">
      <c r="A3284" s="2">
        <v>32.880000000000003</v>
      </c>
      <c r="B3284" s="14">
        <f t="shared" si="141"/>
        <v>9.2498860414039694E-2</v>
      </c>
      <c r="C3284" s="3">
        <f t="shared" si="142"/>
        <v>62.043759724354928</v>
      </c>
      <c r="D3284" s="3">
        <f t="shared" si="143"/>
        <v>5.7389770703053244</v>
      </c>
    </row>
    <row r="3285" spans="1:4" x14ac:dyDescent="0.2">
      <c r="A3285" s="2">
        <v>32.89</v>
      </c>
      <c r="B3285" s="14">
        <f t="shared" si="141"/>
        <v>9.2442621558118512E-2</v>
      </c>
      <c r="C3285" s="3">
        <f t="shared" si="142"/>
        <v>61.969744772172163</v>
      </c>
      <c r="D3285" s="3">
        <f t="shared" si="143"/>
        <v>5.7286456640271046</v>
      </c>
    </row>
    <row r="3286" spans="1:4" x14ac:dyDescent="0.2">
      <c r="A3286" s="2">
        <v>32.9</v>
      </c>
      <c r="B3286" s="14">
        <f t="shared" si="141"/>
        <v>9.2386433976034965E-2</v>
      </c>
      <c r="C3286" s="3">
        <f t="shared" si="142"/>
        <v>61.895840138946568</v>
      </c>
      <c r="D3286" s="3">
        <f t="shared" si="143"/>
        <v>5.7183359483880016</v>
      </c>
    </row>
    <row r="3287" spans="1:4" x14ac:dyDescent="0.2">
      <c r="A3287" s="2">
        <v>32.909999999999997</v>
      </c>
      <c r="B3287" s="14">
        <f t="shared" si="141"/>
        <v>9.2330297605478395E-2</v>
      </c>
      <c r="C3287" s="3">
        <f t="shared" si="142"/>
        <v>61.822045627453782</v>
      </c>
      <c r="D3287" s="3">
        <f t="shared" si="143"/>
        <v>5.7080478713622718</v>
      </c>
    </row>
    <row r="3288" spans="1:4" x14ac:dyDescent="0.2">
      <c r="A3288" s="2">
        <v>32.92</v>
      </c>
      <c r="B3288" s="14">
        <f t="shared" si="141"/>
        <v>9.2274212384232779E-2</v>
      </c>
      <c r="C3288" s="3">
        <f t="shared" si="142"/>
        <v>61.748361040880731</v>
      </c>
      <c r="D3288" s="3">
        <f t="shared" si="143"/>
        <v>5.6977813810645133</v>
      </c>
    </row>
    <row r="3289" spans="1:4" x14ac:dyDescent="0.2">
      <c r="A3289" s="2">
        <v>32.93</v>
      </c>
      <c r="B3289" s="14">
        <f t="shared" si="141"/>
        <v>9.2218178250176627E-2</v>
      </c>
      <c r="C3289" s="3">
        <f t="shared" si="142"/>
        <v>61.674786182824484</v>
      </c>
      <c r="D3289" s="3">
        <f t="shared" si="143"/>
        <v>5.6875364257492391</v>
      </c>
    </row>
    <row r="3290" spans="1:4" x14ac:dyDescent="0.2">
      <c r="A3290" s="2">
        <v>32.94</v>
      </c>
      <c r="B3290" s="14">
        <f t="shared" si="141"/>
        <v>9.2162195141282807E-2</v>
      </c>
      <c r="C3290" s="3">
        <f t="shared" si="142"/>
        <v>61.601320857291576</v>
      </c>
      <c r="D3290" s="3">
        <f t="shared" si="143"/>
        <v>5.677312953810481</v>
      </c>
    </row>
    <row r="3291" spans="1:4" x14ac:dyDescent="0.2">
      <c r="A3291" s="2">
        <v>32.950000000000003</v>
      </c>
      <c r="B3291" s="14">
        <f t="shared" si="141"/>
        <v>9.2106262995618027E-2</v>
      </c>
      <c r="C3291" s="3">
        <f t="shared" si="142"/>
        <v>61.527964868696216</v>
      </c>
      <c r="D3291" s="3">
        <f t="shared" si="143"/>
        <v>5.6671109137812801</v>
      </c>
    </row>
    <row r="3292" spans="1:4" x14ac:dyDescent="0.2">
      <c r="A3292" s="2">
        <v>32.96</v>
      </c>
      <c r="B3292" s="14">
        <f t="shared" si="141"/>
        <v>9.2050381751343141E-2</v>
      </c>
      <c r="C3292" s="3">
        <f t="shared" si="142"/>
        <v>61.454718021860359</v>
      </c>
      <c r="D3292" s="3">
        <f t="shared" si="143"/>
        <v>5.6569302543333935</v>
      </c>
    </row>
    <row r="3293" spans="1:4" x14ac:dyDescent="0.2">
      <c r="A3293" s="2">
        <v>32.97</v>
      </c>
      <c r="B3293" s="14">
        <f t="shared" si="141"/>
        <v>9.1994551346712763E-2</v>
      </c>
      <c r="C3293" s="3">
        <f t="shared" si="142"/>
        <v>61.381580122012124</v>
      </c>
      <c r="D3293" s="3">
        <f t="shared" si="143"/>
        <v>5.646770924276808</v>
      </c>
    </row>
    <row r="3294" spans="1:4" x14ac:dyDescent="0.2">
      <c r="A3294" s="2">
        <v>32.979999999999997</v>
      </c>
      <c r="B3294" s="14">
        <f t="shared" si="141"/>
        <v>9.1938771720075127E-2</v>
      </c>
      <c r="C3294" s="3">
        <f t="shared" si="142"/>
        <v>61.308550974784957</v>
      </c>
      <c r="D3294" s="3">
        <f t="shared" si="143"/>
        <v>5.6366328725593435</v>
      </c>
    </row>
    <row r="3295" spans="1:4" x14ac:dyDescent="0.2">
      <c r="A3295" s="2">
        <v>32.99</v>
      </c>
      <c r="B3295" s="14">
        <f t="shared" si="141"/>
        <v>9.1883042809871598E-2</v>
      </c>
      <c r="C3295" s="3">
        <f t="shared" si="142"/>
        <v>61.2356303862164</v>
      </c>
      <c r="D3295" s="3">
        <f t="shared" si="143"/>
        <v>5.6265160482661951</v>
      </c>
    </row>
    <row r="3296" spans="1:4" x14ac:dyDescent="0.2">
      <c r="A3296" s="2">
        <v>33</v>
      </c>
      <c r="B3296" s="14">
        <f t="shared" si="141"/>
        <v>9.1827364554637247E-2</v>
      </c>
      <c r="C3296" s="3">
        <f t="shared" si="142"/>
        <v>61.162818162747939</v>
      </c>
      <c r="D3296" s="3">
        <f t="shared" si="143"/>
        <v>5.616420400619643</v>
      </c>
    </row>
    <row r="3297" spans="1:4" x14ac:dyDescent="0.2">
      <c r="A3297" s="2">
        <v>33.01</v>
      </c>
      <c r="B3297" s="14">
        <f t="shared" si="141"/>
        <v>9.1771736892999944E-2</v>
      </c>
      <c r="C3297" s="3">
        <f t="shared" si="142"/>
        <v>61.090114111223016</v>
      </c>
      <c r="D3297" s="3">
        <f t="shared" si="143"/>
        <v>5.6063458789785017</v>
      </c>
    </row>
    <row r="3298" spans="1:4" x14ac:dyDescent="0.2">
      <c r="A3298" s="2">
        <v>33.020000000000003</v>
      </c>
      <c r="B3298" s="14">
        <f t="shared" si="141"/>
        <v>9.1716159763680472E-2</v>
      </c>
      <c r="C3298" s="3">
        <f t="shared" si="142"/>
        <v>61.017518038886813</v>
      </c>
      <c r="D3298" s="3">
        <f t="shared" si="143"/>
        <v>5.5962924328377976</v>
      </c>
    </row>
    <row r="3299" spans="1:4" x14ac:dyDescent="0.2">
      <c r="A3299" s="2">
        <v>33.03</v>
      </c>
      <c r="B3299" s="14">
        <f t="shared" si="141"/>
        <v>9.1660633105492426E-2</v>
      </c>
      <c r="C3299" s="3">
        <f t="shared" si="142"/>
        <v>60.945029753384972</v>
      </c>
      <c r="D3299" s="3">
        <f t="shared" si="143"/>
        <v>5.5862600118283394</v>
      </c>
    </row>
    <row r="3300" spans="1:4" x14ac:dyDescent="0.2">
      <c r="A3300" s="2">
        <v>33.04</v>
      </c>
      <c r="B3300" s="14">
        <f t="shared" ref="B3300:B3363" si="144">10^(2-2*LOG(A3300))</f>
        <v>9.1605156857342149E-2</v>
      </c>
      <c r="C3300" s="3">
        <f t="shared" si="142"/>
        <v>60.872649062762868</v>
      </c>
      <c r="D3300" s="3">
        <f t="shared" si="143"/>
        <v>5.5762485657163339</v>
      </c>
    </row>
    <row r="3301" spans="1:4" x14ac:dyDescent="0.2">
      <c r="A3301" s="2">
        <v>33.049999999999997</v>
      </c>
      <c r="B3301" s="14">
        <f t="shared" si="144"/>
        <v>9.1549730958228201E-2</v>
      </c>
      <c r="C3301" s="3">
        <f t="shared" si="142"/>
        <v>60.800375775464069</v>
      </c>
      <c r="D3301" s="3">
        <f t="shared" si="143"/>
        <v>5.5662580444029111</v>
      </c>
    </row>
    <row r="3302" spans="1:4" x14ac:dyDescent="0.2">
      <c r="A3302" s="2">
        <v>33.06</v>
      </c>
      <c r="B3302" s="14">
        <f t="shared" si="144"/>
        <v>9.1494355347241138E-2</v>
      </c>
      <c r="C3302" s="3">
        <f t="shared" si="142"/>
        <v>60.728209700330353</v>
      </c>
      <c r="D3302" s="3">
        <f t="shared" si="143"/>
        <v>5.5562883979238018</v>
      </c>
    </row>
    <row r="3303" spans="1:4" x14ac:dyDescent="0.2">
      <c r="A3303" s="2">
        <v>33.07</v>
      </c>
      <c r="B3303" s="14">
        <f t="shared" si="144"/>
        <v>9.1439029963564261E-2</v>
      </c>
      <c r="C3303" s="3">
        <f t="shared" si="142"/>
        <v>60.656150646600125</v>
      </c>
      <c r="D3303" s="3">
        <f t="shared" si="143"/>
        <v>5.5463395764489363</v>
      </c>
    </row>
    <row r="3304" spans="1:4" x14ac:dyDescent="0.2">
      <c r="A3304" s="2">
        <v>33.08</v>
      </c>
      <c r="B3304" s="14">
        <f t="shared" si="144"/>
        <v>9.1383754746472173E-2</v>
      </c>
      <c r="C3304" s="3">
        <f t="shared" si="142"/>
        <v>60.58419842390731</v>
      </c>
      <c r="D3304" s="3">
        <f t="shared" si="143"/>
        <v>5.5364115302819519</v>
      </c>
    </row>
    <row r="3305" spans="1:4" x14ac:dyDescent="0.2">
      <c r="A3305" s="2">
        <v>33.090000000000003</v>
      </c>
      <c r="B3305" s="14">
        <f t="shared" si="144"/>
        <v>9.1328529635331529E-2</v>
      </c>
      <c r="C3305" s="3">
        <f t="shared" si="142"/>
        <v>60.512352842280876</v>
      </c>
      <c r="D3305" s="3">
        <f t="shared" si="143"/>
        <v>5.5265042098598869</v>
      </c>
    </row>
    <row r="3306" spans="1:4" x14ac:dyDescent="0.2">
      <c r="A3306" s="2">
        <v>33.1</v>
      </c>
      <c r="B3306" s="14">
        <f t="shared" si="144"/>
        <v>9.1273354569600409E-2</v>
      </c>
      <c r="C3306" s="3">
        <f t="shared" si="142"/>
        <v>60.440613712143993</v>
      </c>
      <c r="D3306" s="3">
        <f t="shared" si="143"/>
        <v>5.516617565752771</v>
      </c>
    </row>
    <row r="3307" spans="1:4" x14ac:dyDescent="0.2">
      <c r="A3307" s="2">
        <v>33.11</v>
      </c>
      <c r="B3307" s="14">
        <f t="shared" si="144"/>
        <v>9.1218229488828503E-2</v>
      </c>
      <c r="C3307" s="3">
        <f t="shared" si="142"/>
        <v>60.368980844312389</v>
      </c>
      <c r="D3307" s="3">
        <f t="shared" si="143"/>
        <v>5.5067515486631793</v>
      </c>
    </row>
    <row r="3308" spans="1:4" x14ac:dyDescent="0.2">
      <c r="A3308" s="2">
        <v>33.119999999999997</v>
      </c>
      <c r="B3308" s="14">
        <f t="shared" si="144"/>
        <v>9.1163154332656551E-2</v>
      </c>
      <c r="C3308" s="3">
        <f t="shared" si="142"/>
        <v>60.297454049994052</v>
      </c>
      <c r="D3308" s="3">
        <f t="shared" si="143"/>
        <v>5.4969061094258747</v>
      </c>
    </row>
    <row r="3309" spans="1:4" x14ac:dyDescent="0.2">
      <c r="A3309" s="2">
        <v>33.130000000000003</v>
      </c>
      <c r="B3309" s="14">
        <f t="shared" si="144"/>
        <v>9.1108129040816249E-2</v>
      </c>
      <c r="C3309" s="3">
        <f t="shared" si="142"/>
        <v>60.226033140788111</v>
      </c>
      <c r="D3309" s="3">
        <f t="shared" si="143"/>
        <v>5.4870811990073989</v>
      </c>
    </row>
    <row r="3310" spans="1:4" x14ac:dyDescent="0.2">
      <c r="A3310" s="2">
        <v>33.14</v>
      </c>
      <c r="B3310" s="14">
        <f t="shared" si="144"/>
        <v>9.1053153553130803E-2</v>
      </c>
      <c r="C3310" s="3">
        <f t="shared" si="142"/>
        <v>60.154717928684072</v>
      </c>
      <c r="D3310" s="3">
        <f t="shared" si="143"/>
        <v>5.4772767685057415</v>
      </c>
    </row>
    <row r="3311" spans="1:4" x14ac:dyDescent="0.2">
      <c r="A3311" s="2">
        <v>33.15</v>
      </c>
      <c r="B3311" s="14">
        <f t="shared" si="144"/>
        <v>9.0998227809513388E-2</v>
      </c>
      <c r="C3311" s="3">
        <f t="shared" si="142"/>
        <v>60.083508226060445</v>
      </c>
      <c r="D3311" s="3">
        <f t="shared" si="143"/>
        <v>5.4674927691498203</v>
      </c>
    </row>
    <row r="3312" spans="1:4" x14ac:dyDescent="0.2">
      <c r="A3312" s="2">
        <v>33.159999999999997</v>
      </c>
      <c r="B3312" s="14">
        <f t="shared" si="144"/>
        <v>9.0943351749968371E-2</v>
      </c>
      <c r="C3312" s="3">
        <f t="shared" si="142"/>
        <v>60.012403845684297</v>
      </c>
      <c r="D3312" s="3">
        <f t="shared" si="143"/>
        <v>5.4577291522992217</v>
      </c>
    </row>
    <row r="3313" spans="1:4" x14ac:dyDescent="0.2">
      <c r="A3313" s="2">
        <v>33.17</v>
      </c>
      <c r="B3313" s="14">
        <f t="shared" si="144"/>
        <v>9.0888525314590116E-2</v>
      </c>
      <c r="C3313" s="3">
        <f t="shared" si="142"/>
        <v>59.941404600709994</v>
      </c>
      <c r="D3313" s="3">
        <f t="shared" si="143"/>
        <v>5.4479858694437189</v>
      </c>
    </row>
    <row r="3314" spans="1:4" x14ac:dyDescent="0.2">
      <c r="A3314" s="2">
        <v>33.18</v>
      </c>
      <c r="B3314" s="14">
        <f t="shared" si="144"/>
        <v>9.0833748443563692E-2</v>
      </c>
      <c r="C3314" s="3">
        <f t="shared" si="142"/>
        <v>59.870510304678689</v>
      </c>
      <c r="D3314" s="3">
        <f t="shared" si="143"/>
        <v>5.438262872202972</v>
      </c>
    </row>
    <row r="3315" spans="1:4" x14ac:dyDescent="0.2">
      <c r="A3315" s="2">
        <v>33.19</v>
      </c>
      <c r="B3315" s="14">
        <f t="shared" si="144"/>
        <v>9.077902107716386E-2</v>
      </c>
      <c r="C3315" s="3">
        <f t="shared" si="142"/>
        <v>59.799720771516888</v>
      </c>
      <c r="D3315" s="3">
        <f t="shared" si="143"/>
        <v>5.4285601123260454</v>
      </c>
    </row>
    <row r="3316" spans="1:4" x14ac:dyDescent="0.2">
      <c r="A3316" s="2">
        <v>33.200000000000003</v>
      </c>
      <c r="B3316" s="14">
        <f t="shared" si="144"/>
        <v>9.0724343155755546E-2</v>
      </c>
      <c r="C3316" s="3">
        <f t="shared" si="142"/>
        <v>59.729035815535973</v>
      </c>
      <c r="D3316" s="3">
        <f t="shared" si="143"/>
        <v>5.4188775416910993</v>
      </c>
    </row>
    <row r="3317" spans="1:4" x14ac:dyDescent="0.2">
      <c r="A3317" s="2">
        <v>33.21</v>
      </c>
      <c r="B3317" s="14">
        <f t="shared" si="144"/>
        <v>9.0669714619793312E-2</v>
      </c>
      <c r="C3317" s="3">
        <f t="shared" si="142"/>
        <v>59.658455251431114</v>
      </c>
      <c r="D3317" s="3">
        <f t="shared" si="143"/>
        <v>5.4092151123049685</v>
      </c>
    </row>
    <row r="3318" spans="1:4" x14ac:dyDescent="0.2">
      <c r="A3318" s="2">
        <v>33.22</v>
      </c>
      <c r="B3318" s="14">
        <f t="shared" si="144"/>
        <v>9.0615135409821426E-2</v>
      </c>
      <c r="C3318" s="3">
        <f t="shared" si="142"/>
        <v>59.587978894280411</v>
      </c>
      <c r="D3318" s="3">
        <f t="shared" si="143"/>
        <v>5.3995727763028007</v>
      </c>
    </row>
    <row r="3319" spans="1:4" x14ac:dyDescent="0.2">
      <c r="A3319" s="2">
        <v>33.229999999999997</v>
      </c>
      <c r="B3319" s="14">
        <f t="shared" si="144"/>
        <v>9.056060546647364E-2</v>
      </c>
      <c r="C3319" s="3">
        <f t="shared" si="142"/>
        <v>59.517606559543744</v>
      </c>
      <c r="D3319" s="3">
        <f t="shared" si="143"/>
        <v>5.3899504859476446</v>
      </c>
    </row>
    <row r="3320" spans="1:4" x14ac:dyDescent="0.2">
      <c r="A3320" s="2">
        <v>33.24</v>
      </c>
      <c r="B3320" s="14">
        <f t="shared" si="144"/>
        <v>9.0506124730472773E-2</v>
      </c>
      <c r="C3320" s="3">
        <f t="shared" si="142"/>
        <v>59.44733806306229</v>
      </c>
      <c r="D3320" s="3">
        <f t="shared" si="143"/>
        <v>5.3803481936300974</v>
      </c>
    </row>
    <row r="3321" spans="1:4" x14ac:dyDescent="0.2">
      <c r="A3321" s="2">
        <v>33.25</v>
      </c>
      <c r="B3321" s="14">
        <f t="shared" si="144"/>
        <v>9.0451693142630935E-2</v>
      </c>
      <c r="C3321" s="3">
        <f t="shared" si="142"/>
        <v>59.377173221057525</v>
      </c>
      <c r="D3321" s="3">
        <f t="shared" si="143"/>
        <v>5.3707658518679384</v>
      </c>
    </row>
    <row r="3322" spans="1:4" x14ac:dyDescent="0.2">
      <c r="A3322" s="2">
        <v>33.26</v>
      </c>
      <c r="B3322" s="14">
        <f t="shared" si="144"/>
        <v>9.0397310643849441E-2</v>
      </c>
      <c r="C3322" s="3">
        <f t="shared" si="142"/>
        <v>59.307111850129907</v>
      </c>
      <c r="D3322" s="3">
        <f t="shared" si="143"/>
        <v>5.3612034133057174</v>
      </c>
    </row>
    <row r="3323" spans="1:4" x14ac:dyDescent="0.2">
      <c r="A3323" s="2">
        <v>33.270000000000003</v>
      </c>
      <c r="B3323" s="14">
        <f t="shared" si="144"/>
        <v>9.0342977175117814E-2</v>
      </c>
      <c r="C3323" s="3">
        <f t="shared" si="142"/>
        <v>59.237153767258455</v>
      </c>
      <c r="D3323" s="3">
        <f t="shared" si="143"/>
        <v>5.3516608307143745</v>
      </c>
    </row>
    <row r="3324" spans="1:4" x14ac:dyDescent="0.2">
      <c r="A3324" s="2">
        <v>33.28</v>
      </c>
      <c r="B3324" s="14">
        <f t="shared" si="144"/>
        <v>9.0288692677514784E-2</v>
      </c>
      <c r="C3324" s="3">
        <f t="shared" si="142"/>
        <v>59.167298789799787</v>
      </c>
      <c r="D3324" s="3">
        <f t="shared" si="143"/>
        <v>5.3421380569909251</v>
      </c>
    </row>
    <row r="3325" spans="1:4" x14ac:dyDescent="0.2">
      <c r="A3325" s="2">
        <v>33.29</v>
      </c>
      <c r="B3325" s="14">
        <f t="shared" si="144"/>
        <v>9.0234457092207232E-2</v>
      </c>
      <c r="C3325" s="3">
        <f t="shared" si="142"/>
        <v>59.097546735487064</v>
      </c>
      <c r="D3325" s="3">
        <f t="shared" si="143"/>
        <v>5.3326350451580193</v>
      </c>
    </row>
    <row r="3326" spans="1:4" x14ac:dyDescent="0.2">
      <c r="A3326" s="2">
        <v>33.299999999999997</v>
      </c>
      <c r="B3326" s="14">
        <f t="shared" si="144"/>
        <v>9.0180270360450565E-2</v>
      </c>
      <c r="C3326" s="3">
        <f t="shared" si="142"/>
        <v>59.027897422429085</v>
      </c>
      <c r="D3326" s="3">
        <f t="shared" si="143"/>
        <v>5.3231517483635979</v>
      </c>
    </row>
    <row r="3327" spans="1:4" x14ac:dyDescent="0.2">
      <c r="A3327" s="2">
        <v>33.31</v>
      </c>
      <c r="B3327" s="14">
        <f t="shared" si="144"/>
        <v>9.0126132423588065E-2</v>
      </c>
      <c r="C3327" s="3">
        <f t="shared" si="142"/>
        <v>58.958350669109656</v>
      </c>
      <c r="D3327" s="3">
        <f t="shared" si="143"/>
        <v>5.3136881198805188</v>
      </c>
    </row>
    <row r="3328" spans="1:4" x14ac:dyDescent="0.2">
      <c r="A3328" s="2">
        <v>33.32</v>
      </c>
      <c r="B3328" s="14">
        <f t="shared" si="144"/>
        <v>9.0072043223051498E-2</v>
      </c>
      <c r="C3328" s="3">
        <f t="shared" si="142"/>
        <v>58.888906294386601</v>
      </c>
      <c r="D3328" s="3">
        <f t="shared" si="143"/>
        <v>5.3042441131062192</v>
      </c>
    </row>
    <row r="3329" spans="1:4" x14ac:dyDescent="0.2">
      <c r="A3329" s="2">
        <v>33.33</v>
      </c>
      <c r="B3329" s="14">
        <f t="shared" si="144"/>
        <v>9.0018002700360075E-2</v>
      </c>
      <c r="C3329" s="3">
        <f t="shared" si="142"/>
        <v>58.819564117490494</v>
      </c>
      <c r="D3329" s="3">
        <f t="shared" si="143"/>
        <v>5.2948196815622621</v>
      </c>
    </row>
    <row r="3330" spans="1:4" x14ac:dyDescent="0.2">
      <c r="A3330" s="2">
        <v>33.340000000000003</v>
      </c>
      <c r="B3330" s="14">
        <f t="shared" si="144"/>
        <v>8.9964010797120714E-2</v>
      </c>
      <c r="C3330" s="3">
        <f t="shared" si="142"/>
        <v>58.75032395802441</v>
      </c>
      <c r="D3330" s="3">
        <f t="shared" si="143"/>
        <v>5.2854147788940473</v>
      </c>
    </row>
    <row r="3331" spans="1:4" x14ac:dyDescent="0.2">
      <c r="A3331" s="2">
        <v>33.35</v>
      </c>
      <c r="B3331" s="14">
        <f t="shared" si="144"/>
        <v>8.9910067455028025E-2</v>
      </c>
      <c r="C3331" s="3">
        <f t="shared" si="142"/>
        <v>58.681185635962713</v>
      </c>
      <c r="D3331" s="3">
        <f t="shared" si="143"/>
        <v>5.2760293588704288</v>
      </c>
    </row>
    <row r="3332" spans="1:4" x14ac:dyDescent="0.2">
      <c r="A3332" s="2">
        <v>33.36</v>
      </c>
      <c r="B3332" s="14">
        <f t="shared" si="144"/>
        <v>8.9856172615864122E-2</v>
      </c>
      <c r="C3332" s="3">
        <f t="shared" si="142"/>
        <v>58.612148971650321</v>
      </c>
      <c r="D3332" s="3">
        <f t="shared" si="143"/>
        <v>5.2666633753833541</v>
      </c>
    </row>
    <row r="3333" spans="1:4" x14ac:dyDescent="0.2">
      <c r="A3333" s="2">
        <v>33.369999999999997</v>
      </c>
      <c r="B3333" s="14">
        <f t="shared" si="144"/>
        <v>8.9802326221497961E-2</v>
      </c>
      <c r="C3333" s="3">
        <f t="shared" si="142"/>
        <v>58.543213785801363</v>
      </c>
      <c r="D3333" s="3">
        <f t="shared" si="143"/>
        <v>5.2573167824474307</v>
      </c>
    </row>
    <row r="3334" spans="1:4" x14ac:dyDescent="0.2">
      <c r="A3334" s="2">
        <v>33.380000000000003</v>
      </c>
      <c r="B3334" s="14">
        <f t="shared" si="144"/>
        <v>8.9748528213885792E-2</v>
      </c>
      <c r="C3334" s="3">
        <f t="shared" ref="C3334:C3397" si="145">374200000/(A3334^5*(EXP(14380/(A3334*3000))-1))</f>
        <v>58.474379899499162</v>
      </c>
      <c r="D3334" s="3">
        <f t="shared" ref="D3334:D3397" si="146">B3334*C3334</f>
        <v>5.247989534199677</v>
      </c>
    </row>
    <row r="3335" spans="1:4" x14ac:dyDescent="0.2">
      <c r="A3335" s="2">
        <v>33.39</v>
      </c>
      <c r="B3335" s="14">
        <f t="shared" si="144"/>
        <v>8.9694778535070754E-2</v>
      </c>
      <c r="C3335" s="3">
        <f t="shared" si="145"/>
        <v>58.405647134194581</v>
      </c>
      <c r="D3335" s="3">
        <f t="shared" si="146"/>
        <v>5.2386815848990729</v>
      </c>
    </row>
    <row r="3336" spans="1:4" x14ac:dyDescent="0.2">
      <c r="A3336" s="2">
        <v>33.4</v>
      </c>
      <c r="B3336" s="14">
        <f t="shared" si="144"/>
        <v>8.9641077127182722E-2</v>
      </c>
      <c r="C3336" s="3">
        <f t="shared" si="145"/>
        <v>58.337015311705642</v>
      </c>
      <c r="D3336" s="3">
        <f t="shared" si="146"/>
        <v>5.2293928889262444</v>
      </c>
    </row>
    <row r="3337" spans="1:4" x14ac:dyDescent="0.2">
      <c r="A3337" s="2">
        <v>33.409999999999997</v>
      </c>
      <c r="B3337" s="14">
        <f t="shared" si="144"/>
        <v>8.9587423932438168E-2</v>
      </c>
      <c r="C3337" s="3">
        <f t="shared" si="145"/>
        <v>58.268484254216453</v>
      </c>
      <c r="D3337" s="3">
        <f t="shared" si="146"/>
        <v>5.2201234007830877</v>
      </c>
    </row>
    <row r="3338" spans="1:4" x14ac:dyDescent="0.2">
      <c r="A3338" s="2">
        <v>33.42</v>
      </c>
      <c r="B3338" s="14">
        <f t="shared" si="144"/>
        <v>8.9533818893139924E-2</v>
      </c>
      <c r="C3338" s="3">
        <f t="shared" si="145"/>
        <v>58.200053784276157</v>
      </c>
      <c r="D3338" s="3">
        <f t="shared" si="146"/>
        <v>5.2108730750923842</v>
      </c>
    </row>
    <row r="3339" spans="1:4" x14ac:dyDescent="0.2">
      <c r="A3339" s="2">
        <v>33.43</v>
      </c>
      <c r="B3339" s="14">
        <f t="shared" si="144"/>
        <v>8.9480261951677187E-2</v>
      </c>
      <c r="C3339" s="3">
        <f t="shared" si="145"/>
        <v>58.131723724798753</v>
      </c>
      <c r="D3339" s="3">
        <f t="shared" si="146"/>
        <v>5.2016418665975204</v>
      </c>
    </row>
    <row r="3340" spans="1:4" x14ac:dyDescent="0.2">
      <c r="A3340" s="2">
        <v>33.44</v>
      </c>
      <c r="B3340" s="14">
        <f t="shared" si="144"/>
        <v>8.9426753050525387E-2</v>
      </c>
      <c r="C3340" s="3">
        <f t="shared" si="145"/>
        <v>58.063493899061577</v>
      </c>
      <c r="D3340" s="3">
        <f t="shared" si="146"/>
        <v>5.1924297301620674</v>
      </c>
    </row>
    <row r="3341" spans="1:4" x14ac:dyDescent="0.2">
      <c r="A3341" s="2">
        <v>33.450000000000003</v>
      </c>
      <c r="B3341" s="14">
        <f t="shared" si="144"/>
        <v>8.9373292132245596E-2</v>
      </c>
      <c r="C3341" s="3">
        <f t="shared" si="145"/>
        <v>57.995364130704445</v>
      </c>
      <c r="D3341" s="3">
        <f t="shared" si="146"/>
        <v>5.1832366207694056</v>
      </c>
    </row>
    <row r="3342" spans="1:4" x14ac:dyDescent="0.2">
      <c r="A3342" s="2">
        <v>33.46</v>
      </c>
      <c r="B3342" s="14">
        <f t="shared" si="144"/>
        <v>8.9319879139485109E-2</v>
      </c>
      <c r="C3342" s="3">
        <f t="shared" si="145"/>
        <v>57.927334243729462</v>
      </c>
      <c r="D3342" s="3">
        <f t="shared" si="146"/>
        <v>5.1740624935224728</v>
      </c>
    </row>
    <row r="3343" spans="1:4" x14ac:dyDescent="0.2">
      <c r="A3343" s="2">
        <v>33.47</v>
      </c>
      <c r="B3343" s="14">
        <f t="shared" si="144"/>
        <v>8.9266514014976595E-2</v>
      </c>
      <c r="C3343" s="3">
        <f t="shared" si="145"/>
        <v>57.859404062499394</v>
      </c>
      <c r="D3343" s="3">
        <f t="shared" si="146"/>
        <v>5.1649073036432958</v>
      </c>
    </row>
    <row r="3344" spans="1:4" x14ac:dyDescent="0.2">
      <c r="A3344" s="2">
        <v>33.479999999999997</v>
      </c>
      <c r="B3344" s="14">
        <f t="shared" si="144"/>
        <v>8.921319670153835E-2</v>
      </c>
      <c r="C3344" s="3">
        <f t="shared" si="145"/>
        <v>57.791573411737339</v>
      </c>
      <c r="D3344" s="3">
        <f t="shared" si="146"/>
        <v>5.1557710064727171</v>
      </c>
    </row>
    <row r="3345" spans="1:4" x14ac:dyDescent="0.2">
      <c r="A3345" s="2">
        <v>33.49</v>
      </c>
      <c r="B3345" s="14">
        <f t="shared" si="144"/>
        <v>8.9159927142073964E-2</v>
      </c>
      <c r="C3345" s="3">
        <f t="shared" si="145"/>
        <v>57.723842116525603</v>
      </c>
      <c r="D3345" s="3">
        <f t="shared" si="146"/>
        <v>5.1466535574700032</v>
      </c>
    </row>
    <row r="3346" spans="1:4" x14ac:dyDescent="0.2">
      <c r="A3346" s="2">
        <v>33.5</v>
      </c>
      <c r="B3346" s="14">
        <f t="shared" si="144"/>
        <v>8.910670527957229E-2</v>
      </c>
      <c r="C3346" s="3">
        <f t="shared" si="145"/>
        <v>57.656210002305166</v>
      </c>
      <c r="D3346" s="3">
        <f t="shared" si="146"/>
        <v>5.1375549122125346</v>
      </c>
    </row>
    <row r="3347" spans="1:4" x14ac:dyDescent="0.2">
      <c r="A3347" s="2">
        <v>33.51</v>
      </c>
      <c r="B3347" s="14">
        <f t="shared" si="144"/>
        <v>8.9053531057107255E-2</v>
      </c>
      <c r="C3347" s="3">
        <f t="shared" si="145"/>
        <v>57.588676894874453</v>
      </c>
      <c r="D3347" s="3">
        <f t="shared" si="146"/>
        <v>5.1284750263954173</v>
      </c>
    </row>
    <row r="3348" spans="1:4" x14ac:dyDescent="0.2">
      <c r="A3348" s="2">
        <v>33.520000000000003</v>
      </c>
      <c r="B3348" s="14">
        <f t="shared" si="144"/>
        <v>8.9000404417837631E-2</v>
      </c>
      <c r="C3348" s="3">
        <f t="shared" si="145"/>
        <v>57.521242620388662</v>
      </c>
      <c r="D3348" s="3">
        <f t="shared" si="146"/>
        <v>5.1194138558311497</v>
      </c>
    </row>
    <row r="3349" spans="1:4" x14ac:dyDescent="0.2">
      <c r="A3349" s="2">
        <v>33.53</v>
      </c>
      <c r="B3349" s="14">
        <f t="shared" si="144"/>
        <v>8.8947325305007E-2</v>
      </c>
      <c r="C3349" s="3">
        <f t="shared" si="145"/>
        <v>57.453907005359135</v>
      </c>
      <c r="D3349" s="3">
        <f t="shared" si="146"/>
        <v>5.1103713564492992</v>
      </c>
    </row>
    <row r="3350" spans="1:4" x14ac:dyDescent="0.2">
      <c r="A3350" s="2">
        <v>33.54</v>
      </c>
      <c r="B3350" s="14">
        <f t="shared" si="144"/>
        <v>8.8894293661943458E-2</v>
      </c>
      <c r="C3350" s="3">
        <f t="shared" si="145"/>
        <v>57.386669876652256</v>
      </c>
      <c r="D3350" s="3">
        <f t="shared" si="146"/>
        <v>5.1013474842961299</v>
      </c>
    </row>
    <row r="3351" spans="1:4" x14ac:dyDescent="0.2">
      <c r="A3351" s="2">
        <v>33.549999999999997</v>
      </c>
      <c r="B3351" s="14">
        <f t="shared" si="144"/>
        <v>8.8841309432059729E-2</v>
      </c>
      <c r="C3351" s="3">
        <f t="shared" si="145"/>
        <v>57.319531061488696</v>
      </c>
      <c r="D3351" s="3">
        <f t="shared" si="146"/>
        <v>5.0923421955342763</v>
      </c>
    </row>
    <row r="3352" spans="1:4" x14ac:dyDescent="0.2">
      <c r="A3352" s="2">
        <v>33.56</v>
      </c>
      <c r="B3352" s="14">
        <f t="shared" si="144"/>
        <v>8.8788372558852427E-2</v>
      </c>
      <c r="C3352" s="3">
        <f t="shared" si="145"/>
        <v>57.252490387442421</v>
      </c>
      <c r="D3352" s="3">
        <f t="shared" si="146"/>
        <v>5.0833554464423552</v>
      </c>
    </row>
    <row r="3353" spans="1:4" x14ac:dyDescent="0.2">
      <c r="A3353" s="2">
        <v>33.57</v>
      </c>
      <c r="B3353" s="14">
        <f t="shared" si="144"/>
        <v>8.8735482985902794E-2</v>
      </c>
      <c r="C3353" s="3">
        <f t="shared" si="145"/>
        <v>57.185547682440607</v>
      </c>
      <c r="D3353" s="3">
        <f t="shared" si="146"/>
        <v>5.0743871934147418</v>
      </c>
    </row>
    <row r="3354" spans="1:4" x14ac:dyDescent="0.2">
      <c r="A3354" s="2">
        <v>33.58</v>
      </c>
      <c r="B3354" s="14">
        <f t="shared" si="144"/>
        <v>8.8682640656875839E-2</v>
      </c>
      <c r="C3354" s="3">
        <f t="shared" si="145"/>
        <v>57.118702774761616</v>
      </c>
      <c r="D3354" s="3">
        <f t="shared" si="146"/>
        <v>5.0654373929610816</v>
      </c>
    </row>
    <row r="3355" spans="1:4" x14ac:dyDescent="0.2">
      <c r="A3355" s="2">
        <v>33.590000000000003</v>
      </c>
      <c r="B3355" s="14">
        <f t="shared" si="144"/>
        <v>8.8629845515520306E-2</v>
      </c>
      <c r="C3355" s="3">
        <f t="shared" si="145"/>
        <v>57.051955493035109</v>
      </c>
      <c r="D3355" s="3">
        <f t="shared" si="146"/>
        <v>5.0565060017060421</v>
      </c>
    </row>
    <row r="3356" spans="1:4" x14ac:dyDescent="0.2">
      <c r="A3356" s="2">
        <v>33.6</v>
      </c>
      <c r="B3356" s="14">
        <f t="shared" si="144"/>
        <v>8.8577097505668903E-2</v>
      </c>
      <c r="C3356" s="3">
        <f t="shared" si="145"/>
        <v>56.985305666241011</v>
      </c>
      <c r="D3356" s="3">
        <f t="shared" si="146"/>
        <v>5.0475929763889766</v>
      </c>
    </row>
    <row r="3357" spans="1:4" x14ac:dyDescent="0.2">
      <c r="A3357" s="2">
        <v>33.61</v>
      </c>
      <c r="B3357" s="14">
        <f t="shared" si="144"/>
        <v>8.8524396571237632E-2</v>
      </c>
      <c r="C3357" s="3">
        <f t="shared" si="145"/>
        <v>56.918753123708377</v>
      </c>
      <c r="D3357" s="3">
        <f t="shared" si="146"/>
        <v>5.0386982738635311</v>
      </c>
    </row>
    <row r="3358" spans="1:4" x14ac:dyDescent="0.2">
      <c r="A3358" s="2">
        <v>33.619999999999997</v>
      </c>
      <c r="B3358" s="14">
        <f t="shared" si="144"/>
        <v>8.8471742656226066E-2</v>
      </c>
      <c r="C3358" s="3">
        <f t="shared" si="145"/>
        <v>56.852297695114963</v>
      </c>
      <c r="D3358" s="3">
        <f t="shared" si="146"/>
        <v>5.0298218510973651</v>
      </c>
    </row>
    <row r="3359" spans="1:4" x14ac:dyDescent="0.2">
      <c r="A3359" s="2">
        <v>33.630000000000003</v>
      </c>
      <c r="B3359" s="14">
        <f t="shared" si="144"/>
        <v>8.8419135704716809E-2</v>
      </c>
      <c r="C3359" s="3">
        <f t="shared" si="145"/>
        <v>56.78593921048617</v>
      </c>
      <c r="D3359" s="3">
        <f t="shared" si="146"/>
        <v>5.0209636651717755</v>
      </c>
    </row>
    <row r="3360" spans="1:4" x14ac:dyDescent="0.2">
      <c r="A3360" s="2">
        <v>33.64</v>
      </c>
      <c r="B3360" s="14">
        <f t="shared" si="144"/>
        <v>8.8366575660875871E-2</v>
      </c>
      <c r="C3360" s="3">
        <f t="shared" si="145"/>
        <v>56.719677500194479</v>
      </c>
      <c r="D3360" s="3">
        <f t="shared" si="146"/>
        <v>5.0121236732814145</v>
      </c>
    </row>
    <row r="3361" spans="1:4" x14ac:dyDescent="0.2">
      <c r="A3361" s="2">
        <v>33.65</v>
      </c>
      <c r="B3361" s="14">
        <f t="shared" si="144"/>
        <v>8.8314062468952056E-2</v>
      </c>
      <c r="C3361" s="3">
        <f t="shared" si="145"/>
        <v>56.653512394958426</v>
      </c>
      <c r="D3361" s="3">
        <f t="shared" si="146"/>
        <v>5.003301832733908</v>
      </c>
    </row>
    <row r="3362" spans="1:4" x14ac:dyDescent="0.2">
      <c r="A3362" s="2">
        <v>33.659999999999997</v>
      </c>
      <c r="B3362" s="14">
        <f t="shared" si="144"/>
        <v>8.8261596073276882E-2</v>
      </c>
      <c r="C3362" s="3">
        <f t="shared" si="145"/>
        <v>56.587443725841773</v>
      </c>
      <c r="D3362" s="3">
        <f t="shared" si="146"/>
        <v>4.9944981009495324</v>
      </c>
    </row>
    <row r="3363" spans="1:4" x14ac:dyDescent="0.2">
      <c r="A3363" s="2">
        <v>33.67</v>
      </c>
      <c r="B3363" s="14">
        <f t="shared" si="144"/>
        <v>8.8209176418264576E-2</v>
      </c>
      <c r="C3363" s="3">
        <f t="shared" si="145"/>
        <v>56.521471324252758</v>
      </c>
      <c r="D3363" s="3">
        <f t="shared" si="146"/>
        <v>4.9857124354608935</v>
      </c>
    </row>
    <row r="3364" spans="1:4" x14ac:dyDescent="0.2">
      <c r="A3364" s="2">
        <v>33.68</v>
      </c>
      <c r="B3364" s="14">
        <f t="shared" ref="B3364:B3427" si="147">10^(2-2*LOG(A3364))</f>
        <v>8.8156803448412049E-2</v>
      </c>
      <c r="C3364" s="3">
        <f t="shared" si="145"/>
        <v>56.455595021943481</v>
      </c>
      <c r="D3364" s="3">
        <f t="shared" si="146"/>
        <v>4.9769447939126215</v>
      </c>
    </row>
    <row r="3365" spans="1:4" x14ac:dyDescent="0.2">
      <c r="A3365" s="2">
        <v>33.69</v>
      </c>
      <c r="B3365" s="14">
        <f t="shared" si="147"/>
        <v>8.8104477108298274E-2</v>
      </c>
      <c r="C3365" s="3">
        <f t="shared" si="145"/>
        <v>56.389814651008891</v>
      </c>
      <c r="D3365" s="3">
        <f t="shared" si="146"/>
        <v>4.9681951340609958</v>
      </c>
    </row>
    <row r="3366" spans="1:4" x14ac:dyDescent="0.2">
      <c r="A3366" s="2">
        <v>33.700000000000003</v>
      </c>
      <c r="B3366" s="14">
        <f t="shared" si="147"/>
        <v>8.8052197342584584E-2</v>
      </c>
      <c r="C3366" s="3">
        <f t="shared" si="145"/>
        <v>56.324130043885873</v>
      </c>
      <c r="D3366" s="3">
        <f t="shared" si="146"/>
        <v>4.9594634137736362</v>
      </c>
    </row>
    <row r="3367" spans="1:4" x14ac:dyDescent="0.2">
      <c r="A3367" s="2">
        <v>33.71</v>
      </c>
      <c r="B3367" s="14">
        <f t="shared" si="147"/>
        <v>8.7999964096014613E-2</v>
      </c>
      <c r="C3367" s="3">
        <f t="shared" si="145"/>
        <v>56.258541033352941</v>
      </c>
      <c r="D3367" s="3">
        <f t="shared" si="146"/>
        <v>4.9507495910292239</v>
      </c>
    </row>
    <row r="3368" spans="1:4" x14ac:dyDescent="0.2">
      <c r="A3368" s="2">
        <v>33.72</v>
      </c>
      <c r="B3368" s="14">
        <f t="shared" si="147"/>
        <v>8.7947777313413494E-2</v>
      </c>
      <c r="C3368" s="3">
        <f t="shared" si="145"/>
        <v>56.193047452528894</v>
      </c>
      <c r="D3368" s="3">
        <f t="shared" si="146"/>
        <v>4.9420536239170882</v>
      </c>
    </row>
    <row r="3369" spans="1:4" x14ac:dyDescent="0.2">
      <c r="A3369" s="2">
        <v>33.729999999999997</v>
      </c>
      <c r="B3369" s="14">
        <f t="shared" si="147"/>
        <v>8.7895636939688396E-2</v>
      </c>
      <c r="C3369" s="3">
        <f t="shared" si="145"/>
        <v>56.12764913487225</v>
      </c>
      <c r="D3369" s="3">
        <f t="shared" si="146"/>
        <v>4.933375470636947</v>
      </c>
    </row>
    <row r="3370" spans="1:4" x14ac:dyDescent="0.2">
      <c r="A3370" s="2">
        <v>33.74</v>
      </c>
      <c r="B3370" s="14">
        <f t="shared" si="147"/>
        <v>8.7843542919827919E-2</v>
      </c>
      <c r="C3370" s="3">
        <f t="shared" si="145"/>
        <v>56.062345914180533</v>
      </c>
      <c r="D3370" s="3">
        <f t="shared" si="146"/>
        <v>4.924715089498557</v>
      </c>
    </row>
    <row r="3371" spans="1:4" x14ac:dyDescent="0.2">
      <c r="A3371" s="2">
        <v>33.75</v>
      </c>
      <c r="B3371" s="14">
        <f t="shared" si="147"/>
        <v>8.7791495198902572E-2</v>
      </c>
      <c r="C3371" s="3">
        <f t="shared" si="145"/>
        <v>55.997137624589385</v>
      </c>
      <c r="D3371" s="3">
        <f t="shared" si="146"/>
        <v>4.9160724389214252</v>
      </c>
    </row>
    <row r="3372" spans="1:4" x14ac:dyDescent="0.2">
      <c r="A3372" s="2">
        <v>33.76</v>
      </c>
      <c r="B3372" s="14">
        <f t="shared" si="147"/>
        <v>8.773949372206373E-2</v>
      </c>
      <c r="C3372" s="3">
        <f t="shared" si="145"/>
        <v>55.932024100571766</v>
      </c>
      <c r="D3372" s="3">
        <f t="shared" si="146"/>
        <v>4.9074474774344337</v>
      </c>
    </row>
    <row r="3373" spans="1:4" x14ac:dyDescent="0.2">
      <c r="A3373" s="2">
        <v>33.770000000000003</v>
      </c>
      <c r="B3373" s="14">
        <f t="shared" si="147"/>
        <v>8.7687538434544104E-2</v>
      </c>
      <c r="C3373" s="3">
        <f t="shared" si="145"/>
        <v>55.867005176937283</v>
      </c>
      <c r="D3373" s="3">
        <f t="shared" si="146"/>
        <v>4.8988401636755627</v>
      </c>
    </row>
    <row r="3374" spans="1:4" x14ac:dyDescent="0.2">
      <c r="A3374" s="2">
        <v>33.78</v>
      </c>
      <c r="B3374" s="14">
        <f t="shared" si="147"/>
        <v>8.7635629281657718E-2</v>
      </c>
      <c r="C3374" s="3">
        <f t="shared" si="145"/>
        <v>55.802080688831431</v>
      </c>
      <c r="D3374" s="3">
        <f t="shared" si="146"/>
        <v>4.8902504563915823</v>
      </c>
    </row>
    <row r="3375" spans="1:4" x14ac:dyDescent="0.2">
      <c r="A3375" s="2">
        <v>33.79</v>
      </c>
      <c r="B3375" s="14">
        <f t="shared" si="147"/>
        <v>8.7583766208799221E-2</v>
      </c>
      <c r="C3375" s="3">
        <f t="shared" si="145"/>
        <v>55.737250471734342</v>
      </c>
      <c r="D3375" s="3">
        <f t="shared" si="146"/>
        <v>4.8816783144376643</v>
      </c>
    </row>
    <row r="3376" spans="1:4" x14ac:dyDescent="0.2">
      <c r="A3376" s="2">
        <v>33.799999999999997</v>
      </c>
      <c r="B3376" s="14">
        <f t="shared" si="147"/>
        <v>8.7531949161443912E-2</v>
      </c>
      <c r="C3376" s="3">
        <f t="shared" si="145"/>
        <v>55.672514361460799</v>
      </c>
      <c r="D3376" s="3">
        <f t="shared" si="146"/>
        <v>4.8731236967771423</v>
      </c>
    </row>
    <row r="3377" spans="1:4" x14ac:dyDescent="0.2">
      <c r="A3377" s="2">
        <v>33.81</v>
      </c>
      <c r="B3377" s="14">
        <f t="shared" si="147"/>
        <v>8.7480178085148061E-2</v>
      </c>
      <c r="C3377" s="3">
        <f t="shared" si="145"/>
        <v>55.607872194158816</v>
      </c>
      <c r="D3377" s="3">
        <f t="shared" si="146"/>
        <v>4.8645865624811666</v>
      </c>
    </row>
    <row r="3378" spans="1:4" x14ac:dyDescent="0.2">
      <c r="A3378" s="2">
        <v>33.82</v>
      </c>
      <c r="B3378" s="14">
        <f t="shared" si="147"/>
        <v>8.742845292554835E-2</v>
      </c>
      <c r="C3378" s="3">
        <f t="shared" si="145"/>
        <v>55.543323806309196</v>
      </c>
      <c r="D3378" s="3">
        <f t="shared" si="146"/>
        <v>4.8560668707283927</v>
      </c>
    </row>
    <row r="3379" spans="1:4" x14ac:dyDescent="0.2">
      <c r="A3379" s="2">
        <v>33.83</v>
      </c>
      <c r="B3379" s="14">
        <f t="shared" si="147"/>
        <v>8.7376773628361604E-2</v>
      </c>
      <c r="C3379" s="3">
        <f t="shared" si="145"/>
        <v>55.478869034724553</v>
      </c>
      <c r="D3379" s="3">
        <f t="shared" si="146"/>
        <v>4.8475645808046472</v>
      </c>
    </row>
    <row r="3380" spans="1:4" x14ac:dyDescent="0.2">
      <c r="A3380" s="2">
        <v>33.840000000000003</v>
      </c>
      <c r="B3380" s="14">
        <f t="shared" si="147"/>
        <v>8.7325140139384833E-2</v>
      </c>
      <c r="C3380" s="3">
        <f t="shared" si="145"/>
        <v>55.414507716548648</v>
      </c>
      <c r="D3380" s="3">
        <f t="shared" si="146"/>
        <v>4.8390796521026331</v>
      </c>
    </row>
    <row r="3381" spans="1:4" x14ac:dyDescent="0.2">
      <c r="A3381" s="2">
        <v>33.85</v>
      </c>
      <c r="B3381" s="14">
        <f t="shared" si="147"/>
        <v>8.72735524044954E-2</v>
      </c>
      <c r="C3381" s="3">
        <f t="shared" si="145"/>
        <v>55.350239689255851</v>
      </c>
      <c r="D3381" s="3">
        <f t="shared" si="146"/>
        <v>4.8306120441216516</v>
      </c>
    </row>
    <row r="3382" spans="1:4" x14ac:dyDescent="0.2">
      <c r="A3382" s="2">
        <v>33.86</v>
      </c>
      <c r="B3382" s="14">
        <f t="shared" si="147"/>
        <v>8.7222010369650327E-2</v>
      </c>
      <c r="C3382" s="3">
        <f t="shared" si="145"/>
        <v>55.286064790649846</v>
      </c>
      <c r="D3382" s="3">
        <f t="shared" si="146"/>
        <v>4.822161716467221</v>
      </c>
    </row>
    <row r="3383" spans="1:4" x14ac:dyDescent="0.2">
      <c r="A3383" s="2">
        <v>33.869999999999997</v>
      </c>
      <c r="B3383" s="14">
        <f t="shared" si="147"/>
        <v>8.717051398088646E-2</v>
      </c>
      <c r="C3383" s="3">
        <f t="shared" si="145"/>
        <v>55.221982858863292</v>
      </c>
      <c r="D3383" s="3">
        <f t="shared" si="146"/>
        <v>4.8137286288508152</v>
      </c>
    </row>
    <row r="3384" spans="1:4" x14ac:dyDescent="0.2">
      <c r="A3384" s="2">
        <v>33.880000000000003</v>
      </c>
      <c r="B3384" s="14">
        <f t="shared" si="147"/>
        <v>8.7119063184320264E-2</v>
      </c>
      <c r="C3384" s="3">
        <f t="shared" si="145"/>
        <v>55.157993732356871</v>
      </c>
      <c r="D3384" s="3">
        <f t="shared" si="146"/>
        <v>4.8053127410895398</v>
      </c>
    </row>
    <row r="3385" spans="1:4" x14ac:dyDescent="0.2">
      <c r="A3385" s="2">
        <v>33.89</v>
      </c>
      <c r="B3385" s="14">
        <f t="shared" si="147"/>
        <v>8.706765792614761E-2</v>
      </c>
      <c r="C3385" s="3">
        <f t="shared" si="145"/>
        <v>55.09409724991869</v>
      </c>
      <c r="D3385" s="3">
        <f t="shared" si="146"/>
        <v>4.7969140131058303</v>
      </c>
    </row>
    <row r="3386" spans="1:4" x14ac:dyDescent="0.2">
      <c r="A3386" s="2">
        <v>33.9</v>
      </c>
      <c r="B3386" s="14">
        <f t="shared" si="147"/>
        <v>8.7016298152644014E-2</v>
      </c>
      <c r="C3386" s="3">
        <f t="shared" si="145"/>
        <v>55.030293250663448</v>
      </c>
      <c r="D3386" s="3">
        <f t="shared" si="146"/>
        <v>4.7885324049271638</v>
      </c>
    </row>
    <row r="3387" spans="1:4" x14ac:dyDescent="0.2">
      <c r="A3387" s="2">
        <v>33.909999999999997</v>
      </c>
      <c r="B3387" s="14">
        <f t="shared" si="147"/>
        <v>8.6964983810163765E-2</v>
      </c>
      <c r="C3387" s="3">
        <f t="shared" si="145"/>
        <v>54.96658157403148</v>
      </c>
      <c r="D3387" s="3">
        <f t="shared" si="146"/>
        <v>4.7801678766856934</v>
      </c>
    </row>
    <row r="3388" spans="1:4" x14ac:dyDescent="0.2">
      <c r="A3388" s="2">
        <v>33.92</v>
      </c>
      <c r="B3388" s="14">
        <f t="shared" si="147"/>
        <v>8.6913714845140586E-2</v>
      </c>
      <c r="C3388" s="3">
        <f t="shared" si="145"/>
        <v>54.902962059788315</v>
      </c>
      <c r="D3388" s="3">
        <f t="shared" si="146"/>
        <v>4.7718203886180142</v>
      </c>
    </row>
    <row r="3389" spans="1:4" x14ac:dyDescent="0.2">
      <c r="A3389" s="2">
        <v>33.93</v>
      </c>
      <c r="B3389" s="14">
        <f t="shared" si="147"/>
        <v>8.6862491204086928E-2</v>
      </c>
      <c r="C3389" s="3">
        <f t="shared" si="145"/>
        <v>54.839434548023824</v>
      </c>
      <c r="D3389" s="3">
        <f t="shared" si="146"/>
        <v>4.76348990106482</v>
      </c>
    </row>
    <row r="3390" spans="1:4" x14ac:dyDescent="0.2">
      <c r="A3390" s="2">
        <v>33.94</v>
      </c>
      <c r="B3390" s="14">
        <f t="shared" si="147"/>
        <v>8.6811312833594181E-2</v>
      </c>
      <c r="C3390" s="3">
        <f t="shared" si="145"/>
        <v>54.775998879151253</v>
      </c>
      <c r="D3390" s="3">
        <f t="shared" si="146"/>
        <v>4.7551763744706035</v>
      </c>
    </row>
    <row r="3391" spans="1:4" x14ac:dyDescent="0.2">
      <c r="A3391" s="2">
        <v>33.950000000000003</v>
      </c>
      <c r="B3391" s="14">
        <f t="shared" si="147"/>
        <v>8.6760179680332103E-2</v>
      </c>
      <c r="C3391" s="3">
        <f t="shared" si="145"/>
        <v>54.712654893906802</v>
      </c>
      <c r="D3391" s="3">
        <f t="shared" si="146"/>
        <v>4.746879769383356</v>
      </c>
    </row>
    <row r="3392" spans="1:4" x14ac:dyDescent="0.2">
      <c r="A3392" s="2">
        <v>33.96</v>
      </c>
      <c r="B3392" s="14">
        <f t="shared" si="147"/>
        <v>8.6709091691049234E-2</v>
      </c>
      <c r="C3392" s="3">
        <f t="shared" si="145"/>
        <v>54.649402433348712</v>
      </c>
      <c r="D3392" s="3">
        <f t="shared" si="146"/>
        <v>4.7386000464542821</v>
      </c>
    </row>
    <row r="3393" spans="1:4" x14ac:dyDescent="0.2">
      <c r="A3393" s="2">
        <v>33.97</v>
      </c>
      <c r="B3393" s="14">
        <f t="shared" si="147"/>
        <v>8.6658048812572386E-2</v>
      </c>
      <c r="C3393" s="3">
        <f t="shared" si="145"/>
        <v>54.586241338856574</v>
      </c>
      <c r="D3393" s="3">
        <f t="shared" si="146"/>
        <v>4.73033716643749</v>
      </c>
    </row>
    <row r="3394" spans="1:4" x14ac:dyDescent="0.2">
      <c r="A3394" s="2">
        <v>33.979999999999997</v>
      </c>
      <c r="B3394" s="14">
        <f t="shared" si="147"/>
        <v>8.6607050991806614E-2</v>
      </c>
      <c r="C3394" s="3">
        <f t="shared" si="145"/>
        <v>54.523171452130526</v>
      </c>
      <c r="D3394" s="3">
        <f t="shared" si="146"/>
        <v>4.7220910901896831</v>
      </c>
    </row>
    <row r="3395" spans="1:4" x14ac:dyDescent="0.2">
      <c r="A3395" s="2">
        <v>33.99</v>
      </c>
      <c r="B3395" s="14">
        <f t="shared" si="147"/>
        <v>8.6556098175734966E-2</v>
      </c>
      <c r="C3395" s="3">
        <f t="shared" si="145"/>
        <v>54.460192615190515</v>
      </c>
      <c r="D3395" s="3">
        <f t="shared" si="146"/>
        <v>4.7138617786698669</v>
      </c>
    </row>
    <row r="3396" spans="1:4" x14ac:dyDescent="0.2">
      <c r="A3396" s="2">
        <v>34</v>
      </c>
      <c r="B3396" s="14">
        <f t="shared" si="147"/>
        <v>8.650519031141865E-2</v>
      </c>
      <c r="C3396" s="3">
        <f t="shared" si="145"/>
        <v>54.397304670375583</v>
      </c>
      <c r="D3396" s="3">
        <f t="shared" si="146"/>
        <v>4.7056491929390623</v>
      </c>
    </row>
    <row r="3397" spans="1:4" x14ac:dyDescent="0.2">
      <c r="A3397" s="2">
        <v>34.01</v>
      </c>
      <c r="B3397" s="14">
        <f t="shared" si="147"/>
        <v>8.6454327345996493E-2</v>
      </c>
      <c r="C3397" s="3">
        <f t="shared" si="145"/>
        <v>54.334507460343183</v>
      </c>
      <c r="D3397" s="3">
        <f t="shared" si="146"/>
        <v>4.697453294159998</v>
      </c>
    </row>
    <row r="3398" spans="1:4" x14ac:dyDescent="0.2">
      <c r="A3398" s="2">
        <v>34.020000000000003</v>
      </c>
      <c r="B3398" s="14">
        <f t="shared" si="147"/>
        <v>8.6403509226685091E-2</v>
      </c>
      <c r="C3398" s="3">
        <f t="shared" ref="C3398:C3461" si="148">374200000/(A3398^5*(EXP(14380/(A3398*3000))-1))</f>
        <v>54.271800828068308</v>
      </c>
      <c r="D3398" s="3">
        <f t="shared" ref="D3398:D3461" si="149">B3398*C3398</f>
        <v>4.6892740435968152</v>
      </c>
    </row>
    <row r="3399" spans="1:4" x14ac:dyDescent="0.2">
      <c r="A3399" s="2">
        <v>34.03</v>
      </c>
      <c r="B3399" s="14">
        <f t="shared" si="147"/>
        <v>8.6352735900778618E-2</v>
      </c>
      <c r="C3399" s="3">
        <f t="shared" si="148"/>
        <v>54.209184616843018</v>
      </c>
      <c r="D3399" s="3">
        <f t="shared" si="149"/>
        <v>4.6811114026147962</v>
      </c>
    </row>
    <row r="3400" spans="1:4" x14ac:dyDescent="0.2">
      <c r="A3400" s="2">
        <v>34.04</v>
      </c>
      <c r="B3400" s="14">
        <f t="shared" si="147"/>
        <v>8.6302007315648507E-2</v>
      </c>
      <c r="C3400" s="3">
        <f t="shared" si="148"/>
        <v>54.146658670275428</v>
      </c>
      <c r="D3400" s="3">
        <f t="shared" si="149"/>
        <v>4.6729653326800324</v>
      </c>
    </row>
    <row r="3401" spans="1:4" x14ac:dyDescent="0.2">
      <c r="A3401" s="2">
        <v>34.049999999999997</v>
      </c>
      <c r="B3401" s="14">
        <f t="shared" si="147"/>
        <v>8.6251323418743725E-2</v>
      </c>
      <c r="C3401" s="3">
        <f t="shared" si="148"/>
        <v>54.084222832289029</v>
      </c>
      <c r="D3401" s="3">
        <f t="shared" si="149"/>
        <v>4.6648357953591653</v>
      </c>
    </row>
    <row r="3402" spans="1:4" x14ac:dyDescent="0.2">
      <c r="A3402" s="2">
        <v>34.06</v>
      </c>
      <c r="B3402" s="14">
        <f t="shared" si="147"/>
        <v>8.6200684157590024E-2</v>
      </c>
      <c r="C3402" s="3">
        <f t="shared" si="148"/>
        <v>54.02187694712206</v>
      </c>
      <c r="D3402" s="3">
        <f t="shared" si="149"/>
        <v>4.6567227523190624</v>
      </c>
    </row>
    <row r="3403" spans="1:4" x14ac:dyDescent="0.2">
      <c r="A3403" s="2">
        <v>34.07</v>
      </c>
      <c r="B3403" s="14">
        <f t="shared" si="147"/>
        <v>8.6150089479790401E-2</v>
      </c>
      <c r="C3403" s="3">
        <f t="shared" si="148"/>
        <v>53.959620859326833</v>
      </c>
      <c r="D3403" s="3">
        <f t="shared" si="149"/>
        <v>4.6486261653265712</v>
      </c>
    </row>
    <row r="3404" spans="1:4" x14ac:dyDescent="0.2">
      <c r="A3404" s="2">
        <v>34.08</v>
      </c>
      <c r="B3404" s="14">
        <f t="shared" si="147"/>
        <v>8.6099539333024777E-2</v>
      </c>
      <c r="C3404" s="3">
        <f t="shared" si="148"/>
        <v>53.897454413768898</v>
      </c>
      <c r="D3404" s="3">
        <f t="shared" si="149"/>
        <v>4.6405459962482052</v>
      </c>
    </row>
    <row r="3405" spans="1:4" x14ac:dyDescent="0.2">
      <c r="A3405" s="2">
        <v>34.090000000000003</v>
      </c>
      <c r="B3405" s="14">
        <f t="shared" si="147"/>
        <v>8.6049033665049485E-2</v>
      </c>
      <c r="C3405" s="3">
        <f t="shared" si="148"/>
        <v>53.835377455626165</v>
      </c>
      <c r="D3405" s="3">
        <f t="shared" si="149"/>
        <v>4.6324822070498222</v>
      </c>
    </row>
    <row r="3406" spans="1:4" x14ac:dyDescent="0.2">
      <c r="A3406" s="2">
        <v>34.1</v>
      </c>
      <c r="B3406" s="14">
        <f t="shared" si="147"/>
        <v>8.5998572423697739E-2</v>
      </c>
      <c r="C3406" s="3">
        <f t="shared" si="148"/>
        <v>53.773389830388702</v>
      </c>
      <c r="D3406" s="3">
        <f t="shared" si="149"/>
        <v>4.6244347597964142</v>
      </c>
    </row>
    <row r="3407" spans="1:4" x14ac:dyDescent="0.2">
      <c r="A3407" s="2">
        <v>34.11</v>
      </c>
      <c r="B3407" s="14">
        <f t="shared" si="147"/>
        <v>8.5948155556879166E-2</v>
      </c>
      <c r="C3407" s="3">
        <f t="shared" si="148"/>
        <v>53.711491383857336</v>
      </c>
      <c r="D3407" s="3">
        <f t="shared" si="149"/>
        <v>4.6164036166517457</v>
      </c>
    </row>
    <row r="3408" spans="1:4" x14ac:dyDescent="0.2">
      <c r="A3408" s="2">
        <v>34.119999999999997</v>
      </c>
      <c r="B3408" s="14">
        <f t="shared" si="147"/>
        <v>8.5897783012579582E-2</v>
      </c>
      <c r="C3408" s="3">
        <f t="shared" si="148"/>
        <v>53.649681962143447</v>
      </c>
      <c r="D3408" s="3">
        <f t="shared" si="149"/>
        <v>4.6083887398781025</v>
      </c>
    </row>
    <row r="3409" spans="1:4" x14ac:dyDescent="0.2">
      <c r="A3409" s="2">
        <v>34.130000000000003</v>
      </c>
      <c r="B3409" s="14">
        <f t="shared" si="147"/>
        <v>8.5847454738861073E-2</v>
      </c>
      <c r="C3409" s="3">
        <f t="shared" si="148"/>
        <v>53.58796141166809</v>
      </c>
      <c r="D3409" s="3">
        <f t="shared" si="149"/>
        <v>4.6003900918360099</v>
      </c>
    </row>
    <row r="3410" spans="1:4" x14ac:dyDescent="0.2">
      <c r="A3410" s="2">
        <v>34.14</v>
      </c>
      <c r="B3410" s="14">
        <f t="shared" si="147"/>
        <v>8.5797170683861806E-2</v>
      </c>
      <c r="C3410" s="3">
        <f t="shared" si="148"/>
        <v>53.526329579161327</v>
      </c>
      <c r="D3410" s="3">
        <f t="shared" si="149"/>
        <v>4.5924076349839451</v>
      </c>
    </row>
    <row r="3411" spans="1:4" x14ac:dyDescent="0.2">
      <c r="A3411" s="2">
        <v>34.15</v>
      </c>
      <c r="B3411" s="14">
        <f t="shared" si="147"/>
        <v>8.5746930795795831E-2</v>
      </c>
      <c r="C3411" s="3">
        <f t="shared" si="148"/>
        <v>53.464786311661413</v>
      </c>
      <c r="D3411" s="3">
        <f t="shared" si="149"/>
        <v>4.5844413318780433</v>
      </c>
    </row>
    <row r="3412" spans="1:4" x14ac:dyDescent="0.2">
      <c r="A3412" s="2">
        <v>34.159999999999997</v>
      </c>
      <c r="B3412" s="14">
        <f t="shared" si="147"/>
        <v>8.5696735022953024E-2</v>
      </c>
      <c r="C3412" s="3">
        <f t="shared" si="148"/>
        <v>53.403331456514074</v>
      </c>
      <c r="D3412" s="3">
        <f t="shared" si="149"/>
        <v>4.5764911451718184</v>
      </c>
    </row>
    <row r="3413" spans="1:4" x14ac:dyDescent="0.2">
      <c r="A3413" s="2">
        <v>34.17</v>
      </c>
      <c r="B3413" s="14">
        <f t="shared" si="147"/>
        <v>8.5646583313698885E-2</v>
      </c>
      <c r="C3413" s="3">
        <f t="shared" si="148"/>
        <v>53.341964861371913</v>
      </c>
      <c r="D3413" s="3">
        <f t="shared" si="149"/>
        <v>4.5685570376158884</v>
      </c>
    </row>
    <row r="3414" spans="1:4" x14ac:dyDescent="0.2">
      <c r="A3414" s="2">
        <v>34.18</v>
      </c>
      <c r="B3414" s="14">
        <f t="shared" si="147"/>
        <v>8.5596475616474321E-2</v>
      </c>
      <c r="C3414" s="3">
        <f t="shared" si="148"/>
        <v>53.280686374193841</v>
      </c>
      <c r="D3414" s="3">
        <f t="shared" si="149"/>
        <v>4.5606389720576992</v>
      </c>
    </row>
    <row r="3415" spans="1:4" x14ac:dyDescent="0.2">
      <c r="A3415" s="2">
        <v>34.19</v>
      </c>
      <c r="B3415" s="14">
        <f t="shared" si="147"/>
        <v>8.5546411879796003E-2</v>
      </c>
      <c r="C3415" s="3">
        <f t="shared" si="148"/>
        <v>53.219495843244005</v>
      </c>
      <c r="D3415" s="3">
        <f t="shared" si="149"/>
        <v>4.5527369114412428</v>
      </c>
    </row>
    <row r="3416" spans="1:4" x14ac:dyDescent="0.2">
      <c r="A3416" s="2">
        <v>34.200000000000003</v>
      </c>
      <c r="B3416" s="14">
        <f t="shared" si="147"/>
        <v>8.5496392052255343E-2</v>
      </c>
      <c r="C3416" s="3">
        <f t="shared" si="148"/>
        <v>53.1583931170913</v>
      </c>
      <c r="D3416" s="3">
        <f t="shared" si="149"/>
        <v>4.5448508188067498</v>
      </c>
    </row>
    <row r="3417" spans="1:4" x14ac:dyDescent="0.2">
      <c r="A3417" s="2">
        <v>34.21</v>
      </c>
      <c r="B3417" s="14">
        <f t="shared" si="147"/>
        <v>8.5446416082519294E-2</v>
      </c>
      <c r="C3417" s="3">
        <f t="shared" si="148"/>
        <v>53.097378044608725</v>
      </c>
      <c r="D3417" s="3">
        <f t="shared" si="149"/>
        <v>4.5369806572904618</v>
      </c>
    </row>
    <row r="3418" spans="1:4" x14ac:dyDescent="0.2">
      <c r="A3418" s="2">
        <v>34.22</v>
      </c>
      <c r="B3418" s="14">
        <f t="shared" si="147"/>
        <v>8.5396483919329663E-2</v>
      </c>
      <c r="C3418" s="3">
        <f t="shared" si="148"/>
        <v>53.036450474972533</v>
      </c>
      <c r="D3418" s="3">
        <f t="shared" si="149"/>
        <v>4.5291263901243157</v>
      </c>
    </row>
    <row r="3419" spans="1:4" x14ac:dyDescent="0.2">
      <c r="A3419" s="2">
        <v>34.229999999999997</v>
      </c>
      <c r="B3419" s="14">
        <f t="shared" si="147"/>
        <v>8.5346595511503087E-2</v>
      </c>
      <c r="C3419" s="3">
        <f t="shared" si="148"/>
        <v>52.975610257661806</v>
      </c>
      <c r="D3419" s="3">
        <f t="shared" si="149"/>
        <v>4.5212879806356963</v>
      </c>
    </row>
    <row r="3420" spans="1:4" x14ac:dyDescent="0.2">
      <c r="A3420" s="2">
        <v>34.24</v>
      </c>
      <c r="B3420" s="14">
        <f t="shared" si="147"/>
        <v>8.5296750807930824E-2</v>
      </c>
      <c r="C3420" s="3">
        <f t="shared" si="148"/>
        <v>52.914857242457188</v>
      </c>
      <c r="D3420" s="3">
        <f t="shared" si="149"/>
        <v>4.5134653922471042</v>
      </c>
    </row>
    <row r="3421" spans="1:4" x14ac:dyDescent="0.2">
      <c r="A3421" s="2">
        <v>34.25</v>
      </c>
      <c r="B3421" s="14">
        <f t="shared" si="147"/>
        <v>8.5246949757578946E-2</v>
      </c>
      <c r="C3421" s="3">
        <f t="shared" si="148"/>
        <v>52.854191279441039</v>
      </c>
      <c r="D3421" s="3">
        <f t="shared" si="149"/>
        <v>4.5056585884759777</v>
      </c>
    </row>
    <row r="3422" spans="1:4" x14ac:dyDescent="0.2">
      <c r="A3422" s="2">
        <v>34.26</v>
      </c>
      <c r="B3422" s="14">
        <f t="shared" si="147"/>
        <v>8.5197192309488037E-2</v>
      </c>
      <c r="C3422" s="3">
        <f t="shared" si="148"/>
        <v>52.793612218995918</v>
      </c>
      <c r="D3422" s="3">
        <f t="shared" si="149"/>
        <v>4.4978675329343325</v>
      </c>
    </row>
    <row r="3423" spans="1:4" x14ac:dyDescent="0.2">
      <c r="A3423" s="2">
        <v>34.270000000000003</v>
      </c>
      <c r="B3423" s="14">
        <f t="shared" si="147"/>
        <v>8.5147478412772662E-2</v>
      </c>
      <c r="C3423" s="3">
        <f t="shared" si="148"/>
        <v>52.733119911804408</v>
      </c>
      <c r="D3423" s="3">
        <f t="shared" si="149"/>
        <v>4.4900921893285179</v>
      </c>
    </row>
    <row r="3424" spans="1:4" x14ac:dyDescent="0.2">
      <c r="A3424" s="2">
        <v>34.28</v>
      </c>
      <c r="B3424" s="14">
        <f t="shared" si="147"/>
        <v>8.5097808016621951E-2</v>
      </c>
      <c r="C3424" s="3">
        <f t="shared" si="148"/>
        <v>52.672714208848348</v>
      </c>
      <c r="D3424" s="3">
        <f t="shared" si="149"/>
        <v>4.4823325214589715</v>
      </c>
    </row>
    <row r="3425" spans="1:4" x14ac:dyDescent="0.2">
      <c r="A3425" s="2">
        <v>34.29</v>
      </c>
      <c r="B3425" s="14">
        <f t="shared" si="147"/>
        <v>8.5048181070299031E-2</v>
      </c>
      <c r="C3425" s="3">
        <f t="shared" si="148"/>
        <v>52.61239496140788</v>
      </c>
      <c r="D3425" s="3">
        <f t="shared" si="149"/>
        <v>4.4745884932199056</v>
      </c>
    </row>
    <row r="3426" spans="1:4" x14ac:dyDescent="0.2">
      <c r="A3426" s="2">
        <v>34.299999999999997</v>
      </c>
      <c r="B3426" s="14">
        <f t="shared" si="147"/>
        <v>8.4998597523140818E-2</v>
      </c>
      <c r="C3426" s="3">
        <f t="shared" si="148"/>
        <v>52.5521620210612</v>
      </c>
      <c r="D3426" s="3">
        <f t="shared" si="149"/>
        <v>4.4668600685990674</v>
      </c>
    </row>
    <row r="3427" spans="1:4" x14ac:dyDescent="0.2">
      <c r="A3427" s="2">
        <v>34.31</v>
      </c>
      <c r="B3427" s="14">
        <f t="shared" si="147"/>
        <v>8.4949057324558305E-2</v>
      </c>
      <c r="C3427" s="3">
        <f t="shared" si="148"/>
        <v>52.49201523968339</v>
      </c>
      <c r="D3427" s="3">
        <f t="shared" si="149"/>
        <v>4.4591472116774522</v>
      </c>
    </row>
    <row r="3428" spans="1:4" x14ac:dyDescent="0.2">
      <c r="A3428" s="2">
        <v>34.32</v>
      </c>
      <c r="B3428" s="14">
        <f t="shared" ref="B3428:B3491" si="150">10^(2-2*LOG(A3428))</f>
        <v>8.4899560424035944E-2</v>
      </c>
      <c r="C3428" s="3">
        <f t="shared" si="148"/>
        <v>52.43195446944631</v>
      </c>
      <c r="D3428" s="3">
        <f t="shared" si="149"/>
        <v>4.4514498866290584</v>
      </c>
    </row>
    <row r="3429" spans="1:4" x14ac:dyDescent="0.2">
      <c r="A3429" s="2">
        <v>34.33</v>
      </c>
      <c r="B3429" s="14">
        <f t="shared" si="150"/>
        <v>8.4850106771131903E-2</v>
      </c>
      <c r="C3429" s="3">
        <f t="shared" si="148"/>
        <v>52.371979562817316</v>
      </c>
      <c r="D3429" s="3">
        <f t="shared" si="149"/>
        <v>4.4437680577205869</v>
      </c>
    </row>
    <row r="3430" spans="1:4" x14ac:dyDescent="0.2">
      <c r="A3430" s="2">
        <v>34.340000000000003</v>
      </c>
      <c r="B3430" s="14">
        <f t="shared" si="150"/>
        <v>8.4800696315477542E-2</v>
      </c>
      <c r="C3430" s="3">
        <f t="shared" si="148"/>
        <v>52.312090372558863</v>
      </c>
      <c r="D3430" s="3">
        <f t="shared" si="149"/>
        <v>4.4361016893111804</v>
      </c>
    </row>
    <row r="3431" spans="1:4" x14ac:dyDescent="0.2">
      <c r="A3431" s="2">
        <v>34.35</v>
      </c>
      <c r="B3431" s="14">
        <f t="shared" si="150"/>
        <v>8.475132900677794E-2</v>
      </c>
      <c r="C3431" s="3">
        <f t="shared" si="148"/>
        <v>52.2522867517281</v>
      </c>
      <c r="D3431" s="3">
        <f t="shared" si="149"/>
        <v>4.4284507458522127</v>
      </c>
    </row>
    <row r="3432" spans="1:4" x14ac:dyDescent="0.2">
      <c r="A3432" s="2">
        <v>34.36</v>
      </c>
      <c r="B3432" s="14">
        <f t="shared" si="150"/>
        <v>8.4702004794811048E-2</v>
      </c>
      <c r="C3432" s="3">
        <f t="shared" si="148"/>
        <v>52.19256855367577</v>
      </c>
      <c r="D3432" s="3">
        <f t="shared" si="149"/>
        <v>4.4208151918869492</v>
      </c>
    </row>
    <row r="3433" spans="1:4" x14ac:dyDescent="0.2">
      <c r="A3433" s="2">
        <v>34.369999999999997</v>
      </c>
      <c r="B3433" s="14">
        <f t="shared" si="150"/>
        <v>8.4652723629427926E-2</v>
      </c>
      <c r="C3433" s="3">
        <f t="shared" si="148"/>
        <v>52.132935632045616</v>
      </c>
      <c r="D3433" s="3">
        <f t="shared" si="149"/>
        <v>4.4131949920503128</v>
      </c>
    </row>
    <row r="3434" spans="1:4" x14ac:dyDescent="0.2">
      <c r="A3434" s="2">
        <v>34.380000000000003</v>
      </c>
      <c r="B3434" s="14">
        <f t="shared" si="150"/>
        <v>8.460348546055256E-2</v>
      </c>
      <c r="C3434" s="3">
        <f t="shared" si="148"/>
        <v>52.07338784077389</v>
      </c>
      <c r="D3434" s="3">
        <f t="shared" si="149"/>
        <v>4.4055901110686282</v>
      </c>
    </row>
    <row r="3435" spans="1:4" x14ac:dyDescent="0.2">
      <c r="A3435" s="2">
        <v>34.39</v>
      </c>
      <c r="B3435" s="14">
        <f t="shared" si="150"/>
        <v>8.455429023818184E-2</v>
      </c>
      <c r="C3435" s="3">
        <f t="shared" si="148"/>
        <v>52.013925034088707</v>
      </c>
      <c r="D3435" s="3">
        <f t="shared" si="149"/>
        <v>4.398000513759369</v>
      </c>
    </row>
    <row r="3436" spans="1:4" x14ac:dyDescent="0.2">
      <c r="A3436" s="2">
        <v>34.4</v>
      </c>
      <c r="B3436" s="14">
        <f t="shared" si="150"/>
        <v>8.4505137912385037E-2</v>
      </c>
      <c r="C3436" s="3">
        <f t="shared" si="148"/>
        <v>51.954547066509129</v>
      </c>
      <c r="D3436" s="3">
        <f t="shared" si="149"/>
        <v>4.3904261650308536</v>
      </c>
    </row>
    <row r="3437" spans="1:4" x14ac:dyDescent="0.2">
      <c r="A3437" s="2">
        <v>34.409999999999997</v>
      </c>
      <c r="B3437" s="14">
        <f t="shared" si="150"/>
        <v>8.4456028433304395E-2</v>
      </c>
      <c r="C3437" s="3">
        <f t="shared" si="148"/>
        <v>51.895253792844663</v>
      </c>
      <c r="D3437" s="3">
        <f t="shared" si="149"/>
        <v>4.3828670298820365</v>
      </c>
    </row>
    <row r="3438" spans="1:4" x14ac:dyDescent="0.2">
      <c r="A3438" s="2">
        <v>34.42</v>
      </c>
      <c r="B3438" s="14">
        <f t="shared" si="150"/>
        <v>8.4406961751154114E-2</v>
      </c>
      <c r="C3438" s="3">
        <f t="shared" si="148"/>
        <v>51.836045068194444</v>
      </c>
      <c r="D3438" s="3">
        <f t="shared" si="149"/>
        <v>4.3753230734021891</v>
      </c>
    </row>
    <row r="3439" spans="1:4" x14ac:dyDescent="0.2">
      <c r="A3439" s="2">
        <v>34.43</v>
      </c>
      <c r="B3439" s="14">
        <f t="shared" si="150"/>
        <v>8.4357937816220988E-2</v>
      </c>
      <c r="C3439" s="3">
        <f t="shared" si="148"/>
        <v>51.776920747947038</v>
      </c>
      <c r="D3439" s="3">
        <f t="shared" si="149"/>
        <v>4.3677942607707188</v>
      </c>
    </row>
    <row r="3440" spans="1:4" x14ac:dyDescent="0.2">
      <c r="A3440" s="2">
        <v>34.44</v>
      </c>
      <c r="B3440" s="14">
        <f t="shared" si="150"/>
        <v>8.4308956578863961E-2</v>
      </c>
      <c r="C3440" s="3">
        <f t="shared" si="148"/>
        <v>51.717880687779157</v>
      </c>
      <c r="D3440" s="3">
        <f t="shared" si="149"/>
        <v>4.3602805572568402</v>
      </c>
    </row>
    <row r="3441" spans="1:4" x14ac:dyDescent="0.2">
      <c r="A3441" s="2">
        <v>34.450000000000003</v>
      </c>
      <c r="B3441" s="14">
        <f t="shared" si="150"/>
        <v>8.4260017989513838E-2</v>
      </c>
      <c r="C3441" s="3">
        <f t="shared" si="148"/>
        <v>51.658924743655383</v>
      </c>
      <c r="D3441" s="3">
        <f t="shared" si="149"/>
        <v>4.3527819282193443</v>
      </c>
    </row>
    <row r="3442" spans="1:4" x14ac:dyDescent="0.2">
      <c r="A3442" s="2">
        <v>34.46</v>
      </c>
      <c r="B3442" s="14">
        <f t="shared" si="150"/>
        <v>8.4211121998673491E-2</v>
      </c>
      <c r="C3442" s="3">
        <f t="shared" si="148"/>
        <v>51.6000527718274</v>
      </c>
      <c r="D3442" s="3">
        <f t="shared" si="149"/>
        <v>4.3452983391063471</v>
      </c>
    </row>
    <row r="3443" spans="1:4" x14ac:dyDescent="0.2">
      <c r="A3443" s="2">
        <v>34.47</v>
      </c>
      <c r="B3443" s="14">
        <f t="shared" si="150"/>
        <v>8.4162268556917538E-2</v>
      </c>
      <c r="C3443" s="3">
        <f t="shared" si="148"/>
        <v>51.541264628833531</v>
      </c>
      <c r="D3443" s="3">
        <f t="shared" si="149"/>
        <v>4.3378297554550427</v>
      </c>
    </row>
    <row r="3444" spans="1:4" x14ac:dyDescent="0.2">
      <c r="A3444" s="2">
        <v>34.479999999999997</v>
      </c>
      <c r="B3444" s="14">
        <f t="shared" si="150"/>
        <v>8.4113457614892279E-2</v>
      </c>
      <c r="C3444" s="3">
        <f t="shared" si="148"/>
        <v>51.482560171497653</v>
      </c>
      <c r="D3444" s="3">
        <f t="shared" si="149"/>
        <v>4.3303761428914092</v>
      </c>
    </row>
    <row r="3445" spans="1:4" x14ac:dyDescent="0.2">
      <c r="A3445" s="2">
        <v>34.49</v>
      </c>
      <c r="B3445" s="14">
        <f t="shared" si="150"/>
        <v>8.4064689123315342E-2</v>
      </c>
      <c r="C3445" s="3">
        <f t="shared" si="148"/>
        <v>51.423939256928961</v>
      </c>
      <c r="D3445" s="3">
        <f t="shared" si="149"/>
        <v>4.3229374671299849</v>
      </c>
    </row>
    <row r="3446" spans="1:4" x14ac:dyDescent="0.2">
      <c r="A3446" s="2">
        <v>34.5</v>
      </c>
      <c r="B3446" s="14">
        <f t="shared" si="150"/>
        <v>8.4015963032976232E-2</v>
      </c>
      <c r="C3446" s="3">
        <f t="shared" si="148"/>
        <v>51.3654017425212</v>
      </c>
      <c r="D3446" s="3">
        <f t="shared" si="149"/>
        <v>4.3155136939736343</v>
      </c>
    </row>
    <row r="3447" spans="1:4" x14ac:dyDescent="0.2">
      <c r="A3447" s="2">
        <v>34.51</v>
      </c>
      <c r="B3447" s="14">
        <f t="shared" si="150"/>
        <v>8.3967279294735298E-2</v>
      </c>
      <c r="C3447" s="3">
        <f t="shared" si="148"/>
        <v>51.306947485951987</v>
      </c>
      <c r="D3447" s="3">
        <f t="shared" si="149"/>
        <v>4.3081047893132478</v>
      </c>
    </row>
    <row r="3448" spans="1:4" x14ac:dyDescent="0.2">
      <c r="A3448" s="2">
        <v>34.520000000000003</v>
      </c>
      <c r="B3448" s="14">
        <f t="shared" si="150"/>
        <v>8.3918637859524192E-2</v>
      </c>
      <c r="C3448" s="3">
        <f t="shared" si="148"/>
        <v>51.248576345181931</v>
      </c>
      <c r="D3448" s="3">
        <f t="shared" si="149"/>
        <v>4.3007107191275002</v>
      </c>
    </row>
    <row r="3449" spans="1:4" x14ac:dyDescent="0.2">
      <c r="A3449" s="2">
        <v>34.53</v>
      </c>
      <c r="B3449" s="14">
        <f t="shared" si="150"/>
        <v>8.3870038678345721E-2</v>
      </c>
      <c r="C3449" s="3">
        <f t="shared" si="148"/>
        <v>51.190288178454566</v>
      </c>
      <c r="D3449" s="3">
        <f t="shared" si="149"/>
        <v>4.2933314494826478</v>
      </c>
    </row>
    <row r="3450" spans="1:4" x14ac:dyDescent="0.2">
      <c r="A3450" s="2">
        <v>34.54</v>
      </c>
      <c r="B3450" s="14">
        <f t="shared" si="150"/>
        <v>8.3821481702273465E-2</v>
      </c>
      <c r="C3450" s="3">
        <f t="shared" si="148"/>
        <v>51.132082844295297</v>
      </c>
      <c r="D3450" s="3">
        <f t="shared" si="149"/>
        <v>4.2859669465322288</v>
      </c>
    </row>
    <row r="3451" spans="1:4" x14ac:dyDescent="0.2">
      <c r="A3451" s="2">
        <v>34.549999999999997</v>
      </c>
      <c r="B3451" s="14">
        <f t="shared" si="150"/>
        <v>8.3772966882451824E-2</v>
      </c>
      <c r="C3451" s="3">
        <f t="shared" si="148"/>
        <v>51.073960201510594</v>
      </c>
      <c r="D3451" s="3">
        <f t="shared" si="149"/>
        <v>4.2786171765168097</v>
      </c>
    </row>
    <row r="3452" spans="1:4" x14ac:dyDescent="0.2">
      <c r="A3452" s="2">
        <v>34.56</v>
      </c>
      <c r="B3452" s="14">
        <f t="shared" si="150"/>
        <v>8.3724494170095975E-2</v>
      </c>
      <c r="C3452" s="3">
        <f t="shared" si="148"/>
        <v>51.015920109187782</v>
      </c>
      <c r="D3452" s="3">
        <f t="shared" si="149"/>
        <v>4.2712821057637749</v>
      </c>
    </row>
    <row r="3453" spans="1:4" x14ac:dyDescent="0.2">
      <c r="A3453" s="2">
        <v>34.57</v>
      </c>
      <c r="B3453" s="14">
        <f t="shared" si="150"/>
        <v>8.3676063516491525E-2</v>
      </c>
      <c r="C3453" s="3">
        <f t="shared" si="148"/>
        <v>50.957962426694209</v>
      </c>
      <c r="D3453" s="3">
        <f t="shared" si="149"/>
        <v>4.2639617006870534</v>
      </c>
    </row>
    <row r="3454" spans="1:4" x14ac:dyDescent="0.2">
      <c r="A3454" s="2">
        <v>34.58</v>
      </c>
      <c r="B3454" s="14">
        <f t="shared" si="150"/>
        <v>8.3627674872994648E-2</v>
      </c>
      <c r="C3454" s="3">
        <f t="shared" si="148"/>
        <v>50.900087013676568</v>
      </c>
      <c r="D3454" s="3">
        <f t="shared" si="149"/>
        <v>4.2566559277868814</v>
      </c>
    </row>
    <row r="3455" spans="1:4" x14ac:dyDescent="0.2">
      <c r="A3455" s="2">
        <v>34.590000000000003</v>
      </c>
      <c r="B3455" s="14">
        <f t="shared" si="150"/>
        <v>8.3579328191031546E-2</v>
      </c>
      <c r="C3455" s="3">
        <f t="shared" si="148"/>
        <v>50.842293730060305</v>
      </c>
      <c r="D3455" s="3">
        <f t="shared" si="149"/>
        <v>4.2493647536495356</v>
      </c>
    </row>
    <row r="3456" spans="1:4" x14ac:dyDescent="0.2">
      <c r="A3456" s="2">
        <v>34.6</v>
      </c>
      <c r="B3456" s="14">
        <f t="shared" si="150"/>
        <v>8.3531023422098893E-2</v>
      </c>
      <c r="C3456" s="3">
        <f t="shared" si="148"/>
        <v>50.784582436049128</v>
      </c>
      <c r="D3456" s="3">
        <f t="shared" si="149"/>
        <v>4.2420881449471315</v>
      </c>
    </row>
    <row r="3457" spans="1:4" x14ac:dyDescent="0.2">
      <c r="A3457" s="2">
        <v>34.61</v>
      </c>
      <c r="B3457" s="14">
        <f t="shared" si="150"/>
        <v>8.3482760517763405E-2</v>
      </c>
      <c r="C3457" s="3">
        <f t="shared" si="148"/>
        <v>50.726952992123934</v>
      </c>
      <c r="D3457" s="3">
        <f t="shared" si="149"/>
        <v>4.2348260684373242</v>
      </c>
    </row>
    <row r="3458" spans="1:4" x14ac:dyDescent="0.2">
      <c r="A3458" s="2">
        <v>34.619999999999997</v>
      </c>
      <c r="B3458" s="14">
        <f t="shared" si="150"/>
        <v>8.3434539429661517E-2</v>
      </c>
      <c r="C3458" s="3">
        <f t="shared" si="148"/>
        <v>50.66940525904274</v>
      </c>
      <c r="D3458" s="3">
        <f t="shared" si="149"/>
        <v>4.2275784909630998</v>
      </c>
    </row>
    <row r="3459" spans="1:4" x14ac:dyDescent="0.2">
      <c r="A3459" s="2">
        <v>34.630000000000003</v>
      </c>
      <c r="B3459" s="14">
        <f t="shared" si="150"/>
        <v>8.3386360109499569E-2</v>
      </c>
      <c r="C3459" s="3">
        <f t="shared" si="148"/>
        <v>50.611939097839695</v>
      </c>
      <c r="D3459" s="3">
        <f t="shared" si="149"/>
        <v>4.2203453794525219</v>
      </c>
    </row>
    <row r="3460" spans="1:4" x14ac:dyDescent="0.2">
      <c r="A3460" s="2">
        <v>34.64</v>
      </c>
      <c r="B3460" s="14">
        <f t="shared" si="150"/>
        <v>8.3338222509053803E-2</v>
      </c>
      <c r="C3460" s="3">
        <f t="shared" si="148"/>
        <v>50.554554369824707</v>
      </c>
      <c r="D3460" s="3">
        <f t="shared" si="149"/>
        <v>4.2131267009185098</v>
      </c>
    </row>
    <row r="3461" spans="1:4" x14ac:dyDescent="0.2">
      <c r="A3461" s="2">
        <v>34.65</v>
      </c>
      <c r="B3461" s="14">
        <f t="shared" si="150"/>
        <v>8.3290126580169835E-2</v>
      </c>
      <c r="C3461" s="3">
        <f t="shared" si="148"/>
        <v>50.497250936582361</v>
      </c>
      <c r="D3461" s="3">
        <f t="shared" si="149"/>
        <v>4.2059224224585448</v>
      </c>
    </row>
    <row r="3462" spans="1:4" x14ac:dyDescent="0.2">
      <c r="A3462" s="2">
        <v>34.659999999999997</v>
      </c>
      <c r="B3462" s="14">
        <f t="shared" si="150"/>
        <v>8.3242072274762782E-2</v>
      </c>
      <c r="C3462" s="3">
        <f t="shared" ref="C3462:C3525" si="151">374200000/(A3462^5*(EXP(14380/(A3462*3000))-1))</f>
        <v>50.440028659971979</v>
      </c>
      <c r="D3462" s="3">
        <f t="shared" ref="D3462:D3525" si="152">B3462*C3462</f>
        <v>4.1987325112544935</v>
      </c>
    </row>
    <row r="3463" spans="1:4" x14ac:dyDescent="0.2">
      <c r="A3463" s="2">
        <v>34.67</v>
      </c>
      <c r="B3463" s="14">
        <f t="shared" si="150"/>
        <v>8.3194059544816984E-2</v>
      </c>
      <c r="C3463" s="3">
        <f t="shared" si="151"/>
        <v>50.38288740212618</v>
      </c>
      <c r="D3463" s="3">
        <f t="shared" si="152"/>
        <v>4.1915569345722945</v>
      </c>
    </row>
    <row r="3464" spans="1:4" x14ac:dyDescent="0.2">
      <c r="A3464" s="2">
        <v>34.68</v>
      </c>
      <c r="B3464" s="14">
        <f t="shared" si="150"/>
        <v>8.3146088342386279E-2</v>
      </c>
      <c r="C3464" s="3">
        <f t="shared" si="151"/>
        <v>50.325827025451183</v>
      </c>
      <c r="D3464" s="3">
        <f t="shared" si="152"/>
        <v>4.1843956597618153</v>
      </c>
    </row>
    <row r="3465" spans="1:4" x14ac:dyDescent="0.2">
      <c r="A3465" s="2">
        <v>34.69</v>
      </c>
      <c r="B3465" s="14">
        <f t="shared" si="150"/>
        <v>8.3098158619593354E-2</v>
      </c>
      <c r="C3465" s="3">
        <f t="shared" si="151"/>
        <v>50.268847392625446</v>
      </c>
      <c r="D3465" s="3">
        <f t="shared" si="152"/>
        <v>4.1772486542565215</v>
      </c>
    </row>
    <row r="3466" spans="1:4" x14ac:dyDescent="0.2">
      <c r="A3466" s="2">
        <v>34.700000000000003</v>
      </c>
      <c r="B3466" s="14">
        <f t="shared" si="150"/>
        <v>8.3050270328629869E-2</v>
      </c>
      <c r="C3466" s="3">
        <f t="shared" si="151"/>
        <v>50.211948366599273</v>
      </c>
      <c r="D3466" s="3">
        <f t="shared" si="152"/>
        <v>4.1701158855732743</v>
      </c>
    </row>
    <row r="3467" spans="1:4" x14ac:dyDescent="0.2">
      <c r="A3467" s="2">
        <v>34.71</v>
      </c>
      <c r="B3467" s="14">
        <f t="shared" si="150"/>
        <v>8.3002423421756663E-2</v>
      </c>
      <c r="C3467" s="3">
        <f t="shared" si="151"/>
        <v>50.155129810594374</v>
      </c>
      <c r="D3467" s="3">
        <f t="shared" si="152"/>
        <v>4.1629973213121243</v>
      </c>
    </row>
    <row r="3468" spans="1:4" x14ac:dyDescent="0.2">
      <c r="A3468" s="2">
        <v>34.72</v>
      </c>
      <c r="B3468" s="14">
        <f t="shared" si="150"/>
        <v>8.29546178513028E-2</v>
      </c>
      <c r="C3468" s="3">
        <f t="shared" si="151"/>
        <v>50.098391588103041</v>
      </c>
      <c r="D3468" s="3">
        <f t="shared" si="152"/>
        <v>4.1558929291560105</v>
      </c>
    </row>
    <row r="3469" spans="1:4" x14ac:dyDescent="0.2">
      <c r="A3469" s="2">
        <v>34.729999999999997</v>
      </c>
      <c r="B3469" s="14">
        <f t="shared" si="150"/>
        <v>8.2906853569666469E-2</v>
      </c>
      <c r="C3469" s="3">
        <f t="shared" si="151"/>
        <v>50.041733562887721</v>
      </c>
      <c r="D3469" s="3">
        <f t="shared" si="152"/>
        <v>4.1488026768705959</v>
      </c>
    </row>
    <row r="3470" spans="1:4" x14ac:dyDescent="0.2">
      <c r="A3470" s="2">
        <v>34.74</v>
      </c>
      <c r="B3470" s="14">
        <f t="shared" si="150"/>
        <v>8.2859130529314012E-2</v>
      </c>
      <c r="C3470" s="3">
        <f t="shared" si="151"/>
        <v>49.985155598980057</v>
      </c>
      <c r="D3470" s="3">
        <f t="shared" si="152"/>
        <v>4.1417265323039594</v>
      </c>
    </row>
    <row r="3471" spans="1:4" x14ac:dyDescent="0.2">
      <c r="A3471" s="2">
        <v>34.75</v>
      </c>
      <c r="B3471" s="14">
        <f t="shared" si="150"/>
        <v>8.2811448682780398E-2</v>
      </c>
      <c r="C3471" s="3">
        <f t="shared" si="151"/>
        <v>49.92865756068079</v>
      </c>
      <c r="D3471" s="3">
        <f t="shared" si="152"/>
        <v>4.1346644633864331</v>
      </c>
    </row>
    <row r="3472" spans="1:4" x14ac:dyDescent="0.2">
      <c r="A3472" s="2">
        <v>34.76</v>
      </c>
      <c r="B3472" s="14">
        <f t="shared" si="150"/>
        <v>8.276380798266858E-2</v>
      </c>
      <c r="C3472" s="3">
        <f t="shared" si="151"/>
        <v>49.872239312558655</v>
      </c>
      <c r="D3472" s="3">
        <f t="shared" si="152"/>
        <v>4.1276164381302998</v>
      </c>
    </row>
    <row r="3473" spans="1:4" x14ac:dyDescent="0.2">
      <c r="A3473" s="2">
        <v>34.770000000000003</v>
      </c>
      <c r="B3473" s="14">
        <f t="shared" si="150"/>
        <v>8.2716208381649933E-2</v>
      </c>
      <c r="C3473" s="3">
        <f t="shared" si="151"/>
        <v>49.815900719450234</v>
      </c>
      <c r="D3473" s="3">
        <f t="shared" si="152"/>
        <v>4.1205824246296308</v>
      </c>
    </row>
    <row r="3474" spans="1:4" x14ac:dyDescent="0.2">
      <c r="A3474" s="2">
        <v>34.78</v>
      </c>
      <c r="B3474" s="14">
        <f t="shared" si="150"/>
        <v>8.2668649832463664E-2</v>
      </c>
      <c r="C3474" s="3">
        <f t="shared" si="151"/>
        <v>49.759641646458945</v>
      </c>
      <c r="D3474" s="3">
        <f t="shared" si="152"/>
        <v>4.1135623910599906</v>
      </c>
    </row>
    <row r="3475" spans="1:4" x14ac:dyDescent="0.2">
      <c r="A3475" s="2">
        <v>34.79</v>
      </c>
      <c r="B3475" s="14">
        <f t="shared" si="150"/>
        <v>8.2621132287917148E-2</v>
      </c>
      <c r="C3475" s="3">
        <f t="shared" si="151"/>
        <v>49.703461958954662</v>
      </c>
      <c r="D3475" s="3">
        <f t="shared" si="152"/>
        <v>4.106556305678251</v>
      </c>
    </row>
    <row r="3476" spans="1:4" x14ac:dyDescent="0.2">
      <c r="A3476" s="2">
        <v>34.799999999999997</v>
      </c>
      <c r="B3476" s="14">
        <f t="shared" si="150"/>
        <v>8.2573655700885165E-2</v>
      </c>
      <c r="C3476" s="3">
        <f t="shared" si="151"/>
        <v>49.647361522573036</v>
      </c>
      <c r="D3476" s="3">
        <f t="shared" si="152"/>
        <v>4.0995641368223197</v>
      </c>
    </row>
    <row r="3477" spans="1:4" x14ac:dyDescent="0.2">
      <c r="A3477" s="2">
        <v>34.81</v>
      </c>
      <c r="B3477" s="14">
        <f t="shared" si="150"/>
        <v>8.2526220024310523E-2</v>
      </c>
      <c r="C3477" s="3">
        <f t="shared" si="151"/>
        <v>49.591340203214983</v>
      </c>
      <c r="D3477" s="3">
        <f t="shared" si="152"/>
        <v>4.0925858529109558</v>
      </c>
    </row>
    <row r="3478" spans="1:4" x14ac:dyDescent="0.2">
      <c r="A3478" s="2">
        <v>34.82</v>
      </c>
      <c r="B3478" s="14">
        <f t="shared" si="150"/>
        <v>8.2478825211203491E-2</v>
      </c>
      <c r="C3478" s="3">
        <f t="shared" si="151"/>
        <v>49.535397867046065</v>
      </c>
      <c r="D3478" s="3">
        <f t="shared" si="152"/>
        <v>4.0856214224435146</v>
      </c>
    </row>
    <row r="3479" spans="1:4" x14ac:dyDescent="0.2">
      <c r="A3479" s="2">
        <v>34.83</v>
      </c>
      <c r="B3479" s="14">
        <f t="shared" si="150"/>
        <v>8.2431471214641755E-2</v>
      </c>
      <c r="C3479" s="3">
        <f t="shared" si="151"/>
        <v>49.4795343804957</v>
      </c>
      <c r="D3479" s="3">
        <f t="shared" si="152"/>
        <v>4.0786708139997083</v>
      </c>
    </row>
    <row r="3480" spans="1:4" x14ac:dyDescent="0.2">
      <c r="A3480" s="2">
        <v>34.840000000000003</v>
      </c>
      <c r="B3480" s="14">
        <f t="shared" si="150"/>
        <v>8.2384157987770185E-2</v>
      </c>
      <c r="C3480" s="3">
        <f t="shared" si="151"/>
        <v>49.423749610256834</v>
      </c>
      <c r="D3480" s="3">
        <f t="shared" si="152"/>
        <v>4.0717339962393941</v>
      </c>
    </row>
    <row r="3481" spans="1:4" x14ac:dyDescent="0.2">
      <c r="A3481" s="2">
        <v>34.85</v>
      </c>
      <c r="B3481" s="14">
        <f t="shared" si="150"/>
        <v>8.2336885483801192E-2</v>
      </c>
      <c r="C3481" s="3">
        <f t="shared" si="151"/>
        <v>49.368043423285279</v>
      </c>
      <c r="D3481" s="3">
        <f t="shared" si="152"/>
        <v>4.0648109379023643</v>
      </c>
    </row>
    <row r="3482" spans="1:4" x14ac:dyDescent="0.2">
      <c r="A3482" s="2">
        <v>34.86</v>
      </c>
      <c r="B3482" s="14">
        <f t="shared" si="150"/>
        <v>8.2289653656014108E-2</v>
      </c>
      <c r="C3482" s="3">
        <f t="shared" si="151"/>
        <v>49.312415686798978</v>
      </c>
      <c r="D3482" s="3">
        <f t="shared" si="152"/>
        <v>4.057901607808085</v>
      </c>
    </row>
    <row r="3483" spans="1:4" x14ac:dyDescent="0.2">
      <c r="A3483" s="2">
        <v>34.869999999999997</v>
      </c>
      <c r="B3483" s="14">
        <f t="shared" si="150"/>
        <v>8.2242462457755086E-2</v>
      </c>
      <c r="C3483" s="3">
        <f t="shared" si="151"/>
        <v>49.256866268277619</v>
      </c>
      <c r="D3483" s="3">
        <f t="shared" si="152"/>
        <v>4.0510059748554852</v>
      </c>
    </row>
    <row r="3484" spans="1:4" x14ac:dyDescent="0.2">
      <c r="A3484" s="2">
        <v>34.880000000000003</v>
      </c>
      <c r="B3484" s="14">
        <f t="shared" si="150"/>
        <v>8.2195311842437474E-2</v>
      </c>
      <c r="C3484" s="3">
        <f t="shared" si="151"/>
        <v>49.201395035461779</v>
      </c>
      <c r="D3484" s="3">
        <f t="shared" si="152"/>
        <v>4.0441240080227363</v>
      </c>
    </row>
    <row r="3485" spans="1:4" x14ac:dyDescent="0.2">
      <c r="A3485" s="2">
        <v>34.89</v>
      </c>
      <c r="B3485" s="14">
        <f t="shared" si="150"/>
        <v>8.2148201763541137E-2</v>
      </c>
      <c r="C3485" s="3">
        <f t="shared" si="151"/>
        <v>49.146001856352733</v>
      </c>
      <c r="D3485" s="3">
        <f t="shared" si="152"/>
        <v>4.0372556763670318</v>
      </c>
    </row>
    <row r="3486" spans="1:4" x14ac:dyDescent="0.2">
      <c r="A3486" s="2">
        <v>34.9</v>
      </c>
      <c r="B3486" s="14">
        <f t="shared" si="150"/>
        <v>8.2101132174612679E-2</v>
      </c>
      <c r="C3486" s="3">
        <f t="shared" si="151"/>
        <v>49.090686599211381</v>
      </c>
      <c r="D3486" s="3">
        <f t="shared" si="152"/>
        <v>4.0304009490243411</v>
      </c>
    </row>
    <row r="3487" spans="1:4" x14ac:dyDescent="0.2">
      <c r="A3487" s="2">
        <v>34.909999999999997</v>
      </c>
      <c r="B3487" s="14">
        <f t="shared" si="150"/>
        <v>8.2054103029265149E-2</v>
      </c>
      <c r="C3487" s="3">
        <f t="shared" si="151"/>
        <v>49.03544913255822</v>
      </c>
      <c r="D3487" s="3">
        <f t="shared" si="152"/>
        <v>4.0235597952092226</v>
      </c>
    </row>
    <row r="3488" spans="1:4" x14ac:dyDescent="0.2">
      <c r="A3488" s="2">
        <v>34.92</v>
      </c>
      <c r="B3488" s="14">
        <f t="shared" si="150"/>
        <v>8.2007114281178059E-2</v>
      </c>
      <c r="C3488" s="3">
        <f t="shared" si="151"/>
        <v>48.980289325172052</v>
      </c>
      <c r="D3488" s="3">
        <f t="shared" si="152"/>
        <v>4.0167321842145505</v>
      </c>
    </row>
    <row r="3489" spans="1:4" x14ac:dyDescent="0.2">
      <c r="A3489" s="2">
        <v>34.93</v>
      </c>
      <c r="B3489" s="14">
        <f t="shared" si="150"/>
        <v>8.1960165884097366E-2</v>
      </c>
      <c r="C3489" s="3">
        <f t="shared" si="151"/>
        <v>48.925207046090307</v>
      </c>
      <c r="D3489" s="3">
        <f t="shared" si="152"/>
        <v>4.0099180854113712</v>
      </c>
    </row>
    <row r="3490" spans="1:4" x14ac:dyDescent="0.2">
      <c r="A3490" s="2">
        <v>34.94</v>
      </c>
      <c r="B3490" s="14">
        <f t="shared" si="150"/>
        <v>8.1913257791834837E-2</v>
      </c>
      <c r="C3490" s="3">
        <f t="shared" si="151"/>
        <v>48.870202164607505</v>
      </c>
      <c r="D3490" s="3">
        <f t="shared" si="152"/>
        <v>4.0031174682485791</v>
      </c>
    </row>
    <row r="3491" spans="1:4" x14ac:dyDescent="0.2">
      <c r="A3491" s="2">
        <v>34.950000000000003</v>
      </c>
      <c r="B3491" s="14">
        <f t="shared" si="150"/>
        <v>8.1866389958268601E-2</v>
      </c>
      <c r="C3491" s="3">
        <f t="shared" si="151"/>
        <v>48.815274550275369</v>
      </c>
      <c r="D3491" s="3">
        <f t="shared" si="152"/>
        <v>3.9963303022527881</v>
      </c>
    </row>
    <row r="3492" spans="1:4" x14ac:dyDescent="0.2">
      <c r="A3492" s="2">
        <v>34.96</v>
      </c>
      <c r="B3492" s="14">
        <f t="shared" ref="B3492:B3555" si="153">10^(2-2*LOG(A3492))</f>
        <v>8.1819562337342666E-2</v>
      </c>
      <c r="C3492" s="3">
        <f t="shared" si="151"/>
        <v>48.760424072902133</v>
      </c>
      <c r="D3492" s="3">
        <f t="shared" si="152"/>
        <v>3.98955655702808</v>
      </c>
    </row>
    <row r="3493" spans="1:4" x14ac:dyDescent="0.2">
      <c r="A3493" s="2">
        <v>34.97</v>
      </c>
      <c r="B3493" s="14">
        <f t="shared" si="153"/>
        <v>8.1772774883066945E-2</v>
      </c>
      <c r="C3493" s="3">
        <f t="shared" si="151"/>
        <v>48.705650602551536</v>
      </c>
      <c r="D3493" s="3">
        <f t="shared" si="152"/>
        <v>3.9827962022557606</v>
      </c>
    </row>
    <row r="3494" spans="1:4" x14ac:dyDescent="0.2">
      <c r="A3494" s="2">
        <v>34.979999999999997</v>
      </c>
      <c r="B3494" s="14">
        <f t="shared" si="153"/>
        <v>8.172602754951698E-2</v>
      </c>
      <c r="C3494" s="3">
        <f t="shared" si="151"/>
        <v>48.650954009542801</v>
      </c>
      <c r="D3494" s="3">
        <f t="shared" si="152"/>
        <v>3.9760492076941785</v>
      </c>
    </row>
    <row r="3495" spans="1:4" x14ac:dyDescent="0.2">
      <c r="A3495" s="2">
        <v>34.99</v>
      </c>
      <c r="B3495" s="14">
        <f t="shared" si="153"/>
        <v>8.1679320290833898E-2</v>
      </c>
      <c r="C3495" s="3">
        <f t="shared" si="151"/>
        <v>48.59633416444963</v>
      </c>
      <c r="D3495" s="3">
        <f t="shared" si="152"/>
        <v>3.969315543178475</v>
      </c>
    </row>
    <row r="3496" spans="1:4" x14ac:dyDescent="0.2">
      <c r="A3496" s="2">
        <v>35</v>
      </c>
      <c r="B3496" s="14">
        <f t="shared" si="153"/>
        <v>8.1632653061224442E-2</v>
      </c>
      <c r="C3496" s="3">
        <f t="shared" si="151"/>
        <v>48.541790938100121</v>
      </c>
      <c r="D3496" s="3">
        <f t="shared" si="152"/>
        <v>3.9625951786204157</v>
      </c>
    </row>
    <row r="3497" spans="1:4" x14ac:dyDescent="0.2">
      <c r="A3497" s="2">
        <v>35.01</v>
      </c>
      <c r="B3497" s="14">
        <f t="shared" si="153"/>
        <v>8.15860258149608E-2</v>
      </c>
      <c r="C3497" s="3">
        <f t="shared" si="151"/>
        <v>48.48732420157571</v>
      </c>
      <c r="D3497" s="3">
        <f t="shared" si="152"/>
        <v>3.9558880840081296</v>
      </c>
    </row>
    <row r="3498" spans="1:4" x14ac:dyDescent="0.2">
      <c r="A3498" s="2">
        <v>35.020000000000003</v>
      </c>
      <c r="B3498" s="14">
        <f t="shared" si="153"/>
        <v>8.1539438506380083E-2</v>
      </c>
      <c r="C3498" s="3">
        <f t="shared" si="151"/>
        <v>48.432933826210686</v>
      </c>
      <c r="D3498" s="3">
        <f t="shared" si="152"/>
        <v>3.9491942294058822</v>
      </c>
    </row>
    <row r="3499" spans="1:4" x14ac:dyDescent="0.2">
      <c r="A3499" s="2">
        <v>35.03</v>
      </c>
      <c r="B3499" s="14">
        <f t="shared" si="153"/>
        <v>8.1492891089885097E-2</v>
      </c>
      <c r="C3499" s="3">
        <f t="shared" si="151"/>
        <v>48.378619683591978</v>
      </c>
      <c r="D3499" s="3">
        <f t="shared" si="152"/>
        <v>3.9425135849539323</v>
      </c>
    </row>
    <row r="3500" spans="1:4" x14ac:dyDescent="0.2">
      <c r="A3500" s="2">
        <v>35.04</v>
      </c>
      <c r="B3500" s="14">
        <f t="shared" si="153"/>
        <v>8.144638351994328E-2</v>
      </c>
      <c r="C3500" s="3">
        <f t="shared" si="151"/>
        <v>48.32438164555812</v>
      </c>
      <c r="D3500" s="3">
        <f t="shared" si="152"/>
        <v>3.9358461208682343</v>
      </c>
    </row>
    <row r="3501" spans="1:4" x14ac:dyDescent="0.2">
      <c r="A3501" s="2">
        <v>35.049999999999997</v>
      </c>
      <c r="B3501" s="14">
        <f t="shared" si="153"/>
        <v>8.1399915751087251E-2</v>
      </c>
      <c r="C3501" s="3">
        <f t="shared" si="151"/>
        <v>48.270219584199175</v>
      </c>
      <c r="D3501" s="3">
        <f t="shared" si="152"/>
        <v>3.9291918074402949</v>
      </c>
    </row>
    <row r="3502" spans="1:4" x14ac:dyDescent="0.2">
      <c r="A3502" s="2">
        <v>35.06</v>
      </c>
      <c r="B3502" s="14">
        <f t="shared" si="153"/>
        <v>8.1353487737914204E-2</v>
      </c>
      <c r="C3502" s="3">
        <f t="shared" si="151"/>
        <v>48.216133371855598</v>
      </c>
      <c r="D3502" s="3">
        <f t="shared" si="152"/>
        <v>3.9225506150368901</v>
      </c>
    </row>
    <row r="3503" spans="1:4" x14ac:dyDescent="0.2">
      <c r="A3503" s="2">
        <v>35.07</v>
      </c>
      <c r="B3503" s="14">
        <f t="shared" si="153"/>
        <v>8.130709943508635E-2</v>
      </c>
      <c r="C3503" s="3">
        <f t="shared" si="151"/>
        <v>48.162122881118229</v>
      </c>
      <c r="D3503" s="3">
        <f t="shared" si="152"/>
        <v>3.9159225140999272</v>
      </c>
    </row>
    <row r="3504" spans="1:4" x14ac:dyDescent="0.2">
      <c r="A3504" s="2">
        <v>35.08</v>
      </c>
      <c r="B3504" s="14">
        <f t="shared" si="153"/>
        <v>8.1260750797330458E-2</v>
      </c>
      <c r="C3504" s="3">
        <f t="shared" si="151"/>
        <v>48.108187984827374</v>
      </c>
      <c r="D3504" s="3">
        <f t="shared" si="152"/>
        <v>3.9093074751461847</v>
      </c>
    </row>
    <row r="3505" spans="1:4" x14ac:dyDescent="0.2">
      <c r="A3505" s="2">
        <v>35.090000000000003</v>
      </c>
      <c r="B3505" s="14">
        <f t="shared" si="153"/>
        <v>8.1214441779437624E-2</v>
      </c>
      <c r="C3505" s="3">
        <f t="shared" si="151"/>
        <v>48.054328556072377</v>
      </c>
      <c r="D3505" s="3">
        <f t="shared" si="152"/>
        <v>3.902705468767107</v>
      </c>
    </row>
    <row r="3506" spans="1:4" x14ac:dyDescent="0.2">
      <c r="A3506" s="2">
        <v>35.1</v>
      </c>
      <c r="B3506" s="14">
        <f t="shared" si="153"/>
        <v>8.1168172336263486E-2</v>
      </c>
      <c r="C3506" s="3">
        <f t="shared" si="151"/>
        <v>48.000544468191123</v>
      </c>
      <c r="D3506" s="3">
        <f t="shared" si="152"/>
        <v>3.8961164656286158</v>
      </c>
    </row>
    <row r="3507" spans="1:4" x14ac:dyDescent="0.2">
      <c r="A3507" s="2">
        <v>35.11</v>
      </c>
      <c r="B3507" s="14">
        <f t="shared" si="153"/>
        <v>8.1121942422727897E-2</v>
      </c>
      <c r="C3507" s="3">
        <f t="shared" si="151"/>
        <v>47.946835594769276</v>
      </c>
      <c r="D3507" s="3">
        <f t="shared" si="152"/>
        <v>3.8895404364708734</v>
      </c>
    </row>
    <row r="3508" spans="1:4" x14ac:dyDescent="0.2">
      <c r="A3508" s="2">
        <v>35.119999999999997</v>
      </c>
      <c r="B3508" s="14">
        <f t="shared" si="153"/>
        <v>8.1075751993814921E-2</v>
      </c>
      <c r="C3508" s="3">
        <f t="shared" si="151"/>
        <v>47.893201809639905</v>
      </c>
      <c r="D3508" s="3">
        <f t="shared" si="152"/>
        <v>3.8829773521080928</v>
      </c>
    </row>
    <row r="3509" spans="1:4" x14ac:dyDescent="0.2">
      <c r="A3509" s="2">
        <v>35.130000000000003</v>
      </c>
      <c r="B3509" s="14">
        <f t="shared" si="153"/>
        <v>8.1029601004572557E-2</v>
      </c>
      <c r="C3509" s="3">
        <f t="shared" si="151"/>
        <v>47.839642986883035</v>
      </c>
      <c r="D3509" s="3">
        <f t="shared" si="152"/>
        <v>3.8764271834283299</v>
      </c>
    </row>
    <row r="3510" spans="1:4" x14ac:dyDescent="0.2">
      <c r="A3510" s="2">
        <v>35.14</v>
      </c>
      <c r="B3510" s="14">
        <f t="shared" si="153"/>
        <v>8.0983489410113019E-2</v>
      </c>
      <c r="C3510" s="3">
        <f t="shared" si="151"/>
        <v>47.786159000824668</v>
      </c>
      <c r="D3510" s="3">
        <f t="shared" si="152"/>
        <v>3.8698899013932615</v>
      </c>
    </row>
    <row r="3511" spans="1:4" x14ac:dyDescent="0.2">
      <c r="A3511" s="2">
        <v>35.15</v>
      </c>
      <c r="B3511" s="14">
        <f t="shared" si="153"/>
        <v>8.0937417165612063E-2</v>
      </c>
      <c r="C3511" s="3">
        <f t="shared" si="151"/>
        <v>47.732749726036793</v>
      </c>
      <c r="D3511" s="3">
        <f t="shared" si="152"/>
        <v>3.8633654770379948</v>
      </c>
    </row>
    <row r="3512" spans="1:4" x14ac:dyDescent="0.2">
      <c r="A3512" s="2">
        <v>35.159999999999997</v>
      </c>
      <c r="B3512" s="14">
        <f t="shared" si="153"/>
        <v>8.089138422630951E-2</v>
      </c>
      <c r="C3512" s="3">
        <f t="shared" si="151"/>
        <v>47.67941503733622</v>
      </c>
      <c r="D3512" s="3">
        <f t="shared" si="152"/>
        <v>3.8568538814708435</v>
      </c>
    </row>
    <row r="3513" spans="1:4" x14ac:dyDescent="0.2">
      <c r="A3513" s="2">
        <v>35.17</v>
      </c>
      <c r="B3513" s="14">
        <f t="shared" si="153"/>
        <v>8.0845390547508389E-2</v>
      </c>
      <c r="C3513" s="3">
        <f t="shared" si="151"/>
        <v>47.626154809784708</v>
      </c>
      <c r="D3513" s="3">
        <f t="shared" si="152"/>
        <v>3.8503550858731397</v>
      </c>
    </row>
    <row r="3514" spans="1:4" x14ac:dyDescent="0.2">
      <c r="A3514" s="2">
        <v>35.18</v>
      </c>
      <c r="B3514" s="14">
        <f t="shared" si="153"/>
        <v>8.0799436084575654E-2</v>
      </c>
      <c r="C3514" s="3">
        <f t="shared" si="151"/>
        <v>47.572968918687913</v>
      </c>
      <c r="D3514" s="3">
        <f t="shared" si="152"/>
        <v>3.8438690614990283</v>
      </c>
    </row>
    <row r="3515" spans="1:4" x14ac:dyDescent="0.2">
      <c r="A3515" s="2">
        <v>35.19</v>
      </c>
      <c r="B3515" s="14">
        <f t="shared" si="153"/>
        <v>8.0753520792941388E-2</v>
      </c>
      <c r="C3515" s="3">
        <f t="shared" si="151"/>
        <v>47.519857239594948</v>
      </c>
      <c r="D3515" s="3">
        <f t="shared" si="152"/>
        <v>3.8373957796752372</v>
      </c>
    </row>
    <row r="3516" spans="1:4" x14ac:dyDescent="0.2">
      <c r="A3516" s="2">
        <v>35.200000000000003</v>
      </c>
      <c r="B3516" s="14">
        <f t="shared" si="153"/>
        <v>8.0707644628099193E-2</v>
      </c>
      <c r="C3516" s="3">
        <f t="shared" si="151"/>
        <v>47.466819648297957</v>
      </c>
      <c r="D3516" s="3">
        <f t="shared" si="152"/>
        <v>3.8309352118009077</v>
      </c>
    </row>
    <row r="3517" spans="1:4" x14ac:dyDescent="0.2">
      <c r="A3517" s="2">
        <v>35.21</v>
      </c>
      <c r="B3517" s="14">
        <f t="shared" si="153"/>
        <v>8.0661807545605549E-2</v>
      </c>
      <c r="C3517" s="3">
        <f t="shared" si="151"/>
        <v>47.413856020831588</v>
      </c>
      <c r="D3517" s="3">
        <f t="shared" si="152"/>
        <v>3.8244873293473685</v>
      </c>
    </row>
    <row r="3518" spans="1:4" x14ac:dyDescent="0.2">
      <c r="A3518" s="2">
        <v>35.22</v>
      </c>
      <c r="B3518" s="14">
        <f t="shared" si="153"/>
        <v>8.0616009501080402E-2</v>
      </c>
      <c r="C3518" s="3">
        <f t="shared" si="151"/>
        <v>47.360966233472304</v>
      </c>
      <c r="D3518" s="3">
        <f t="shared" si="152"/>
        <v>3.8180521038579514</v>
      </c>
    </row>
    <row r="3519" spans="1:4" x14ac:dyDescent="0.2">
      <c r="A3519" s="2">
        <v>35.229999999999997</v>
      </c>
      <c r="B3519" s="14">
        <f t="shared" si="153"/>
        <v>8.0570250450206396E-2</v>
      </c>
      <c r="C3519" s="3">
        <f t="shared" si="151"/>
        <v>47.308150162737896</v>
      </c>
      <c r="D3519" s="3">
        <f t="shared" si="152"/>
        <v>3.8116295069477646</v>
      </c>
    </row>
    <row r="3520" spans="1:4" x14ac:dyDescent="0.2">
      <c r="A3520" s="2">
        <v>35.24</v>
      </c>
      <c r="B3520" s="14">
        <f t="shared" si="153"/>
        <v>8.052453034872914E-2</v>
      </c>
      <c r="C3520" s="3">
        <f t="shared" si="151"/>
        <v>47.255407685386949</v>
      </c>
      <c r="D3520" s="3">
        <f t="shared" si="152"/>
        <v>3.8052195103035098</v>
      </c>
    </row>
    <row r="3521" spans="1:4" x14ac:dyDescent="0.2">
      <c r="A3521" s="2">
        <v>35.25</v>
      </c>
      <c r="B3521" s="14">
        <f t="shared" si="153"/>
        <v>8.0478849152457052E-2</v>
      </c>
      <c r="C3521" s="3">
        <f t="shared" si="151"/>
        <v>47.202738678418392</v>
      </c>
      <c r="D3521" s="3">
        <f t="shared" si="152"/>
        <v>3.7988220856832835</v>
      </c>
    </row>
    <row r="3522" spans="1:4" x14ac:dyDescent="0.2">
      <c r="A3522" s="2">
        <v>35.26</v>
      </c>
      <c r="B3522" s="14">
        <f t="shared" si="153"/>
        <v>8.0433206817261224E-2</v>
      </c>
      <c r="C3522" s="3">
        <f t="shared" si="151"/>
        <v>47.150143019071038</v>
      </c>
      <c r="D3522" s="3">
        <f t="shared" si="152"/>
        <v>3.7924372049163861</v>
      </c>
    </row>
    <row r="3523" spans="1:4" x14ac:dyDescent="0.2">
      <c r="A3523" s="2">
        <v>35.270000000000003</v>
      </c>
      <c r="B3523" s="14">
        <f t="shared" si="153"/>
        <v>8.0387603299075017E-2</v>
      </c>
      <c r="C3523" s="3">
        <f t="shared" si="151"/>
        <v>47.097620584822451</v>
      </c>
      <c r="D3523" s="3">
        <f t="shared" si="152"/>
        <v>3.7860648399030565</v>
      </c>
    </row>
    <row r="3524" spans="1:4" x14ac:dyDescent="0.2">
      <c r="A3524" s="2">
        <v>35.28</v>
      </c>
      <c r="B3524" s="14">
        <f t="shared" si="153"/>
        <v>8.0342038553894712E-2</v>
      </c>
      <c r="C3524" s="3">
        <f t="shared" si="151"/>
        <v>47.04517125338942</v>
      </c>
      <c r="D3524" s="3">
        <f t="shared" si="152"/>
        <v>3.7797049626143919</v>
      </c>
    </row>
    <row r="3525" spans="1:4" x14ac:dyDescent="0.2">
      <c r="A3525" s="2">
        <v>35.29</v>
      </c>
      <c r="B3525" s="14">
        <f t="shared" si="153"/>
        <v>8.029651253777853E-2</v>
      </c>
      <c r="C3525" s="3">
        <f t="shared" si="151"/>
        <v>46.992794902726395</v>
      </c>
      <c r="D3525" s="3">
        <f t="shared" si="152"/>
        <v>3.7733575450920251</v>
      </c>
    </row>
    <row r="3526" spans="1:4" x14ac:dyDescent="0.2">
      <c r="A3526" s="2">
        <v>35.299999999999997</v>
      </c>
      <c r="B3526" s="14">
        <f t="shared" si="153"/>
        <v>8.0251025206846974E-2</v>
      </c>
      <c r="C3526" s="3">
        <f t="shared" ref="C3526:C3589" si="154">374200000/(A3526^5*(EXP(14380/(A3526*3000))-1))</f>
        <v>46.940491411025903</v>
      </c>
      <c r="D3526" s="3">
        <f t="shared" ref="D3526:D3589" si="155">B3526*C3526</f>
        <v>3.7670225594480238</v>
      </c>
    </row>
    <row r="3527" spans="1:4" x14ac:dyDescent="0.2">
      <c r="A3527" s="2">
        <v>35.31</v>
      </c>
      <c r="B3527" s="14">
        <f t="shared" si="153"/>
        <v>8.0205576517282898E-2</v>
      </c>
      <c r="C3527" s="3">
        <f t="shared" si="154"/>
        <v>46.88826065671708</v>
      </c>
      <c r="D3527" s="3">
        <f t="shared" si="155"/>
        <v>3.7606999778646268</v>
      </c>
    </row>
    <row r="3528" spans="1:4" x14ac:dyDescent="0.2">
      <c r="A3528" s="2">
        <v>35.32</v>
      </c>
      <c r="B3528" s="14">
        <f t="shared" si="153"/>
        <v>8.0160166425331067E-2</v>
      </c>
      <c r="C3528" s="3">
        <f t="shared" si="154"/>
        <v>46.836102518466042</v>
      </c>
      <c r="D3528" s="3">
        <f t="shared" si="155"/>
        <v>3.7543897725941053</v>
      </c>
    </row>
    <row r="3529" spans="1:4" x14ac:dyDescent="0.2">
      <c r="A3529" s="2">
        <v>35.33</v>
      </c>
      <c r="B3529" s="14">
        <f t="shared" si="153"/>
        <v>8.0114794887298113E-2</v>
      </c>
      <c r="C3529" s="3">
        <f t="shared" si="154"/>
        <v>46.784016875174643</v>
      </c>
      <c r="D3529" s="3">
        <f t="shared" si="155"/>
        <v>3.74809191595851</v>
      </c>
    </row>
    <row r="3530" spans="1:4" x14ac:dyDescent="0.2">
      <c r="A3530" s="2">
        <v>35.340000000000003</v>
      </c>
      <c r="B3530" s="14">
        <f t="shared" si="153"/>
        <v>8.0069461859552354E-2</v>
      </c>
      <c r="C3530" s="3">
        <f t="shared" si="154"/>
        <v>46.732003605980289</v>
      </c>
      <c r="D3530" s="3">
        <f t="shared" si="155"/>
        <v>3.7418063803495016</v>
      </c>
    </row>
    <row r="3531" spans="1:4" x14ac:dyDescent="0.2">
      <c r="A3531" s="2">
        <v>35.35</v>
      </c>
      <c r="B3531" s="14">
        <f t="shared" si="153"/>
        <v>8.0024167298524101E-2</v>
      </c>
      <c r="C3531" s="3">
        <f t="shared" si="154"/>
        <v>46.680062590255623</v>
      </c>
      <c r="D3531" s="3">
        <f t="shared" si="155"/>
        <v>3.7355331382281922</v>
      </c>
    </row>
    <row r="3532" spans="1:4" x14ac:dyDescent="0.2">
      <c r="A3532" s="2">
        <v>35.36</v>
      </c>
      <c r="B3532" s="14">
        <f t="shared" si="153"/>
        <v>7.9978911160705143E-2</v>
      </c>
      <c r="C3532" s="3">
        <f t="shared" si="154"/>
        <v>46.628193707607373</v>
      </c>
      <c r="D3532" s="3">
        <f t="shared" si="155"/>
        <v>3.7292721621248806</v>
      </c>
    </row>
    <row r="3533" spans="1:4" x14ac:dyDescent="0.2">
      <c r="A3533" s="2">
        <v>35.369999999999997</v>
      </c>
      <c r="B3533" s="14">
        <f t="shared" si="153"/>
        <v>7.9933693402648609E-2</v>
      </c>
      <c r="C3533" s="3">
        <f t="shared" si="154"/>
        <v>46.576396837876544</v>
      </c>
      <c r="D3533" s="3">
        <f t="shared" si="155"/>
        <v>3.723023424638916</v>
      </c>
    </row>
    <row r="3534" spans="1:4" x14ac:dyDescent="0.2">
      <c r="A3534" s="2">
        <v>35.380000000000003</v>
      </c>
      <c r="B3534" s="14">
        <f t="shared" si="153"/>
        <v>7.98885139809693E-2</v>
      </c>
      <c r="C3534" s="3">
        <f t="shared" si="154"/>
        <v>46.524671861137243</v>
      </c>
      <c r="D3534" s="3">
        <f t="shared" si="155"/>
        <v>3.7167868984384715</v>
      </c>
    </row>
    <row r="3535" spans="1:4" x14ac:dyDescent="0.2">
      <c r="A3535" s="2">
        <v>35.39</v>
      </c>
      <c r="B3535" s="14">
        <f t="shared" si="153"/>
        <v>7.9843372852342998E-2</v>
      </c>
      <c r="C3535" s="3">
        <f t="shared" si="154"/>
        <v>46.473018657696791</v>
      </c>
      <c r="D3535" s="3">
        <f t="shared" si="155"/>
        <v>3.7105625562603777</v>
      </c>
    </row>
    <row r="3536" spans="1:4" x14ac:dyDescent="0.2">
      <c r="A3536" s="2">
        <v>35.4</v>
      </c>
      <c r="B3536" s="14">
        <f t="shared" si="153"/>
        <v>7.9798269973506933E-2</v>
      </c>
      <c r="C3536" s="3">
        <f t="shared" si="154"/>
        <v>46.4214371080947</v>
      </c>
      <c r="D3536" s="3">
        <f t="shared" si="155"/>
        <v>3.7043503709099137</v>
      </c>
    </row>
    <row r="3537" spans="1:4" x14ac:dyDescent="0.2">
      <c r="A3537" s="2">
        <v>35.409999999999997</v>
      </c>
      <c r="B3537" s="14">
        <f t="shared" si="153"/>
        <v>7.9753205301259372E-2</v>
      </c>
      <c r="C3537" s="3">
        <f t="shared" si="154"/>
        <v>46.369927093102476</v>
      </c>
      <c r="D3537" s="3">
        <f t="shared" si="155"/>
        <v>3.698150315260631</v>
      </c>
    </row>
    <row r="3538" spans="1:4" x14ac:dyDescent="0.2">
      <c r="A3538" s="2">
        <v>35.42</v>
      </c>
      <c r="B3538" s="14">
        <f t="shared" si="153"/>
        <v>7.9708178792459325E-2</v>
      </c>
      <c r="C3538" s="3">
        <f t="shared" si="154"/>
        <v>46.318488493722782</v>
      </c>
      <c r="D3538" s="3">
        <f t="shared" si="155"/>
        <v>3.6919623622541256</v>
      </c>
    </row>
    <row r="3539" spans="1:4" x14ac:dyDescent="0.2">
      <c r="A3539" s="2">
        <v>35.43</v>
      </c>
      <c r="B3539" s="14">
        <f t="shared" si="153"/>
        <v>7.9663190404027001E-2</v>
      </c>
      <c r="C3539" s="3">
        <f t="shared" si="154"/>
        <v>46.267121191189332</v>
      </c>
      <c r="D3539" s="3">
        <f t="shared" si="155"/>
        <v>3.6857864848999085</v>
      </c>
    </row>
    <row r="3540" spans="1:4" x14ac:dyDescent="0.2">
      <c r="A3540" s="2">
        <v>35.44</v>
      </c>
      <c r="B3540" s="14">
        <f t="shared" si="153"/>
        <v>7.9618240092943174E-2</v>
      </c>
      <c r="C3540" s="3">
        <f t="shared" si="154"/>
        <v>46.215825066966197</v>
      </c>
      <c r="D3540" s="3">
        <f t="shared" si="155"/>
        <v>3.6796226562751762</v>
      </c>
    </row>
    <row r="3541" spans="1:4" x14ac:dyDescent="0.2">
      <c r="A3541" s="2">
        <v>35.450000000000003</v>
      </c>
      <c r="B3541" s="14">
        <f t="shared" si="153"/>
        <v>7.9573327816249248E-2</v>
      </c>
      <c r="C3541" s="3">
        <f t="shared" si="154"/>
        <v>46.164600002746987</v>
      </c>
      <c r="D3541" s="3">
        <f t="shared" si="155"/>
        <v>3.6734708495246071</v>
      </c>
    </row>
    <row r="3542" spans="1:4" x14ac:dyDescent="0.2">
      <c r="A3542" s="2">
        <v>35.46</v>
      </c>
      <c r="B3542" s="14">
        <f t="shared" si="153"/>
        <v>7.9528453531047469E-2</v>
      </c>
      <c r="C3542" s="3">
        <f t="shared" si="154"/>
        <v>46.11344588045494</v>
      </c>
      <c r="D3542" s="3">
        <f t="shared" si="155"/>
        <v>3.6673310378602331</v>
      </c>
    </row>
    <row r="3543" spans="1:4" x14ac:dyDescent="0.2">
      <c r="A3543" s="2">
        <v>35.47</v>
      </c>
      <c r="B3543" s="14">
        <f t="shared" si="153"/>
        <v>7.9483617194500145E-2</v>
      </c>
      <c r="C3543" s="3">
        <f t="shared" si="154"/>
        <v>46.062362582241974</v>
      </c>
      <c r="D3543" s="3">
        <f t="shared" si="155"/>
        <v>3.661203194561188</v>
      </c>
    </row>
    <row r="3544" spans="1:4" x14ac:dyDescent="0.2">
      <c r="A3544" s="2">
        <v>35.479999999999997</v>
      </c>
      <c r="B3544" s="14">
        <f t="shared" si="153"/>
        <v>7.9438818763830271E-2</v>
      </c>
      <c r="C3544" s="3">
        <f t="shared" si="154"/>
        <v>46.011349990488284</v>
      </c>
      <c r="D3544" s="3">
        <f t="shared" si="155"/>
        <v>3.6550872929735623</v>
      </c>
    </row>
    <row r="3545" spans="1:4" x14ac:dyDescent="0.2">
      <c r="A3545" s="2">
        <v>35.49</v>
      </c>
      <c r="B3545" s="14">
        <f t="shared" si="153"/>
        <v>7.9394058196321018E-2</v>
      </c>
      <c r="C3545" s="3">
        <f t="shared" si="154"/>
        <v>45.960407987801887</v>
      </c>
      <c r="D3545" s="3">
        <f t="shared" si="155"/>
        <v>3.6489833065102002</v>
      </c>
    </row>
    <row r="3546" spans="1:4" x14ac:dyDescent="0.2">
      <c r="A3546" s="2">
        <v>35.5</v>
      </c>
      <c r="B3546" s="14">
        <f t="shared" si="153"/>
        <v>7.9349335449315619E-2</v>
      </c>
      <c r="C3546" s="3">
        <f t="shared" si="154"/>
        <v>45.909536457018085</v>
      </c>
      <c r="D3546" s="3">
        <f t="shared" si="155"/>
        <v>3.642891208650513</v>
      </c>
    </row>
    <row r="3547" spans="1:4" x14ac:dyDescent="0.2">
      <c r="A3547" s="2">
        <v>35.51</v>
      </c>
      <c r="B3547" s="14">
        <f t="shared" si="153"/>
        <v>7.930465048021744E-2</v>
      </c>
      <c r="C3547" s="3">
        <f t="shared" si="154"/>
        <v>45.858735281199017</v>
      </c>
      <c r="D3547" s="3">
        <f t="shared" si="155"/>
        <v>3.636810972940304</v>
      </c>
    </row>
    <row r="3548" spans="1:4" x14ac:dyDescent="0.2">
      <c r="A3548" s="2">
        <v>35.520000000000003</v>
      </c>
      <c r="B3548" s="14">
        <f t="shared" si="153"/>
        <v>7.9260003246489699E-2</v>
      </c>
      <c r="C3548" s="3">
        <f t="shared" si="154"/>
        <v>45.80800434363298</v>
      </c>
      <c r="D3548" s="3">
        <f t="shared" si="155"/>
        <v>3.6307425729915641</v>
      </c>
    </row>
    <row r="3549" spans="1:4" x14ac:dyDescent="0.2">
      <c r="A3549" s="2">
        <v>35.53</v>
      </c>
      <c r="B3549" s="14">
        <f t="shared" si="153"/>
        <v>7.9215393705655709E-2</v>
      </c>
      <c r="C3549" s="3">
        <f t="shared" si="154"/>
        <v>45.757343527834223</v>
      </c>
      <c r="D3549" s="3">
        <f t="shared" si="155"/>
        <v>3.6246859824823252</v>
      </c>
    </row>
    <row r="3550" spans="1:4" x14ac:dyDescent="0.2">
      <c r="A3550" s="2">
        <v>35.54</v>
      </c>
      <c r="B3550" s="14">
        <f t="shared" si="153"/>
        <v>7.9170821815298276E-2</v>
      </c>
      <c r="C3550" s="3">
        <f t="shared" si="154"/>
        <v>45.706752717542173</v>
      </c>
      <c r="D3550" s="3">
        <f t="shared" si="155"/>
        <v>3.6186411751564318</v>
      </c>
    </row>
    <row r="3551" spans="1:4" x14ac:dyDescent="0.2">
      <c r="A3551" s="2">
        <v>35.549999999999997</v>
      </c>
      <c r="B3551" s="14">
        <f t="shared" si="153"/>
        <v>7.9126287533059933E-2</v>
      </c>
      <c r="C3551" s="3">
        <f t="shared" si="154"/>
        <v>45.656231796721045</v>
      </c>
      <c r="D3551" s="3">
        <f t="shared" si="155"/>
        <v>3.612608124823383</v>
      </c>
    </row>
    <row r="3552" spans="1:4" x14ac:dyDescent="0.2">
      <c r="A3552" s="2">
        <v>35.56</v>
      </c>
      <c r="B3552" s="14">
        <f t="shared" si="153"/>
        <v>7.908179081664285E-2</v>
      </c>
      <c r="C3552" s="3">
        <f t="shared" si="154"/>
        <v>45.605780649559378</v>
      </c>
      <c r="D3552" s="3">
        <f t="shared" si="155"/>
        <v>3.6065868053581531</v>
      </c>
    </row>
    <row r="3553" spans="1:4" x14ac:dyDescent="0.2">
      <c r="A3553" s="2">
        <v>35.57</v>
      </c>
      <c r="B3553" s="14">
        <f t="shared" si="153"/>
        <v>7.9037331623808521E-2</v>
      </c>
      <c r="C3553" s="3">
        <f t="shared" si="154"/>
        <v>45.555399160469591</v>
      </c>
      <c r="D3553" s="3">
        <f t="shared" si="155"/>
        <v>3.6005771907010033</v>
      </c>
    </row>
    <row r="3554" spans="1:4" x14ac:dyDescent="0.2">
      <c r="A3554" s="2">
        <v>35.58</v>
      </c>
      <c r="B3554" s="14">
        <f t="shared" si="153"/>
        <v>7.8992909912377895E-2</v>
      </c>
      <c r="C3554" s="3">
        <f t="shared" si="154"/>
        <v>45.505087214087176</v>
      </c>
      <c r="D3554" s="3">
        <f t="shared" si="155"/>
        <v>3.5945792548572877</v>
      </c>
    </row>
    <row r="3555" spans="1:4" x14ac:dyDescent="0.2">
      <c r="A3555" s="2">
        <v>35.590000000000003</v>
      </c>
      <c r="B3555" s="14">
        <f t="shared" si="153"/>
        <v>7.8948525640231068E-2</v>
      </c>
      <c r="C3555" s="3">
        <f t="shared" si="154"/>
        <v>45.454844695270658</v>
      </c>
      <c r="D3555" s="3">
        <f t="shared" si="155"/>
        <v>3.5885929718972966</v>
      </c>
    </row>
    <row r="3556" spans="1:4" x14ac:dyDescent="0.2">
      <c r="A3556" s="2">
        <v>35.6</v>
      </c>
      <c r="B3556" s="14">
        <f t="shared" ref="B3556:B3619" si="156">10^(2-2*LOG(A3556))</f>
        <v>7.8904178765307406E-2</v>
      </c>
      <c r="C3556" s="3">
        <f t="shared" si="154"/>
        <v>45.404671489100856</v>
      </c>
      <c r="D3556" s="3">
        <f t="shared" si="155"/>
        <v>3.5826183159560703</v>
      </c>
    </row>
    <row r="3557" spans="1:4" x14ac:dyDescent="0.2">
      <c r="A3557" s="2">
        <v>35.61</v>
      </c>
      <c r="B3557" s="14">
        <f t="shared" si="156"/>
        <v>7.885986924560516E-2</v>
      </c>
      <c r="C3557" s="3">
        <f t="shared" si="154"/>
        <v>45.354567480880341</v>
      </c>
      <c r="D3557" s="3">
        <f t="shared" si="155"/>
        <v>3.5766552612331997</v>
      </c>
    </row>
    <row r="3558" spans="1:4" x14ac:dyDescent="0.2">
      <c r="A3558" s="2">
        <v>35.619999999999997</v>
      </c>
      <c r="B3558" s="14">
        <f t="shared" si="156"/>
        <v>7.8815597039181742E-2</v>
      </c>
      <c r="C3558" s="3">
        <f t="shared" si="154"/>
        <v>45.304532556132926</v>
      </c>
      <c r="D3558" s="3">
        <f t="shared" si="155"/>
        <v>3.570703781992663</v>
      </c>
    </row>
    <row r="3559" spans="1:4" x14ac:dyDescent="0.2">
      <c r="A3559" s="2">
        <v>35.630000000000003</v>
      </c>
      <c r="B3559" s="14">
        <f t="shared" si="156"/>
        <v>7.877136210415317E-2</v>
      </c>
      <c r="C3559" s="3">
        <f t="shared" si="154"/>
        <v>45.254566600603589</v>
      </c>
      <c r="D3559" s="3">
        <f t="shared" si="155"/>
        <v>3.5647638525626615</v>
      </c>
    </row>
    <row r="3560" spans="1:4" x14ac:dyDescent="0.2">
      <c r="A3560" s="2">
        <v>35.64</v>
      </c>
      <c r="B3560" s="14">
        <f t="shared" si="156"/>
        <v>7.872716439869451E-2</v>
      </c>
      <c r="C3560" s="3">
        <f t="shared" si="154"/>
        <v>45.204669500257353</v>
      </c>
      <c r="D3560" s="3">
        <f t="shared" si="155"/>
        <v>3.558835447335412</v>
      </c>
    </row>
    <row r="3561" spans="1:4" x14ac:dyDescent="0.2">
      <c r="A3561" s="2">
        <v>35.65</v>
      </c>
      <c r="B3561" s="14">
        <f t="shared" si="156"/>
        <v>7.8683003881039118E-2</v>
      </c>
      <c r="C3561" s="3">
        <f t="shared" si="154"/>
        <v>45.154841141279277</v>
      </c>
      <c r="D3561" s="3">
        <f t="shared" si="155"/>
        <v>3.5529185407669823</v>
      </c>
    </row>
    <row r="3562" spans="1:4" x14ac:dyDescent="0.2">
      <c r="A3562" s="2">
        <v>35.659999999999997</v>
      </c>
      <c r="B3562" s="14">
        <f t="shared" si="156"/>
        <v>7.8638880509479286E-2</v>
      </c>
      <c r="C3562" s="3">
        <f t="shared" si="154"/>
        <v>45.105081410073858</v>
      </c>
      <c r="D3562" s="3">
        <f t="shared" si="155"/>
        <v>3.5470131073771336</v>
      </c>
    </row>
    <row r="3563" spans="1:4" x14ac:dyDescent="0.2">
      <c r="A3563" s="2">
        <v>35.67</v>
      </c>
      <c r="B3563" s="14">
        <f t="shared" si="156"/>
        <v>7.8594794242365373E-2</v>
      </c>
      <c r="C3563" s="3">
        <f t="shared" si="154"/>
        <v>45.055390193264358</v>
      </c>
      <c r="D3563" s="3">
        <f t="shared" si="155"/>
        <v>3.5411191217490989</v>
      </c>
    </row>
    <row r="3564" spans="1:4" x14ac:dyDescent="0.2">
      <c r="A3564" s="2">
        <v>35.68</v>
      </c>
      <c r="B3564" s="14">
        <f t="shared" si="156"/>
        <v>7.8550745038106537E-2</v>
      </c>
      <c r="C3564" s="3">
        <f t="shared" si="154"/>
        <v>45.005767377692578</v>
      </c>
      <c r="D3564" s="3">
        <f t="shared" si="155"/>
        <v>3.5352365585294625</v>
      </c>
    </row>
    <row r="3565" spans="1:4" x14ac:dyDescent="0.2">
      <c r="A3565" s="2">
        <v>35.69</v>
      </c>
      <c r="B3565" s="14">
        <f t="shared" si="156"/>
        <v>7.8506732855169736E-2</v>
      </c>
      <c r="C3565" s="3">
        <f t="shared" si="154"/>
        <v>44.956212850418218</v>
      </c>
      <c r="D3565" s="3">
        <f t="shared" si="155"/>
        <v>3.5293653924279318</v>
      </c>
    </row>
    <row r="3566" spans="1:4" x14ac:dyDescent="0.2">
      <c r="A3566" s="2">
        <v>35.700000000000003</v>
      </c>
      <c r="B3566" s="14">
        <f t="shared" si="156"/>
        <v>7.8462757652080425E-2</v>
      </c>
      <c r="C3566" s="3">
        <f t="shared" si="154"/>
        <v>44.906726498718456</v>
      </c>
      <c r="D3566" s="3">
        <f t="shared" si="155"/>
        <v>3.5235055982172043</v>
      </c>
    </row>
    <row r="3567" spans="1:4" x14ac:dyDescent="0.2">
      <c r="A3567" s="2">
        <v>35.71</v>
      </c>
      <c r="B3567" s="14">
        <f t="shared" si="156"/>
        <v>7.8418819387421956E-2</v>
      </c>
      <c r="C3567" s="3">
        <f t="shared" si="154"/>
        <v>44.857308210087545</v>
      </c>
      <c r="D3567" s="3">
        <f t="shared" si="155"/>
        <v>3.5176571507327754</v>
      </c>
    </row>
    <row r="3568" spans="1:4" x14ac:dyDescent="0.2">
      <c r="A3568" s="2">
        <v>35.72</v>
      </c>
      <c r="B3568" s="14">
        <f t="shared" si="156"/>
        <v>7.8374918019835704E-2</v>
      </c>
      <c r="C3568" s="3">
        <f t="shared" si="154"/>
        <v>44.807957872236109</v>
      </c>
      <c r="D3568" s="3">
        <f t="shared" si="155"/>
        <v>3.5118200248727569</v>
      </c>
    </row>
    <row r="3569" spans="1:4" x14ac:dyDescent="0.2">
      <c r="A3569" s="2">
        <v>35.729999999999997</v>
      </c>
      <c r="B3569" s="14">
        <f t="shared" si="156"/>
        <v>7.833105350802097E-2</v>
      </c>
      <c r="C3569" s="3">
        <f t="shared" si="154"/>
        <v>44.758675373090938</v>
      </c>
      <c r="D3569" s="3">
        <f t="shared" si="155"/>
        <v>3.5059941955977267</v>
      </c>
    </row>
    <row r="3570" spans="1:4" x14ac:dyDescent="0.2">
      <c r="A3570" s="2">
        <v>35.74</v>
      </c>
      <c r="B3570" s="14">
        <f t="shared" si="156"/>
        <v>7.828722581073469E-2</v>
      </c>
      <c r="C3570" s="3">
        <f t="shared" si="154"/>
        <v>44.709460600794266</v>
      </c>
      <c r="D3570" s="3">
        <f t="shared" si="155"/>
        <v>3.5001796379305263</v>
      </c>
    </row>
    <row r="3571" spans="1:4" x14ac:dyDescent="0.2">
      <c r="A3571" s="2">
        <v>35.75</v>
      </c>
      <c r="B3571" s="14">
        <f t="shared" si="156"/>
        <v>7.8243434886791544E-2</v>
      </c>
      <c r="C3571" s="3">
        <f t="shared" si="154"/>
        <v>44.660313443703544</v>
      </c>
      <c r="D3571" s="3">
        <f t="shared" si="155"/>
        <v>3.4943763269561194</v>
      </c>
    </row>
    <row r="3572" spans="1:4" x14ac:dyDescent="0.2">
      <c r="A3572" s="2">
        <v>35.76</v>
      </c>
      <c r="B3572" s="14">
        <f t="shared" si="156"/>
        <v>7.819968069506382E-2</v>
      </c>
      <c r="C3572" s="3">
        <f t="shared" si="154"/>
        <v>44.611233790390713</v>
      </c>
      <c r="D3572" s="3">
        <f t="shared" si="155"/>
        <v>3.4885842378213954</v>
      </c>
    </row>
    <row r="3573" spans="1:4" x14ac:dyDescent="0.2">
      <c r="A3573" s="2">
        <v>35.770000000000003</v>
      </c>
      <c r="B3573" s="14">
        <f t="shared" si="156"/>
        <v>7.8155963194481204E-2</v>
      </c>
      <c r="C3573" s="3">
        <f t="shared" si="154"/>
        <v>44.562221529641988</v>
      </c>
      <c r="D3573" s="3">
        <f t="shared" si="155"/>
        <v>3.4828033457350172</v>
      </c>
    </row>
    <row r="3574" spans="1:4" x14ac:dyDescent="0.2">
      <c r="A3574" s="2">
        <v>35.78</v>
      </c>
      <c r="B3574" s="14">
        <f t="shared" si="156"/>
        <v>7.8112282344030837E-2</v>
      </c>
      <c r="C3574" s="3">
        <f t="shared" si="154"/>
        <v>44.513276550457093</v>
      </c>
      <c r="D3574" s="3">
        <f t="shared" si="155"/>
        <v>3.4770336259672314</v>
      </c>
    </row>
    <row r="3575" spans="1:4" x14ac:dyDescent="0.2">
      <c r="A3575" s="2">
        <v>35.79</v>
      </c>
      <c r="B3575" s="14">
        <f t="shared" si="156"/>
        <v>7.8068638102757243E-2</v>
      </c>
      <c r="C3575" s="3">
        <f t="shared" si="154"/>
        <v>44.46439874204917</v>
      </c>
      <c r="D3575" s="3">
        <f t="shared" si="155"/>
        <v>3.4712750538497312</v>
      </c>
    </row>
    <row r="3576" spans="1:4" x14ac:dyDescent="0.2">
      <c r="A3576" s="2">
        <v>35.799999999999997</v>
      </c>
      <c r="B3576" s="14">
        <f t="shared" si="156"/>
        <v>7.802503042976186E-2</v>
      </c>
      <c r="C3576" s="3">
        <f t="shared" si="154"/>
        <v>44.415587993843964</v>
      </c>
      <c r="D3576" s="3">
        <f t="shared" si="155"/>
        <v>3.4655276047754406</v>
      </c>
    </row>
    <row r="3577" spans="1:4" x14ac:dyDescent="0.2">
      <c r="A3577" s="2">
        <v>35.81</v>
      </c>
      <c r="B3577" s="14">
        <f t="shared" si="156"/>
        <v>7.7981459284203455E-2</v>
      </c>
      <c r="C3577" s="3">
        <f t="shared" si="154"/>
        <v>44.366844195479509</v>
      </c>
      <c r="D3577" s="3">
        <f t="shared" si="155"/>
        <v>3.4597912541983837</v>
      </c>
    </row>
    <row r="3578" spans="1:4" x14ac:dyDescent="0.2">
      <c r="A3578" s="2">
        <v>35.82</v>
      </c>
      <c r="B3578" s="14">
        <f t="shared" si="156"/>
        <v>7.7937924625297791E-2</v>
      </c>
      <c r="C3578" s="3">
        <f t="shared" si="154"/>
        <v>44.318167236805692</v>
      </c>
      <c r="D3578" s="3">
        <f t="shared" si="155"/>
        <v>3.4540659776335043</v>
      </c>
    </row>
    <row r="3579" spans="1:4" x14ac:dyDescent="0.2">
      <c r="A3579" s="2">
        <v>35.83</v>
      </c>
      <c r="B3579" s="14">
        <f t="shared" si="156"/>
        <v>7.7894426412317488E-2</v>
      </c>
      <c r="C3579" s="3">
        <f t="shared" si="154"/>
        <v>44.269557007883655</v>
      </c>
      <c r="D3579" s="3">
        <f t="shared" si="155"/>
        <v>3.4483517506564874</v>
      </c>
    </row>
    <row r="3580" spans="1:4" x14ac:dyDescent="0.2">
      <c r="A3580" s="2">
        <v>35.840000000000003</v>
      </c>
      <c r="B3580" s="14">
        <f t="shared" si="156"/>
        <v>7.785096460459183E-2</v>
      </c>
      <c r="C3580" s="3">
        <f t="shared" si="154"/>
        <v>44.221013398985406</v>
      </c>
      <c r="D3580" s="3">
        <f t="shared" si="155"/>
        <v>3.4426485489035938</v>
      </c>
    </row>
    <row r="3581" spans="1:4" x14ac:dyDescent="0.2">
      <c r="A3581" s="2">
        <v>35.85</v>
      </c>
      <c r="B3581" s="14">
        <f t="shared" si="156"/>
        <v>7.7807539161507067E-2</v>
      </c>
      <c r="C3581" s="3">
        <f t="shared" si="154"/>
        <v>44.172536300593556</v>
      </c>
      <c r="D3581" s="3">
        <f t="shared" si="155"/>
        <v>3.4369563480715257</v>
      </c>
    </row>
    <row r="3582" spans="1:4" x14ac:dyDescent="0.2">
      <c r="A3582" s="2">
        <v>35.86</v>
      </c>
      <c r="B3582" s="14">
        <f t="shared" si="156"/>
        <v>7.776415004250585E-2</v>
      </c>
      <c r="C3582" s="3">
        <f t="shared" si="154"/>
        <v>44.124125603400543</v>
      </c>
      <c r="D3582" s="3">
        <f t="shared" si="155"/>
        <v>3.4312751239172137</v>
      </c>
    </row>
    <row r="3583" spans="1:4" x14ac:dyDescent="0.2">
      <c r="A3583" s="2">
        <v>35.869999999999997</v>
      </c>
      <c r="B3583" s="14">
        <f t="shared" si="156"/>
        <v>7.7720797207087633E-2</v>
      </c>
      <c r="C3583" s="3">
        <f t="shared" si="154"/>
        <v>44.075781198308285</v>
      </c>
      <c r="D3583" s="3">
        <f t="shared" si="155"/>
        <v>3.4256048522576843</v>
      </c>
    </row>
    <row r="3584" spans="1:4" x14ac:dyDescent="0.2">
      <c r="A3584" s="2">
        <v>35.880000000000003</v>
      </c>
      <c r="B3584" s="14">
        <f t="shared" si="156"/>
        <v>7.767748061480792E-2</v>
      </c>
      <c r="C3584" s="3">
        <f t="shared" si="154"/>
        <v>44.027502976427698</v>
      </c>
      <c r="D3584" s="3">
        <f t="shared" si="155"/>
        <v>3.4199455089698607</v>
      </c>
    </row>
    <row r="3585" spans="1:4" x14ac:dyDescent="0.2">
      <c r="A3585" s="2">
        <v>35.89</v>
      </c>
      <c r="B3585" s="14">
        <f t="shared" si="156"/>
        <v>7.7634200225278865E-2</v>
      </c>
      <c r="C3585" s="3">
        <f t="shared" si="154"/>
        <v>43.979290829078401</v>
      </c>
      <c r="D3585" s="3">
        <f t="shared" si="155"/>
        <v>3.4142970699904431</v>
      </c>
    </row>
    <row r="3586" spans="1:4" x14ac:dyDescent="0.2">
      <c r="A3586" s="2">
        <v>35.9</v>
      </c>
      <c r="B3586" s="14">
        <f t="shared" si="156"/>
        <v>7.7590955998168828E-2</v>
      </c>
      <c r="C3586" s="3">
        <f t="shared" si="154"/>
        <v>43.931144647788152</v>
      </c>
      <c r="D3586" s="3">
        <f t="shared" si="155"/>
        <v>3.4086595113157205</v>
      </c>
    </row>
    <row r="3587" spans="1:4" x14ac:dyDescent="0.2">
      <c r="A3587" s="2">
        <v>35.909999999999997</v>
      </c>
      <c r="B3587" s="14">
        <f t="shared" si="156"/>
        <v>7.7547747893202137E-2</v>
      </c>
      <c r="C3587" s="3">
        <f t="shared" si="154"/>
        <v>43.883064324292178</v>
      </c>
      <c r="D3587" s="3">
        <f t="shared" si="155"/>
        <v>3.4030328090013828</v>
      </c>
    </row>
    <row r="3588" spans="1:4" x14ac:dyDescent="0.2">
      <c r="A3588" s="2">
        <v>35.92</v>
      </c>
      <c r="B3588" s="14">
        <f t="shared" si="156"/>
        <v>7.7504575870159367E-2</v>
      </c>
      <c r="C3588" s="3">
        <f t="shared" si="154"/>
        <v>43.835049750533038</v>
      </c>
      <c r="D3588" s="3">
        <f t="shared" si="155"/>
        <v>3.3974169391623983</v>
      </c>
    </row>
    <row r="3589" spans="1:4" x14ac:dyDescent="0.2">
      <c r="A3589" s="2">
        <v>35.93</v>
      </c>
      <c r="B3589" s="14">
        <f t="shared" si="156"/>
        <v>7.746143988887691E-2</v>
      </c>
      <c r="C3589" s="3">
        <f t="shared" si="154"/>
        <v>43.787100818660214</v>
      </c>
      <c r="D3589" s="3">
        <f t="shared" si="155"/>
        <v>3.3918118779728412</v>
      </c>
    </row>
    <row r="3590" spans="1:4" x14ac:dyDescent="0.2">
      <c r="A3590" s="2">
        <v>35.94</v>
      </c>
      <c r="B3590" s="14">
        <f t="shared" si="156"/>
        <v>7.7418339909247152E-2</v>
      </c>
      <c r="C3590" s="3">
        <f t="shared" ref="C3590:C3653" si="157">374200000/(A3590^5*(EXP(14380/(A3590*3000))-1))</f>
        <v>43.739217421029231</v>
      </c>
      <c r="D3590" s="3">
        <f t="shared" ref="D3590:D3653" si="158">B3590*C3590</f>
        <v>3.3862176016657055</v>
      </c>
    </row>
    <row r="3591" spans="1:4" x14ac:dyDescent="0.2">
      <c r="A3591" s="2">
        <v>35.950000000000003</v>
      </c>
      <c r="B3591" s="14">
        <f t="shared" si="156"/>
        <v>7.7375275891218065E-2</v>
      </c>
      <c r="C3591" s="3">
        <f t="shared" si="157"/>
        <v>43.691399450201523</v>
      </c>
      <c r="D3591" s="3">
        <f t="shared" si="158"/>
        <v>3.3806340865327562</v>
      </c>
    </row>
    <row r="3592" spans="1:4" x14ac:dyDescent="0.2">
      <c r="A3592" s="2">
        <v>35.96</v>
      </c>
      <c r="B3592" s="14">
        <f t="shared" si="156"/>
        <v>7.7332247794793571E-2</v>
      </c>
      <c r="C3592" s="3">
        <f t="shared" si="157"/>
        <v>43.643646798944154</v>
      </c>
      <c r="D3592" s="3">
        <f t="shared" si="158"/>
        <v>3.3750613089243986</v>
      </c>
    </row>
    <row r="3593" spans="1:4" x14ac:dyDescent="0.2">
      <c r="A3593" s="2">
        <v>35.97</v>
      </c>
      <c r="B3593" s="14">
        <f t="shared" si="156"/>
        <v>7.7289255580033037E-2</v>
      </c>
      <c r="C3593" s="3">
        <f t="shared" si="157"/>
        <v>43.595959360228903</v>
      </c>
      <c r="D3593" s="3">
        <f t="shared" si="158"/>
        <v>3.3694992452494654</v>
      </c>
    </row>
    <row r="3594" spans="1:4" x14ac:dyDescent="0.2">
      <c r="A3594" s="2">
        <v>35.979999999999997</v>
      </c>
      <c r="B3594" s="14">
        <f t="shared" si="156"/>
        <v>7.7246299207051269E-2</v>
      </c>
      <c r="C3594" s="3">
        <f t="shared" si="157"/>
        <v>43.548337027232115</v>
      </c>
      <c r="D3594" s="3">
        <f t="shared" si="158"/>
        <v>3.3639478719750815</v>
      </c>
    </row>
    <row r="3595" spans="1:4" x14ac:dyDescent="0.2">
      <c r="A3595" s="2">
        <v>35.99</v>
      </c>
      <c r="B3595" s="14">
        <f t="shared" si="156"/>
        <v>7.7203378636018588E-2</v>
      </c>
      <c r="C3595" s="3">
        <f t="shared" si="157"/>
        <v>43.500779693334259</v>
      </c>
      <c r="D3595" s="3">
        <f t="shared" si="158"/>
        <v>3.3584071656265135</v>
      </c>
    </row>
    <row r="3596" spans="1:4" x14ac:dyDescent="0.2">
      <c r="A3596" s="2">
        <v>36</v>
      </c>
      <c r="B3596" s="14">
        <f t="shared" si="156"/>
        <v>7.7160493827160462E-2</v>
      </c>
      <c r="C3596" s="3">
        <f t="shared" si="157"/>
        <v>43.453287252119431</v>
      </c>
      <c r="D3596" s="3">
        <f t="shared" si="158"/>
        <v>3.3528771027869917</v>
      </c>
    </row>
    <row r="3597" spans="1:4" x14ac:dyDescent="0.2">
      <c r="A3597" s="2">
        <v>36.01</v>
      </c>
      <c r="B3597" s="14">
        <f t="shared" si="156"/>
        <v>7.7117644740757815E-2</v>
      </c>
      <c r="C3597" s="3">
        <f t="shared" si="157"/>
        <v>43.405859597374878</v>
      </c>
      <c r="D3597" s="3">
        <f t="shared" si="158"/>
        <v>3.3473576600975687</v>
      </c>
    </row>
    <row r="3598" spans="1:4" x14ac:dyDescent="0.2">
      <c r="A3598" s="2">
        <v>36.020000000000003</v>
      </c>
      <c r="B3598" s="14">
        <f t="shared" si="156"/>
        <v>7.7074831337146571E-2</v>
      </c>
      <c r="C3598" s="3">
        <f t="shared" si="157"/>
        <v>43.358496623090467</v>
      </c>
      <c r="D3598" s="3">
        <f t="shared" si="158"/>
        <v>3.3418488142569367</v>
      </c>
    </row>
    <row r="3599" spans="1:4" x14ac:dyDescent="0.2">
      <c r="A3599" s="2">
        <v>36.03</v>
      </c>
      <c r="B3599" s="14">
        <f t="shared" si="156"/>
        <v>7.7032053576717593E-2</v>
      </c>
      <c r="C3599" s="3">
        <f t="shared" si="157"/>
        <v>43.311198223458653</v>
      </c>
      <c r="D3599" s="3">
        <f t="shared" si="158"/>
        <v>3.3363505420213029</v>
      </c>
    </row>
    <row r="3600" spans="1:4" x14ac:dyDescent="0.2">
      <c r="A3600" s="2">
        <v>36.04</v>
      </c>
      <c r="B3600" s="14">
        <f t="shared" si="156"/>
        <v>7.6989311419916967E-2</v>
      </c>
      <c r="C3600" s="3">
        <f t="shared" si="157"/>
        <v>43.263964292873389</v>
      </c>
      <c r="D3600" s="3">
        <f t="shared" si="158"/>
        <v>3.3308628202041972</v>
      </c>
    </row>
    <row r="3601" spans="1:4" x14ac:dyDescent="0.2">
      <c r="A3601" s="2">
        <v>36.049999999999997</v>
      </c>
      <c r="B3601" s="14">
        <f t="shared" si="156"/>
        <v>7.6946604827245219E-2</v>
      </c>
      <c r="C3601" s="3">
        <f t="shared" si="157"/>
        <v>43.216794725930193</v>
      </c>
      <c r="D3601" s="3">
        <f t="shared" si="158"/>
        <v>3.3253856256763257</v>
      </c>
    </row>
    <row r="3602" spans="1:4" x14ac:dyDescent="0.2">
      <c r="A3602" s="2">
        <v>36.06</v>
      </c>
      <c r="B3602" s="14">
        <f t="shared" si="156"/>
        <v>7.6903933759258025E-2</v>
      </c>
      <c r="C3602" s="3">
        <f t="shared" si="157"/>
        <v>43.16968941742563</v>
      </c>
      <c r="D3602" s="3">
        <f t="shared" si="158"/>
        <v>3.3199189353654428</v>
      </c>
    </row>
    <row r="3603" spans="1:4" x14ac:dyDescent="0.2">
      <c r="A3603" s="2">
        <v>36.07</v>
      </c>
      <c r="B3603" s="14">
        <f t="shared" si="156"/>
        <v>7.6861298176565632E-2</v>
      </c>
      <c r="C3603" s="3">
        <f t="shared" si="157"/>
        <v>43.122648262356769</v>
      </c>
      <c r="D3603" s="3">
        <f t="shared" si="158"/>
        <v>3.3144627262561634</v>
      </c>
    </row>
    <row r="3604" spans="1:4" x14ac:dyDescent="0.2">
      <c r="A3604" s="2">
        <v>36.08</v>
      </c>
      <c r="B3604" s="14">
        <f t="shared" si="156"/>
        <v>7.6818698039832628E-2</v>
      </c>
      <c r="C3604" s="3">
        <f t="shared" si="157"/>
        <v>43.075671155920645</v>
      </c>
      <c r="D3604" s="3">
        <f t="shared" si="158"/>
        <v>3.3090169753897962</v>
      </c>
    </row>
    <row r="3605" spans="1:4" x14ac:dyDescent="0.2">
      <c r="A3605" s="2">
        <v>36.090000000000003</v>
      </c>
      <c r="B3605" s="14">
        <f t="shared" si="156"/>
        <v>7.6776133309778408E-2</v>
      </c>
      <c r="C3605" s="3">
        <f t="shared" si="157"/>
        <v>43.028757993514105</v>
      </c>
      <c r="D3605" s="3">
        <f t="shared" si="158"/>
        <v>3.303581659864232</v>
      </c>
    </row>
    <row r="3606" spans="1:4" x14ac:dyDescent="0.2">
      <c r="A3606" s="2">
        <v>36.1</v>
      </c>
      <c r="B3606" s="14">
        <f t="shared" si="156"/>
        <v>7.6733603947176543E-2</v>
      </c>
      <c r="C3606" s="3">
        <f t="shared" si="157"/>
        <v>42.981908670733155</v>
      </c>
      <c r="D3606" s="3">
        <f t="shared" si="158"/>
        <v>3.2981567568337513</v>
      </c>
    </row>
    <row r="3607" spans="1:4" x14ac:dyDescent="0.2">
      <c r="A3607" s="2">
        <v>36.11</v>
      </c>
      <c r="B3607" s="14">
        <f t="shared" si="156"/>
        <v>7.6691109912855104E-2</v>
      </c>
      <c r="C3607" s="3">
        <f t="shared" si="157"/>
        <v>42.935123083372623</v>
      </c>
      <c r="D3607" s="3">
        <f t="shared" si="158"/>
        <v>3.2927422435088922</v>
      </c>
    </row>
    <row r="3608" spans="1:4" x14ac:dyDescent="0.2">
      <c r="A3608" s="2">
        <v>36.119999999999997</v>
      </c>
      <c r="B3608" s="14">
        <f t="shared" si="156"/>
        <v>7.6648651167696188E-2</v>
      </c>
      <c r="C3608" s="3">
        <f t="shared" si="157"/>
        <v>42.888401127425603</v>
      </c>
      <c r="D3608" s="3">
        <f t="shared" si="158"/>
        <v>3.2873380971562729</v>
      </c>
    </row>
    <row r="3609" spans="1:4" x14ac:dyDescent="0.2">
      <c r="A3609" s="2">
        <v>36.130000000000003</v>
      </c>
      <c r="B3609" s="14">
        <f t="shared" si="156"/>
        <v>7.6606227672636154E-2</v>
      </c>
      <c r="C3609" s="3">
        <f t="shared" si="157"/>
        <v>42.841742699083241</v>
      </c>
      <c r="D3609" s="3">
        <f t="shared" si="158"/>
        <v>3.2819442950984685</v>
      </c>
    </row>
    <row r="3610" spans="1:4" x14ac:dyDescent="0.2">
      <c r="A3610" s="2">
        <v>36.14</v>
      </c>
      <c r="B3610" s="14">
        <f t="shared" si="156"/>
        <v>7.6563839388665261E-2</v>
      </c>
      <c r="C3610" s="3">
        <f t="shared" si="157"/>
        <v>42.795147694734162</v>
      </c>
      <c r="D3610" s="3">
        <f t="shared" si="158"/>
        <v>3.276560814713835</v>
      </c>
    </row>
    <row r="3611" spans="1:4" x14ac:dyDescent="0.2">
      <c r="A3611" s="2">
        <v>36.15</v>
      </c>
      <c r="B3611" s="14">
        <f t="shared" si="156"/>
        <v>7.6521486276827907E-2</v>
      </c>
      <c r="C3611" s="3">
        <f t="shared" si="157"/>
        <v>42.748616010964021</v>
      </c>
      <c r="D3611" s="3">
        <f t="shared" si="158"/>
        <v>3.271187633436369</v>
      </c>
    </row>
    <row r="3612" spans="1:4" x14ac:dyDescent="0.2">
      <c r="A3612" s="2">
        <v>36.159999999999997</v>
      </c>
      <c r="B3612" s="14">
        <f t="shared" si="156"/>
        <v>7.647916829822228E-2</v>
      </c>
      <c r="C3612" s="3">
        <f t="shared" si="157"/>
        <v>42.702147544555139</v>
      </c>
      <c r="D3612" s="3">
        <f t="shared" si="158"/>
        <v>3.2658247287555517</v>
      </c>
    </row>
    <row r="3613" spans="1:4" x14ac:dyDescent="0.2">
      <c r="A3613" s="2">
        <v>36.17</v>
      </c>
      <c r="B3613" s="14">
        <f t="shared" si="156"/>
        <v>7.6436885414000094E-2</v>
      </c>
      <c r="C3613" s="3">
        <f t="shared" si="157"/>
        <v>42.655742192486017</v>
      </c>
      <c r="D3613" s="3">
        <f t="shared" si="158"/>
        <v>3.2604720782161829</v>
      </c>
    </row>
    <row r="3614" spans="1:4" x14ac:dyDescent="0.2">
      <c r="A3614" s="2">
        <v>36.18</v>
      </c>
      <c r="B3614" s="14">
        <f t="shared" si="156"/>
        <v>7.6394637585367214E-2</v>
      </c>
      <c r="C3614" s="3">
        <f t="shared" si="157"/>
        <v>42.609399851930966</v>
      </c>
      <c r="D3614" s="3">
        <f t="shared" si="158"/>
        <v>3.2551296594182655</v>
      </c>
    </row>
    <row r="3615" spans="1:4" x14ac:dyDescent="0.2">
      <c r="A3615" s="2">
        <v>36.19</v>
      </c>
      <c r="B3615" s="14">
        <f t="shared" si="156"/>
        <v>7.6352424773582589E-2</v>
      </c>
      <c r="C3615" s="3">
        <f t="shared" si="157"/>
        <v>42.563120420259729</v>
      </c>
      <c r="D3615" s="3">
        <f t="shared" si="158"/>
        <v>3.2497974500168181</v>
      </c>
    </row>
    <row r="3616" spans="1:4" x14ac:dyDescent="0.2">
      <c r="A3616" s="2">
        <v>36.200000000000003</v>
      </c>
      <c r="B3616" s="14">
        <f t="shared" si="156"/>
        <v>7.6310246939959039E-2</v>
      </c>
      <c r="C3616" s="3">
        <f t="shared" si="157"/>
        <v>42.516903795036825</v>
      </c>
      <c r="D3616" s="3">
        <f t="shared" si="158"/>
        <v>3.2444754277217416</v>
      </c>
    </row>
    <row r="3617" spans="1:4" x14ac:dyDescent="0.2">
      <c r="A3617" s="2">
        <v>36.21</v>
      </c>
      <c r="B3617" s="14">
        <f t="shared" si="156"/>
        <v>7.626810404586272E-2</v>
      </c>
      <c r="C3617" s="3">
        <f t="shared" si="157"/>
        <v>42.470749874021486</v>
      </c>
      <c r="D3617" s="3">
        <f t="shared" si="158"/>
        <v>3.2391635702976815</v>
      </c>
    </row>
    <row r="3618" spans="1:4" x14ac:dyDescent="0.2">
      <c r="A3618" s="2">
        <v>36.22</v>
      </c>
      <c r="B3618" s="14">
        <f t="shared" si="156"/>
        <v>7.6225996052713019E-2</v>
      </c>
      <c r="C3618" s="3">
        <f t="shared" si="157"/>
        <v>42.424658555166836</v>
      </c>
      <c r="D3618" s="3">
        <f t="shared" si="158"/>
        <v>3.2338618555638448</v>
      </c>
    </row>
    <row r="3619" spans="1:4" x14ac:dyDescent="0.2">
      <c r="A3619" s="2">
        <v>36.229999999999997</v>
      </c>
      <c r="B3619" s="14">
        <f t="shared" si="156"/>
        <v>7.6183922921982533E-2</v>
      </c>
      <c r="C3619" s="3">
        <f t="shared" si="157"/>
        <v>42.378629736619907</v>
      </c>
      <c r="D3619" s="3">
        <f t="shared" si="158"/>
        <v>3.2285702613938878</v>
      </c>
    </row>
    <row r="3620" spans="1:4" x14ac:dyDescent="0.2">
      <c r="A3620" s="2">
        <v>36.24</v>
      </c>
      <c r="B3620" s="14">
        <f t="shared" ref="B3620:B3683" si="159">10^(2-2*LOG(A3620))</f>
        <v>7.6141884615197206E-2</v>
      </c>
      <c r="C3620" s="3">
        <f t="shared" si="157"/>
        <v>42.33266331672074</v>
      </c>
      <c r="D3620" s="3">
        <f t="shared" si="158"/>
        <v>3.2232887657157421</v>
      </c>
    </row>
    <row r="3621" spans="1:4" x14ac:dyDescent="0.2">
      <c r="A3621" s="2">
        <v>36.25</v>
      </c>
      <c r="B3621" s="14">
        <f t="shared" si="159"/>
        <v>7.6099881093935756E-2</v>
      </c>
      <c r="C3621" s="3">
        <f t="shared" si="157"/>
        <v>42.286759194002443</v>
      </c>
      <c r="D3621" s="3">
        <f t="shared" si="158"/>
        <v>3.2180173465114805</v>
      </c>
    </row>
    <row r="3622" spans="1:4" x14ac:dyDescent="0.2">
      <c r="A3622" s="2">
        <v>36.26</v>
      </c>
      <c r="B3622" s="14">
        <f t="shared" si="159"/>
        <v>7.6057912319830209E-2</v>
      </c>
      <c r="C3622" s="3">
        <f t="shared" si="157"/>
        <v>42.240917267190326</v>
      </c>
      <c r="D3622" s="3">
        <f t="shared" si="158"/>
        <v>3.2127559818171636</v>
      </c>
    </row>
    <row r="3623" spans="1:4" x14ac:dyDescent="0.2">
      <c r="A3623" s="2">
        <v>36.270000000000003</v>
      </c>
      <c r="B3623" s="14">
        <f t="shared" si="159"/>
        <v>7.6015978254565159E-2</v>
      </c>
      <c r="C3623" s="3">
        <f t="shared" si="157"/>
        <v>42.195137435201836</v>
      </c>
      <c r="D3623" s="3">
        <f t="shared" si="158"/>
        <v>3.2075046497226909</v>
      </c>
    </row>
    <row r="3624" spans="1:4" x14ac:dyDescent="0.2">
      <c r="A3624" s="2">
        <v>36.28</v>
      </c>
      <c r="B3624" s="14">
        <f t="shared" si="159"/>
        <v>7.597407885987828E-2</v>
      </c>
      <c r="C3624" s="3">
        <f t="shared" si="157"/>
        <v>42.149419597145886</v>
      </c>
      <c r="D3624" s="3">
        <f t="shared" si="158"/>
        <v>3.2022633283716604</v>
      </c>
    </row>
    <row r="3625" spans="1:4" x14ac:dyDescent="0.2">
      <c r="A3625" s="2">
        <v>36.29</v>
      </c>
      <c r="B3625" s="14">
        <f t="shared" si="159"/>
        <v>7.5932214097559667E-2</v>
      </c>
      <c r="C3625" s="3">
        <f t="shared" si="157"/>
        <v>42.103763652322833</v>
      </c>
      <c r="D3625" s="3">
        <f t="shared" si="158"/>
        <v>3.1970319959612281</v>
      </c>
    </row>
    <row r="3626" spans="1:4" x14ac:dyDescent="0.2">
      <c r="A3626" s="2">
        <v>36.299999999999997</v>
      </c>
      <c r="B3626" s="14">
        <f t="shared" si="159"/>
        <v>7.5890383929452312E-2</v>
      </c>
      <c r="C3626" s="3">
        <f t="shared" si="157"/>
        <v>42.058169500223492</v>
      </c>
      <c r="D3626" s="3">
        <f t="shared" si="158"/>
        <v>3.1918106307419425</v>
      </c>
    </row>
    <row r="3627" spans="1:4" x14ac:dyDescent="0.2">
      <c r="A3627" s="2">
        <v>36.31</v>
      </c>
      <c r="B3627" s="14">
        <f t="shared" si="159"/>
        <v>7.5848588317451462E-2</v>
      </c>
      <c r="C3627" s="3">
        <f t="shared" si="157"/>
        <v>42.012637040529015</v>
      </c>
      <c r="D3627" s="3">
        <f t="shared" si="158"/>
        <v>3.1865992110175978</v>
      </c>
    </row>
    <row r="3628" spans="1:4" x14ac:dyDescent="0.2">
      <c r="A3628" s="2">
        <v>36.32</v>
      </c>
      <c r="B3628" s="14">
        <f t="shared" si="159"/>
        <v>7.580682722350518E-2</v>
      </c>
      <c r="C3628" s="3">
        <f t="shared" si="157"/>
        <v>41.96716617311079</v>
      </c>
      <c r="D3628" s="3">
        <f t="shared" si="158"/>
        <v>3.1813977151451409</v>
      </c>
    </row>
    <row r="3629" spans="1:4" x14ac:dyDescent="0.2">
      <c r="A3629" s="2">
        <v>36.33</v>
      </c>
      <c r="B3629" s="14">
        <f t="shared" si="159"/>
        <v>7.5765100609613584E-2</v>
      </c>
      <c r="C3629" s="3">
        <f t="shared" si="157"/>
        <v>41.921756798029413</v>
      </c>
      <c r="D3629" s="3">
        <f t="shared" si="158"/>
        <v>3.1762061215344506</v>
      </c>
    </row>
    <row r="3630" spans="1:4" x14ac:dyDescent="0.2">
      <c r="A3630" s="2">
        <v>36.340000000000003</v>
      </c>
      <c r="B3630" s="14">
        <f t="shared" si="159"/>
        <v>7.5723408437829098E-2</v>
      </c>
      <c r="C3630" s="3">
        <f t="shared" si="157"/>
        <v>41.876408815534724</v>
      </c>
      <c r="D3630" s="3">
        <f t="shared" si="158"/>
        <v>3.1710244086482429</v>
      </c>
    </row>
    <row r="3631" spans="1:4" x14ac:dyDescent="0.2">
      <c r="A3631" s="2">
        <v>36.35</v>
      </c>
      <c r="B3631" s="14">
        <f t="shared" si="159"/>
        <v>7.5681750670256467E-2</v>
      </c>
      <c r="C3631" s="3">
        <f t="shared" si="157"/>
        <v>41.831122126065232</v>
      </c>
      <c r="D3631" s="3">
        <f t="shared" si="158"/>
        <v>3.1658525550019174</v>
      </c>
    </row>
    <row r="3632" spans="1:4" x14ac:dyDescent="0.2">
      <c r="A3632" s="2">
        <v>36.36</v>
      </c>
      <c r="B3632" s="14">
        <f t="shared" si="159"/>
        <v>7.5640127269052518E-2</v>
      </c>
      <c r="C3632" s="3">
        <f t="shared" si="157"/>
        <v>41.785896630247827</v>
      </c>
      <c r="D3632" s="3">
        <f t="shared" si="158"/>
        <v>3.1606905391634181</v>
      </c>
    </row>
    <row r="3633" spans="1:4" x14ac:dyDescent="0.2">
      <c r="A3633" s="2">
        <v>36.369999999999997</v>
      </c>
      <c r="B3633" s="14">
        <f t="shared" si="159"/>
        <v>7.5598538196426049E-2</v>
      </c>
      <c r="C3633" s="3">
        <f t="shared" si="157"/>
        <v>41.740732228897194</v>
      </c>
      <c r="D3633" s="3">
        <f t="shared" si="158"/>
        <v>3.1555383397530763</v>
      </c>
    </row>
    <row r="3634" spans="1:4" x14ac:dyDescent="0.2">
      <c r="A3634" s="2">
        <v>36.380000000000003</v>
      </c>
      <c r="B3634" s="14">
        <f t="shared" si="159"/>
        <v>7.5556983414637652E-2</v>
      </c>
      <c r="C3634" s="3">
        <f t="shared" si="157"/>
        <v>41.695628823015454</v>
      </c>
      <c r="D3634" s="3">
        <f t="shared" si="158"/>
        <v>3.1503959354434663</v>
      </c>
    </row>
    <row r="3635" spans="1:4" x14ac:dyDescent="0.2">
      <c r="A3635" s="2">
        <v>36.39</v>
      </c>
      <c r="B3635" s="14">
        <f t="shared" si="159"/>
        <v>7.5515462886000084E-2</v>
      </c>
      <c r="C3635" s="3">
        <f t="shared" si="157"/>
        <v>41.650586313791941</v>
      </c>
      <c r="D3635" s="3">
        <f t="shared" si="158"/>
        <v>3.1452633049592982</v>
      </c>
    </row>
    <row r="3636" spans="1:4" x14ac:dyDescent="0.2">
      <c r="A3636" s="2">
        <v>36.4</v>
      </c>
      <c r="B3636" s="14">
        <f t="shared" si="159"/>
        <v>7.5473976572877688E-2</v>
      </c>
      <c r="C3636" s="3">
        <f t="shared" si="157"/>
        <v>41.605604602602625</v>
      </c>
      <c r="D3636" s="3">
        <f t="shared" si="158"/>
        <v>3.1401404270772426</v>
      </c>
    </row>
    <row r="3637" spans="1:4" x14ac:dyDescent="0.2">
      <c r="A3637" s="2">
        <v>36.409999999999997</v>
      </c>
      <c r="B3637" s="14">
        <f t="shared" si="159"/>
        <v>7.5432524437686346E-2</v>
      </c>
      <c r="C3637" s="3">
        <f t="shared" si="157"/>
        <v>41.560683591009557</v>
      </c>
      <c r="D3637" s="3">
        <f t="shared" si="158"/>
        <v>3.1350272806257782</v>
      </c>
    </row>
    <row r="3638" spans="1:4" x14ac:dyDescent="0.2">
      <c r="A3638" s="2">
        <v>36.42</v>
      </c>
      <c r="B3638" s="14">
        <f t="shared" si="159"/>
        <v>7.5391106442893749E-2</v>
      </c>
      <c r="C3638" s="3">
        <f t="shared" si="157"/>
        <v>41.515823180760961</v>
      </c>
      <c r="D3638" s="3">
        <f t="shared" si="158"/>
        <v>3.1299238444851052</v>
      </c>
    </row>
    <row r="3639" spans="1:4" x14ac:dyDescent="0.2">
      <c r="A3639" s="2">
        <v>36.43</v>
      </c>
      <c r="B3639" s="14">
        <f t="shared" si="159"/>
        <v>7.5349722551019085E-2</v>
      </c>
      <c r="C3639" s="3">
        <f t="shared" si="157"/>
        <v>41.471023273790408</v>
      </c>
      <c r="D3639" s="3">
        <f t="shared" si="158"/>
        <v>3.1248300975869623</v>
      </c>
    </row>
    <row r="3640" spans="1:4" x14ac:dyDescent="0.2">
      <c r="A3640" s="2">
        <v>36.44</v>
      </c>
      <c r="B3640" s="14">
        <f t="shared" si="159"/>
        <v>7.5308372724632838E-2</v>
      </c>
      <c r="C3640" s="3">
        <f t="shared" si="157"/>
        <v>41.426283772216372</v>
      </c>
      <c r="D3640" s="3">
        <f t="shared" si="158"/>
        <v>3.1197460189144794</v>
      </c>
    </row>
    <row r="3641" spans="1:4" x14ac:dyDescent="0.2">
      <c r="A3641" s="2">
        <v>36.450000000000003</v>
      </c>
      <c r="B3641" s="14">
        <f t="shared" si="159"/>
        <v>7.5267056926356796E-2</v>
      </c>
      <c r="C3641" s="3">
        <f t="shared" si="157"/>
        <v>41.381604578342134</v>
      </c>
      <c r="D3641" s="3">
        <f t="shared" si="158"/>
        <v>3.1146715875020643</v>
      </c>
    </row>
    <row r="3642" spans="1:4" x14ac:dyDescent="0.2">
      <c r="A3642" s="2">
        <v>36.46</v>
      </c>
      <c r="B3642" s="14">
        <f t="shared" si="159"/>
        <v>7.5225775118864247E-2</v>
      </c>
      <c r="C3642" s="3">
        <f t="shared" si="157"/>
        <v>41.33698559465541</v>
      </c>
      <c r="D3642" s="3">
        <f t="shared" si="158"/>
        <v>3.1096067824352787</v>
      </c>
    </row>
    <row r="3643" spans="1:4" x14ac:dyDescent="0.2">
      <c r="A3643" s="2">
        <v>36.47</v>
      </c>
      <c r="B3643" s="14">
        <f t="shared" si="159"/>
        <v>7.5184527264879356E-2</v>
      </c>
      <c r="C3643" s="3">
        <f t="shared" si="157"/>
        <v>41.292426723827468</v>
      </c>
      <c r="D3643" s="3">
        <f t="shared" si="158"/>
        <v>3.1045515828506391</v>
      </c>
    </row>
    <row r="3644" spans="1:4" x14ac:dyDescent="0.2">
      <c r="A3644" s="2">
        <v>36.479999999999997</v>
      </c>
      <c r="B3644" s="14">
        <f t="shared" si="159"/>
        <v>7.5143313327177594E-2</v>
      </c>
      <c r="C3644" s="3">
        <f t="shared" si="157"/>
        <v>41.247927868713269</v>
      </c>
      <c r="D3644" s="3">
        <f t="shared" si="158"/>
        <v>3.0995059679355417</v>
      </c>
    </row>
    <row r="3645" spans="1:4" x14ac:dyDescent="0.2">
      <c r="A3645" s="2">
        <v>36.49</v>
      </c>
      <c r="B3645" s="14">
        <f t="shared" si="159"/>
        <v>7.5102133268585294E-2</v>
      </c>
      <c r="C3645" s="3">
        <f t="shared" si="157"/>
        <v>41.203488932350716</v>
      </c>
      <c r="D3645" s="3">
        <f t="shared" si="158"/>
        <v>3.0944699169280825</v>
      </c>
    </row>
    <row r="3646" spans="1:4" x14ac:dyDescent="0.2">
      <c r="A3646" s="2">
        <v>36.5</v>
      </c>
      <c r="B3646" s="14">
        <f t="shared" si="159"/>
        <v>7.5060987051979736E-2</v>
      </c>
      <c r="C3646" s="3">
        <f t="shared" si="157"/>
        <v>41.159109817960584</v>
      </c>
      <c r="D3646" s="3">
        <f t="shared" si="158"/>
        <v>3.0894434091169516</v>
      </c>
    </row>
    <row r="3647" spans="1:4" x14ac:dyDescent="0.2">
      <c r="A3647" s="2">
        <v>36.51</v>
      </c>
      <c r="B3647" s="14">
        <f t="shared" si="159"/>
        <v>7.5019874640289044E-2</v>
      </c>
      <c r="C3647" s="3">
        <f t="shared" si="157"/>
        <v>41.114790428945767</v>
      </c>
      <c r="D3647" s="3">
        <f t="shared" si="158"/>
        <v>3.0844264238412671</v>
      </c>
    </row>
    <row r="3648" spans="1:4" x14ac:dyDescent="0.2">
      <c r="A3648" s="2">
        <v>36.520000000000003</v>
      </c>
      <c r="B3648" s="14">
        <f t="shared" si="159"/>
        <v>7.4978795996492167E-2</v>
      </c>
      <c r="C3648" s="3">
        <f t="shared" si="157"/>
        <v>41.070530668891145</v>
      </c>
      <c r="D3648" s="3">
        <f t="shared" si="158"/>
        <v>3.0794189404904642</v>
      </c>
    </row>
    <row r="3649" spans="1:4" x14ac:dyDescent="0.2">
      <c r="A3649" s="2">
        <v>36.53</v>
      </c>
      <c r="B3649" s="14">
        <f t="shared" si="159"/>
        <v>7.4937751083618567E-2</v>
      </c>
      <c r="C3649" s="3">
        <f t="shared" si="157"/>
        <v>41.026330441563125</v>
      </c>
      <c r="D3649" s="3">
        <f t="shared" si="158"/>
        <v>3.0744209385041406</v>
      </c>
    </row>
    <row r="3650" spans="1:4" x14ac:dyDescent="0.2">
      <c r="A3650" s="2">
        <v>36.54</v>
      </c>
      <c r="B3650" s="14">
        <f t="shared" si="159"/>
        <v>7.4896739864748457E-2</v>
      </c>
      <c r="C3650" s="3">
        <f t="shared" si="157"/>
        <v>40.982189650909113</v>
      </c>
      <c r="D3650" s="3">
        <f t="shared" si="158"/>
        <v>3.0694323973719264</v>
      </c>
    </row>
    <row r="3651" spans="1:4" x14ac:dyDescent="0.2">
      <c r="A3651" s="2">
        <v>36.549999999999997</v>
      </c>
      <c r="B3651" s="14">
        <f t="shared" si="159"/>
        <v>7.4855762303012358E-2</v>
      </c>
      <c r="C3651" s="3">
        <f t="shared" si="157"/>
        <v>40.938108201057425</v>
      </c>
      <c r="D3651" s="3">
        <f t="shared" si="158"/>
        <v>3.0644532966333555</v>
      </c>
    </row>
    <row r="3652" spans="1:4" x14ac:dyDescent="0.2">
      <c r="A3652" s="2">
        <v>36.56</v>
      </c>
      <c r="B3652" s="14">
        <f t="shared" si="159"/>
        <v>7.4814818361591387E-2</v>
      </c>
      <c r="C3652" s="3">
        <f t="shared" si="157"/>
        <v>40.894085996316591</v>
      </c>
      <c r="D3652" s="3">
        <f t="shared" si="158"/>
        <v>3.0594836158777237</v>
      </c>
    </row>
    <row r="3653" spans="1:4" x14ac:dyDescent="0.2">
      <c r="A3653" s="2">
        <v>36.57</v>
      </c>
      <c r="B3653" s="14">
        <f t="shared" si="159"/>
        <v>7.4773908003716832E-2</v>
      </c>
      <c r="C3653" s="3">
        <f t="shared" si="157"/>
        <v>40.850122941175144</v>
      </c>
      <c r="D3653" s="3">
        <f t="shared" si="158"/>
        <v>3.0545233347439527</v>
      </c>
    </row>
    <row r="3654" spans="1:4" x14ac:dyDescent="0.2">
      <c r="A3654" s="2">
        <v>36.58</v>
      </c>
      <c r="B3654" s="14">
        <f t="shared" si="159"/>
        <v>7.4733031192670399E-2</v>
      </c>
      <c r="C3654" s="3">
        <f t="shared" ref="C3654:C3717" si="160">374200000/(A3654^5*(EXP(14380/(A3654*3000))-1))</f>
        <v>40.806218940301143</v>
      </c>
      <c r="D3654" s="3">
        <f t="shared" ref="D3654:D3717" si="161">B3654*C3654</f>
        <v>3.049572432920463</v>
      </c>
    </row>
    <row r="3655" spans="1:4" x14ac:dyDescent="0.2">
      <c r="A3655" s="2">
        <v>36.590000000000003</v>
      </c>
      <c r="B3655" s="14">
        <f t="shared" si="159"/>
        <v>7.4692187891783876E-2</v>
      </c>
      <c r="C3655" s="3">
        <f t="shared" si="160"/>
        <v>40.762373898541881</v>
      </c>
      <c r="D3655" s="3">
        <f t="shared" si="161"/>
        <v>3.044630890145037</v>
      </c>
    </row>
    <row r="3656" spans="1:4" x14ac:dyDescent="0.2">
      <c r="A3656" s="2">
        <v>36.6</v>
      </c>
      <c r="B3656" s="14">
        <f t="shared" si="159"/>
        <v>7.4651378064439028E-2</v>
      </c>
      <c r="C3656" s="3">
        <f t="shared" si="160"/>
        <v>40.718587720923409</v>
      </c>
      <c r="D3656" s="3">
        <f t="shared" si="161"/>
        <v>3.039698686204678</v>
      </c>
    </row>
    <row r="3657" spans="1:4" x14ac:dyDescent="0.2">
      <c r="A3657" s="2">
        <v>36.61</v>
      </c>
      <c r="B3657" s="14">
        <f t="shared" si="159"/>
        <v>7.4610601674067883E-2</v>
      </c>
      <c r="C3657" s="3">
        <f t="shared" si="160"/>
        <v>40.674860312650267</v>
      </c>
      <c r="D3657" s="3">
        <f t="shared" si="161"/>
        <v>3.0347758009355013</v>
      </c>
    </row>
    <row r="3658" spans="1:4" x14ac:dyDescent="0.2">
      <c r="A3658" s="2">
        <v>36.619999999999997</v>
      </c>
      <c r="B3658" s="14">
        <f t="shared" si="159"/>
        <v>7.4569858684152224E-2</v>
      </c>
      <c r="C3658" s="3">
        <f t="shared" si="160"/>
        <v>40.631191579104971</v>
      </c>
      <c r="D3658" s="3">
        <f t="shared" si="161"/>
        <v>3.0298622142225735</v>
      </c>
    </row>
    <row r="3659" spans="1:4" x14ac:dyDescent="0.2">
      <c r="A3659" s="2">
        <v>36.630000000000003</v>
      </c>
      <c r="B3659" s="14">
        <f t="shared" si="159"/>
        <v>7.4529149058223582E-2</v>
      </c>
      <c r="C3659" s="3">
        <f t="shared" si="160"/>
        <v>40.587581425847588</v>
      </c>
      <c r="D3659" s="3">
        <f t="shared" si="161"/>
        <v>3.0249579059997815</v>
      </c>
    </row>
    <row r="3660" spans="1:4" x14ac:dyDescent="0.2">
      <c r="A3660" s="2">
        <v>36.64</v>
      </c>
      <c r="B3660" s="14">
        <f t="shared" si="159"/>
        <v>7.4488472759863464E-2</v>
      </c>
      <c r="C3660" s="3">
        <f t="shared" si="160"/>
        <v>40.544029758615721</v>
      </c>
      <c r="D3660" s="3">
        <f t="shared" si="161"/>
        <v>3.0200628562497407</v>
      </c>
    </row>
    <row r="3661" spans="1:4" x14ac:dyDescent="0.2">
      <c r="A3661" s="2">
        <v>36.65</v>
      </c>
      <c r="B3661" s="14">
        <f t="shared" si="159"/>
        <v>7.4447829752702893E-2</v>
      </c>
      <c r="C3661" s="3">
        <f t="shared" si="160"/>
        <v>40.500536483323522</v>
      </c>
      <c r="D3661" s="3">
        <f t="shared" si="161"/>
        <v>3.0151770450036017</v>
      </c>
    </row>
    <row r="3662" spans="1:4" x14ac:dyDescent="0.2">
      <c r="A3662" s="2">
        <v>36.659999999999997</v>
      </c>
      <c r="B3662" s="14">
        <f t="shared" si="159"/>
        <v>7.440722000042263E-2</v>
      </c>
      <c r="C3662" s="3">
        <f t="shared" si="160"/>
        <v>40.457101506061903</v>
      </c>
      <c r="D3662" s="3">
        <f t="shared" si="161"/>
        <v>3.010300452340978</v>
      </c>
    </row>
    <row r="3663" spans="1:4" x14ac:dyDescent="0.2">
      <c r="A3663" s="2">
        <v>36.67</v>
      </c>
      <c r="B3663" s="14">
        <f t="shared" si="159"/>
        <v>7.4366643466752785E-2</v>
      </c>
      <c r="C3663" s="3">
        <f t="shared" si="160"/>
        <v>40.413724733097787</v>
      </c>
      <c r="D3663" s="3">
        <f t="shared" si="161"/>
        <v>3.0054330583897721</v>
      </c>
    </row>
    <row r="3664" spans="1:4" x14ac:dyDescent="0.2">
      <c r="A3664" s="2">
        <v>36.68</v>
      </c>
      <c r="B3664" s="14">
        <f t="shared" si="159"/>
        <v>7.4326100115473026E-2</v>
      </c>
      <c r="C3664" s="3">
        <f t="shared" si="160"/>
        <v>40.370406070873997</v>
      </c>
      <c r="D3664" s="3">
        <f t="shared" si="161"/>
        <v>3.0005748433260808</v>
      </c>
    </row>
    <row r="3665" spans="1:4" x14ac:dyDescent="0.2">
      <c r="A3665" s="2">
        <v>36.69</v>
      </c>
      <c r="B3665" s="14">
        <f t="shared" si="159"/>
        <v>7.42855899104123E-2</v>
      </c>
      <c r="C3665" s="3">
        <f t="shared" si="160"/>
        <v>40.327145426008492</v>
      </c>
      <c r="D3665" s="3">
        <f t="shared" si="161"/>
        <v>2.9957257873740262</v>
      </c>
    </row>
    <row r="3666" spans="1:4" x14ac:dyDescent="0.2">
      <c r="A3666" s="2">
        <v>36.700000000000003</v>
      </c>
      <c r="B3666" s="14">
        <f t="shared" si="159"/>
        <v>7.4245112815448891E-2</v>
      </c>
      <c r="C3666" s="3">
        <f t="shared" si="160"/>
        <v>40.283942705294457</v>
      </c>
      <c r="D3666" s="3">
        <f t="shared" si="161"/>
        <v>2.9908858708056663</v>
      </c>
    </row>
    <row r="3667" spans="1:4" x14ac:dyDescent="0.2">
      <c r="A3667" s="2">
        <v>36.71</v>
      </c>
      <c r="B3667" s="14">
        <f t="shared" si="159"/>
        <v>7.4204668794510251E-2</v>
      </c>
      <c r="C3667" s="3">
        <f t="shared" si="160"/>
        <v>40.24079781569953</v>
      </c>
      <c r="D3667" s="3">
        <f t="shared" si="161"/>
        <v>2.9860550739408351</v>
      </c>
    </row>
    <row r="3668" spans="1:4" x14ac:dyDescent="0.2">
      <c r="A3668" s="2">
        <v>36.72</v>
      </c>
      <c r="B3668" s="14">
        <f t="shared" si="159"/>
        <v>7.4164257811572959E-2</v>
      </c>
      <c r="C3668" s="3">
        <f t="shared" si="160"/>
        <v>40.197710664365758</v>
      </c>
      <c r="D3668" s="3">
        <f t="shared" si="161"/>
        <v>2.9812333771470376</v>
      </c>
    </row>
    <row r="3669" spans="1:4" x14ac:dyDescent="0.2">
      <c r="A3669" s="2">
        <v>36.729999999999997</v>
      </c>
      <c r="B3669" s="14">
        <f t="shared" si="159"/>
        <v>7.4123879830662473E-2</v>
      </c>
      <c r="C3669" s="3">
        <f t="shared" si="160"/>
        <v>40.154681158608923</v>
      </c>
      <c r="D3669" s="3">
        <f t="shared" si="161"/>
        <v>2.9764207608392943</v>
      </c>
    </row>
    <row r="3670" spans="1:4" x14ac:dyDescent="0.2">
      <c r="A3670" s="2">
        <v>36.74</v>
      </c>
      <c r="B3670" s="14">
        <f t="shared" si="159"/>
        <v>7.4083534815853502E-2</v>
      </c>
      <c r="C3670" s="3">
        <f t="shared" si="160"/>
        <v>40.111709205918501</v>
      </c>
      <c r="D3670" s="3">
        <f t="shared" si="161"/>
        <v>2.9716172054800549</v>
      </c>
    </row>
    <row r="3671" spans="1:4" x14ac:dyDescent="0.2">
      <c r="A3671" s="2">
        <v>36.75</v>
      </c>
      <c r="B3671" s="14">
        <f t="shared" si="159"/>
        <v>7.4043222731269343E-2</v>
      </c>
      <c r="C3671" s="3">
        <f t="shared" si="160"/>
        <v>40.068794713956848</v>
      </c>
      <c r="D3671" s="3">
        <f t="shared" si="161"/>
        <v>2.9668226915790146</v>
      </c>
    </row>
    <row r="3672" spans="1:4" x14ac:dyDescent="0.2">
      <c r="A3672" s="2">
        <v>36.76</v>
      </c>
      <c r="B3672" s="14">
        <f t="shared" si="159"/>
        <v>7.400294354108225E-2</v>
      </c>
      <c r="C3672" s="3">
        <f t="shared" si="160"/>
        <v>40.025937590559344</v>
      </c>
      <c r="D3672" s="3">
        <f t="shared" si="161"/>
        <v>2.9620371996930448</v>
      </c>
    </row>
    <row r="3673" spans="1:4" x14ac:dyDescent="0.2">
      <c r="A3673" s="2">
        <v>36.770000000000003</v>
      </c>
      <c r="B3673" s="14">
        <f t="shared" si="159"/>
        <v>7.3962697209513165E-2</v>
      </c>
      <c r="C3673" s="3">
        <f t="shared" si="160"/>
        <v>39.983137743733579</v>
      </c>
      <c r="D3673" s="3">
        <f t="shared" si="161"/>
        <v>2.957260710426024</v>
      </c>
    </row>
    <row r="3674" spans="1:4" x14ac:dyDescent="0.2">
      <c r="A3674" s="2">
        <v>36.78</v>
      </c>
      <c r="B3674" s="14">
        <f t="shared" si="159"/>
        <v>7.3922483700831543E-2</v>
      </c>
      <c r="C3674" s="3">
        <f t="shared" si="160"/>
        <v>39.94039508165924</v>
      </c>
      <c r="D3674" s="3">
        <f t="shared" si="161"/>
        <v>2.9524932044287273</v>
      </c>
    </row>
    <row r="3675" spans="1:4" x14ac:dyDescent="0.2">
      <c r="A3675" s="2">
        <v>36.79</v>
      </c>
      <c r="B3675" s="14">
        <f t="shared" si="159"/>
        <v>7.3882302979355607E-2</v>
      </c>
      <c r="C3675" s="3">
        <f t="shared" si="160"/>
        <v>39.897709512687747</v>
      </c>
      <c r="D3675" s="3">
        <f t="shared" si="161"/>
        <v>2.9477346623987146</v>
      </c>
    </row>
    <row r="3676" spans="1:4" x14ac:dyDescent="0.2">
      <c r="A3676" s="2">
        <v>36.799999999999997</v>
      </c>
      <c r="B3676" s="14">
        <f t="shared" si="159"/>
        <v>7.3842155009451779E-2</v>
      </c>
      <c r="C3676" s="3">
        <f t="shared" si="160"/>
        <v>39.855080945341676</v>
      </c>
      <c r="D3676" s="3">
        <f t="shared" si="161"/>
        <v>2.9429850650801681</v>
      </c>
    </row>
    <row r="3677" spans="1:4" x14ac:dyDescent="0.2">
      <c r="A3677" s="2">
        <v>36.81</v>
      </c>
      <c r="B3677" s="14">
        <f t="shared" si="159"/>
        <v>7.3802039755535176E-2</v>
      </c>
      <c r="C3677" s="3">
        <f t="shared" si="160"/>
        <v>39.812509288314665</v>
      </c>
      <c r="D3677" s="3">
        <f t="shared" si="161"/>
        <v>2.9382443932638123</v>
      </c>
    </row>
    <row r="3678" spans="1:4" x14ac:dyDescent="0.2">
      <c r="A3678" s="2">
        <v>36.82</v>
      </c>
      <c r="B3678" s="14">
        <f t="shared" si="159"/>
        <v>7.3761957182068932E-2</v>
      </c>
      <c r="C3678" s="3">
        <f t="shared" si="160"/>
        <v>39.769994450470783</v>
      </c>
      <c r="D3678" s="3">
        <f t="shared" si="161"/>
        <v>2.9335126277867452</v>
      </c>
    </row>
    <row r="3679" spans="1:4" x14ac:dyDescent="0.2">
      <c r="A3679" s="2">
        <v>36.83</v>
      </c>
      <c r="B3679" s="14">
        <f t="shared" si="159"/>
        <v>7.3721907253564797E-2</v>
      </c>
      <c r="C3679" s="3">
        <f t="shared" si="160"/>
        <v>39.727536340844459</v>
      </c>
      <c r="D3679" s="3">
        <f t="shared" si="161"/>
        <v>2.9287897495323603</v>
      </c>
    </row>
    <row r="3680" spans="1:4" x14ac:dyDescent="0.2">
      <c r="A3680" s="2">
        <v>36.840000000000003</v>
      </c>
      <c r="B3680" s="14">
        <f t="shared" si="159"/>
        <v>7.3681889934582218E-2</v>
      </c>
      <c r="C3680" s="3">
        <f t="shared" si="160"/>
        <v>39.685134868639771</v>
      </c>
      <c r="D3680" s="3">
        <f t="shared" si="161"/>
        <v>2.9240757394301666</v>
      </c>
    </row>
    <row r="3681" spans="1:4" x14ac:dyDescent="0.2">
      <c r="A3681" s="2">
        <v>36.85</v>
      </c>
      <c r="B3681" s="14">
        <f t="shared" si="159"/>
        <v>7.3641905189729143E-2</v>
      </c>
      <c r="C3681" s="3">
        <f t="shared" si="160"/>
        <v>39.642789943230447</v>
      </c>
      <c r="D3681" s="3">
        <f t="shared" si="161"/>
        <v>2.9193705784557245</v>
      </c>
    </row>
    <row r="3682" spans="1:4" x14ac:dyDescent="0.2">
      <c r="A3682" s="2">
        <v>36.86</v>
      </c>
      <c r="B3682" s="14">
        <f t="shared" si="159"/>
        <v>7.3601952983661206E-2</v>
      </c>
      <c r="C3682" s="3">
        <f t="shared" si="160"/>
        <v>39.600501474159238</v>
      </c>
      <c r="D3682" s="3">
        <f t="shared" si="161"/>
        <v>2.9146742476304746</v>
      </c>
    </row>
    <row r="3683" spans="1:4" x14ac:dyDescent="0.2">
      <c r="A3683" s="2">
        <v>36.869999999999997</v>
      </c>
      <c r="B3683" s="14">
        <f t="shared" si="159"/>
        <v>7.3562033281082198E-2</v>
      </c>
      <c r="C3683" s="3">
        <f t="shared" si="160"/>
        <v>39.558269371137612</v>
      </c>
      <c r="D3683" s="3">
        <f t="shared" si="161"/>
        <v>2.9099867280216394</v>
      </c>
    </row>
    <row r="3684" spans="1:4" x14ac:dyDescent="0.2">
      <c r="A3684" s="2">
        <v>36.880000000000003</v>
      </c>
      <c r="B3684" s="14">
        <f t="shared" ref="B3684:B3747" si="162">10^(2-2*LOG(A3684))</f>
        <v>7.3522146046743606E-2</v>
      </c>
      <c r="C3684" s="3">
        <f t="shared" si="160"/>
        <v>39.516093544045546</v>
      </c>
      <c r="D3684" s="3">
        <f t="shared" si="161"/>
        <v>2.9053080007420986</v>
      </c>
    </row>
    <row r="3685" spans="1:4" x14ac:dyDescent="0.2">
      <c r="A3685" s="2">
        <v>36.89</v>
      </c>
      <c r="B3685" s="14">
        <f t="shared" si="162"/>
        <v>7.3482291245444739E-2</v>
      </c>
      <c r="C3685" s="3">
        <f t="shared" si="160"/>
        <v>39.473973902930936</v>
      </c>
      <c r="D3685" s="3">
        <f t="shared" si="161"/>
        <v>2.900638046950256</v>
      </c>
    </row>
    <row r="3686" spans="1:4" x14ac:dyDescent="0.2">
      <c r="A3686" s="2">
        <v>36.9</v>
      </c>
      <c r="B3686" s="14">
        <f t="shared" si="162"/>
        <v>7.3442468842032538E-2</v>
      </c>
      <c r="C3686" s="3">
        <f t="shared" si="160"/>
        <v>39.431910358009524</v>
      </c>
      <c r="D3686" s="3">
        <f t="shared" si="161"/>
        <v>2.8959768478499348</v>
      </c>
    </row>
    <row r="3687" spans="1:4" x14ac:dyDescent="0.2">
      <c r="A3687" s="2">
        <v>36.909999999999997</v>
      </c>
      <c r="B3687" s="14">
        <f t="shared" si="162"/>
        <v>7.3402678801401805E-2</v>
      </c>
      <c r="C3687" s="3">
        <f t="shared" si="160"/>
        <v>39.389902819664101</v>
      </c>
      <c r="D3687" s="3">
        <f t="shared" si="161"/>
        <v>2.8913243846902352</v>
      </c>
    </row>
    <row r="3688" spans="1:4" x14ac:dyDescent="0.2">
      <c r="A3688" s="2">
        <v>36.92</v>
      </c>
      <c r="B3688" s="14">
        <f t="shared" si="162"/>
        <v>7.3362921088494432E-2</v>
      </c>
      <c r="C3688" s="3">
        <f t="shared" si="160"/>
        <v>39.347951198444598</v>
      </c>
      <c r="D3688" s="3">
        <f t="shared" si="161"/>
        <v>2.8866806387654211</v>
      </c>
    </row>
    <row r="3689" spans="1:4" x14ac:dyDescent="0.2">
      <c r="A3689" s="2">
        <v>36.93</v>
      </c>
      <c r="B3689" s="14">
        <f t="shared" si="162"/>
        <v>7.3323195668300201E-2</v>
      </c>
      <c r="C3689" s="3">
        <f t="shared" si="160"/>
        <v>39.306055405067625</v>
      </c>
      <c r="D3689" s="3">
        <f t="shared" si="161"/>
        <v>2.8820455914148222</v>
      </c>
    </row>
    <row r="3690" spans="1:4" x14ac:dyDescent="0.2">
      <c r="A3690" s="2">
        <v>36.94</v>
      </c>
      <c r="B3690" s="14">
        <f t="shared" si="162"/>
        <v>7.3283502505856052E-2</v>
      </c>
      <c r="C3690" s="3">
        <f t="shared" si="160"/>
        <v>39.264215350415917</v>
      </c>
      <c r="D3690" s="3">
        <f t="shared" si="161"/>
        <v>2.8774192240226766</v>
      </c>
    </row>
    <row r="3691" spans="1:4" x14ac:dyDescent="0.2">
      <c r="A3691" s="2">
        <v>36.950000000000003</v>
      </c>
      <c r="B3691" s="14">
        <f t="shared" si="162"/>
        <v>7.3243841566246304E-2</v>
      </c>
      <c r="C3691" s="3">
        <f t="shared" si="160"/>
        <v>39.222430945538029</v>
      </c>
      <c r="D3691" s="3">
        <f t="shared" si="161"/>
        <v>2.8728015180180235</v>
      </c>
    </row>
    <row r="3692" spans="1:4" x14ac:dyDescent="0.2">
      <c r="A3692" s="2">
        <v>36.96</v>
      </c>
      <c r="B3692" s="14">
        <f t="shared" si="162"/>
        <v>7.3204212814602446E-2</v>
      </c>
      <c r="C3692" s="3">
        <f t="shared" si="160"/>
        <v>39.180702101648365</v>
      </c>
      <c r="D3692" s="3">
        <f t="shared" si="161"/>
        <v>2.8681924548746083</v>
      </c>
    </row>
    <row r="3693" spans="1:4" x14ac:dyDescent="0.2">
      <c r="A3693" s="2">
        <v>36.97</v>
      </c>
      <c r="B3693" s="14">
        <f t="shared" si="162"/>
        <v>7.3164616216103082E-2</v>
      </c>
      <c r="C3693" s="3">
        <f t="shared" si="160"/>
        <v>39.139028730126185</v>
      </c>
      <c r="D3693" s="3">
        <f t="shared" si="161"/>
        <v>2.8635920161107147</v>
      </c>
    </row>
    <row r="3694" spans="1:4" x14ac:dyDescent="0.2">
      <c r="A3694" s="2">
        <v>36.979999999999997</v>
      </c>
      <c r="B3694" s="14">
        <f t="shared" si="162"/>
        <v>7.312505173597407E-2</v>
      </c>
      <c r="C3694" s="3">
        <f t="shared" si="160"/>
        <v>39.097410742515827</v>
      </c>
      <c r="D3694" s="3">
        <f t="shared" si="161"/>
        <v>2.8590001832890981</v>
      </c>
    </row>
    <row r="3695" spans="1:4" x14ac:dyDescent="0.2">
      <c r="A3695" s="2">
        <v>36.99</v>
      </c>
      <c r="B3695" s="14">
        <f t="shared" si="162"/>
        <v>7.3085519339488161E-2</v>
      </c>
      <c r="C3695" s="3">
        <f t="shared" si="160"/>
        <v>39.055848050526009</v>
      </c>
      <c r="D3695" s="3">
        <f t="shared" si="161"/>
        <v>2.8544169380168296</v>
      </c>
    </row>
    <row r="3696" spans="1:4" x14ac:dyDescent="0.2">
      <c r="A3696" s="2">
        <v>37</v>
      </c>
      <c r="B3696" s="14">
        <f t="shared" si="162"/>
        <v>7.3046018991964917E-2</v>
      </c>
      <c r="C3696" s="3">
        <f t="shared" si="160"/>
        <v>39.01434056602961</v>
      </c>
      <c r="D3696" s="3">
        <f t="shared" si="161"/>
        <v>2.8498422619451862</v>
      </c>
    </row>
    <row r="3697" spans="1:4" x14ac:dyDescent="0.2">
      <c r="A3697" s="2">
        <v>37.01</v>
      </c>
      <c r="B3697" s="14">
        <f t="shared" si="162"/>
        <v>7.300655065877093E-2</v>
      </c>
      <c r="C3697" s="3">
        <f t="shared" si="160"/>
        <v>38.972888201063355</v>
      </c>
      <c r="D3697" s="3">
        <f t="shared" si="161"/>
        <v>2.8452761367695478</v>
      </c>
    </row>
    <row r="3698" spans="1:4" x14ac:dyDescent="0.2">
      <c r="A3698" s="2">
        <v>37.020000000000003</v>
      </c>
      <c r="B3698" s="14">
        <f t="shared" si="162"/>
        <v>7.296711430531945E-2</v>
      </c>
      <c r="C3698" s="3">
        <f t="shared" si="160"/>
        <v>38.931490867827335</v>
      </c>
      <c r="D3698" s="3">
        <f t="shared" si="161"/>
        <v>2.8407185442292575</v>
      </c>
    </row>
    <row r="3699" spans="1:4" x14ac:dyDescent="0.2">
      <c r="A3699" s="2">
        <v>37.03</v>
      </c>
      <c r="B3699" s="14">
        <f t="shared" si="162"/>
        <v>7.2927709897070536E-2</v>
      </c>
      <c r="C3699" s="3">
        <f t="shared" si="160"/>
        <v>38.890148478684807</v>
      </c>
      <c r="D3699" s="3">
        <f t="shared" si="161"/>
        <v>2.8361694661075245</v>
      </c>
    </row>
    <row r="3700" spans="1:4" x14ac:dyDescent="0.2">
      <c r="A3700" s="2">
        <v>37.04</v>
      </c>
      <c r="B3700" s="14">
        <f t="shared" si="162"/>
        <v>7.2888337399530739E-2</v>
      </c>
      <c r="C3700" s="3">
        <f t="shared" si="160"/>
        <v>38.8488609461618</v>
      </c>
      <c r="D3700" s="3">
        <f t="shared" si="161"/>
        <v>2.8316288842312942</v>
      </c>
    </row>
    <row r="3701" spans="1:4" x14ac:dyDescent="0.2">
      <c r="A3701" s="2">
        <v>37.049999999999997</v>
      </c>
      <c r="B3701" s="14">
        <f t="shared" si="162"/>
        <v>7.2848996778253114E-2</v>
      </c>
      <c r="C3701" s="3">
        <f t="shared" si="160"/>
        <v>38.807628182946665</v>
      </c>
      <c r="D3701" s="3">
        <f t="shared" si="161"/>
        <v>2.8270967804711264</v>
      </c>
    </row>
    <row r="3702" spans="1:4" x14ac:dyDescent="0.2">
      <c r="A3702" s="2">
        <v>37.06</v>
      </c>
      <c r="B3702" s="14">
        <f t="shared" si="162"/>
        <v>7.2809687998837386E-2</v>
      </c>
      <c r="C3702" s="3">
        <f t="shared" si="160"/>
        <v>38.766450101889873</v>
      </c>
      <c r="D3702" s="3">
        <f t="shared" si="161"/>
        <v>2.8225731367410996</v>
      </c>
    </row>
    <row r="3703" spans="1:4" x14ac:dyDescent="0.2">
      <c r="A3703" s="2">
        <v>37.07</v>
      </c>
      <c r="B3703" s="14">
        <f t="shared" si="162"/>
        <v>7.2770411026929466E-2</v>
      </c>
      <c r="C3703" s="3">
        <f t="shared" si="160"/>
        <v>38.725326616003635</v>
      </c>
      <c r="D3703" s="3">
        <f t="shared" si="161"/>
        <v>2.8180579349986759</v>
      </c>
    </row>
    <row r="3704" spans="1:4" x14ac:dyDescent="0.2">
      <c r="A3704" s="2">
        <v>37.08</v>
      </c>
      <c r="B3704" s="14">
        <f t="shared" si="162"/>
        <v>7.2731165828221755E-2</v>
      </c>
      <c r="C3704" s="3">
        <f t="shared" si="160"/>
        <v>38.684257638461482</v>
      </c>
      <c r="D3704" s="3">
        <f t="shared" si="161"/>
        <v>2.8135511572445959</v>
      </c>
    </row>
    <row r="3705" spans="1:4" x14ac:dyDescent="0.2">
      <c r="A3705" s="2">
        <v>37.090000000000003</v>
      </c>
      <c r="B3705" s="14">
        <f t="shared" si="162"/>
        <v>7.2691952368452814E-2</v>
      </c>
      <c r="C3705" s="3">
        <f t="shared" si="160"/>
        <v>38.643243082598012</v>
      </c>
      <c r="D3705" s="3">
        <f t="shared" si="161"/>
        <v>2.8090527855227583</v>
      </c>
    </row>
    <row r="3706" spans="1:4" x14ac:dyDescent="0.2">
      <c r="A3706" s="2">
        <v>37.1</v>
      </c>
      <c r="B3706" s="14">
        <f t="shared" si="162"/>
        <v>7.265277061340733E-2</v>
      </c>
      <c r="C3706" s="3">
        <f t="shared" si="160"/>
        <v>38.602282861908634</v>
      </c>
      <c r="D3706" s="3">
        <f t="shared" si="161"/>
        <v>2.8045628019201132</v>
      </c>
    </row>
    <row r="3707" spans="1:4" x14ac:dyDescent="0.2">
      <c r="A3707" s="2">
        <v>37.11</v>
      </c>
      <c r="B3707" s="14">
        <f t="shared" si="162"/>
        <v>7.2613620528916109E-2</v>
      </c>
      <c r="C3707" s="3">
        <f t="shared" si="160"/>
        <v>38.561376890048841</v>
      </c>
      <c r="D3707" s="3">
        <f t="shared" si="161"/>
        <v>2.8000811885665216</v>
      </c>
    </row>
    <row r="3708" spans="1:4" x14ac:dyDescent="0.2">
      <c r="A3708" s="2">
        <v>37.119999999999997</v>
      </c>
      <c r="B3708" s="14">
        <f t="shared" si="162"/>
        <v>7.2574502080856113E-2</v>
      </c>
      <c r="C3708" s="3">
        <f t="shared" si="160"/>
        <v>38.520525080834403</v>
      </c>
      <c r="D3708" s="3">
        <f t="shared" si="161"/>
        <v>2.7956079276346864</v>
      </c>
    </row>
    <row r="3709" spans="1:4" x14ac:dyDescent="0.2">
      <c r="A3709" s="2">
        <v>37.130000000000003</v>
      </c>
      <c r="B3709" s="14">
        <f t="shared" si="162"/>
        <v>7.2535415235150016E-2</v>
      </c>
      <c r="C3709" s="3">
        <f t="shared" si="160"/>
        <v>38.479727348240623</v>
      </c>
      <c r="D3709" s="3">
        <f t="shared" si="161"/>
        <v>2.7911430013399916</v>
      </c>
    </row>
    <row r="3710" spans="1:4" x14ac:dyDescent="0.2">
      <c r="A3710" s="2">
        <v>37.14</v>
      </c>
      <c r="B3710" s="14">
        <f t="shared" si="162"/>
        <v>7.2496359957766543E-2</v>
      </c>
      <c r="C3710" s="3">
        <f t="shared" si="160"/>
        <v>38.438983606402175</v>
      </c>
      <c r="D3710" s="3">
        <f t="shared" si="161"/>
        <v>2.7866863919404192</v>
      </c>
    </row>
    <row r="3711" spans="1:4" x14ac:dyDescent="0.2">
      <c r="A3711" s="2">
        <v>37.15</v>
      </c>
      <c r="B3711" s="14">
        <f t="shared" si="162"/>
        <v>7.2457336214720072E-2</v>
      </c>
      <c r="C3711" s="3">
        <f t="shared" si="160"/>
        <v>38.398293769612806</v>
      </c>
      <c r="D3711" s="3">
        <f t="shared" si="161"/>
        <v>2.7822380817364261</v>
      </c>
    </row>
    <row r="3712" spans="1:4" x14ac:dyDescent="0.2">
      <c r="A3712" s="2">
        <v>37.159999999999997</v>
      </c>
      <c r="B3712" s="14">
        <f t="shared" si="162"/>
        <v>7.2418343972070837E-2</v>
      </c>
      <c r="C3712" s="3">
        <f t="shared" si="160"/>
        <v>38.357657752324762</v>
      </c>
      <c r="D3712" s="3">
        <f t="shared" si="161"/>
        <v>2.7777980530708239</v>
      </c>
    </row>
    <row r="3713" spans="1:4" x14ac:dyDescent="0.2">
      <c r="A3713" s="2">
        <v>37.17</v>
      </c>
      <c r="B3713" s="14">
        <f t="shared" si="162"/>
        <v>7.2379383195924671E-2</v>
      </c>
      <c r="C3713" s="3">
        <f t="shared" si="160"/>
        <v>38.31707546914879</v>
      </c>
      <c r="D3713" s="3">
        <f t="shared" si="161"/>
        <v>2.7733662883286851</v>
      </c>
    </row>
    <row r="3714" spans="1:4" x14ac:dyDescent="0.2">
      <c r="A3714" s="2">
        <v>37.18</v>
      </c>
      <c r="B3714" s="14">
        <f t="shared" si="162"/>
        <v>7.234045385243297E-2</v>
      </c>
      <c r="C3714" s="3">
        <f t="shared" si="160"/>
        <v>38.276546834853633</v>
      </c>
      <c r="D3714" s="3">
        <f t="shared" si="161"/>
        <v>2.7689427699372184</v>
      </c>
    </row>
    <row r="3715" spans="1:4" x14ac:dyDescent="0.2">
      <c r="A3715" s="2">
        <v>37.19</v>
      </c>
      <c r="B3715" s="14">
        <f t="shared" si="162"/>
        <v>7.2301555907792664E-2</v>
      </c>
      <c r="C3715" s="3">
        <f t="shared" si="160"/>
        <v>38.236071764365484</v>
      </c>
      <c r="D3715" s="3">
        <f t="shared" si="161"/>
        <v>2.7645274803656434</v>
      </c>
    </row>
    <row r="3716" spans="1:4" x14ac:dyDescent="0.2">
      <c r="A3716" s="2">
        <v>37.200000000000003</v>
      </c>
      <c r="B3716" s="14">
        <f t="shared" si="162"/>
        <v>7.2262689328246033E-2</v>
      </c>
      <c r="C3716" s="3">
        <f t="shared" si="160"/>
        <v>38.195650172768026</v>
      </c>
      <c r="D3716" s="3">
        <f t="shared" si="161"/>
        <v>2.7601204021251027</v>
      </c>
    </row>
    <row r="3717" spans="1:4" x14ac:dyDescent="0.2">
      <c r="A3717" s="2">
        <v>37.21</v>
      </c>
      <c r="B3717" s="14">
        <f t="shared" si="162"/>
        <v>7.2223854080080793E-2</v>
      </c>
      <c r="C3717" s="3">
        <f t="shared" si="160"/>
        <v>38.155281975301996</v>
      </c>
      <c r="D3717" s="3">
        <f t="shared" si="161"/>
        <v>2.7557215177685483</v>
      </c>
    </row>
    <row r="3718" spans="1:4" x14ac:dyDescent="0.2">
      <c r="A3718" s="2">
        <v>37.22</v>
      </c>
      <c r="B3718" s="14">
        <f t="shared" si="162"/>
        <v>7.2185050129629891E-2</v>
      </c>
      <c r="C3718" s="3">
        <f t="shared" ref="C3718:C3781" si="163">374200000/(A3718^5*(EXP(14380/(A3718*3000))-1))</f>
        <v>38.11496708736469</v>
      </c>
      <c r="D3718" s="3">
        <f t="shared" ref="D3718:D3781" si="164">B3718*C3718</f>
        <v>2.7513308098906135</v>
      </c>
    </row>
    <row r="3719" spans="1:4" x14ac:dyDescent="0.2">
      <c r="A3719" s="2">
        <v>37.229999999999997</v>
      </c>
      <c r="B3719" s="14">
        <f t="shared" si="162"/>
        <v>7.2146277443271595E-2</v>
      </c>
      <c r="C3719" s="3">
        <f t="shared" si="163"/>
        <v>38.074705424509702</v>
      </c>
      <c r="D3719" s="3">
        <f t="shared" si="164"/>
        <v>2.7469482611275149</v>
      </c>
    </row>
    <row r="3720" spans="1:4" x14ac:dyDescent="0.2">
      <c r="A3720" s="2">
        <v>37.24</v>
      </c>
      <c r="B3720" s="14">
        <f t="shared" si="162"/>
        <v>7.2107535987429056E-2</v>
      </c>
      <c r="C3720" s="3">
        <f t="shared" si="163"/>
        <v>38.034496902446712</v>
      </c>
      <c r="D3720" s="3">
        <f t="shared" si="164"/>
        <v>2.7425738541569351</v>
      </c>
    </row>
    <row r="3721" spans="1:4" x14ac:dyDescent="0.2">
      <c r="A3721" s="2">
        <v>37.25</v>
      </c>
      <c r="B3721" s="14">
        <f t="shared" si="162"/>
        <v>7.2068825728570748E-2</v>
      </c>
      <c r="C3721" s="3">
        <f t="shared" si="163"/>
        <v>37.994341437041086</v>
      </c>
      <c r="D3721" s="3">
        <f t="shared" si="164"/>
        <v>2.7382075716979282</v>
      </c>
    </row>
    <row r="3722" spans="1:4" x14ac:dyDescent="0.2">
      <c r="A3722" s="2">
        <v>37.26</v>
      </c>
      <c r="B3722" s="14">
        <f t="shared" si="162"/>
        <v>7.2030146633210071E-2</v>
      </c>
      <c r="C3722" s="3">
        <f t="shared" si="163"/>
        <v>37.954238944313467</v>
      </c>
      <c r="D3722" s="3">
        <f t="shared" si="164"/>
        <v>2.7338493965107911</v>
      </c>
    </row>
    <row r="3723" spans="1:4" x14ac:dyDescent="0.2">
      <c r="A3723" s="2">
        <v>37.270000000000003</v>
      </c>
      <c r="B3723" s="14">
        <f t="shared" si="162"/>
        <v>7.1991498667905315E-2</v>
      </c>
      <c r="C3723" s="3">
        <f t="shared" si="163"/>
        <v>37.914189340439563</v>
      </c>
      <c r="D3723" s="3">
        <f t="shared" si="164"/>
        <v>2.7294993113969648</v>
      </c>
    </row>
    <row r="3724" spans="1:4" x14ac:dyDescent="0.2">
      <c r="A3724" s="2">
        <v>37.28</v>
      </c>
      <c r="B3724" s="14">
        <f t="shared" si="162"/>
        <v>7.1952881799259516E-2</v>
      </c>
      <c r="C3724" s="3">
        <f t="shared" si="163"/>
        <v>37.874192541749757</v>
      </c>
      <c r="D3724" s="3">
        <f t="shared" si="164"/>
        <v>2.7251572991989166</v>
      </c>
    </row>
    <row r="3725" spans="1:4" x14ac:dyDescent="0.2">
      <c r="A3725" s="2">
        <v>37.29</v>
      </c>
      <c r="B3725" s="14">
        <f t="shared" si="162"/>
        <v>7.1914295993920616E-2</v>
      </c>
      <c r="C3725" s="3">
        <f t="shared" si="163"/>
        <v>37.834248464728788</v>
      </c>
      <c r="D3725" s="3">
        <f t="shared" si="164"/>
        <v>2.7208233428000428</v>
      </c>
    </row>
    <row r="3726" spans="1:4" x14ac:dyDescent="0.2">
      <c r="A3726" s="2">
        <v>37.299999999999997</v>
      </c>
      <c r="B3726" s="14">
        <f t="shared" si="162"/>
        <v>7.1875741218581299E-2</v>
      </c>
      <c r="C3726" s="3">
        <f t="shared" si="163"/>
        <v>37.794357026015412</v>
      </c>
      <c r="D3726" s="3">
        <f t="shared" si="164"/>
        <v>2.7164974251245537</v>
      </c>
    </row>
    <row r="3727" spans="1:4" x14ac:dyDescent="0.2">
      <c r="A3727" s="2">
        <v>37.31</v>
      </c>
      <c r="B3727" s="14">
        <f t="shared" si="162"/>
        <v>7.1837217439978729E-2</v>
      </c>
      <c r="C3727" s="3">
        <f t="shared" si="163"/>
        <v>37.754518142402112</v>
      </c>
      <c r="D3727" s="3">
        <f t="shared" si="164"/>
        <v>2.7121795291373623</v>
      </c>
    </row>
    <row r="3728" spans="1:4" x14ac:dyDescent="0.2">
      <c r="A3728" s="2">
        <v>37.32</v>
      </c>
      <c r="B3728" s="14">
        <f t="shared" si="162"/>
        <v>7.17987246248947E-2</v>
      </c>
      <c r="C3728" s="3">
        <f t="shared" si="163"/>
        <v>37.714731730834878</v>
      </c>
      <c r="D3728" s="3">
        <f t="shared" si="164"/>
        <v>2.7078696378439915</v>
      </c>
    </row>
    <row r="3729" spans="1:4" x14ac:dyDescent="0.2">
      <c r="A3729" s="2">
        <v>37.33</v>
      </c>
      <c r="B3729" s="14">
        <f t="shared" si="162"/>
        <v>7.1760262740155567E-2</v>
      </c>
      <c r="C3729" s="3">
        <f t="shared" si="163"/>
        <v>37.674997708412633</v>
      </c>
      <c r="D3729" s="3">
        <f t="shared" si="164"/>
        <v>2.7035677342904494</v>
      </c>
    </row>
    <row r="3730" spans="1:4" x14ac:dyDescent="0.2">
      <c r="A3730" s="2">
        <v>37.340000000000003</v>
      </c>
      <c r="B3730" s="14">
        <f t="shared" si="162"/>
        <v>7.1721831752631957E-2</v>
      </c>
      <c r="C3730" s="3">
        <f t="shared" si="163"/>
        <v>37.635315992386957</v>
      </c>
      <c r="D3730" s="3">
        <f t="shared" si="164"/>
        <v>2.6992738015631161</v>
      </c>
    </row>
    <row r="3731" spans="1:4" x14ac:dyDescent="0.2">
      <c r="A3731" s="2">
        <v>37.35</v>
      </c>
      <c r="B3731" s="14">
        <f t="shared" si="162"/>
        <v>7.1683431629238889E-2</v>
      </c>
      <c r="C3731" s="3">
        <f t="shared" si="163"/>
        <v>37.595686500162131</v>
      </c>
      <c r="D3731" s="3">
        <f t="shared" si="164"/>
        <v>2.6949878227886717</v>
      </c>
    </row>
    <row r="3732" spans="1:4" x14ac:dyDescent="0.2">
      <c r="A3732" s="2">
        <v>37.36</v>
      </c>
      <c r="B3732" s="14">
        <f t="shared" si="162"/>
        <v>7.1645062336935808E-2</v>
      </c>
      <c r="C3732" s="3">
        <f t="shared" si="163"/>
        <v>37.556109149294372</v>
      </c>
      <c r="D3732" s="3">
        <f t="shared" si="164"/>
        <v>2.6907097811339606</v>
      </c>
    </row>
    <row r="3733" spans="1:4" x14ac:dyDescent="0.2">
      <c r="A3733" s="2">
        <v>37.369999999999997</v>
      </c>
      <c r="B3733" s="14">
        <f t="shared" si="162"/>
        <v>7.1606723842726122E-2</v>
      </c>
      <c r="C3733" s="3">
        <f t="shared" si="163"/>
        <v>37.516583857491611</v>
      </c>
      <c r="D3733" s="3">
        <f t="shared" si="164"/>
        <v>2.6864396598058784</v>
      </c>
    </row>
    <row r="3734" spans="1:4" x14ac:dyDescent="0.2">
      <c r="A3734" s="2">
        <v>37.380000000000003</v>
      </c>
      <c r="B3734" s="14">
        <f t="shared" si="162"/>
        <v>7.1568416113657468E-2</v>
      </c>
      <c r="C3734" s="3">
        <f t="shared" si="163"/>
        <v>37.477110542613318</v>
      </c>
      <c r="D3734" s="3">
        <f t="shared" si="164"/>
        <v>2.6821774420512892</v>
      </c>
    </row>
    <row r="3735" spans="1:4" x14ac:dyDescent="0.2">
      <c r="A3735" s="2">
        <v>37.39</v>
      </c>
      <c r="B3735" s="14">
        <f t="shared" si="162"/>
        <v>7.1530139116821628E-2</v>
      </c>
      <c r="C3735" s="3">
        <f t="shared" si="163"/>
        <v>37.437689122670207</v>
      </c>
      <c r="D3735" s="3">
        <f t="shared" si="164"/>
        <v>2.6779231111569199</v>
      </c>
    </row>
    <row r="3736" spans="1:4" x14ac:dyDescent="0.2">
      <c r="A3736" s="2">
        <v>37.4</v>
      </c>
      <c r="B3736" s="14">
        <f t="shared" si="162"/>
        <v>7.1491892819354294E-2</v>
      </c>
      <c r="C3736" s="3">
        <f t="shared" si="163"/>
        <v>37.398319515823722</v>
      </c>
      <c r="D3736" s="3">
        <f t="shared" si="164"/>
        <v>2.6736766504492357</v>
      </c>
    </row>
    <row r="3737" spans="1:4" x14ac:dyDescent="0.2">
      <c r="A3737" s="2">
        <v>37.409999999999997</v>
      </c>
      <c r="B3737" s="14">
        <f t="shared" si="162"/>
        <v>7.1453677188434969E-2</v>
      </c>
      <c r="C3737" s="3">
        <f t="shared" si="163"/>
        <v>37.359001640385706</v>
      </c>
      <c r="D3737" s="3">
        <f t="shared" si="164"/>
        <v>2.6694380432943325</v>
      </c>
    </row>
    <row r="3738" spans="1:4" x14ac:dyDescent="0.2">
      <c r="A3738" s="2">
        <v>37.42</v>
      </c>
      <c r="B3738" s="14">
        <f t="shared" si="162"/>
        <v>7.1415492191287233E-2</v>
      </c>
      <c r="C3738" s="3">
        <f t="shared" si="163"/>
        <v>37.319735414818417</v>
      </c>
      <c r="D3738" s="3">
        <f t="shared" si="164"/>
        <v>2.6652072730978702</v>
      </c>
    </row>
    <row r="3739" spans="1:4" x14ac:dyDescent="0.2">
      <c r="A3739" s="2">
        <v>37.43</v>
      </c>
      <c r="B3739" s="14">
        <f t="shared" si="162"/>
        <v>7.1377337795178269E-2</v>
      </c>
      <c r="C3739" s="3">
        <f t="shared" si="163"/>
        <v>37.280520757733932</v>
      </c>
      <c r="D3739" s="3">
        <f t="shared" si="164"/>
        <v>2.6609843233049304</v>
      </c>
    </row>
    <row r="3740" spans="1:4" x14ac:dyDescent="0.2">
      <c r="A3740" s="2">
        <v>37.44</v>
      </c>
      <c r="B3740" s="14">
        <f t="shared" si="162"/>
        <v>7.1339213967419102E-2</v>
      </c>
      <c r="C3740" s="3">
        <f t="shared" si="163"/>
        <v>37.24135758789371</v>
      </c>
      <c r="D3740" s="3">
        <f t="shared" si="164"/>
        <v>2.6567691773999162</v>
      </c>
    </row>
    <row r="3741" spans="1:4" x14ac:dyDescent="0.2">
      <c r="A3741" s="2">
        <v>37.450000000000003</v>
      </c>
      <c r="B3741" s="14">
        <f t="shared" si="162"/>
        <v>7.1301120675364163E-2</v>
      </c>
      <c r="C3741" s="3">
        <f t="shared" si="163"/>
        <v>37.202245824208653</v>
      </c>
      <c r="D3741" s="3">
        <f t="shared" si="164"/>
        <v>2.6525618189064635</v>
      </c>
    </row>
    <row r="3742" spans="1:4" x14ac:dyDescent="0.2">
      <c r="A3742" s="2">
        <v>37.46</v>
      </c>
      <c r="B3742" s="14">
        <f t="shared" si="162"/>
        <v>7.1263057886411782E-2</v>
      </c>
      <c r="C3742" s="3">
        <f t="shared" si="163"/>
        <v>37.163185385738586</v>
      </c>
      <c r="D3742" s="3">
        <f t="shared" si="164"/>
        <v>2.6483622313873414</v>
      </c>
    </row>
    <row r="3743" spans="1:4" x14ac:dyDescent="0.2">
      <c r="A3743" s="2">
        <v>37.47</v>
      </c>
      <c r="B3743" s="14">
        <f t="shared" si="162"/>
        <v>7.1225025568003586E-2</v>
      </c>
      <c r="C3743" s="3">
        <f t="shared" si="163"/>
        <v>37.124176191691895</v>
      </c>
      <c r="D3743" s="3">
        <f t="shared" si="164"/>
        <v>2.644170398444325</v>
      </c>
    </row>
    <row r="3744" spans="1:4" x14ac:dyDescent="0.2">
      <c r="A3744" s="2">
        <v>37.479999999999997</v>
      </c>
      <c r="B3744" s="14">
        <f t="shared" si="162"/>
        <v>7.1187023687624473E-2</v>
      </c>
      <c r="C3744" s="3">
        <f t="shared" si="163"/>
        <v>37.085218161425345</v>
      </c>
      <c r="D3744" s="3">
        <f t="shared" si="164"/>
        <v>2.6399863037181075</v>
      </c>
    </row>
    <row r="3745" spans="1:4" x14ac:dyDescent="0.2">
      <c r="A3745" s="2">
        <v>37.49</v>
      </c>
      <c r="B3745" s="14">
        <f t="shared" si="162"/>
        <v>7.1149052212803085E-2</v>
      </c>
      <c r="C3745" s="3">
        <f t="shared" si="163"/>
        <v>37.046311214443577</v>
      </c>
      <c r="D3745" s="3">
        <f t="shared" si="164"/>
        <v>2.6358099308881986</v>
      </c>
    </row>
    <row r="3746" spans="1:4" x14ac:dyDescent="0.2">
      <c r="A3746" s="2">
        <v>37.5</v>
      </c>
      <c r="B3746" s="14">
        <f t="shared" si="162"/>
        <v>7.1111111111111097E-2</v>
      </c>
      <c r="C3746" s="3">
        <f t="shared" si="163"/>
        <v>37.007455270399063</v>
      </c>
      <c r="D3746" s="3">
        <f t="shared" si="164"/>
        <v>2.6316412636728219</v>
      </c>
    </row>
    <row r="3747" spans="1:4" x14ac:dyDescent="0.2">
      <c r="A3747" s="2">
        <v>37.51</v>
      </c>
      <c r="B3747" s="14">
        <f t="shared" si="162"/>
        <v>7.1073200350163443E-2</v>
      </c>
      <c r="C3747" s="3">
        <f t="shared" si="163"/>
        <v>36.968650249091581</v>
      </c>
      <c r="D3747" s="3">
        <f t="shared" si="164"/>
        <v>2.6274802858288058</v>
      </c>
    </row>
    <row r="3748" spans="1:4" x14ac:dyDescent="0.2">
      <c r="A3748" s="2">
        <v>37.520000000000003</v>
      </c>
      <c r="B3748" s="14">
        <f t="shared" ref="B3748:B3811" si="165">10^(2-2*LOG(A3748))</f>
        <v>7.1035319897618174E-2</v>
      </c>
      <c r="C3748" s="3">
        <f t="shared" si="163"/>
        <v>36.929896070467983</v>
      </c>
      <c r="D3748" s="3">
        <f t="shared" si="164"/>
        <v>2.6233269811514854</v>
      </c>
    </row>
    <row r="3749" spans="1:4" x14ac:dyDescent="0.2">
      <c r="A3749" s="2">
        <v>37.53</v>
      </c>
      <c r="B3749" s="14">
        <f t="shared" si="165"/>
        <v>7.0997469721176598E-2</v>
      </c>
      <c r="C3749" s="3">
        <f t="shared" si="163"/>
        <v>36.891192654621953</v>
      </c>
      <c r="D3749" s="3">
        <f t="shared" si="164"/>
        <v>2.6191813334746148</v>
      </c>
    </row>
    <row r="3750" spans="1:4" x14ac:dyDescent="0.2">
      <c r="A3750" s="2">
        <v>37.54</v>
      </c>
      <c r="B3750" s="14">
        <f t="shared" si="165"/>
        <v>7.0959649788582782E-2</v>
      </c>
      <c r="C3750" s="3">
        <f t="shared" si="163"/>
        <v>36.852539921793522</v>
      </c>
      <c r="D3750" s="3">
        <f t="shared" si="164"/>
        <v>2.6150433266702344</v>
      </c>
    </row>
    <row r="3751" spans="1:4" x14ac:dyDescent="0.2">
      <c r="A3751" s="2">
        <v>37.549999999999997</v>
      </c>
      <c r="B3751" s="14">
        <f t="shared" si="165"/>
        <v>7.0921860067624021E-2</v>
      </c>
      <c r="C3751" s="3">
        <f t="shared" si="163"/>
        <v>36.813937792369003</v>
      </c>
      <c r="D3751" s="3">
        <f t="shared" si="164"/>
        <v>2.6109129446486099</v>
      </c>
    </row>
    <row r="3752" spans="1:4" x14ac:dyDescent="0.2">
      <c r="A3752" s="2">
        <v>37.56</v>
      </c>
      <c r="B3752" s="14">
        <f t="shared" si="165"/>
        <v>7.0884100526130089E-2</v>
      </c>
      <c r="C3752" s="3">
        <f t="shared" si="163"/>
        <v>36.775386186880418</v>
      </c>
      <c r="D3752" s="3">
        <f t="shared" si="164"/>
        <v>2.6067901713580874</v>
      </c>
    </row>
    <row r="3753" spans="1:4" x14ac:dyDescent="0.2">
      <c r="A3753" s="2">
        <v>37.57</v>
      </c>
      <c r="B3753" s="14">
        <f t="shared" si="165"/>
        <v>7.0846371131974048E-2</v>
      </c>
      <c r="C3753" s="3">
        <f t="shared" si="163"/>
        <v>36.736885026005439</v>
      </c>
      <c r="D3753" s="3">
        <f t="shared" si="164"/>
        <v>2.6026749907850415</v>
      </c>
    </row>
    <row r="3754" spans="1:4" x14ac:dyDescent="0.2">
      <c r="A3754" s="2">
        <v>37.58</v>
      </c>
      <c r="B3754" s="14">
        <f t="shared" si="165"/>
        <v>7.0808671853071395E-2</v>
      </c>
      <c r="C3754" s="3">
        <f t="shared" si="163"/>
        <v>36.698434230566988</v>
      </c>
      <c r="D3754" s="3">
        <f t="shared" si="164"/>
        <v>2.5985673869537407</v>
      </c>
    </row>
    <row r="3755" spans="1:4" x14ac:dyDescent="0.2">
      <c r="A3755" s="2">
        <v>37.590000000000003</v>
      </c>
      <c r="B3755" s="14">
        <f t="shared" si="165"/>
        <v>7.0771002657380386E-2</v>
      </c>
      <c r="C3755" s="3">
        <f t="shared" si="163"/>
        <v>36.660033721532713</v>
      </c>
      <c r="D3755" s="3">
        <f t="shared" si="164"/>
        <v>2.594467343926246</v>
      </c>
    </row>
    <row r="3756" spans="1:4" x14ac:dyDescent="0.2">
      <c r="A3756" s="2">
        <v>37.6</v>
      </c>
      <c r="B3756" s="14">
        <f t="shared" si="165"/>
        <v>7.0733363512901756E-2</v>
      </c>
      <c r="C3756" s="3">
        <f t="shared" si="163"/>
        <v>36.621683420015096</v>
      </c>
      <c r="D3756" s="3">
        <f t="shared" si="164"/>
        <v>2.590374845802335</v>
      </c>
    </row>
    <row r="3757" spans="1:4" x14ac:dyDescent="0.2">
      <c r="A3757" s="2">
        <v>37.61</v>
      </c>
      <c r="B3757" s="14">
        <f t="shared" si="165"/>
        <v>7.0695754387678944E-2</v>
      </c>
      <c r="C3757" s="3">
        <f t="shared" si="163"/>
        <v>36.583383247270959</v>
      </c>
      <c r="D3757" s="3">
        <f t="shared" si="164"/>
        <v>2.5862898767193965</v>
      </c>
    </row>
    <row r="3758" spans="1:4" x14ac:dyDescent="0.2">
      <c r="A3758" s="2">
        <v>37.619999999999997</v>
      </c>
      <c r="B3758" s="14">
        <f t="shared" si="165"/>
        <v>7.0658175249797839E-2</v>
      </c>
      <c r="C3758" s="3">
        <f t="shared" si="163"/>
        <v>36.545133124701003</v>
      </c>
      <c r="D3758" s="3">
        <f t="shared" si="164"/>
        <v>2.5822124208523154</v>
      </c>
    </row>
    <row r="3759" spans="1:4" x14ac:dyDescent="0.2">
      <c r="A3759" s="2">
        <v>37.630000000000003</v>
      </c>
      <c r="B3759" s="14">
        <f t="shared" si="165"/>
        <v>7.0620626067386602E-2</v>
      </c>
      <c r="C3759" s="3">
        <f t="shared" si="163"/>
        <v>36.506932973849715</v>
      </c>
      <c r="D3759" s="3">
        <f t="shared" si="164"/>
        <v>2.5781424624133868</v>
      </c>
    </row>
    <row r="3760" spans="1:4" x14ac:dyDescent="0.2">
      <c r="A3760" s="2">
        <v>37.64</v>
      </c>
      <c r="B3760" s="14">
        <f t="shared" si="165"/>
        <v>7.0583106808615875E-2</v>
      </c>
      <c r="C3760" s="3">
        <f t="shared" si="163"/>
        <v>36.468782716405045</v>
      </c>
      <c r="D3760" s="3">
        <f t="shared" si="164"/>
        <v>2.5740799856522218</v>
      </c>
    </row>
    <row r="3761" spans="1:4" x14ac:dyDescent="0.2">
      <c r="A3761" s="2">
        <v>37.65</v>
      </c>
      <c r="B3761" s="14">
        <f t="shared" si="165"/>
        <v>7.0545617441698447E-2</v>
      </c>
      <c r="C3761" s="3">
        <f t="shared" si="163"/>
        <v>36.430682274198041</v>
      </c>
      <c r="D3761" s="3">
        <f t="shared" si="164"/>
        <v>2.5700249748556399</v>
      </c>
    </row>
    <row r="3762" spans="1:4" x14ac:dyDescent="0.2">
      <c r="A3762" s="2">
        <v>37.659999999999997</v>
      </c>
      <c r="B3762" s="14">
        <f t="shared" si="165"/>
        <v>7.0508157934889348E-2</v>
      </c>
      <c r="C3762" s="3">
        <f t="shared" si="163"/>
        <v>36.3926315692025</v>
      </c>
      <c r="D3762" s="3">
        <f t="shared" si="164"/>
        <v>2.5659774143475698</v>
      </c>
    </row>
    <row r="3763" spans="1:4" x14ac:dyDescent="0.2">
      <c r="A3763" s="2">
        <v>37.67</v>
      </c>
      <c r="B3763" s="14">
        <f t="shared" si="165"/>
        <v>7.0470728256485815E-2</v>
      </c>
      <c r="C3763" s="3">
        <f t="shared" si="163"/>
        <v>36.354630523534901</v>
      </c>
      <c r="D3763" s="3">
        <f t="shared" si="164"/>
        <v>2.5619372884889726</v>
      </c>
    </row>
    <row r="3764" spans="1:4" x14ac:dyDescent="0.2">
      <c r="A3764" s="2">
        <v>37.68</v>
      </c>
      <c r="B3764" s="14">
        <f t="shared" si="165"/>
        <v>7.0433328374827006E-2</v>
      </c>
      <c r="C3764" s="3">
        <f t="shared" si="163"/>
        <v>36.316679059453875</v>
      </c>
      <c r="D3764" s="3">
        <f t="shared" si="164"/>
        <v>2.5579045816777182</v>
      </c>
    </row>
    <row r="3765" spans="1:4" x14ac:dyDescent="0.2">
      <c r="A3765" s="2">
        <v>37.69</v>
      </c>
      <c r="B3765" s="14">
        <f t="shared" si="165"/>
        <v>7.0395958258294172E-2</v>
      </c>
      <c r="C3765" s="3">
        <f t="shared" si="163"/>
        <v>36.278777099359949</v>
      </c>
      <c r="D3765" s="3">
        <f t="shared" si="164"/>
        <v>2.5538792783485014</v>
      </c>
    </row>
    <row r="3766" spans="1:4" x14ac:dyDescent="0.2">
      <c r="A3766" s="2">
        <v>37.700000000000003</v>
      </c>
      <c r="B3766" s="14">
        <f t="shared" si="165"/>
        <v>7.0358617875310475E-2</v>
      </c>
      <c r="C3766" s="3">
        <f t="shared" si="163"/>
        <v>36.240924565795211</v>
      </c>
      <c r="D3766" s="3">
        <f t="shared" si="164"/>
        <v>2.5498613629727376</v>
      </c>
    </row>
    <row r="3767" spans="1:4" x14ac:dyDescent="0.2">
      <c r="A3767" s="2">
        <v>37.71</v>
      </c>
      <c r="B3767" s="14">
        <f t="shared" si="165"/>
        <v>7.032130719434089E-2</v>
      </c>
      <c r="C3767" s="3">
        <f t="shared" si="163"/>
        <v>36.203121381443367</v>
      </c>
      <c r="D3767" s="3">
        <f t="shared" si="164"/>
        <v>2.5458508200584902</v>
      </c>
    </row>
    <row r="3768" spans="1:4" x14ac:dyDescent="0.2">
      <c r="A3768" s="2">
        <v>37.72</v>
      </c>
      <c r="B3768" s="14">
        <f t="shared" si="165"/>
        <v>7.0284026183892206E-2</v>
      </c>
      <c r="C3768" s="3">
        <f t="shared" si="163"/>
        <v>36.165367469128938</v>
      </c>
      <c r="D3768" s="3">
        <f t="shared" si="164"/>
        <v>2.5418476341503418</v>
      </c>
    </row>
    <row r="3769" spans="1:4" x14ac:dyDescent="0.2">
      <c r="A3769" s="2">
        <v>37.729999999999997</v>
      </c>
      <c r="B3769" s="14">
        <f t="shared" si="165"/>
        <v>7.0246774812513124E-2</v>
      </c>
      <c r="C3769" s="3">
        <f t="shared" si="163"/>
        <v>36.127662751817212</v>
      </c>
      <c r="D3769" s="3">
        <f t="shared" si="164"/>
        <v>2.5378517898293218</v>
      </c>
    </row>
    <row r="3770" spans="1:4" x14ac:dyDescent="0.2">
      <c r="A3770" s="2">
        <v>37.74</v>
      </c>
      <c r="B3770" s="14">
        <f t="shared" si="165"/>
        <v>7.0209553048793685E-2</v>
      </c>
      <c r="C3770" s="3">
        <f t="shared" si="163"/>
        <v>36.090007152613978</v>
      </c>
      <c r="D3770" s="3">
        <f t="shared" si="164"/>
        <v>2.5338632717127947</v>
      </c>
    </row>
    <row r="3771" spans="1:4" x14ac:dyDescent="0.2">
      <c r="A3771" s="2">
        <v>37.75</v>
      </c>
      <c r="B3771" s="14">
        <f t="shared" si="165"/>
        <v>7.0172360861365732E-2</v>
      </c>
      <c r="C3771" s="3">
        <f t="shared" si="163"/>
        <v>36.052400594765267</v>
      </c>
      <c r="D3771" s="3">
        <f t="shared" si="164"/>
        <v>2.5298820644543847</v>
      </c>
    </row>
    <row r="3772" spans="1:4" x14ac:dyDescent="0.2">
      <c r="A3772" s="2">
        <v>37.76</v>
      </c>
      <c r="B3772" s="14">
        <f t="shared" si="165"/>
        <v>7.0135198218902628E-2</v>
      </c>
      <c r="C3772" s="3">
        <f t="shared" si="163"/>
        <v>36.014843001656821</v>
      </c>
      <c r="D3772" s="3">
        <f t="shared" si="164"/>
        <v>2.5259081527438592</v>
      </c>
    </row>
    <row r="3773" spans="1:4" x14ac:dyDescent="0.2">
      <c r="A3773" s="2">
        <v>37.770000000000003</v>
      </c>
      <c r="B3773" s="14">
        <f t="shared" si="165"/>
        <v>7.0098065090119094E-2</v>
      </c>
      <c r="C3773" s="3">
        <f t="shared" si="163"/>
        <v>35.977334296814121</v>
      </c>
      <c r="D3773" s="3">
        <f t="shared" si="164"/>
        <v>2.5219415213070504</v>
      </c>
    </row>
    <row r="3774" spans="1:4" x14ac:dyDescent="0.2">
      <c r="A3774" s="2">
        <v>37.78</v>
      </c>
      <c r="B3774" s="14">
        <f t="shared" si="165"/>
        <v>7.0060961443771427E-2</v>
      </c>
      <c r="C3774" s="3">
        <f t="shared" si="163"/>
        <v>35.939874403901825</v>
      </c>
      <c r="D3774" s="3">
        <f t="shared" si="164"/>
        <v>2.5179821549057535</v>
      </c>
    </row>
    <row r="3775" spans="1:4" x14ac:dyDescent="0.2">
      <c r="A3775" s="2">
        <v>37.79</v>
      </c>
      <c r="B3775" s="14">
        <f t="shared" si="165"/>
        <v>7.0023887248657102E-2</v>
      </c>
      <c r="C3775" s="3">
        <f t="shared" si="163"/>
        <v>35.902463246723762</v>
      </c>
      <c r="D3775" s="3">
        <f t="shared" si="164"/>
        <v>2.5140300383376402</v>
      </c>
    </row>
    <row r="3776" spans="1:4" x14ac:dyDescent="0.2">
      <c r="A3776" s="2">
        <v>37.799999999999997</v>
      </c>
      <c r="B3776" s="14">
        <f t="shared" si="165"/>
        <v>6.9986842473614946E-2</v>
      </c>
      <c r="C3776" s="3">
        <f t="shared" si="163"/>
        <v>35.865100749222186</v>
      </c>
      <c r="D3776" s="3">
        <f t="shared" si="164"/>
        <v>2.5100851564361424</v>
      </c>
    </row>
    <row r="3777" spans="1:4" x14ac:dyDescent="0.2">
      <c r="A3777" s="2">
        <v>37.81</v>
      </c>
      <c r="B3777" s="14">
        <f t="shared" si="165"/>
        <v>6.9949827087524882E-2</v>
      </c>
      <c r="C3777" s="3">
        <f t="shared" si="163"/>
        <v>35.827786835478051</v>
      </c>
      <c r="D3777" s="3">
        <f t="shared" si="164"/>
        <v>2.5061474940703898</v>
      </c>
    </row>
    <row r="3778" spans="1:4" x14ac:dyDescent="0.2">
      <c r="A3778" s="2">
        <v>37.82</v>
      </c>
      <c r="B3778" s="14">
        <f t="shared" si="165"/>
        <v>6.9912841059308187E-2</v>
      </c>
      <c r="C3778" s="3">
        <f t="shared" si="163"/>
        <v>35.790521429710374</v>
      </c>
      <c r="D3778" s="3">
        <f t="shared" si="164"/>
        <v>2.502217036145105</v>
      </c>
    </row>
    <row r="3779" spans="1:4" x14ac:dyDescent="0.2">
      <c r="A3779" s="2">
        <v>37.83</v>
      </c>
      <c r="B3779" s="14">
        <f t="shared" si="165"/>
        <v>6.987588435792691E-2</v>
      </c>
      <c r="C3779" s="3">
        <f t="shared" si="163"/>
        <v>35.753304456275934</v>
      </c>
      <c r="D3779" s="3">
        <f t="shared" si="164"/>
        <v>2.4982937676004902</v>
      </c>
    </row>
    <row r="3780" spans="1:4" x14ac:dyDescent="0.2">
      <c r="A3780" s="2">
        <v>37.840000000000003</v>
      </c>
      <c r="B3780" s="14">
        <f t="shared" si="165"/>
        <v>6.9838956952384373E-2</v>
      </c>
      <c r="C3780" s="3">
        <f t="shared" si="163"/>
        <v>35.716135839669143</v>
      </c>
      <c r="D3780" s="3">
        <f t="shared" si="164"/>
        <v>2.4943776734121661</v>
      </c>
    </row>
    <row r="3781" spans="1:4" x14ac:dyDescent="0.2">
      <c r="A3781" s="2">
        <v>37.85</v>
      </c>
      <c r="B3781" s="14">
        <f t="shared" si="165"/>
        <v>6.9802058811724674E-2</v>
      </c>
      <c r="C3781" s="3">
        <f t="shared" si="163"/>
        <v>35.679015504521665</v>
      </c>
      <c r="D3781" s="3">
        <f t="shared" si="164"/>
        <v>2.4904687385910576</v>
      </c>
    </row>
    <row r="3782" spans="1:4" x14ac:dyDescent="0.2">
      <c r="A3782" s="2">
        <v>37.86</v>
      </c>
      <c r="B3782" s="14">
        <f t="shared" si="165"/>
        <v>6.9765189905032804E-2</v>
      </c>
      <c r="C3782" s="3">
        <f t="shared" ref="C3782:C3845" si="166">374200000/(A3782^5*(EXP(14380/(A3782*3000))-1))</f>
        <v>35.641943375602288</v>
      </c>
      <c r="D3782" s="3">
        <f t="shared" ref="D3782:D3845" si="167">B3782*C3782</f>
        <v>2.4865669481833197</v>
      </c>
    </row>
    <row r="3783" spans="1:4" x14ac:dyDescent="0.2">
      <c r="A3783" s="2">
        <v>37.869999999999997</v>
      </c>
      <c r="B3783" s="14">
        <f t="shared" si="165"/>
        <v>6.9728350201434752E-2</v>
      </c>
      <c r="C3783" s="3">
        <f t="shared" si="166"/>
        <v>35.604919377816302</v>
      </c>
      <c r="D3783" s="3">
        <f t="shared" si="167"/>
        <v>2.4826722872702254</v>
      </c>
    </row>
    <row r="3784" spans="1:4" x14ac:dyDescent="0.2">
      <c r="A3784" s="2">
        <v>37.880000000000003</v>
      </c>
      <c r="B3784" s="14">
        <f t="shared" si="165"/>
        <v>6.9691539670096989E-2</v>
      </c>
      <c r="C3784" s="3">
        <f t="shared" si="166"/>
        <v>35.567943436205475</v>
      </c>
      <c r="D3784" s="3">
        <f t="shared" si="167"/>
        <v>2.4787847409680794</v>
      </c>
    </row>
    <row r="3785" spans="1:4" x14ac:dyDescent="0.2">
      <c r="A3785" s="2">
        <v>37.89</v>
      </c>
      <c r="B3785" s="14">
        <f t="shared" si="165"/>
        <v>6.9654758280226756E-2</v>
      </c>
      <c r="C3785" s="3">
        <f t="shared" si="166"/>
        <v>35.531015475947811</v>
      </c>
      <c r="D3785" s="3">
        <f t="shared" si="167"/>
        <v>2.474904294428141</v>
      </c>
    </row>
    <row r="3786" spans="1:4" x14ac:dyDescent="0.2">
      <c r="A3786" s="2">
        <v>37.9</v>
      </c>
      <c r="B3786" s="14">
        <f t="shared" si="165"/>
        <v>6.9618006001072083E-2</v>
      </c>
      <c r="C3786" s="3">
        <f t="shared" si="166"/>
        <v>35.494135422357147</v>
      </c>
      <c r="D3786" s="3">
        <f t="shared" si="167"/>
        <v>2.4710309328365252</v>
      </c>
    </row>
    <row r="3787" spans="1:4" x14ac:dyDescent="0.2">
      <c r="A3787" s="2">
        <v>37.909999999999997</v>
      </c>
      <c r="B3787" s="14">
        <f t="shared" si="165"/>
        <v>6.9581282801921371E-2</v>
      </c>
      <c r="C3787" s="3">
        <f t="shared" si="166"/>
        <v>35.457303200882876</v>
      </c>
      <c r="D3787" s="3">
        <f t="shared" si="167"/>
        <v>2.4671646414141031</v>
      </c>
    </row>
    <row r="3788" spans="1:4" x14ac:dyDescent="0.2">
      <c r="A3788" s="2">
        <v>37.92</v>
      </c>
      <c r="B3788" s="14">
        <f t="shared" si="165"/>
        <v>6.9544588652103403E-2</v>
      </c>
      <c r="C3788" s="3">
        <f t="shared" si="166"/>
        <v>35.420518737109596</v>
      </c>
      <c r="D3788" s="3">
        <f t="shared" si="167"/>
        <v>2.4633054054164081</v>
      </c>
    </row>
    <row r="3789" spans="1:4" x14ac:dyDescent="0.2">
      <c r="A3789" s="2">
        <v>37.93</v>
      </c>
      <c r="B3789" s="14">
        <f t="shared" si="165"/>
        <v>6.9507923520987794E-2</v>
      </c>
      <c r="C3789" s="3">
        <f t="shared" si="166"/>
        <v>35.383781956757126</v>
      </c>
      <c r="D3789" s="3">
        <f t="shared" si="167"/>
        <v>2.459453210133582</v>
      </c>
    </row>
    <row r="3790" spans="1:4" x14ac:dyDescent="0.2">
      <c r="A3790" s="2">
        <v>37.94</v>
      </c>
      <c r="B3790" s="14">
        <f t="shared" si="165"/>
        <v>6.9471287377984081E-2</v>
      </c>
      <c r="C3790" s="3">
        <f t="shared" si="166"/>
        <v>35.347092785679813</v>
      </c>
      <c r="D3790" s="3">
        <f t="shared" si="167"/>
        <v>2.4556080408902301</v>
      </c>
    </row>
    <row r="3791" spans="1:4" x14ac:dyDescent="0.2">
      <c r="A3791" s="2">
        <v>37.950000000000003</v>
      </c>
      <c r="B3791" s="14">
        <f t="shared" si="165"/>
        <v>6.9434680192542383E-2</v>
      </c>
      <c r="C3791" s="3">
        <f t="shared" si="166"/>
        <v>35.310451149866566</v>
      </c>
      <c r="D3791" s="3">
        <f t="shared" si="167"/>
        <v>2.4517698830453756</v>
      </c>
    </row>
    <row r="3792" spans="1:4" x14ac:dyDescent="0.2">
      <c r="A3792" s="2">
        <v>37.96</v>
      </c>
      <c r="B3792" s="14">
        <f t="shared" si="165"/>
        <v>6.9398101934152828E-2</v>
      </c>
      <c r="C3792" s="3">
        <f t="shared" si="166"/>
        <v>35.273856975440445</v>
      </c>
      <c r="D3792" s="3">
        <f t="shared" si="167"/>
        <v>2.4479387219923439</v>
      </c>
    </row>
    <row r="3793" spans="1:4" x14ac:dyDescent="0.2">
      <c r="A3793" s="2">
        <v>37.97</v>
      </c>
      <c r="B3793" s="14">
        <f t="shared" si="165"/>
        <v>6.9361552572346025E-2</v>
      </c>
      <c r="C3793" s="3">
        <f t="shared" si="166"/>
        <v>35.237310188658498</v>
      </c>
      <c r="D3793" s="3">
        <f t="shared" si="167"/>
        <v>2.4441145431587006</v>
      </c>
    </row>
    <row r="3794" spans="1:4" x14ac:dyDescent="0.2">
      <c r="A3794" s="2">
        <v>37.979999999999997</v>
      </c>
      <c r="B3794" s="14">
        <f t="shared" si="165"/>
        <v>6.9325032076692342E-2</v>
      </c>
      <c r="C3794" s="3">
        <f t="shared" si="166"/>
        <v>35.200810715911246</v>
      </c>
      <c r="D3794" s="3">
        <f t="shared" si="167"/>
        <v>2.4402973320061228</v>
      </c>
    </row>
    <row r="3795" spans="1:4" x14ac:dyDescent="0.2">
      <c r="A3795" s="2">
        <v>37.99</v>
      </c>
      <c r="B3795" s="14">
        <f t="shared" si="165"/>
        <v>6.9288540416802435E-2</v>
      </c>
      <c r="C3795" s="3">
        <f t="shared" si="166"/>
        <v>35.16435848372258</v>
      </c>
      <c r="D3795" s="3">
        <f t="shared" si="167"/>
        <v>2.4364870740303415</v>
      </c>
    </row>
    <row r="3796" spans="1:4" x14ac:dyDescent="0.2">
      <c r="A3796" s="2">
        <v>38</v>
      </c>
      <c r="B3796" s="14">
        <f t="shared" si="165"/>
        <v>6.9252077562326861E-2</v>
      </c>
      <c r="C3796" s="3">
        <f t="shared" si="166"/>
        <v>35.127953418749676</v>
      </c>
      <c r="D3796" s="3">
        <f t="shared" si="167"/>
        <v>2.4326837547610576</v>
      </c>
    </row>
    <row r="3797" spans="1:4" x14ac:dyDescent="0.2">
      <c r="A3797" s="2">
        <v>38.01</v>
      </c>
      <c r="B3797" s="14">
        <f t="shared" si="165"/>
        <v>6.9215643482956044E-2</v>
      </c>
      <c r="C3797" s="3">
        <f t="shared" si="166"/>
        <v>35.091595447782225</v>
      </c>
      <c r="D3797" s="3">
        <f t="shared" si="167"/>
        <v>2.4288873597618177</v>
      </c>
    </row>
    <row r="3798" spans="1:4" x14ac:dyDescent="0.2">
      <c r="A3798" s="2">
        <v>38.020000000000003</v>
      </c>
      <c r="B3798" s="14">
        <f t="shared" si="165"/>
        <v>6.9179238148420405E-2</v>
      </c>
      <c r="C3798" s="3">
        <f t="shared" si="166"/>
        <v>35.055284497742512</v>
      </c>
      <c r="D3798" s="3">
        <f t="shared" si="167"/>
        <v>2.4250978746299592</v>
      </c>
    </row>
    <row r="3799" spans="1:4" x14ac:dyDescent="0.2">
      <c r="A3799" s="2">
        <v>38.03</v>
      </c>
      <c r="B3799" s="14">
        <f t="shared" si="165"/>
        <v>6.9142861528490043E-2</v>
      </c>
      <c r="C3799" s="3">
        <f t="shared" si="166"/>
        <v>35.019020495685233</v>
      </c>
      <c r="D3799" s="3">
        <f t="shared" si="167"/>
        <v>2.4213152849965187</v>
      </c>
    </row>
    <row r="3800" spans="1:4" x14ac:dyDescent="0.2">
      <c r="A3800" s="2">
        <v>38.04</v>
      </c>
      <c r="B3800" s="14">
        <f t="shared" si="165"/>
        <v>6.9106513592974775E-2</v>
      </c>
      <c r="C3800" s="3">
        <f t="shared" si="166"/>
        <v>34.982803368796866</v>
      </c>
      <c r="D3800" s="3">
        <f t="shared" si="167"/>
        <v>2.4175395765261243</v>
      </c>
    </row>
    <row r="3801" spans="1:4" x14ac:dyDescent="0.2">
      <c r="A3801" s="2">
        <v>38.049999999999997</v>
      </c>
      <c r="B3801" s="14">
        <f t="shared" si="165"/>
        <v>6.9070194311724148E-2</v>
      </c>
      <c r="C3801" s="3">
        <f t="shared" si="166"/>
        <v>34.946633044395668</v>
      </c>
      <c r="D3801" s="3">
        <f t="shared" si="167"/>
        <v>2.4137707349169286</v>
      </c>
    </row>
    <row r="3802" spans="1:4" x14ac:dyDescent="0.2">
      <c r="A3802" s="2">
        <v>38.06</v>
      </c>
      <c r="B3802" s="14">
        <f t="shared" si="165"/>
        <v>6.9033903654627235E-2</v>
      </c>
      <c r="C3802" s="3">
        <f t="shared" si="166"/>
        <v>34.910509449931247</v>
      </c>
      <c r="D3802" s="3">
        <f t="shared" si="167"/>
        <v>2.4100087459005075</v>
      </c>
    </row>
    <row r="3803" spans="1:4" x14ac:dyDescent="0.2">
      <c r="A3803" s="2">
        <v>38.07</v>
      </c>
      <c r="B3803" s="14">
        <f t="shared" si="165"/>
        <v>6.8997641591612729E-2</v>
      </c>
      <c r="C3803" s="3">
        <f t="shared" si="166"/>
        <v>34.874432512984576</v>
      </c>
      <c r="D3803" s="3">
        <f t="shared" si="167"/>
        <v>2.4062535952417958</v>
      </c>
    </row>
    <row r="3804" spans="1:4" x14ac:dyDescent="0.2">
      <c r="A3804" s="2">
        <v>38.08</v>
      </c>
      <c r="B3804" s="14">
        <f t="shared" si="165"/>
        <v>6.8961408092648849E-2</v>
      </c>
      <c r="C3804" s="3">
        <f t="shared" si="166"/>
        <v>34.838402161267268</v>
      </c>
      <c r="D3804" s="3">
        <f t="shared" si="167"/>
        <v>2.4025052687389716</v>
      </c>
    </row>
    <row r="3805" spans="1:4" x14ac:dyDescent="0.2">
      <c r="A3805" s="2">
        <v>38.090000000000003</v>
      </c>
      <c r="B3805" s="14">
        <f t="shared" si="165"/>
        <v>6.8925203127742987E-2</v>
      </c>
      <c r="C3805" s="3">
        <f t="shared" si="166"/>
        <v>34.802418322621655</v>
      </c>
      <c r="D3805" s="3">
        <f t="shared" si="167"/>
        <v>2.398763752223382</v>
      </c>
    </row>
    <row r="3806" spans="1:4" x14ac:dyDescent="0.2">
      <c r="A3806" s="2">
        <v>38.1</v>
      </c>
      <c r="B3806" s="14">
        <f t="shared" si="165"/>
        <v>6.888902666694216E-2</v>
      </c>
      <c r="C3806" s="3">
        <f t="shared" si="166"/>
        <v>34.766480925020431</v>
      </c>
      <c r="D3806" s="3">
        <f t="shared" si="167"/>
        <v>2.3950290315594684</v>
      </c>
    </row>
    <row r="3807" spans="1:4" x14ac:dyDescent="0.2">
      <c r="A3807" s="2">
        <v>38.11</v>
      </c>
      <c r="B3807" s="14">
        <f t="shared" si="165"/>
        <v>6.8852878680332644E-2</v>
      </c>
      <c r="C3807" s="3">
        <f t="shared" si="166"/>
        <v>34.730589896566379</v>
      </c>
      <c r="D3807" s="3">
        <f t="shared" si="167"/>
        <v>2.3913010926446714</v>
      </c>
    </row>
    <row r="3808" spans="1:4" x14ac:dyDescent="0.2">
      <c r="A3808" s="2">
        <v>38.119999999999997</v>
      </c>
      <c r="B3808" s="14">
        <f t="shared" si="165"/>
        <v>6.8816759138039835E-2</v>
      </c>
      <c r="C3808" s="3">
        <f t="shared" si="166"/>
        <v>34.69474516549208</v>
      </c>
      <c r="D3808" s="3">
        <f t="shared" si="167"/>
        <v>2.3875799214093405</v>
      </c>
    </row>
    <row r="3809" spans="1:4" x14ac:dyDescent="0.2">
      <c r="A3809" s="2">
        <v>38.130000000000003</v>
      </c>
      <c r="B3809" s="14">
        <f t="shared" si="165"/>
        <v>6.8780668010228196E-2</v>
      </c>
      <c r="C3809" s="3">
        <f t="shared" si="166"/>
        <v>34.658946660159579</v>
      </c>
      <c r="D3809" s="3">
        <f t="shared" si="167"/>
        <v>2.3838655038166432</v>
      </c>
    </row>
    <row r="3810" spans="1:4" x14ac:dyDescent="0.2">
      <c r="A3810" s="2">
        <v>38.14</v>
      </c>
      <c r="B3810" s="14">
        <f t="shared" si="165"/>
        <v>6.8744605267101647E-2</v>
      </c>
      <c r="C3810" s="3">
        <f t="shared" si="166"/>
        <v>34.623194309060239</v>
      </c>
      <c r="D3810" s="3">
        <f t="shared" si="167"/>
        <v>2.380157825862506</v>
      </c>
    </row>
    <row r="3811" spans="1:4" x14ac:dyDescent="0.2">
      <c r="A3811" s="2">
        <v>38.15</v>
      </c>
      <c r="B3811" s="14">
        <f t="shared" si="165"/>
        <v>6.8708570878902864E-2</v>
      </c>
      <c r="C3811" s="3">
        <f t="shared" si="166"/>
        <v>34.587488040814556</v>
      </c>
      <c r="D3811" s="3">
        <f t="shared" si="167"/>
        <v>2.3764568735755121</v>
      </c>
    </row>
    <row r="3812" spans="1:4" x14ac:dyDescent="0.2">
      <c r="A3812" s="2">
        <v>38.159999999999997</v>
      </c>
      <c r="B3812" s="14">
        <f t="shared" ref="B3812:B3875" si="168">10^(2-2*LOG(A3812))</f>
        <v>6.8672564815913592E-2</v>
      </c>
      <c r="C3812" s="3">
        <f t="shared" si="166"/>
        <v>34.55182778417155</v>
      </c>
      <c r="D3812" s="3">
        <f t="shared" si="167"/>
        <v>2.372762633016805</v>
      </c>
    </row>
    <row r="3813" spans="1:4" x14ac:dyDescent="0.2">
      <c r="A3813" s="2">
        <v>38.17</v>
      </c>
      <c r="B3813" s="14">
        <f t="shared" si="168"/>
        <v>6.8636587048454475E-2</v>
      </c>
      <c r="C3813" s="3">
        <f t="shared" si="166"/>
        <v>34.516213468008814</v>
      </c>
      <c r="D3813" s="3">
        <f t="shared" si="167"/>
        <v>2.3690750902800239</v>
      </c>
    </row>
    <row r="3814" spans="1:4" x14ac:dyDescent="0.2">
      <c r="A3814" s="2">
        <v>38.18</v>
      </c>
      <c r="B3814" s="14">
        <f t="shared" si="168"/>
        <v>6.8600637546885071E-2</v>
      </c>
      <c r="C3814" s="3">
        <f t="shared" si="166"/>
        <v>34.480645021332215</v>
      </c>
      <c r="D3814" s="3">
        <f t="shared" si="167"/>
        <v>2.3653942314912184</v>
      </c>
    </row>
    <row r="3815" spans="1:4" x14ac:dyDescent="0.2">
      <c r="A3815" s="2">
        <v>38.19</v>
      </c>
      <c r="B3815" s="14">
        <f t="shared" si="168"/>
        <v>6.8564716281603752E-2</v>
      </c>
      <c r="C3815" s="3">
        <f t="shared" si="166"/>
        <v>34.445122373275545</v>
      </c>
      <c r="D3815" s="3">
        <f t="shared" si="167"/>
        <v>2.3617200428087592</v>
      </c>
    </row>
    <row r="3816" spans="1:4" x14ac:dyDescent="0.2">
      <c r="A3816" s="2">
        <v>38.200000000000003</v>
      </c>
      <c r="B3816" s="14">
        <f t="shared" si="168"/>
        <v>6.8528823223047597E-2</v>
      </c>
      <c r="C3816" s="3">
        <f t="shared" si="166"/>
        <v>34.409645453100175</v>
      </c>
      <c r="D3816" s="3">
        <f t="shared" si="167"/>
        <v>2.3580525104232453</v>
      </c>
    </row>
    <row r="3817" spans="1:4" x14ac:dyDescent="0.2">
      <c r="A3817" s="2">
        <v>38.21</v>
      </c>
      <c r="B3817" s="14">
        <f t="shared" si="168"/>
        <v>6.849295834169232E-2</v>
      </c>
      <c r="C3817" s="3">
        <f t="shared" si="166"/>
        <v>34.37421419019504</v>
      </c>
      <c r="D3817" s="3">
        <f t="shared" si="167"/>
        <v>2.354391620557438</v>
      </c>
    </row>
    <row r="3818" spans="1:4" x14ac:dyDescent="0.2">
      <c r="A3818" s="2">
        <v>38.22</v>
      </c>
      <c r="B3818" s="14">
        <f t="shared" si="168"/>
        <v>6.8457121608052326E-2</v>
      </c>
      <c r="C3818" s="3">
        <f t="shared" si="166"/>
        <v>34.338828514076098</v>
      </c>
      <c r="D3818" s="3">
        <f t="shared" si="167"/>
        <v>2.3507373594661622</v>
      </c>
    </row>
    <row r="3819" spans="1:4" x14ac:dyDescent="0.2">
      <c r="A3819" s="2">
        <v>38.229999999999997</v>
      </c>
      <c r="B3819" s="14">
        <f t="shared" si="168"/>
        <v>6.8421312992680491E-2</v>
      </c>
      <c r="C3819" s="3">
        <f t="shared" si="166"/>
        <v>34.303488354386346</v>
      </c>
      <c r="D3819" s="3">
        <f t="shared" si="167"/>
        <v>2.3470897134362385</v>
      </c>
    </row>
    <row r="3820" spans="1:4" x14ac:dyDescent="0.2">
      <c r="A3820" s="2">
        <v>38.24</v>
      </c>
      <c r="B3820" s="14">
        <f t="shared" si="168"/>
        <v>6.838553246616827E-2</v>
      </c>
      <c r="C3820" s="3">
        <f t="shared" si="166"/>
        <v>34.268193640895255</v>
      </c>
      <c r="D3820" s="3">
        <f t="shared" si="167"/>
        <v>2.3434486687863836</v>
      </c>
    </row>
    <row r="3821" spans="1:4" x14ac:dyDescent="0.2">
      <c r="A3821" s="2">
        <v>38.25</v>
      </c>
      <c r="B3821" s="14">
        <f t="shared" si="168"/>
        <v>6.8349779999145613E-2</v>
      </c>
      <c r="C3821" s="3">
        <f t="shared" si="166"/>
        <v>34.232944303498776</v>
      </c>
      <c r="D3821" s="3">
        <f t="shared" si="167"/>
        <v>2.3398142118671466</v>
      </c>
    </row>
    <row r="3822" spans="1:4" x14ac:dyDescent="0.2">
      <c r="A3822" s="2">
        <v>38.26</v>
      </c>
      <c r="B3822" s="14">
        <f t="shared" si="168"/>
        <v>6.8314055562280665E-2</v>
      </c>
      <c r="C3822" s="3">
        <f t="shared" si="166"/>
        <v>34.19774027221905</v>
      </c>
      <c r="D3822" s="3">
        <f t="shared" si="167"/>
        <v>2.3361863290608151</v>
      </c>
    </row>
    <row r="3823" spans="1:4" x14ac:dyDescent="0.2">
      <c r="A3823" s="2">
        <v>38.270000000000003</v>
      </c>
      <c r="B3823" s="14">
        <f t="shared" si="168"/>
        <v>6.8278359126280011E-2</v>
      </c>
      <c r="C3823" s="3">
        <f t="shared" si="166"/>
        <v>34.162581477203844</v>
      </c>
      <c r="D3823" s="3">
        <f t="shared" si="167"/>
        <v>2.3325650067813255</v>
      </c>
    </row>
    <row r="3824" spans="1:4" x14ac:dyDescent="0.2">
      <c r="A3824" s="2">
        <v>38.28</v>
      </c>
      <c r="B3824" s="14">
        <f t="shared" si="168"/>
        <v>6.8242690661888608E-2</v>
      </c>
      <c r="C3824" s="3">
        <f t="shared" si="166"/>
        <v>34.127467848726802</v>
      </c>
      <c r="D3824" s="3">
        <f t="shared" si="167"/>
        <v>2.3289502314742121</v>
      </c>
    </row>
    <row r="3825" spans="1:4" x14ac:dyDescent="0.2">
      <c r="A3825" s="2">
        <v>38.29</v>
      </c>
      <c r="B3825" s="14">
        <f t="shared" si="168"/>
        <v>6.8207050139889244E-2</v>
      </c>
      <c r="C3825" s="3">
        <f t="shared" si="166"/>
        <v>34.092399317186697</v>
      </c>
      <c r="D3825" s="3">
        <f t="shared" si="167"/>
        <v>2.3253419896164789</v>
      </c>
    </row>
    <row r="3826" spans="1:4" x14ac:dyDescent="0.2">
      <c r="A3826" s="2">
        <v>38.299999999999997</v>
      </c>
      <c r="B3826" s="14">
        <f t="shared" si="168"/>
        <v>6.8171437531103232E-2</v>
      </c>
      <c r="C3826" s="3">
        <f t="shared" si="166"/>
        <v>34.057375813107456</v>
      </c>
      <c r="D3826" s="3">
        <f t="shared" si="167"/>
        <v>2.3217402677165611</v>
      </c>
    </row>
    <row r="3827" spans="1:4" x14ac:dyDescent="0.2">
      <c r="A3827" s="2">
        <v>38.31</v>
      </c>
      <c r="B3827" s="14">
        <f t="shared" si="168"/>
        <v>6.8135852806389702E-2</v>
      </c>
      <c r="C3827" s="3">
        <f t="shared" si="166"/>
        <v>34.022397267137848</v>
      </c>
      <c r="D3827" s="3">
        <f t="shared" si="167"/>
        <v>2.3181450523142195</v>
      </c>
    </row>
    <row r="3828" spans="1:4" x14ac:dyDescent="0.2">
      <c r="A3828" s="2">
        <v>38.32</v>
      </c>
      <c r="B3828" s="14">
        <f t="shared" si="168"/>
        <v>6.810029593664603E-2</v>
      </c>
      <c r="C3828" s="3">
        <f t="shared" si="166"/>
        <v>33.987463610051201</v>
      </c>
      <c r="D3828" s="3">
        <f t="shared" si="167"/>
        <v>2.3145563299804746</v>
      </c>
    </row>
    <row r="3829" spans="1:4" x14ac:dyDescent="0.2">
      <c r="A3829" s="2">
        <v>38.33</v>
      </c>
      <c r="B3829" s="14">
        <f t="shared" si="168"/>
        <v>6.8064766892807327E-2</v>
      </c>
      <c r="C3829" s="3">
        <f t="shared" si="166"/>
        <v>33.952574772745109</v>
      </c>
      <c r="D3829" s="3">
        <f t="shared" si="167"/>
        <v>2.3109740873175064</v>
      </c>
    </row>
    <row r="3830" spans="1:4" x14ac:dyDescent="0.2">
      <c r="A3830" s="2">
        <v>38.340000000000003</v>
      </c>
      <c r="B3830" s="14">
        <f t="shared" si="168"/>
        <v>6.8029265645846701E-2</v>
      </c>
      <c r="C3830" s="3">
        <f t="shared" si="166"/>
        <v>33.917730686241278</v>
      </c>
      <c r="D3830" s="3">
        <f t="shared" si="167"/>
        <v>2.307398310958594</v>
      </c>
    </row>
    <row r="3831" spans="1:4" x14ac:dyDescent="0.2">
      <c r="A3831" s="2">
        <v>38.35</v>
      </c>
      <c r="B3831" s="14">
        <f t="shared" si="168"/>
        <v>6.7993792166775174E-2</v>
      </c>
      <c r="C3831" s="3">
        <f t="shared" si="166"/>
        <v>33.882931281685323</v>
      </c>
      <c r="D3831" s="3">
        <f t="shared" si="167"/>
        <v>2.3038289875680369</v>
      </c>
    </row>
    <row r="3832" spans="1:4" x14ac:dyDescent="0.2">
      <c r="A3832" s="2">
        <v>38.36</v>
      </c>
      <c r="B3832" s="14">
        <f t="shared" si="168"/>
        <v>6.7958346426641433E-2</v>
      </c>
      <c r="C3832" s="3">
        <f t="shared" si="166"/>
        <v>33.848176490346134</v>
      </c>
      <c r="D3832" s="3">
        <f t="shared" si="167"/>
        <v>2.3002661038410426</v>
      </c>
    </row>
    <row r="3833" spans="1:4" x14ac:dyDescent="0.2">
      <c r="A3833" s="2">
        <v>38.369999999999997</v>
      </c>
      <c r="B3833" s="14">
        <f t="shared" si="168"/>
        <v>6.7922928396531856E-2</v>
      </c>
      <c r="C3833" s="3">
        <f t="shared" si="166"/>
        <v>33.81346624361619</v>
      </c>
      <c r="D3833" s="3">
        <f t="shared" si="167"/>
        <v>2.2967096465036896</v>
      </c>
    </row>
    <row r="3834" spans="1:4" x14ac:dyDescent="0.2">
      <c r="A3834" s="2">
        <v>38.380000000000003</v>
      </c>
      <c r="B3834" s="14">
        <f t="shared" si="168"/>
        <v>6.7887538047570681E-2</v>
      </c>
      <c r="C3834" s="3">
        <f t="shared" si="166"/>
        <v>33.778800473010811</v>
      </c>
      <c r="D3834" s="3">
        <f t="shared" si="167"/>
        <v>2.2931596023128198</v>
      </c>
    </row>
    <row r="3835" spans="1:4" x14ac:dyDescent="0.2">
      <c r="A3835" s="2">
        <v>38.39</v>
      </c>
      <c r="B3835" s="14">
        <f t="shared" si="168"/>
        <v>6.7852175350919516E-2</v>
      </c>
      <c r="C3835" s="3">
        <f t="shared" si="166"/>
        <v>33.744179110168226</v>
      </c>
      <c r="D3835" s="3">
        <f t="shared" si="167"/>
        <v>2.2896159580559696</v>
      </c>
    </row>
    <row r="3836" spans="1:4" x14ac:dyDescent="0.2">
      <c r="A3836" s="2">
        <v>38.4</v>
      </c>
      <c r="B3836" s="14">
        <f t="shared" si="168"/>
        <v>6.7816840277777804E-2</v>
      </c>
      <c r="C3836" s="3">
        <f t="shared" si="166"/>
        <v>33.709602086849117</v>
      </c>
      <c r="D3836" s="3">
        <f t="shared" si="167"/>
        <v>2.2860787005512919</v>
      </c>
    </row>
    <row r="3837" spans="1:4" x14ac:dyDescent="0.2">
      <c r="A3837" s="2">
        <v>38.409999999999997</v>
      </c>
      <c r="B3837" s="14">
        <f t="shared" si="168"/>
        <v>6.7781532799382038E-2</v>
      </c>
      <c r="C3837" s="3">
        <f t="shared" si="166"/>
        <v>33.675069334936573</v>
      </c>
      <c r="D3837" s="3">
        <f t="shared" si="167"/>
        <v>2.2825478166474675</v>
      </c>
    </row>
    <row r="3838" spans="1:4" x14ac:dyDescent="0.2">
      <c r="A3838" s="2">
        <v>38.42</v>
      </c>
      <c r="B3838" s="14">
        <f t="shared" si="168"/>
        <v>6.7746252887006531E-2</v>
      </c>
      <c r="C3838" s="3">
        <f t="shared" si="166"/>
        <v>33.640580786435578</v>
      </c>
      <c r="D3838" s="3">
        <f t="shared" si="167"/>
        <v>2.2790232932236378</v>
      </c>
    </row>
    <row r="3839" spans="1:4" x14ac:dyDescent="0.2">
      <c r="A3839" s="2">
        <v>38.43</v>
      </c>
      <c r="B3839" s="14">
        <f t="shared" si="168"/>
        <v>6.7711000511962841E-2</v>
      </c>
      <c r="C3839" s="3">
        <f t="shared" si="166"/>
        <v>33.60613637347307</v>
      </c>
      <c r="D3839" s="3">
        <f t="shared" si="167"/>
        <v>2.2755051171893279</v>
      </c>
    </row>
    <row r="3840" spans="1:4" x14ac:dyDescent="0.2">
      <c r="A3840" s="2">
        <v>38.44</v>
      </c>
      <c r="B3840" s="14">
        <f t="shared" si="168"/>
        <v>6.7675775645599789E-2</v>
      </c>
      <c r="C3840" s="3">
        <f t="shared" si="166"/>
        <v>33.571736028297323</v>
      </c>
      <c r="D3840" s="3">
        <f t="shared" si="167"/>
        <v>2.2719932754843488</v>
      </c>
    </row>
    <row r="3841" spans="1:4" x14ac:dyDescent="0.2">
      <c r="A3841" s="2">
        <v>38.450000000000003</v>
      </c>
      <c r="B3841" s="14">
        <f t="shared" si="168"/>
        <v>6.7640578259303502E-2</v>
      </c>
      <c r="C3841" s="3">
        <f t="shared" si="166"/>
        <v>33.537379683278118</v>
      </c>
      <c r="D3841" s="3">
        <f t="shared" si="167"/>
        <v>2.2684877550787488</v>
      </c>
    </row>
    <row r="3842" spans="1:4" x14ac:dyDescent="0.2">
      <c r="A3842" s="2">
        <v>38.46</v>
      </c>
      <c r="B3842" s="14">
        <f t="shared" si="168"/>
        <v>6.7605408324497268E-2</v>
      </c>
      <c r="C3842" s="3">
        <f t="shared" si="166"/>
        <v>33.503067270906172</v>
      </c>
      <c r="D3842" s="3">
        <f t="shared" si="167"/>
        <v>2.2649885429727119</v>
      </c>
    </row>
    <row r="3843" spans="1:4" x14ac:dyDescent="0.2">
      <c r="A3843" s="2">
        <v>38.47</v>
      </c>
      <c r="B3843" s="14">
        <f t="shared" si="168"/>
        <v>6.7570265812641583E-2</v>
      </c>
      <c r="C3843" s="3">
        <f t="shared" si="166"/>
        <v>33.468798723793007</v>
      </c>
      <c r="D3843" s="3">
        <f t="shared" si="167"/>
        <v>2.2614956261964929</v>
      </c>
    </row>
    <row r="3844" spans="1:4" x14ac:dyDescent="0.2">
      <c r="A3844" s="2">
        <v>38.479999999999997</v>
      </c>
      <c r="B3844" s="14">
        <f t="shared" si="168"/>
        <v>6.7535150695233859E-2</v>
      </c>
      <c r="C3844" s="3">
        <f t="shared" si="166"/>
        <v>33.434573974670663</v>
      </c>
      <c r="D3844" s="3">
        <f t="shared" si="167"/>
        <v>2.2580089918103274</v>
      </c>
    </row>
    <row r="3845" spans="1:4" x14ac:dyDescent="0.2">
      <c r="A3845" s="2">
        <v>38.49</v>
      </c>
      <c r="B3845" s="14">
        <f t="shared" si="168"/>
        <v>6.7500062943808684E-2</v>
      </c>
      <c r="C3845" s="3">
        <f t="shared" si="166"/>
        <v>33.400392956391471</v>
      </c>
      <c r="D3845" s="3">
        <f t="shared" si="167"/>
        <v>2.2545286269043685</v>
      </c>
    </row>
    <row r="3846" spans="1:4" x14ac:dyDescent="0.2">
      <c r="A3846" s="2">
        <v>38.5</v>
      </c>
      <c r="B3846" s="14">
        <f t="shared" si="168"/>
        <v>6.746500252993759E-2</v>
      </c>
      <c r="C3846" s="3">
        <f t="shared" ref="C3846:C3909" si="169">374200000/(A3846^5*(EXP(14380/(A3846*3000))-1))</f>
        <v>33.36625560192801</v>
      </c>
      <c r="D3846" s="3">
        <f t="shared" ref="D3846:D3909" si="170">B3846*C3846</f>
        <v>2.2510545185986177</v>
      </c>
    </row>
    <row r="3847" spans="1:4" x14ac:dyDescent="0.2">
      <c r="A3847" s="2">
        <v>38.51</v>
      </c>
      <c r="B3847" s="14">
        <f t="shared" si="168"/>
        <v>6.7429969425228942E-2</v>
      </c>
      <c r="C3847" s="3">
        <f t="shared" si="169"/>
        <v>33.332161844372457</v>
      </c>
      <c r="D3847" s="3">
        <f t="shared" si="170"/>
        <v>2.2475866540428173</v>
      </c>
    </row>
    <row r="3848" spans="1:4" x14ac:dyDescent="0.2">
      <c r="A3848" s="2">
        <v>38.520000000000003</v>
      </c>
      <c r="B3848" s="14">
        <f t="shared" si="168"/>
        <v>6.7394963601328003E-2</v>
      </c>
      <c r="C3848" s="3">
        <f t="shared" si="169"/>
        <v>33.298111616936552</v>
      </c>
      <c r="D3848" s="3">
        <f t="shared" si="170"/>
        <v>2.2441250204163961</v>
      </c>
    </row>
    <row r="3849" spans="1:4" x14ac:dyDescent="0.2">
      <c r="A3849" s="2">
        <v>38.53</v>
      </c>
      <c r="B3849" s="14">
        <f t="shared" si="168"/>
        <v>6.7359985029916886E-2</v>
      </c>
      <c r="C3849" s="3">
        <f t="shared" si="169"/>
        <v>33.264104852951526</v>
      </c>
      <c r="D3849" s="3">
        <f t="shared" si="170"/>
        <v>2.2406696049284003</v>
      </c>
    </row>
    <row r="3850" spans="1:4" x14ac:dyDescent="0.2">
      <c r="A3850" s="2">
        <v>38.54</v>
      </c>
      <c r="B3850" s="14">
        <f t="shared" si="168"/>
        <v>6.7325033682714308E-2</v>
      </c>
      <c r="C3850" s="3">
        <f t="shared" si="169"/>
        <v>33.230141485867605</v>
      </c>
      <c r="D3850" s="3">
        <f t="shared" si="170"/>
        <v>2.2372203948173985</v>
      </c>
    </row>
    <row r="3851" spans="1:4" x14ac:dyDescent="0.2">
      <c r="A3851" s="2">
        <v>38.549999999999997</v>
      </c>
      <c r="B3851" s="14">
        <f t="shared" si="168"/>
        <v>6.7290109531475781E-2</v>
      </c>
      <c r="C3851" s="3">
        <f t="shared" si="169"/>
        <v>33.196221449253805</v>
      </c>
      <c r="D3851" s="3">
        <f t="shared" si="170"/>
        <v>2.233777377351414</v>
      </c>
    </row>
    <row r="3852" spans="1:4" x14ac:dyDescent="0.2">
      <c r="A3852" s="2">
        <v>38.56</v>
      </c>
      <c r="B3852" s="14">
        <f t="shared" si="168"/>
        <v>6.7255212547993298E-2</v>
      </c>
      <c r="C3852" s="3">
        <f t="shared" si="169"/>
        <v>33.162344676797737</v>
      </c>
      <c r="D3852" s="3">
        <f t="shared" si="170"/>
        <v>2.230340539827846</v>
      </c>
    </row>
    <row r="3853" spans="1:4" x14ac:dyDescent="0.2">
      <c r="A3853" s="2">
        <v>38.57</v>
      </c>
      <c r="B3853" s="14">
        <f t="shared" si="168"/>
        <v>6.7220342704095562E-2</v>
      </c>
      <c r="C3853" s="3">
        <f t="shared" si="169"/>
        <v>33.128511102305538</v>
      </c>
      <c r="D3853" s="3">
        <f t="shared" si="170"/>
        <v>2.2269098695734129</v>
      </c>
    </row>
    <row r="3854" spans="1:4" x14ac:dyDescent="0.2">
      <c r="A3854" s="2">
        <v>38.58</v>
      </c>
      <c r="B3854" s="14">
        <f t="shared" si="168"/>
        <v>6.718549997164773E-2</v>
      </c>
      <c r="C3854" s="3">
        <f t="shared" si="169"/>
        <v>33.094720659701181</v>
      </c>
      <c r="D3854" s="3">
        <f t="shared" si="170"/>
        <v>2.2234853539440431</v>
      </c>
    </row>
    <row r="3855" spans="1:4" x14ac:dyDescent="0.2">
      <c r="A3855" s="2">
        <v>38.590000000000003</v>
      </c>
      <c r="B3855" s="14">
        <f t="shared" si="168"/>
        <v>6.7150684322551307E-2</v>
      </c>
      <c r="C3855" s="3">
        <f t="shared" si="169"/>
        <v>33.060973283026698</v>
      </c>
      <c r="D3855" s="3">
        <f t="shared" si="170"/>
        <v>2.2200669803248285</v>
      </c>
    </row>
    <row r="3856" spans="1:4" x14ac:dyDescent="0.2">
      <c r="A3856" s="2">
        <v>38.6</v>
      </c>
      <c r="B3856" s="14">
        <f t="shared" si="168"/>
        <v>6.7115895728744407E-2</v>
      </c>
      <c r="C3856" s="3">
        <f t="shared" si="169"/>
        <v>33.027268906441819</v>
      </c>
      <c r="D3856" s="3">
        <f t="shared" si="170"/>
        <v>2.2166547361299513</v>
      </c>
    </row>
    <row r="3857" spans="1:4" x14ac:dyDescent="0.2">
      <c r="A3857" s="2">
        <v>38.61</v>
      </c>
      <c r="B3857" s="14">
        <f t="shared" si="168"/>
        <v>6.7081134162201184E-2</v>
      </c>
      <c r="C3857" s="3">
        <f t="shared" si="169"/>
        <v>32.993607464223359</v>
      </c>
      <c r="D3857" s="3">
        <f t="shared" si="170"/>
        <v>2.2132486088025694</v>
      </c>
    </row>
    <row r="3858" spans="1:4" x14ac:dyDescent="0.2">
      <c r="A3858" s="2">
        <v>38.619999999999997</v>
      </c>
      <c r="B3858" s="14">
        <f t="shared" si="168"/>
        <v>6.7046399594932443E-2</v>
      </c>
      <c r="C3858" s="3">
        <f t="shared" si="169"/>
        <v>32.959988890765608</v>
      </c>
      <c r="D3858" s="3">
        <f t="shared" si="170"/>
        <v>2.2098485858148051</v>
      </c>
    </row>
    <row r="3859" spans="1:4" x14ac:dyDescent="0.2">
      <c r="A3859" s="2">
        <v>38.630000000000003</v>
      </c>
      <c r="B3859" s="14">
        <f t="shared" si="168"/>
        <v>6.7011691998984893E-2</v>
      </c>
      <c r="C3859" s="3">
        <f t="shared" si="169"/>
        <v>32.926413120579561</v>
      </c>
      <c r="D3859" s="3">
        <f t="shared" si="170"/>
        <v>2.2064546546676125</v>
      </c>
    </row>
    <row r="3860" spans="1:4" x14ac:dyDescent="0.2">
      <c r="A3860" s="2">
        <v>38.64</v>
      </c>
      <c r="B3860" s="14">
        <f t="shared" si="168"/>
        <v>6.6977011346441531E-2</v>
      </c>
      <c r="C3860" s="3">
        <f t="shared" si="169"/>
        <v>32.89288008829309</v>
      </c>
      <c r="D3860" s="3">
        <f t="shared" si="170"/>
        <v>2.203066802890747</v>
      </c>
    </row>
    <row r="3861" spans="1:4" x14ac:dyDescent="0.2">
      <c r="A3861" s="2">
        <v>38.65</v>
      </c>
      <c r="B3861" s="14">
        <f t="shared" si="168"/>
        <v>6.6942357609421452E-2</v>
      </c>
      <c r="C3861" s="3">
        <f t="shared" si="169"/>
        <v>32.859389728650228</v>
      </c>
      <c r="D3861" s="3">
        <f t="shared" si="170"/>
        <v>2.1996850180426537</v>
      </c>
    </row>
    <row r="3862" spans="1:4" x14ac:dyDescent="0.2">
      <c r="A3862" s="2">
        <v>38.659999999999997</v>
      </c>
      <c r="B3862" s="14">
        <f t="shared" si="168"/>
        <v>6.6907730760079859E-2</v>
      </c>
      <c r="C3862" s="3">
        <f t="shared" si="169"/>
        <v>32.825941976511487</v>
      </c>
      <c r="D3862" s="3">
        <f t="shared" si="170"/>
        <v>2.1963092877104344</v>
      </c>
    </row>
    <row r="3863" spans="1:4" x14ac:dyDescent="0.2">
      <c r="A3863" s="2">
        <v>38.67</v>
      </c>
      <c r="B3863" s="14">
        <f t="shared" si="168"/>
        <v>6.6873130770607844E-2</v>
      </c>
      <c r="C3863" s="3">
        <f t="shared" si="169"/>
        <v>32.792536766853125</v>
      </c>
      <c r="D3863" s="3">
        <f t="shared" si="170"/>
        <v>2.1929395995097347</v>
      </c>
    </row>
    <row r="3864" spans="1:4" x14ac:dyDescent="0.2">
      <c r="A3864" s="2">
        <v>38.68</v>
      </c>
      <c r="B3864" s="14">
        <f t="shared" si="168"/>
        <v>6.6838557613232499E-2</v>
      </c>
      <c r="C3864" s="3">
        <f t="shared" si="169"/>
        <v>32.759174034767256</v>
      </c>
      <c r="D3864" s="3">
        <f t="shared" si="170"/>
        <v>2.1895759410847013</v>
      </c>
    </row>
    <row r="3865" spans="1:4" x14ac:dyDescent="0.2">
      <c r="A3865" s="2">
        <v>38.69</v>
      </c>
      <c r="B3865" s="14">
        <f t="shared" si="168"/>
        <v>6.6804011260216956E-2</v>
      </c>
      <c r="C3865" s="3">
        <f t="shared" si="169"/>
        <v>32.725853715461483</v>
      </c>
      <c r="D3865" s="3">
        <f t="shared" si="170"/>
        <v>2.1862183001079019</v>
      </c>
    </row>
    <row r="3866" spans="1:4" x14ac:dyDescent="0.2">
      <c r="A3866" s="2">
        <v>38.700000000000003</v>
      </c>
      <c r="B3866" s="14">
        <f t="shared" si="168"/>
        <v>6.6769491683859789E-2</v>
      </c>
      <c r="C3866" s="3">
        <f t="shared" si="169"/>
        <v>32.692575744258534</v>
      </c>
      <c r="D3866" s="3">
        <f t="shared" si="170"/>
        <v>2.1828666642802266</v>
      </c>
    </row>
    <row r="3867" spans="1:4" x14ac:dyDescent="0.2">
      <c r="A3867" s="2">
        <v>38.71</v>
      </c>
      <c r="B3867" s="14">
        <f t="shared" si="168"/>
        <v>6.6734998856495809E-2</v>
      </c>
      <c r="C3867" s="3">
        <f t="shared" si="169"/>
        <v>32.659340056596442</v>
      </c>
      <c r="D3867" s="3">
        <f t="shared" si="170"/>
        <v>2.1795210213308711</v>
      </c>
    </row>
    <row r="3868" spans="1:4" x14ac:dyDescent="0.2">
      <c r="A3868" s="2">
        <v>38.72</v>
      </c>
      <c r="B3868" s="14">
        <f t="shared" si="168"/>
        <v>6.6700532750495145E-2</v>
      </c>
      <c r="C3868" s="3">
        <f t="shared" si="169"/>
        <v>32.626146588027716</v>
      </c>
      <c r="D3868" s="3">
        <f t="shared" si="170"/>
        <v>2.1761813590171979</v>
      </c>
    </row>
    <row r="3869" spans="1:4" x14ac:dyDescent="0.2">
      <c r="A3869" s="2">
        <v>38.729999999999997</v>
      </c>
      <c r="B3869" s="14">
        <f t="shared" si="168"/>
        <v>6.666609333826394E-2</v>
      </c>
      <c r="C3869" s="3">
        <f t="shared" si="169"/>
        <v>32.59299527421954</v>
      </c>
      <c r="D3869" s="3">
        <f t="shared" si="170"/>
        <v>2.1728476651247153</v>
      </c>
    </row>
    <row r="3870" spans="1:4" x14ac:dyDescent="0.2">
      <c r="A3870" s="2">
        <v>38.74</v>
      </c>
      <c r="B3870" s="14">
        <f t="shared" si="168"/>
        <v>6.6631680592243683E-2</v>
      </c>
      <c r="C3870" s="3">
        <f t="shared" si="169"/>
        <v>32.559886050953558</v>
      </c>
      <c r="D3870" s="3">
        <f t="shared" si="170"/>
        <v>2.1695199274669879</v>
      </c>
    </row>
    <row r="3871" spans="1:4" x14ac:dyDescent="0.2">
      <c r="A3871" s="2">
        <v>38.75</v>
      </c>
      <c r="B3871" s="14">
        <f t="shared" si="168"/>
        <v>6.6597294484911529E-2</v>
      </c>
      <c r="C3871" s="3">
        <f t="shared" si="169"/>
        <v>32.526818854125302</v>
      </c>
      <c r="D3871" s="3">
        <f t="shared" si="170"/>
        <v>2.1661981338855552</v>
      </c>
    </row>
    <row r="3872" spans="1:4" x14ac:dyDescent="0.2">
      <c r="A3872" s="2">
        <v>38.76</v>
      </c>
      <c r="B3872" s="14">
        <f t="shared" si="168"/>
        <v>6.6562934988780159E-2</v>
      </c>
      <c r="C3872" s="3">
        <f t="shared" si="169"/>
        <v>32.493793619744295</v>
      </c>
      <c r="D3872" s="3">
        <f t="shared" si="170"/>
        <v>2.1628822722498788</v>
      </c>
    </row>
    <row r="3873" spans="1:4" x14ac:dyDescent="0.2">
      <c r="A3873" s="2">
        <v>38.770000000000003</v>
      </c>
      <c r="B3873" s="14">
        <f t="shared" si="168"/>
        <v>6.6528602076397533E-2</v>
      </c>
      <c r="C3873" s="3">
        <f t="shared" si="169"/>
        <v>32.460810283933611</v>
      </c>
      <c r="D3873" s="3">
        <f t="shared" si="170"/>
        <v>2.1595723304572521</v>
      </c>
    </row>
    <row r="3874" spans="1:4" x14ac:dyDescent="0.2">
      <c r="A3874" s="2">
        <v>38.78</v>
      </c>
      <c r="B3874" s="14">
        <f t="shared" si="168"/>
        <v>6.6494295720347332E-2</v>
      </c>
      <c r="C3874" s="3">
        <f t="shared" si="169"/>
        <v>32.427868782929764</v>
      </c>
      <c r="D3874" s="3">
        <f t="shared" si="170"/>
        <v>2.1562682964327515</v>
      </c>
    </row>
    <row r="3875" spans="1:4" x14ac:dyDescent="0.2">
      <c r="A3875" s="2">
        <v>38.79</v>
      </c>
      <c r="B3875" s="14">
        <f t="shared" si="168"/>
        <v>6.6460015893248167E-2</v>
      </c>
      <c r="C3875" s="3">
        <f t="shared" si="169"/>
        <v>32.394969053082505</v>
      </c>
      <c r="D3875" s="3">
        <f t="shared" si="170"/>
        <v>2.1529701581291456</v>
      </c>
    </row>
    <row r="3876" spans="1:4" x14ac:dyDescent="0.2">
      <c r="A3876" s="2">
        <v>38.799999999999997</v>
      </c>
      <c r="B3876" s="14">
        <f t="shared" ref="B3876:B3939" si="171">10^(2-2*LOG(A3876))</f>
        <v>6.642576256775426E-2</v>
      </c>
      <c r="C3876" s="3">
        <f t="shared" si="169"/>
        <v>32.362111030854372</v>
      </c>
      <c r="D3876" s="3">
        <f t="shared" si="170"/>
        <v>2.1496779035268334</v>
      </c>
    </row>
    <row r="3877" spans="1:4" x14ac:dyDescent="0.2">
      <c r="A3877" s="2">
        <v>38.81</v>
      </c>
      <c r="B3877" s="14">
        <f t="shared" si="171"/>
        <v>6.6391535716554859E-2</v>
      </c>
      <c r="C3877" s="3">
        <f t="shared" si="169"/>
        <v>32.329294652820728</v>
      </c>
      <c r="D3877" s="3">
        <f t="shared" si="170"/>
        <v>2.1463915206337734</v>
      </c>
    </row>
    <row r="3878" spans="1:4" x14ac:dyDescent="0.2">
      <c r="A3878" s="2">
        <v>38.82</v>
      </c>
      <c r="B3878" s="14">
        <f t="shared" si="171"/>
        <v>6.6357335312374491E-2</v>
      </c>
      <c r="C3878" s="3">
        <f t="shared" si="169"/>
        <v>32.296519855669374</v>
      </c>
      <c r="D3878" s="3">
        <f t="shared" si="170"/>
        <v>2.143110997485413</v>
      </c>
    </row>
    <row r="3879" spans="1:4" x14ac:dyDescent="0.2">
      <c r="A3879" s="2">
        <v>38.83</v>
      </c>
      <c r="B3879" s="14">
        <f t="shared" si="171"/>
        <v>6.6323161327972752E-2</v>
      </c>
      <c r="C3879" s="3">
        <f t="shared" si="169"/>
        <v>32.263786576200438</v>
      </c>
      <c r="D3879" s="3">
        <f t="shared" si="170"/>
        <v>2.1398363221446233</v>
      </c>
    </row>
    <row r="3880" spans="1:4" x14ac:dyDescent="0.2">
      <c r="A3880" s="2">
        <v>38.840000000000003</v>
      </c>
      <c r="B3880" s="14">
        <f t="shared" si="171"/>
        <v>6.6289013736144264E-2</v>
      </c>
      <c r="C3880" s="3">
        <f t="shared" si="169"/>
        <v>32.231094751325926</v>
      </c>
      <c r="D3880" s="3">
        <f t="shared" si="170"/>
        <v>2.1365674827016115</v>
      </c>
    </row>
    <row r="3881" spans="1:4" x14ac:dyDescent="0.2">
      <c r="A3881" s="2">
        <v>38.85</v>
      </c>
      <c r="B3881" s="14">
        <f t="shared" si="171"/>
        <v>6.6254892509718749E-2</v>
      </c>
      <c r="C3881" s="3">
        <f t="shared" si="169"/>
        <v>32.198444318069797</v>
      </c>
      <c r="D3881" s="3">
        <f t="shared" si="170"/>
        <v>2.1333044672738786</v>
      </c>
    </row>
    <row r="3882" spans="1:4" x14ac:dyDescent="0.2">
      <c r="A3882" s="2">
        <v>38.86</v>
      </c>
      <c r="B3882" s="14">
        <f t="shared" si="171"/>
        <v>6.6220797621560815E-2</v>
      </c>
      <c r="C3882" s="3">
        <f t="shared" si="169"/>
        <v>32.165835213567469</v>
      </c>
      <c r="D3882" s="3">
        <f t="shared" si="170"/>
        <v>2.1300472640061257</v>
      </c>
    </row>
    <row r="3883" spans="1:4" x14ac:dyDescent="0.2">
      <c r="A3883" s="2">
        <v>38.869999999999997</v>
      </c>
      <c r="B3883" s="14">
        <f t="shared" si="171"/>
        <v>6.6186729044570111E-2</v>
      </c>
      <c r="C3883" s="3">
        <f t="shared" si="169"/>
        <v>32.133267375065827</v>
      </c>
      <c r="D3883" s="3">
        <f t="shared" si="170"/>
        <v>2.1267958610702067</v>
      </c>
    </row>
    <row r="3884" spans="1:4" x14ac:dyDescent="0.2">
      <c r="A3884" s="2">
        <v>38.880000000000003</v>
      </c>
      <c r="B3884" s="14">
        <f t="shared" si="171"/>
        <v>6.6152686751680817E-2</v>
      </c>
      <c r="C3884" s="3">
        <f t="shared" si="169"/>
        <v>32.100740739922792</v>
      </c>
      <c r="D3884" s="3">
        <f t="shared" si="170"/>
        <v>2.1235502466650313</v>
      </c>
    </row>
    <row r="3885" spans="1:4" x14ac:dyDescent="0.2">
      <c r="A3885" s="2">
        <v>38.89</v>
      </c>
      <c r="B3885" s="14">
        <f t="shared" si="171"/>
        <v>6.6118670715862166E-2</v>
      </c>
      <c r="C3885" s="3">
        <f t="shared" si="169"/>
        <v>32.068255245607183</v>
      </c>
      <c r="D3885" s="3">
        <f t="shared" si="170"/>
        <v>2.120310409016521</v>
      </c>
    </row>
    <row r="3886" spans="1:4" x14ac:dyDescent="0.2">
      <c r="A3886" s="2">
        <v>38.9</v>
      </c>
      <c r="B3886" s="14">
        <f t="shared" si="171"/>
        <v>6.6084680910118224E-2</v>
      </c>
      <c r="C3886" s="3">
        <f t="shared" si="169"/>
        <v>32.035810829698562</v>
      </c>
      <c r="D3886" s="3">
        <f t="shared" si="170"/>
        <v>2.1170763363775391</v>
      </c>
    </row>
    <row r="3887" spans="1:4" x14ac:dyDescent="0.2">
      <c r="A3887" s="2">
        <v>38.909999999999997</v>
      </c>
      <c r="B3887" s="14">
        <f t="shared" si="171"/>
        <v>6.6050717307487392E-2</v>
      </c>
      <c r="C3887" s="3">
        <f t="shared" si="169"/>
        <v>32.003407429886799</v>
      </c>
      <c r="D3887" s="3">
        <f t="shared" si="170"/>
        <v>2.1138480170277947</v>
      </c>
    </row>
    <row r="3888" spans="1:4" x14ac:dyDescent="0.2">
      <c r="A3888" s="2">
        <v>38.92</v>
      </c>
      <c r="B3888" s="14">
        <f t="shared" si="171"/>
        <v>6.6016779881043E-2</v>
      </c>
      <c r="C3888" s="3">
        <f t="shared" si="169"/>
        <v>31.971044983972149</v>
      </c>
      <c r="D3888" s="3">
        <f t="shared" si="170"/>
        <v>2.1106254392738135</v>
      </c>
    </row>
    <row r="3889" spans="1:4" x14ac:dyDescent="0.2">
      <c r="A3889" s="2">
        <v>38.93</v>
      </c>
      <c r="B3889" s="14">
        <f t="shared" si="171"/>
        <v>6.5982868603892894E-2</v>
      </c>
      <c r="C3889" s="3">
        <f t="shared" si="169"/>
        <v>31.938723429864819</v>
      </c>
      <c r="D3889" s="3">
        <f t="shared" si="170"/>
        <v>2.1074085914488458</v>
      </c>
    </row>
    <row r="3890" spans="1:4" x14ac:dyDescent="0.2">
      <c r="A3890" s="2">
        <v>38.94</v>
      </c>
      <c r="B3890" s="14">
        <f t="shared" si="171"/>
        <v>6.5948983449179321E-2</v>
      </c>
      <c r="C3890" s="3">
        <f t="shared" si="169"/>
        <v>31.906442705584794</v>
      </c>
      <c r="D3890" s="3">
        <f t="shared" si="170"/>
        <v>2.1041974619128001</v>
      </c>
    </row>
    <row r="3891" spans="1:4" x14ac:dyDescent="0.2">
      <c r="A3891" s="2">
        <v>38.950000000000003</v>
      </c>
      <c r="B3891" s="14">
        <f t="shared" si="171"/>
        <v>6.59151243900791E-2</v>
      </c>
      <c r="C3891" s="3">
        <f t="shared" si="169"/>
        <v>31.874202749261581</v>
      </c>
      <c r="D3891" s="3">
        <f t="shared" si="170"/>
        <v>2.1009920390521781</v>
      </c>
    </row>
    <row r="3892" spans="1:4" x14ac:dyDescent="0.2">
      <c r="A3892" s="2">
        <v>38.96</v>
      </c>
      <c r="B3892" s="14">
        <f t="shared" si="171"/>
        <v>6.5881291399803463E-2</v>
      </c>
      <c r="C3892" s="3">
        <f t="shared" si="169"/>
        <v>31.842003499134051</v>
      </c>
      <c r="D3892" s="3">
        <f t="shared" si="170"/>
        <v>2.0977923112800121</v>
      </c>
    </row>
    <row r="3893" spans="1:4" x14ac:dyDescent="0.2">
      <c r="A3893" s="2">
        <v>38.97</v>
      </c>
      <c r="B3893" s="14">
        <f t="shared" si="171"/>
        <v>6.5847484451598118E-2</v>
      </c>
      <c r="C3893" s="3">
        <f t="shared" si="169"/>
        <v>31.809844893550235</v>
      </c>
      <c r="D3893" s="3">
        <f t="shared" si="170"/>
        <v>2.094598267035797</v>
      </c>
    </row>
    <row r="3894" spans="1:4" x14ac:dyDescent="0.2">
      <c r="A3894" s="2">
        <v>38.979999999999997</v>
      </c>
      <c r="B3894" s="14">
        <f t="shared" si="171"/>
        <v>6.58137035187428E-2</v>
      </c>
      <c r="C3894" s="3">
        <f t="shared" si="169"/>
        <v>31.777726870967022</v>
      </c>
      <c r="D3894" s="3">
        <f t="shared" si="170"/>
        <v>2.0914098947854098</v>
      </c>
    </row>
    <row r="3895" spans="1:4" x14ac:dyDescent="0.2">
      <c r="A3895" s="2">
        <v>38.99</v>
      </c>
      <c r="B3895" s="14">
        <f t="shared" si="171"/>
        <v>6.5779948574551758E-2</v>
      </c>
      <c r="C3895" s="3">
        <f t="shared" si="169"/>
        <v>31.745649369949906</v>
      </c>
      <c r="D3895" s="3">
        <f t="shared" si="170"/>
        <v>2.0882271830210564</v>
      </c>
    </row>
    <row r="3896" spans="1:4" x14ac:dyDescent="0.2">
      <c r="A3896" s="2">
        <v>39</v>
      </c>
      <c r="B3896" s="14">
        <f t="shared" si="171"/>
        <v>6.5746219592373464E-2</v>
      </c>
      <c r="C3896" s="3">
        <f t="shared" si="169"/>
        <v>31.713612329172999</v>
      </c>
      <c r="D3896" s="3">
        <f t="shared" si="170"/>
        <v>2.0850501202612106</v>
      </c>
    </row>
    <row r="3897" spans="1:4" x14ac:dyDescent="0.2">
      <c r="A3897" s="2">
        <v>39.01</v>
      </c>
      <c r="B3897" s="14">
        <f t="shared" si="171"/>
        <v>6.5712516545590266E-2</v>
      </c>
      <c r="C3897" s="3">
        <f t="shared" si="169"/>
        <v>31.681615687418578</v>
      </c>
      <c r="D3897" s="3">
        <f t="shared" si="170"/>
        <v>2.0818786950505253</v>
      </c>
    </row>
    <row r="3898" spans="1:4" x14ac:dyDescent="0.2">
      <c r="A3898" s="2">
        <v>39.020000000000003</v>
      </c>
      <c r="B3898" s="14">
        <f t="shared" si="171"/>
        <v>6.5678839407618872E-2</v>
      </c>
      <c r="C3898" s="3">
        <f t="shared" si="169"/>
        <v>31.64965938357685</v>
      </c>
      <c r="D3898" s="3">
        <f t="shared" si="170"/>
        <v>2.0787128959597818</v>
      </c>
    </row>
    <row r="3899" spans="1:4" x14ac:dyDescent="0.2">
      <c r="A3899" s="2">
        <v>39.03</v>
      </c>
      <c r="B3899" s="14">
        <f t="shared" si="171"/>
        <v>6.5645188151910033E-2</v>
      </c>
      <c r="C3899" s="3">
        <f t="shared" si="169"/>
        <v>31.617743356646027</v>
      </c>
      <c r="D3899" s="3">
        <f t="shared" si="170"/>
        <v>2.0755527115858321</v>
      </c>
    </row>
    <row r="3900" spans="1:4" x14ac:dyDescent="0.2">
      <c r="A3900" s="2">
        <v>39.04</v>
      </c>
      <c r="B3900" s="14">
        <f t="shared" si="171"/>
        <v>6.5611562751948377E-2</v>
      </c>
      <c r="C3900" s="3">
        <f t="shared" si="169"/>
        <v>31.58586754573173</v>
      </c>
      <c r="D3900" s="3">
        <f t="shared" si="170"/>
        <v>2.0723981305515071</v>
      </c>
    </row>
    <row r="3901" spans="1:4" x14ac:dyDescent="0.2">
      <c r="A3901" s="2">
        <v>39.049999999999997</v>
      </c>
      <c r="B3901" s="14">
        <f t="shared" si="171"/>
        <v>6.5577963181252558E-2</v>
      </c>
      <c r="C3901" s="3">
        <f t="shared" si="169"/>
        <v>31.554031890046982</v>
      </c>
      <c r="D3901" s="3">
        <f t="shared" si="170"/>
        <v>2.06924914150557</v>
      </c>
    </row>
    <row r="3902" spans="1:4" x14ac:dyDescent="0.2">
      <c r="A3902" s="2">
        <v>39.06</v>
      </c>
      <c r="B3902" s="14">
        <f t="shared" si="171"/>
        <v>6.5544389413375093E-2</v>
      </c>
      <c r="C3902" s="3">
        <f t="shared" si="169"/>
        <v>31.52223632891203</v>
      </c>
      <c r="D3902" s="3">
        <f t="shared" si="170"/>
        <v>2.0661057331226496</v>
      </c>
    </row>
    <row r="3903" spans="1:4" x14ac:dyDescent="0.2">
      <c r="A3903" s="2">
        <v>39.07</v>
      </c>
      <c r="B3903" s="14">
        <f t="shared" si="171"/>
        <v>6.5510841421902263E-2</v>
      </c>
      <c r="C3903" s="3">
        <f t="shared" si="169"/>
        <v>31.490480801753993</v>
      </c>
      <c r="D3903" s="3">
        <f t="shared" si="170"/>
        <v>2.0629678941031635</v>
      </c>
    </row>
    <row r="3904" spans="1:4" x14ac:dyDescent="0.2">
      <c r="A3904" s="2">
        <v>39.08</v>
      </c>
      <c r="B3904" s="14">
        <f t="shared" si="171"/>
        <v>6.547731918045438E-2</v>
      </c>
      <c r="C3904" s="3">
        <f t="shared" si="169"/>
        <v>31.458765248106808</v>
      </c>
      <c r="D3904" s="3">
        <f t="shared" si="170"/>
        <v>2.0598356131732753</v>
      </c>
    </row>
    <row r="3905" spans="1:4" x14ac:dyDescent="0.2">
      <c r="A3905" s="2">
        <v>39.090000000000003</v>
      </c>
      <c r="B3905" s="14">
        <f t="shared" si="171"/>
        <v>6.5443822662685308E-2</v>
      </c>
      <c r="C3905" s="3">
        <f t="shared" si="169"/>
        <v>31.427089607610718</v>
      </c>
      <c r="D3905" s="3">
        <f t="shared" si="170"/>
        <v>2.056708879084796</v>
      </c>
    </row>
    <row r="3906" spans="1:4" x14ac:dyDescent="0.2">
      <c r="A3906" s="2">
        <v>39.1</v>
      </c>
      <c r="B3906" s="14">
        <f t="shared" si="171"/>
        <v>6.5410351842282569E-2</v>
      </c>
      <c r="C3906" s="3">
        <f t="shared" si="169"/>
        <v>31.395453820012502</v>
      </c>
      <c r="D3906" s="3">
        <f t="shared" si="170"/>
        <v>2.0535876806151521</v>
      </c>
    </row>
    <row r="3907" spans="1:4" x14ac:dyDescent="0.2">
      <c r="A3907" s="2">
        <v>39.11</v>
      </c>
      <c r="B3907" s="14">
        <f t="shared" si="171"/>
        <v>6.5376906692967335E-2</v>
      </c>
      <c r="C3907" s="3">
        <f t="shared" si="169"/>
        <v>31.363857825164896</v>
      </c>
      <c r="D3907" s="3">
        <f t="shared" si="170"/>
        <v>2.0504720065672988</v>
      </c>
    </row>
    <row r="3908" spans="1:4" x14ac:dyDescent="0.2">
      <c r="A3908" s="2">
        <v>39.119999999999997</v>
      </c>
      <c r="B3908" s="14">
        <f t="shared" si="171"/>
        <v>6.5343487188494517E-2</v>
      </c>
      <c r="C3908" s="3">
        <f t="shared" si="169"/>
        <v>31.33230156302649</v>
      </c>
      <c r="D3908" s="3">
        <f t="shared" si="170"/>
        <v>2.0473618457696681</v>
      </c>
    </row>
    <row r="3909" spans="1:4" x14ac:dyDescent="0.2">
      <c r="A3909" s="2">
        <v>39.130000000000003</v>
      </c>
      <c r="B3909" s="14">
        <f t="shared" si="171"/>
        <v>6.5310093302652403E-2</v>
      </c>
      <c r="C3909" s="3">
        <f t="shared" si="169"/>
        <v>31.300784973661553</v>
      </c>
      <c r="D3909" s="3">
        <f t="shared" si="170"/>
        <v>2.0442571870760964</v>
      </c>
    </row>
    <row r="3910" spans="1:4" x14ac:dyDescent="0.2">
      <c r="A3910" s="2">
        <v>39.14</v>
      </c>
      <c r="B3910" s="14">
        <f t="shared" si="171"/>
        <v>6.5276725009262765E-2</v>
      </c>
      <c r="C3910" s="3">
        <f t="shared" ref="C3910:C3973" si="172">374200000/(A3910^5*(EXP(14380/(A3910*3000))-1))</f>
        <v>31.269307997239828</v>
      </c>
      <c r="D3910" s="3">
        <f t="shared" ref="D3910:D3973" si="173">B3910*C3910</f>
        <v>2.0411580193657652</v>
      </c>
    </row>
    <row r="3911" spans="1:4" x14ac:dyDescent="0.2">
      <c r="A3911" s="2">
        <v>39.15</v>
      </c>
      <c r="B3911" s="14">
        <f t="shared" si="171"/>
        <v>6.5243382282180878E-2</v>
      </c>
      <c r="C3911" s="3">
        <f t="shared" si="172"/>
        <v>31.237870574036211</v>
      </c>
      <c r="D3911" s="3">
        <f t="shared" si="173"/>
        <v>2.0380643315431337</v>
      </c>
    </row>
    <row r="3912" spans="1:4" x14ac:dyDescent="0.2">
      <c r="A3912" s="2">
        <v>39.159999999999997</v>
      </c>
      <c r="B3912" s="14">
        <f t="shared" si="171"/>
        <v>6.5210065095295366E-2</v>
      </c>
      <c r="C3912" s="3">
        <f t="shared" si="172"/>
        <v>31.206472644430683</v>
      </c>
      <c r="D3912" s="3">
        <f t="shared" si="173"/>
        <v>2.0349761125378789</v>
      </c>
    </row>
    <row r="3913" spans="1:4" x14ac:dyDescent="0.2">
      <c r="A3913" s="2">
        <v>39.17</v>
      </c>
      <c r="B3913" s="14">
        <f t="shared" si="171"/>
        <v>6.5176773422528117E-2</v>
      </c>
      <c r="C3913" s="3">
        <f t="shared" si="172"/>
        <v>31.175114148907923</v>
      </c>
      <c r="D3913" s="3">
        <f t="shared" si="173"/>
        <v>2.0318933513048223</v>
      </c>
    </row>
    <row r="3914" spans="1:4" x14ac:dyDescent="0.2">
      <c r="A3914" s="2">
        <v>39.18</v>
      </c>
      <c r="B3914" s="14">
        <f t="shared" si="171"/>
        <v>6.5143507237834519E-2</v>
      </c>
      <c r="C3914" s="3">
        <f t="shared" si="172"/>
        <v>31.143795028057436</v>
      </c>
      <c r="D3914" s="3">
        <f t="shared" si="173"/>
        <v>2.0288160368238941</v>
      </c>
    </row>
    <row r="3915" spans="1:4" x14ac:dyDescent="0.2">
      <c r="A3915" s="2">
        <v>39.19</v>
      </c>
      <c r="B3915" s="14">
        <f t="shared" si="171"/>
        <v>6.5110266515202769E-2</v>
      </c>
      <c r="C3915" s="3">
        <f t="shared" si="172"/>
        <v>31.112515222572924</v>
      </c>
      <c r="D3915" s="3">
        <f t="shared" si="173"/>
        <v>2.0257441581000264</v>
      </c>
    </row>
    <row r="3916" spans="1:4" x14ac:dyDescent="0.2">
      <c r="A3916" s="2">
        <v>39.200000000000003</v>
      </c>
      <c r="B3916" s="14">
        <f t="shared" si="171"/>
        <v>6.5077051228654675E-2</v>
      </c>
      <c r="C3916" s="3">
        <f t="shared" si="172"/>
        <v>31.08127467325221</v>
      </c>
      <c r="D3916" s="3">
        <f t="shared" si="173"/>
        <v>2.022677704163121</v>
      </c>
    </row>
    <row r="3917" spans="1:4" x14ac:dyDescent="0.2">
      <c r="A3917" s="2">
        <v>39.21</v>
      </c>
      <c r="B3917" s="14">
        <f t="shared" si="171"/>
        <v>6.504386135224495E-2</v>
      </c>
      <c r="C3917" s="3">
        <f t="shared" si="172"/>
        <v>31.050073320997306</v>
      </c>
      <c r="D3917" s="3">
        <f t="shared" si="173"/>
        <v>2.0196166640679887</v>
      </c>
    </row>
    <row r="3918" spans="1:4" x14ac:dyDescent="0.2">
      <c r="A3918" s="2">
        <v>39.22</v>
      </c>
      <c r="B3918" s="14">
        <f t="shared" si="171"/>
        <v>6.5010696860061362E-2</v>
      </c>
      <c r="C3918" s="3">
        <f t="shared" si="172"/>
        <v>31.018911106813789</v>
      </c>
      <c r="D3918" s="3">
        <f t="shared" si="173"/>
        <v>2.0165610268942618</v>
      </c>
    </row>
    <row r="3919" spans="1:4" x14ac:dyDescent="0.2">
      <c r="A3919" s="2">
        <v>39.229999999999997</v>
      </c>
      <c r="B3919" s="14">
        <f t="shared" si="171"/>
        <v>6.4977557726224724E-2</v>
      </c>
      <c r="C3919" s="3">
        <f t="shared" si="172"/>
        <v>30.987787971810857</v>
      </c>
      <c r="D3919" s="3">
        <f t="shared" si="173"/>
        <v>2.0135107817463522</v>
      </c>
    </row>
    <row r="3920" spans="1:4" x14ac:dyDescent="0.2">
      <c r="A3920" s="2">
        <v>39.24</v>
      </c>
      <c r="B3920" s="14">
        <f t="shared" si="171"/>
        <v>6.4944443924888906E-2</v>
      </c>
      <c r="C3920" s="3">
        <f t="shared" si="172"/>
        <v>30.956703857201106</v>
      </c>
      <c r="D3920" s="3">
        <f t="shared" si="173"/>
        <v>2.0104659177533892</v>
      </c>
    </row>
    <row r="3921" spans="1:4" x14ac:dyDescent="0.2">
      <c r="A3921" s="2">
        <v>39.25</v>
      </c>
      <c r="B3921" s="14">
        <f t="shared" si="171"/>
        <v>6.4911355430240597E-2</v>
      </c>
      <c r="C3921" s="3">
        <f t="shared" si="172"/>
        <v>30.925658704300183</v>
      </c>
      <c r="D3921" s="3">
        <f t="shared" si="173"/>
        <v>2.0074264240691431</v>
      </c>
    </row>
    <row r="3922" spans="1:4" x14ac:dyDescent="0.2">
      <c r="A3922" s="2">
        <v>39.26</v>
      </c>
      <c r="B3922" s="14">
        <f t="shared" si="171"/>
        <v>6.487829221649935E-2</v>
      </c>
      <c r="C3922" s="3">
        <f t="shared" si="172"/>
        <v>30.894652454526746</v>
      </c>
      <c r="D3922" s="3">
        <f t="shared" si="173"/>
        <v>2.004392289871975</v>
      </c>
    </row>
    <row r="3923" spans="1:4" x14ac:dyDescent="0.2">
      <c r="A3923" s="2">
        <v>39.270000000000003</v>
      </c>
      <c r="B3923" s="14">
        <f t="shared" si="171"/>
        <v>6.4845254257917692E-2</v>
      </c>
      <c r="C3923" s="3">
        <f t="shared" si="172"/>
        <v>30.863685049402005</v>
      </c>
      <c r="D3923" s="3">
        <f t="shared" si="173"/>
        <v>2.001363504364766</v>
      </c>
    </row>
    <row r="3924" spans="1:4" x14ac:dyDescent="0.2">
      <c r="A3924" s="2">
        <v>39.28</v>
      </c>
      <c r="B3924" s="14">
        <f t="shared" si="171"/>
        <v>6.4812241528780803E-2</v>
      </c>
      <c r="C3924" s="3">
        <f t="shared" si="172"/>
        <v>30.832756430549924</v>
      </c>
      <c r="D3924" s="3">
        <f t="shared" si="173"/>
        <v>1.9983400567748713</v>
      </c>
    </row>
    <row r="3925" spans="1:4" x14ac:dyDescent="0.2">
      <c r="A3925" s="2">
        <v>39.29</v>
      </c>
      <c r="B3925" s="14">
        <f t="shared" si="171"/>
        <v>6.4779254003406492E-2</v>
      </c>
      <c r="C3925" s="3">
        <f t="shared" si="172"/>
        <v>30.801866539696643</v>
      </c>
      <c r="D3925" s="3">
        <f t="shared" si="173"/>
        <v>1.9953219363540362</v>
      </c>
    </row>
    <row r="3926" spans="1:4" x14ac:dyDescent="0.2">
      <c r="A3926" s="2">
        <v>39.299999999999997</v>
      </c>
      <c r="B3926" s="14">
        <f t="shared" si="171"/>
        <v>6.4746291656145399E-2</v>
      </c>
      <c r="C3926" s="3">
        <f t="shared" si="172"/>
        <v>30.771015318670397</v>
      </c>
      <c r="D3926" s="3">
        <f t="shared" si="173"/>
        <v>1.9923091323783515</v>
      </c>
    </row>
    <row r="3927" spans="1:4" x14ac:dyDescent="0.2">
      <c r="A3927" s="2">
        <v>39.31</v>
      </c>
      <c r="B3927" s="14">
        <f t="shared" si="171"/>
        <v>6.4713354461380712E-2</v>
      </c>
      <c r="C3927" s="3">
        <f t="shared" si="172"/>
        <v>30.740202709401352</v>
      </c>
      <c r="D3927" s="3">
        <f t="shared" si="173"/>
        <v>1.9893016341481855</v>
      </c>
    </row>
    <row r="3928" spans="1:4" x14ac:dyDescent="0.2">
      <c r="A3928" s="2">
        <v>39.32</v>
      </c>
      <c r="B3928" s="14">
        <f t="shared" si="171"/>
        <v>6.4680442393528242E-2</v>
      </c>
      <c r="C3928" s="3">
        <f t="shared" si="172"/>
        <v>30.709428653921481</v>
      </c>
      <c r="D3928" s="3">
        <f t="shared" si="173"/>
        <v>1.9862994309881339</v>
      </c>
    </row>
    <row r="3929" spans="1:4" x14ac:dyDescent="0.2">
      <c r="A3929" s="2">
        <v>39.33</v>
      </c>
      <c r="B3929" s="14">
        <f t="shared" si="171"/>
        <v>6.4647555427036221E-2</v>
      </c>
      <c r="C3929" s="3">
        <f t="shared" si="172"/>
        <v>30.678693094364011</v>
      </c>
      <c r="D3929" s="3">
        <f t="shared" si="173"/>
        <v>1.9833025122469308</v>
      </c>
    </row>
    <row r="3930" spans="1:4" x14ac:dyDescent="0.2">
      <c r="A3930" s="2">
        <v>39.340000000000003</v>
      </c>
      <c r="B3930" s="14">
        <f t="shared" si="171"/>
        <v>6.4614693536385395E-2</v>
      </c>
      <c r="C3930" s="3">
        <f t="shared" si="172"/>
        <v>30.647995972963642</v>
      </c>
      <c r="D3930" s="3">
        <f t="shared" si="173"/>
        <v>1.9803108672974195</v>
      </c>
    </row>
    <row r="3931" spans="1:4" x14ac:dyDescent="0.2">
      <c r="A3931" s="2">
        <v>39.35</v>
      </c>
      <c r="B3931" s="14">
        <f t="shared" si="171"/>
        <v>6.4581856696089082E-2</v>
      </c>
      <c r="C3931" s="3">
        <f t="shared" si="172"/>
        <v>30.617337232056183</v>
      </c>
      <c r="D3931" s="3">
        <f t="shared" si="173"/>
        <v>1.9773244855364851</v>
      </c>
    </row>
    <row r="3932" spans="1:4" x14ac:dyDescent="0.2">
      <c r="A3932" s="2">
        <v>39.36</v>
      </c>
      <c r="B3932" s="14">
        <f t="shared" si="171"/>
        <v>6.4549044880692713E-2</v>
      </c>
      <c r="C3932" s="3">
        <f t="shared" si="172"/>
        <v>30.586716814078201</v>
      </c>
      <c r="D3932" s="3">
        <f t="shared" si="173"/>
        <v>1.9743433563849722</v>
      </c>
    </row>
    <row r="3933" spans="1:4" x14ac:dyDescent="0.2">
      <c r="A3933" s="2">
        <v>39.369999999999997</v>
      </c>
      <c r="B3933" s="14">
        <f t="shared" si="171"/>
        <v>6.4516258064774207E-2</v>
      </c>
      <c r="C3933" s="3">
        <f t="shared" si="172"/>
        <v>30.556134661567068</v>
      </c>
      <c r="D3933" s="3">
        <f t="shared" si="173"/>
        <v>1.9713674692876531</v>
      </c>
    </row>
    <row r="3934" spans="1:4" x14ac:dyDescent="0.2">
      <c r="A3934" s="2">
        <v>39.380000000000003</v>
      </c>
      <c r="B3934" s="14">
        <f t="shared" si="171"/>
        <v>6.4483496222943651E-2</v>
      </c>
      <c r="C3934" s="3">
        <f t="shared" si="172"/>
        <v>30.52559071716059</v>
      </c>
      <c r="D3934" s="3">
        <f t="shared" si="173"/>
        <v>1.9683968137131487</v>
      </c>
    </row>
    <row r="3935" spans="1:4" x14ac:dyDescent="0.2">
      <c r="A3935" s="2">
        <v>39.39</v>
      </c>
      <c r="B3935" s="14">
        <f t="shared" si="171"/>
        <v>6.4450759329843565E-2</v>
      </c>
      <c r="C3935" s="3">
        <f t="shared" si="172"/>
        <v>30.495084923596774</v>
      </c>
      <c r="D3935" s="3">
        <f t="shared" si="173"/>
        <v>1.9654313791538767</v>
      </c>
    </row>
    <row r="3936" spans="1:4" x14ac:dyDescent="0.2">
      <c r="A3936" s="2">
        <v>39.4</v>
      </c>
      <c r="B3936" s="14">
        <f t="shared" si="171"/>
        <v>6.4418047360148376E-2</v>
      </c>
      <c r="C3936" s="3">
        <f t="shared" si="172"/>
        <v>30.464617223713933</v>
      </c>
      <c r="D3936" s="3">
        <f t="shared" si="173"/>
        <v>1.9624711551259961</v>
      </c>
    </row>
    <row r="3937" spans="1:4" x14ac:dyDescent="0.2">
      <c r="A3937" s="2">
        <v>39.409999999999997</v>
      </c>
      <c r="B3937" s="14">
        <f t="shared" si="171"/>
        <v>6.4385360288564897E-2</v>
      </c>
      <c r="C3937" s="3">
        <f t="shared" si="172"/>
        <v>30.434187560450013</v>
      </c>
      <c r="D3937" s="3">
        <f t="shared" si="173"/>
        <v>1.9595161311693341</v>
      </c>
    </row>
    <row r="3938" spans="1:4" x14ac:dyDescent="0.2">
      <c r="A3938" s="2">
        <v>39.42</v>
      </c>
      <c r="B3938" s="14">
        <f t="shared" si="171"/>
        <v>6.4352698089831684E-2</v>
      </c>
      <c r="C3938" s="3">
        <f t="shared" si="172"/>
        <v>30.403795876842768</v>
      </c>
      <c r="D3938" s="3">
        <f t="shared" si="173"/>
        <v>1.9565662968473321</v>
      </c>
    </row>
    <row r="3939" spans="1:4" x14ac:dyDescent="0.2">
      <c r="A3939" s="2">
        <v>39.43</v>
      </c>
      <c r="B3939" s="14">
        <f t="shared" si="171"/>
        <v>6.4320060738719764E-2</v>
      </c>
      <c r="C3939" s="3">
        <f t="shared" si="172"/>
        <v>30.373442116029526</v>
      </c>
      <c r="D3939" s="3">
        <f t="shared" si="173"/>
        <v>1.953621641747008</v>
      </c>
    </row>
    <row r="3940" spans="1:4" x14ac:dyDescent="0.2">
      <c r="A3940" s="2">
        <v>39.44</v>
      </c>
      <c r="B3940" s="14">
        <f t="shared" ref="B3940:B4003" si="174">10^(2-2*LOG(A3940))</f>
        <v>6.4287448210031753E-2</v>
      </c>
      <c r="C3940" s="3">
        <f t="shared" si="172"/>
        <v>30.343126221246678</v>
      </c>
      <c r="D3940" s="3">
        <f t="shared" si="173"/>
        <v>1.9506821554788523</v>
      </c>
    </row>
    <row r="3941" spans="1:4" x14ac:dyDescent="0.2">
      <c r="A3941" s="2">
        <v>39.450000000000003</v>
      </c>
      <c r="B3941" s="14">
        <f t="shared" si="174"/>
        <v>6.4254860478602308E-2</v>
      </c>
      <c r="C3941" s="3">
        <f t="shared" si="172"/>
        <v>30.312848135829888</v>
      </c>
      <c r="D3941" s="3">
        <f t="shared" si="173"/>
        <v>1.9477478276768094</v>
      </c>
    </row>
    <row r="3942" spans="1:4" x14ac:dyDescent="0.2">
      <c r="A3942" s="2">
        <v>39.46</v>
      </c>
      <c r="B3942" s="14">
        <f t="shared" si="174"/>
        <v>6.4222297519298116E-2</v>
      </c>
      <c r="C3942" s="3">
        <f t="shared" si="172"/>
        <v>30.282607803213672</v>
      </c>
      <c r="D3942" s="3">
        <f t="shared" si="173"/>
        <v>1.9448186479982073</v>
      </c>
    </row>
    <row r="3943" spans="1:4" x14ac:dyDescent="0.2">
      <c r="A3943" s="2">
        <v>39.47</v>
      </c>
      <c r="B3943" s="14">
        <f t="shared" si="174"/>
        <v>6.4189759307017633E-2</v>
      </c>
      <c r="C3943" s="3">
        <f t="shared" si="172"/>
        <v>30.252405166931165</v>
      </c>
      <c r="D3943" s="3">
        <f t="shared" si="173"/>
        <v>1.9418946061236881</v>
      </c>
    </row>
    <row r="3944" spans="1:4" x14ac:dyDescent="0.2">
      <c r="A3944" s="2">
        <v>39.479999999999997</v>
      </c>
      <c r="B3944" s="14">
        <f t="shared" si="174"/>
        <v>6.4157245816690939E-2</v>
      </c>
      <c r="C3944" s="3">
        <f t="shared" si="172"/>
        <v>30.222240170614146</v>
      </c>
      <c r="D3944" s="3">
        <f t="shared" si="173"/>
        <v>1.9389756917571632</v>
      </c>
    </row>
    <row r="3945" spans="1:4" x14ac:dyDescent="0.2">
      <c r="A3945" s="2">
        <v>39.49</v>
      </c>
      <c r="B3945" s="14">
        <f t="shared" si="174"/>
        <v>6.4124757023280007E-2</v>
      </c>
      <c r="C3945" s="3">
        <f t="shared" si="172"/>
        <v>30.192112757992483</v>
      </c>
      <c r="D3945" s="3">
        <f t="shared" si="173"/>
        <v>1.9360618946257404</v>
      </c>
    </row>
    <row r="3946" spans="1:4" x14ac:dyDescent="0.2">
      <c r="A3946" s="2">
        <v>39.5</v>
      </c>
      <c r="B3946" s="14">
        <f t="shared" si="174"/>
        <v>6.4092292901778578E-2</v>
      </c>
      <c r="C3946" s="3">
        <f t="shared" si="172"/>
        <v>30.162022872894365</v>
      </c>
      <c r="D3946" s="3">
        <f t="shared" si="173"/>
        <v>1.9331532044796906</v>
      </c>
    </row>
    <row r="3947" spans="1:4" x14ac:dyDescent="0.2">
      <c r="A3947" s="2">
        <v>39.51</v>
      </c>
      <c r="B3947" s="14">
        <f t="shared" si="174"/>
        <v>6.4059853427211752E-2</v>
      </c>
      <c r="C3947" s="3">
        <f t="shared" si="172"/>
        <v>30.131970459245771</v>
      </c>
      <c r="D3947" s="3">
        <f t="shared" si="173"/>
        <v>1.9302496110923584</v>
      </c>
    </row>
    <row r="3948" spans="1:4" x14ac:dyDescent="0.2">
      <c r="A3948" s="2">
        <v>39.520000000000003</v>
      </c>
      <c r="B3948" s="14">
        <f t="shared" si="174"/>
        <v>6.4027438574636483E-2</v>
      </c>
      <c r="C3948" s="3">
        <f t="shared" si="172"/>
        <v>30.101955461070382</v>
      </c>
      <c r="D3948" s="3">
        <f t="shared" si="173"/>
        <v>1.9273511042601272</v>
      </c>
    </row>
    <row r="3949" spans="1:4" x14ac:dyDescent="0.2">
      <c r="A3949" s="2">
        <v>39.53</v>
      </c>
      <c r="B3949" s="14">
        <f t="shared" si="174"/>
        <v>6.399504831914124E-2</v>
      </c>
      <c r="C3949" s="3">
        <f t="shared" si="172"/>
        <v>30.071977822489533</v>
      </c>
      <c r="D3949" s="3">
        <f t="shared" si="173"/>
        <v>1.9244576738023613</v>
      </c>
    </row>
    <row r="3950" spans="1:4" x14ac:dyDescent="0.2">
      <c r="A3950" s="2">
        <v>39.54</v>
      </c>
      <c r="B3950" s="14">
        <f t="shared" si="174"/>
        <v>6.3962682635845841E-2</v>
      </c>
      <c r="C3950" s="3">
        <f t="shared" si="172"/>
        <v>30.042037487721707</v>
      </c>
      <c r="D3950" s="3">
        <f t="shared" si="173"/>
        <v>1.9215693095613271</v>
      </c>
    </row>
    <row r="3951" spans="1:4" x14ac:dyDescent="0.2">
      <c r="A3951" s="2">
        <v>39.549999999999997</v>
      </c>
      <c r="B3951" s="14">
        <f t="shared" si="174"/>
        <v>6.3930341499901663E-2</v>
      </c>
      <c r="C3951" s="3">
        <f t="shared" si="172"/>
        <v>30.012134401082637</v>
      </c>
      <c r="D3951" s="3">
        <f t="shared" si="173"/>
        <v>1.9186860014021596</v>
      </c>
    </row>
    <row r="3952" spans="1:4" x14ac:dyDescent="0.2">
      <c r="A3952" s="2">
        <v>39.56</v>
      </c>
      <c r="B3952" s="14">
        <f t="shared" si="174"/>
        <v>6.3898024886491531E-2</v>
      </c>
      <c r="C3952" s="3">
        <f t="shared" si="172"/>
        <v>29.982268506984926</v>
      </c>
      <c r="D3952" s="3">
        <f t="shared" si="173"/>
        <v>1.9158077392127941</v>
      </c>
    </row>
    <row r="3953" spans="1:4" x14ac:dyDescent="0.2">
      <c r="A3953" s="2">
        <v>39.57</v>
      </c>
      <c r="B3953" s="14">
        <f t="shared" si="174"/>
        <v>6.3865732770829534E-2</v>
      </c>
      <c r="C3953" s="3">
        <f t="shared" si="172"/>
        <v>29.95243974993803</v>
      </c>
      <c r="D3953" s="3">
        <f t="shared" si="173"/>
        <v>1.9129345129039144</v>
      </c>
    </row>
    <row r="3954" spans="1:4" x14ac:dyDescent="0.2">
      <c r="A3954" s="2">
        <v>39.58</v>
      </c>
      <c r="B3954" s="14">
        <f t="shared" si="174"/>
        <v>6.3833465128160974E-2</v>
      </c>
      <c r="C3954" s="3">
        <f t="shared" si="172"/>
        <v>29.922648074547855</v>
      </c>
      <c r="D3954" s="3">
        <f t="shared" si="173"/>
        <v>1.9100663124088837</v>
      </c>
    </row>
    <row r="3955" spans="1:4" x14ac:dyDescent="0.2">
      <c r="A3955" s="2">
        <v>39.590000000000003</v>
      </c>
      <c r="B3955" s="14">
        <f t="shared" si="174"/>
        <v>6.3801221933762697E-2</v>
      </c>
      <c r="C3955" s="3">
        <f t="shared" si="172"/>
        <v>29.892893425516686</v>
      </c>
      <c r="D3955" s="3">
        <f t="shared" si="173"/>
        <v>1.9072031276837058</v>
      </c>
    </row>
    <row r="3956" spans="1:4" x14ac:dyDescent="0.2">
      <c r="A3956" s="2">
        <v>39.6</v>
      </c>
      <c r="B3956" s="14">
        <f t="shared" si="174"/>
        <v>6.3769003162942525E-2</v>
      </c>
      <c r="C3956" s="3">
        <f t="shared" si="172"/>
        <v>29.863175747643016</v>
      </c>
      <c r="D3956" s="3">
        <f t="shared" si="173"/>
        <v>1.9043449487069559</v>
      </c>
    </row>
    <row r="3957" spans="1:4" x14ac:dyDescent="0.2">
      <c r="A3957" s="2">
        <v>39.61</v>
      </c>
      <c r="B3957" s="14">
        <f t="shared" si="174"/>
        <v>6.3736808791039531E-2</v>
      </c>
      <c r="C3957" s="3">
        <f t="shared" si="172"/>
        <v>29.833494985821318</v>
      </c>
      <c r="D3957" s="3">
        <f t="shared" si="173"/>
        <v>1.9014917654797299</v>
      </c>
    </row>
    <row r="3958" spans="1:4" x14ac:dyDescent="0.2">
      <c r="A3958" s="2">
        <v>39.619999999999997</v>
      </c>
      <c r="B3958" s="14">
        <f t="shared" si="174"/>
        <v>6.3704638793423959E-2</v>
      </c>
      <c r="C3958" s="3">
        <f t="shared" si="172"/>
        <v>29.803851085041838</v>
      </c>
      <c r="D3958" s="3">
        <f t="shared" si="173"/>
        <v>1.8986435680255871</v>
      </c>
    </row>
    <row r="3959" spans="1:4" x14ac:dyDescent="0.2">
      <c r="A3959" s="2">
        <v>39.630000000000003</v>
      </c>
      <c r="B3959" s="14">
        <f t="shared" si="174"/>
        <v>6.3672493145496903E-2</v>
      </c>
      <c r="C3959" s="3">
        <f t="shared" si="172"/>
        <v>29.774243990390339</v>
      </c>
      <c r="D3959" s="3">
        <f t="shared" si="173"/>
        <v>1.8958003463904811</v>
      </c>
    </row>
    <row r="3960" spans="1:4" x14ac:dyDescent="0.2">
      <c r="A3960" s="2">
        <v>39.64</v>
      </c>
      <c r="B3960" s="14">
        <f t="shared" si="174"/>
        <v>6.3640371822690764E-2</v>
      </c>
      <c r="C3960" s="3">
        <f t="shared" si="172"/>
        <v>29.74467364704816</v>
      </c>
      <c r="D3960" s="3">
        <f t="shared" si="173"/>
        <v>1.8929620906427362</v>
      </c>
    </row>
    <row r="3961" spans="1:4" x14ac:dyDescent="0.2">
      <c r="A3961" s="2">
        <v>39.65</v>
      </c>
      <c r="B3961" s="14">
        <f t="shared" si="174"/>
        <v>6.3608274800468795E-2</v>
      </c>
      <c r="C3961" s="3">
        <f t="shared" si="172"/>
        <v>29.715140000291697</v>
      </c>
      <c r="D3961" s="3">
        <f t="shared" si="173"/>
        <v>1.8901287908729567</v>
      </c>
    </row>
    <row r="3962" spans="1:4" x14ac:dyDescent="0.2">
      <c r="A3962" s="2">
        <v>39.659999999999997</v>
      </c>
      <c r="B3962" s="14">
        <f t="shared" si="174"/>
        <v>6.3576202054325098E-2</v>
      </c>
      <c r="C3962" s="3">
        <f t="shared" si="172"/>
        <v>29.685642995492532</v>
      </c>
      <c r="D3962" s="3">
        <f t="shared" si="173"/>
        <v>1.8873004371939939</v>
      </c>
    </row>
    <row r="3963" spans="1:4" x14ac:dyDescent="0.2">
      <c r="A3963" s="2">
        <v>39.67</v>
      </c>
      <c r="B3963" s="14">
        <f t="shared" si="174"/>
        <v>6.3544153559784794E-2</v>
      </c>
      <c r="C3963" s="3">
        <f t="shared" si="172"/>
        <v>29.656182578116955</v>
      </c>
      <c r="D3963" s="3">
        <f t="shared" si="173"/>
        <v>1.8844770197408782</v>
      </c>
    </row>
    <row r="3964" spans="1:4" x14ac:dyDescent="0.2">
      <c r="A3964" s="2">
        <v>39.68</v>
      </c>
      <c r="B3964" s="14">
        <f t="shared" si="174"/>
        <v>6.3512129292403754E-2</v>
      </c>
      <c r="C3964" s="3">
        <f t="shared" si="172"/>
        <v>29.626758693726014</v>
      </c>
      <c r="D3964" s="3">
        <f t="shared" si="173"/>
        <v>1.8816585286707737</v>
      </c>
    </row>
    <row r="3965" spans="1:4" x14ac:dyDescent="0.2">
      <c r="A3965" s="2">
        <v>39.69</v>
      </c>
      <c r="B3965" s="14">
        <f t="shared" si="174"/>
        <v>6.3480129227768661E-2</v>
      </c>
      <c r="C3965" s="3">
        <f t="shared" si="172"/>
        <v>29.597371287975108</v>
      </c>
      <c r="D3965" s="3">
        <f t="shared" si="173"/>
        <v>1.8788449541629095</v>
      </c>
    </row>
    <row r="3966" spans="1:4" x14ac:dyDescent="0.2">
      <c r="A3966" s="2">
        <v>39.700000000000003</v>
      </c>
      <c r="B3966" s="14">
        <f t="shared" si="174"/>
        <v>6.3448153341496949E-2</v>
      </c>
      <c r="C3966" s="3">
        <f t="shared" si="172"/>
        <v>29.568020306614031</v>
      </c>
      <c r="D3966" s="3">
        <f t="shared" si="173"/>
        <v>1.8760362864185427</v>
      </c>
    </row>
    <row r="3967" spans="1:4" x14ac:dyDescent="0.2">
      <c r="A3967" s="2">
        <v>39.71</v>
      </c>
      <c r="B3967" s="14">
        <f t="shared" si="174"/>
        <v>6.3416201609236861E-2</v>
      </c>
      <c r="C3967" s="3">
        <f t="shared" si="172"/>
        <v>29.538705695486613</v>
      </c>
      <c r="D3967" s="3">
        <f t="shared" si="173"/>
        <v>1.8732325156608922</v>
      </c>
    </row>
    <row r="3968" spans="1:4" x14ac:dyDescent="0.2">
      <c r="A3968" s="2">
        <v>39.72</v>
      </c>
      <c r="B3968" s="14">
        <f t="shared" si="174"/>
        <v>6.3384274006667005E-2</v>
      </c>
      <c r="C3968" s="3">
        <f t="shared" si="172"/>
        <v>29.509427400530601</v>
      </c>
      <c r="D3968" s="3">
        <f t="shared" si="173"/>
        <v>1.870433632135079</v>
      </c>
    </row>
    <row r="3969" spans="1:4" x14ac:dyDescent="0.2">
      <c r="A3969" s="2">
        <v>39.729999999999997</v>
      </c>
      <c r="B3969" s="14">
        <f t="shared" si="174"/>
        <v>6.3352370509496894E-2</v>
      </c>
      <c r="C3969" s="3">
        <f t="shared" si="172"/>
        <v>29.48018536777742</v>
      </c>
      <c r="D3969" s="3">
        <f t="shared" si="173"/>
        <v>1.8676396261080841</v>
      </c>
    </row>
    <row r="3970" spans="1:4" x14ac:dyDescent="0.2">
      <c r="A3970" s="2">
        <v>39.74</v>
      </c>
      <c r="B3970" s="14">
        <f t="shared" si="174"/>
        <v>6.3320491093466338E-2</v>
      </c>
      <c r="C3970" s="3">
        <f t="shared" si="172"/>
        <v>29.450979543352087</v>
      </c>
      <c r="D3970" s="3">
        <f t="shared" si="173"/>
        <v>1.8648504878686851</v>
      </c>
    </row>
    <row r="3971" spans="1:4" x14ac:dyDescent="0.2">
      <c r="A3971" s="2">
        <v>39.75</v>
      </c>
      <c r="B3971" s="14">
        <f t="shared" si="174"/>
        <v>6.3288635734345941E-2</v>
      </c>
      <c r="C3971" s="3">
        <f t="shared" si="172"/>
        <v>29.421809873472959</v>
      </c>
      <c r="D3971" s="3">
        <f t="shared" si="173"/>
        <v>1.862066207727413</v>
      </c>
    </row>
    <row r="3972" spans="1:4" x14ac:dyDescent="0.2">
      <c r="A3972" s="2">
        <v>39.76</v>
      </c>
      <c r="B3972" s="14">
        <f t="shared" si="174"/>
        <v>6.3256804407936518E-2</v>
      </c>
      <c r="C3972" s="3">
        <f t="shared" si="172"/>
        <v>29.392676304451548</v>
      </c>
      <c r="D3972" s="3">
        <f t="shared" si="173"/>
        <v>1.859286776016482</v>
      </c>
    </row>
    <row r="3973" spans="1:4" x14ac:dyDescent="0.2">
      <c r="A3973" s="2">
        <v>39.770000000000003</v>
      </c>
      <c r="B3973" s="14">
        <f t="shared" si="174"/>
        <v>6.3224997090069457E-2</v>
      </c>
      <c r="C3973" s="3">
        <f t="shared" si="172"/>
        <v>29.363578782692347</v>
      </c>
      <c r="D3973" s="3">
        <f t="shared" si="173"/>
        <v>1.8565121830897489</v>
      </c>
    </row>
    <row r="3974" spans="1:4" x14ac:dyDescent="0.2">
      <c r="A3974" s="2">
        <v>39.78</v>
      </c>
      <c r="B3974" s="14">
        <f t="shared" si="174"/>
        <v>6.3193213756606484E-2</v>
      </c>
      <c r="C3974" s="3">
        <f t="shared" ref="C3974:C4037" si="175">374200000/(A3974^5*(EXP(14380/(A3974*3000))-1))</f>
        <v>29.334517254692649</v>
      </c>
      <c r="D3974" s="3">
        <f t="shared" ref="D3974:D4037" si="176">B3974*C3974</f>
        <v>1.8537424193226537</v>
      </c>
    </row>
    <row r="3975" spans="1:4" x14ac:dyDescent="0.2">
      <c r="A3975" s="2">
        <v>39.79</v>
      </c>
      <c r="B3975" s="14">
        <f t="shared" si="174"/>
        <v>6.3161454383439661E-2</v>
      </c>
      <c r="C3975" s="3">
        <f t="shared" si="175"/>
        <v>29.305491667042325</v>
      </c>
      <c r="D3975" s="3">
        <f t="shared" si="176"/>
        <v>1.850977475112165</v>
      </c>
    </row>
    <row r="3976" spans="1:4" x14ac:dyDescent="0.2">
      <c r="A3976" s="2">
        <v>39.799999999999997</v>
      </c>
      <c r="B3976" s="14">
        <f t="shared" si="174"/>
        <v>6.312971894649122E-2</v>
      </c>
      <c r="C3976" s="3">
        <f t="shared" si="175"/>
        <v>29.276501966423702</v>
      </c>
      <c r="D3976" s="3">
        <f t="shared" si="176"/>
        <v>1.8482173408767257</v>
      </c>
    </row>
    <row r="3977" spans="1:4" x14ac:dyDescent="0.2">
      <c r="A3977" s="2">
        <v>39.81</v>
      </c>
      <c r="B3977" s="14">
        <f t="shared" si="174"/>
        <v>6.30980074217138E-2</v>
      </c>
      <c r="C3977" s="3">
        <f t="shared" si="175"/>
        <v>29.247548099611343</v>
      </c>
      <c r="D3977" s="3">
        <f t="shared" si="176"/>
        <v>1.845462007056208</v>
      </c>
    </row>
    <row r="3978" spans="1:4" x14ac:dyDescent="0.2">
      <c r="A3978" s="2">
        <v>39.82</v>
      </c>
      <c r="B3978" s="14">
        <f t="shared" si="174"/>
        <v>6.3066319785090141E-2</v>
      </c>
      <c r="C3978" s="3">
        <f t="shared" si="175"/>
        <v>29.218630013471945</v>
      </c>
      <c r="D3978" s="3">
        <f t="shared" si="176"/>
        <v>1.8427114641118543</v>
      </c>
    </row>
    <row r="3979" spans="1:4" x14ac:dyDescent="0.2">
      <c r="A3979" s="2">
        <v>39.83</v>
      </c>
      <c r="B3979" s="14">
        <f t="shared" si="174"/>
        <v>6.3034656012633111E-2</v>
      </c>
      <c r="C3979" s="3">
        <f t="shared" si="175"/>
        <v>29.189747654963945</v>
      </c>
      <c r="D3979" s="3">
        <f t="shared" si="176"/>
        <v>1.8399657025262164</v>
      </c>
    </row>
    <row r="3980" spans="1:4" x14ac:dyDescent="0.2">
      <c r="A3980" s="2">
        <v>39.840000000000003</v>
      </c>
      <c r="B3980" s="14">
        <f t="shared" si="174"/>
        <v>6.300301608038579E-2</v>
      </c>
      <c r="C3980" s="3">
        <f t="shared" si="175"/>
        <v>29.160900971137654</v>
      </c>
      <c r="D3980" s="3">
        <f t="shared" si="176"/>
        <v>1.8372247128031232</v>
      </c>
    </row>
    <row r="3981" spans="1:4" x14ac:dyDescent="0.2">
      <c r="A3981" s="2">
        <v>39.85</v>
      </c>
      <c r="B3981" s="14">
        <f t="shared" si="174"/>
        <v>6.2971399964421124E-2</v>
      </c>
      <c r="C3981" s="3">
        <f t="shared" si="175"/>
        <v>29.132089909134788</v>
      </c>
      <c r="D3981" s="3">
        <f t="shared" si="176"/>
        <v>1.8344884854676033</v>
      </c>
    </row>
    <row r="3982" spans="1:4" x14ac:dyDescent="0.2">
      <c r="A3982" s="2">
        <v>39.86</v>
      </c>
      <c r="B3982" s="14">
        <f t="shared" si="174"/>
        <v>6.2939807640842255E-2</v>
      </c>
      <c r="C3982" s="3">
        <f t="shared" si="175"/>
        <v>29.103314416188404</v>
      </c>
      <c r="D3982" s="3">
        <f t="shared" si="176"/>
        <v>1.8317570110658494</v>
      </c>
    </row>
    <row r="3983" spans="1:4" x14ac:dyDescent="0.2">
      <c r="A3983" s="2">
        <v>39.869999999999997</v>
      </c>
      <c r="B3983" s="14">
        <f t="shared" si="174"/>
        <v>6.2908239085782205E-2</v>
      </c>
      <c r="C3983" s="3">
        <f t="shared" si="175"/>
        <v>29.074574439622719</v>
      </c>
      <c r="D3983" s="3">
        <f t="shared" si="176"/>
        <v>1.8290302801651581</v>
      </c>
    </row>
    <row r="3984" spans="1:4" x14ac:dyDescent="0.2">
      <c r="A3984" s="2">
        <v>39.880000000000003</v>
      </c>
      <c r="B3984" s="14">
        <f t="shared" si="174"/>
        <v>6.2876694275403905E-2</v>
      </c>
      <c r="C3984" s="3">
        <f t="shared" si="175"/>
        <v>29.045869926853015</v>
      </c>
      <c r="D3984" s="3">
        <f t="shared" si="176"/>
        <v>1.8263082833538855</v>
      </c>
    </row>
    <row r="3985" spans="1:4" x14ac:dyDescent="0.2">
      <c r="A3985" s="2">
        <v>39.89</v>
      </c>
      <c r="B3985" s="14">
        <f t="shared" si="174"/>
        <v>6.2845173185900188E-2</v>
      </c>
      <c r="C3985" s="3">
        <f t="shared" si="175"/>
        <v>29.01720082538526</v>
      </c>
      <c r="D3985" s="3">
        <f t="shared" si="176"/>
        <v>1.8235910112413825</v>
      </c>
    </row>
    <row r="3986" spans="1:4" x14ac:dyDescent="0.2">
      <c r="A3986" s="2">
        <v>39.9</v>
      </c>
      <c r="B3986" s="14">
        <f t="shared" si="174"/>
        <v>6.2813675793493756E-2</v>
      </c>
      <c r="C3986" s="3">
        <f t="shared" si="175"/>
        <v>28.98856708281609</v>
      </c>
      <c r="D3986" s="3">
        <f t="shared" si="176"/>
        <v>1.8208784544579548</v>
      </c>
    </row>
    <row r="3987" spans="1:4" x14ac:dyDescent="0.2">
      <c r="A3987" s="2">
        <v>39.909999999999997</v>
      </c>
      <c r="B3987" s="14">
        <f t="shared" si="174"/>
        <v>6.2782202074436952E-2</v>
      </c>
      <c r="C3987" s="3">
        <f t="shared" si="175"/>
        <v>28.959968646832635</v>
      </c>
      <c r="D3987" s="3">
        <f t="shared" si="176"/>
        <v>1.8181706036548049</v>
      </c>
    </row>
    <row r="3988" spans="1:4" x14ac:dyDescent="0.2">
      <c r="A3988" s="2">
        <v>39.92</v>
      </c>
      <c r="B3988" s="14">
        <f t="shared" si="174"/>
        <v>6.2750752005012012E-2</v>
      </c>
      <c r="C3988" s="3">
        <f t="shared" si="175"/>
        <v>28.931405465212141</v>
      </c>
      <c r="D3988" s="3">
        <f t="shared" si="176"/>
        <v>1.8154674495039762</v>
      </c>
    </row>
    <row r="3989" spans="1:4" x14ac:dyDescent="0.2">
      <c r="A3989" s="2">
        <v>39.93</v>
      </c>
      <c r="B3989" s="14">
        <f t="shared" si="174"/>
        <v>6.2719325561530787E-2</v>
      </c>
      <c r="C3989" s="3">
        <f t="shared" si="175"/>
        <v>28.90287748582212</v>
      </c>
      <c r="D3989" s="3">
        <f t="shared" si="176"/>
        <v>1.812768982698316</v>
      </c>
    </row>
    <row r="3990" spans="1:4" x14ac:dyDescent="0.2">
      <c r="A3990" s="2">
        <v>39.94</v>
      </c>
      <c r="B3990" s="14">
        <f t="shared" si="174"/>
        <v>6.2687922720334896E-2</v>
      </c>
      <c r="C3990" s="3">
        <f t="shared" si="175"/>
        <v>28.874384656619881</v>
      </c>
      <c r="D3990" s="3">
        <f t="shared" si="176"/>
        <v>1.8100751939514108</v>
      </c>
    </row>
    <row r="3991" spans="1:4" x14ac:dyDescent="0.2">
      <c r="A3991" s="2">
        <v>39.950000000000003</v>
      </c>
      <c r="B3991" s="14">
        <f t="shared" si="174"/>
        <v>6.2656543457795325E-2</v>
      </c>
      <c r="C3991" s="3">
        <f t="shared" si="175"/>
        <v>28.845926925652474</v>
      </c>
      <c r="D3991" s="3">
        <f t="shared" si="176"/>
        <v>1.8073860739975325</v>
      </c>
    </row>
    <row r="3992" spans="1:4" x14ac:dyDescent="0.2">
      <c r="A3992" s="2">
        <v>39.96</v>
      </c>
      <c r="B3992" s="14">
        <f t="shared" si="174"/>
        <v>6.2625187750312894E-2</v>
      </c>
      <c r="C3992" s="3">
        <f t="shared" si="175"/>
        <v>28.817504241056561</v>
      </c>
      <c r="D3992" s="3">
        <f t="shared" si="176"/>
        <v>1.8047016135916052</v>
      </c>
    </row>
    <row r="3993" spans="1:4" x14ac:dyDescent="0.2">
      <c r="A3993" s="2">
        <v>39.97</v>
      </c>
      <c r="B3993" s="14">
        <f t="shared" si="174"/>
        <v>6.2593855574317722E-2</v>
      </c>
      <c r="C3993" s="3">
        <f t="shared" si="175"/>
        <v>28.789116551058079</v>
      </c>
      <c r="D3993" s="3">
        <f t="shared" si="176"/>
        <v>1.8020218035091293</v>
      </c>
    </row>
    <row r="3994" spans="1:4" x14ac:dyDescent="0.2">
      <c r="A3994" s="2">
        <v>39.979999999999997</v>
      </c>
      <c r="B3994" s="14">
        <f t="shared" si="174"/>
        <v>6.2562546906269514E-2</v>
      </c>
      <c r="C3994" s="3">
        <f t="shared" si="175"/>
        <v>28.760763803972221</v>
      </c>
      <c r="D3994" s="3">
        <f t="shared" si="176"/>
        <v>1.7993466345461504</v>
      </c>
    </row>
    <row r="3995" spans="1:4" x14ac:dyDescent="0.2">
      <c r="A3995" s="2">
        <v>39.99</v>
      </c>
      <c r="B3995" s="14">
        <f t="shared" si="174"/>
        <v>6.2531261722657452E-2</v>
      </c>
      <c r="C3995" s="3">
        <f t="shared" si="175"/>
        <v>28.732445948203267</v>
      </c>
      <c r="D3995" s="3">
        <f t="shared" si="176"/>
        <v>1.7966760975192071</v>
      </c>
    </row>
    <row r="3996" spans="1:4" x14ac:dyDescent="0.2">
      <c r="A3996" s="2">
        <v>40</v>
      </c>
      <c r="B3996" s="14">
        <f t="shared" si="174"/>
        <v>6.25E-2</v>
      </c>
      <c r="C3996" s="3">
        <f t="shared" si="175"/>
        <v>28.704162932244238</v>
      </c>
      <c r="D3996" s="3">
        <f t="shared" si="176"/>
        <v>1.7940101832652648</v>
      </c>
    </row>
    <row r="3997" spans="1:4" x14ac:dyDescent="0.2">
      <c r="A3997" s="2">
        <v>40.01</v>
      </c>
      <c r="B3997" s="14">
        <f t="shared" si="174"/>
        <v>6.2468761714844959E-2</v>
      </c>
      <c r="C3997" s="3">
        <f t="shared" si="175"/>
        <v>28.675914704676959</v>
      </c>
      <c r="D3997" s="3">
        <f t="shared" si="176"/>
        <v>1.7913488826416837</v>
      </c>
    </row>
    <row r="3998" spans="1:4" x14ac:dyDescent="0.2">
      <c r="A3998" s="2">
        <v>40.020000000000003</v>
      </c>
      <c r="B3998" s="14">
        <f t="shared" si="174"/>
        <v>6.2437546843769509E-2</v>
      </c>
      <c r="C3998" s="3">
        <f t="shared" si="175"/>
        <v>28.647701214171569</v>
      </c>
      <c r="D3998" s="3">
        <f t="shared" si="176"/>
        <v>1.78869218652615</v>
      </c>
    </row>
    <row r="3999" spans="1:4" x14ac:dyDescent="0.2">
      <c r="A3999" s="2">
        <v>40.03</v>
      </c>
      <c r="B3999" s="14">
        <f t="shared" si="174"/>
        <v>6.2406355363379996E-2</v>
      </c>
      <c r="C3999" s="3">
        <f t="shared" si="175"/>
        <v>28.619522409486688</v>
      </c>
      <c r="D3999" s="3">
        <f t="shared" si="176"/>
        <v>1.7860400858166436</v>
      </c>
    </row>
    <row r="4000" spans="1:4" x14ac:dyDescent="0.2">
      <c r="A4000" s="2">
        <v>40.04</v>
      </c>
      <c r="B4000" s="14">
        <f t="shared" si="174"/>
        <v>6.2375187250312089E-2</v>
      </c>
      <c r="C4000" s="3">
        <f t="shared" si="175"/>
        <v>28.591378239469115</v>
      </c>
      <c r="D4000" s="3">
        <f t="shared" si="176"/>
        <v>1.7833925714313845</v>
      </c>
    </row>
    <row r="4001" spans="1:4" x14ac:dyDescent="0.2">
      <c r="A4001" s="2">
        <v>40.049999999999997</v>
      </c>
      <c r="B4001" s="14">
        <f t="shared" si="174"/>
        <v>6.2344042481230502E-2</v>
      </c>
      <c r="C4001" s="3">
        <f t="shared" si="175"/>
        <v>28.563268653053466</v>
      </c>
      <c r="D4001" s="3">
        <f t="shared" si="176"/>
        <v>1.7807496343087648</v>
      </c>
    </row>
    <row r="4002" spans="1:4" x14ac:dyDescent="0.2">
      <c r="A4002" s="2">
        <v>40.06</v>
      </c>
      <c r="B4002" s="14">
        <f t="shared" si="174"/>
        <v>6.2312921032829177E-2</v>
      </c>
      <c r="C4002" s="3">
        <f t="shared" si="175"/>
        <v>28.535193599262286</v>
      </c>
      <c r="D4002" s="3">
        <f t="shared" si="176"/>
        <v>1.7781112654073234</v>
      </c>
    </row>
    <row r="4003" spans="1:4" x14ac:dyDescent="0.2">
      <c r="A4003" s="2">
        <v>40.07</v>
      </c>
      <c r="B4003" s="14">
        <f t="shared" si="174"/>
        <v>6.2281822881831025E-2</v>
      </c>
      <c r="C4003" s="3">
        <f t="shared" si="175"/>
        <v>28.507153027205778</v>
      </c>
      <c r="D4003" s="3">
        <f t="shared" si="176"/>
        <v>1.7754774557056834</v>
      </c>
    </row>
    <row r="4004" spans="1:4" x14ac:dyDescent="0.2">
      <c r="A4004" s="2">
        <v>40.08</v>
      </c>
      <c r="B4004" s="14">
        <f t="shared" ref="B4004:B4067" si="177">10^(2-2*LOG(A4004))</f>
        <v>6.2250748004988019E-2</v>
      </c>
      <c r="C4004" s="3">
        <f t="shared" si="175"/>
        <v>28.47914688608153</v>
      </c>
      <c r="D4004" s="3">
        <f t="shared" si="176"/>
        <v>1.7728481962025004</v>
      </c>
    </row>
    <row r="4005" spans="1:4" x14ac:dyDescent="0.2">
      <c r="A4005" s="2">
        <v>40.090000000000003</v>
      </c>
      <c r="B4005" s="14">
        <f t="shared" si="177"/>
        <v>6.221969637908116E-2</v>
      </c>
      <c r="C4005" s="3">
        <f t="shared" si="175"/>
        <v>28.451175125174377</v>
      </c>
      <c r="D4005" s="3">
        <f t="shared" si="176"/>
        <v>1.7702234779164161</v>
      </c>
    </row>
    <row r="4006" spans="1:4" x14ac:dyDescent="0.2">
      <c r="A4006" s="2">
        <v>40.1</v>
      </c>
      <c r="B4006" s="14">
        <f t="shared" si="177"/>
        <v>6.2188667980920466E-2</v>
      </c>
      <c r="C4006" s="3">
        <f t="shared" si="175"/>
        <v>28.423237693856436</v>
      </c>
      <c r="D4006" s="3">
        <f t="shared" si="176"/>
        <v>1.7676032918860214</v>
      </c>
    </row>
    <row r="4007" spans="1:4" x14ac:dyDescent="0.2">
      <c r="A4007" s="2">
        <v>40.11</v>
      </c>
      <c r="B4007" s="14">
        <f t="shared" si="177"/>
        <v>6.2157662787344768E-2</v>
      </c>
      <c r="C4007" s="3">
        <f t="shared" si="175"/>
        <v>28.395334541586692</v>
      </c>
      <c r="D4007" s="3">
        <f t="shared" si="176"/>
        <v>1.7649876291697886</v>
      </c>
    </row>
    <row r="4008" spans="1:4" x14ac:dyDescent="0.2">
      <c r="A4008" s="2">
        <v>40.119999999999997</v>
      </c>
      <c r="B4008" s="14">
        <f t="shared" si="177"/>
        <v>6.212668077522171E-2</v>
      </c>
      <c r="C4008" s="3">
        <f t="shared" si="175"/>
        <v>28.367465617910845</v>
      </c>
      <c r="D4008" s="3">
        <f t="shared" si="176"/>
        <v>1.7623764808460245</v>
      </c>
    </row>
    <row r="4009" spans="1:4" x14ac:dyDescent="0.2">
      <c r="A4009" s="2">
        <v>40.130000000000003</v>
      </c>
      <c r="B4009" s="14">
        <f t="shared" si="177"/>
        <v>6.2095721921447744E-2</v>
      </c>
      <c r="C4009" s="3">
        <f t="shared" si="175"/>
        <v>28.339630872461292</v>
      </c>
      <c r="D4009" s="3">
        <f t="shared" si="176"/>
        <v>1.7597698380128319</v>
      </c>
    </row>
    <row r="4010" spans="1:4" x14ac:dyDescent="0.2">
      <c r="A4010" s="2">
        <v>40.14</v>
      </c>
      <c r="B4010" s="14">
        <f t="shared" si="177"/>
        <v>6.2064786202948384E-2</v>
      </c>
      <c r="C4010" s="3">
        <f t="shared" si="175"/>
        <v>28.311830254956806</v>
      </c>
      <c r="D4010" s="3">
        <f t="shared" si="176"/>
        <v>1.7571676917880599</v>
      </c>
    </row>
    <row r="4011" spans="1:4" x14ac:dyDescent="0.2">
      <c r="A4011" s="2">
        <v>40.15</v>
      </c>
      <c r="B4011" s="14">
        <f t="shared" si="177"/>
        <v>6.2033873596677433E-2</v>
      </c>
      <c r="C4011" s="3">
        <f t="shared" si="175"/>
        <v>28.28406371520251</v>
      </c>
      <c r="D4011" s="3">
        <f t="shared" si="176"/>
        <v>1.7545700333092433</v>
      </c>
    </row>
    <row r="4012" spans="1:4" x14ac:dyDescent="0.2">
      <c r="A4012" s="2">
        <v>40.159999999999997</v>
      </c>
      <c r="B4012" s="14">
        <f t="shared" si="177"/>
        <v>6.2002984079617754E-2</v>
      </c>
      <c r="C4012" s="3">
        <f t="shared" si="175"/>
        <v>28.256331203089481</v>
      </c>
      <c r="D4012" s="3">
        <f t="shared" si="176"/>
        <v>1.7519768537335634</v>
      </c>
    </row>
    <row r="4013" spans="1:4" x14ac:dyDescent="0.2">
      <c r="A4013" s="2">
        <v>40.17</v>
      </c>
      <c r="B4013" s="14">
        <f t="shared" si="177"/>
        <v>6.1972117628780701E-2</v>
      </c>
      <c r="C4013" s="3">
        <f t="shared" si="175"/>
        <v>28.228632668594862</v>
      </c>
      <c r="D4013" s="3">
        <f t="shared" si="176"/>
        <v>1.7493881442378025</v>
      </c>
    </row>
    <row r="4014" spans="1:4" x14ac:dyDescent="0.2">
      <c r="A4014" s="2">
        <v>40.18</v>
      </c>
      <c r="B4014" s="14">
        <f t="shared" si="177"/>
        <v>6.1941274221206148E-2</v>
      </c>
      <c r="C4014" s="3">
        <f t="shared" si="175"/>
        <v>28.20096806178158</v>
      </c>
      <c r="D4014" s="3">
        <f t="shared" si="176"/>
        <v>1.7468038960182892</v>
      </c>
    </row>
    <row r="4015" spans="1:4" x14ac:dyDescent="0.2">
      <c r="A4015" s="2">
        <v>40.19</v>
      </c>
      <c r="B4015" s="14">
        <f t="shared" si="177"/>
        <v>6.1910453833962716E-2</v>
      </c>
      <c r="C4015" s="3">
        <f t="shared" si="175"/>
        <v>28.173337332798027</v>
      </c>
      <c r="D4015" s="3">
        <f t="shared" si="176"/>
        <v>1.7442241002908505</v>
      </c>
    </row>
    <row r="4016" spans="1:4" x14ac:dyDescent="0.2">
      <c r="A4016" s="2">
        <v>40.200000000000003</v>
      </c>
      <c r="B4016" s="14">
        <f t="shared" si="177"/>
        <v>6.1879656444147411E-2</v>
      </c>
      <c r="C4016" s="3">
        <f t="shared" si="175"/>
        <v>28.145740431878117</v>
      </c>
      <c r="D4016" s="3">
        <f t="shared" si="176"/>
        <v>1.741648748290767</v>
      </c>
    </row>
    <row r="4017" spans="1:4" x14ac:dyDescent="0.2">
      <c r="A4017" s="2">
        <v>40.21</v>
      </c>
      <c r="B4017" s="14">
        <f t="shared" si="177"/>
        <v>6.1848882028885735E-2</v>
      </c>
      <c r="C4017" s="3">
        <f t="shared" si="175"/>
        <v>28.118177309340968</v>
      </c>
      <c r="D4017" s="3">
        <f t="shared" si="176"/>
        <v>1.7390778312727213</v>
      </c>
    </row>
    <row r="4018" spans="1:4" x14ac:dyDescent="0.2">
      <c r="A4018" s="2">
        <v>40.22</v>
      </c>
      <c r="B4018" s="14">
        <f t="shared" si="177"/>
        <v>6.1818130565331753E-2</v>
      </c>
      <c r="C4018" s="3">
        <f t="shared" si="175"/>
        <v>28.090647915590822</v>
      </c>
      <c r="D4018" s="3">
        <f t="shared" si="176"/>
        <v>1.7365113405107577</v>
      </c>
    </row>
    <row r="4019" spans="1:4" x14ac:dyDescent="0.2">
      <c r="A4019" s="2">
        <v>40.229999999999997</v>
      </c>
      <c r="B4019" s="14">
        <f t="shared" si="177"/>
        <v>6.1787402030667661E-2</v>
      </c>
      <c r="C4019" s="3">
        <f t="shared" si="175"/>
        <v>28.063152201116846</v>
      </c>
      <c r="D4019" s="3">
        <f t="shared" si="176"/>
        <v>1.7339492672982226</v>
      </c>
    </row>
    <row r="4020" spans="1:4" x14ac:dyDescent="0.2">
      <c r="A4020" s="2">
        <v>40.24</v>
      </c>
      <c r="B4020" s="14">
        <f t="shared" si="177"/>
        <v>6.1756696402104239E-2</v>
      </c>
      <c r="C4020" s="3">
        <f t="shared" si="175"/>
        <v>28.035690116492983</v>
      </c>
      <c r="D4020" s="3">
        <f t="shared" si="176"/>
        <v>1.7313916029477316</v>
      </c>
    </row>
    <row r="4021" spans="1:4" x14ac:dyDescent="0.2">
      <c r="A4021" s="2">
        <v>40.25</v>
      </c>
      <c r="B4021" s="14">
        <f t="shared" si="177"/>
        <v>6.1726013656880525E-2</v>
      </c>
      <c r="C4021" s="3">
        <f t="shared" si="175"/>
        <v>28.008261612377723</v>
      </c>
      <c r="D4021" s="3">
        <f t="shared" si="176"/>
        <v>1.7288383387911099</v>
      </c>
    </row>
    <row r="4022" spans="1:4" x14ac:dyDescent="0.2">
      <c r="A4022" s="2">
        <v>40.26</v>
      </c>
      <c r="B4022" s="14">
        <f t="shared" si="177"/>
        <v>6.1695353772263664E-2</v>
      </c>
      <c r="C4022" s="3">
        <f t="shared" si="175"/>
        <v>27.980866639514023</v>
      </c>
      <c r="D4022" s="3">
        <f t="shared" si="176"/>
        <v>1.726289466179348</v>
      </c>
    </row>
    <row r="4023" spans="1:4" x14ac:dyDescent="0.2">
      <c r="A4023" s="2">
        <v>40.270000000000003</v>
      </c>
      <c r="B4023" s="14">
        <f t="shared" si="177"/>
        <v>6.1664716725549289E-2</v>
      </c>
      <c r="C4023" s="3">
        <f t="shared" si="175"/>
        <v>27.953505148729114</v>
      </c>
      <c r="D4023" s="3">
        <f t="shared" si="176"/>
        <v>1.7237449764825643</v>
      </c>
    </row>
    <row r="4024" spans="1:4" x14ac:dyDescent="0.2">
      <c r="A4024" s="2">
        <v>40.28</v>
      </c>
      <c r="B4024" s="14">
        <f t="shared" si="177"/>
        <v>6.1634102494060955E-2</v>
      </c>
      <c r="C4024" s="3">
        <f t="shared" si="175"/>
        <v>27.926177090934274</v>
      </c>
      <c r="D4024" s="3">
        <f t="shared" si="176"/>
        <v>1.72120486108994</v>
      </c>
    </row>
    <row r="4025" spans="1:4" x14ac:dyDescent="0.2">
      <c r="A4025" s="2">
        <v>40.29</v>
      </c>
      <c r="B4025" s="14">
        <f t="shared" si="177"/>
        <v>6.1603511055150453E-2</v>
      </c>
      <c r="C4025" s="3">
        <f t="shared" si="175"/>
        <v>27.898882417124781</v>
      </c>
      <c r="D4025" s="3">
        <f t="shared" si="176"/>
        <v>1.718669111409689</v>
      </c>
    </row>
    <row r="4026" spans="1:4" x14ac:dyDescent="0.2">
      <c r="A4026" s="2">
        <v>40.299999999999997</v>
      </c>
      <c r="B4026" s="14">
        <f t="shared" si="177"/>
        <v>6.1572942386197836E-2</v>
      </c>
      <c r="C4026" s="3">
        <f t="shared" si="175"/>
        <v>27.871621078379587</v>
      </c>
      <c r="D4026" s="3">
        <f t="shared" si="176"/>
        <v>1.7161377188690035</v>
      </c>
    </row>
    <row r="4027" spans="1:4" x14ac:dyDescent="0.2">
      <c r="A4027" s="2">
        <v>40.31</v>
      </c>
      <c r="B4027" s="14">
        <f t="shared" si="177"/>
        <v>6.1542396464610842E-2</v>
      </c>
      <c r="C4027" s="3">
        <f t="shared" si="175"/>
        <v>27.8443930258614</v>
      </c>
      <c r="D4027" s="3">
        <f t="shared" si="176"/>
        <v>1.7136106749140074</v>
      </c>
    </row>
    <row r="4028" spans="1:4" x14ac:dyDescent="0.2">
      <c r="A4028" s="2">
        <v>40.32</v>
      </c>
      <c r="B4028" s="14">
        <f t="shared" si="177"/>
        <v>6.151187326782559E-2</v>
      </c>
      <c r="C4028" s="3">
        <f t="shared" si="175"/>
        <v>27.817198210816251</v>
      </c>
      <c r="D4028" s="3">
        <f t="shared" si="176"/>
        <v>1.711087971009714</v>
      </c>
    </row>
    <row r="4029" spans="1:4" x14ac:dyDescent="0.2">
      <c r="A4029" s="2">
        <v>40.33</v>
      </c>
      <c r="B4029" s="14">
        <f t="shared" si="177"/>
        <v>6.1481372773306078E-2</v>
      </c>
      <c r="C4029" s="3">
        <f t="shared" si="175"/>
        <v>27.790036584573485</v>
      </c>
      <c r="D4029" s="3">
        <f t="shared" si="176"/>
        <v>1.708569598639976</v>
      </c>
    </row>
    <row r="4030" spans="1:4" x14ac:dyDescent="0.2">
      <c r="A4030" s="2">
        <v>40.340000000000003</v>
      </c>
      <c r="B4030" s="14">
        <f t="shared" si="177"/>
        <v>6.1450894958543945E-2</v>
      </c>
      <c r="C4030" s="3">
        <f t="shared" si="175"/>
        <v>27.762908098545548</v>
      </c>
      <c r="D4030" s="3">
        <f t="shared" si="176"/>
        <v>1.7060555493074314</v>
      </c>
    </row>
    <row r="4031" spans="1:4" x14ac:dyDescent="0.2">
      <c r="A4031" s="2">
        <v>40.35</v>
      </c>
      <c r="B4031" s="14">
        <f t="shared" si="177"/>
        <v>6.1420439801059198E-2</v>
      </c>
      <c r="C4031" s="3">
        <f t="shared" si="175"/>
        <v>27.735812704227918</v>
      </c>
      <c r="D4031" s="3">
        <f t="shared" si="176"/>
        <v>1.7035458145334839</v>
      </c>
    </row>
    <row r="4032" spans="1:4" x14ac:dyDescent="0.2">
      <c r="A4032" s="2">
        <v>40.36</v>
      </c>
      <c r="B4032" s="14">
        <f t="shared" si="177"/>
        <v>6.1390007278399265E-2</v>
      </c>
      <c r="C4032" s="3">
        <f t="shared" si="175"/>
        <v>27.708750353198781</v>
      </c>
      <c r="D4032" s="3">
        <f t="shared" si="176"/>
        <v>1.7010403858582213</v>
      </c>
    </row>
    <row r="4033" spans="1:4" x14ac:dyDescent="0.2">
      <c r="A4033" s="2">
        <v>40.369999999999997</v>
      </c>
      <c r="B4033" s="14">
        <f t="shared" si="177"/>
        <v>6.1359597368139569E-2</v>
      </c>
      <c r="C4033" s="3">
        <f t="shared" si="175"/>
        <v>27.681720997118997</v>
      </c>
      <c r="D4033" s="3">
        <f t="shared" si="176"/>
        <v>1.6985392548403966</v>
      </c>
    </row>
    <row r="4034" spans="1:4" x14ac:dyDescent="0.2">
      <c r="A4034" s="2">
        <v>40.380000000000003</v>
      </c>
      <c r="B4034" s="14">
        <f t="shared" si="177"/>
        <v>6.1329210047883338E-2</v>
      </c>
      <c r="C4034" s="3">
        <f t="shared" si="175"/>
        <v>27.654724587731877</v>
      </c>
      <c r="D4034" s="3">
        <f t="shared" si="176"/>
        <v>1.6960424130573724</v>
      </c>
    </row>
    <row r="4035" spans="1:4" x14ac:dyDescent="0.2">
      <c r="A4035" s="2">
        <v>40.39</v>
      </c>
      <c r="B4035" s="14">
        <f t="shared" si="177"/>
        <v>6.12988452952615E-2</v>
      </c>
      <c r="C4035" s="3">
        <f t="shared" si="175"/>
        <v>27.627761076863077</v>
      </c>
      <c r="D4035" s="3">
        <f t="shared" si="176"/>
        <v>1.6935498521050771</v>
      </c>
    </row>
    <row r="4036" spans="1:4" x14ac:dyDescent="0.2">
      <c r="A4036" s="2">
        <v>40.4</v>
      </c>
      <c r="B4036" s="14">
        <f t="shared" si="177"/>
        <v>6.1268503087932552E-2</v>
      </c>
      <c r="C4036" s="3">
        <f t="shared" si="175"/>
        <v>27.600830416420351</v>
      </c>
      <c r="D4036" s="3">
        <f t="shared" si="176"/>
        <v>1.6910615635979529</v>
      </c>
    </row>
    <row r="4037" spans="1:4" x14ac:dyDescent="0.2">
      <c r="A4037" s="2">
        <v>40.409999999999997</v>
      </c>
      <c r="B4037" s="14">
        <f t="shared" si="177"/>
        <v>6.1238183403582711E-2</v>
      </c>
      <c r="C4037" s="3">
        <f t="shared" si="175"/>
        <v>27.573932558393537</v>
      </c>
      <c r="D4037" s="3">
        <f t="shared" si="176"/>
        <v>1.6885775391689239</v>
      </c>
    </row>
    <row r="4038" spans="1:4" x14ac:dyDescent="0.2">
      <c r="A4038" s="2">
        <v>40.42</v>
      </c>
      <c r="B4038" s="14">
        <f t="shared" si="177"/>
        <v>6.1207886219925796E-2</v>
      </c>
      <c r="C4038" s="3">
        <f t="shared" ref="C4038:C4101" si="178">374200000/(A4038^5*(EXP(14380/(A4038*3000))-1))</f>
        <v>27.547067454854194</v>
      </c>
      <c r="D4038" s="3">
        <f t="shared" ref="D4038:D4101" si="179">B4038*C4038</f>
        <v>1.6860977704693363</v>
      </c>
    </row>
    <row r="4039" spans="1:4" x14ac:dyDescent="0.2">
      <c r="A4039" s="2">
        <v>40.43</v>
      </c>
      <c r="B4039" s="14">
        <f t="shared" si="177"/>
        <v>6.117761151470321E-2</v>
      </c>
      <c r="C4039" s="3">
        <f t="shared" si="178"/>
        <v>27.520235057955624</v>
      </c>
      <c r="D4039" s="3">
        <f t="shared" si="179"/>
        <v>1.683622249168925</v>
      </c>
    </row>
    <row r="4040" spans="1:4" x14ac:dyDescent="0.2">
      <c r="A4040" s="2">
        <v>40.44</v>
      </c>
      <c r="B4040" s="14">
        <f t="shared" si="177"/>
        <v>6.1147359265683793E-2</v>
      </c>
      <c r="C4040" s="3">
        <f t="shared" si="178"/>
        <v>27.49343531993264</v>
      </c>
      <c r="D4040" s="3">
        <f t="shared" si="179"/>
        <v>1.6811509669557612</v>
      </c>
    </row>
    <row r="4041" spans="1:4" x14ac:dyDescent="0.2">
      <c r="A4041" s="2">
        <v>40.450000000000003</v>
      </c>
      <c r="B4041" s="14">
        <f t="shared" si="177"/>
        <v>6.1117129450663908E-2</v>
      </c>
      <c r="C4041" s="3">
        <f t="shared" si="178"/>
        <v>27.466668193101345</v>
      </c>
      <c r="D4041" s="3">
        <f t="shared" si="179"/>
        <v>1.6786839155362079</v>
      </c>
    </row>
    <row r="4042" spans="1:4" x14ac:dyDescent="0.2">
      <c r="A4042" s="2">
        <v>40.46</v>
      </c>
      <c r="B4042" s="14">
        <f t="shared" si="177"/>
        <v>6.1086922047467448E-2</v>
      </c>
      <c r="C4042" s="3">
        <f t="shared" si="178"/>
        <v>27.439933629859109</v>
      </c>
      <c r="D4042" s="3">
        <f t="shared" si="179"/>
        <v>1.6762210866348839</v>
      </c>
    </row>
    <row r="4043" spans="1:4" x14ac:dyDescent="0.2">
      <c r="A4043" s="2">
        <v>40.47</v>
      </c>
      <c r="B4043" s="14">
        <f t="shared" si="177"/>
        <v>6.1056737033945513E-2</v>
      </c>
      <c r="C4043" s="3">
        <f t="shared" si="178"/>
        <v>27.41323158268435</v>
      </c>
      <c r="D4043" s="3">
        <f t="shared" si="179"/>
        <v>1.6737624719946083</v>
      </c>
    </row>
    <row r="4044" spans="1:4" x14ac:dyDescent="0.2">
      <c r="A4044" s="2">
        <v>40.479999999999997</v>
      </c>
      <c r="B4044" s="14">
        <f t="shared" si="177"/>
        <v>6.1026574387976658E-2</v>
      </c>
      <c r="C4044" s="3">
        <f t="shared" si="178"/>
        <v>27.386562004136252</v>
      </c>
      <c r="D4044" s="3">
        <f t="shared" si="179"/>
        <v>1.6713080633763562</v>
      </c>
    </row>
    <row r="4045" spans="1:4" x14ac:dyDescent="0.2">
      <c r="A4045" s="2">
        <v>40.49</v>
      </c>
      <c r="B4045" s="14">
        <f t="shared" si="177"/>
        <v>6.0996434087466793E-2</v>
      </c>
      <c r="C4045" s="3">
        <f t="shared" si="178"/>
        <v>27.359924846854849</v>
      </c>
      <c r="D4045" s="3">
        <f t="shared" si="179"/>
        <v>1.6688578525592268</v>
      </c>
    </row>
    <row r="4046" spans="1:4" x14ac:dyDescent="0.2">
      <c r="A4046" s="2">
        <v>40.5</v>
      </c>
      <c r="B4046" s="14">
        <f t="shared" si="177"/>
        <v>6.0966316110349021E-2</v>
      </c>
      <c r="C4046" s="3">
        <f t="shared" si="178"/>
        <v>27.333320063560713</v>
      </c>
      <c r="D4046" s="3">
        <f t="shared" si="179"/>
        <v>1.6664118313403875</v>
      </c>
    </row>
    <row r="4047" spans="1:4" x14ac:dyDescent="0.2">
      <c r="A4047" s="2">
        <v>40.51</v>
      </c>
      <c r="B4047" s="14">
        <f t="shared" si="177"/>
        <v>6.0936220434583667E-2</v>
      </c>
      <c r="C4047" s="3">
        <f t="shared" si="178"/>
        <v>27.306747607054774</v>
      </c>
      <c r="D4047" s="3">
        <f t="shared" si="179"/>
        <v>1.6639699915350297</v>
      </c>
    </row>
    <row r="4048" spans="1:4" x14ac:dyDescent="0.2">
      <c r="A4048" s="2">
        <v>40.520000000000003</v>
      </c>
      <c r="B4048" s="14">
        <f t="shared" si="177"/>
        <v>6.0906147038158401E-2</v>
      </c>
      <c r="C4048" s="3">
        <f t="shared" si="178"/>
        <v>27.280207430218226</v>
      </c>
      <c r="D4048" s="3">
        <f t="shared" si="179"/>
        <v>1.6615323249763325</v>
      </c>
    </row>
    <row r="4049" spans="1:4" x14ac:dyDescent="0.2">
      <c r="A4049" s="2">
        <v>40.53</v>
      </c>
      <c r="B4049" s="14">
        <f t="shared" si="177"/>
        <v>6.0876095899087906E-2</v>
      </c>
      <c r="C4049" s="3">
        <f t="shared" si="178"/>
        <v>27.253699486012422</v>
      </c>
      <c r="D4049" s="3">
        <f t="shared" si="179"/>
        <v>1.6590988235154149</v>
      </c>
    </row>
    <row r="4050" spans="1:4" x14ac:dyDescent="0.2">
      <c r="A4050" s="2">
        <v>40.54</v>
      </c>
      <c r="B4050" s="14">
        <f t="shared" si="177"/>
        <v>6.0846066995413867E-2</v>
      </c>
      <c r="C4050" s="3">
        <f t="shared" si="178"/>
        <v>27.227223727478673</v>
      </c>
      <c r="D4050" s="3">
        <f t="shared" si="179"/>
        <v>1.6566694790212895</v>
      </c>
    </row>
    <row r="4051" spans="1:4" x14ac:dyDescent="0.2">
      <c r="A4051" s="2">
        <v>40.549999999999997</v>
      </c>
      <c r="B4051" s="14">
        <f t="shared" si="177"/>
        <v>6.0816060305205401E-2</v>
      </c>
      <c r="C4051" s="3">
        <f t="shared" si="178"/>
        <v>27.200780107737902</v>
      </c>
      <c r="D4051" s="3">
        <f t="shared" si="179"/>
        <v>1.6542442833808197</v>
      </c>
    </row>
    <row r="4052" spans="1:4" x14ac:dyDescent="0.2">
      <c r="A4052" s="2">
        <v>40.56</v>
      </c>
      <c r="B4052" s="14">
        <f t="shared" si="177"/>
        <v>6.078607580655826E-2</v>
      </c>
      <c r="C4052" s="3">
        <f t="shared" si="178"/>
        <v>27.174368579990826</v>
      </c>
      <c r="D4052" s="3">
        <f t="shared" si="179"/>
        <v>1.6518232284986774</v>
      </c>
    </row>
    <row r="4053" spans="1:4" x14ac:dyDescent="0.2">
      <c r="A4053" s="2">
        <v>40.57</v>
      </c>
      <c r="B4053" s="14">
        <f t="shared" si="177"/>
        <v>6.0756113477595471E-2</v>
      </c>
      <c r="C4053" s="3">
        <f t="shared" si="178"/>
        <v>27.147989097517637</v>
      </c>
      <c r="D4053" s="3">
        <f t="shared" si="179"/>
        <v>1.6494063062973063</v>
      </c>
    </row>
    <row r="4054" spans="1:4" x14ac:dyDescent="0.2">
      <c r="A4054" s="2">
        <v>40.58</v>
      </c>
      <c r="B4054" s="14">
        <f t="shared" si="177"/>
        <v>6.0726173296466866E-2</v>
      </c>
      <c r="C4054" s="3">
        <f t="shared" si="178"/>
        <v>27.121641613677784</v>
      </c>
      <c r="D4054" s="3">
        <f t="shared" si="179"/>
        <v>1.6469935087168643</v>
      </c>
    </row>
    <row r="4055" spans="1:4" x14ac:dyDescent="0.2">
      <c r="A4055" s="2">
        <v>40.590000000000003</v>
      </c>
      <c r="B4055" s="14">
        <f t="shared" si="177"/>
        <v>6.0696255241349244E-2</v>
      </c>
      <c r="C4055" s="3">
        <f t="shared" si="178"/>
        <v>27.09532608190991</v>
      </c>
      <c r="D4055" s="3">
        <f t="shared" si="179"/>
        <v>1.6445848277151913</v>
      </c>
    </row>
    <row r="4056" spans="1:4" x14ac:dyDescent="0.2">
      <c r="A4056" s="2">
        <v>40.6</v>
      </c>
      <c r="B4056" s="14">
        <f t="shared" si="177"/>
        <v>6.0666359290446281E-2</v>
      </c>
      <c r="C4056" s="3">
        <f t="shared" si="178"/>
        <v>27.069042455731655</v>
      </c>
      <c r="D4056" s="3">
        <f t="shared" si="179"/>
        <v>1.6421802552677609</v>
      </c>
    </row>
    <row r="4057" spans="1:4" x14ac:dyDescent="0.2">
      <c r="A4057" s="2">
        <v>40.61</v>
      </c>
      <c r="B4057" s="14">
        <f t="shared" si="177"/>
        <v>6.0636485421988406E-2</v>
      </c>
      <c r="C4057" s="3">
        <f t="shared" si="178"/>
        <v>27.042790688739579</v>
      </c>
      <c r="D4057" s="3">
        <f t="shared" si="179"/>
        <v>1.6397797833676413</v>
      </c>
    </row>
    <row r="4058" spans="1:4" x14ac:dyDescent="0.2">
      <c r="A4058" s="2">
        <v>40.619999999999997</v>
      </c>
      <c r="B4058" s="14">
        <f t="shared" si="177"/>
        <v>6.0606633614232963E-2</v>
      </c>
      <c r="C4058" s="3">
        <f t="shared" si="178"/>
        <v>27.016570734608891</v>
      </c>
      <c r="D4058" s="3">
        <f t="shared" si="179"/>
        <v>1.6373834040254498</v>
      </c>
    </row>
    <row r="4059" spans="1:4" x14ac:dyDescent="0.2">
      <c r="A4059" s="2">
        <v>40.630000000000003</v>
      </c>
      <c r="B4059" s="14">
        <f t="shared" si="177"/>
        <v>6.0576803845463947E-2</v>
      </c>
      <c r="C4059" s="3">
        <f t="shared" si="178"/>
        <v>26.990382547093365</v>
      </c>
      <c r="D4059" s="3">
        <f t="shared" si="179"/>
        <v>1.6349911092693084</v>
      </c>
    </row>
    <row r="4060" spans="1:4" x14ac:dyDescent="0.2">
      <c r="A4060" s="2">
        <v>40.64</v>
      </c>
      <c r="B4060" s="14">
        <f t="shared" si="177"/>
        <v>6.0546996093992174E-2</v>
      </c>
      <c r="C4060" s="3">
        <f t="shared" si="178"/>
        <v>26.964226080025281</v>
      </c>
      <c r="D4060" s="3">
        <f t="shared" si="179"/>
        <v>1.6326028911448125</v>
      </c>
    </row>
    <row r="4061" spans="1:4" x14ac:dyDescent="0.2">
      <c r="A4061" s="2">
        <v>40.65</v>
      </c>
      <c r="B4061" s="14">
        <f t="shared" si="177"/>
        <v>6.0517210338155027E-2</v>
      </c>
      <c r="C4061" s="3">
        <f t="shared" si="178"/>
        <v>26.93810128731495</v>
      </c>
      <c r="D4061" s="3">
        <f t="shared" si="179"/>
        <v>1.6302187417149636</v>
      </c>
    </row>
    <row r="4062" spans="1:4" x14ac:dyDescent="0.2">
      <c r="A4062" s="2">
        <v>40.659999999999997</v>
      </c>
      <c r="B4062" s="14">
        <f t="shared" si="177"/>
        <v>6.0487446556316569E-2</v>
      </c>
      <c r="C4062" s="3">
        <f t="shared" si="178"/>
        <v>26.912008122951036</v>
      </c>
      <c r="D4062" s="3">
        <f t="shared" si="179"/>
        <v>1.6278386530601583</v>
      </c>
    </row>
    <row r="4063" spans="1:4" x14ac:dyDescent="0.2">
      <c r="A4063" s="2">
        <v>40.67</v>
      </c>
      <c r="B4063" s="14">
        <f t="shared" si="177"/>
        <v>6.0457704726867477E-2</v>
      </c>
      <c r="C4063" s="3">
        <f t="shared" si="178"/>
        <v>26.885946540999985</v>
      </c>
      <c r="D4063" s="3">
        <f t="shared" si="179"/>
        <v>1.625462617278121</v>
      </c>
    </row>
    <row r="4064" spans="1:4" x14ac:dyDescent="0.2">
      <c r="A4064" s="2">
        <v>40.68</v>
      </c>
      <c r="B4064" s="14">
        <f t="shared" si="177"/>
        <v>6.0427984828224965E-2</v>
      </c>
      <c r="C4064" s="3">
        <f t="shared" si="178"/>
        <v>26.859916495606132</v>
      </c>
      <c r="D4064" s="3">
        <f t="shared" si="179"/>
        <v>1.6230906264838769</v>
      </c>
    </row>
    <row r="4065" spans="1:4" x14ac:dyDescent="0.2">
      <c r="A4065" s="2">
        <v>40.69</v>
      </c>
      <c r="B4065" s="14">
        <f t="shared" si="177"/>
        <v>6.039828683883277E-2</v>
      </c>
      <c r="C4065" s="3">
        <f t="shared" si="178"/>
        <v>26.833917940991352</v>
      </c>
      <c r="D4065" s="3">
        <f t="shared" si="179"/>
        <v>1.6207226728096964</v>
      </c>
    </row>
    <row r="4066" spans="1:4" x14ac:dyDescent="0.2">
      <c r="A4066" s="2">
        <v>40.700000000000003</v>
      </c>
      <c r="B4066" s="14">
        <f t="shared" si="177"/>
        <v>6.0368610737161071E-2</v>
      </c>
      <c r="C4066" s="3">
        <f t="shared" si="178"/>
        <v>26.807950831455155</v>
      </c>
      <c r="D4066" s="3">
        <f t="shared" si="179"/>
        <v>1.6183587484050697</v>
      </c>
    </row>
    <row r="4067" spans="1:4" x14ac:dyDescent="0.2">
      <c r="A4067" s="2">
        <v>40.71</v>
      </c>
      <c r="B4067" s="14">
        <f t="shared" si="177"/>
        <v>6.0338956501706613E-2</v>
      </c>
      <c r="C4067" s="3">
        <f t="shared" si="178"/>
        <v>26.782015121374346</v>
      </c>
      <c r="D4067" s="3">
        <f t="shared" si="179"/>
        <v>1.6159988454366554</v>
      </c>
    </row>
    <row r="4068" spans="1:4" x14ac:dyDescent="0.2">
      <c r="A4068" s="2">
        <v>40.72</v>
      </c>
      <c r="B4068" s="14">
        <f t="shared" ref="B4068:B4131" si="180">10^(2-2*LOG(A4068))</f>
        <v>6.0309324110992317E-2</v>
      </c>
      <c r="C4068" s="3">
        <f t="shared" si="178"/>
        <v>26.756110765202894</v>
      </c>
      <c r="D4068" s="3">
        <f t="shared" si="179"/>
        <v>1.6136429560882319</v>
      </c>
    </row>
    <row r="4069" spans="1:4" x14ac:dyDescent="0.2">
      <c r="A4069" s="2">
        <v>40.729999999999997</v>
      </c>
      <c r="B4069" s="14">
        <f t="shared" si="180"/>
        <v>6.0279713543567662E-2</v>
      </c>
      <c r="C4069" s="3">
        <f t="shared" si="178"/>
        <v>26.730237717471791</v>
      </c>
      <c r="D4069" s="3">
        <f t="shared" si="179"/>
        <v>1.6112910725606675</v>
      </c>
    </row>
    <row r="4070" spans="1:4" x14ac:dyDescent="0.2">
      <c r="A4070" s="2">
        <v>40.74</v>
      </c>
      <c r="B4070" s="14">
        <f t="shared" si="180"/>
        <v>6.0250124778008403E-2</v>
      </c>
      <c r="C4070" s="3">
        <f t="shared" si="178"/>
        <v>26.70439593278908</v>
      </c>
      <c r="D4070" s="3">
        <f t="shared" si="179"/>
        <v>1.6089431870718822</v>
      </c>
    </row>
    <row r="4071" spans="1:4" x14ac:dyDescent="0.2">
      <c r="A4071" s="2">
        <v>40.75</v>
      </c>
      <c r="B4071" s="14">
        <f t="shared" si="180"/>
        <v>6.022055779291656E-2</v>
      </c>
      <c r="C4071" s="3">
        <f t="shared" si="178"/>
        <v>26.678585365839442</v>
      </c>
      <c r="D4071" s="3">
        <f t="shared" si="179"/>
        <v>1.6065992918567922</v>
      </c>
    </row>
    <row r="4072" spans="1:4" x14ac:dyDescent="0.2">
      <c r="A4072" s="2">
        <v>40.76</v>
      </c>
      <c r="B4072" s="14">
        <f t="shared" si="180"/>
        <v>6.0191012566920374E-2</v>
      </c>
      <c r="C4072" s="3">
        <f t="shared" si="178"/>
        <v>26.652805971384137</v>
      </c>
      <c r="D4072" s="3">
        <f t="shared" si="179"/>
        <v>1.604259379167273</v>
      </c>
    </row>
    <row r="4073" spans="1:4" x14ac:dyDescent="0.2">
      <c r="A4073" s="2">
        <v>40.770000000000003</v>
      </c>
      <c r="B4073" s="14">
        <f t="shared" si="180"/>
        <v>6.0161489078674267E-2</v>
      </c>
      <c r="C4073" s="3">
        <f t="shared" si="178"/>
        <v>26.627057704260924</v>
      </c>
      <c r="D4073" s="3">
        <f t="shared" si="179"/>
        <v>1.601923441272123</v>
      </c>
    </row>
    <row r="4074" spans="1:4" x14ac:dyDescent="0.2">
      <c r="A4074" s="2">
        <v>40.78</v>
      </c>
      <c r="B4074" s="14">
        <f t="shared" si="180"/>
        <v>6.0131987306859022E-2</v>
      </c>
      <c r="C4074" s="3">
        <f t="shared" si="178"/>
        <v>26.601340519383882</v>
      </c>
      <c r="D4074" s="3">
        <f t="shared" si="179"/>
        <v>1.5995914704570262</v>
      </c>
    </row>
    <row r="4075" spans="1:4" x14ac:dyDescent="0.2">
      <c r="A4075" s="2">
        <v>40.79</v>
      </c>
      <c r="B4075" s="14">
        <f t="shared" si="180"/>
        <v>6.0102507230181346E-2</v>
      </c>
      <c r="C4075" s="3">
        <f t="shared" si="178"/>
        <v>26.575654371743276</v>
      </c>
      <c r="D4075" s="3">
        <f t="shared" si="179"/>
        <v>1.5972634590245007</v>
      </c>
    </row>
    <row r="4076" spans="1:4" x14ac:dyDescent="0.2">
      <c r="A4076" s="2">
        <v>40.799999999999997</v>
      </c>
      <c r="B4076" s="14">
        <f t="shared" si="180"/>
        <v>6.0073048827374062E-2</v>
      </c>
      <c r="C4076" s="3">
        <f t="shared" si="178"/>
        <v>26.549999216405322</v>
      </c>
      <c r="D4076" s="3">
        <f t="shared" si="179"/>
        <v>1.5949393992938601</v>
      </c>
    </row>
    <row r="4077" spans="1:4" x14ac:dyDescent="0.2">
      <c r="A4077" s="2">
        <v>40.81</v>
      </c>
      <c r="B4077" s="14">
        <f t="shared" si="180"/>
        <v>6.0043612077196093E-2</v>
      </c>
      <c r="C4077" s="3">
        <f t="shared" si="178"/>
        <v>26.524375008512134</v>
      </c>
      <c r="D4077" s="3">
        <f t="shared" si="179"/>
        <v>1.5926192836011774</v>
      </c>
    </row>
    <row r="4078" spans="1:4" x14ac:dyDescent="0.2">
      <c r="A4078" s="2">
        <v>40.82</v>
      </c>
      <c r="B4078" s="14">
        <f t="shared" si="180"/>
        <v>6.0014196958432457E-2</v>
      </c>
      <c r="C4078" s="3">
        <f t="shared" si="178"/>
        <v>26.498781703281551</v>
      </c>
      <c r="D4078" s="3">
        <f t="shared" si="179"/>
        <v>1.5903031042992453</v>
      </c>
    </row>
    <row r="4079" spans="1:4" x14ac:dyDescent="0.2">
      <c r="A4079" s="2">
        <v>40.83</v>
      </c>
      <c r="B4079" s="14">
        <f t="shared" si="180"/>
        <v>5.9984803449894035E-2</v>
      </c>
      <c r="C4079" s="3">
        <f t="shared" si="178"/>
        <v>26.473219256006992</v>
      </c>
      <c r="D4079" s="3">
        <f t="shared" si="179"/>
        <v>1.5879908537575294</v>
      </c>
    </row>
    <row r="4080" spans="1:4" x14ac:dyDescent="0.2">
      <c r="A4080" s="2">
        <v>40.840000000000003</v>
      </c>
      <c r="B4080" s="14">
        <f t="shared" si="180"/>
        <v>5.9955431530417498E-2</v>
      </c>
      <c r="C4080" s="3">
        <f t="shared" si="178"/>
        <v>26.44768762205722</v>
      </c>
      <c r="D4080" s="3">
        <f t="shared" si="179"/>
        <v>1.585682524362122</v>
      </c>
    </row>
    <row r="4081" spans="1:4" x14ac:dyDescent="0.2">
      <c r="A4081" s="2">
        <v>40.85</v>
      </c>
      <c r="B4081" s="14">
        <f t="shared" si="180"/>
        <v>5.9926081178865852E-2</v>
      </c>
      <c r="C4081" s="3">
        <f t="shared" si="178"/>
        <v>26.422186756876503</v>
      </c>
      <c r="D4081" s="3">
        <f t="shared" si="179"/>
        <v>1.5833781085157355</v>
      </c>
    </row>
    <row r="4082" spans="1:4" x14ac:dyDescent="0.2">
      <c r="A4082" s="2">
        <v>40.86</v>
      </c>
      <c r="B4082" s="14">
        <f t="shared" si="180"/>
        <v>5.9896752374127567E-2</v>
      </c>
      <c r="C4082" s="3">
        <f t="shared" si="178"/>
        <v>26.396716615983951</v>
      </c>
      <c r="D4082" s="3">
        <f t="shared" si="179"/>
        <v>1.5810775986376093</v>
      </c>
    </row>
    <row r="4083" spans="1:4" x14ac:dyDescent="0.2">
      <c r="A4083" s="2">
        <v>40.869999999999997</v>
      </c>
      <c r="B4083" s="14">
        <f t="shared" si="180"/>
        <v>5.9867445095117093E-2</v>
      </c>
      <c r="C4083" s="3">
        <f t="shared" si="178"/>
        <v>26.371277154973942</v>
      </c>
      <c r="D4083" s="3">
        <f t="shared" si="179"/>
        <v>1.5787809871635181</v>
      </c>
    </row>
    <row r="4084" spans="1:4" x14ac:dyDescent="0.2">
      <c r="A4084" s="2">
        <v>40.880000000000003</v>
      </c>
      <c r="B4084" s="14">
        <f t="shared" si="180"/>
        <v>5.9838159320774638E-2</v>
      </c>
      <c r="C4084" s="3">
        <f t="shared" si="178"/>
        <v>26.345868329515486</v>
      </c>
      <c r="D4084" s="3">
        <f t="shared" si="179"/>
        <v>1.5764882665456985</v>
      </c>
    </row>
    <row r="4085" spans="1:4" x14ac:dyDescent="0.2">
      <c r="A4085" s="2">
        <v>40.89</v>
      </c>
      <c r="B4085" s="14">
        <f t="shared" si="180"/>
        <v>5.9808895030066221E-2</v>
      </c>
      <c r="C4085" s="3">
        <f t="shared" si="178"/>
        <v>26.32049009535244</v>
      </c>
      <c r="D4085" s="3">
        <f t="shared" si="179"/>
        <v>1.5741994292528318</v>
      </c>
    </row>
    <row r="4086" spans="1:4" x14ac:dyDescent="0.2">
      <c r="A4086" s="2">
        <v>40.9</v>
      </c>
      <c r="B4086" s="14">
        <f t="shared" si="180"/>
        <v>5.977965220198346E-2</v>
      </c>
      <c r="C4086" s="3">
        <f t="shared" si="178"/>
        <v>26.295142408303182</v>
      </c>
      <c r="D4086" s="3">
        <f t="shared" si="179"/>
        <v>1.5719144677699899</v>
      </c>
    </row>
    <row r="4087" spans="1:4" x14ac:dyDescent="0.2">
      <c r="A4087" s="2">
        <v>40.909999999999997</v>
      </c>
      <c r="B4087" s="14">
        <f t="shared" si="180"/>
        <v>5.975043081554382E-2</v>
      </c>
      <c r="C4087" s="3">
        <f t="shared" si="178"/>
        <v>26.269825224260504</v>
      </c>
      <c r="D4087" s="3">
        <f t="shared" si="179"/>
        <v>1.5696333745986051</v>
      </c>
    </row>
    <row r="4088" spans="1:4" x14ac:dyDescent="0.2">
      <c r="A4088" s="2">
        <v>40.92</v>
      </c>
      <c r="B4088" s="14">
        <f t="shared" si="180"/>
        <v>5.9721230849790065E-2</v>
      </c>
      <c r="C4088" s="3">
        <f t="shared" si="178"/>
        <v>26.244538499191474</v>
      </c>
      <c r="D4088" s="3">
        <f t="shared" si="179"/>
        <v>1.5673561422564168</v>
      </c>
    </row>
    <row r="4089" spans="1:4" x14ac:dyDescent="0.2">
      <c r="A4089" s="2">
        <v>40.93</v>
      </c>
      <c r="B4089" s="14">
        <f t="shared" si="180"/>
        <v>5.9692052283791056E-2</v>
      </c>
      <c r="C4089" s="3">
        <f t="shared" si="178"/>
        <v>26.21928218913726</v>
      </c>
      <c r="D4089" s="3">
        <f t="shared" si="179"/>
        <v>1.5650827632774529</v>
      </c>
    </row>
    <row r="4090" spans="1:4" x14ac:dyDescent="0.2">
      <c r="A4090" s="2">
        <v>40.94</v>
      </c>
      <c r="B4090" s="14">
        <f t="shared" si="180"/>
        <v>5.9662895096640745E-2</v>
      </c>
      <c r="C4090" s="3">
        <f t="shared" si="178"/>
        <v>26.194056250213119</v>
      </c>
      <c r="D4090" s="3">
        <f t="shared" si="179"/>
        <v>1.5628132302119722</v>
      </c>
    </row>
    <row r="4091" spans="1:4" x14ac:dyDescent="0.2">
      <c r="A4091" s="2">
        <v>40.950000000000003</v>
      </c>
      <c r="B4091" s="14">
        <f t="shared" si="180"/>
        <v>5.9633759267458869E-2</v>
      </c>
      <c r="C4091" s="3">
        <f t="shared" si="178"/>
        <v>26.168860638608024</v>
      </c>
      <c r="D4091" s="3">
        <f t="shared" si="179"/>
        <v>1.5605475356264309</v>
      </c>
    </row>
    <row r="4092" spans="1:4" x14ac:dyDescent="0.2">
      <c r="A4092" s="2">
        <v>40.96</v>
      </c>
      <c r="B4092" s="14">
        <f t="shared" si="180"/>
        <v>5.9604644775390604E-2</v>
      </c>
      <c r="C4092" s="3">
        <f t="shared" si="178"/>
        <v>26.143695310584768</v>
      </c>
      <c r="D4092" s="3">
        <f t="shared" si="179"/>
        <v>1.5582856721034501</v>
      </c>
    </row>
    <row r="4093" spans="1:4" x14ac:dyDescent="0.2">
      <c r="A4093" s="2">
        <v>40.97</v>
      </c>
      <c r="B4093" s="14">
        <f t="shared" si="180"/>
        <v>5.9575551599606549E-2</v>
      </c>
      <c r="C4093" s="3">
        <f t="shared" si="178"/>
        <v>26.118560222479658</v>
      </c>
      <c r="D4093" s="3">
        <f t="shared" si="179"/>
        <v>1.5560276322417681</v>
      </c>
    </row>
    <row r="4094" spans="1:4" x14ac:dyDescent="0.2">
      <c r="A4094" s="2">
        <v>40.98</v>
      </c>
      <c r="B4094" s="14">
        <f t="shared" si="180"/>
        <v>5.9546479719302652E-2</v>
      </c>
      <c r="C4094" s="3">
        <f t="shared" si="178"/>
        <v>26.093455330702366</v>
      </c>
      <c r="D4094" s="3">
        <f t="shared" si="179"/>
        <v>1.5537734086561981</v>
      </c>
    </row>
    <row r="4095" spans="1:4" x14ac:dyDescent="0.2">
      <c r="A4095" s="2">
        <v>40.99</v>
      </c>
      <c r="B4095" s="14">
        <f t="shared" si="180"/>
        <v>5.9517429113700331E-2</v>
      </c>
      <c r="C4095" s="3">
        <f t="shared" si="178"/>
        <v>26.06838059173592</v>
      </c>
      <c r="D4095" s="3">
        <f t="shared" si="179"/>
        <v>1.5515229939776041</v>
      </c>
    </row>
    <row r="4096" spans="1:4" x14ac:dyDescent="0.2">
      <c r="A4096" s="2">
        <v>41</v>
      </c>
      <c r="B4096" s="14">
        <f t="shared" si="180"/>
        <v>5.9488399762046403E-2</v>
      </c>
      <c r="C4096" s="3">
        <f t="shared" si="178"/>
        <v>26.043335962136524</v>
      </c>
      <c r="D4096" s="3">
        <f t="shared" si="179"/>
        <v>1.5492763808528569</v>
      </c>
    </row>
    <row r="4097" spans="1:4" x14ac:dyDescent="0.2">
      <c r="A4097" s="2">
        <v>41.01</v>
      </c>
      <c r="B4097" s="14">
        <f t="shared" si="180"/>
        <v>5.9459391643612781E-2</v>
      </c>
      <c r="C4097" s="3">
        <f t="shared" si="178"/>
        <v>26.018321398533296</v>
      </c>
      <c r="D4097" s="3">
        <f t="shared" si="179"/>
        <v>1.5470335619447821</v>
      </c>
    </row>
    <row r="4098" spans="1:4" x14ac:dyDescent="0.2">
      <c r="A4098" s="2">
        <v>41.02</v>
      </c>
      <c r="B4098" s="14">
        <f t="shared" si="180"/>
        <v>5.943040473769675E-2</v>
      </c>
      <c r="C4098" s="3">
        <f t="shared" si="178"/>
        <v>25.993336857628275</v>
      </c>
      <c r="D4098" s="3">
        <f t="shared" si="179"/>
        <v>1.5447945299321391</v>
      </c>
    </row>
    <row r="4099" spans="1:4" x14ac:dyDescent="0.2">
      <c r="A4099" s="2">
        <v>41.03</v>
      </c>
      <c r="B4099" s="14">
        <f t="shared" si="180"/>
        <v>5.9401439023620883E-2</v>
      </c>
      <c r="C4099" s="3">
        <f t="shared" si="178"/>
        <v>25.968382296196136</v>
      </c>
      <c r="D4099" s="3">
        <f t="shared" si="179"/>
        <v>1.5425592775095709</v>
      </c>
    </row>
    <row r="4100" spans="1:4" x14ac:dyDescent="0.2">
      <c r="A4100" s="2">
        <v>41.04</v>
      </c>
      <c r="B4100" s="14">
        <f t="shared" si="180"/>
        <v>5.9372494480732931E-2</v>
      </c>
      <c r="C4100" s="3">
        <f t="shared" si="178"/>
        <v>25.943457671084271</v>
      </c>
      <c r="D4100" s="3">
        <f t="shared" si="179"/>
        <v>1.5403277973875793</v>
      </c>
    </row>
    <row r="4101" spans="1:4" x14ac:dyDescent="0.2">
      <c r="A4101" s="2">
        <v>41.05</v>
      </c>
      <c r="B4101" s="14">
        <f t="shared" si="180"/>
        <v>5.9343571088405642E-2</v>
      </c>
      <c r="C4101" s="3">
        <f t="shared" si="178"/>
        <v>25.918562939212372</v>
      </c>
      <c r="D4101" s="3">
        <f t="shared" si="179"/>
        <v>1.5381000822924653</v>
      </c>
    </row>
    <row r="4102" spans="1:4" x14ac:dyDescent="0.2">
      <c r="A4102" s="2">
        <v>41.06</v>
      </c>
      <c r="B4102" s="14">
        <f t="shared" si="180"/>
        <v>5.9314668826036948E-2</v>
      </c>
      <c r="C4102" s="3">
        <f t="shared" ref="C4102:C4165" si="181">374200000/(A4102^5*(EXP(14380/(A4102*3000))-1))</f>
        <v>25.893698057572507</v>
      </c>
      <c r="D4102" s="3">
        <f t="shared" ref="D4102:D4165" si="182">B4102*C4102</f>
        <v>1.5358761249663095</v>
      </c>
    </row>
    <row r="4103" spans="1:4" x14ac:dyDescent="0.2">
      <c r="A4103" s="2">
        <v>41.07</v>
      </c>
      <c r="B4103" s="14">
        <f t="shared" si="180"/>
        <v>5.9285787673050039E-2</v>
      </c>
      <c r="C4103" s="3">
        <f t="shared" si="181"/>
        <v>25.868862983228915</v>
      </c>
      <c r="D4103" s="3">
        <f t="shared" si="182"/>
        <v>1.5336559181669334</v>
      </c>
    </row>
    <row r="4104" spans="1:4" x14ac:dyDescent="0.2">
      <c r="A4104" s="2">
        <v>41.08</v>
      </c>
      <c r="B4104" s="14">
        <f t="shared" si="180"/>
        <v>5.9256927608892875E-2</v>
      </c>
      <c r="C4104" s="3">
        <f t="shared" si="181"/>
        <v>25.844057673317845</v>
      </c>
      <c r="D4104" s="3">
        <f t="shared" si="182"/>
        <v>1.531439454667848</v>
      </c>
    </row>
    <row r="4105" spans="1:4" x14ac:dyDescent="0.2">
      <c r="A4105" s="2">
        <v>41.09</v>
      </c>
      <c r="B4105" s="14">
        <f t="shared" si="180"/>
        <v>5.9228088613038639E-2</v>
      </c>
      <c r="C4105" s="3">
        <f t="shared" si="181"/>
        <v>25.819282085047398</v>
      </c>
      <c r="D4105" s="3">
        <f t="shared" si="182"/>
        <v>1.5292267272582283</v>
      </c>
    </row>
    <row r="4106" spans="1:4" x14ac:dyDescent="0.2">
      <c r="A4106" s="2">
        <v>41.1</v>
      </c>
      <c r="B4106" s="14">
        <f t="shared" si="180"/>
        <v>5.9199270664985371E-2</v>
      </c>
      <c r="C4106" s="3">
        <f t="shared" si="181"/>
        <v>25.79453617569753</v>
      </c>
      <c r="D4106" s="3">
        <f t="shared" si="182"/>
        <v>1.5270177287428748</v>
      </c>
    </row>
    <row r="4107" spans="1:4" x14ac:dyDescent="0.2">
      <c r="A4107" s="2">
        <v>41.11</v>
      </c>
      <c r="B4107" s="14">
        <f t="shared" si="180"/>
        <v>5.9170473744256116E-2</v>
      </c>
      <c r="C4107" s="3">
        <f t="shared" si="181"/>
        <v>25.769819902619691</v>
      </c>
      <c r="D4107" s="3">
        <f t="shared" si="182"/>
        <v>1.5248124519421671</v>
      </c>
    </row>
    <row r="4108" spans="1:4" x14ac:dyDescent="0.2">
      <c r="A4108" s="2">
        <v>41.12</v>
      </c>
      <c r="B4108" s="14">
        <f t="shared" si="180"/>
        <v>5.9141697830398673E-2</v>
      </c>
      <c r="C4108" s="3">
        <f t="shared" si="181"/>
        <v>25.745133223236859</v>
      </c>
      <c r="D4108" s="3">
        <f t="shared" si="182"/>
        <v>1.5226108896920321</v>
      </c>
    </row>
    <row r="4109" spans="1:4" x14ac:dyDescent="0.2">
      <c r="A4109" s="2">
        <v>41.13</v>
      </c>
      <c r="B4109" s="14">
        <f t="shared" si="180"/>
        <v>5.9112942902985743E-2</v>
      </c>
      <c r="C4109" s="3">
        <f t="shared" si="181"/>
        <v>25.720476095043384</v>
      </c>
      <c r="D4109" s="3">
        <f t="shared" si="182"/>
        <v>1.5204130348439093</v>
      </c>
    </row>
    <row r="4110" spans="1:4" x14ac:dyDescent="0.2">
      <c r="A4110" s="2">
        <v>41.14</v>
      </c>
      <c r="B4110" s="14">
        <f t="shared" si="180"/>
        <v>5.9084208941615084E-2</v>
      </c>
      <c r="C4110" s="3">
        <f t="shared" si="181"/>
        <v>25.695848475604706</v>
      </c>
      <c r="D4110" s="3">
        <f t="shared" si="182"/>
        <v>1.5182188802647099</v>
      </c>
    </row>
    <row r="4111" spans="1:4" x14ac:dyDescent="0.2">
      <c r="A4111" s="2">
        <v>41.15</v>
      </c>
      <c r="B4111" s="14">
        <f t="shared" si="180"/>
        <v>5.905549592590896E-2</v>
      </c>
      <c r="C4111" s="3">
        <f t="shared" si="181"/>
        <v>25.67125032255742</v>
      </c>
      <c r="D4111" s="3">
        <f t="shared" si="182"/>
        <v>1.5160284188367787</v>
      </c>
    </row>
    <row r="4112" spans="1:4" x14ac:dyDescent="0.2">
      <c r="A4112" s="2">
        <v>41.16</v>
      </c>
      <c r="B4112" s="14">
        <f t="shared" si="180"/>
        <v>5.9026803835514507E-2</v>
      </c>
      <c r="C4112" s="3">
        <f t="shared" si="181"/>
        <v>25.646681593609092</v>
      </c>
      <c r="D4112" s="3">
        <f t="shared" si="182"/>
        <v>1.5138416434578645</v>
      </c>
    </row>
    <row r="4113" spans="1:4" x14ac:dyDescent="0.2">
      <c r="A4113" s="2">
        <v>41.17</v>
      </c>
      <c r="B4113" s="14">
        <f t="shared" si="180"/>
        <v>5.8998132650103445E-2</v>
      </c>
      <c r="C4113" s="3">
        <f t="shared" si="181"/>
        <v>25.622142246537976</v>
      </c>
      <c r="D4113" s="3">
        <f t="shared" si="182"/>
        <v>1.5116585470410671</v>
      </c>
    </row>
    <row r="4114" spans="1:4" x14ac:dyDescent="0.2">
      <c r="A4114" s="2">
        <v>41.18</v>
      </c>
      <c r="B4114" s="14">
        <f t="shared" si="180"/>
        <v>5.8969482349372451E-2</v>
      </c>
      <c r="C4114" s="3">
        <f t="shared" si="181"/>
        <v>25.59763223919305</v>
      </c>
      <c r="D4114" s="3">
        <f t="shared" si="182"/>
        <v>1.5094791225148219</v>
      </c>
    </row>
    <row r="4115" spans="1:4" x14ac:dyDescent="0.2">
      <c r="A4115" s="2">
        <v>41.19</v>
      </c>
      <c r="B4115" s="14">
        <f t="shared" si="180"/>
        <v>5.8940852913042643E-2</v>
      </c>
      <c r="C4115" s="3">
        <f t="shared" si="181"/>
        <v>25.573151529493821</v>
      </c>
      <c r="D4115" s="3">
        <f t="shared" si="182"/>
        <v>1.5073033628228467</v>
      </c>
    </row>
    <row r="4116" spans="1:4" x14ac:dyDescent="0.2">
      <c r="A4116" s="2">
        <v>41.2</v>
      </c>
      <c r="B4116" s="14">
        <f t="shared" si="180"/>
        <v>5.891224432085964E-2</v>
      </c>
      <c r="C4116" s="3">
        <f t="shared" si="181"/>
        <v>25.548700075430091</v>
      </c>
      <c r="D4116" s="3">
        <f t="shared" si="182"/>
        <v>1.5051312609241025</v>
      </c>
    </row>
    <row r="4117" spans="1:4" x14ac:dyDescent="0.2">
      <c r="A4117" s="2">
        <v>41.21</v>
      </c>
      <c r="B4117" s="14">
        <f t="shared" si="180"/>
        <v>5.8883656552593873E-2</v>
      </c>
      <c r="C4117" s="3">
        <f t="shared" si="181"/>
        <v>25.524277835062104</v>
      </c>
      <c r="D4117" s="3">
        <f t="shared" si="182"/>
        <v>1.5029628097927812</v>
      </c>
    </row>
    <row r="4118" spans="1:4" x14ac:dyDescent="0.2">
      <c r="A4118" s="2">
        <v>41.22</v>
      </c>
      <c r="B4118" s="14">
        <f t="shared" si="180"/>
        <v>5.8855089588040276E-2</v>
      </c>
      <c r="C4118" s="3">
        <f t="shared" si="181"/>
        <v>25.499884766520012</v>
      </c>
      <c r="D4118" s="3">
        <f t="shared" si="182"/>
        <v>1.5007980024182388</v>
      </c>
    </row>
    <row r="4119" spans="1:4" x14ac:dyDescent="0.2">
      <c r="A4119" s="2">
        <v>41.23</v>
      </c>
      <c r="B4119" s="14">
        <f t="shared" si="180"/>
        <v>5.8826543407018088E-2</v>
      </c>
      <c r="C4119" s="3">
        <f t="shared" si="181"/>
        <v>25.475520828004036</v>
      </c>
      <c r="D4119" s="3">
        <f t="shared" si="182"/>
        <v>1.4986368318049728</v>
      </c>
    </row>
    <row r="4120" spans="1:4" x14ac:dyDescent="0.2">
      <c r="A4120" s="2">
        <v>41.24</v>
      </c>
      <c r="B4120" s="14">
        <f t="shared" si="180"/>
        <v>5.8798017989371176E-2</v>
      </c>
      <c r="C4120" s="3">
        <f t="shared" si="181"/>
        <v>25.451185977784345</v>
      </c>
      <c r="D4120" s="3">
        <f t="shared" si="182"/>
        <v>1.4964792909725952</v>
      </c>
    </row>
    <row r="4121" spans="1:4" x14ac:dyDescent="0.2">
      <c r="A4121" s="2">
        <v>41.25</v>
      </c>
      <c r="B4121" s="14">
        <f t="shared" si="180"/>
        <v>5.8769513314967811E-2</v>
      </c>
      <c r="C4121" s="3">
        <f t="shared" si="181"/>
        <v>25.426880174200715</v>
      </c>
      <c r="D4121" s="3">
        <f t="shared" si="182"/>
        <v>1.4943253729557799</v>
      </c>
    </row>
    <row r="4122" spans="1:4" x14ac:dyDescent="0.2">
      <c r="A4122" s="2">
        <v>41.26</v>
      </c>
      <c r="B4122" s="14">
        <f t="shared" si="180"/>
        <v>5.8741029363700709E-2</v>
      </c>
      <c r="C4122" s="3">
        <f t="shared" si="181"/>
        <v>25.40260337566248</v>
      </c>
      <c r="D4122" s="3">
        <f t="shared" si="182"/>
        <v>1.4921750708042325</v>
      </c>
    </row>
    <row r="4123" spans="1:4" x14ac:dyDescent="0.2">
      <c r="A4123" s="2">
        <v>41.27</v>
      </c>
      <c r="B4123" s="14">
        <f t="shared" si="180"/>
        <v>5.8712566115486767E-2</v>
      </c>
      <c r="C4123" s="3">
        <f t="shared" si="181"/>
        <v>25.378355540648549</v>
      </c>
      <c r="D4123" s="3">
        <f t="shared" si="182"/>
        <v>1.4900283775826579</v>
      </c>
    </row>
    <row r="4124" spans="1:4" x14ac:dyDescent="0.2">
      <c r="A4124" s="2">
        <v>41.28</v>
      </c>
      <c r="B4124" s="14">
        <f t="shared" si="180"/>
        <v>5.8684123550267427E-2</v>
      </c>
      <c r="C4124" s="3">
        <f t="shared" si="181"/>
        <v>25.354136627707078</v>
      </c>
      <c r="D4124" s="3">
        <f t="shared" si="182"/>
        <v>1.4878852863707228</v>
      </c>
    </row>
    <row r="4125" spans="1:4" x14ac:dyDescent="0.2">
      <c r="A4125" s="2">
        <v>41.29</v>
      </c>
      <c r="B4125" s="14">
        <f t="shared" si="180"/>
        <v>5.8655701648008193E-2</v>
      </c>
      <c r="C4125" s="3">
        <f t="shared" si="181"/>
        <v>25.329946595455404</v>
      </c>
      <c r="D4125" s="3">
        <f t="shared" si="182"/>
        <v>1.4857457902630131</v>
      </c>
    </row>
    <row r="4126" spans="1:4" x14ac:dyDescent="0.2">
      <c r="A4126" s="2">
        <v>41.3</v>
      </c>
      <c r="B4126" s="14">
        <f t="shared" si="180"/>
        <v>5.8627300388699004E-2</v>
      </c>
      <c r="C4126" s="3">
        <f t="shared" si="181"/>
        <v>25.305785402579925</v>
      </c>
      <c r="D4126" s="3">
        <f t="shared" si="182"/>
        <v>1.4836098823690076</v>
      </c>
    </row>
    <row r="4127" spans="1:4" x14ac:dyDescent="0.2">
      <c r="A4127" s="2">
        <v>41.31</v>
      </c>
      <c r="B4127" s="14">
        <f t="shared" si="180"/>
        <v>5.8598919752353901E-2</v>
      </c>
      <c r="C4127" s="3">
        <f t="shared" si="181"/>
        <v>25.281653007836017</v>
      </c>
      <c r="D4127" s="3">
        <f t="shared" si="182"/>
        <v>1.4814775558130393</v>
      </c>
    </row>
    <row r="4128" spans="1:4" x14ac:dyDescent="0.2">
      <c r="A4128" s="2">
        <v>41.32</v>
      </c>
      <c r="B4128" s="14">
        <f t="shared" si="180"/>
        <v>5.8570559719011234E-2</v>
      </c>
      <c r="C4128" s="3">
        <f t="shared" si="181"/>
        <v>25.257549370047776</v>
      </c>
      <c r="D4128" s="3">
        <f t="shared" si="182"/>
        <v>1.4793488037342579</v>
      </c>
    </row>
    <row r="4129" spans="1:4" x14ac:dyDescent="0.2">
      <c r="A4129" s="2">
        <v>41.33</v>
      </c>
      <c r="B4129" s="14">
        <f t="shared" si="180"/>
        <v>5.8542220268733354E-2</v>
      </c>
      <c r="C4129" s="3">
        <f t="shared" si="181"/>
        <v>25.23347444810803</v>
      </c>
      <c r="D4129" s="3">
        <f t="shared" si="182"/>
        <v>1.4772236192865951</v>
      </c>
    </row>
    <row r="4130" spans="1:4" x14ac:dyDescent="0.2">
      <c r="A4130" s="2">
        <v>41.34</v>
      </c>
      <c r="B4130" s="14">
        <f t="shared" si="180"/>
        <v>5.8513901381606795E-2</v>
      </c>
      <c r="C4130" s="3">
        <f t="shared" si="181"/>
        <v>25.209428200978024</v>
      </c>
      <c r="D4130" s="3">
        <f t="shared" si="182"/>
        <v>1.4751019956387252</v>
      </c>
    </row>
    <row r="4131" spans="1:4" x14ac:dyDescent="0.2">
      <c r="A4131" s="2">
        <v>41.35</v>
      </c>
      <c r="B4131" s="14">
        <f t="shared" si="180"/>
        <v>5.8485603037742175E-2</v>
      </c>
      <c r="C4131" s="3">
        <f t="shared" si="181"/>
        <v>25.185410587687549</v>
      </c>
      <c r="D4131" s="3">
        <f t="shared" si="182"/>
        <v>1.4729839259740429</v>
      </c>
    </row>
    <row r="4132" spans="1:4" x14ac:dyDescent="0.2">
      <c r="A4132" s="2">
        <v>41.36</v>
      </c>
      <c r="B4132" s="14">
        <f t="shared" ref="B4132:B4195" si="183">10^(2-2*LOG(A4132))</f>
        <v>5.845732521727421E-2</v>
      </c>
      <c r="C4132" s="3">
        <f t="shared" si="181"/>
        <v>25.161421567334596</v>
      </c>
      <c r="D4132" s="3">
        <f t="shared" si="182"/>
        <v>1.4708694034906158</v>
      </c>
    </row>
    <row r="4133" spans="1:4" x14ac:dyDescent="0.2">
      <c r="A4133" s="2">
        <v>41.37</v>
      </c>
      <c r="B4133" s="14">
        <f t="shared" si="183"/>
        <v>5.8429067900361342E-2</v>
      </c>
      <c r="C4133" s="3">
        <f t="shared" si="181"/>
        <v>25.137461099085307</v>
      </c>
      <c r="D4133" s="3">
        <f t="shared" si="182"/>
        <v>1.4687584214011473</v>
      </c>
    </row>
    <row r="4134" spans="1:4" x14ac:dyDescent="0.2">
      <c r="A4134" s="2">
        <v>41.38</v>
      </c>
      <c r="B4134" s="14">
        <f t="shared" si="183"/>
        <v>5.8400831067186416E-2</v>
      </c>
      <c r="C4134" s="3">
        <f t="shared" si="181"/>
        <v>25.113529142173775</v>
      </c>
      <c r="D4134" s="3">
        <f t="shared" si="182"/>
        <v>1.4666509729329535</v>
      </c>
    </row>
    <row r="4135" spans="1:4" x14ac:dyDescent="0.2">
      <c r="A4135" s="2">
        <v>41.39</v>
      </c>
      <c r="B4135" s="14">
        <f t="shared" si="183"/>
        <v>5.8372614697955842E-2</v>
      </c>
      <c r="C4135" s="3">
        <f t="shared" si="181"/>
        <v>25.089625655902079</v>
      </c>
      <c r="D4135" s="3">
        <f t="shared" si="182"/>
        <v>1.4645470513279197</v>
      </c>
    </row>
    <row r="4136" spans="1:4" x14ac:dyDescent="0.2">
      <c r="A4136" s="2">
        <v>41.4</v>
      </c>
      <c r="B4136" s="14">
        <f t="shared" si="183"/>
        <v>5.8344418772900204E-2</v>
      </c>
      <c r="C4136" s="3">
        <f t="shared" si="181"/>
        <v>25.065750599639959</v>
      </c>
      <c r="D4136" s="3">
        <f t="shared" si="182"/>
        <v>1.4624466498424682</v>
      </c>
    </row>
    <row r="4137" spans="1:4" x14ac:dyDescent="0.2">
      <c r="A4137" s="2">
        <v>41.41</v>
      </c>
      <c r="B4137" s="14">
        <f t="shared" si="183"/>
        <v>5.831624327227368E-2</v>
      </c>
      <c r="C4137" s="3">
        <f t="shared" si="181"/>
        <v>25.041903932824848</v>
      </c>
      <c r="D4137" s="3">
        <f t="shared" si="182"/>
        <v>1.4603497617475207</v>
      </c>
    </row>
    <row r="4138" spans="1:4" x14ac:dyDescent="0.2">
      <c r="A4138" s="2">
        <v>41.42</v>
      </c>
      <c r="B4138" s="14">
        <f t="shared" si="183"/>
        <v>5.8288088176354537E-2</v>
      </c>
      <c r="C4138" s="3">
        <f t="shared" si="181"/>
        <v>25.018085614961596</v>
      </c>
      <c r="D4138" s="3">
        <f t="shared" si="182"/>
        <v>1.4582563803284685</v>
      </c>
    </row>
    <row r="4139" spans="1:4" x14ac:dyDescent="0.2">
      <c r="A4139" s="2">
        <v>41.43</v>
      </c>
      <c r="B4139" s="14">
        <f t="shared" si="183"/>
        <v>5.8259953465444762E-2</v>
      </c>
      <c r="C4139" s="3">
        <f t="shared" si="181"/>
        <v>24.994295605622582</v>
      </c>
      <c r="D4139" s="3">
        <f t="shared" si="182"/>
        <v>1.4561664988851422</v>
      </c>
    </row>
    <row r="4140" spans="1:4" x14ac:dyDescent="0.2">
      <c r="A4140" s="2">
        <v>41.44</v>
      </c>
      <c r="B4140" s="14">
        <f t="shared" si="183"/>
        <v>5.8231839119870045E-2</v>
      </c>
      <c r="C4140" s="3">
        <f t="shared" si="181"/>
        <v>24.970533864447201</v>
      </c>
      <c r="D4140" s="3">
        <f t="shared" si="182"/>
        <v>1.4540801107317562</v>
      </c>
    </row>
    <row r="4141" spans="1:4" x14ac:dyDescent="0.2">
      <c r="A4141" s="2">
        <v>41.45</v>
      </c>
      <c r="B4141" s="14">
        <f t="shared" si="183"/>
        <v>5.8203745119979736E-2</v>
      </c>
      <c r="C4141" s="3">
        <f t="shared" si="181"/>
        <v>24.946800351142095</v>
      </c>
      <c r="D4141" s="3">
        <f t="shared" si="182"/>
        <v>1.4519972091968953</v>
      </c>
    </row>
    <row r="4142" spans="1:4" x14ac:dyDescent="0.2">
      <c r="A4142" s="2">
        <v>41.46</v>
      </c>
      <c r="B4142" s="14">
        <f t="shared" si="183"/>
        <v>5.8175671446147104E-2</v>
      </c>
      <c r="C4142" s="3">
        <f t="shared" si="181"/>
        <v>24.923095025480887</v>
      </c>
      <c r="D4142" s="3">
        <f t="shared" si="182"/>
        <v>1.4499177876234794</v>
      </c>
    </row>
    <row r="4143" spans="1:4" x14ac:dyDescent="0.2">
      <c r="A4143" s="2">
        <v>41.47</v>
      </c>
      <c r="B4143" s="14">
        <f t="shared" si="183"/>
        <v>5.8147618078768934E-2</v>
      </c>
      <c r="C4143" s="3">
        <f t="shared" si="181"/>
        <v>24.899417847304026</v>
      </c>
      <c r="D4143" s="3">
        <f t="shared" si="182"/>
        <v>1.4478418393687174</v>
      </c>
    </row>
    <row r="4144" spans="1:4" x14ac:dyDescent="0.2">
      <c r="A4144" s="2">
        <v>41.48</v>
      </c>
      <c r="B4144" s="14">
        <f t="shared" si="183"/>
        <v>5.8119584998265722E-2</v>
      </c>
      <c r="C4144" s="3">
        <f t="shared" si="181"/>
        <v>24.875768776518722</v>
      </c>
      <c r="D4144" s="3">
        <f t="shared" si="182"/>
        <v>1.4457693578040844</v>
      </c>
    </row>
    <row r="4145" spans="1:4" x14ac:dyDescent="0.2">
      <c r="A4145" s="2">
        <v>41.49</v>
      </c>
      <c r="B4145" s="14">
        <f t="shared" si="183"/>
        <v>5.8091572185081368E-2</v>
      </c>
      <c r="C4145" s="3">
        <f t="shared" si="181"/>
        <v>24.852147773098672</v>
      </c>
      <c r="D4145" s="3">
        <f t="shared" si="182"/>
        <v>1.4437003363152707</v>
      </c>
    </row>
    <row r="4146" spans="1:4" x14ac:dyDescent="0.2">
      <c r="A4146" s="2">
        <v>41.5</v>
      </c>
      <c r="B4146" s="14">
        <f t="shared" si="183"/>
        <v>5.8063579619683552E-2</v>
      </c>
      <c r="C4146" s="3">
        <f t="shared" si="181"/>
        <v>24.828554797084244</v>
      </c>
      <c r="D4146" s="3">
        <f t="shared" si="182"/>
        <v>1.4416347683021771</v>
      </c>
    </row>
    <row r="4147" spans="1:4" x14ac:dyDescent="0.2">
      <c r="A4147" s="2">
        <v>41.51</v>
      </c>
      <c r="B4147" s="14">
        <f t="shared" si="183"/>
        <v>5.8035607282563323E-2</v>
      </c>
      <c r="C4147" s="3">
        <f t="shared" si="181"/>
        <v>24.80498980858199</v>
      </c>
      <c r="D4147" s="3">
        <f t="shared" si="182"/>
        <v>1.4395726471788499</v>
      </c>
    </row>
    <row r="4148" spans="1:4" x14ac:dyDescent="0.2">
      <c r="A4148" s="2">
        <v>41.52</v>
      </c>
      <c r="B4148" s="14">
        <f t="shared" si="183"/>
        <v>5.8007655154235394E-2</v>
      </c>
      <c r="C4148" s="3">
        <f t="shared" si="181"/>
        <v>24.78145276776478</v>
      </c>
      <c r="D4148" s="3">
        <f t="shared" si="182"/>
        <v>1.4375139663734715</v>
      </c>
    </row>
    <row r="4149" spans="1:4" x14ac:dyDescent="0.2">
      <c r="A4149" s="2">
        <v>41.53</v>
      </c>
      <c r="B4149" s="14">
        <f t="shared" si="183"/>
        <v>5.7979723215237672E-2</v>
      </c>
      <c r="C4149" s="3">
        <f t="shared" si="181"/>
        <v>24.757943634871516</v>
      </c>
      <c r="D4149" s="3">
        <f t="shared" si="182"/>
        <v>1.4354587193283057</v>
      </c>
    </row>
    <row r="4150" spans="1:4" x14ac:dyDescent="0.2">
      <c r="A4150" s="2">
        <v>41.54</v>
      </c>
      <c r="B4150" s="14">
        <f t="shared" si="183"/>
        <v>5.7951811446131797E-2</v>
      </c>
      <c r="C4150" s="3">
        <f t="shared" si="181"/>
        <v>24.734462370207144</v>
      </c>
      <c r="D4150" s="3">
        <f t="shared" si="182"/>
        <v>1.4334068994996865</v>
      </c>
    </row>
    <row r="4151" spans="1:4" x14ac:dyDescent="0.2">
      <c r="A4151" s="2">
        <v>41.55</v>
      </c>
      <c r="B4151" s="14">
        <f t="shared" si="183"/>
        <v>5.7923919827502564E-2</v>
      </c>
      <c r="C4151" s="3">
        <f t="shared" si="181"/>
        <v>24.71100893414242</v>
      </c>
      <c r="D4151" s="3">
        <f t="shared" si="182"/>
        <v>1.4313585003579652</v>
      </c>
    </row>
    <row r="4152" spans="1:4" x14ac:dyDescent="0.2">
      <c r="A4152" s="2">
        <v>41.56</v>
      </c>
      <c r="B4152" s="14">
        <f t="shared" si="183"/>
        <v>5.7896048339958137E-2</v>
      </c>
      <c r="C4152" s="3">
        <f t="shared" si="181"/>
        <v>24.687583287113799</v>
      </c>
      <c r="D4152" s="3">
        <f t="shared" si="182"/>
        <v>1.4293135153874832</v>
      </c>
    </row>
    <row r="4153" spans="1:4" x14ac:dyDescent="0.2">
      <c r="A4153" s="2">
        <v>41.57</v>
      </c>
      <c r="B4153" s="14">
        <f t="shared" si="183"/>
        <v>5.786819696413021E-2</v>
      </c>
      <c r="C4153" s="3">
        <f t="shared" si="181"/>
        <v>24.664185389623395</v>
      </c>
      <c r="D4153" s="3">
        <f t="shared" si="182"/>
        <v>1.4272719380865493</v>
      </c>
    </row>
    <row r="4154" spans="1:4" x14ac:dyDescent="0.2">
      <c r="A4154" s="2">
        <v>41.58</v>
      </c>
      <c r="B4154" s="14">
        <f t="shared" si="183"/>
        <v>5.7840365680673494E-2</v>
      </c>
      <c r="C4154" s="3">
        <f t="shared" si="181"/>
        <v>24.640815202238787</v>
      </c>
      <c r="D4154" s="3">
        <f t="shared" si="182"/>
        <v>1.42523376196739</v>
      </c>
    </row>
    <row r="4155" spans="1:4" x14ac:dyDescent="0.2">
      <c r="A4155" s="2">
        <v>41.59</v>
      </c>
      <c r="B4155" s="14">
        <f t="shared" si="183"/>
        <v>5.7812554470266134E-2</v>
      </c>
      <c r="C4155" s="3">
        <f t="shared" si="181"/>
        <v>24.617472685592766</v>
      </c>
      <c r="D4155" s="3">
        <f t="shared" si="182"/>
        <v>1.4231989805561205</v>
      </c>
    </row>
    <row r="4156" spans="1:4" x14ac:dyDescent="0.2">
      <c r="A4156" s="2">
        <v>41.6</v>
      </c>
      <c r="B4156" s="14">
        <f t="shared" si="183"/>
        <v>5.778476331360944E-2</v>
      </c>
      <c r="C4156" s="3">
        <f t="shared" si="181"/>
        <v>24.59415780038362</v>
      </c>
      <c r="D4156" s="3">
        <f t="shared" si="182"/>
        <v>1.4211675873927287</v>
      </c>
    </row>
    <row r="4157" spans="1:4" x14ac:dyDescent="0.2">
      <c r="A4157" s="2">
        <v>41.61</v>
      </c>
      <c r="B4157" s="14">
        <f t="shared" si="183"/>
        <v>5.7756992191427901E-2</v>
      </c>
      <c r="C4157" s="3">
        <f t="shared" si="181"/>
        <v>24.570870507374451</v>
      </c>
      <c r="D4157" s="3">
        <f t="shared" si="182"/>
        <v>1.4191395760310124</v>
      </c>
    </row>
    <row r="4158" spans="1:4" x14ac:dyDescent="0.2">
      <c r="A4158" s="2">
        <v>41.62</v>
      </c>
      <c r="B4158" s="14">
        <f t="shared" si="183"/>
        <v>5.7729241084469203E-2</v>
      </c>
      <c r="C4158" s="3">
        <f t="shared" si="181"/>
        <v>24.547610767393586</v>
      </c>
      <c r="D4158" s="3">
        <f t="shared" si="182"/>
        <v>1.4171149400385763</v>
      </c>
    </row>
    <row r="4159" spans="1:4" x14ac:dyDescent="0.2">
      <c r="A4159" s="2">
        <v>41.63</v>
      </c>
      <c r="B4159" s="14">
        <f t="shared" si="183"/>
        <v>5.7701509973504032E-2</v>
      </c>
      <c r="C4159" s="3">
        <f t="shared" si="181"/>
        <v>24.524378541334016</v>
      </c>
      <c r="D4159" s="3">
        <f t="shared" si="182"/>
        <v>1.4150936729967729</v>
      </c>
    </row>
    <row r="4160" spans="1:4" x14ac:dyDescent="0.2">
      <c r="A4160" s="2">
        <v>41.64</v>
      </c>
      <c r="B4160" s="14">
        <f t="shared" si="183"/>
        <v>5.7673798839326336E-2</v>
      </c>
      <c r="C4160" s="3">
        <f t="shared" si="181"/>
        <v>24.501173790153601</v>
      </c>
      <c r="D4160" s="3">
        <f t="shared" si="182"/>
        <v>1.4130757685006936</v>
      </c>
    </row>
    <row r="4161" spans="1:4" x14ac:dyDescent="0.2">
      <c r="A4161" s="2">
        <v>41.65</v>
      </c>
      <c r="B4161" s="14">
        <f t="shared" si="183"/>
        <v>5.7646107662752938E-2</v>
      </c>
      <c r="C4161" s="3">
        <f t="shared" si="181"/>
        <v>24.477996474874754</v>
      </c>
      <c r="D4161" s="3">
        <f t="shared" si="182"/>
        <v>1.4110612201591171</v>
      </c>
    </row>
    <row r="4162" spans="1:4" x14ac:dyDescent="0.2">
      <c r="A4162" s="2">
        <v>41.66</v>
      </c>
      <c r="B4162" s="14">
        <f t="shared" si="183"/>
        <v>5.7618436424623921E-2</v>
      </c>
      <c r="C4162" s="3">
        <f t="shared" si="181"/>
        <v>24.454846556584339</v>
      </c>
      <c r="D4162" s="3">
        <f t="shared" si="182"/>
        <v>1.4090500215944879</v>
      </c>
    </row>
    <row r="4163" spans="1:4" x14ac:dyDescent="0.2">
      <c r="A4163" s="2">
        <v>41.67</v>
      </c>
      <c r="B4163" s="14">
        <f t="shared" si="183"/>
        <v>5.7590785105802025E-2</v>
      </c>
      <c r="C4163" s="3">
        <f t="shared" si="181"/>
        <v>24.431723996433735</v>
      </c>
      <c r="D4163" s="3">
        <f t="shared" si="182"/>
        <v>1.4070421664428818</v>
      </c>
    </row>
    <row r="4164" spans="1:4" x14ac:dyDescent="0.2">
      <c r="A4164" s="2">
        <v>41.68</v>
      </c>
      <c r="B4164" s="14">
        <f t="shared" si="183"/>
        <v>5.7563153687173262E-2</v>
      </c>
      <c r="C4164" s="3">
        <f t="shared" si="181"/>
        <v>24.408628755638397</v>
      </c>
      <c r="D4164" s="3">
        <f t="shared" si="182"/>
        <v>1.4050376483539697</v>
      </c>
    </row>
    <row r="4165" spans="1:4" x14ac:dyDescent="0.2">
      <c r="A4165" s="2">
        <v>41.69</v>
      </c>
      <c r="B4165" s="14">
        <f t="shared" si="183"/>
        <v>5.7535542149646388E-2</v>
      </c>
      <c r="C4165" s="3">
        <f t="shared" si="181"/>
        <v>24.385560795477975</v>
      </c>
      <c r="D4165" s="3">
        <f t="shared" si="182"/>
        <v>1.4030364609909876</v>
      </c>
    </row>
    <row r="4166" spans="1:4" x14ac:dyDescent="0.2">
      <c r="A4166" s="2">
        <v>41.7</v>
      </c>
      <c r="B4166" s="14">
        <f t="shared" si="183"/>
        <v>5.7507950474153018E-2</v>
      </c>
      <c r="C4166" s="3">
        <f t="shared" ref="C4166:C4229" si="184">374200000/(A4166^5*(EXP(14380/(A4166*3000))-1))</f>
        <v>24.362520077296136</v>
      </c>
      <c r="D4166" s="3">
        <f t="shared" ref="D4166:D4229" si="185">B4166*C4166</f>
        <v>1.4010385980307047</v>
      </c>
    </row>
    <row r="4167" spans="1:4" x14ac:dyDescent="0.2">
      <c r="A4167" s="2">
        <v>41.71</v>
      </c>
      <c r="B4167" s="14">
        <f t="shared" si="183"/>
        <v>5.748037864164781E-2</v>
      </c>
      <c r="C4167" s="3">
        <f t="shared" si="184"/>
        <v>24.339506562500446</v>
      </c>
      <c r="D4167" s="3">
        <f t="shared" si="185"/>
        <v>1.3990440531633974</v>
      </c>
    </row>
    <row r="4168" spans="1:4" x14ac:dyDescent="0.2">
      <c r="A4168" s="2">
        <v>41.72</v>
      </c>
      <c r="B4168" s="14">
        <f t="shared" si="183"/>
        <v>5.7452826633108071E-2</v>
      </c>
      <c r="C4168" s="3">
        <f t="shared" si="184"/>
        <v>24.316520212562189</v>
      </c>
      <c r="D4168" s="3">
        <f t="shared" si="185"/>
        <v>1.3970528200928036</v>
      </c>
    </row>
    <row r="4169" spans="1:4" x14ac:dyDescent="0.2">
      <c r="A4169" s="2">
        <v>41.73</v>
      </c>
      <c r="B4169" s="14">
        <f t="shared" si="183"/>
        <v>5.7425294429533945E-2</v>
      </c>
      <c r="C4169" s="3">
        <f t="shared" si="184"/>
        <v>24.293560989016267</v>
      </c>
      <c r="D4169" s="3">
        <f t="shared" si="185"/>
        <v>1.3950648925360991</v>
      </c>
    </row>
    <row r="4170" spans="1:4" x14ac:dyDescent="0.2">
      <c r="A4170" s="2">
        <v>41.74</v>
      </c>
      <c r="B4170" s="14">
        <f t="shared" si="183"/>
        <v>5.7397782011948367E-2</v>
      </c>
      <c r="C4170" s="3">
        <f t="shared" si="184"/>
        <v>24.270628853461222</v>
      </c>
      <c r="D4170" s="3">
        <f t="shared" si="185"/>
        <v>1.3930802642238715</v>
      </c>
    </row>
    <row r="4171" spans="1:4" x14ac:dyDescent="0.2">
      <c r="A4171" s="2">
        <v>41.75</v>
      </c>
      <c r="B4171" s="14">
        <f t="shared" si="183"/>
        <v>5.7370289361396973E-2</v>
      </c>
      <c r="C4171" s="3">
        <f t="shared" si="184"/>
        <v>24.247723767558888</v>
      </c>
      <c r="D4171" s="3">
        <f t="shared" si="185"/>
        <v>1.3910989289000761</v>
      </c>
    </row>
    <row r="4172" spans="1:4" x14ac:dyDescent="0.2">
      <c r="A4172" s="2">
        <v>41.76</v>
      </c>
      <c r="B4172" s="14">
        <f t="shared" si="183"/>
        <v>5.7342816458948072E-2</v>
      </c>
      <c r="C4172" s="3">
        <f t="shared" si="184"/>
        <v>24.224845693034393</v>
      </c>
      <c r="D4172" s="3">
        <f t="shared" si="185"/>
        <v>1.3891208803220099</v>
      </c>
    </row>
    <row r="4173" spans="1:4" x14ac:dyDescent="0.2">
      <c r="A4173" s="2">
        <v>41.77</v>
      </c>
      <c r="B4173" s="14">
        <f t="shared" si="183"/>
        <v>5.7315363285692603E-2</v>
      </c>
      <c r="C4173" s="3">
        <f t="shared" si="184"/>
        <v>24.201994591676069</v>
      </c>
      <c r="D4173" s="3">
        <f t="shared" si="185"/>
        <v>1.3871461122602815</v>
      </c>
    </row>
    <row r="4174" spans="1:4" x14ac:dyDescent="0.2">
      <c r="A4174" s="2">
        <v>41.78</v>
      </c>
      <c r="B4174" s="14">
        <f t="shared" si="183"/>
        <v>5.7287929822744263E-2</v>
      </c>
      <c r="C4174" s="3">
        <f t="shared" si="184"/>
        <v>24.179170425335297</v>
      </c>
      <c r="D4174" s="3">
        <f t="shared" si="185"/>
        <v>1.3851746184987821</v>
      </c>
    </row>
    <row r="4175" spans="1:4" x14ac:dyDescent="0.2">
      <c r="A4175" s="2">
        <v>41.79</v>
      </c>
      <c r="B4175" s="14">
        <f t="shared" si="183"/>
        <v>5.7260516051239212E-2</v>
      </c>
      <c r="C4175" s="3">
        <f t="shared" si="184"/>
        <v>24.156373155926325</v>
      </c>
      <c r="D4175" s="3">
        <f t="shared" si="185"/>
        <v>1.3832063928346434</v>
      </c>
    </row>
    <row r="4176" spans="1:4" x14ac:dyDescent="0.2">
      <c r="A4176" s="2">
        <v>41.8</v>
      </c>
      <c r="B4176" s="14">
        <f t="shared" si="183"/>
        <v>5.7233121952336229E-2</v>
      </c>
      <c r="C4176" s="3">
        <f t="shared" si="184"/>
        <v>24.133602745426273</v>
      </c>
      <c r="D4176" s="3">
        <f t="shared" si="185"/>
        <v>1.3812414290782182</v>
      </c>
    </row>
    <row r="4177" spans="1:4" x14ac:dyDescent="0.2">
      <c r="A4177" s="2">
        <v>41.81</v>
      </c>
      <c r="B4177" s="14">
        <f t="shared" si="183"/>
        <v>5.7205747507216631E-2</v>
      </c>
      <c r="C4177" s="3">
        <f t="shared" si="184"/>
        <v>24.110859155874895</v>
      </c>
      <c r="D4177" s="3">
        <f t="shared" si="185"/>
        <v>1.3792797210530416</v>
      </c>
    </row>
    <row r="4178" spans="1:4" x14ac:dyDescent="0.2">
      <c r="A4178" s="2">
        <v>41.82</v>
      </c>
      <c r="B4178" s="14">
        <f t="shared" si="183"/>
        <v>5.7178392697084197E-2</v>
      </c>
      <c r="C4178" s="3">
        <f t="shared" si="184"/>
        <v>24.088142349374586</v>
      </c>
      <c r="D4178" s="3">
        <f t="shared" si="185"/>
        <v>1.3773212625958045</v>
      </c>
    </row>
    <row r="4179" spans="1:4" x14ac:dyDescent="0.2">
      <c r="A4179" s="2">
        <v>41.83</v>
      </c>
      <c r="B4179" s="14">
        <f t="shared" si="183"/>
        <v>5.7151057503165126E-2</v>
      </c>
      <c r="C4179" s="3">
        <f t="shared" si="184"/>
        <v>24.065452288090093</v>
      </c>
      <c r="D4179" s="3">
        <f t="shared" si="185"/>
        <v>1.3753660475563136</v>
      </c>
    </row>
    <row r="4180" spans="1:4" x14ac:dyDescent="0.2">
      <c r="A4180" s="2">
        <v>41.84</v>
      </c>
      <c r="B4180" s="14">
        <f t="shared" si="183"/>
        <v>5.7123741906708207E-2</v>
      </c>
      <c r="C4180" s="3">
        <f t="shared" si="184"/>
        <v>24.042788934248573</v>
      </c>
      <c r="D4180" s="3">
        <f t="shared" si="185"/>
        <v>1.3734140697974755</v>
      </c>
    </row>
    <row r="4181" spans="1:4" x14ac:dyDescent="0.2">
      <c r="A4181" s="2">
        <v>41.85</v>
      </c>
      <c r="B4181" s="14">
        <f t="shared" si="183"/>
        <v>5.7096445888984527E-2</v>
      </c>
      <c r="C4181" s="3">
        <f t="shared" si="184"/>
        <v>24.020152250139358</v>
      </c>
      <c r="D4181" s="3">
        <f t="shared" si="185"/>
        <v>1.3714653231952518</v>
      </c>
    </row>
    <row r="4182" spans="1:4" x14ac:dyDescent="0.2">
      <c r="A4182" s="2">
        <v>41.86</v>
      </c>
      <c r="B4182" s="14">
        <f t="shared" si="183"/>
        <v>5.7069169431287439E-2</v>
      </c>
      <c r="C4182" s="3">
        <f t="shared" si="184"/>
        <v>23.997542198113969</v>
      </c>
      <c r="D4182" s="3">
        <f t="shared" si="185"/>
        <v>1.3695198016386361</v>
      </c>
    </row>
    <row r="4183" spans="1:4" x14ac:dyDescent="0.2">
      <c r="A4183" s="2">
        <v>41.87</v>
      </c>
      <c r="B4183" s="14">
        <f t="shared" si="183"/>
        <v>5.7041912514932819E-2</v>
      </c>
      <c r="C4183" s="3">
        <f t="shared" si="184"/>
        <v>23.974958740585791</v>
      </c>
      <c r="D4183" s="3">
        <f t="shared" si="185"/>
        <v>1.3675774990296186</v>
      </c>
    </row>
    <row r="4184" spans="1:4" x14ac:dyDescent="0.2">
      <c r="A4184" s="2">
        <v>41.88</v>
      </c>
      <c r="B4184" s="14">
        <f t="shared" si="183"/>
        <v>5.7014675121258775E-2</v>
      </c>
      <c r="C4184" s="3">
        <f t="shared" si="184"/>
        <v>23.952401840030141</v>
      </c>
      <c r="D4184" s="3">
        <f t="shared" si="185"/>
        <v>1.3656384092831595</v>
      </c>
    </row>
    <row r="4185" spans="1:4" x14ac:dyDescent="0.2">
      <c r="A4185" s="2">
        <v>41.89</v>
      </c>
      <c r="B4185" s="14">
        <f t="shared" si="183"/>
        <v>5.6987457231625682E-2</v>
      </c>
      <c r="C4185" s="3">
        <f t="shared" si="184"/>
        <v>23.929871458984099</v>
      </c>
      <c r="D4185" s="3">
        <f t="shared" si="185"/>
        <v>1.3637025263271565</v>
      </c>
    </row>
    <row r="4186" spans="1:4" x14ac:dyDescent="0.2">
      <c r="A4186" s="2">
        <v>41.9</v>
      </c>
      <c r="B4186" s="14">
        <f t="shared" si="183"/>
        <v>5.6960258827416101E-2</v>
      </c>
      <c r="C4186" s="3">
        <f t="shared" si="184"/>
        <v>23.907367560046328</v>
      </c>
      <c r="D4186" s="3">
        <f t="shared" si="185"/>
        <v>1.3617698441024102</v>
      </c>
    </row>
    <row r="4187" spans="1:4" x14ac:dyDescent="0.2">
      <c r="A4187" s="2">
        <v>41.91</v>
      </c>
      <c r="B4187" s="14">
        <f t="shared" si="183"/>
        <v>5.6933079890034884E-2</v>
      </c>
      <c r="C4187" s="3">
        <f t="shared" si="184"/>
        <v>23.884890105877027</v>
      </c>
      <c r="D4187" s="3">
        <f t="shared" si="185"/>
        <v>1.3598403565626005</v>
      </c>
    </row>
    <row r="4188" spans="1:4" x14ac:dyDescent="0.2">
      <c r="A4188" s="2">
        <v>41.92</v>
      </c>
      <c r="B4188" s="14">
        <f t="shared" si="183"/>
        <v>5.6905920400909027E-2</v>
      </c>
      <c r="C4188" s="3">
        <f t="shared" si="184"/>
        <v>23.862439059197815</v>
      </c>
      <c r="D4188" s="3">
        <f t="shared" si="185"/>
        <v>1.3579140576742534</v>
      </c>
    </row>
    <row r="4189" spans="1:4" x14ac:dyDescent="0.2">
      <c r="A4189" s="2">
        <v>41.93</v>
      </c>
      <c r="B4189" s="14">
        <f t="shared" si="183"/>
        <v>5.6878780341487675E-2</v>
      </c>
      <c r="C4189" s="3">
        <f t="shared" si="184"/>
        <v>23.840014382791637</v>
      </c>
      <c r="D4189" s="3">
        <f t="shared" si="185"/>
        <v>1.3559909414167124</v>
      </c>
    </row>
    <row r="4190" spans="1:4" x14ac:dyDescent="0.2">
      <c r="A4190" s="2">
        <v>41.94</v>
      </c>
      <c r="B4190" s="14">
        <f t="shared" si="183"/>
        <v>5.6851659693242046E-2</v>
      </c>
      <c r="C4190" s="3">
        <f t="shared" si="184"/>
        <v>23.817616039502568</v>
      </c>
      <c r="D4190" s="3">
        <f t="shared" si="185"/>
        <v>1.3540710017821034</v>
      </c>
    </row>
    <row r="4191" spans="1:4" x14ac:dyDescent="0.2">
      <c r="A4191" s="2">
        <v>41.95</v>
      </c>
      <c r="B4191" s="14">
        <f t="shared" si="183"/>
        <v>5.6824558437665554E-2</v>
      </c>
      <c r="C4191" s="3">
        <f t="shared" si="184"/>
        <v>23.795243992235655</v>
      </c>
      <c r="D4191" s="3">
        <f t="shared" si="185"/>
        <v>1.3521542327753051</v>
      </c>
    </row>
    <row r="4192" spans="1:4" x14ac:dyDescent="0.2">
      <c r="A4192" s="2">
        <v>41.96</v>
      </c>
      <c r="B4192" s="14">
        <f t="shared" si="183"/>
        <v>5.6797476556273568E-2</v>
      </c>
      <c r="C4192" s="3">
        <f t="shared" si="184"/>
        <v>23.772898203957052</v>
      </c>
      <c r="D4192" s="3">
        <f t="shared" si="185"/>
        <v>1.3502406284139288</v>
      </c>
    </row>
    <row r="4193" spans="1:4" x14ac:dyDescent="0.2">
      <c r="A4193" s="2">
        <v>41.97</v>
      </c>
      <c r="B4193" s="14">
        <f t="shared" si="183"/>
        <v>5.6770414030603476E-2</v>
      </c>
      <c r="C4193" s="3">
        <f t="shared" si="184"/>
        <v>23.750578637693689</v>
      </c>
      <c r="D4193" s="3">
        <f t="shared" si="185"/>
        <v>1.348330182728277</v>
      </c>
    </row>
    <row r="4194" spans="1:4" x14ac:dyDescent="0.2">
      <c r="A4194" s="2">
        <v>41.98</v>
      </c>
      <c r="B4194" s="14">
        <f t="shared" si="183"/>
        <v>5.6743370842214612E-2</v>
      </c>
      <c r="C4194" s="3">
        <f t="shared" si="184"/>
        <v>23.728285256533105</v>
      </c>
      <c r="D4194" s="3">
        <f t="shared" si="185"/>
        <v>1.3464228897613115</v>
      </c>
    </row>
    <row r="4195" spans="1:4" x14ac:dyDescent="0.2">
      <c r="A4195" s="2">
        <v>41.99</v>
      </c>
      <c r="B4195" s="14">
        <f t="shared" si="183"/>
        <v>5.6716346972688403E-2</v>
      </c>
      <c r="C4195" s="3">
        <f t="shared" si="184"/>
        <v>23.706018023623514</v>
      </c>
      <c r="D4195" s="3">
        <f t="shared" si="185"/>
        <v>1.3445187435686361</v>
      </c>
    </row>
    <row r="4196" spans="1:4" x14ac:dyDescent="0.2">
      <c r="A4196" s="2">
        <v>42</v>
      </c>
      <c r="B4196" s="14">
        <f t="shared" ref="B4196:B4259" si="186">10^(2-2*LOG(A4196))</f>
        <v>5.6689342403628079E-2</v>
      </c>
      <c r="C4196" s="3">
        <f t="shared" si="184"/>
        <v>23.683776902173705</v>
      </c>
      <c r="D4196" s="3">
        <f t="shared" si="185"/>
        <v>1.342617738218463</v>
      </c>
    </row>
    <row r="4197" spans="1:4" x14ac:dyDescent="0.2">
      <c r="A4197" s="2">
        <v>42.01</v>
      </c>
      <c r="B4197" s="14">
        <f t="shared" si="186"/>
        <v>5.6662357116658901E-2</v>
      </c>
      <c r="C4197" s="3">
        <f t="shared" si="184"/>
        <v>23.661561855452735</v>
      </c>
      <c r="D4197" s="3">
        <f t="shared" si="185"/>
        <v>1.340719867791577</v>
      </c>
    </row>
    <row r="4198" spans="1:4" x14ac:dyDescent="0.2">
      <c r="A4198" s="2">
        <v>42.02</v>
      </c>
      <c r="B4198" s="14">
        <f t="shared" si="186"/>
        <v>5.6635391093427752E-2</v>
      </c>
      <c r="C4198" s="3">
        <f t="shared" si="184"/>
        <v>23.639372846789897</v>
      </c>
      <c r="D4198" s="3">
        <f t="shared" si="185"/>
        <v>1.3388251263813022</v>
      </c>
    </row>
    <row r="4199" spans="1:4" x14ac:dyDescent="0.2">
      <c r="A4199" s="2">
        <v>42.03</v>
      </c>
      <c r="B4199" s="14">
        <f t="shared" si="186"/>
        <v>5.6608444315603614E-2</v>
      </c>
      <c r="C4199" s="3">
        <f t="shared" si="184"/>
        <v>23.61720983957477</v>
      </c>
      <c r="D4199" s="3">
        <f t="shared" si="185"/>
        <v>1.3369335080934941</v>
      </c>
    </row>
    <row r="4200" spans="1:4" x14ac:dyDescent="0.2">
      <c r="A4200" s="2">
        <v>42.04</v>
      </c>
      <c r="B4200" s="14">
        <f t="shared" si="186"/>
        <v>5.6581516764877063E-2</v>
      </c>
      <c r="C4200" s="3">
        <f t="shared" si="184"/>
        <v>23.595072797256748</v>
      </c>
      <c r="D4200" s="3">
        <f t="shared" si="185"/>
        <v>1.3350450070464774</v>
      </c>
    </row>
    <row r="4201" spans="1:4" x14ac:dyDescent="0.2">
      <c r="A4201" s="2">
        <v>42.05</v>
      </c>
      <c r="B4201" s="14">
        <f t="shared" si="186"/>
        <v>5.6554608422960617E-2</v>
      </c>
      <c r="C4201" s="3">
        <f t="shared" si="184"/>
        <v>23.572961683345412</v>
      </c>
      <c r="D4201" s="3">
        <f t="shared" si="185"/>
        <v>1.3331596173710543</v>
      </c>
    </row>
    <row r="4202" spans="1:4" x14ac:dyDescent="0.2">
      <c r="A4202" s="2">
        <v>42.06</v>
      </c>
      <c r="B4202" s="14">
        <f t="shared" si="186"/>
        <v>5.6527719271588339E-2</v>
      </c>
      <c r="C4202" s="3">
        <f t="shared" si="184"/>
        <v>23.550876461409892</v>
      </c>
      <c r="D4202" s="3">
        <f t="shared" si="185"/>
        <v>1.3312773332104362</v>
      </c>
    </row>
    <row r="4203" spans="1:4" x14ac:dyDescent="0.2">
      <c r="A4203" s="2">
        <v>42.07</v>
      </c>
      <c r="B4203" s="14">
        <f t="shared" si="186"/>
        <v>5.6500849292516121E-2</v>
      </c>
      <c r="C4203" s="3">
        <f t="shared" si="184"/>
        <v>23.528817095079273</v>
      </c>
      <c r="D4203" s="3">
        <f t="shared" si="185"/>
        <v>1.3293981487202509</v>
      </c>
    </row>
    <row r="4204" spans="1:4" x14ac:dyDescent="0.2">
      <c r="A4204" s="2">
        <v>42.08</v>
      </c>
      <c r="B4204" s="14">
        <f t="shared" si="186"/>
        <v>5.6473998467521568E-2</v>
      </c>
      <c r="C4204" s="3">
        <f t="shared" si="184"/>
        <v>23.506783548042016</v>
      </c>
      <c r="D4204" s="3">
        <f t="shared" si="185"/>
        <v>1.3275220580684859</v>
      </c>
    </row>
    <row r="4205" spans="1:4" x14ac:dyDescent="0.2">
      <c r="A4205" s="2">
        <v>42.09</v>
      </c>
      <c r="B4205" s="14">
        <f t="shared" si="186"/>
        <v>5.6447166778403814E-2</v>
      </c>
      <c r="C4205" s="3">
        <f t="shared" si="184"/>
        <v>23.484775784046136</v>
      </c>
      <c r="D4205" s="3">
        <f t="shared" si="185"/>
        <v>1.3256490554354714</v>
      </c>
    </row>
    <row r="4206" spans="1:4" x14ac:dyDescent="0.2">
      <c r="A4206" s="2">
        <v>42.1</v>
      </c>
      <c r="B4206" s="14">
        <f t="shared" si="186"/>
        <v>5.6420354206983686E-2</v>
      </c>
      <c r="C4206" s="3">
        <f t="shared" si="184"/>
        <v>23.462793766899079</v>
      </c>
      <c r="D4206" s="3">
        <f t="shared" si="185"/>
        <v>1.323779135013855</v>
      </c>
    </row>
    <row r="4207" spans="1:4" x14ac:dyDescent="0.2">
      <c r="A4207" s="2">
        <v>42.11</v>
      </c>
      <c r="B4207" s="14">
        <f t="shared" si="186"/>
        <v>5.6393560735103571E-2</v>
      </c>
      <c r="C4207" s="3">
        <f t="shared" si="184"/>
        <v>23.440837460467389</v>
      </c>
      <c r="D4207" s="3">
        <f t="shared" si="185"/>
        <v>1.3219122910085586</v>
      </c>
    </row>
    <row r="4208" spans="1:4" x14ac:dyDescent="0.2">
      <c r="A4208" s="2">
        <v>42.12</v>
      </c>
      <c r="B4208" s="14">
        <f t="shared" si="186"/>
        <v>5.6366786344627391E-2</v>
      </c>
      <c r="C4208" s="3">
        <f t="shared" si="184"/>
        <v>23.418906828676906</v>
      </c>
      <c r="D4208" s="3">
        <f t="shared" si="185"/>
        <v>1.3200485176367667</v>
      </c>
    </row>
    <row r="4209" spans="1:4" x14ac:dyDescent="0.2">
      <c r="A4209" s="2">
        <v>42.13</v>
      </c>
      <c r="B4209" s="14">
        <f t="shared" si="186"/>
        <v>5.6340031017440673E-2</v>
      </c>
      <c r="C4209" s="3">
        <f t="shared" si="184"/>
        <v>23.397001835512398</v>
      </c>
      <c r="D4209" s="3">
        <f t="shared" si="185"/>
        <v>1.3181878091278849</v>
      </c>
    </row>
    <row r="4210" spans="1:4" x14ac:dyDescent="0.2">
      <c r="A4210" s="2">
        <v>42.14</v>
      </c>
      <c r="B4210" s="14">
        <f t="shared" si="186"/>
        <v>5.6313294735450291E-2</v>
      </c>
      <c r="C4210" s="3">
        <f t="shared" si="184"/>
        <v>23.375122445017588</v>
      </c>
      <c r="D4210" s="3">
        <f t="shared" si="185"/>
        <v>1.3163301597235149</v>
      </c>
    </row>
    <row r="4211" spans="1:4" x14ac:dyDescent="0.2">
      <c r="A4211" s="2">
        <v>42.15</v>
      </c>
      <c r="B4211" s="14">
        <f t="shared" si="186"/>
        <v>5.6286577480584639E-2</v>
      </c>
      <c r="C4211" s="3">
        <f t="shared" si="184"/>
        <v>23.353268621295065</v>
      </c>
      <c r="D4211" s="3">
        <f t="shared" si="185"/>
        <v>1.3144755636774308</v>
      </c>
    </row>
    <row r="4212" spans="1:4" x14ac:dyDescent="0.2">
      <c r="A4212" s="2">
        <v>42.16</v>
      </c>
      <c r="B4212" s="14">
        <f t="shared" si="186"/>
        <v>5.6259879234793642E-2</v>
      </c>
      <c r="C4212" s="3">
        <f t="shared" si="184"/>
        <v>23.331440328506023</v>
      </c>
      <c r="D4212" s="3">
        <f t="shared" si="185"/>
        <v>1.3126240152555428</v>
      </c>
    </row>
    <row r="4213" spans="1:4" x14ac:dyDescent="0.2">
      <c r="A4213" s="2">
        <v>42.17</v>
      </c>
      <c r="B4213" s="14">
        <f t="shared" si="186"/>
        <v>5.623319998004845E-2</v>
      </c>
      <c r="C4213" s="3">
        <f t="shared" si="184"/>
        <v>23.309637530870319</v>
      </c>
      <c r="D4213" s="3">
        <f t="shared" si="185"/>
        <v>1.3107755087358735</v>
      </c>
    </row>
    <row r="4214" spans="1:4" x14ac:dyDescent="0.2">
      <c r="A4214" s="2">
        <v>42.18</v>
      </c>
      <c r="B4214" s="14">
        <f t="shared" si="186"/>
        <v>5.6206539698341766E-2</v>
      </c>
      <c r="C4214" s="3">
        <f t="shared" si="184"/>
        <v>23.287860192666205</v>
      </c>
      <c r="D4214" s="3">
        <f t="shared" si="185"/>
        <v>1.3089300384085261</v>
      </c>
    </row>
    <row r="4215" spans="1:4" x14ac:dyDescent="0.2">
      <c r="A4215" s="2">
        <v>42.19</v>
      </c>
      <c r="B4215" s="14">
        <f t="shared" si="186"/>
        <v>5.6179898371687409E-2</v>
      </c>
      <c r="C4215" s="3">
        <f t="shared" si="184"/>
        <v>23.266108278230458</v>
      </c>
      <c r="D4215" s="3">
        <f t="shared" si="185"/>
        <v>1.3070875985756623</v>
      </c>
    </row>
    <row r="4216" spans="1:4" x14ac:dyDescent="0.2">
      <c r="A4216" s="2">
        <v>42.2</v>
      </c>
      <c r="B4216" s="14">
        <f t="shared" si="186"/>
        <v>5.6153275982120769E-2</v>
      </c>
      <c r="C4216" s="3">
        <f t="shared" si="184"/>
        <v>23.244381751957935</v>
      </c>
      <c r="D4216" s="3">
        <f t="shared" si="185"/>
        <v>1.3052481835514658</v>
      </c>
    </row>
    <row r="4217" spans="1:4" x14ac:dyDescent="0.2">
      <c r="A4217" s="2">
        <v>42.21</v>
      </c>
      <c r="B4217" s="14">
        <f t="shared" si="186"/>
        <v>5.6126672511698339E-2</v>
      </c>
      <c r="C4217" s="3">
        <f t="shared" si="184"/>
        <v>23.222680578301762</v>
      </c>
      <c r="D4217" s="3">
        <f t="shared" si="185"/>
        <v>1.3034117876621205</v>
      </c>
    </row>
    <row r="4218" spans="1:4" x14ac:dyDescent="0.2">
      <c r="A4218" s="2">
        <v>42.22</v>
      </c>
      <c r="B4218" s="14">
        <f t="shared" si="186"/>
        <v>5.6100087942497823E-2</v>
      </c>
      <c r="C4218" s="3">
        <f t="shared" si="184"/>
        <v>23.201004721773131</v>
      </c>
      <c r="D4218" s="3">
        <f t="shared" si="185"/>
        <v>1.3015784052457799</v>
      </c>
    </row>
    <row r="4219" spans="1:4" x14ac:dyDescent="0.2">
      <c r="A4219" s="2">
        <v>42.23</v>
      </c>
      <c r="B4219" s="14">
        <f t="shared" si="186"/>
        <v>5.6073522256618338E-2</v>
      </c>
      <c r="C4219" s="3">
        <f t="shared" si="184"/>
        <v>23.179354146941041</v>
      </c>
      <c r="D4219" s="3">
        <f t="shared" si="185"/>
        <v>1.2997480306525371</v>
      </c>
    </row>
    <row r="4220" spans="1:4" x14ac:dyDescent="0.2">
      <c r="A4220" s="2">
        <v>42.24</v>
      </c>
      <c r="B4220" s="14">
        <f t="shared" si="186"/>
        <v>5.6046975436179966E-2</v>
      </c>
      <c r="C4220" s="3">
        <f t="shared" si="184"/>
        <v>23.157728818432478</v>
      </c>
      <c r="D4220" s="3">
        <f t="shared" si="185"/>
        <v>1.2979206582444021</v>
      </c>
    </row>
    <row r="4221" spans="1:4" x14ac:dyDescent="0.2">
      <c r="A4221" s="2">
        <v>42.25</v>
      </c>
      <c r="B4221" s="14">
        <f t="shared" si="186"/>
        <v>5.6020447463324109E-2</v>
      </c>
      <c r="C4221" s="3">
        <f t="shared" si="184"/>
        <v>23.136128700932108</v>
      </c>
      <c r="D4221" s="3">
        <f t="shared" si="185"/>
        <v>1.2960962823952722</v>
      </c>
    </row>
    <row r="4222" spans="1:4" x14ac:dyDescent="0.2">
      <c r="A4222" s="2">
        <v>42.26</v>
      </c>
      <c r="B4222" s="14">
        <f t="shared" si="186"/>
        <v>5.5993938320213182E-2</v>
      </c>
      <c r="C4222" s="3">
        <f t="shared" si="184"/>
        <v>23.114553759182112</v>
      </c>
      <c r="D4222" s="3">
        <f t="shared" si="185"/>
        <v>1.2942748974908949</v>
      </c>
    </row>
    <row r="4223" spans="1:4" x14ac:dyDescent="0.2">
      <c r="A4223" s="2">
        <v>42.27</v>
      </c>
      <c r="B4223" s="14">
        <f t="shared" si="186"/>
        <v>5.5967447989030777E-2</v>
      </c>
      <c r="C4223" s="3">
        <f t="shared" si="184"/>
        <v>23.093003957982241</v>
      </c>
      <c r="D4223" s="3">
        <f t="shared" si="185"/>
        <v>1.2924564979288529</v>
      </c>
    </row>
    <row r="4224" spans="1:4" x14ac:dyDescent="0.2">
      <c r="A4224" s="2">
        <v>42.28</v>
      </c>
      <c r="B4224" s="14">
        <f t="shared" si="186"/>
        <v>5.5940976451981581E-2</v>
      </c>
      <c r="C4224" s="3">
        <f t="shared" si="184"/>
        <v>23.071479262189701</v>
      </c>
      <c r="D4224" s="3">
        <f t="shared" si="185"/>
        <v>1.2906410781185353</v>
      </c>
    </row>
    <row r="4225" spans="1:4" x14ac:dyDescent="0.2">
      <c r="A4225" s="2">
        <v>42.29</v>
      </c>
      <c r="B4225" s="14">
        <f t="shared" si="186"/>
        <v>5.5914523691291178E-2</v>
      </c>
      <c r="C4225" s="3">
        <f t="shared" si="184"/>
        <v>23.049979636718941</v>
      </c>
      <c r="D4225" s="3">
        <f t="shared" si="185"/>
        <v>1.2888286324811005</v>
      </c>
    </row>
    <row r="4226" spans="1:4" x14ac:dyDescent="0.2">
      <c r="A4226" s="2">
        <v>42.3</v>
      </c>
      <c r="B4226" s="14">
        <f t="shared" si="186"/>
        <v>5.5888089689206333E-2</v>
      </c>
      <c r="C4226" s="3">
        <f t="shared" si="184"/>
        <v>23.028505046541575</v>
      </c>
      <c r="D4226" s="3">
        <f t="shared" si="185"/>
        <v>1.2870191554494561</v>
      </c>
    </row>
    <row r="4227" spans="1:4" x14ac:dyDescent="0.2">
      <c r="A4227" s="2">
        <v>42.31</v>
      </c>
      <c r="B4227" s="14">
        <f t="shared" si="186"/>
        <v>5.586167442799457E-2</v>
      </c>
      <c r="C4227" s="3">
        <f t="shared" si="184"/>
        <v>23.007055456686324</v>
      </c>
      <c r="D4227" s="3">
        <f t="shared" si="185"/>
        <v>1.2852126414682274</v>
      </c>
    </row>
    <row r="4228" spans="1:4" x14ac:dyDescent="0.2">
      <c r="A4228" s="2">
        <v>42.32</v>
      </c>
      <c r="B4228" s="14">
        <f t="shared" si="186"/>
        <v>5.5835277889944593E-2</v>
      </c>
      <c r="C4228" s="3">
        <f t="shared" si="184"/>
        <v>22.985630832238915</v>
      </c>
      <c r="D4228" s="3">
        <f t="shared" si="185"/>
        <v>1.2834090849937383</v>
      </c>
    </row>
    <row r="4229" spans="1:4" x14ac:dyDescent="0.2">
      <c r="A4229" s="2">
        <v>42.33</v>
      </c>
      <c r="B4229" s="14">
        <f t="shared" si="186"/>
        <v>5.5808900057365961E-2</v>
      </c>
      <c r="C4229" s="3">
        <f t="shared" si="184"/>
        <v>22.96423113834188</v>
      </c>
      <c r="D4229" s="3">
        <f t="shared" si="185"/>
        <v>1.2816084804939734</v>
      </c>
    </row>
    <row r="4230" spans="1:4" x14ac:dyDescent="0.2">
      <c r="A4230" s="2">
        <v>42.34</v>
      </c>
      <c r="B4230" s="14">
        <f t="shared" si="186"/>
        <v>5.5782540912588954E-2</v>
      </c>
      <c r="C4230" s="3">
        <f t="shared" ref="C4230:C4293" si="187">374200000/(A4230^5*(EXP(14380/(A4230*3000))-1))</f>
        <v>22.942856340194488</v>
      </c>
      <c r="D4230" s="3">
        <f t="shared" ref="D4230:D4293" si="188">B4230*C4230</f>
        <v>1.27981082244855</v>
      </c>
    </row>
    <row r="4231" spans="1:4" x14ac:dyDescent="0.2">
      <c r="A4231" s="2">
        <v>42.35</v>
      </c>
      <c r="B4231" s="14">
        <f t="shared" si="186"/>
        <v>5.5756200437964948E-2</v>
      </c>
      <c r="C4231" s="3">
        <f t="shared" si="187"/>
        <v>22.921506403052796</v>
      </c>
      <c r="D4231" s="3">
        <f t="shared" si="188"/>
        <v>1.2780161053487087</v>
      </c>
    </row>
    <row r="4232" spans="1:4" x14ac:dyDescent="0.2">
      <c r="A4232" s="2">
        <v>42.36</v>
      </c>
      <c r="B4232" s="14">
        <f t="shared" si="186"/>
        <v>5.5729878615865952E-2</v>
      </c>
      <c r="C4232" s="3">
        <f t="shared" si="187"/>
        <v>22.900181292229274</v>
      </c>
      <c r="D4232" s="3">
        <f t="shared" si="188"/>
        <v>1.2762243236972617</v>
      </c>
    </row>
    <row r="4233" spans="1:4" x14ac:dyDescent="0.2">
      <c r="A4233" s="2">
        <v>42.37</v>
      </c>
      <c r="B4233" s="14">
        <f t="shared" si="186"/>
        <v>5.5703575428684975E-2</v>
      </c>
      <c r="C4233" s="3">
        <f t="shared" si="187"/>
        <v>22.878880973092937</v>
      </c>
      <c r="D4233" s="3">
        <f t="shared" si="188"/>
        <v>1.274435472008588</v>
      </c>
    </row>
    <row r="4234" spans="1:4" x14ac:dyDescent="0.2">
      <c r="A4234" s="2">
        <v>42.38</v>
      </c>
      <c r="B4234" s="14">
        <f t="shared" si="186"/>
        <v>5.5677290858835535E-2</v>
      </c>
      <c r="C4234" s="3">
        <f t="shared" si="187"/>
        <v>22.857605411069059</v>
      </c>
      <c r="D4234" s="3">
        <f t="shared" si="188"/>
        <v>1.2726495448085851</v>
      </c>
    </row>
    <row r="4235" spans="1:4" x14ac:dyDescent="0.2">
      <c r="A4235" s="2">
        <v>42.39</v>
      </c>
      <c r="B4235" s="14">
        <f t="shared" si="186"/>
        <v>5.5651024888752176E-2</v>
      </c>
      <c r="C4235" s="3">
        <f t="shared" si="187"/>
        <v>22.836354571639173</v>
      </c>
      <c r="D4235" s="3">
        <f t="shared" si="188"/>
        <v>1.2708665366346612</v>
      </c>
    </row>
    <row r="4236" spans="1:4" x14ac:dyDescent="0.2">
      <c r="A4236" s="2">
        <v>42.4</v>
      </c>
      <c r="B4236" s="14">
        <f t="shared" si="186"/>
        <v>5.5624777500889976E-2</v>
      </c>
      <c r="C4236" s="3">
        <f t="shared" si="187"/>
        <v>22.815128420341033</v>
      </c>
      <c r="D4236" s="3">
        <f t="shared" si="188"/>
        <v>1.2690864420357013</v>
      </c>
    </row>
    <row r="4237" spans="1:4" x14ac:dyDescent="0.2">
      <c r="A4237" s="2">
        <v>42.41</v>
      </c>
      <c r="B4237" s="14">
        <f t="shared" si="186"/>
        <v>5.5598548677724728E-2</v>
      </c>
      <c r="C4237" s="3">
        <f t="shared" si="187"/>
        <v>22.793926922768311</v>
      </c>
      <c r="D4237" s="3">
        <f t="shared" si="188"/>
        <v>1.2673092555720342</v>
      </c>
    </row>
    <row r="4238" spans="1:4" x14ac:dyDescent="0.2">
      <c r="A4238" s="2">
        <v>42.42</v>
      </c>
      <c r="B4238" s="14">
        <f t="shared" si="186"/>
        <v>5.5572338401752894E-2</v>
      </c>
      <c r="C4238" s="3">
        <f t="shared" si="187"/>
        <v>22.772750044570593</v>
      </c>
      <c r="D4238" s="3">
        <f t="shared" si="188"/>
        <v>1.2655349718154103</v>
      </c>
    </row>
    <row r="4239" spans="1:4" x14ac:dyDescent="0.2">
      <c r="A4239" s="2">
        <v>42.43</v>
      </c>
      <c r="B4239" s="14">
        <f t="shared" si="186"/>
        <v>5.5546146655491485E-2</v>
      </c>
      <c r="C4239" s="3">
        <f t="shared" si="187"/>
        <v>22.751597751453385</v>
      </c>
      <c r="D4239" s="3">
        <f t="shared" si="188"/>
        <v>1.2637635853489801</v>
      </c>
    </row>
    <row r="4240" spans="1:4" x14ac:dyDescent="0.2">
      <c r="A4240" s="2">
        <v>42.44</v>
      </c>
      <c r="B4240" s="14">
        <f t="shared" si="186"/>
        <v>5.5519973421478339E-2</v>
      </c>
      <c r="C4240" s="3">
        <f t="shared" si="187"/>
        <v>22.730470009177839</v>
      </c>
      <c r="D4240" s="3">
        <f t="shared" si="188"/>
        <v>1.2619950907672641</v>
      </c>
    </row>
    <row r="4241" spans="1:4" x14ac:dyDescent="0.2">
      <c r="A4241" s="2">
        <v>42.45</v>
      </c>
      <c r="B4241" s="14">
        <f t="shared" si="186"/>
        <v>5.5493818682271497E-2</v>
      </c>
      <c r="C4241" s="3">
        <f t="shared" si="187"/>
        <v>22.709366783560707</v>
      </c>
      <c r="D4241" s="3">
        <f t="shared" si="188"/>
        <v>1.2602294826761169</v>
      </c>
    </row>
    <row r="4242" spans="1:4" x14ac:dyDescent="0.2">
      <c r="A4242" s="2">
        <v>42.46</v>
      </c>
      <c r="B4242" s="14">
        <f t="shared" si="186"/>
        <v>5.5467682420449881E-2</v>
      </c>
      <c r="C4242" s="3">
        <f t="shared" si="187"/>
        <v>22.688288040474308</v>
      </c>
      <c r="D4242" s="3">
        <f t="shared" si="188"/>
        <v>1.25846675569272</v>
      </c>
    </row>
    <row r="4243" spans="1:4" x14ac:dyDescent="0.2">
      <c r="A4243" s="2">
        <v>42.47</v>
      </c>
      <c r="B4243" s="14">
        <f t="shared" si="186"/>
        <v>5.5441564618612715E-2</v>
      </c>
      <c r="C4243" s="3">
        <f t="shared" si="187"/>
        <v>22.667233745846293</v>
      </c>
      <c r="D4243" s="3">
        <f t="shared" si="188"/>
        <v>1.2567069044455359</v>
      </c>
    </row>
    <row r="4244" spans="1:4" x14ac:dyDescent="0.2">
      <c r="A4244" s="2">
        <v>42.48</v>
      </c>
      <c r="B4244" s="14">
        <f t="shared" si="186"/>
        <v>5.5415465259379862E-2</v>
      </c>
      <c r="C4244" s="3">
        <f t="shared" si="187"/>
        <v>22.646203865659686</v>
      </c>
      <c r="D4244" s="3">
        <f t="shared" si="188"/>
        <v>1.2549499235742982</v>
      </c>
    </row>
    <row r="4245" spans="1:4" x14ac:dyDescent="0.2">
      <c r="A4245" s="2">
        <v>42.49</v>
      </c>
      <c r="B4245" s="14">
        <f t="shared" si="186"/>
        <v>5.5389384325391366E-2</v>
      </c>
      <c r="C4245" s="3">
        <f t="shared" si="187"/>
        <v>22.625198365952663</v>
      </c>
      <c r="D4245" s="3">
        <f t="shared" si="188"/>
        <v>1.2531958077299687</v>
      </c>
    </row>
    <row r="4246" spans="1:4" x14ac:dyDescent="0.2">
      <c r="A4246" s="2">
        <v>42.5</v>
      </c>
      <c r="B4246" s="14">
        <f t="shared" si="186"/>
        <v>5.5363321799307912E-2</v>
      </c>
      <c r="C4246" s="3">
        <f t="shared" si="187"/>
        <v>22.604217212818508</v>
      </c>
      <c r="D4246" s="3">
        <f t="shared" si="188"/>
        <v>1.2514445515747261</v>
      </c>
    </row>
    <row r="4247" spans="1:4" x14ac:dyDescent="0.2">
      <c r="A4247" s="2">
        <v>42.51</v>
      </c>
      <c r="B4247" s="14">
        <f t="shared" si="186"/>
        <v>5.5337277663810622E-2</v>
      </c>
      <c r="C4247" s="3">
        <f t="shared" si="187"/>
        <v>22.583260372405579</v>
      </c>
      <c r="D4247" s="3">
        <f t="shared" si="188"/>
        <v>1.2496961497819388</v>
      </c>
    </row>
    <row r="4248" spans="1:4" x14ac:dyDescent="0.2">
      <c r="A4248" s="2">
        <v>42.52</v>
      </c>
      <c r="B4248" s="14">
        <f t="shared" si="186"/>
        <v>5.5311251901600786E-2</v>
      </c>
      <c r="C4248" s="3">
        <f t="shared" si="187"/>
        <v>22.562327810916958</v>
      </c>
      <c r="D4248" s="3">
        <f t="shared" si="188"/>
        <v>1.2479505970361209</v>
      </c>
    </row>
    <row r="4249" spans="1:4" x14ac:dyDescent="0.2">
      <c r="A4249" s="2">
        <v>42.53</v>
      </c>
      <c r="B4249" s="14">
        <f t="shared" si="186"/>
        <v>5.5285244495400211E-2</v>
      </c>
      <c r="C4249" s="3">
        <f t="shared" si="187"/>
        <v>22.541419494610668</v>
      </c>
      <c r="D4249" s="3">
        <f t="shared" si="188"/>
        <v>1.2462078880329315</v>
      </c>
    </row>
    <row r="4250" spans="1:4" x14ac:dyDescent="0.2">
      <c r="A4250" s="2">
        <v>42.54</v>
      </c>
      <c r="B4250" s="14">
        <f t="shared" si="186"/>
        <v>5.5259255427950869E-2</v>
      </c>
      <c r="C4250" s="3">
        <f t="shared" si="187"/>
        <v>22.520535389799427</v>
      </c>
      <c r="D4250" s="3">
        <f t="shared" si="188"/>
        <v>1.2444680174791336</v>
      </c>
    </row>
    <row r="4251" spans="1:4" x14ac:dyDescent="0.2">
      <c r="A4251" s="2">
        <v>42.55</v>
      </c>
      <c r="B4251" s="14">
        <f t="shared" si="186"/>
        <v>5.5233284682015091E-2</v>
      </c>
      <c r="C4251" s="3">
        <f t="shared" si="187"/>
        <v>22.499675462850401</v>
      </c>
      <c r="D4251" s="3">
        <f t="shared" si="188"/>
        <v>1.2427309800925659</v>
      </c>
    </row>
    <row r="4252" spans="1:4" x14ac:dyDescent="0.2">
      <c r="A4252" s="2">
        <v>42.56</v>
      </c>
      <c r="B4252" s="14">
        <f t="shared" si="186"/>
        <v>5.5207332240375356E-2</v>
      </c>
      <c r="C4252" s="3">
        <f t="shared" si="187"/>
        <v>22.478839680185381</v>
      </c>
      <c r="D4252" s="3">
        <f t="shared" si="188"/>
        <v>1.2409967706021272</v>
      </c>
    </row>
    <row r="4253" spans="1:4" x14ac:dyDescent="0.2">
      <c r="A4253" s="2">
        <v>42.57</v>
      </c>
      <c r="B4253" s="14">
        <f t="shared" si="186"/>
        <v>5.518139808583452E-2</v>
      </c>
      <c r="C4253" s="3">
        <f t="shared" si="187"/>
        <v>22.458028008280497</v>
      </c>
      <c r="D4253" s="3">
        <f t="shared" si="188"/>
        <v>1.2392653837477474</v>
      </c>
    </row>
    <row r="4254" spans="1:4" x14ac:dyDescent="0.2">
      <c r="A4254" s="2">
        <v>42.58</v>
      </c>
      <c r="B4254" s="14">
        <f t="shared" si="186"/>
        <v>5.5155482201215592E-2</v>
      </c>
      <c r="C4254" s="3">
        <f t="shared" si="187"/>
        <v>22.437240413666185</v>
      </c>
      <c r="D4254" s="3">
        <f t="shared" si="188"/>
        <v>1.2375368142803604</v>
      </c>
    </row>
    <row r="4255" spans="1:4" x14ac:dyDescent="0.2">
      <c r="A4255" s="2">
        <v>42.59</v>
      </c>
      <c r="B4255" s="14">
        <f t="shared" si="186"/>
        <v>5.5129584569361553E-2</v>
      </c>
      <c r="C4255" s="3">
        <f t="shared" si="187"/>
        <v>22.416476862927016</v>
      </c>
      <c r="D4255" s="3">
        <f t="shared" si="188"/>
        <v>1.2358110569618714</v>
      </c>
    </row>
    <row r="4256" spans="1:4" x14ac:dyDescent="0.2">
      <c r="A4256" s="2">
        <v>42.6</v>
      </c>
      <c r="B4256" s="14">
        <f t="shared" si="186"/>
        <v>5.5103705173135842E-2</v>
      </c>
      <c r="C4256" s="3">
        <f t="shared" si="187"/>
        <v>22.395737322701702</v>
      </c>
      <c r="D4256" s="3">
        <f t="shared" si="188"/>
        <v>1.2340881065651492</v>
      </c>
    </row>
    <row r="4257" spans="1:4" x14ac:dyDescent="0.2">
      <c r="A4257" s="2">
        <v>42.61</v>
      </c>
      <c r="B4257" s="14">
        <f t="shared" si="186"/>
        <v>5.5077843995421726E-2</v>
      </c>
      <c r="C4257" s="3">
        <f t="shared" si="187"/>
        <v>22.375021759682941</v>
      </c>
      <c r="D4257" s="3">
        <f t="shared" si="188"/>
        <v>1.2323679578739835</v>
      </c>
    </row>
    <row r="4258" spans="1:4" x14ac:dyDescent="0.2">
      <c r="A4258" s="2">
        <v>42.62</v>
      </c>
      <c r="B4258" s="14">
        <f t="shared" si="186"/>
        <v>5.5052001019122616E-2</v>
      </c>
      <c r="C4258" s="3">
        <f t="shared" si="187"/>
        <v>22.354330140617233</v>
      </c>
      <c r="D4258" s="3">
        <f t="shared" si="188"/>
        <v>1.2306506056830633</v>
      </c>
    </row>
    <row r="4259" spans="1:4" x14ac:dyDescent="0.2">
      <c r="A4259" s="2">
        <v>42.63</v>
      </c>
      <c r="B4259" s="14">
        <f t="shared" si="186"/>
        <v>5.5026176227162084E-2</v>
      </c>
      <c r="C4259" s="3">
        <f t="shared" si="187"/>
        <v>22.333662432305005</v>
      </c>
      <c r="D4259" s="3">
        <f t="shared" si="188"/>
        <v>1.2289360447979645</v>
      </c>
    </row>
    <row r="4260" spans="1:4" x14ac:dyDescent="0.2">
      <c r="A4260" s="2">
        <v>42.64</v>
      </c>
      <c r="B4260" s="14">
        <f t="shared" ref="B4260:B4323" si="189">10^(2-2*LOG(A4260))</f>
        <v>5.5000369602483681E-2</v>
      </c>
      <c r="C4260" s="3">
        <f t="shared" si="187"/>
        <v>22.313018601600277</v>
      </c>
      <c r="D4260" s="3">
        <f t="shared" si="188"/>
        <v>1.2272242700351088</v>
      </c>
    </row>
    <row r="4261" spans="1:4" x14ac:dyDescent="0.2">
      <c r="A4261" s="2">
        <v>42.65</v>
      </c>
      <c r="B4261" s="14">
        <f t="shared" si="189"/>
        <v>5.4974581128050912E-2</v>
      </c>
      <c r="C4261" s="3">
        <f t="shared" si="187"/>
        <v>22.292398615410676</v>
      </c>
      <c r="D4261" s="3">
        <f t="shared" si="188"/>
        <v>1.2255152762217441</v>
      </c>
    </row>
    <row r="4262" spans="1:4" x14ac:dyDescent="0.2">
      <c r="A4262" s="2">
        <v>42.66</v>
      </c>
      <c r="B4262" s="14">
        <f t="shared" si="189"/>
        <v>5.4948810786847151E-2</v>
      </c>
      <c r="C4262" s="3">
        <f t="shared" si="187"/>
        <v>22.271802440697304</v>
      </c>
      <c r="D4262" s="3">
        <f t="shared" si="188"/>
        <v>1.2238090581959167</v>
      </c>
    </row>
    <row r="4263" spans="1:4" x14ac:dyDescent="0.2">
      <c r="A4263" s="2">
        <v>42.67</v>
      </c>
      <c r="B4263" s="14">
        <f t="shared" si="189"/>
        <v>5.4923058561875938E-2</v>
      </c>
      <c r="C4263" s="3">
        <f t="shared" si="187"/>
        <v>22.251230044474713</v>
      </c>
      <c r="D4263" s="3">
        <f t="shared" si="188"/>
        <v>1.2221056108064581</v>
      </c>
    </row>
    <row r="4264" spans="1:4" x14ac:dyDescent="0.2">
      <c r="A4264" s="2">
        <v>42.68</v>
      </c>
      <c r="B4264" s="14">
        <f t="shared" si="189"/>
        <v>5.4897324436160577E-2</v>
      </c>
      <c r="C4264" s="3">
        <f t="shared" si="187"/>
        <v>22.230681393810638</v>
      </c>
      <c r="D4264" s="3">
        <f t="shared" si="188"/>
        <v>1.2204049289129411</v>
      </c>
    </row>
    <row r="4265" spans="1:4" x14ac:dyDescent="0.2">
      <c r="A4265" s="2">
        <v>42.69</v>
      </c>
      <c r="B4265" s="14">
        <f t="shared" si="189"/>
        <v>5.4871608392744201E-2</v>
      </c>
      <c r="C4265" s="3">
        <f t="shared" si="187"/>
        <v>22.210156455826137</v>
      </c>
      <c r="D4265" s="3">
        <f t="shared" si="188"/>
        <v>1.2187070073856712</v>
      </c>
    </row>
    <row r="4266" spans="1:4" x14ac:dyDescent="0.2">
      <c r="A4266" s="2">
        <v>42.7</v>
      </c>
      <c r="B4266" s="14">
        <f t="shared" si="189"/>
        <v>5.4845910414689926E-2</v>
      </c>
      <c r="C4266" s="3">
        <f t="shared" si="187"/>
        <v>22.189655197695281</v>
      </c>
      <c r="D4266" s="3">
        <f t="shared" si="188"/>
        <v>1.2170118411056541</v>
      </c>
    </row>
    <row r="4267" spans="1:4" x14ac:dyDescent="0.2">
      <c r="A4267" s="2">
        <v>42.71</v>
      </c>
      <c r="B4267" s="14">
        <f t="shared" si="189"/>
        <v>5.482023048508064E-2</v>
      </c>
      <c r="C4267" s="3">
        <f t="shared" si="187"/>
        <v>22.169177586645151</v>
      </c>
      <c r="D4267" s="3">
        <f t="shared" si="188"/>
        <v>1.2153194249645709</v>
      </c>
    </row>
    <row r="4268" spans="1:4" x14ac:dyDescent="0.2">
      <c r="A4268" s="2">
        <v>42.72</v>
      </c>
      <c r="B4268" s="14">
        <f t="shared" si="189"/>
        <v>5.4794568587019032E-2</v>
      </c>
      <c r="C4268" s="3">
        <f t="shared" si="187"/>
        <v>22.14872358995574</v>
      </c>
      <c r="D4268" s="3">
        <f t="shared" si="188"/>
        <v>1.2136297538647562</v>
      </c>
    </row>
    <row r="4269" spans="1:4" x14ac:dyDescent="0.2">
      <c r="A4269" s="2">
        <v>42.73</v>
      </c>
      <c r="B4269" s="14">
        <f t="shared" si="189"/>
        <v>5.4768924703627549E-2</v>
      </c>
      <c r="C4269" s="3">
        <f t="shared" si="187"/>
        <v>22.128293174959861</v>
      </c>
      <c r="D4269" s="3">
        <f t="shared" si="188"/>
        <v>1.211942822719172</v>
      </c>
    </row>
    <row r="4270" spans="1:4" x14ac:dyDescent="0.2">
      <c r="A4270" s="2">
        <v>42.74</v>
      </c>
      <c r="B4270" s="14">
        <f t="shared" si="189"/>
        <v>5.4743298818048389E-2</v>
      </c>
      <c r="C4270" s="3">
        <f t="shared" si="187"/>
        <v>22.107886309042946</v>
      </c>
      <c r="D4270" s="3">
        <f t="shared" si="188"/>
        <v>1.2102586264513788</v>
      </c>
    </row>
    <row r="4271" spans="1:4" x14ac:dyDescent="0.2">
      <c r="A4271" s="2">
        <v>42.75</v>
      </c>
      <c r="B4271" s="14">
        <f t="shared" si="189"/>
        <v>5.4717690913443466E-2</v>
      </c>
      <c r="C4271" s="3">
        <f t="shared" si="187"/>
        <v>22.087502959643182</v>
      </c>
      <c r="D4271" s="3">
        <f t="shared" si="188"/>
        <v>1.2085771599955233</v>
      </c>
    </row>
    <row r="4272" spans="1:4" x14ac:dyDescent="0.2">
      <c r="A4272" s="2">
        <v>42.76</v>
      </c>
      <c r="B4272" s="14">
        <f t="shared" si="189"/>
        <v>5.4692100972994345E-2</v>
      </c>
      <c r="C4272" s="3">
        <f t="shared" si="187"/>
        <v>22.067143094251154</v>
      </c>
      <c r="D4272" s="3">
        <f t="shared" si="188"/>
        <v>1.206898418296299</v>
      </c>
    </row>
    <row r="4273" spans="1:4" x14ac:dyDescent="0.2">
      <c r="A4273" s="2">
        <v>42.77</v>
      </c>
      <c r="B4273" s="14">
        <f t="shared" si="189"/>
        <v>5.4666528979902297E-2</v>
      </c>
      <c r="C4273" s="3">
        <f t="shared" si="187"/>
        <v>22.046806680409837</v>
      </c>
      <c r="D4273" s="3">
        <f t="shared" si="188"/>
        <v>1.2052223963089279</v>
      </c>
    </row>
    <row r="4274" spans="1:4" x14ac:dyDescent="0.2">
      <c r="A4274" s="2">
        <v>42.78</v>
      </c>
      <c r="B4274" s="14">
        <f t="shared" si="189"/>
        <v>5.4640974917388313E-2</v>
      </c>
      <c r="C4274" s="3">
        <f t="shared" si="187"/>
        <v>22.026493685714673</v>
      </c>
      <c r="D4274" s="3">
        <f t="shared" si="188"/>
        <v>1.2035490889991476</v>
      </c>
    </row>
    <row r="4275" spans="1:4" x14ac:dyDescent="0.2">
      <c r="A4275" s="2">
        <v>42.79</v>
      </c>
      <c r="B4275" s="14">
        <f t="shared" si="189"/>
        <v>5.4615438768692709E-2</v>
      </c>
      <c r="C4275" s="3">
        <f t="shared" si="187"/>
        <v>22.006204077813127</v>
      </c>
      <c r="D4275" s="3">
        <f t="shared" si="188"/>
        <v>1.2018784913431586</v>
      </c>
    </row>
    <row r="4276" spans="1:4" x14ac:dyDescent="0.2">
      <c r="A4276" s="2">
        <v>42.8</v>
      </c>
      <c r="B4276" s="14">
        <f t="shared" si="189"/>
        <v>5.4589920517075723E-2</v>
      </c>
      <c r="C4276" s="3">
        <f t="shared" si="187"/>
        <v>21.985937824405003</v>
      </c>
      <c r="D4276" s="3">
        <f t="shared" si="188"/>
        <v>1.2002105983276379</v>
      </c>
    </row>
    <row r="4277" spans="1:4" x14ac:dyDescent="0.2">
      <c r="A4277" s="2">
        <v>42.81</v>
      </c>
      <c r="B4277" s="14">
        <f t="shared" si="189"/>
        <v>5.4564420145816854E-2</v>
      </c>
      <c r="C4277" s="3">
        <f t="shared" si="187"/>
        <v>21.965694893241924</v>
      </c>
      <c r="D4277" s="3">
        <f t="shared" si="188"/>
        <v>1.198545404949676</v>
      </c>
    </row>
    <row r="4278" spans="1:4" x14ac:dyDescent="0.2">
      <c r="A4278" s="2">
        <v>42.82</v>
      </c>
      <c r="B4278" s="14">
        <f t="shared" si="189"/>
        <v>5.4538937638215317E-2</v>
      </c>
      <c r="C4278" s="3">
        <f t="shared" si="187"/>
        <v>21.945475252127622</v>
      </c>
      <c r="D4278" s="3">
        <f t="shared" si="188"/>
        <v>1.1968829062167858</v>
      </c>
    </row>
    <row r="4279" spans="1:4" x14ac:dyDescent="0.2">
      <c r="A4279" s="2">
        <v>42.83</v>
      </c>
      <c r="B4279" s="14">
        <f t="shared" si="189"/>
        <v>5.4513472977589676E-2</v>
      </c>
      <c r="C4279" s="3">
        <f t="shared" si="187"/>
        <v>21.925278868917534</v>
      </c>
      <c r="D4279" s="3">
        <f t="shared" si="188"/>
        <v>1.1952230971468538</v>
      </c>
    </row>
    <row r="4280" spans="1:4" x14ac:dyDescent="0.2">
      <c r="A4280" s="2">
        <v>42.84</v>
      </c>
      <c r="B4280" s="14">
        <f t="shared" si="189"/>
        <v>5.4488026147278067E-2</v>
      </c>
      <c r="C4280" s="3">
        <f t="shared" si="187"/>
        <v>21.905105711518917</v>
      </c>
      <c r="D4280" s="3">
        <f t="shared" si="188"/>
        <v>1.1935659727681329</v>
      </c>
    </row>
    <row r="4281" spans="1:4" x14ac:dyDescent="0.2">
      <c r="A4281" s="2">
        <v>42.85</v>
      </c>
      <c r="B4281" s="14">
        <f t="shared" si="189"/>
        <v>5.4462597130638037E-2</v>
      </c>
      <c r="C4281" s="3">
        <f t="shared" si="187"/>
        <v>21.88495574789065</v>
      </c>
      <c r="D4281" s="3">
        <f t="shared" si="188"/>
        <v>1.1919115281192096</v>
      </c>
    </row>
    <row r="4282" spans="1:4" x14ac:dyDescent="0.2">
      <c r="A4282" s="2">
        <v>42.86</v>
      </c>
      <c r="B4282" s="14">
        <f t="shared" si="189"/>
        <v>5.4437185911046564E-2</v>
      </c>
      <c r="C4282" s="3">
        <f t="shared" si="187"/>
        <v>21.864828946043211</v>
      </c>
      <c r="D4282" s="3">
        <f t="shared" si="188"/>
        <v>1.1902597582489867</v>
      </c>
    </row>
    <row r="4283" spans="1:4" x14ac:dyDescent="0.2">
      <c r="A4283" s="2">
        <v>42.87</v>
      </c>
      <c r="B4283" s="14">
        <f t="shared" si="189"/>
        <v>5.4411792471899992E-2</v>
      </c>
      <c r="C4283" s="3">
        <f t="shared" si="187"/>
        <v>21.844725274038421</v>
      </c>
      <c r="D4283" s="3">
        <f t="shared" si="188"/>
        <v>1.1886106582166471</v>
      </c>
    </row>
    <row r="4284" spans="1:4" x14ac:dyDescent="0.2">
      <c r="A4284" s="2">
        <v>42.88</v>
      </c>
      <c r="B4284" s="14">
        <f t="shared" si="189"/>
        <v>5.4386416796613948E-2</v>
      </c>
      <c r="C4284" s="3">
        <f t="shared" si="187"/>
        <v>21.824644699989619</v>
      </c>
      <c r="D4284" s="3">
        <f t="shared" si="188"/>
        <v>1.1869642230916471</v>
      </c>
    </row>
    <row r="4285" spans="1:4" x14ac:dyDescent="0.2">
      <c r="A4285" s="2">
        <v>42.89</v>
      </c>
      <c r="B4285" s="14">
        <f t="shared" si="189"/>
        <v>5.4361058868623503E-2</v>
      </c>
      <c r="C4285" s="3">
        <f t="shared" si="187"/>
        <v>21.804587192061227</v>
      </c>
      <c r="D4285" s="3">
        <f t="shared" si="188"/>
        <v>1.1853204479536745</v>
      </c>
    </row>
    <row r="4286" spans="1:4" x14ac:dyDescent="0.2">
      <c r="A4286" s="2">
        <v>42.9</v>
      </c>
      <c r="B4286" s="14">
        <f t="shared" si="189"/>
        <v>5.4335718671382989E-2</v>
      </c>
      <c r="C4286" s="3">
        <f t="shared" si="187"/>
        <v>21.784552718469062</v>
      </c>
      <c r="D4286" s="3">
        <f t="shared" si="188"/>
        <v>1.1836793278926465</v>
      </c>
    </row>
    <row r="4287" spans="1:4" x14ac:dyDescent="0.2">
      <c r="A4287" s="2">
        <v>42.91</v>
      </c>
      <c r="B4287" s="14">
        <f t="shared" si="189"/>
        <v>5.4310396188366063E-2</v>
      </c>
      <c r="C4287" s="3">
        <f t="shared" si="187"/>
        <v>21.764541247479819</v>
      </c>
      <c r="D4287" s="3">
        <f t="shared" si="188"/>
        <v>1.1820408580086639</v>
      </c>
    </row>
    <row r="4288" spans="1:4" x14ac:dyDescent="0.2">
      <c r="A4288" s="2">
        <v>42.92</v>
      </c>
      <c r="B4288" s="14">
        <f t="shared" si="189"/>
        <v>5.4285091403065457E-2</v>
      </c>
      <c r="C4288" s="3">
        <f t="shared" si="187"/>
        <v>21.744552747411298</v>
      </c>
      <c r="D4288" s="3">
        <f t="shared" si="188"/>
        <v>1.1804050334120004</v>
      </c>
    </row>
    <row r="4289" spans="1:4" x14ac:dyDescent="0.2">
      <c r="A4289" s="2">
        <v>42.93</v>
      </c>
      <c r="B4289" s="14">
        <f t="shared" si="189"/>
        <v>5.4259804298993408E-2</v>
      </c>
      <c r="C4289" s="3">
        <f t="shared" si="187"/>
        <v>21.724587186632139</v>
      </c>
      <c r="D4289" s="3">
        <f t="shared" si="188"/>
        <v>1.1787718492230796</v>
      </c>
    </row>
    <row r="4290" spans="1:4" x14ac:dyDescent="0.2">
      <c r="A4290" s="2">
        <v>42.94</v>
      </c>
      <c r="B4290" s="14">
        <f t="shared" si="189"/>
        <v>5.423453485968114E-2</v>
      </c>
      <c r="C4290" s="3">
        <f t="shared" si="187"/>
        <v>21.704644533561844</v>
      </c>
      <c r="D4290" s="3">
        <f t="shared" si="188"/>
        <v>1.1771413005724476</v>
      </c>
    </row>
    <row r="4291" spans="1:4" x14ac:dyDescent="0.2">
      <c r="A4291" s="2">
        <v>42.95</v>
      </c>
      <c r="B4291" s="14">
        <f t="shared" si="189"/>
        <v>5.4209283068679052E-2</v>
      </c>
      <c r="C4291" s="3">
        <f t="shared" si="187"/>
        <v>21.684724756670526</v>
      </c>
      <c r="D4291" s="3">
        <f t="shared" si="188"/>
        <v>1.1755133826007451</v>
      </c>
    </row>
    <row r="4292" spans="1:4" x14ac:dyDescent="0.2">
      <c r="A4292" s="2">
        <v>42.96</v>
      </c>
      <c r="B4292" s="14">
        <f t="shared" si="189"/>
        <v>5.4184048909556824E-2</v>
      </c>
      <c r="C4292" s="3">
        <f t="shared" si="187"/>
        <v>21.66482782447903</v>
      </c>
      <c r="D4292" s="3">
        <f t="shared" si="188"/>
        <v>1.1738880904586992</v>
      </c>
    </row>
    <row r="4293" spans="1:4" x14ac:dyDescent="0.2">
      <c r="A4293" s="2">
        <v>42.97</v>
      </c>
      <c r="B4293" s="14">
        <f t="shared" si="189"/>
        <v>5.4158832365903117E-2</v>
      </c>
      <c r="C4293" s="3">
        <f t="shared" si="187"/>
        <v>21.644953705558592</v>
      </c>
      <c r="D4293" s="3">
        <f t="shared" si="188"/>
        <v>1.1722654193070814</v>
      </c>
    </row>
    <row r="4294" spans="1:4" x14ac:dyDescent="0.2">
      <c r="A4294" s="2">
        <v>42.98</v>
      </c>
      <c r="B4294" s="14">
        <f t="shared" si="189"/>
        <v>5.4133633421325732E-2</v>
      </c>
      <c r="C4294" s="3">
        <f t="shared" ref="C4294:C4357" si="190">374200000/(A4294^5*(EXP(14380/(A4294*3000))-1))</f>
        <v>21.625102368530975</v>
      </c>
      <c r="D4294" s="3">
        <f t="shared" ref="D4294:D4357" si="191">B4294*C4294</f>
        <v>1.1706453643166985</v>
      </c>
    </row>
    <row r="4295" spans="1:4" x14ac:dyDescent="0.2">
      <c r="A4295" s="2">
        <v>42.99</v>
      </c>
      <c r="B4295" s="14">
        <f t="shared" si="189"/>
        <v>5.4108452059451494E-2</v>
      </c>
      <c r="C4295" s="3">
        <f t="shared" si="190"/>
        <v>21.605273782068224</v>
      </c>
      <c r="D4295" s="3">
        <f t="shared" si="191"/>
        <v>1.1690279206683627</v>
      </c>
    </row>
    <row r="4296" spans="1:4" x14ac:dyDescent="0.2">
      <c r="A4296" s="2">
        <v>43</v>
      </c>
      <c r="B4296" s="14">
        <f t="shared" si="189"/>
        <v>5.408328826392645E-2</v>
      </c>
      <c r="C4296" s="3">
        <f t="shared" si="190"/>
        <v>21.5854679148927</v>
      </c>
      <c r="D4296" s="3">
        <f t="shared" si="191"/>
        <v>1.1674130835528773</v>
      </c>
    </row>
    <row r="4297" spans="1:4" x14ac:dyDescent="0.2">
      <c r="A4297" s="2">
        <v>43.01</v>
      </c>
      <c r="B4297" s="14">
        <f t="shared" si="189"/>
        <v>5.4058142018415314E-2</v>
      </c>
      <c r="C4297" s="3">
        <f t="shared" si="190"/>
        <v>21.565684735776788</v>
      </c>
      <c r="D4297" s="3">
        <f t="shared" si="191"/>
        <v>1.1658008481709929</v>
      </c>
    </row>
    <row r="4298" spans="1:4" x14ac:dyDescent="0.2">
      <c r="A4298" s="2">
        <v>43.02</v>
      </c>
      <c r="B4298" s="14">
        <f t="shared" si="189"/>
        <v>5.4033013306602096E-2</v>
      </c>
      <c r="C4298" s="3">
        <f t="shared" si="190"/>
        <v>21.545924213543024</v>
      </c>
      <c r="D4298" s="3">
        <f t="shared" si="191"/>
        <v>1.1641912097334106</v>
      </c>
    </row>
    <row r="4299" spans="1:4" x14ac:dyDescent="0.2">
      <c r="A4299" s="2">
        <v>43.03</v>
      </c>
      <c r="B4299" s="14">
        <f t="shared" si="189"/>
        <v>5.4007902112189622E-2</v>
      </c>
      <c r="C4299" s="3">
        <f t="shared" si="190"/>
        <v>21.526186317063928</v>
      </c>
      <c r="D4299" s="3">
        <f t="shared" si="191"/>
        <v>1.1625841634607443</v>
      </c>
    </row>
    <row r="4300" spans="1:4" x14ac:dyDescent="0.2">
      <c r="A4300" s="2">
        <v>43.04</v>
      </c>
      <c r="B4300" s="14">
        <f t="shared" si="189"/>
        <v>5.3982808418899644E-2</v>
      </c>
      <c r="C4300" s="3">
        <f t="shared" si="190"/>
        <v>21.506471015261862</v>
      </c>
      <c r="D4300" s="3">
        <f t="shared" si="191"/>
        <v>1.1609797045834993</v>
      </c>
    </row>
    <row r="4301" spans="1:4" x14ac:dyDescent="0.2">
      <c r="A4301" s="2">
        <v>43.05</v>
      </c>
      <c r="B4301" s="14">
        <f t="shared" si="189"/>
        <v>5.3957732210472918E-2</v>
      </c>
      <c r="C4301" s="3">
        <f t="shared" si="190"/>
        <v>21.486778277108979</v>
      </c>
      <c r="D4301" s="3">
        <f t="shared" si="191"/>
        <v>1.1593778283420528</v>
      </c>
    </row>
    <row r="4302" spans="1:4" x14ac:dyDescent="0.2">
      <c r="A4302" s="2">
        <v>43.06</v>
      </c>
      <c r="B4302" s="14">
        <f t="shared" si="189"/>
        <v>5.3932673470668921E-2</v>
      </c>
      <c r="C4302" s="3">
        <f t="shared" si="190"/>
        <v>21.467108071627038</v>
      </c>
      <c r="D4302" s="3">
        <f t="shared" si="191"/>
        <v>1.1577785299866221</v>
      </c>
    </row>
    <row r="4303" spans="1:4" x14ac:dyDescent="0.2">
      <c r="A4303" s="2">
        <v>43.07</v>
      </c>
      <c r="B4303" s="14">
        <f t="shared" si="189"/>
        <v>5.390763218326608E-2</v>
      </c>
      <c r="C4303" s="3">
        <f t="shared" si="190"/>
        <v>21.447460367887594</v>
      </c>
      <c r="D4303" s="3">
        <f t="shared" si="191"/>
        <v>1.156181804777261</v>
      </c>
    </row>
    <row r="4304" spans="1:4" x14ac:dyDescent="0.2">
      <c r="A4304" s="2">
        <v>43.08</v>
      </c>
      <c r="B4304" s="14">
        <f t="shared" si="189"/>
        <v>5.3882608332061682E-2</v>
      </c>
      <c r="C4304" s="3">
        <f t="shared" si="190"/>
        <v>21.427835135011563</v>
      </c>
      <c r="D4304" s="3">
        <f t="shared" si="191"/>
        <v>1.1545876479838182</v>
      </c>
    </row>
    <row r="4305" spans="1:4" x14ac:dyDescent="0.2">
      <c r="A4305" s="2">
        <v>43.09</v>
      </c>
      <c r="B4305" s="14">
        <f t="shared" si="189"/>
        <v>5.3857601900871722E-2</v>
      </c>
      <c r="C4305" s="3">
        <f t="shared" si="190"/>
        <v>21.408232342169295</v>
      </c>
      <c r="D4305" s="3">
        <f t="shared" si="191"/>
        <v>1.1529960548859206</v>
      </c>
    </row>
    <row r="4306" spans="1:4" x14ac:dyDescent="0.2">
      <c r="A4306" s="2">
        <v>43.1</v>
      </c>
      <c r="B4306" s="14">
        <f t="shared" si="189"/>
        <v>5.3832612873531062E-2</v>
      </c>
      <c r="C4306" s="3">
        <f t="shared" si="190"/>
        <v>21.388651958580489</v>
      </c>
      <c r="D4306" s="3">
        <f t="shared" si="191"/>
        <v>1.1514070207729554</v>
      </c>
    </row>
    <row r="4307" spans="1:4" x14ac:dyDescent="0.2">
      <c r="A4307" s="2">
        <v>43.11</v>
      </c>
      <c r="B4307" s="14">
        <f t="shared" si="189"/>
        <v>5.3807641233893172E-2</v>
      </c>
      <c r="C4307" s="3">
        <f t="shared" si="190"/>
        <v>21.36909395351417</v>
      </c>
      <c r="D4307" s="3">
        <f t="shared" si="191"/>
        <v>1.1498205409440463</v>
      </c>
    </row>
    <row r="4308" spans="1:4" x14ac:dyDescent="0.2">
      <c r="A4308" s="2">
        <v>43.12</v>
      </c>
      <c r="B4308" s="14">
        <f t="shared" si="189"/>
        <v>5.3782686965830329E-2</v>
      </c>
      <c r="C4308" s="3">
        <f t="shared" si="190"/>
        <v>21.349558296288421</v>
      </c>
      <c r="D4308" s="3">
        <f t="shared" si="191"/>
        <v>1.148236610708026</v>
      </c>
    </row>
    <row r="4309" spans="1:4" x14ac:dyDescent="0.2">
      <c r="A4309" s="2">
        <v>43.13</v>
      </c>
      <c r="B4309" s="14">
        <f t="shared" si="189"/>
        <v>5.3757750053233633E-2</v>
      </c>
      <c r="C4309" s="3">
        <f t="shared" si="190"/>
        <v>21.33004495627031</v>
      </c>
      <c r="D4309" s="3">
        <f t="shared" si="191"/>
        <v>1.1466552253834161</v>
      </c>
    </row>
    <row r="4310" spans="1:4" x14ac:dyDescent="0.2">
      <c r="A4310" s="2">
        <v>43.14</v>
      </c>
      <c r="B4310" s="14">
        <f t="shared" si="189"/>
        <v>5.3732830480012546E-2</v>
      </c>
      <c r="C4310" s="3">
        <f t="shared" si="190"/>
        <v>21.31055390287608</v>
      </c>
      <c r="D4310" s="3">
        <f t="shared" si="191"/>
        <v>1.1450763802984101</v>
      </c>
    </row>
    <row r="4311" spans="1:4" x14ac:dyDescent="0.2">
      <c r="A4311" s="2">
        <v>43.15</v>
      </c>
      <c r="B4311" s="14">
        <f t="shared" si="189"/>
        <v>5.3707928230095466E-2</v>
      </c>
      <c r="C4311" s="3">
        <f t="shared" si="190"/>
        <v>21.291085105570716</v>
      </c>
      <c r="D4311" s="3">
        <f t="shared" si="191"/>
        <v>1.1435000707908465</v>
      </c>
    </row>
    <row r="4312" spans="1:4" x14ac:dyDescent="0.2">
      <c r="A4312" s="2">
        <v>43.16</v>
      </c>
      <c r="B4312" s="14">
        <f t="shared" si="189"/>
        <v>5.3683043287429337E-2</v>
      </c>
      <c r="C4312" s="3">
        <f t="shared" si="190"/>
        <v>21.271638533868039</v>
      </c>
      <c r="D4312" s="3">
        <f t="shared" si="191"/>
        <v>1.1419262922081879</v>
      </c>
    </row>
    <row r="4313" spans="1:4" x14ac:dyDescent="0.2">
      <c r="A4313" s="2">
        <v>43.17</v>
      </c>
      <c r="B4313" s="14">
        <f t="shared" si="189"/>
        <v>5.3658175635979501E-2</v>
      </c>
      <c r="C4313" s="3">
        <f t="shared" si="190"/>
        <v>21.252214157330485</v>
      </c>
      <c r="D4313" s="3">
        <f t="shared" si="191"/>
        <v>1.1403550399074893</v>
      </c>
    </row>
    <row r="4314" spans="1:4" x14ac:dyDescent="0.2">
      <c r="A4314" s="2">
        <v>43.18</v>
      </c>
      <c r="B4314" s="14">
        <f t="shared" si="189"/>
        <v>5.3633325259730094E-2</v>
      </c>
      <c r="C4314" s="3">
        <f t="shared" si="190"/>
        <v>21.232811945569296</v>
      </c>
      <c r="D4314" s="3">
        <f t="shared" si="191"/>
        <v>1.1387863092554007</v>
      </c>
    </row>
    <row r="4315" spans="1:4" x14ac:dyDescent="0.2">
      <c r="A4315" s="2">
        <v>43.19</v>
      </c>
      <c r="B4315" s="14">
        <f t="shared" si="189"/>
        <v>5.3608492142683699E-2</v>
      </c>
      <c r="C4315" s="3">
        <f t="shared" si="190"/>
        <v>21.213431868244093</v>
      </c>
      <c r="D4315" s="3">
        <f t="shared" si="191"/>
        <v>1.1372200956281195</v>
      </c>
    </row>
    <row r="4316" spans="1:4" x14ac:dyDescent="0.2">
      <c r="A4316" s="2">
        <v>43.2</v>
      </c>
      <c r="B4316" s="14">
        <f t="shared" si="189"/>
        <v>5.358367626886143E-2</v>
      </c>
      <c r="C4316" s="3">
        <f t="shared" si="190"/>
        <v>21.194073895062878</v>
      </c>
      <c r="D4316" s="3">
        <f t="shared" si="191"/>
        <v>1.1356563944113762</v>
      </c>
    </row>
    <row r="4317" spans="1:4" x14ac:dyDescent="0.2">
      <c r="A4317" s="2">
        <v>43.21</v>
      </c>
      <c r="B4317" s="14">
        <f t="shared" si="189"/>
        <v>5.3558877622302888E-2</v>
      </c>
      <c r="C4317" s="3">
        <f t="shared" si="190"/>
        <v>21.174737995782248</v>
      </c>
      <c r="D4317" s="3">
        <f t="shared" si="191"/>
        <v>1.1340952010004286</v>
      </c>
    </row>
    <row r="4318" spans="1:4" x14ac:dyDescent="0.2">
      <c r="A4318" s="2">
        <v>43.22</v>
      </c>
      <c r="B4318" s="14">
        <f t="shared" si="189"/>
        <v>5.3534096187066081E-2</v>
      </c>
      <c r="C4318" s="3">
        <f t="shared" si="190"/>
        <v>21.15542414020678</v>
      </c>
      <c r="D4318" s="3">
        <f t="shared" si="191"/>
        <v>1.1325365108000094</v>
      </c>
    </row>
    <row r="4319" spans="1:4" x14ac:dyDescent="0.2">
      <c r="A4319" s="2">
        <v>43.23</v>
      </c>
      <c r="B4319" s="14">
        <f t="shared" si="189"/>
        <v>5.3509331947227588E-2</v>
      </c>
      <c r="C4319" s="3">
        <f t="shared" si="190"/>
        <v>21.136132298189402</v>
      </c>
      <c r="D4319" s="3">
        <f t="shared" si="191"/>
        <v>1.1309803192243351</v>
      </c>
    </row>
    <row r="4320" spans="1:4" x14ac:dyDescent="0.2">
      <c r="A4320" s="2">
        <v>43.24</v>
      </c>
      <c r="B4320" s="14">
        <f t="shared" si="189"/>
        <v>5.3484584886882243E-2</v>
      </c>
      <c r="C4320" s="3">
        <f t="shared" si="190"/>
        <v>21.116862439631038</v>
      </c>
      <c r="D4320" s="3">
        <f t="shared" si="191"/>
        <v>1.1294266216970614</v>
      </c>
    </row>
    <row r="4321" spans="1:4" x14ac:dyDescent="0.2">
      <c r="A4321" s="2">
        <v>43.25</v>
      </c>
      <c r="B4321" s="14">
        <f t="shared" si="189"/>
        <v>5.3459854990143343E-2</v>
      </c>
      <c r="C4321" s="3">
        <f t="shared" si="190"/>
        <v>21.097614534480726</v>
      </c>
      <c r="D4321" s="3">
        <f t="shared" si="191"/>
        <v>1.1278754136512803</v>
      </c>
    </row>
    <row r="4322" spans="1:4" x14ac:dyDescent="0.2">
      <c r="A4322" s="2">
        <v>43.26</v>
      </c>
      <c r="B4322" s="14">
        <f t="shared" si="189"/>
        <v>5.3435142241142541E-2</v>
      </c>
      <c r="C4322" s="3">
        <f t="shared" si="190"/>
        <v>21.078388552735259</v>
      </c>
      <c r="D4322" s="3">
        <f t="shared" si="191"/>
        <v>1.1263266905294793</v>
      </c>
    </row>
    <row r="4323" spans="1:4" x14ac:dyDescent="0.2">
      <c r="A4323" s="2">
        <v>43.27</v>
      </c>
      <c r="B4323" s="14">
        <f t="shared" si="189"/>
        <v>5.3410446624029766E-2</v>
      </c>
      <c r="C4323" s="3">
        <f t="shared" si="190"/>
        <v>21.059184464439333</v>
      </c>
      <c r="D4323" s="3">
        <f t="shared" si="191"/>
        <v>1.1247804477835339</v>
      </c>
    </row>
    <row r="4324" spans="1:4" x14ac:dyDescent="0.2">
      <c r="A4324" s="2">
        <v>43.28</v>
      </c>
      <c r="B4324" s="14">
        <f t="shared" ref="B4324:B4387" si="192">10^(2-2*LOG(A4324))</f>
        <v>5.3385768122973465E-2</v>
      </c>
      <c r="C4324" s="3">
        <f t="shared" si="190"/>
        <v>21.040002239685442</v>
      </c>
      <c r="D4324" s="3">
        <f t="shared" si="191"/>
        <v>1.1232366808746894</v>
      </c>
    </row>
    <row r="4325" spans="1:4" x14ac:dyDescent="0.2">
      <c r="A4325" s="2">
        <v>43.29</v>
      </c>
      <c r="B4325" s="14">
        <f t="shared" si="192"/>
        <v>5.3361106722160052E-2</v>
      </c>
      <c r="C4325" s="3">
        <f t="shared" si="190"/>
        <v>21.020841848613632</v>
      </c>
      <c r="D4325" s="3">
        <f t="shared" si="191"/>
        <v>1.1216953852735203</v>
      </c>
    </row>
    <row r="4326" spans="1:4" x14ac:dyDescent="0.2">
      <c r="A4326" s="2">
        <v>43.3</v>
      </c>
      <c r="B4326" s="14">
        <f t="shared" si="192"/>
        <v>5.3336462405794489E-2</v>
      </c>
      <c r="C4326" s="3">
        <f t="shared" si="190"/>
        <v>21.001703261411539</v>
      </c>
      <c r="D4326" s="3">
        <f t="shared" si="191"/>
        <v>1.1201565564599281</v>
      </c>
    </row>
    <row r="4327" spans="1:4" x14ac:dyDescent="0.2">
      <c r="A4327" s="2">
        <v>43.31</v>
      </c>
      <c r="B4327" s="14">
        <f t="shared" si="192"/>
        <v>5.3311835158099674E-2</v>
      </c>
      <c r="C4327" s="3">
        <f t="shared" si="190"/>
        <v>20.982586448314226</v>
      </c>
      <c r="D4327" s="3">
        <f t="shared" si="191"/>
        <v>1.1186201899231041</v>
      </c>
    </row>
    <row r="4328" spans="1:4" x14ac:dyDescent="0.2">
      <c r="A4328" s="2">
        <v>43.32</v>
      </c>
      <c r="B4328" s="14">
        <f t="shared" si="192"/>
        <v>5.3287224963317038E-2</v>
      </c>
      <c r="C4328" s="3">
        <f t="shared" si="190"/>
        <v>20.963491379604296</v>
      </c>
      <c r="D4328" s="3">
        <f t="shared" si="191"/>
        <v>1.1170862811615316</v>
      </c>
    </row>
    <row r="4329" spans="1:4" x14ac:dyDescent="0.2">
      <c r="A4329" s="2">
        <v>43.33</v>
      </c>
      <c r="B4329" s="14">
        <f t="shared" si="192"/>
        <v>5.3262631805706014E-2</v>
      </c>
      <c r="C4329" s="3">
        <f t="shared" si="190"/>
        <v>20.944418025611498</v>
      </c>
      <c r="D4329" s="3">
        <f t="shared" si="191"/>
        <v>1.1155548256829373</v>
      </c>
    </row>
    <row r="4330" spans="1:4" x14ac:dyDescent="0.2">
      <c r="A4330" s="2">
        <v>43.34</v>
      </c>
      <c r="B4330" s="14">
        <f t="shared" si="192"/>
        <v>5.3238055669544107E-2</v>
      </c>
      <c r="C4330" s="3">
        <f t="shared" si="190"/>
        <v>20.925366356712843</v>
      </c>
      <c r="D4330" s="3">
        <f t="shared" si="191"/>
        <v>1.1140258190042838</v>
      </c>
    </row>
    <row r="4331" spans="1:4" x14ac:dyDescent="0.2">
      <c r="A4331" s="2">
        <v>43.35</v>
      </c>
      <c r="B4331" s="14">
        <f t="shared" si="192"/>
        <v>5.32134965391272E-2</v>
      </c>
      <c r="C4331" s="3">
        <f t="shared" si="190"/>
        <v>20.906336343332541</v>
      </c>
      <c r="D4331" s="3">
        <f t="shared" si="191"/>
        <v>1.1124992566517553</v>
      </c>
    </row>
    <row r="4332" spans="1:4" x14ac:dyDescent="0.2">
      <c r="A4332" s="2">
        <v>43.36</v>
      </c>
      <c r="B4332" s="14">
        <f t="shared" si="192"/>
        <v>5.3188954398769098E-2</v>
      </c>
      <c r="C4332" s="3">
        <f t="shared" si="190"/>
        <v>20.887327955941796</v>
      </c>
      <c r="D4332" s="3">
        <f t="shared" si="191"/>
        <v>1.110975134160723</v>
      </c>
    </row>
    <row r="4333" spans="1:4" x14ac:dyDescent="0.2">
      <c r="A4333" s="2">
        <v>43.37</v>
      </c>
      <c r="B4333" s="14">
        <f t="shared" si="192"/>
        <v>5.3164429232801638E-2</v>
      </c>
      <c r="C4333" s="3">
        <f t="shared" si="190"/>
        <v>20.868341165058702</v>
      </c>
      <c r="D4333" s="3">
        <f t="shared" si="191"/>
        <v>1.1094534470757247</v>
      </c>
    </row>
    <row r="4334" spans="1:4" x14ac:dyDescent="0.2">
      <c r="A4334" s="2">
        <v>43.38</v>
      </c>
      <c r="B4334" s="14">
        <f t="shared" si="192"/>
        <v>5.3139921025574917E-2</v>
      </c>
      <c r="C4334" s="3">
        <f t="shared" si="190"/>
        <v>20.849375941248358</v>
      </c>
      <c r="D4334" s="3">
        <f t="shared" si="191"/>
        <v>1.1079341909504594</v>
      </c>
    </row>
    <row r="4335" spans="1:4" x14ac:dyDescent="0.2">
      <c r="A4335" s="2">
        <v>43.39</v>
      </c>
      <c r="B4335" s="14">
        <f t="shared" si="192"/>
        <v>5.3115429761456986E-2</v>
      </c>
      <c r="C4335" s="3">
        <f t="shared" si="190"/>
        <v>20.830432255122577</v>
      </c>
      <c r="D4335" s="3">
        <f t="shared" si="191"/>
        <v>1.1064173613477513</v>
      </c>
    </row>
    <row r="4336" spans="1:4" x14ac:dyDescent="0.2">
      <c r="A4336" s="2">
        <v>43.4</v>
      </c>
      <c r="B4336" s="14">
        <f t="shared" si="192"/>
        <v>5.3090955424833844E-2</v>
      </c>
      <c r="C4336" s="3">
        <f t="shared" si="190"/>
        <v>20.811510077339847</v>
      </c>
      <c r="D4336" s="3">
        <f t="shared" si="191"/>
        <v>1.1049029538395301</v>
      </c>
    </row>
    <row r="4337" spans="1:4" x14ac:dyDescent="0.2">
      <c r="A4337" s="2">
        <v>43.41</v>
      </c>
      <c r="B4337" s="14">
        <f t="shared" si="192"/>
        <v>5.3066498000109437E-2</v>
      </c>
      <c r="C4337" s="3">
        <f t="shared" si="190"/>
        <v>20.792609378605437</v>
      </c>
      <c r="D4337" s="3">
        <f t="shared" si="191"/>
        <v>1.1033909640068222</v>
      </c>
    </row>
    <row r="4338" spans="1:4" x14ac:dyDescent="0.2">
      <c r="A4338" s="2">
        <v>43.42</v>
      </c>
      <c r="B4338" s="14">
        <f t="shared" si="192"/>
        <v>5.3042057471705754E-2</v>
      </c>
      <c r="C4338" s="3">
        <f t="shared" si="190"/>
        <v>20.773730129670867</v>
      </c>
      <c r="D4338" s="3">
        <f t="shared" si="191"/>
        <v>1.1018813874397075</v>
      </c>
    </row>
    <row r="4339" spans="1:4" x14ac:dyDescent="0.2">
      <c r="A4339" s="2">
        <v>43.43</v>
      </c>
      <c r="B4339" s="14">
        <f t="shared" si="192"/>
        <v>5.3017633824062785E-2</v>
      </c>
      <c r="C4339" s="3">
        <f t="shared" si="190"/>
        <v>20.754872301334437</v>
      </c>
      <c r="D4339" s="3">
        <f t="shared" si="191"/>
        <v>1.1003742197373325</v>
      </c>
    </row>
    <row r="4340" spans="1:4" x14ac:dyDescent="0.2">
      <c r="A4340" s="2">
        <v>43.44</v>
      </c>
      <c r="B4340" s="14">
        <f t="shared" si="192"/>
        <v>5.2993227041638259E-2</v>
      </c>
      <c r="C4340" s="3">
        <f t="shared" si="190"/>
        <v>20.736035864440566</v>
      </c>
      <c r="D4340" s="3">
        <f t="shared" si="191"/>
        <v>1.0988694565078525</v>
      </c>
    </row>
    <row r="4341" spans="1:4" x14ac:dyDescent="0.2">
      <c r="A4341" s="2">
        <v>43.45</v>
      </c>
      <c r="B4341" s="14">
        <f t="shared" si="192"/>
        <v>5.2968837108907894E-2</v>
      </c>
      <c r="C4341" s="3">
        <f t="shared" si="190"/>
        <v>20.717220789880059</v>
      </c>
      <c r="D4341" s="3">
        <f t="shared" si="191"/>
        <v>1.097367093368437</v>
      </c>
    </row>
    <row r="4342" spans="1:4" x14ac:dyDescent="0.2">
      <c r="A4342" s="2">
        <v>43.46</v>
      </c>
      <c r="B4342" s="14">
        <f t="shared" si="192"/>
        <v>5.2944464010365261E-2</v>
      </c>
      <c r="C4342" s="3">
        <f t="shared" si="190"/>
        <v>20.698427048589888</v>
      </c>
      <c r="D4342" s="3">
        <f t="shared" si="191"/>
        <v>1.0958671259452382</v>
      </c>
    </row>
    <row r="4343" spans="1:4" x14ac:dyDescent="0.2">
      <c r="A4343" s="2">
        <v>43.47</v>
      </c>
      <c r="B4343" s="14">
        <f t="shared" si="192"/>
        <v>5.2920107730521714E-2</v>
      </c>
      <c r="C4343" s="3">
        <f t="shared" si="190"/>
        <v>20.679654611553151</v>
      </c>
      <c r="D4343" s="3">
        <f t="shared" si="191"/>
        <v>1.094369549873373</v>
      </c>
    </row>
    <row r="4344" spans="1:4" x14ac:dyDescent="0.2">
      <c r="A4344" s="2">
        <v>43.48</v>
      </c>
      <c r="B4344" s="14">
        <f t="shared" si="192"/>
        <v>5.2895768253906461E-2</v>
      </c>
      <c r="C4344" s="3">
        <f t="shared" si="190"/>
        <v>20.660903449799051</v>
      </c>
      <c r="D4344" s="3">
        <f t="shared" si="191"/>
        <v>1.0928743607969071</v>
      </c>
    </row>
    <row r="4345" spans="1:4" x14ac:dyDescent="0.2">
      <c r="A4345" s="2">
        <v>43.49</v>
      </c>
      <c r="B4345" s="14">
        <f t="shared" si="192"/>
        <v>5.2871445565066455E-2</v>
      </c>
      <c r="C4345" s="3">
        <f t="shared" si="190"/>
        <v>20.642173534402549</v>
      </c>
      <c r="D4345" s="3">
        <f t="shared" si="191"/>
        <v>1.0913815543688197</v>
      </c>
    </row>
    <row r="4346" spans="1:4" x14ac:dyDescent="0.2">
      <c r="A4346" s="2">
        <v>43.5</v>
      </c>
      <c r="B4346" s="14">
        <f t="shared" si="192"/>
        <v>5.2847139648566487E-2</v>
      </c>
      <c r="C4346" s="3">
        <f t="shared" si="190"/>
        <v>20.6234648364847</v>
      </c>
      <c r="D4346" s="3">
        <f t="shared" si="191"/>
        <v>1.0898911262510074</v>
      </c>
    </row>
    <row r="4347" spans="1:4" x14ac:dyDescent="0.2">
      <c r="A4347" s="2">
        <v>43.51</v>
      </c>
      <c r="B4347" s="14">
        <f t="shared" si="192"/>
        <v>5.2822850488989014E-2</v>
      </c>
      <c r="C4347" s="3">
        <f t="shared" si="190"/>
        <v>20.604777327212162</v>
      </c>
      <c r="D4347" s="3">
        <f t="shared" si="191"/>
        <v>1.0884030721142386</v>
      </c>
    </row>
    <row r="4348" spans="1:4" x14ac:dyDescent="0.2">
      <c r="A4348" s="2">
        <v>43.52</v>
      </c>
      <c r="B4348" s="14">
        <f t="shared" si="192"/>
        <v>5.2798578070934243E-2</v>
      </c>
      <c r="C4348" s="3">
        <f t="shared" si="190"/>
        <v>20.586110977797347</v>
      </c>
      <c r="D4348" s="3">
        <f t="shared" si="191"/>
        <v>1.0869173876381497</v>
      </c>
    </row>
    <row r="4349" spans="1:4" x14ac:dyDescent="0.2">
      <c r="A4349" s="2">
        <v>43.53</v>
      </c>
      <c r="B4349" s="14">
        <f t="shared" si="192"/>
        <v>5.2774322379019981E-2</v>
      </c>
      <c r="C4349" s="3">
        <f t="shared" si="190"/>
        <v>20.567465759498347</v>
      </c>
      <c r="D4349" s="3">
        <f t="shared" si="191"/>
        <v>1.0854340685112207</v>
      </c>
    </row>
    <row r="4350" spans="1:4" x14ac:dyDescent="0.2">
      <c r="A4350" s="2">
        <v>43.54</v>
      </c>
      <c r="B4350" s="14">
        <f t="shared" si="192"/>
        <v>5.2750083397881849E-2</v>
      </c>
      <c r="C4350" s="3">
        <f t="shared" si="190"/>
        <v>20.548841643618761</v>
      </c>
      <c r="D4350" s="3">
        <f t="shared" si="191"/>
        <v>1.0839531104307571</v>
      </c>
    </row>
    <row r="4351" spans="1:4" x14ac:dyDescent="0.2">
      <c r="A4351" s="2">
        <v>43.55</v>
      </c>
      <c r="B4351" s="14">
        <f t="shared" si="192"/>
        <v>5.2725861112172943E-2</v>
      </c>
      <c r="C4351" s="3">
        <f t="shared" si="190"/>
        <v>20.530238601507499</v>
      </c>
      <c r="D4351" s="3">
        <f t="shared" si="191"/>
        <v>1.082474509102856</v>
      </c>
    </row>
    <row r="4352" spans="1:4" x14ac:dyDescent="0.2">
      <c r="A4352" s="2">
        <v>43.56</v>
      </c>
      <c r="B4352" s="14">
        <f t="shared" si="192"/>
        <v>5.2701655506564075E-2</v>
      </c>
      <c r="C4352" s="3">
        <f t="shared" si="190"/>
        <v>20.511656604559043</v>
      </c>
      <c r="D4352" s="3">
        <f t="shared" si="191"/>
        <v>1.0809982602424104</v>
      </c>
    </row>
    <row r="4353" spans="1:4" x14ac:dyDescent="0.2">
      <c r="A4353" s="2">
        <v>43.57</v>
      </c>
      <c r="B4353" s="14">
        <f t="shared" si="192"/>
        <v>5.2677466565743646E-2</v>
      </c>
      <c r="C4353" s="3">
        <f t="shared" si="190"/>
        <v>20.493095624213023</v>
      </c>
      <c r="D4353" s="3">
        <f t="shared" si="191"/>
        <v>1.079524359573069</v>
      </c>
    </row>
    <row r="4354" spans="1:4" x14ac:dyDescent="0.2">
      <c r="A4354" s="2">
        <v>43.58</v>
      </c>
      <c r="B4354" s="14">
        <f t="shared" si="192"/>
        <v>5.2653294274417548E-2</v>
      </c>
      <c r="C4354" s="3">
        <f t="shared" si="190"/>
        <v>20.474555631954392</v>
      </c>
      <c r="D4354" s="3">
        <f t="shared" si="191"/>
        <v>1.0780528028272278</v>
      </c>
    </row>
    <row r="4355" spans="1:4" x14ac:dyDescent="0.2">
      <c r="A4355" s="2">
        <v>43.59</v>
      </c>
      <c r="B4355" s="14">
        <f t="shared" si="192"/>
        <v>5.2629138617309335E-2</v>
      </c>
      <c r="C4355" s="3">
        <f t="shared" si="190"/>
        <v>20.45603659931308</v>
      </c>
      <c r="D4355" s="3">
        <f t="shared" si="191"/>
        <v>1.0765835857460011</v>
      </c>
    </row>
    <row r="4356" spans="1:4" x14ac:dyDescent="0.2">
      <c r="A4356" s="2">
        <v>43.6</v>
      </c>
      <c r="B4356" s="14">
        <f t="shared" si="192"/>
        <v>5.2604999579159969E-2</v>
      </c>
      <c r="C4356" s="3">
        <f t="shared" si="190"/>
        <v>20.437538497864175</v>
      </c>
      <c r="D4356" s="3">
        <f t="shared" si="191"/>
        <v>1.0751167040792107</v>
      </c>
    </row>
    <row r="4357" spans="1:4" x14ac:dyDescent="0.2">
      <c r="A4357" s="2">
        <v>43.61</v>
      </c>
      <c r="B4357" s="14">
        <f t="shared" si="192"/>
        <v>5.2580877144727957E-2</v>
      </c>
      <c r="C4357" s="3">
        <f t="shared" si="190"/>
        <v>20.419061299227643</v>
      </c>
      <c r="D4357" s="3">
        <f t="shared" si="191"/>
        <v>1.0736521535853578</v>
      </c>
    </row>
    <row r="4358" spans="1:4" x14ac:dyDescent="0.2">
      <c r="A4358" s="2">
        <v>43.62</v>
      </c>
      <c r="B4358" s="14">
        <f t="shared" si="192"/>
        <v>5.2556771298789259E-2</v>
      </c>
      <c r="C4358" s="3">
        <f t="shared" ref="C4358:C4421" si="193">374200000/(A4358^5*(EXP(14380/(A4358*3000))-1))</f>
        <v>20.40060497506844</v>
      </c>
      <c r="D4358" s="3">
        <f t="shared" ref="D4358:D4421" si="194">B4358*C4358</f>
        <v>1.0721899300316144</v>
      </c>
    </row>
    <row r="4359" spans="1:4" x14ac:dyDescent="0.2">
      <c r="A4359" s="2">
        <v>43.63</v>
      </c>
      <c r="B4359" s="14">
        <f t="shared" si="192"/>
        <v>5.2532682026137173E-2</v>
      </c>
      <c r="C4359" s="3">
        <f t="shared" si="193"/>
        <v>20.382169497096161</v>
      </c>
      <c r="D4359" s="3">
        <f t="shared" si="194"/>
        <v>1.0707300291937849</v>
      </c>
    </row>
    <row r="4360" spans="1:4" x14ac:dyDescent="0.2">
      <c r="A4360" s="2">
        <v>43.64</v>
      </c>
      <c r="B4360" s="14">
        <f t="shared" si="192"/>
        <v>5.2508609311582709E-2</v>
      </c>
      <c r="C4360" s="3">
        <f t="shared" si="193"/>
        <v>20.363754837065265</v>
      </c>
      <c r="D4360" s="3">
        <f t="shared" si="194"/>
        <v>1.0692724468563126</v>
      </c>
    </row>
    <row r="4361" spans="1:4" x14ac:dyDescent="0.2">
      <c r="A4361" s="2">
        <v>43.65</v>
      </c>
      <c r="B4361" s="14">
        <f t="shared" si="192"/>
        <v>5.2484553139953982E-2</v>
      </c>
      <c r="C4361" s="3">
        <f t="shared" si="193"/>
        <v>20.345360966774788</v>
      </c>
      <c r="D4361" s="3">
        <f t="shared" si="194"/>
        <v>1.0678171788122368</v>
      </c>
    </row>
    <row r="4362" spans="1:4" x14ac:dyDescent="0.2">
      <c r="A4362" s="2">
        <v>43.66</v>
      </c>
      <c r="B4362" s="14">
        <f t="shared" si="192"/>
        <v>5.2460513496096643E-2</v>
      </c>
      <c r="C4362" s="3">
        <f t="shared" si="193"/>
        <v>20.32698785806825</v>
      </c>
      <c r="D4362" s="3">
        <f t="shared" si="194"/>
        <v>1.0663642208631821</v>
      </c>
    </row>
    <row r="4363" spans="1:4" x14ac:dyDescent="0.2">
      <c r="A4363" s="2">
        <v>43.67</v>
      </c>
      <c r="B4363" s="14">
        <f t="shared" si="192"/>
        <v>5.2436490364873543E-2</v>
      </c>
      <c r="C4363" s="3">
        <f t="shared" si="193"/>
        <v>20.3086354828338</v>
      </c>
      <c r="D4363" s="3">
        <f t="shared" si="194"/>
        <v>1.0649135688193436</v>
      </c>
    </row>
    <row r="4364" spans="1:4" x14ac:dyDescent="0.2">
      <c r="A4364" s="2">
        <v>43.68</v>
      </c>
      <c r="B4364" s="14">
        <f t="shared" si="192"/>
        <v>5.2412483731165034E-2</v>
      </c>
      <c r="C4364" s="3">
        <f t="shared" si="193"/>
        <v>20.290303813003863</v>
      </c>
      <c r="D4364" s="3">
        <f t="shared" si="194"/>
        <v>1.0634652184994609</v>
      </c>
    </row>
    <row r="4365" spans="1:4" x14ac:dyDescent="0.2">
      <c r="A4365" s="2">
        <v>43.69</v>
      </c>
      <c r="B4365" s="14">
        <f t="shared" si="192"/>
        <v>5.2388493579868675E-2</v>
      </c>
      <c r="C4365" s="3">
        <f t="shared" si="193"/>
        <v>20.271992820555209</v>
      </c>
      <c r="D4365" s="3">
        <f t="shared" si="194"/>
        <v>1.0620191657308005</v>
      </c>
    </row>
    <row r="4366" spans="1:4" x14ac:dyDescent="0.2">
      <c r="A4366" s="2">
        <v>43.7</v>
      </c>
      <c r="B4366" s="14">
        <f t="shared" si="192"/>
        <v>5.2364519895899311E-2</v>
      </c>
      <c r="C4366" s="3">
        <f t="shared" si="193"/>
        <v>20.253702477508853</v>
      </c>
      <c r="D4366" s="3">
        <f t="shared" si="194"/>
        <v>1.0605754063491375</v>
      </c>
    </row>
    <row r="4367" spans="1:4" x14ac:dyDescent="0.2">
      <c r="A4367" s="2">
        <v>43.71</v>
      </c>
      <c r="B4367" s="14">
        <f t="shared" si="192"/>
        <v>5.2340562664189079E-2</v>
      </c>
      <c r="C4367" s="3">
        <f t="shared" si="193"/>
        <v>20.235432755929974</v>
      </c>
      <c r="D4367" s="3">
        <f t="shared" si="194"/>
        <v>1.0591339361987371</v>
      </c>
    </row>
    <row r="4368" spans="1:4" x14ac:dyDescent="0.2">
      <c r="A4368" s="2">
        <v>43.72</v>
      </c>
      <c r="B4368" s="14">
        <f t="shared" si="192"/>
        <v>5.2316621869687233E-2</v>
      </c>
      <c r="C4368" s="3">
        <f t="shared" si="193"/>
        <v>20.217183627927756</v>
      </c>
      <c r="D4368" s="3">
        <f t="shared" si="194"/>
        <v>1.057694751132328</v>
      </c>
    </row>
    <row r="4369" spans="1:4" x14ac:dyDescent="0.2">
      <c r="A4369" s="2">
        <v>43.73</v>
      </c>
      <c r="B4369" s="14">
        <f t="shared" si="192"/>
        <v>5.2292697497360402E-2</v>
      </c>
      <c r="C4369" s="3">
        <f t="shared" si="193"/>
        <v>20.198955065655483</v>
      </c>
      <c r="D4369" s="3">
        <f t="shared" si="194"/>
        <v>1.0562578470110977</v>
      </c>
    </row>
    <row r="4370" spans="1:4" x14ac:dyDescent="0.2">
      <c r="A4370" s="2">
        <v>43.74</v>
      </c>
      <c r="B4370" s="14">
        <f t="shared" si="192"/>
        <v>5.226878953219221E-2</v>
      </c>
      <c r="C4370" s="3">
        <f t="shared" si="193"/>
        <v>20.180747041310269</v>
      </c>
      <c r="D4370" s="3">
        <f t="shared" si="194"/>
        <v>1.0548232197046572</v>
      </c>
    </row>
    <row r="4371" spans="1:4" x14ac:dyDescent="0.2">
      <c r="A4371" s="2">
        <v>43.75</v>
      </c>
      <c r="B4371" s="14">
        <f t="shared" si="192"/>
        <v>5.2244897959183648E-2</v>
      </c>
      <c r="C4371" s="3">
        <f t="shared" si="193"/>
        <v>20.162559527133151</v>
      </c>
      <c r="D4371" s="3">
        <f t="shared" si="194"/>
        <v>1.0533908650910375</v>
      </c>
    </row>
    <row r="4372" spans="1:4" x14ac:dyDescent="0.2">
      <c r="A4372" s="2">
        <v>43.76</v>
      </c>
      <c r="B4372" s="14">
        <f t="shared" si="192"/>
        <v>5.2221022763352686E-2</v>
      </c>
      <c r="C4372" s="3">
        <f t="shared" si="193"/>
        <v>20.144392495408844</v>
      </c>
      <c r="D4372" s="3">
        <f t="shared" si="194"/>
        <v>1.0519607790566563</v>
      </c>
    </row>
    <row r="4373" spans="1:4" x14ac:dyDescent="0.2">
      <c r="A4373" s="2">
        <v>43.77</v>
      </c>
      <c r="B4373" s="14">
        <f t="shared" si="192"/>
        <v>5.2197163929734461E-2</v>
      </c>
      <c r="C4373" s="3">
        <f t="shared" si="193"/>
        <v>20.126245918465706</v>
      </c>
      <c r="D4373" s="3">
        <f t="shared" si="194"/>
        <v>1.0505329574963036</v>
      </c>
    </row>
    <row r="4374" spans="1:4" x14ac:dyDescent="0.2">
      <c r="A4374" s="2">
        <v>43.78</v>
      </c>
      <c r="B4374" s="14">
        <f t="shared" si="192"/>
        <v>5.217332144338116E-2</v>
      </c>
      <c r="C4374" s="3">
        <f t="shared" si="193"/>
        <v>20.108119768675888</v>
      </c>
      <c r="D4374" s="3">
        <f t="shared" si="194"/>
        <v>1.0491073963131343</v>
      </c>
    </row>
    <row r="4375" spans="1:4" x14ac:dyDescent="0.2">
      <c r="A4375" s="2">
        <v>43.79</v>
      </c>
      <c r="B4375" s="14">
        <f t="shared" si="192"/>
        <v>5.2149495289362129E-2</v>
      </c>
      <c r="C4375" s="3">
        <f t="shared" si="193"/>
        <v>20.090014018454866</v>
      </c>
      <c r="D4375" s="3">
        <f t="shared" si="194"/>
        <v>1.0476840914186312</v>
      </c>
    </row>
    <row r="4376" spans="1:4" x14ac:dyDescent="0.2">
      <c r="A4376" s="2">
        <v>43.8</v>
      </c>
      <c r="B4376" s="14">
        <f t="shared" si="192"/>
        <v>5.2125685452763686E-2</v>
      </c>
      <c r="C4376" s="3">
        <f t="shared" si="193"/>
        <v>20.071928640261646</v>
      </c>
      <c r="D4376" s="3">
        <f t="shared" si="194"/>
        <v>1.0462630387325973</v>
      </c>
    </row>
    <row r="4377" spans="1:4" x14ac:dyDescent="0.2">
      <c r="A4377" s="2">
        <v>43.81</v>
      </c>
      <c r="B4377" s="14">
        <f t="shared" si="192"/>
        <v>5.2101891918689136E-2</v>
      </c>
      <c r="C4377" s="3">
        <f t="shared" si="193"/>
        <v>20.053863606598576</v>
      </c>
      <c r="D4377" s="3">
        <f t="shared" si="194"/>
        <v>1.0448442341831325</v>
      </c>
    </row>
    <row r="4378" spans="1:4" x14ac:dyDescent="0.2">
      <c r="A4378" s="2">
        <v>43.82</v>
      </c>
      <c r="B4378" s="14">
        <f t="shared" si="192"/>
        <v>5.2078114672258861E-2</v>
      </c>
      <c r="C4378" s="3">
        <f t="shared" si="193"/>
        <v>20.035818890011292</v>
      </c>
      <c r="D4378" s="3">
        <f t="shared" si="194"/>
        <v>1.0434276737066184</v>
      </c>
    </row>
    <row r="4379" spans="1:4" x14ac:dyDescent="0.2">
      <c r="A4379" s="2">
        <v>43.83</v>
      </c>
      <c r="B4379" s="14">
        <f t="shared" si="192"/>
        <v>5.2054353698610153E-2</v>
      </c>
      <c r="C4379" s="3">
        <f t="shared" si="193"/>
        <v>20.017794463088645</v>
      </c>
      <c r="D4379" s="3">
        <f t="shared" si="194"/>
        <v>1.0420133532476963</v>
      </c>
    </row>
    <row r="4380" spans="1:4" x14ac:dyDescent="0.2">
      <c r="A4380" s="2">
        <v>43.84</v>
      </c>
      <c r="B4380" s="14">
        <f t="shared" si="192"/>
        <v>5.2030608982897311E-2</v>
      </c>
      <c r="C4380" s="3">
        <f t="shared" si="193"/>
        <v>19.999790298462674</v>
      </c>
      <c r="D4380" s="3">
        <f t="shared" si="194"/>
        <v>1.0406012687592545</v>
      </c>
    </row>
    <row r="4381" spans="1:4" x14ac:dyDescent="0.2">
      <c r="A4381" s="2">
        <v>43.85</v>
      </c>
      <c r="B4381" s="14">
        <f t="shared" si="192"/>
        <v>5.2006880510291481E-2</v>
      </c>
      <c r="C4381" s="3">
        <f t="shared" si="193"/>
        <v>19.98180636880836</v>
      </c>
      <c r="D4381" s="3">
        <f t="shared" si="194"/>
        <v>1.0391914162023976</v>
      </c>
    </row>
    <row r="4382" spans="1:4" x14ac:dyDescent="0.2">
      <c r="A4382" s="2">
        <v>43.86</v>
      </c>
      <c r="B4382" s="14">
        <f t="shared" si="192"/>
        <v>5.1983168265980796E-2</v>
      </c>
      <c r="C4382" s="3">
        <f t="shared" si="193"/>
        <v>19.963842646843773</v>
      </c>
      <c r="D4382" s="3">
        <f t="shared" si="194"/>
        <v>1.0377837915464432</v>
      </c>
    </row>
    <row r="4383" spans="1:4" x14ac:dyDescent="0.2">
      <c r="A4383" s="2">
        <v>43.87</v>
      </c>
      <c r="B4383" s="14">
        <f t="shared" si="192"/>
        <v>5.1959472235170216E-2</v>
      </c>
      <c r="C4383" s="3">
        <f t="shared" si="193"/>
        <v>19.945899105329786</v>
      </c>
      <c r="D4383" s="3">
        <f t="shared" si="194"/>
        <v>1.0363783907688895</v>
      </c>
    </row>
    <row r="4384" spans="1:4" x14ac:dyDescent="0.2">
      <c r="A4384" s="2">
        <v>43.88</v>
      </c>
      <c r="B4384" s="14">
        <f t="shared" si="192"/>
        <v>5.1935792403081563E-2</v>
      </c>
      <c r="C4384" s="3">
        <f t="shared" si="193"/>
        <v>19.927975717070169</v>
      </c>
      <c r="D4384" s="3">
        <f t="shared" si="194"/>
        <v>1.0349752098554068</v>
      </c>
    </row>
    <row r="4385" spans="1:4" x14ac:dyDescent="0.2">
      <c r="A4385" s="2">
        <v>43.89</v>
      </c>
      <c r="B4385" s="14">
        <f t="shared" si="192"/>
        <v>5.1912128754953497E-2</v>
      </c>
      <c r="C4385" s="3">
        <f t="shared" si="193"/>
        <v>19.910072454911372</v>
      </c>
      <c r="D4385" s="3">
        <f t="shared" si="194"/>
        <v>1.0335742447998122</v>
      </c>
    </row>
    <row r="4386" spans="1:4" x14ac:dyDescent="0.2">
      <c r="A4386" s="2">
        <v>43.9</v>
      </c>
      <c r="B4386" s="14">
        <f t="shared" si="192"/>
        <v>5.1888481276041537E-2</v>
      </c>
      <c r="C4386" s="3">
        <f t="shared" si="193"/>
        <v>19.892189291742621</v>
      </c>
      <c r="D4386" s="3">
        <f t="shared" si="194"/>
        <v>1.0321754916040611</v>
      </c>
    </row>
    <row r="4387" spans="1:4" x14ac:dyDescent="0.2">
      <c r="A4387" s="2">
        <v>43.91</v>
      </c>
      <c r="B4387" s="14">
        <f t="shared" si="192"/>
        <v>5.1864849951617865E-2</v>
      </c>
      <c r="C4387" s="3">
        <f t="shared" si="193"/>
        <v>19.874326200495645</v>
      </c>
      <c r="D4387" s="3">
        <f t="shared" si="194"/>
        <v>1.0307789462782142</v>
      </c>
    </row>
    <row r="4388" spans="1:4" x14ac:dyDescent="0.2">
      <c r="A4388" s="2">
        <v>43.92</v>
      </c>
      <c r="B4388" s="14">
        <f t="shared" ref="B4388:B4451" si="195">10^(2-2*LOG(A4388))</f>
        <v>5.1841234766971563E-2</v>
      </c>
      <c r="C4388" s="3">
        <f t="shared" si="193"/>
        <v>19.856483154144641</v>
      </c>
      <c r="D4388" s="3">
        <f t="shared" si="194"/>
        <v>1.0293846048404283</v>
      </c>
    </row>
    <row r="4389" spans="1:4" x14ac:dyDescent="0.2">
      <c r="A4389" s="2">
        <v>43.93</v>
      </c>
      <c r="B4389" s="14">
        <f t="shared" si="195"/>
        <v>5.1817635707408383E-2</v>
      </c>
      <c r="C4389" s="3">
        <f t="shared" si="193"/>
        <v>19.838660125706383</v>
      </c>
      <c r="D4389" s="3">
        <f t="shared" si="194"/>
        <v>1.0279924633169419</v>
      </c>
    </row>
    <row r="4390" spans="1:4" x14ac:dyDescent="0.2">
      <c r="A4390" s="2">
        <v>43.94</v>
      </c>
      <c r="B4390" s="14">
        <f t="shared" si="195"/>
        <v>5.1794052758250858E-2</v>
      </c>
      <c r="C4390" s="3">
        <f t="shared" si="193"/>
        <v>19.820857088239983</v>
      </c>
      <c r="D4390" s="3">
        <f t="shared" si="194"/>
        <v>1.0266025177420521</v>
      </c>
    </row>
    <row r="4391" spans="1:4" x14ac:dyDescent="0.2">
      <c r="A4391" s="2">
        <v>43.95</v>
      </c>
      <c r="B4391" s="14">
        <f t="shared" si="195"/>
        <v>5.1770485904838064E-2</v>
      </c>
      <c r="C4391" s="3">
        <f t="shared" si="193"/>
        <v>19.803074014846661</v>
      </c>
      <c r="D4391" s="3">
        <f t="shared" si="194"/>
        <v>1.025214764158084</v>
      </c>
    </row>
    <row r="4392" spans="1:4" x14ac:dyDescent="0.2">
      <c r="A4392" s="2">
        <v>43.96</v>
      </c>
      <c r="B4392" s="14">
        <f t="shared" si="195"/>
        <v>5.1746935132525949E-2</v>
      </c>
      <c r="C4392" s="3">
        <f t="shared" si="193"/>
        <v>19.785310878670117</v>
      </c>
      <c r="D4392" s="3">
        <f t="shared" si="194"/>
        <v>1.0238291986154024</v>
      </c>
    </row>
    <row r="4393" spans="1:4" x14ac:dyDescent="0.2">
      <c r="A4393" s="2">
        <v>43.97</v>
      </c>
      <c r="B4393" s="14">
        <f t="shared" si="195"/>
        <v>5.1723400426687022E-2</v>
      </c>
      <c r="C4393" s="3">
        <f t="shared" si="193"/>
        <v>19.767567652895977</v>
      </c>
      <c r="D4393" s="3">
        <f t="shared" si="194"/>
        <v>1.0224458171723643</v>
      </c>
    </row>
    <row r="4394" spans="1:4" x14ac:dyDescent="0.2">
      <c r="A4394" s="2">
        <v>43.98</v>
      </c>
      <c r="B4394" s="14">
        <f t="shared" si="195"/>
        <v>5.1699881772710336E-2</v>
      </c>
      <c r="C4394" s="3">
        <f t="shared" si="193"/>
        <v>19.749844310752081</v>
      </c>
      <c r="D4394" s="3">
        <f t="shared" si="194"/>
        <v>1.0210646158953185</v>
      </c>
    </row>
    <row r="4395" spans="1:4" x14ac:dyDescent="0.2">
      <c r="A4395" s="2">
        <v>43.99</v>
      </c>
      <c r="B4395" s="14">
        <f t="shared" si="195"/>
        <v>5.1676379156001727E-2</v>
      </c>
      <c r="C4395" s="3">
        <f t="shared" si="193"/>
        <v>19.732140825508115</v>
      </c>
      <c r="D4395" s="3">
        <f t="shared" si="194"/>
        <v>1.0196855908585782</v>
      </c>
    </row>
    <row r="4396" spans="1:4" x14ac:dyDescent="0.2">
      <c r="A4396" s="2">
        <v>44</v>
      </c>
      <c r="B4396" s="14">
        <f t="shared" si="195"/>
        <v>5.1652892561983466E-2</v>
      </c>
      <c r="C4396" s="3">
        <f t="shared" si="193"/>
        <v>19.714457170475761</v>
      </c>
      <c r="D4396" s="3">
        <f t="shared" si="194"/>
        <v>1.0183087381444091</v>
      </c>
    </row>
    <row r="4397" spans="1:4" x14ac:dyDescent="0.2">
      <c r="A4397" s="2">
        <v>44.01</v>
      </c>
      <c r="B4397" s="14">
        <f t="shared" si="195"/>
        <v>5.1629421976094457E-2</v>
      </c>
      <c r="C4397" s="3">
        <f t="shared" si="193"/>
        <v>19.696793319008542</v>
      </c>
      <c r="D4397" s="3">
        <f t="shared" si="194"/>
        <v>1.0169340538430101</v>
      </c>
    </row>
    <row r="4398" spans="1:4" x14ac:dyDescent="0.2">
      <c r="A4398" s="2">
        <v>44.02</v>
      </c>
      <c r="B4398" s="14">
        <f t="shared" si="195"/>
        <v>5.1605967383790058E-2</v>
      </c>
      <c r="C4398" s="3">
        <f t="shared" si="193"/>
        <v>19.679149244501655</v>
      </c>
      <c r="D4398" s="3">
        <f t="shared" si="194"/>
        <v>1.0155615340524893</v>
      </c>
    </row>
    <row r="4399" spans="1:4" x14ac:dyDescent="0.2">
      <c r="A4399" s="2">
        <v>44.03</v>
      </c>
      <c r="B4399" s="14">
        <f t="shared" si="195"/>
        <v>5.1582528770542271E-2</v>
      </c>
      <c r="C4399" s="3">
        <f t="shared" si="193"/>
        <v>19.661524920392139</v>
      </c>
      <c r="D4399" s="3">
        <f t="shared" si="194"/>
        <v>1.0141911748788615</v>
      </c>
    </row>
    <row r="4400" spans="1:4" x14ac:dyDescent="0.2">
      <c r="A4400" s="2">
        <v>44.04</v>
      </c>
      <c r="B4400" s="14">
        <f t="shared" si="195"/>
        <v>5.1559106121839504E-2</v>
      </c>
      <c r="C4400" s="3">
        <f t="shared" si="193"/>
        <v>19.643920320158479</v>
      </c>
      <c r="D4400" s="3">
        <f t="shared" si="194"/>
        <v>1.0128229724360105</v>
      </c>
    </row>
    <row r="4401" spans="1:4" x14ac:dyDescent="0.2">
      <c r="A4401" s="2">
        <v>44.05</v>
      </c>
      <c r="B4401" s="14">
        <f t="shared" si="195"/>
        <v>5.1535699423186671E-2</v>
      </c>
      <c r="C4401" s="3">
        <f t="shared" si="193"/>
        <v>19.626335417320789</v>
      </c>
      <c r="D4401" s="3">
        <f t="shared" si="194"/>
        <v>1.0114569228456871</v>
      </c>
    </row>
    <row r="4402" spans="1:4" x14ac:dyDescent="0.2">
      <c r="A4402" s="2">
        <v>44.06</v>
      </c>
      <c r="B4402" s="14">
        <f t="shared" si="195"/>
        <v>5.1512308660105061E-2</v>
      </c>
      <c r="C4402" s="3">
        <f t="shared" si="193"/>
        <v>19.608770185440598</v>
      </c>
      <c r="D4402" s="3">
        <f t="shared" si="194"/>
        <v>1.0100930222374815</v>
      </c>
    </row>
    <row r="4403" spans="1:4" x14ac:dyDescent="0.2">
      <c r="A4403" s="2">
        <v>44.07</v>
      </c>
      <c r="B4403" s="14">
        <f t="shared" si="195"/>
        <v>5.1488933818132548E-2</v>
      </c>
      <c r="C4403" s="3">
        <f t="shared" si="193"/>
        <v>19.591224598120853</v>
      </c>
      <c r="D4403" s="3">
        <f t="shared" si="194"/>
        <v>1.0087312667488151</v>
      </c>
    </row>
    <row r="4404" spans="1:4" x14ac:dyDescent="0.2">
      <c r="A4404" s="2">
        <v>44.08</v>
      </c>
      <c r="B4404" s="14">
        <f t="shared" si="195"/>
        <v>5.1465574882823162E-2</v>
      </c>
      <c r="C4404" s="3">
        <f t="shared" si="193"/>
        <v>19.573698629005843</v>
      </c>
      <c r="D4404" s="3">
        <f t="shared" si="194"/>
        <v>1.0073716525249132</v>
      </c>
    </row>
    <row r="4405" spans="1:4" x14ac:dyDescent="0.2">
      <c r="A4405" s="2">
        <v>44.09</v>
      </c>
      <c r="B4405" s="14">
        <f t="shared" si="195"/>
        <v>5.1442231839747547E-2</v>
      </c>
      <c r="C4405" s="3">
        <f t="shared" si="193"/>
        <v>19.556192251781024</v>
      </c>
      <c r="D4405" s="3">
        <f t="shared" si="194"/>
        <v>1.0060141757187941</v>
      </c>
    </row>
    <row r="4406" spans="1:4" x14ac:dyDescent="0.2">
      <c r="A4406" s="2">
        <v>44.1</v>
      </c>
      <c r="B4406" s="14">
        <f t="shared" si="195"/>
        <v>5.1418904674492595E-2</v>
      </c>
      <c r="C4406" s="3">
        <f t="shared" si="193"/>
        <v>19.538705440173072</v>
      </c>
      <c r="D4406" s="3">
        <f t="shared" si="194"/>
        <v>1.0046588324912491</v>
      </c>
    </row>
    <row r="4407" spans="1:4" x14ac:dyDescent="0.2">
      <c r="A4407" s="2">
        <v>44.11</v>
      </c>
      <c r="B4407" s="14">
        <f t="shared" si="195"/>
        <v>5.1395593372661579E-2</v>
      </c>
      <c r="C4407" s="3">
        <f t="shared" si="193"/>
        <v>19.521238167949743</v>
      </c>
      <c r="D4407" s="3">
        <f t="shared" si="194"/>
        <v>1.003305619010826</v>
      </c>
    </row>
    <row r="4408" spans="1:4" x14ac:dyDescent="0.2">
      <c r="A4408" s="2">
        <v>44.12</v>
      </c>
      <c r="B4408" s="14">
        <f t="shared" si="195"/>
        <v>5.137229791987398E-2</v>
      </c>
      <c r="C4408" s="3">
        <f t="shared" si="193"/>
        <v>19.503790408919798</v>
      </c>
      <c r="D4408" s="3">
        <f t="shared" si="194"/>
        <v>1.0019545314538085</v>
      </c>
    </row>
    <row r="4409" spans="1:4" x14ac:dyDescent="0.2">
      <c r="A4409" s="2">
        <v>44.13</v>
      </c>
      <c r="B4409" s="14">
        <f t="shared" si="195"/>
        <v>5.134901830176572E-2</v>
      </c>
      <c r="C4409" s="3">
        <f t="shared" si="193"/>
        <v>19.486362136932954</v>
      </c>
      <c r="D4409" s="3">
        <f t="shared" si="194"/>
        <v>1.0006055660042048</v>
      </c>
    </row>
    <row r="4410" spans="1:4" x14ac:dyDescent="0.2">
      <c r="A4410" s="2">
        <v>44.14</v>
      </c>
      <c r="B4410" s="14">
        <f t="shared" si="195"/>
        <v>5.1325754503988893E-2</v>
      </c>
      <c r="C4410" s="3">
        <f t="shared" si="193"/>
        <v>19.468953325879809</v>
      </c>
      <c r="D4410" s="3">
        <f t="shared" si="194"/>
        <v>0.99925871885372519</v>
      </c>
    </row>
    <row r="4411" spans="1:4" x14ac:dyDescent="0.2">
      <c r="A4411" s="2">
        <v>44.15</v>
      </c>
      <c r="B4411" s="14">
        <f t="shared" si="195"/>
        <v>5.1302506512211937E-2</v>
      </c>
      <c r="C4411" s="3">
        <f t="shared" si="193"/>
        <v>19.451563949691749</v>
      </c>
      <c r="D4411" s="3">
        <f t="shared" si="194"/>
        <v>0.99791398620176797</v>
      </c>
    </row>
    <row r="4412" spans="1:4" x14ac:dyDescent="0.2">
      <c r="A4412" s="2">
        <v>44.16</v>
      </c>
      <c r="B4412" s="14">
        <f t="shared" si="195"/>
        <v>5.1279274312119288E-2</v>
      </c>
      <c r="C4412" s="3">
        <f t="shared" si="193"/>
        <v>19.434193982340929</v>
      </c>
      <c r="D4412" s="3">
        <f t="shared" si="194"/>
        <v>0.9965713642553985</v>
      </c>
    </row>
    <row r="4413" spans="1:4" x14ac:dyDescent="0.2">
      <c r="A4413" s="2">
        <v>44.17</v>
      </c>
      <c r="B4413" s="14">
        <f t="shared" si="195"/>
        <v>5.1256057889411837E-2</v>
      </c>
      <c r="C4413" s="3">
        <f t="shared" si="193"/>
        <v>19.416843397840047</v>
      </c>
      <c r="D4413" s="3">
        <f t="shared" si="194"/>
        <v>0.99523084922933347</v>
      </c>
    </row>
    <row r="4414" spans="1:4" x14ac:dyDescent="0.2">
      <c r="A4414" s="2">
        <v>44.18</v>
      </c>
      <c r="B4414" s="14">
        <f t="shared" si="195"/>
        <v>5.1232857229806625E-2</v>
      </c>
      <c r="C4414" s="3">
        <f t="shared" si="193"/>
        <v>19.39951217024252</v>
      </c>
      <c r="D4414" s="3">
        <f t="shared" si="194"/>
        <v>0.99389243734593113</v>
      </c>
    </row>
    <row r="4415" spans="1:4" x14ac:dyDescent="0.2">
      <c r="A4415" s="2">
        <v>44.19</v>
      </c>
      <c r="B4415" s="14">
        <f t="shared" si="195"/>
        <v>5.1209672319036642E-2</v>
      </c>
      <c r="C4415" s="3">
        <f t="shared" si="193"/>
        <v>19.382200273642216</v>
      </c>
      <c r="D4415" s="3">
        <f t="shared" si="194"/>
        <v>0.9925561248351602</v>
      </c>
    </row>
    <row r="4416" spans="1:4" x14ac:dyDescent="0.2">
      <c r="A4416" s="2">
        <v>44.2</v>
      </c>
      <c r="B4416" s="14">
        <f t="shared" si="195"/>
        <v>5.1186503142851301E-2</v>
      </c>
      <c r="C4416" s="3">
        <f t="shared" si="193"/>
        <v>19.364907682173353</v>
      </c>
      <c r="D4416" s="3">
        <f t="shared" si="194"/>
        <v>0.99122190793459164</v>
      </c>
    </row>
    <row r="4417" spans="1:4" x14ac:dyDescent="0.2">
      <c r="A4417" s="2">
        <v>44.21</v>
      </c>
      <c r="B4417" s="14">
        <f t="shared" si="195"/>
        <v>5.1163349687015851E-2</v>
      </c>
      <c r="C4417" s="3">
        <f t="shared" si="193"/>
        <v>19.347634370010695</v>
      </c>
      <c r="D4417" s="3">
        <f t="shared" si="194"/>
        <v>0.98988978288938378</v>
      </c>
    </row>
    <row r="4418" spans="1:4" x14ac:dyDescent="0.2">
      <c r="A4418" s="2">
        <v>44.22</v>
      </c>
      <c r="B4418" s="14">
        <f t="shared" si="195"/>
        <v>5.114021193731192E-2</v>
      </c>
      <c r="C4418" s="3">
        <f t="shared" si="193"/>
        <v>19.330380311369147</v>
      </c>
      <c r="D4418" s="3">
        <f t="shared" si="194"/>
        <v>0.98855974595225982</v>
      </c>
    </row>
    <row r="4419" spans="1:4" x14ac:dyDescent="0.2">
      <c r="A4419" s="2">
        <v>44.23</v>
      </c>
      <c r="B4419" s="14">
        <f t="shared" si="195"/>
        <v>5.1117089879536934E-2</v>
      </c>
      <c r="C4419" s="3">
        <f t="shared" si="193"/>
        <v>19.313145480503877</v>
      </c>
      <c r="D4419" s="3">
        <f t="shared" si="194"/>
        <v>0.98723179338348921</v>
      </c>
    </row>
    <row r="4420" spans="1:4" x14ac:dyDescent="0.2">
      <c r="A4420" s="2">
        <v>44.24</v>
      </c>
      <c r="B4420" s="14">
        <f t="shared" si="195"/>
        <v>5.1093983499504572E-2</v>
      </c>
      <c r="C4420" s="3">
        <f t="shared" si="193"/>
        <v>19.295929851710234</v>
      </c>
      <c r="D4420" s="3">
        <f t="shared" si="194"/>
        <v>0.98590592145088041</v>
      </c>
    </row>
    <row r="4421" spans="1:4" x14ac:dyDescent="0.2">
      <c r="A4421" s="2">
        <v>44.25</v>
      </c>
      <c r="B4421" s="14">
        <f t="shared" si="195"/>
        <v>5.1070892783044421E-2</v>
      </c>
      <c r="C4421" s="3">
        <f t="shared" si="193"/>
        <v>19.278733399323649</v>
      </c>
      <c r="D4421" s="3">
        <f t="shared" si="194"/>
        <v>0.98458212642975551</v>
      </c>
    </row>
    <row r="4422" spans="1:4" x14ac:dyDescent="0.2">
      <c r="A4422" s="2">
        <v>44.26</v>
      </c>
      <c r="B4422" s="14">
        <f t="shared" si="195"/>
        <v>5.1047817716002218E-2</v>
      </c>
      <c r="C4422" s="3">
        <f t="shared" ref="C4422:C4485" si="196">374200000/(A4422^5*(EXP(14380/(A4422*3000))-1))</f>
        <v>19.261556097719492</v>
      </c>
      <c r="D4422" s="3">
        <f t="shared" ref="D4422:D4485" si="197">B4422*C4422</f>
        <v>0.98326040460293562</v>
      </c>
    </row>
    <row r="4423" spans="1:4" x14ac:dyDescent="0.2">
      <c r="A4423" s="2">
        <v>44.27</v>
      </c>
      <c r="B4423" s="14">
        <f t="shared" si="195"/>
        <v>5.1024758284239413E-2</v>
      </c>
      <c r="C4423" s="3">
        <f t="shared" si="196"/>
        <v>19.244397921313144</v>
      </c>
      <c r="D4423" s="3">
        <f t="shared" si="197"/>
        <v>0.98194075226072264</v>
      </c>
    </row>
    <row r="4424" spans="1:4" x14ac:dyDescent="0.2">
      <c r="A4424" s="2">
        <v>44.28</v>
      </c>
      <c r="B4424" s="14">
        <f t="shared" si="195"/>
        <v>5.1001714473633754E-2</v>
      </c>
      <c r="C4424" s="3">
        <f t="shared" si="196"/>
        <v>19.227258844559778</v>
      </c>
      <c r="D4424" s="3">
        <f t="shared" si="197"/>
        <v>0.98062316570088703</v>
      </c>
    </row>
    <row r="4425" spans="1:4" x14ac:dyDescent="0.2">
      <c r="A4425" s="2">
        <v>44.29</v>
      </c>
      <c r="B4425" s="14">
        <f t="shared" si="195"/>
        <v>5.0978686270078649E-2</v>
      </c>
      <c r="C4425" s="3">
        <f t="shared" si="196"/>
        <v>19.210138841954471</v>
      </c>
      <c r="D4425" s="3">
        <f t="shared" si="197"/>
        <v>0.979307641228649</v>
      </c>
    </row>
    <row r="4426" spans="1:4" x14ac:dyDescent="0.2">
      <c r="A4426" s="2">
        <v>44.3</v>
      </c>
      <c r="B4426" s="14">
        <f t="shared" si="195"/>
        <v>5.0955673659483613E-2</v>
      </c>
      <c r="C4426" s="3">
        <f t="shared" si="196"/>
        <v>19.193037888031856</v>
      </c>
      <c r="D4426" s="3">
        <f t="shared" si="197"/>
        <v>0.97799417515665588</v>
      </c>
    </row>
    <row r="4427" spans="1:4" x14ac:dyDescent="0.2">
      <c r="A4427" s="2">
        <v>44.31</v>
      </c>
      <c r="B4427" s="14">
        <f t="shared" si="195"/>
        <v>5.0932676627773947E-2</v>
      </c>
      <c r="C4427" s="3">
        <f t="shared" si="196"/>
        <v>19.175955957366366</v>
      </c>
      <c r="D4427" s="3">
        <f t="shared" si="197"/>
        <v>0.97668276380497643</v>
      </c>
    </row>
    <row r="4428" spans="1:4" x14ac:dyDescent="0.2">
      <c r="A4428" s="2">
        <v>44.32</v>
      </c>
      <c r="B4428" s="14">
        <f t="shared" si="195"/>
        <v>5.0909695160890889E-2</v>
      </c>
      <c r="C4428" s="3">
        <f t="shared" si="196"/>
        <v>19.158893024572009</v>
      </c>
      <c r="D4428" s="3">
        <f t="shared" si="197"/>
        <v>0.97537340350107982</v>
      </c>
    </row>
    <row r="4429" spans="1:4" x14ac:dyDescent="0.2">
      <c r="A4429" s="2">
        <v>44.33</v>
      </c>
      <c r="B4429" s="14">
        <f t="shared" si="195"/>
        <v>5.0886729244791568E-2</v>
      </c>
      <c r="C4429" s="3">
        <f t="shared" si="196"/>
        <v>19.141849064302153</v>
      </c>
      <c r="D4429" s="3">
        <f t="shared" si="197"/>
        <v>0.97406609057981053</v>
      </c>
    </row>
    <row r="4430" spans="1:4" x14ac:dyDescent="0.2">
      <c r="A4430" s="2">
        <v>44.34</v>
      </c>
      <c r="B4430" s="14">
        <f t="shared" si="195"/>
        <v>5.0863778865448815E-2</v>
      </c>
      <c r="C4430" s="3">
        <f t="shared" si="196"/>
        <v>19.124824051249785</v>
      </c>
      <c r="D4430" s="3">
        <f t="shared" si="197"/>
        <v>0.97276082138338604</v>
      </c>
    </row>
    <row r="4431" spans="1:4" x14ac:dyDescent="0.2">
      <c r="A4431" s="2">
        <v>44.35</v>
      </c>
      <c r="B4431" s="14">
        <f t="shared" si="195"/>
        <v>5.0840844008851381E-2</v>
      </c>
      <c r="C4431" s="3">
        <f t="shared" si="196"/>
        <v>19.107817960147166</v>
      </c>
      <c r="D4431" s="3">
        <f t="shared" si="197"/>
        <v>0.97145759226137085</v>
      </c>
    </row>
    <row r="4432" spans="1:4" x14ac:dyDescent="0.2">
      <c r="A4432" s="2">
        <v>44.36</v>
      </c>
      <c r="B4432" s="14">
        <f t="shared" si="195"/>
        <v>5.081792466100378E-2</v>
      </c>
      <c r="C4432" s="3">
        <f t="shared" si="196"/>
        <v>19.090830765765901</v>
      </c>
      <c r="D4432" s="3">
        <f t="shared" si="197"/>
        <v>0.97015639957066468</v>
      </c>
    </row>
    <row r="4433" spans="1:4" x14ac:dyDescent="0.2">
      <c r="A4433" s="2">
        <v>44.37</v>
      </c>
      <c r="B4433" s="14">
        <f t="shared" si="195"/>
        <v>5.0795020807926278E-2</v>
      </c>
      <c r="C4433" s="3">
        <f t="shared" si="196"/>
        <v>19.073862442916784</v>
      </c>
      <c r="D4433" s="3">
        <f t="shared" si="197"/>
        <v>0.96885723967548165</v>
      </c>
    </row>
    <row r="4434" spans="1:4" x14ac:dyDescent="0.2">
      <c r="A4434" s="2">
        <v>44.38</v>
      </c>
      <c r="B4434" s="14">
        <f t="shared" si="195"/>
        <v>5.0772132435654913E-2</v>
      </c>
      <c r="C4434" s="3">
        <f t="shared" si="196"/>
        <v>19.056912966449747</v>
      </c>
      <c r="D4434" s="3">
        <f t="shared" si="197"/>
        <v>0.96756010894733591</v>
      </c>
    </row>
    <row r="4435" spans="1:4" x14ac:dyDescent="0.2">
      <c r="A4435" s="2">
        <v>44.39</v>
      </c>
      <c r="B4435" s="14">
        <f t="shared" si="195"/>
        <v>5.0749259530241481E-2</v>
      </c>
      <c r="C4435" s="3">
        <f t="shared" si="196"/>
        <v>19.039982311253919</v>
      </c>
      <c r="D4435" s="3">
        <f t="shared" si="197"/>
        <v>0.9662650037650321</v>
      </c>
    </row>
    <row r="4436" spans="1:4" x14ac:dyDescent="0.2">
      <c r="A4436" s="2">
        <v>44.4</v>
      </c>
      <c r="B4436" s="14">
        <f t="shared" si="195"/>
        <v>5.0726402077753412E-2</v>
      </c>
      <c r="C4436" s="3">
        <f t="shared" si="196"/>
        <v>19.023070452257368</v>
      </c>
      <c r="D4436" s="3">
        <f t="shared" si="197"/>
        <v>0.96497192051463765</v>
      </c>
    </row>
    <row r="4437" spans="1:4" x14ac:dyDescent="0.2">
      <c r="A4437" s="2">
        <v>44.41</v>
      </c>
      <c r="B4437" s="14">
        <f t="shared" si="195"/>
        <v>5.0703560064273866E-2</v>
      </c>
      <c r="C4437" s="3">
        <f t="shared" si="196"/>
        <v>19.006177364427131</v>
      </c>
      <c r="D4437" s="3">
        <f t="shared" si="197"/>
        <v>0.96368085558947336</v>
      </c>
    </row>
    <row r="4438" spans="1:4" x14ac:dyDescent="0.2">
      <c r="A4438" s="2">
        <v>44.42</v>
      </c>
      <c r="B4438" s="14">
        <f t="shared" si="195"/>
        <v>5.0680733475901581E-2</v>
      </c>
      <c r="C4438" s="3">
        <f t="shared" si="196"/>
        <v>18.989303022769132</v>
      </c>
      <c r="D4438" s="3">
        <f t="shared" si="197"/>
        <v>0.96239180539009461</v>
      </c>
    </row>
    <row r="4439" spans="1:4" x14ac:dyDescent="0.2">
      <c r="A4439" s="2">
        <v>44.43</v>
      </c>
      <c r="B4439" s="14">
        <f t="shared" si="195"/>
        <v>5.0657922298751129E-2</v>
      </c>
      <c r="C4439" s="3">
        <f t="shared" si="196"/>
        <v>18.972447402328132</v>
      </c>
      <c r="D4439" s="3">
        <f t="shared" si="197"/>
        <v>0.96110476632428121</v>
      </c>
    </row>
    <row r="4440" spans="1:4" x14ac:dyDescent="0.2">
      <c r="A4440" s="2">
        <v>44.44</v>
      </c>
      <c r="B4440" s="14">
        <f t="shared" si="195"/>
        <v>5.0635126518952488E-2</v>
      </c>
      <c r="C4440" s="3">
        <f t="shared" si="196"/>
        <v>18.955610478187566</v>
      </c>
      <c r="D4440" s="3">
        <f t="shared" si="197"/>
        <v>0.95981973480700888</v>
      </c>
    </row>
    <row r="4441" spans="1:4" x14ac:dyDescent="0.2">
      <c r="A4441" s="2">
        <v>44.45</v>
      </c>
      <c r="B4441" s="14">
        <f t="shared" si="195"/>
        <v>5.0612346122651426E-2</v>
      </c>
      <c r="C4441" s="3">
        <f t="shared" si="196"/>
        <v>18.938792225469655</v>
      </c>
      <c r="D4441" s="3">
        <f t="shared" si="197"/>
        <v>0.95853670726045004</v>
      </c>
    </row>
    <row r="4442" spans="1:4" x14ac:dyDescent="0.2">
      <c r="A4442" s="2">
        <v>44.46</v>
      </c>
      <c r="B4442" s="14">
        <f t="shared" si="195"/>
        <v>5.0589581096009105E-2</v>
      </c>
      <c r="C4442" s="3">
        <f t="shared" si="196"/>
        <v>18.921992619335114</v>
      </c>
      <c r="D4442" s="3">
        <f t="shared" si="197"/>
        <v>0.95725568011393947</v>
      </c>
    </row>
    <row r="4443" spans="1:4" x14ac:dyDescent="0.2">
      <c r="A4443" s="2">
        <v>44.47</v>
      </c>
      <c r="B4443" s="14">
        <f t="shared" si="195"/>
        <v>5.0566831425202373E-2</v>
      </c>
      <c r="C4443" s="3">
        <f t="shared" si="196"/>
        <v>18.905211634983271</v>
      </c>
      <c r="D4443" s="3">
        <f t="shared" si="197"/>
        <v>0.95597664980397357</v>
      </c>
    </row>
    <row r="4444" spans="1:4" x14ac:dyDescent="0.2">
      <c r="A4444" s="2">
        <v>44.48</v>
      </c>
      <c r="B4444" s="14">
        <f t="shared" si="195"/>
        <v>5.0544097096423588E-2</v>
      </c>
      <c r="C4444" s="3">
        <f t="shared" si="196"/>
        <v>18.888449247651955</v>
      </c>
      <c r="D4444" s="3">
        <f t="shared" si="197"/>
        <v>0.95469961277418947</v>
      </c>
    </row>
    <row r="4445" spans="1:4" x14ac:dyDescent="0.2">
      <c r="A4445" s="2">
        <v>44.49</v>
      </c>
      <c r="B4445" s="14">
        <f t="shared" si="195"/>
        <v>5.052137809588058E-2</v>
      </c>
      <c r="C4445" s="3">
        <f t="shared" si="196"/>
        <v>18.871705432617237</v>
      </c>
      <c r="D4445" s="3">
        <f t="shared" si="197"/>
        <v>0.95342456547533905</v>
      </c>
    </row>
    <row r="4446" spans="1:4" x14ac:dyDescent="0.2">
      <c r="A4446" s="2">
        <v>44.5</v>
      </c>
      <c r="B4446" s="14">
        <f t="shared" si="195"/>
        <v>5.0498674409796745E-2</v>
      </c>
      <c r="C4446" s="3">
        <f t="shared" si="196"/>
        <v>18.854980165193769</v>
      </c>
      <c r="D4446" s="3">
        <f t="shared" si="197"/>
        <v>0.95215150436529583</v>
      </c>
    </row>
    <row r="4447" spans="1:4" x14ac:dyDescent="0.2">
      <c r="A4447" s="2">
        <v>44.51</v>
      </c>
      <c r="B4447" s="14">
        <f t="shared" si="195"/>
        <v>5.047598602441087E-2</v>
      </c>
      <c r="C4447" s="3">
        <f t="shared" si="196"/>
        <v>18.838273420734271</v>
      </c>
      <c r="D4447" s="3">
        <f t="shared" si="197"/>
        <v>0.95088042590901378</v>
      </c>
    </row>
    <row r="4448" spans="1:4" x14ac:dyDescent="0.2">
      <c r="A4448" s="2">
        <v>44.52</v>
      </c>
      <c r="B4448" s="14">
        <f t="shared" si="195"/>
        <v>5.0453312925977281E-2</v>
      </c>
      <c r="C4448" s="3">
        <f t="shared" si="196"/>
        <v>18.821585174629682</v>
      </c>
      <c r="D4448" s="3">
        <f t="shared" si="197"/>
        <v>0.94961132657852609</v>
      </c>
    </row>
    <row r="4449" spans="1:4" x14ac:dyDescent="0.2">
      <c r="A4449" s="2">
        <v>44.53</v>
      </c>
      <c r="B4449" s="14">
        <f t="shared" si="195"/>
        <v>5.0430655100765699E-2</v>
      </c>
      <c r="C4449" s="3">
        <f t="shared" si="196"/>
        <v>18.80491540230922</v>
      </c>
      <c r="D4449" s="3">
        <f t="shared" si="197"/>
        <v>0.94834420285293297</v>
      </c>
    </row>
    <row r="4450" spans="1:4" x14ac:dyDescent="0.2">
      <c r="A4450" s="2">
        <v>44.54</v>
      </c>
      <c r="B4450" s="14">
        <f t="shared" si="195"/>
        <v>5.0408012535061289E-2</v>
      </c>
      <c r="C4450" s="3">
        <f t="shared" si="196"/>
        <v>18.788264079240012</v>
      </c>
      <c r="D4450" s="3">
        <f t="shared" si="197"/>
        <v>0.94707905121837221</v>
      </c>
    </row>
    <row r="4451" spans="1:4" x14ac:dyDescent="0.2">
      <c r="A4451" s="2">
        <v>44.55</v>
      </c>
      <c r="B4451" s="14">
        <f t="shared" si="195"/>
        <v>5.0385385215164467E-2</v>
      </c>
      <c r="C4451" s="3">
        <f t="shared" si="196"/>
        <v>18.77163118092728</v>
      </c>
      <c r="D4451" s="3">
        <f t="shared" si="197"/>
        <v>0.94581586816801366</v>
      </c>
    </row>
    <row r="4452" spans="1:4" x14ac:dyDescent="0.2">
      <c r="A4452" s="2">
        <v>44.56</v>
      </c>
      <c r="B4452" s="14">
        <f t="shared" ref="B4452:B4515" si="198">10^(2-2*LOG(A4452))</f>
        <v>5.0362773127391215E-2</v>
      </c>
      <c r="C4452" s="3">
        <f t="shared" si="196"/>
        <v>18.755016682914068</v>
      </c>
      <c r="D4452" s="3">
        <f t="shared" si="197"/>
        <v>0.94455465020203855</v>
      </c>
    </row>
    <row r="4453" spans="1:4" x14ac:dyDescent="0.2">
      <c r="A4453" s="2">
        <v>44.57</v>
      </c>
      <c r="B4453" s="14">
        <f t="shared" si="198"/>
        <v>5.0340176258072723E-2</v>
      </c>
      <c r="C4453" s="3">
        <f t="shared" si="196"/>
        <v>18.738420560781375</v>
      </c>
      <c r="D4453" s="3">
        <f t="shared" si="197"/>
        <v>0.94329539382762828</v>
      </c>
    </row>
    <row r="4454" spans="1:4" x14ac:dyDescent="0.2">
      <c r="A4454" s="2">
        <v>44.58</v>
      </c>
      <c r="B4454" s="14">
        <f t="shared" si="198"/>
        <v>5.0317594593555608E-2</v>
      </c>
      <c r="C4454" s="3">
        <f t="shared" si="196"/>
        <v>18.721842790147971</v>
      </c>
      <c r="D4454" s="3">
        <f t="shared" si="197"/>
        <v>0.94203809555894757</v>
      </c>
    </row>
    <row r="4455" spans="1:4" x14ac:dyDescent="0.2">
      <c r="A4455" s="2">
        <v>44.59</v>
      </c>
      <c r="B4455" s="14">
        <f t="shared" si="198"/>
        <v>5.0295028120201674E-2</v>
      </c>
      <c r="C4455" s="3">
        <f t="shared" si="196"/>
        <v>18.705283346670388</v>
      </c>
      <c r="D4455" s="3">
        <f t="shared" si="197"/>
        <v>0.94078275191712724</v>
      </c>
    </row>
    <row r="4456" spans="1:4" x14ac:dyDescent="0.2">
      <c r="A4456" s="2">
        <v>44.6</v>
      </c>
      <c r="B4456" s="14">
        <f t="shared" si="198"/>
        <v>5.0272476824388165E-2</v>
      </c>
      <c r="C4456" s="3">
        <f t="shared" si="196"/>
        <v>18.688742206042754</v>
      </c>
      <c r="D4456" s="3">
        <f t="shared" si="197"/>
        <v>0.93952935943024929</v>
      </c>
    </row>
    <row r="4457" spans="1:4" x14ac:dyDescent="0.2">
      <c r="A4457" s="2">
        <v>44.61</v>
      </c>
      <c r="B4457" s="14">
        <f t="shared" si="198"/>
        <v>5.024994069250751E-2</v>
      </c>
      <c r="C4457" s="3">
        <f t="shared" si="196"/>
        <v>18.672219343996794</v>
      </c>
      <c r="D4457" s="3">
        <f t="shared" si="197"/>
        <v>0.93827791463333032</v>
      </c>
    </row>
    <row r="4458" spans="1:4" x14ac:dyDescent="0.2">
      <c r="A4458" s="2">
        <v>44.62</v>
      </c>
      <c r="B4458" s="14">
        <f t="shared" si="198"/>
        <v>5.0227419710967308E-2</v>
      </c>
      <c r="C4458" s="3">
        <f t="shared" si="196"/>
        <v>18.655714736301878</v>
      </c>
      <c r="D4458" s="3">
        <f t="shared" si="197"/>
        <v>0.93702841406831217</v>
      </c>
    </row>
    <row r="4459" spans="1:4" x14ac:dyDescent="0.2">
      <c r="A4459" s="2">
        <v>44.63</v>
      </c>
      <c r="B4459" s="14">
        <f t="shared" si="198"/>
        <v>5.0204913866190526E-2</v>
      </c>
      <c r="C4459" s="3">
        <f t="shared" si="196"/>
        <v>18.639228358764644</v>
      </c>
      <c r="D4459" s="3">
        <f t="shared" si="197"/>
        <v>0.93578085428403479</v>
      </c>
    </row>
    <row r="4460" spans="1:4" x14ac:dyDescent="0.2">
      <c r="A4460" s="2">
        <v>44.64</v>
      </c>
      <c r="B4460" s="14">
        <f t="shared" si="198"/>
        <v>5.0182423144615275E-2</v>
      </c>
      <c r="C4460" s="3">
        <f t="shared" si="196"/>
        <v>18.622760187229346</v>
      </c>
      <c r="D4460" s="3">
        <f t="shared" si="197"/>
        <v>0.93453523183623788</v>
      </c>
    </row>
    <row r="4461" spans="1:4" x14ac:dyDescent="0.2">
      <c r="A4461" s="2">
        <v>44.65</v>
      </c>
      <c r="B4461" s="14">
        <f t="shared" si="198"/>
        <v>5.0159947532694878E-2</v>
      </c>
      <c r="C4461" s="3">
        <f t="shared" si="196"/>
        <v>18.606310197577383</v>
      </c>
      <c r="D4461" s="3">
        <f t="shared" si="197"/>
        <v>0.93329154328752717</v>
      </c>
    </row>
    <row r="4462" spans="1:4" x14ac:dyDescent="0.2">
      <c r="A4462" s="2">
        <v>44.66</v>
      </c>
      <c r="B4462" s="14">
        <f t="shared" si="198"/>
        <v>5.0137487016897707E-2</v>
      </c>
      <c r="C4462" s="3">
        <f t="shared" si="196"/>
        <v>18.589878365727522</v>
      </c>
      <c r="D4462" s="3">
        <f t="shared" si="197"/>
        <v>0.93204978520737114</v>
      </c>
    </row>
    <row r="4463" spans="1:4" x14ac:dyDescent="0.2">
      <c r="A4463" s="2">
        <v>44.67</v>
      </c>
      <c r="B4463" s="14">
        <f t="shared" si="198"/>
        <v>5.0115041583707477E-2</v>
      </c>
      <c r="C4463" s="3">
        <f t="shared" si="196"/>
        <v>18.573464667635676</v>
      </c>
      <c r="D4463" s="3">
        <f t="shared" si="197"/>
        <v>0.93080995417208345</v>
      </c>
    </row>
    <row r="4464" spans="1:4" x14ac:dyDescent="0.2">
      <c r="A4464" s="2">
        <v>44.68</v>
      </c>
      <c r="B4464" s="14">
        <f t="shared" si="198"/>
        <v>5.0092611219622843E-2</v>
      </c>
      <c r="C4464" s="3">
        <f t="shared" si="196"/>
        <v>18.557069079294969</v>
      </c>
      <c r="D4464" s="3">
        <f t="shared" si="197"/>
        <v>0.92957204676480731</v>
      </c>
    </row>
    <row r="4465" spans="1:4" x14ac:dyDescent="0.2">
      <c r="A4465" s="2">
        <v>44.69</v>
      </c>
      <c r="B4465" s="14">
        <f t="shared" si="198"/>
        <v>5.0070195911157654E-2</v>
      </c>
      <c r="C4465" s="3">
        <f t="shared" si="196"/>
        <v>18.540691576735512</v>
      </c>
      <c r="D4465" s="3">
        <f t="shared" si="197"/>
        <v>0.92833605957549759</v>
      </c>
    </row>
    <row r="4466" spans="1:4" x14ac:dyDescent="0.2">
      <c r="A4466" s="2">
        <v>44.7</v>
      </c>
      <c r="B4466" s="14">
        <f t="shared" si="198"/>
        <v>5.0047795644840826E-2</v>
      </c>
      <c r="C4466" s="3">
        <f t="shared" si="196"/>
        <v>18.524332136024437</v>
      </c>
      <c r="D4466" s="3">
        <f t="shared" si="197"/>
        <v>0.9271019892009088</v>
      </c>
    </row>
    <row r="4467" spans="1:4" x14ac:dyDescent="0.2">
      <c r="A4467" s="2">
        <v>44.71</v>
      </c>
      <c r="B4467" s="14">
        <f t="shared" si="198"/>
        <v>5.0025410407216295E-2</v>
      </c>
      <c r="C4467" s="3">
        <f t="shared" si="196"/>
        <v>18.507990733265853</v>
      </c>
      <c r="D4467" s="3">
        <f t="shared" si="197"/>
        <v>0.9258698322445803</v>
      </c>
    </row>
    <row r="4468" spans="1:4" x14ac:dyDescent="0.2">
      <c r="A4468" s="2">
        <v>44.72</v>
      </c>
      <c r="B4468" s="14">
        <f t="shared" si="198"/>
        <v>5.0003040184843209E-2</v>
      </c>
      <c r="C4468" s="3">
        <f t="shared" si="196"/>
        <v>18.491667344600664</v>
      </c>
      <c r="D4468" s="3">
        <f t="shared" si="197"/>
        <v>0.92463958531681989</v>
      </c>
    </row>
    <row r="4469" spans="1:4" x14ac:dyDescent="0.2">
      <c r="A4469" s="2">
        <v>44.73</v>
      </c>
      <c r="B4469" s="14">
        <f t="shared" si="198"/>
        <v>4.9980684964295551E-2</v>
      </c>
      <c r="C4469" s="3">
        <f t="shared" si="196"/>
        <v>18.4753619462067</v>
      </c>
      <c r="D4469" s="3">
        <f t="shared" si="197"/>
        <v>0.92341124503469141</v>
      </c>
    </row>
    <row r="4470" spans="1:4" x14ac:dyDescent="0.2">
      <c r="A4470" s="2">
        <v>44.74</v>
      </c>
      <c r="B4470" s="14">
        <f t="shared" si="198"/>
        <v>4.9958344732162298E-2</v>
      </c>
      <c r="C4470" s="3">
        <f t="shared" si="196"/>
        <v>18.459074514298379</v>
      </c>
      <c r="D4470" s="3">
        <f t="shared" si="197"/>
        <v>0.92218480802198977</v>
      </c>
    </row>
    <row r="4471" spans="1:4" x14ac:dyDescent="0.2">
      <c r="A4471" s="2">
        <v>44.75</v>
      </c>
      <c r="B4471" s="14">
        <f t="shared" si="198"/>
        <v>4.9936019475047576E-2</v>
      </c>
      <c r="C4471" s="3">
        <f t="shared" si="196"/>
        <v>18.442805025126937</v>
      </c>
      <c r="D4471" s="3">
        <f t="shared" si="197"/>
        <v>0.92096027090924404</v>
      </c>
    </row>
    <row r="4472" spans="1:4" x14ac:dyDescent="0.2">
      <c r="A4472" s="2">
        <v>44.76</v>
      </c>
      <c r="B4472" s="14">
        <f t="shared" si="198"/>
        <v>4.9913709179570338E-2</v>
      </c>
      <c r="C4472" s="3">
        <f t="shared" si="196"/>
        <v>18.426553454980148</v>
      </c>
      <c r="D4472" s="3">
        <f t="shared" si="197"/>
        <v>0.91973763033368616</v>
      </c>
    </row>
    <row r="4473" spans="1:4" x14ac:dyDescent="0.2">
      <c r="A4473" s="2">
        <v>44.77</v>
      </c>
      <c r="B4473" s="14">
        <f t="shared" si="198"/>
        <v>4.9891413832364555E-2</v>
      </c>
      <c r="C4473" s="3">
        <f t="shared" si="196"/>
        <v>18.410319780182355</v>
      </c>
      <c r="D4473" s="3">
        <f t="shared" si="197"/>
        <v>0.91851688293924472</v>
      </c>
    </row>
    <row r="4474" spans="1:4" x14ac:dyDescent="0.2">
      <c r="A4474" s="2">
        <v>44.78</v>
      </c>
      <c r="B4474" s="14">
        <f t="shared" si="198"/>
        <v>4.986913342007903E-2</v>
      </c>
      <c r="C4474" s="3">
        <f t="shared" si="196"/>
        <v>18.394103977094378</v>
      </c>
      <c r="D4474" s="3">
        <f t="shared" si="197"/>
        <v>0.91729802537652583</v>
      </c>
    </row>
    <row r="4475" spans="1:4" x14ac:dyDescent="0.2">
      <c r="A4475" s="2">
        <v>44.79</v>
      </c>
      <c r="B4475" s="14">
        <f t="shared" si="198"/>
        <v>4.9846867929377522E-2</v>
      </c>
      <c r="C4475" s="3">
        <f t="shared" si="196"/>
        <v>18.377906022113468</v>
      </c>
      <c r="D4475" s="3">
        <f t="shared" si="197"/>
        <v>0.91608105430280184</v>
      </c>
    </row>
    <row r="4476" spans="1:4" x14ac:dyDescent="0.2">
      <c r="A4476" s="2">
        <v>44.8</v>
      </c>
      <c r="B4476" s="14">
        <f t="shared" si="198"/>
        <v>4.982461734693875E-2</v>
      </c>
      <c r="C4476" s="3">
        <f t="shared" si="196"/>
        <v>18.361725891673206</v>
      </c>
      <c r="D4476" s="3">
        <f t="shared" si="197"/>
        <v>0.91486596638199524</v>
      </c>
    </row>
    <row r="4477" spans="1:4" x14ac:dyDescent="0.2">
      <c r="A4477" s="2">
        <v>44.81</v>
      </c>
      <c r="B4477" s="14">
        <f t="shared" si="198"/>
        <v>4.9802381659456205E-2</v>
      </c>
      <c r="C4477" s="3">
        <f t="shared" si="196"/>
        <v>18.345563562243512</v>
      </c>
      <c r="D4477" s="3">
        <f t="shared" si="197"/>
        <v>0.9136527582846643</v>
      </c>
    </row>
    <row r="4478" spans="1:4" x14ac:dyDescent="0.2">
      <c r="A4478" s="2">
        <v>44.82</v>
      </c>
      <c r="B4478" s="14">
        <f t="shared" si="198"/>
        <v>4.9780160853638157E-2</v>
      </c>
      <c r="C4478" s="3">
        <f t="shared" si="196"/>
        <v>18.329419010330472</v>
      </c>
      <c r="D4478" s="3">
        <f t="shared" si="197"/>
        <v>0.912441426687984</v>
      </c>
    </row>
    <row r="4479" spans="1:4" x14ac:dyDescent="0.2">
      <c r="A4479" s="2">
        <v>44.83</v>
      </c>
      <c r="B4479" s="14">
        <f t="shared" si="198"/>
        <v>4.9757954916207846E-2</v>
      </c>
      <c r="C4479" s="3">
        <f t="shared" si="196"/>
        <v>18.313292212476405</v>
      </c>
      <c r="D4479" s="3">
        <f t="shared" si="197"/>
        <v>0.91123196827574116</v>
      </c>
    </row>
    <row r="4480" spans="1:4" x14ac:dyDescent="0.2">
      <c r="A4480" s="2">
        <v>44.84</v>
      </c>
      <c r="B4480" s="14">
        <f t="shared" si="198"/>
        <v>4.973576383390322E-2</v>
      </c>
      <c r="C4480" s="3">
        <f t="shared" si="196"/>
        <v>18.297183145259645</v>
      </c>
      <c r="D4480" s="3">
        <f t="shared" si="197"/>
        <v>0.91002437973830819</v>
      </c>
    </row>
    <row r="4481" spans="1:4" x14ac:dyDescent="0.2">
      <c r="A4481" s="2">
        <v>44.85</v>
      </c>
      <c r="B4481" s="14">
        <f t="shared" si="198"/>
        <v>4.9713587593477056E-2</v>
      </c>
      <c r="C4481" s="3">
        <f t="shared" si="196"/>
        <v>18.281091785294667</v>
      </c>
      <c r="D4481" s="3">
        <f t="shared" si="197"/>
        <v>0.90881865777264026</v>
      </c>
    </row>
    <row r="4482" spans="1:4" x14ac:dyDescent="0.2">
      <c r="A4482" s="2">
        <v>44.86</v>
      </c>
      <c r="B4482" s="14">
        <f t="shared" si="198"/>
        <v>4.9691426181696877E-2</v>
      </c>
      <c r="C4482" s="3">
        <f t="shared" si="196"/>
        <v>18.265018109231843</v>
      </c>
      <c r="D4482" s="3">
        <f t="shared" si="197"/>
        <v>0.90761479908225073</v>
      </c>
    </row>
    <row r="4483" spans="1:4" x14ac:dyDescent="0.2">
      <c r="A4483" s="2">
        <v>44.87</v>
      </c>
      <c r="B4483" s="14">
        <f t="shared" si="198"/>
        <v>4.9669279585344964E-2</v>
      </c>
      <c r="C4483" s="3">
        <f t="shared" si="196"/>
        <v>18.248962093757445</v>
      </c>
      <c r="D4483" s="3">
        <f t="shared" si="197"/>
        <v>0.90641280037720073</v>
      </c>
    </row>
    <row r="4484" spans="1:4" x14ac:dyDescent="0.2">
      <c r="A4484" s="2">
        <v>44.88</v>
      </c>
      <c r="B4484" s="14">
        <f t="shared" si="198"/>
        <v>4.9647147791218239E-2</v>
      </c>
      <c r="C4484" s="3">
        <f t="shared" si="196"/>
        <v>18.23292371559365</v>
      </c>
      <c r="D4484" s="3">
        <f t="shared" si="197"/>
        <v>0.90521265837408593</v>
      </c>
    </row>
    <row r="4485" spans="1:4" x14ac:dyDescent="0.2">
      <c r="A4485" s="2">
        <v>44.89</v>
      </c>
      <c r="B4485" s="14">
        <f t="shared" si="198"/>
        <v>4.9625030786128448E-2</v>
      </c>
      <c r="C4485" s="3">
        <f t="shared" si="196"/>
        <v>18.216902951498422</v>
      </c>
      <c r="D4485" s="3">
        <f t="shared" si="197"/>
        <v>0.90401436979602334</v>
      </c>
    </row>
    <row r="4486" spans="1:4" x14ac:dyDescent="0.2">
      <c r="A4486" s="2">
        <v>44.9</v>
      </c>
      <c r="B4486" s="14">
        <f t="shared" si="198"/>
        <v>4.9602928556901973E-2</v>
      </c>
      <c r="C4486" s="3">
        <f t="shared" ref="C4486:C4549" si="199">374200000/(A4486^5*(EXP(14380/(A4486*3000))-1))</f>
        <v>18.200899778265391</v>
      </c>
      <c r="D4486" s="3">
        <f t="shared" ref="D4486:D4549" si="200">B4486*C4486</f>
        <v>0.90281793137263122</v>
      </c>
    </row>
    <row r="4487" spans="1:4" x14ac:dyDescent="0.2">
      <c r="A4487" s="2">
        <v>44.91</v>
      </c>
      <c r="B4487" s="14">
        <f t="shared" si="198"/>
        <v>4.9580841090379857E-2</v>
      </c>
      <c r="C4487" s="3">
        <f t="shared" si="199"/>
        <v>18.184914172723872</v>
      </c>
      <c r="D4487" s="3">
        <f t="shared" si="200"/>
        <v>0.90162333984001874</v>
      </c>
    </row>
    <row r="4488" spans="1:4" x14ac:dyDescent="0.2">
      <c r="A4488" s="2">
        <v>44.92</v>
      </c>
      <c r="B4488" s="14">
        <f t="shared" si="198"/>
        <v>4.9558768373417772E-2</v>
      </c>
      <c r="C4488" s="3">
        <f t="shared" si="199"/>
        <v>18.16894611173878</v>
      </c>
      <c r="D4488" s="3">
        <f t="shared" si="200"/>
        <v>0.90043059194077169</v>
      </c>
    </row>
    <row r="4489" spans="1:4" x14ac:dyDescent="0.2">
      <c r="A4489" s="2">
        <v>44.93</v>
      </c>
      <c r="B4489" s="14">
        <f t="shared" si="198"/>
        <v>4.9536710392886048E-2</v>
      </c>
      <c r="C4489" s="3">
        <f t="shared" si="199"/>
        <v>18.152995572210568</v>
      </c>
      <c r="D4489" s="3">
        <f t="shared" si="200"/>
        <v>0.89923968442393765</v>
      </c>
    </row>
    <row r="4490" spans="1:4" x14ac:dyDescent="0.2">
      <c r="A4490" s="2">
        <v>44.94</v>
      </c>
      <c r="B4490" s="14">
        <f t="shared" si="198"/>
        <v>4.9514667135669592E-2</v>
      </c>
      <c r="C4490" s="3">
        <f t="shared" si="199"/>
        <v>18.137062531075145</v>
      </c>
      <c r="D4490" s="3">
        <f t="shared" si="200"/>
        <v>0.89805061404501085</v>
      </c>
    </row>
    <row r="4491" spans="1:4" x14ac:dyDescent="0.2">
      <c r="A4491" s="2">
        <v>44.95</v>
      </c>
      <c r="B4491" s="14">
        <f t="shared" si="198"/>
        <v>4.949263858866787E-2</v>
      </c>
      <c r="C4491" s="3">
        <f t="shared" si="199"/>
        <v>18.121146965303847</v>
      </c>
      <c r="D4491" s="3">
        <f t="shared" si="200"/>
        <v>0.89686337756591883</v>
      </c>
    </row>
    <row r="4492" spans="1:4" x14ac:dyDescent="0.2">
      <c r="A4492" s="2">
        <v>44.96</v>
      </c>
      <c r="B4492" s="14">
        <f t="shared" si="198"/>
        <v>4.9470624738795099E-2</v>
      </c>
      <c r="C4492" s="3">
        <f t="shared" si="199"/>
        <v>18.105248851903326</v>
      </c>
      <c r="D4492" s="3">
        <f t="shared" si="200"/>
        <v>0.89567797175501029</v>
      </c>
    </row>
    <row r="4493" spans="1:4" x14ac:dyDescent="0.2">
      <c r="A4493" s="2">
        <v>44.97</v>
      </c>
      <c r="B4493" s="14">
        <f t="shared" si="198"/>
        <v>4.9448625572979785E-2</v>
      </c>
      <c r="C4493" s="3">
        <f t="shared" si="199"/>
        <v>18.089368167915566</v>
      </c>
      <c r="D4493" s="3">
        <f t="shared" si="200"/>
        <v>0.89449439338703618</v>
      </c>
    </row>
    <row r="4494" spans="1:4" x14ac:dyDescent="0.2">
      <c r="A4494" s="2">
        <v>44.98</v>
      </c>
      <c r="B4494" s="14">
        <f t="shared" si="198"/>
        <v>4.9426641078165044E-2</v>
      </c>
      <c r="C4494" s="3">
        <f t="shared" si="199"/>
        <v>18.07350489041773</v>
      </c>
      <c r="D4494" s="3">
        <f t="shared" si="200"/>
        <v>0.89331263924313786</v>
      </c>
    </row>
    <row r="4495" spans="1:4" x14ac:dyDescent="0.2">
      <c r="A4495" s="2">
        <v>44.99</v>
      </c>
      <c r="B4495" s="14">
        <f t="shared" si="198"/>
        <v>4.9404671241308658E-2</v>
      </c>
      <c r="C4495" s="3">
        <f t="shared" si="199"/>
        <v>18.057658996522168</v>
      </c>
      <c r="D4495" s="3">
        <f t="shared" si="200"/>
        <v>0.89213270611083728</v>
      </c>
    </row>
    <row r="4496" spans="1:4" x14ac:dyDescent="0.2">
      <c r="A4496" s="2">
        <v>45</v>
      </c>
      <c r="B4496" s="14">
        <f t="shared" si="198"/>
        <v>4.9382716049382679E-2</v>
      </c>
      <c r="C4496" s="3">
        <f t="shared" si="199"/>
        <v>18.041830463376321</v>
      </c>
      <c r="D4496" s="3">
        <f t="shared" si="200"/>
        <v>0.89095459078401518</v>
      </c>
    </row>
    <row r="4497" spans="1:4" x14ac:dyDescent="0.2">
      <c r="A4497" s="2">
        <v>45.01</v>
      </c>
      <c r="B4497" s="14">
        <f t="shared" si="198"/>
        <v>4.9360775489373822E-2</v>
      </c>
      <c r="C4497" s="3">
        <f t="shared" si="199"/>
        <v>18.026019268162706</v>
      </c>
      <c r="D4497" s="3">
        <f t="shared" si="200"/>
        <v>0.88977829006290599</v>
      </c>
    </row>
    <row r="4498" spans="1:4" x14ac:dyDescent="0.2">
      <c r="A4498" s="2">
        <v>45.02</v>
      </c>
      <c r="B4498" s="14">
        <f t="shared" si="198"/>
        <v>4.9338849548283076E-2</v>
      </c>
      <c r="C4498" s="3">
        <f t="shared" si="199"/>
        <v>18.010225388098714</v>
      </c>
      <c r="D4498" s="3">
        <f t="shared" si="200"/>
        <v>0.88860380075407064</v>
      </c>
    </row>
    <row r="4499" spans="1:4" x14ac:dyDescent="0.2">
      <c r="A4499" s="2">
        <v>45.03</v>
      </c>
      <c r="B4499" s="14">
        <f t="shared" si="198"/>
        <v>4.9316938213125994E-2</v>
      </c>
      <c r="C4499" s="3">
        <f t="shared" si="199"/>
        <v>17.994448800436775</v>
      </c>
      <c r="D4499" s="3">
        <f t="shared" si="200"/>
        <v>0.88743111967039956</v>
      </c>
    </row>
    <row r="4500" spans="1:4" x14ac:dyDescent="0.2">
      <c r="A4500" s="2">
        <v>45.04</v>
      </c>
      <c r="B4500" s="14">
        <f t="shared" si="198"/>
        <v>4.9295041470932485E-2</v>
      </c>
      <c r="C4500" s="3">
        <f t="shared" si="199"/>
        <v>17.978689482464112</v>
      </c>
      <c r="D4500" s="3">
        <f t="shared" si="200"/>
        <v>0.88626024363108613</v>
      </c>
    </row>
    <row r="4501" spans="1:4" x14ac:dyDescent="0.2">
      <c r="A4501" s="2">
        <v>45.05</v>
      </c>
      <c r="B4501" s="14">
        <f t="shared" si="198"/>
        <v>4.9273159308746831E-2</v>
      </c>
      <c r="C4501" s="3">
        <f t="shared" si="199"/>
        <v>17.962947411502729</v>
      </c>
      <c r="D4501" s="3">
        <f t="shared" si="200"/>
        <v>0.88509116946161548</v>
      </c>
    </row>
    <row r="4502" spans="1:4" x14ac:dyDescent="0.2">
      <c r="A4502" s="2">
        <v>45.06</v>
      </c>
      <c r="B4502" s="14">
        <f t="shared" si="198"/>
        <v>4.9251291713627784E-2</v>
      </c>
      <c r="C4502" s="3">
        <f t="shared" si="199"/>
        <v>17.947222564909357</v>
      </c>
      <c r="D4502" s="3">
        <f t="shared" si="200"/>
        <v>0.88392389399375382</v>
      </c>
    </row>
    <row r="4503" spans="1:4" x14ac:dyDescent="0.2">
      <c r="A4503" s="2">
        <v>45.07</v>
      </c>
      <c r="B4503" s="14">
        <f t="shared" si="198"/>
        <v>4.9229438672648292E-2</v>
      </c>
      <c r="C4503" s="3">
        <f t="shared" si="199"/>
        <v>17.931514920075475</v>
      </c>
      <c r="D4503" s="3">
        <f t="shared" si="200"/>
        <v>0.88275841406553346</v>
      </c>
    </row>
    <row r="4504" spans="1:4" x14ac:dyDescent="0.2">
      <c r="A4504" s="2">
        <v>45.08</v>
      </c>
      <c r="B4504" s="14">
        <f t="shared" si="198"/>
        <v>4.9207600172895799E-2</v>
      </c>
      <c r="C4504" s="3">
        <f t="shared" si="199"/>
        <v>17.915824454427085</v>
      </c>
      <c r="D4504" s="3">
        <f t="shared" si="200"/>
        <v>0.88159472652123705</v>
      </c>
    </row>
    <row r="4505" spans="1:4" x14ac:dyDescent="0.2">
      <c r="A4505" s="2">
        <v>45.09</v>
      </c>
      <c r="B4505" s="14">
        <f t="shared" si="198"/>
        <v>4.9185776201471985E-2</v>
      </c>
      <c r="C4505" s="3">
        <f t="shared" si="199"/>
        <v>17.900151145424751</v>
      </c>
      <c r="D4505" s="3">
        <f t="shared" si="200"/>
        <v>0.88043282821138424</v>
      </c>
    </row>
    <row r="4506" spans="1:4" x14ac:dyDescent="0.2">
      <c r="A4506" s="2">
        <v>45.1</v>
      </c>
      <c r="B4506" s="14">
        <f t="shared" si="198"/>
        <v>4.9163966745492865E-2</v>
      </c>
      <c r="C4506" s="3">
        <f t="shared" si="199"/>
        <v>17.88449497056363</v>
      </c>
      <c r="D4506" s="3">
        <f t="shared" si="200"/>
        <v>0.87927271599272472</v>
      </c>
    </row>
    <row r="4507" spans="1:4" x14ac:dyDescent="0.2">
      <c r="A4507" s="2">
        <v>45.11</v>
      </c>
      <c r="B4507" s="14">
        <f t="shared" si="198"/>
        <v>4.9142171792088699E-2</v>
      </c>
      <c r="C4507" s="3">
        <f t="shared" si="199"/>
        <v>17.868855907373195</v>
      </c>
      <c r="D4507" s="3">
        <f t="shared" si="200"/>
        <v>0.87811438672821251</v>
      </c>
    </row>
    <row r="4508" spans="1:4" x14ac:dyDescent="0.2">
      <c r="A4508" s="2">
        <v>45.12</v>
      </c>
      <c r="B4508" s="14">
        <f t="shared" si="198"/>
        <v>4.9120391328403963E-2</v>
      </c>
      <c r="C4508" s="3">
        <f t="shared" si="199"/>
        <v>17.853233933417325</v>
      </c>
      <c r="D4508" s="3">
        <f t="shared" si="200"/>
        <v>0.87695783728699972</v>
      </c>
    </row>
    <row r="4509" spans="1:4" x14ac:dyDescent="0.2">
      <c r="A4509" s="2">
        <v>45.13</v>
      </c>
      <c r="B4509" s="14">
        <f t="shared" si="198"/>
        <v>4.9098625341597542E-2</v>
      </c>
      <c r="C4509" s="3">
        <f t="shared" si="199"/>
        <v>17.837629026294159</v>
      </c>
      <c r="D4509" s="3">
        <f t="shared" si="200"/>
        <v>0.87580306454442225</v>
      </c>
    </row>
    <row r="4510" spans="1:4" x14ac:dyDescent="0.2">
      <c r="A4510" s="2">
        <v>45.14</v>
      </c>
      <c r="B4510" s="14">
        <f t="shared" si="198"/>
        <v>4.9076873818842348E-2</v>
      </c>
      <c r="C4510" s="3">
        <f t="shared" si="199"/>
        <v>17.822041163636211</v>
      </c>
      <c r="D4510" s="3">
        <f t="shared" si="200"/>
        <v>0.87465006538198853</v>
      </c>
    </row>
    <row r="4511" spans="1:4" x14ac:dyDescent="0.2">
      <c r="A4511" s="2">
        <v>45.15</v>
      </c>
      <c r="B4511" s="14">
        <f t="shared" si="198"/>
        <v>4.9055136747325548E-2</v>
      </c>
      <c r="C4511" s="3">
        <f t="shared" si="199"/>
        <v>17.806470323110045</v>
      </c>
      <c r="D4511" s="3">
        <f t="shared" si="200"/>
        <v>0.87349883668735739</v>
      </c>
    </row>
    <row r="4512" spans="1:4" x14ac:dyDescent="0.2">
      <c r="A4512" s="2">
        <v>45.16</v>
      </c>
      <c r="B4512" s="14">
        <f t="shared" si="198"/>
        <v>4.903341411424865E-2</v>
      </c>
      <c r="C4512" s="3">
        <f t="shared" si="199"/>
        <v>17.790916482416478</v>
      </c>
      <c r="D4512" s="3">
        <f t="shared" si="200"/>
        <v>0.8723493753543391</v>
      </c>
    </row>
    <row r="4513" spans="1:4" x14ac:dyDescent="0.2">
      <c r="A4513" s="2">
        <v>45.17</v>
      </c>
      <c r="B4513" s="14">
        <f t="shared" si="198"/>
        <v>4.9011705906827047E-2</v>
      </c>
      <c r="C4513" s="3">
        <f t="shared" si="199"/>
        <v>17.775379619290288</v>
      </c>
      <c r="D4513" s="3">
        <f t="shared" si="200"/>
        <v>0.87120167828286288</v>
      </c>
    </row>
    <row r="4514" spans="1:4" x14ac:dyDescent="0.2">
      <c r="A4514" s="2">
        <v>45.18</v>
      </c>
      <c r="B4514" s="14">
        <f t="shared" si="198"/>
        <v>4.8990012112290579E-2</v>
      </c>
      <c r="C4514" s="3">
        <f t="shared" si="199"/>
        <v>17.759859711500333</v>
      </c>
      <c r="D4514" s="3">
        <f t="shared" si="200"/>
        <v>0.87005574237898275</v>
      </c>
    </row>
    <row r="4515" spans="1:4" x14ac:dyDescent="0.2">
      <c r="A4515" s="2">
        <v>45.19</v>
      </c>
      <c r="B4515" s="14">
        <f t="shared" si="198"/>
        <v>4.8968332717883027E-2</v>
      </c>
      <c r="C4515" s="3">
        <f t="shared" si="199"/>
        <v>17.744356736849419</v>
      </c>
      <c r="D4515" s="3">
        <f t="shared" si="200"/>
        <v>0.86891156455485152</v>
      </c>
    </row>
    <row r="4516" spans="1:4" x14ac:dyDescent="0.2">
      <c r="A4516" s="2">
        <v>45.2</v>
      </c>
      <c r="B4516" s="14">
        <f t="shared" ref="B4516:B4579" si="201">10^(2-2*LOG(A4516))</f>
        <v>4.8946667710862202E-2</v>
      </c>
      <c r="C4516" s="3">
        <f t="shared" si="199"/>
        <v>17.728870673174182</v>
      </c>
      <c r="D4516" s="3">
        <f t="shared" si="200"/>
        <v>0.86776914172870656</v>
      </c>
    </row>
    <row r="4517" spans="1:4" x14ac:dyDescent="0.2">
      <c r="A4517" s="2">
        <v>45.21</v>
      </c>
      <c r="B4517" s="14">
        <f t="shared" si="201"/>
        <v>4.8925017078500339E-2</v>
      </c>
      <c r="C4517" s="3">
        <f t="shared" si="199"/>
        <v>17.713401498345224</v>
      </c>
      <c r="D4517" s="3">
        <f t="shared" si="200"/>
        <v>0.8666284708248736</v>
      </c>
    </row>
    <row r="4518" spans="1:4" x14ac:dyDescent="0.2">
      <c r="A4518" s="2">
        <v>45.22</v>
      </c>
      <c r="B4518" s="14">
        <f t="shared" si="201"/>
        <v>4.8903380808083367E-2</v>
      </c>
      <c r="C4518" s="3">
        <f t="shared" si="199"/>
        <v>17.697949190266758</v>
      </c>
      <c r="D4518" s="3">
        <f t="shared" si="200"/>
        <v>0.86548954877372597</v>
      </c>
    </row>
    <row r="4519" spans="1:4" x14ac:dyDescent="0.2">
      <c r="A4519" s="2">
        <v>45.23</v>
      </c>
      <c r="B4519" s="14">
        <f t="shared" si="201"/>
        <v>4.88817588869115E-2</v>
      </c>
      <c r="C4519" s="3">
        <f t="shared" si="199"/>
        <v>17.682513726876863</v>
      </c>
      <c r="D4519" s="3">
        <f t="shared" si="200"/>
        <v>0.86435237251169772</v>
      </c>
    </row>
    <row r="4520" spans="1:4" x14ac:dyDescent="0.2">
      <c r="A4520" s="2">
        <v>45.24</v>
      </c>
      <c r="B4520" s="14">
        <f t="shared" si="201"/>
        <v>4.8860151302298913E-2</v>
      </c>
      <c r="C4520" s="3">
        <f t="shared" si="199"/>
        <v>17.667095086147103</v>
      </c>
      <c r="D4520" s="3">
        <f t="shared" si="200"/>
        <v>0.86321693898124907</v>
      </c>
    </row>
    <row r="4521" spans="1:4" x14ac:dyDescent="0.2">
      <c r="A4521" s="2">
        <v>45.25</v>
      </c>
      <c r="B4521" s="14">
        <f t="shared" si="201"/>
        <v>4.8838558041573832E-2</v>
      </c>
      <c r="C4521" s="3">
        <f t="shared" si="199"/>
        <v>17.651693246082857</v>
      </c>
      <c r="D4521" s="3">
        <f t="shared" si="200"/>
        <v>0.86208324513087442</v>
      </c>
    </row>
    <row r="4522" spans="1:4" x14ac:dyDescent="0.2">
      <c r="A4522" s="2">
        <v>45.26</v>
      </c>
      <c r="B4522" s="14">
        <f t="shared" si="201"/>
        <v>4.8816979092078376E-2</v>
      </c>
      <c r="C4522" s="3">
        <f t="shared" si="199"/>
        <v>17.636308184722814</v>
      </c>
      <c r="D4522" s="3">
        <f t="shared" si="200"/>
        <v>0.86095128791506437</v>
      </c>
    </row>
    <row r="4523" spans="1:4" x14ac:dyDescent="0.2">
      <c r="A4523" s="2">
        <v>45.27</v>
      </c>
      <c r="B4523" s="14">
        <f t="shared" si="201"/>
        <v>4.8795414441168784E-2</v>
      </c>
      <c r="C4523" s="3">
        <f t="shared" si="199"/>
        <v>17.620939880139357</v>
      </c>
      <c r="D4523" s="3">
        <f t="shared" si="200"/>
        <v>0.85982106429431893</v>
      </c>
    </row>
    <row r="4524" spans="1:4" x14ac:dyDescent="0.2">
      <c r="A4524" s="2">
        <v>45.28</v>
      </c>
      <c r="B4524" s="14">
        <f t="shared" si="201"/>
        <v>4.8773864076215215E-2</v>
      </c>
      <c r="C4524" s="3">
        <f t="shared" si="199"/>
        <v>17.605588310438144</v>
      </c>
      <c r="D4524" s="3">
        <f t="shared" si="200"/>
        <v>0.85869257123511344</v>
      </c>
    </row>
    <row r="4525" spans="1:4" x14ac:dyDescent="0.2">
      <c r="A4525" s="2">
        <v>45.29</v>
      </c>
      <c r="B4525" s="14">
        <f t="shared" si="201"/>
        <v>4.8752327984601648E-2</v>
      </c>
      <c r="C4525" s="3">
        <f t="shared" si="199"/>
        <v>17.590253453758219</v>
      </c>
      <c r="D4525" s="3">
        <f t="shared" si="200"/>
        <v>0.8575658057098926</v>
      </c>
    </row>
    <row r="4526" spans="1:4" x14ac:dyDescent="0.2">
      <c r="A4526" s="2">
        <v>45.3</v>
      </c>
      <c r="B4526" s="14">
        <f t="shared" si="201"/>
        <v>4.87308061537262E-2</v>
      </c>
      <c r="C4526" s="3">
        <f t="shared" si="199"/>
        <v>17.574935288272023</v>
      </c>
      <c r="D4526" s="3">
        <f t="shared" si="200"/>
        <v>0.85644076469706609</v>
      </c>
    </row>
    <row r="4527" spans="1:4" x14ac:dyDescent="0.2">
      <c r="A4527" s="2">
        <v>45.31</v>
      </c>
      <c r="B4527" s="14">
        <f t="shared" si="201"/>
        <v>4.8709298571000696E-2</v>
      </c>
      <c r="C4527" s="3">
        <f t="shared" si="199"/>
        <v>17.559633792185124</v>
      </c>
      <c r="D4527" s="3">
        <f t="shared" si="200"/>
        <v>0.85531744518097841</v>
      </c>
    </row>
    <row r="4528" spans="1:4" x14ac:dyDescent="0.2">
      <c r="A4528" s="2">
        <v>45.32</v>
      </c>
      <c r="B4528" s="14">
        <f t="shared" si="201"/>
        <v>4.8687805223850932E-2</v>
      </c>
      <c r="C4528" s="3">
        <f t="shared" si="199"/>
        <v>17.54434894373637</v>
      </c>
      <c r="D4528" s="3">
        <f t="shared" si="200"/>
        <v>0.85419584415191119</v>
      </c>
    </row>
    <row r="4529" spans="1:4" x14ac:dyDescent="0.2">
      <c r="A4529" s="2">
        <v>45.33</v>
      </c>
      <c r="B4529" s="14">
        <f t="shared" si="201"/>
        <v>4.8666326099716627E-2</v>
      </c>
      <c r="C4529" s="3">
        <f t="shared" si="199"/>
        <v>17.529080721197705</v>
      </c>
      <c r="D4529" s="3">
        <f t="shared" si="200"/>
        <v>0.85307595860606344</v>
      </c>
    </row>
    <row r="4530" spans="1:4" x14ac:dyDescent="0.2">
      <c r="A4530" s="2">
        <v>45.34</v>
      </c>
      <c r="B4530" s="14">
        <f t="shared" si="201"/>
        <v>4.8644861186051207E-2</v>
      </c>
      <c r="C4530" s="3">
        <f t="shared" si="199"/>
        <v>17.513829102874116</v>
      </c>
      <c r="D4530" s="3">
        <f t="shared" si="200"/>
        <v>0.85195778554553514</v>
      </c>
    </row>
    <row r="4531" spans="1:4" x14ac:dyDescent="0.2">
      <c r="A4531" s="2">
        <v>45.35</v>
      </c>
      <c r="B4531" s="14">
        <f t="shared" si="201"/>
        <v>4.8623410470322079E-2</v>
      </c>
      <c r="C4531" s="3">
        <f t="shared" si="199"/>
        <v>17.498594067103721</v>
      </c>
      <c r="D4531" s="3">
        <f t="shared" si="200"/>
        <v>0.85084132197832685</v>
      </c>
    </row>
    <row r="4532" spans="1:4" x14ac:dyDescent="0.2">
      <c r="A4532" s="2">
        <v>45.36</v>
      </c>
      <c r="B4532" s="14">
        <f t="shared" si="201"/>
        <v>4.8601973940010375E-2</v>
      </c>
      <c r="C4532" s="3">
        <f t="shared" si="199"/>
        <v>17.483375592257467</v>
      </c>
      <c r="D4532" s="3">
        <f t="shared" si="200"/>
        <v>0.84972656491831089</v>
      </c>
    </row>
    <row r="4533" spans="1:4" x14ac:dyDescent="0.2">
      <c r="A4533" s="2">
        <v>45.37</v>
      </c>
      <c r="B4533" s="14">
        <f t="shared" si="201"/>
        <v>4.8580551582611049E-2</v>
      </c>
      <c r="C4533" s="3">
        <f t="shared" si="199"/>
        <v>17.468173656739278</v>
      </c>
      <c r="D4533" s="3">
        <f t="shared" si="200"/>
        <v>0.84861351138523</v>
      </c>
    </row>
    <row r="4534" spans="1:4" x14ac:dyDescent="0.2">
      <c r="A4534" s="2">
        <v>45.38</v>
      </c>
      <c r="B4534" s="14">
        <f t="shared" si="201"/>
        <v>4.8559143385632796E-2</v>
      </c>
      <c r="C4534" s="3">
        <f t="shared" si="199"/>
        <v>17.452988238985856</v>
      </c>
      <c r="D4534" s="3">
        <f t="shared" si="200"/>
        <v>0.84750215840467702</v>
      </c>
    </row>
    <row r="4535" spans="1:4" x14ac:dyDescent="0.2">
      <c r="A4535" s="2">
        <v>45.39</v>
      </c>
      <c r="B4535" s="14">
        <f t="shared" si="201"/>
        <v>4.8537749336598178E-2</v>
      </c>
      <c r="C4535" s="3">
        <f t="shared" si="199"/>
        <v>17.43781931746685</v>
      </c>
      <c r="D4535" s="3">
        <f t="shared" si="200"/>
        <v>0.84639250300809554</v>
      </c>
    </row>
    <row r="4536" spans="1:4" x14ac:dyDescent="0.2">
      <c r="A4536" s="2">
        <v>45.4</v>
      </c>
      <c r="B4536" s="14">
        <f t="shared" si="201"/>
        <v>4.8516369423043305E-2</v>
      </c>
      <c r="C4536" s="3">
        <f t="shared" si="199"/>
        <v>17.422666870684438</v>
      </c>
      <c r="D4536" s="3">
        <f t="shared" si="200"/>
        <v>0.84528454223274407</v>
      </c>
    </row>
    <row r="4537" spans="1:4" x14ac:dyDescent="0.2">
      <c r="A4537" s="2">
        <v>45.41</v>
      </c>
      <c r="B4537" s="14">
        <f t="shared" si="201"/>
        <v>4.8495003632518255E-2</v>
      </c>
      <c r="C4537" s="3">
        <f t="shared" si="199"/>
        <v>17.407530877173585</v>
      </c>
      <c r="D4537" s="3">
        <f t="shared" si="200"/>
        <v>0.84417827312170668</v>
      </c>
    </row>
    <row r="4538" spans="1:4" x14ac:dyDescent="0.2">
      <c r="A4538" s="2">
        <v>45.42</v>
      </c>
      <c r="B4538" s="14">
        <f t="shared" si="201"/>
        <v>4.8473651952586551E-2</v>
      </c>
      <c r="C4538" s="3">
        <f t="shared" si="199"/>
        <v>17.392411315501857</v>
      </c>
      <c r="D4538" s="3">
        <f t="shared" si="200"/>
        <v>0.84307369272386501</v>
      </c>
    </row>
    <row r="4539" spans="1:4" x14ac:dyDescent="0.2">
      <c r="A4539" s="2">
        <v>45.43</v>
      </c>
      <c r="B4539" s="14">
        <f t="shared" si="201"/>
        <v>4.845231437082561E-2</v>
      </c>
      <c r="C4539" s="3">
        <f t="shared" si="199"/>
        <v>17.37730816426944</v>
      </c>
      <c r="D4539" s="3">
        <f t="shared" si="200"/>
        <v>0.84197079809389741</v>
      </c>
    </row>
    <row r="4540" spans="1:4" x14ac:dyDescent="0.2">
      <c r="A4540" s="2">
        <v>45.44</v>
      </c>
      <c r="B4540" s="14">
        <f t="shared" si="201"/>
        <v>4.8430990874826385E-2</v>
      </c>
      <c r="C4540" s="3">
        <f t="shared" si="199"/>
        <v>17.362221402108883</v>
      </c>
      <c r="D4540" s="3">
        <f t="shared" si="200"/>
        <v>0.84086958629225073</v>
      </c>
    </row>
    <row r="4541" spans="1:4" x14ac:dyDescent="0.2">
      <c r="A4541" s="2">
        <v>45.45</v>
      </c>
      <c r="B4541" s="14">
        <f t="shared" si="201"/>
        <v>4.8409681452193591E-2</v>
      </c>
      <c r="C4541" s="3">
        <f t="shared" si="199"/>
        <v>17.347151007685262</v>
      </c>
      <c r="D4541" s="3">
        <f t="shared" si="200"/>
        <v>0.83977005438514263</v>
      </c>
    </row>
    <row r="4542" spans="1:4" x14ac:dyDescent="0.2">
      <c r="A4542" s="2">
        <v>45.46</v>
      </c>
      <c r="B4542" s="14">
        <f t="shared" si="201"/>
        <v>4.8388386090545465E-2</v>
      </c>
      <c r="C4542" s="3">
        <f t="shared" si="199"/>
        <v>17.332096959696145</v>
      </c>
      <c r="D4542" s="3">
        <f t="shared" si="200"/>
        <v>0.8386721994445463</v>
      </c>
    </row>
    <row r="4543" spans="1:4" x14ac:dyDescent="0.2">
      <c r="A4543" s="2">
        <v>45.47</v>
      </c>
      <c r="B4543" s="14">
        <f t="shared" si="201"/>
        <v>4.836710477751395E-2</v>
      </c>
      <c r="C4543" s="3">
        <f t="shared" si="199"/>
        <v>17.317059236871277</v>
      </c>
      <c r="D4543" s="3">
        <f t="shared" si="200"/>
        <v>0.83757601854816877</v>
      </c>
    </row>
    <row r="4544" spans="1:4" x14ac:dyDescent="0.2">
      <c r="A4544" s="2">
        <v>45.48</v>
      </c>
      <c r="B4544" s="14">
        <f t="shared" si="201"/>
        <v>4.8345837500744546E-2</v>
      </c>
      <c r="C4544" s="3">
        <f t="shared" si="199"/>
        <v>17.302037817972749</v>
      </c>
      <c r="D4544" s="3">
        <f t="shared" si="200"/>
        <v>0.83648150877944727</v>
      </c>
    </row>
    <row r="4545" spans="1:4" x14ac:dyDescent="0.2">
      <c r="A4545" s="2">
        <v>45.49</v>
      </c>
      <c r="B4545" s="14">
        <f t="shared" si="201"/>
        <v>4.8324584247896207E-2</v>
      </c>
      <c r="C4545" s="3">
        <f t="shared" si="199"/>
        <v>17.287032681794837</v>
      </c>
      <c r="D4545" s="3">
        <f t="shared" si="200"/>
        <v>0.83538866722752969</v>
      </c>
    </row>
    <row r="4546" spans="1:4" x14ac:dyDescent="0.2">
      <c r="A4546" s="2">
        <v>45.5</v>
      </c>
      <c r="B4546" s="14">
        <f t="shared" si="201"/>
        <v>4.8303345006641699E-2</v>
      </c>
      <c r="C4546" s="3">
        <f t="shared" si="199"/>
        <v>17.272043807164085</v>
      </c>
      <c r="D4546" s="3">
        <f t="shared" si="200"/>
        <v>0.83429749098727601</v>
      </c>
    </row>
    <row r="4547" spans="1:4" x14ac:dyDescent="0.2">
      <c r="A4547" s="2">
        <v>45.51</v>
      </c>
      <c r="B4547" s="14">
        <f t="shared" si="201"/>
        <v>4.8282119764667161E-2</v>
      </c>
      <c r="C4547" s="3">
        <f t="shared" si="199"/>
        <v>17.257071172939096</v>
      </c>
      <c r="D4547" s="3">
        <f t="shared" si="200"/>
        <v>0.83320797715923067</v>
      </c>
    </row>
    <row r="4548" spans="1:4" x14ac:dyDescent="0.2">
      <c r="A4548" s="2">
        <v>45.52</v>
      </c>
      <c r="B4548" s="14">
        <f t="shared" si="201"/>
        <v>4.8260908509672212E-2</v>
      </c>
      <c r="C4548" s="3">
        <f t="shared" si="199"/>
        <v>17.242114758010469</v>
      </c>
      <c r="D4548" s="3">
        <f t="shared" si="200"/>
        <v>0.83212012284961234</v>
      </c>
    </row>
    <row r="4549" spans="1:4" x14ac:dyDescent="0.2">
      <c r="A4549" s="2">
        <v>45.53</v>
      </c>
      <c r="B4549" s="14">
        <f t="shared" si="201"/>
        <v>4.8239711229370201E-2</v>
      </c>
      <c r="C4549" s="3">
        <f t="shared" si="199"/>
        <v>17.227174541300862</v>
      </c>
      <c r="D4549" s="3">
        <f t="shared" si="200"/>
        <v>0.8310339251703116</v>
      </c>
    </row>
    <row r="4550" spans="1:4" x14ac:dyDescent="0.2">
      <c r="A4550" s="2">
        <v>45.54</v>
      </c>
      <c r="B4550" s="14">
        <f t="shared" si="201"/>
        <v>4.8218527911487737E-2</v>
      </c>
      <c r="C4550" s="3">
        <f t="shared" ref="C4550:C4613" si="202">374200000/(A4550^5*(EXP(14380/(A4550*3000))-1))</f>
        <v>17.21225050176491</v>
      </c>
      <c r="D4550" s="3">
        <f t="shared" ref="D4550:D4613" si="203">B4550*C4550</f>
        <v>0.82994938123887008</v>
      </c>
    </row>
    <row r="4551" spans="1:4" x14ac:dyDescent="0.2">
      <c r="A4551" s="2">
        <v>45.55</v>
      </c>
      <c r="B4551" s="14">
        <f t="shared" si="201"/>
        <v>4.8197358543765008E-2</v>
      </c>
      <c r="C4551" s="3">
        <f t="shared" si="202"/>
        <v>17.197342618389069</v>
      </c>
      <c r="D4551" s="3">
        <f t="shared" si="203"/>
        <v>0.82886648817846842</v>
      </c>
    </row>
    <row r="4552" spans="1:4" x14ac:dyDescent="0.2">
      <c r="A4552" s="2">
        <v>45.56</v>
      </c>
      <c r="B4552" s="14">
        <f t="shared" si="201"/>
        <v>4.8176203113955568E-2</v>
      </c>
      <c r="C4552" s="3">
        <f t="shared" si="202"/>
        <v>17.182450870191683</v>
      </c>
      <c r="D4552" s="3">
        <f t="shared" si="203"/>
        <v>0.82778524311791712</v>
      </c>
    </row>
    <row r="4553" spans="1:4" x14ac:dyDescent="0.2">
      <c r="A4553" s="2">
        <v>45.57</v>
      </c>
      <c r="B4553" s="14">
        <f t="shared" si="201"/>
        <v>4.8155061609826563E-2</v>
      </c>
      <c r="C4553" s="3">
        <f t="shared" si="202"/>
        <v>17.167575236222831</v>
      </c>
      <c r="D4553" s="3">
        <f t="shared" si="203"/>
        <v>0.82670564319164319</v>
      </c>
    </row>
    <row r="4554" spans="1:4" x14ac:dyDescent="0.2">
      <c r="A4554" s="2">
        <v>45.58</v>
      </c>
      <c r="B4554" s="14">
        <f t="shared" si="201"/>
        <v>4.8133934019158442E-2</v>
      </c>
      <c r="C4554" s="3">
        <f t="shared" si="202"/>
        <v>17.152715695564375</v>
      </c>
      <c r="D4554" s="3">
        <f t="shared" si="203"/>
        <v>0.82562768553967902</v>
      </c>
    </row>
    <row r="4555" spans="1:4" x14ac:dyDescent="0.2">
      <c r="A4555" s="2">
        <v>45.59</v>
      </c>
      <c r="B4555" s="14">
        <f t="shared" si="201"/>
        <v>4.8112820329745058E-2</v>
      </c>
      <c r="C4555" s="3">
        <f t="shared" si="202"/>
        <v>17.137872227329787</v>
      </c>
      <c r="D4555" s="3">
        <f t="shared" si="203"/>
        <v>0.82455136730764578</v>
      </c>
    </row>
    <row r="4556" spans="1:4" x14ac:dyDescent="0.2">
      <c r="A4556" s="2">
        <v>45.6</v>
      </c>
      <c r="B4556" s="14">
        <f t="shared" si="201"/>
        <v>4.8091720529393638E-2</v>
      </c>
      <c r="C4556" s="3">
        <f t="shared" si="202"/>
        <v>17.123044810664226</v>
      </c>
      <c r="D4556" s="3">
        <f t="shared" si="203"/>
        <v>0.82347668564674792</v>
      </c>
    </row>
    <row r="4557" spans="1:4" x14ac:dyDescent="0.2">
      <c r="A4557" s="2">
        <v>45.61</v>
      </c>
      <c r="B4557" s="14">
        <f t="shared" si="201"/>
        <v>4.8070634605924846E-2</v>
      </c>
      <c r="C4557" s="3">
        <f t="shared" si="202"/>
        <v>17.108233424744302</v>
      </c>
      <c r="D4557" s="3">
        <f t="shared" si="203"/>
        <v>0.82240363771375358</v>
      </c>
    </row>
    <row r="4558" spans="1:4" x14ac:dyDescent="0.2">
      <c r="A4558" s="2">
        <v>45.62</v>
      </c>
      <c r="B4558" s="14">
        <f t="shared" si="201"/>
        <v>4.8049562547172624E-2</v>
      </c>
      <c r="C4558" s="3">
        <f t="shared" si="202"/>
        <v>17.09343804877825</v>
      </c>
      <c r="D4558" s="3">
        <f t="shared" si="203"/>
        <v>0.82133222067099088</v>
      </c>
    </row>
    <row r="4559" spans="1:4" x14ac:dyDescent="0.2">
      <c r="A4559" s="2">
        <v>45.63</v>
      </c>
      <c r="B4559" s="14">
        <f t="shared" si="201"/>
        <v>4.8028504340984317E-2</v>
      </c>
      <c r="C4559" s="3">
        <f t="shared" si="202"/>
        <v>17.078658662005669</v>
      </c>
      <c r="D4559" s="3">
        <f t="shared" si="203"/>
        <v>0.82026243168632862</v>
      </c>
    </row>
    <row r="4560" spans="1:4" x14ac:dyDescent="0.2">
      <c r="A4560" s="2">
        <v>45.64</v>
      </c>
      <c r="B4560" s="14">
        <f t="shared" si="201"/>
        <v>4.8007459975220435E-2</v>
      </c>
      <c r="C4560" s="3">
        <f t="shared" si="202"/>
        <v>17.063895243697633</v>
      </c>
      <c r="D4560" s="3">
        <f t="shared" si="203"/>
        <v>0.81919426793316852</v>
      </c>
    </row>
    <row r="4561" spans="1:4" x14ac:dyDescent="0.2">
      <c r="A4561" s="2">
        <v>45.65</v>
      </c>
      <c r="B4561" s="14">
        <f t="shared" si="201"/>
        <v>4.7986429437755003E-2</v>
      </c>
      <c r="C4561" s="3">
        <f t="shared" si="202"/>
        <v>17.049147773156477</v>
      </c>
      <c r="D4561" s="3">
        <f t="shared" si="203"/>
        <v>0.81812772659043109</v>
      </c>
    </row>
    <row r="4562" spans="1:4" x14ac:dyDescent="0.2">
      <c r="A4562" s="2">
        <v>45.66</v>
      </c>
      <c r="B4562" s="14">
        <f t="shared" si="201"/>
        <v>4.7965412716475107E-2</v>
      </c>
      <c r="C4562" s="3">
        <f t="shared" si="202"/>
        <v>17.03441622971587</v>
      </c>
      <c r="D4562" s="3">
        <f t="shared" si="203"/>
        <v>0.81706280484254357</v>
      </c>
    </row>
    <row r="4563" spans="1:4" x14ac:dyDescent="0.2">
      <c r="A4563" s="2">
        <v>45.67</v>
      </c>
      <c r="B4563" s="14">
        <f t="shared" si="201"/>
        <v>4.7944409799281204E-2</v>
      </c>
      <c r="C4563" s="3">
        <f t="shared" si="202"/>
        <v>17.019700592740758</v>
      </c>
      <c r="D4563" s="3">
        <f t="shared" si="203"/>
        <v>0.8159994998794321</v>
      </c>
    </row>
    <row r="4564" spans="1:4" x14ac:dyDescent="0.2">
      <c r="A4564" s="2">
        <v>45.68</v>
      </c>
      <c r="B4564" s="14">
        <f t="shared" si="201"/>
        <v>4.7923420674086968E-2</v>
      </c>
      <c r="C4564" s="3">
        <f t="shared" si="202"/>
        <v>17.005000841627162</v>
      </c>
      <c r="D4564" s="3">
        <f t="shared" si="203"/>
        <v>0.81493780889650136</v>
      </c>
    </row>
    <row r="4565" spans="1:4" x14ac:dyDescent="0.2">
      <c r="A4565" s="2">
        <v>45.69</v>
      </c>
      <c r="B4565" s="14">
        <f t="shared" si="201"/>
        <v>4.7902445328819397E-2</v>
      </c>
      <c r="C4565" s="3">
        <f t="shared" si="202"/>
        <v>16.990316955802346</v>
      </c>
      <c r="D4565" s="3">
        <f t="shared" si="203"/>
        <v>0.81387772909463507</v>
      </c>
    </row>
    <row r="4566" spans="1:4" x14ac:dyDescent="0.2">
      <c r="A4566" s="2">
        <v>45.7</v>
      </c>
      <c r="B4566" s="14">
        <f t="shared" si="201"/>
        <v>4.7881483751418492E-2</v>
      </c>
      <c r="C4566" s="3">
        <f t="shared" si="202"/>
        <v>16.975648914724538</v>
      </c>
      <c r="D4566" s="3">
        <f t="shared" si="203"/>
        <v>0.81281925768016794</v>
      </c>
    </row>
    <row r="4567" spans="1:4" x14ac:dyDescent="0.2">
      <c r="A4567" s="2">
        <v>45.71</v>
      </c>
      <c r="B4567" s="14">
        <f t="shared" si="201"/>
        <v>4.7860535929837592E-2</v>
      </c>
      <c r="C4567" s="3">
        <f t="shared" si="202"/>
        <v>16.960996697883061</v>
      </c>
      <c r="D4567" s="3">
        <f t="shared" si="203"/>
        <v>0.81176239186488897</v>
      </c>
    </row>
    <row r="4568" spans="1:4" x14ac:dyDescent="0.2">
      <c r="A4568" s="2">
        <v>45.72</v>
      </c>
      <c r="B4568" s="14">
        <f t="shared" si="201"/>
        <v>4.7839601852043202E-2</v>
      </c>
      <c r="C4568" s="3">
        <f t="shared" si="202"/>
        <v>16.946360284798189</v>
      </c>
      <c r="D4568" s="3">
        <f t="shared" si="203"/>
        <v>0.81070712886602281</v>
      </c>
    </row>
    <row r="4569" spans="1:4" x14ac:dyDescent="0.2">
      <c r="A4569" s="2">
        <v>45.73</v>
      </c>
      <c r="B4569" s="14">
        <f t="shared" si="201"/>
        <v>4.7818681506014919E-2</v>
      </c>
      <c r="C4569" s="3">
        <f t="shared" si="202"/>
        <v>16.931739655021136</v>
      </c>
      <c r="D4569" s="3">
        <f t="shared" si="203"/>
        <v>0.80965346590621867</v>
      </c>
    </row>
    <row r="4570" spans="1:4" x14ac:dyDescent="0.2">
      <c r="A4570" s="2">
        <v>45.74</v>
      </c>
      <c r="B4570" s="14">
        <f t="shared" si="201"/>
        <v>4.7797774879745548E-2</v>
      </c>
      <c r="C4570" s="3">
        <f t="shared" si="202"/>
        <v>16.917134788133872</v>
      </c>
      <c r="D4570" s="3">
        <f t="shared" si="203"/>
        <v>0.80860140021353466</v>
      </c>
    </row>
    <row r="4571" spans="1:4" x14ac:dyDescent="0.2">
      <c r="A4571" s="2">
        <v>45.75</v>
      </c>
      <c r="B4571" s="14">
        <f t="shared" si="201"/>
        <v>4.7776881961240997E-2</v>
      </c>
      <c r="C4571" s="3">
        <f t="shared" si="202"/>
        <v>16.902545663749265</v>
      </c>
      <c r="D4571" s="3">
        <f t="shared" si="203"/>
        <v>0.80755092902143455</v>
      </c>
    </row>
    <row r="4572" spans="1:4" x14ac:dyDescent="0.2">
      <c r="A4572" s="2">
        <v>45.76</v>
      </c>
      <c r="B4572" s="14">
        <f t="shared" si="201"/>
        <v>4.775600273852023E-2</v>
      </c>
      <c r="C4572" s="3">
        <f t="shared" si="202"/>
        <v>16.887972261510985</v>
      </c>
      <c r="D4572" s="3">
        <f t="shared" si="203"/>
        <v>0.80650204956877225</v>
      </c>
    </row>
    <row r="4573" spans="1:4" x14ac:dyDescent="0.2">
      <c r="A4573" s="2">
        <v>45.77</v>
      </c>
      <c r="B4573" s="14">
        <f t="shared" si="201"/>
        <v>4.7735137199615266E-2</v>
      </c>
      <c r="C4573" s="3">
        <f t="shared" si="202"/>
        <v>16.873414561093238</v>
      </c>
      <c r="D4573" s="3">
        <f t="shared" si="203"/>
        <v>0.80545475909977171</v>
      </c>
    </row>
    <row r="4574" spans="1:4" x14ac:dyDescent="0.2">
      <c r="A4574" s="2">
        <v>45.78</v>
      </c>
      <c r="B4574" s="14">
        <f t="shared" si="201"/>
        <v>4.7714285332571403E-2</v>
      </c>
      <c r="C4574" s="3">
        <f t="shared" si="202"/>
        <v>16.858872542201031</v>
      </c>
      <c r="D4574" s="3">
        <f t="shared" si="203"/>
        <v>0.80440905486403336</v>
      </c>
    </row>
    <row r="4575" spans="1:4" x14ac:dyDescent="0.2">
      <c r="A4575" s="2">
        <v>45.79</v>
      </c>
      <c r="B4575" s="14">
        <f t="shared" si="201"/>
        <v>4.7693447125446757E-2</v>
      </c>
      <c r="C4575" s="3">
        <f t="shared" si="202"/>
        <v>16.844346184569901</v>
      </c>
      <c r="D4575" s="3">
        <f t="shared" si="203"/>
        <v>0.80336493411650534</v>
      </c>
    </row>
    <row r="4576" spans="1:4" x14ac:dyDescent="0.2">
      <c r="A4576" s="2">
        <v>45.8</v>
      </c>
      <c r="B4576" s="14">
        <f t="shared" si="201"/>
        <v>4.7672622566312599E-2</v>
      </c>
      <c r="C4576" s="3">
        <f t="shared" si="202"/>
        <v>16.829835467965925</v>
      </c>
      <c r="D4576" s="3">
        <f t="shared" si="203"/>
        <v>0.80232239411748052</v>
      </c>
    </row>
    <row r="4577" spans="1:4" x14ac:dyDescent="0.2">
      <c r="A4577" s="2">
        <v>45.81</v>
      </c>
      <c r="B4577" s="14">
        <f t="shared" si="201"/>
        <v>4.7651811643253154E-2</v>
      </c>
      <c r="C4577" s="3">
        <f t="shared" si="202"/>
        <v>16.815340372185656</v>
      </c>
      <c r="D4577" s="3">
        <f t="shared" si="203"/>
        <v>0.80128143213258129</v>
      </c>
    </row>
    <row r="4578" spans="1:4" x14ac:dyDescent="0.2">
      <c r="A4578" s="2">
        <v>45.82</v>
      </c>
      <c r="B4578" s="14">
        <f t="shared" si="201"/>
        <v>4.7631014344365737E-2</v>
      </c>
      <c r="C4578" s="3">
        <f t="shared" si="202"/>
        <v>16.800860877056131</v>
      </c>
      <c r="D4578" s="3">
        <f t="shared" si="203"/>
        <v>0.80024204543275368</v>
      </c>
    </row>
    <row r="4579" spans="1:4" x14ac:dyDescent="0.2">
      <c r="A4579" s="2">
        <v>45.83</v>
      </c>
      <c r="B4579" s="14">
        <f t="shared" si="201"/>
        <v>4.7610230657760537E-2</v>
      </c>
      <c r="C4579" s="3">
        <f t="shared" si="202"/>
        <v>16.786396962434765</v>
      </c>
      <c r="D4579" s="3">
        <f t="shared" si="203"/>
        <v>0.79920423129425</v>
      </c>
    </row>
    <row r="4580" spans="1:4" x14ac:dyDescent="0.2">
      <c r="A4580" s="2">
        <v>45.84</v>
      </c>
      <c r="B4580" s="14">
        <f t="shared" ref="B4580:B4643" si="204">10^(2-2*LOG(A4580))</f>
        <v>4.7589460571560827E-2</v>
      </c>
      <c r="C4580" s="3">
        <f t="shared" si="202"/>
        <v>16.771948608209225</v>
      </c>
      <c r="D4580" s="3">
        <f t="shared" si="203"/>
        <v>0.79816798699861746</v>
      </c>
    </row>
    <row r="4581" spans="1:4" x14ac:dyDescent="0.2">
      <c r="A4581" s="2">
        <v>45.85</v>
      </c>
      <c r="B4581" s="14">
        <f t="shared" si="204"/>
        <v>4.7568704073902728E-2</v>
      </c>
      <c r="C4581" s="3">
        <f t="shared" si="202"/>
        <v>16.757515794297611</v>
      </c>
      <c r="D4581" s="3">
        <f t="shared" si="203"/>
        <v>0.79713330983269404</v>
      </c>
    </row>
    <row r="4582" spans="1:4" x14ac:dyDescent="0.2">
      <c r="A4582" s="2">
        <v>45.86</v>
      </c>
      <c r="B4582" s="14">
        <f t="shared" si="204"/>
        <v>4.7547961152935345E-2</v>
      </c>
      <c r="C4582" s="3">
        <f t="shared" si="202"/>
        <v>16.743098500648092</v>
      </c>
      <c r="D4582" s="3">
        <f t="shared" si="203"/>
        <v>0.79610019708858548</v>
      </c>
    </row>
    <row r="4583" spans="1:4" x14ac:dyDescent="0.2">
      <c r="A4583" s="2">
        <v>45.87</v>
      </c>
      <c r="B4583" s="14">
        <f t="shared" si="204"/>
        <v>4.752723179682071E-2</v>
      </c>
      <c r="C4583" s="3">
        <f t="shared" si="202"/>
        <v>16.728696707239102</v>
      </c>
      <c r="D4583" s="3">
        <f t="shared" si="203"/>
        <v>0.79506864606366412</v>
      </c>
    </row>
    <row r="4584" spans="1:4" x14ac:dyDescent="0.2">
      <c r="A4584" s="2">
        <v>45.88</v>
      </c>
      <c r="B4584" s="14">
        <f t="shared" si="204"/>
        <v>4.7506515993733664E-2</v>
      </c>
      <c r="C4584" s="3">
        <f t="shared" si="202"/>
        <v>16.71431039407916</v>
      </c>
      <c r="D4584" s="3">
        <f t="shared" si="203"/>
        <v>0.79403865406055041</v>
      </c>
    </row>
    <row r="4585" spans="1:4" x14ac:dyDescent="0.2">
      <c r="A4585" s="2">
        <v>45.89</v>
      </c>
      <c r="B4585" s="14">
        <f t="shared" si="204"/>
        <v>4.7485813731862135E-2</v>
      </c>
      <c r="C4585" s="3">
        <f t="shared" si="202"/>
        <v>16.699939541206906</v>
      </c>
      <c r="D4585" s="3">
        <f t="shared" si="203"/>
        <v>0.79301021838711028</v>
      </c>
    </row>
    <row r="4586" spans="1:4" x14ac:dyDescent="0.2">
      <c r="A4586" s="2">
        <v>45.9</v>
      </c>
      <c r="B4586" s="14">
        <f t="shared" si="204"/>
        <v>4.7465124999406673E-2</v>
      </c>
      <c r="C4586" s="3">
        <f t="shared" si="202"/>
        <v>16.685584128690941</v>
      </c>
      <c r="D4586" s="3">
        <f t="shared" si="203"/>
        <v>0.79198333635643159</v>
      </c>
    </row>
    <row r="4587" spans="1:4" x14ac:dyDescent="0.2">
      <c r="A4587" s="2">
        <v>45.91</v>
      </c>
      <c r="B4587" s="14">
        <f t="shared" si="204"/>
        <v>4.7444449784580831E-2</v>
      </c>
      <c r="C4587" s="3">
        <f t="shared" si="202"/>
        <v>16.671244136629888</v>
      </c>
      <c r="D4587" s="3">
        <f t="shared" si="203"/>
        <v>0.79095800528682425</v>
      </c>
    </row>
    <row r="4588" spans="1:4" x14ac:dyDescent="0.2">
      <c r="A4588" s="2">
        <v>45.92</v>
      </c>
      <c r="B4588" s="14">
        <f t="shared" si="204"/>
        <v>4.7423788075610949E-2</v>
      </c>
      <c r="C4588" s="3">
        <f t="shared" si="202"/>
        <v>16.656919545152238</v>
      </c>
      <c r="D4588" s="3">
        <f t="shared" si="203"/>
        <v>0.78993422250180167</v>
      </c>
    </row>
    <row r="4589" spans="1:4" x14ac:dyDescent="0.2">
      <c r="A4589" s="2">
        <v>45.93</v>
      </c>
      <c r="B4589" s="14">
        <f t="shared" si="204"/>
        <v>4.7403139860736201E-2</v>
      </c>
      <c r="C4589" s="3">
        <f t="shared" si="202"/>
        <v>16.642610334416418</v>
      </c>
      <c r="D4589" s="3">
        <f t="shared" si="203"/>
        <v>0.78891198533007512</v>
      </c>
    </row>
    <row r="4590" spans="1:4" x14ac:dyDescent="0.2">
      <c r="A4590" s="2">
        <v>45.94</v>
      </c>
      <c r="B4590" s="14">
        <f t="shared" si="204"/>
        <v>4.7382505128208498E-2</v>
      </c>
      <c r="C4590" s="3">
        <f t="shared" si="202"/>
        <v>16.62831648461059</v>
      </c>
      <c r="D4590" s="3">
        <f t="shared" si="203"/>
        <v>0.78789129110553513</v>
      </c>
    </row>
    <row r="4591" spans="1:4" x14ac:dyDescent="0.2">
      <c r="A4591" s="2">
        <v>45.95</v>
      </c>
      <c r="B4591" s="14">
        <f t="shared" si="204"/>
        <v>4.7361883866292649E-2</v>
      </c>
      <c r="C4591" s="3">
        <f t="shared" si="202"/>
        <v>16.614037975952684</v>
      </c>
      <c r="D4591" s="3">
        <f t="shared" si="203"/>
        <v>0.7868721371672468</v>
      </c>
    </row>
    <row r="4592" spans="1:4" x14ac:dyDescent="0.2">
      <c r="A4592" s="2">
        <v>45.96</v>
      </c>
      <c r="B4592" s="14">
        <f t="shared" si="204"/>
        <v>4.7341276063266123E-2</v>
      </c>
      <c r="C4592" s="3">
        <f t="shared" si="202"/>
        <v>16.599774788690436</v>
      </c>
      <c r="D4592" s="3">
        <f t="shared" si="203"/>
        <v>0.78585452085943897</v>
      </c>
    </row>
    <row r="4593" spans="1:4" x14ac:dyDescent="0.2">
      <c r="A4593" s="2">
        <v>45.97</v>
      </c>
      <c r="B4593" s="14">
        <f t="shared" si="204"/>
        <v>4.7320681707419134E-2</v>
      </c>
      <c r="C4593" s="3">
        <f t="shared" si="202"/>
        <v>16.585526903101208</v>
      </c>
      <c r="D4593" s="3">
        <f t="shared" si="203"/>
        <v>0.78483843953148924</v>
      </c>
    </row>
    <row r="4594" spans="1:4" x14ac:dyDescent="0.2">
      <c r="A4594" s="2">
        <v>45.98</v>
      </c>
      <c r="B4594" s="14">
        <f t="shared" si="204"/>
        <v>4.7300100787054766E-2</v>
      </c>
      <c r="C4594" s="3">
        <f t="shared" si="202"/>
        <v>16.571294299491829</v>
      </c>
      <c r="D4594" s="3">
        <f t="shared" si="203"/>
        <v>0.78382389053790957</v>
      </c>
    </row>
    <row r="4595" spans="1:4" x14ac:dyDescent="0.2">
      <c r="A4595" s="2">
        <v>45.99</v>
      </c>
      <c r="B4595" s="14">
        <f t="shared" si="204"/>
        <v>4.7279533290488604E-2</v>
      </c>
      <c r="C4595" s="3">
        <f t="shared" si="202"/>
        <v>16.557076958198913</v>
      </c>
      <c r="D4595" s="3">
        <f t="shared" si="203"/>
        <v>0.78281087123834725</v>
      </c>
    </row>
    <row r="4596" spans="1:4" x14ac:dyDescent="0.2">
      <c r="A4596" s="2">
        <v>46</v>
      </c>
      <c r="B4596" s="14">
        <f t="shared" si="204"/>
        <v>4.7258979206049115E-2</v>
      </c>
      <c r="C4596" s="3">
        <f t="shared" si="202"/>
        <v>16.542874859588423</v>
      </c>
      <c r="D4596" s="3">
        <f t="shared" si="203"/>
        <v>0.78179937899756191</v>
      </c>
    </row>
    <row r="4597" spans="1:4" x14ac:dyDescent="0.2">
      <c r="A4597" s="2">
        <v>46.01</v>
      </c>
      <c r="B4597" s="14">
        <f t="shared" si="204"/>
        <v>4.7238438522077424E-2</v>
      </c>
      <c r="C4597" s="3">
        <f t="shared" si="202"/>
        <v>16.52868798405586</v>
      </c>
      <c r="D4597" s="3">
        <f t="shared" si="203"/>
        <v>0.78078941118542255</v>
      </c>
    </row>
    <row r="4598" spans="1:4" x14ac:dyDescent="0.2">
      <c r="A4598" s="2">
        <v>46.02</v>
      </c>
      <c r="B4598" s="14">
        <f t="shared" si="204"/>
        <v>4.721791122692718E-2</v>
      </c>
      <c r="C4598" s="3">
        <f t="shared" si="202"/>
        <v>16.514516312026096</v>
      </c>
      <c r="D4598" s="3">
        <f t="shared" si="203"/>
        <v>0.779780965176889</v>
      </c>
    </row>
    <row r="4599" spans="1:4" x14ac:dyDescent="0.2">
      <c r="A4599" s="2">
        <v>46.03</v>
      </c>
      <c r="B4599" s="14">
        <f t="shared" si="204"/>
        <v>4.7197397308964849E-2</v>
      </c>
      <c r="C4599" s="3">
        <f t="shared" si="202"/>
        <v>16.50035982395336</v>
      </c>
      <c r="D4599" s="3">
        <f t="shared" si="203"/>
        <v>0.77877403835200798</v>
      </c>
    </row>
    <row r="4600" spans="1:4" x14ac:dyDescent="0.2">
      <c r="A4600" s="2">
        <v>46.04</v>
      </c>
      <c r="B4600" s="14">
        <f t="shared" si="204"/>
        <v>4.7176896756569484E-2</v>
      </c>
      <c r="C4600" s="3">
        <f t="shared" si="202"/>
        <v>16.486218500321247</v>
      </c>
      <c r="D4600" s="3">
        <f t="shared" si="203"/>
        <v>0.77776862809590119</v>
      </c>
    </row>
    <row r="4601" spans="1:4" x14ac:dyDescent="0.2">
      <c r="A4601" s="2">
        <v>46.05</v>
      </c>
      <c r="B4601" s="14">
        <f t="shared" si="204"/>
        <v>4.7156409558132661E-2</v>
      </c>
      <c r="C4601" s="3">
        <f t="shared" si="202"/>
        <v>16.472092321642506</v>
      </c>
      <c r="D4601" s="3">
        <f t="shared" si="203"/>
        <v>0.77676473179874628</v>
      </c>
    </row>
    <row r="4602" spans="1:4" x14ac:dyDescent="0.2">
      <c r="A4602" s="2">
        <v>46.06</v>
      </c>
      <c r="B4602" s="14">
        <f t="shared" si="204"/>
        <v>4.713593570205863E-2</v>
      </c>
      <c r="C4602" s="3">
        <f t="shared" si="202"/>
        <v>16.457981268459157</v>
      </c>
      <c r="D4602" s="3">
        <f t="shared" si="203"/>
        <v>0.77576234685577616</v>
      </c>
    </row>
    <row r="4603" spans="1:4" x14ac:dyDescent="0.2">
      <c r="A4603" s="2">
        <v>46.07</v>
      </c>
      <c r="B4603" s="14">
        <f t="shared" si="204"/>
        <v>4.7115475176764281E-2</v>
      </c>
      <c r="C4603" s="3">
        <f t="shared" si="202"/>
        <v>16.443885321342393</v>
      </c>
      <c r="D4603" s="3">
        <f t="shared" si="203"/>
        <v>0.77476147066726597</v>
      </c>
    </row>
    <row r="4604" spans="1:4" x14ac:dyDescent="0.2">
      <c r="A4604" s="2">
        <v>46.08</v>
      </c>
      <c r="B4604" s="14">
        <f t="shared" si="204"/>
        <v>4.7095027970679E-2</v>
      </c>
      <c r="C4604" s="3">
        <f t="shared" si="202"/>
        <v>16.429804460892502</v>
      </c>
      <c r="D4604" s="3">
        <f t="shared" si="203"/>
        <v>0.77376210063851902</v>
      </c>
    </row>
    <row r="4605" spans="1:4" x14ac:dyDescent="0.2">
      <c r="A4605" s="2">
        <v>46.09</v>
      </c>
      <c r="B4605" s="14">
        <f t="shared" si="204"/>
        <v>4.7074594072244715E-2</v>
      </c>
      <c r="C4605" s="3">
        <f t="shared" si="202"/>
        <v>16.415738667738765</v>
      </c>
      <c r="D4605" s="3">
        <f t="shared" si="203"/>
        <v>0.77276423417985363</v>
      </c>
    </row>
    <row r="4606" spans="1:4" x14ac:dyDescent="0.2">
      <c r="A4606" s="2">
        <v>46.1</v>
      </c>
      <c r="B4606" s="14">
        <f t="shared" si="204"/>
        <v>4.7054173469915889E-2</v>
      </c>
      <c r="C4606" s="3">
        <f t="shared" si="202"/>
        <v>16.401687922539573</v>
      </c>
      <c r="D4606" s="3">
        <f t="shared" si="203"/>
        <v>0.77176786870660141</v>
      </c>
    </row>
    <row r="4607" spans="1:4" x14ac:dyDescent="0.2">
      <c r="A4607" s="2">
        <v>46.11</v>
      </c>
      <c r="B4607" s="14">
        <f t="shared" si="204"/>
        <v>4.703376615215956E-2</v>
      </c>
      <c r="C4607" s="3">
        <f t="shared" si="202"/>
        <v>16.387652205982221</v>
      </c>
      <c r="D4607" s="3">
        <f t="shared" si="203"/>
        <v>0.77077300163908957</v>
      </c>
    </row>
    <row r="4608" spans="1:4" x14ac:dyDescent="0.2">
      <c r="A4608" s="2">
        <v>46.12</v>
      </c>
      <c r="B4608" s="14">
        <f t="shared" si="204"/>
        <v>4.7013372107455258E-2</v>
      </c>
      <c r="C4608" s="3">
        <f t="shared" si="202"/>
        <v>16.373631498782903</v>
      </c>
      <c r="D4608" s="3">
        <f t="shared" si="203"/>
        <v>0.76977963040263098</v>
      </c>
    </row>
    <row r="4609" spans="1:4" x14ac:dyDescent="0.2">
      <c r="A4609" s="2">
        <v>46.13</v>
      </c>
      <c r="B4609" s="14">
        <f t="shared" si="204"/>
        <v>4.6992991324294894E-2</v>
      </c>
      <c r="C4609" s="3">
        <f t="shared" si="202"/>
        <v>16.359625781686702</v>
      </c>
      <c r="D4609" s="3">
        <f t="shared" si="203"/>
        <v>0.76878775242751429</v>
      </c>
    </row>
    <row r="4610" spans="1:4" x14ac:dyDescent="0.2">
      <c r="A4610" s="2">
        <v>46.14</v>
      </c>
      <c r="B4610" s="14">
        <f t="shared" si="204"/>
        <v>4.697262379118302E-2</v>
      </c>
      <c r="C4610" s="3">
        <f t="shared" si="202"/>
        <v>16.345635035467463</v>
      </c>
      <c r="D4610" s="3">
        <f t="shared" si="203"/>
        <v>0.76779736514899366</v>
      </c>
    </row>
    <row r="4611" spans="1:4" x14ac:dyDescent="0.2">
      <c r="A4611" s="2">
        <v>46.15</v>
      </c>
      <c r="B4611" s="14">
        <f t="shared" si="204"/>
        <v>4.6952269496636417E-2</v>
      </c>
      <c r="C4611" s="3">
        <f t="shared" si="202"/>
        <v>16.331659240927866</v>
      </c>
      <c r="D4611" s="3">
        <f t="shared" si="203"/>
        <v>0.7668084660072777</v>
      </c>
    </row>
    <row r="4612" spans="1:4" x14ac:dyDescent="0.2">
      <c r="A4612" s="2">
        <v>46.16</v>
      </c>
      <c r="B4612" s="14">
        <f t="shared" si="204"/>
        <v>4.6931928429184609E-2</v>
      </c>
      <c r="C4612" s="3">
        <f t="shared" si="202"/>
        <v>16.317698378899248</v>
      </c>
      <c r="D4612" s="3">
        <f t="shared" si="203"/>
        <v>0.76582105244752119</v>
      </c>
    </row>
    <row r="4613" spans="1:4" x14ac:dyDescent="0.2">
      <c r="A4613" s="2">
        <v>46.17</v>
      </c>
      <c r="B4613" s="14">
        <f t="shared" si="204"/>
        <v>4.6911600577369192E-2</v>
      </c>
      <c r="C4613" s="3">
        <f t="shared" si="202"/>
        <v>16.303752430241566</v>
      </c>
      <c r="D4613" s="3">
        <f t="shared" si="203"/>
        <v>0.76483512191980463</v>
      </c>
    </row>
    <row r="4614" spans="1:4" x14ac:dyDescent="0.2">
      <c r="A4614" s="2">
        <v>46.18</v>
      </c>
      <c r="B4614" s="14">
        <f t="shared" si="204"/>
        <v>4.6891285929744474E-2</v>
      </c>
      <c r="C4614" s="3">
        <f t="shared" ref="C4614:C4677" si="205">374200000/(A4614^5*(EXP(14380/(A4614*3000))-1))</f>
        <v>16.289821375843538</v>
      </c>
      <c r="D4614" s="3">
        <f t="shared" ref="D4614:D4677" si="206">B4614*C4614</f>
        <v>0.7638506718791428</v>
      </c>
    </row>
    <row r="4615" spans="1:4" x14ac:dyDescent="0.2">
      <c r="A4615" s="2">
        <v>46.19</v>
      </c>
      <c r="B4615" s="14">
        <f t="shared" si="204"/>
        <v>4.6870984474876934E-2</v>
      </c>
      <c r="C4615" s="3">
        <f t="shared" si="205"/>
        <v>16.275905196622308</v>
      </c>
      <c r="D4615" s="3">
        <f t="shared" si="206"/>
        <v>0.76286769978545299</v>
      </c>
    </row>
    <row r="4616" spans="1:4" x14ac:dyDescent="0.2">
      <c r="A4616" s="2">
        <v>46.2</v>
      </c>
      <c r="B4616" s="14">
        <f t="shared" si="204"/>
        <v>4.6850696201345549E-2</v>
      </c>
      <c r="C4616" s="3">
        <f t="shared" si="205"/>
        <v>16.262003873523561</v>
      </c>
      <c r="D4616" s="3">
        <f t="shared" si="206"/>
        <v>0.76188620310355692</v>
      </c>
    </row>
    <row r="4617" spans="1:4" x14ac:dyDescent="0.2">
      <c r="A4617" s="2">
        <v>46.21</v>
      </c>
      <c r="B4617" s="14">
        <f t="shared" si="204"/>
        <v>4.6830421097741569E-2</v>
      </c>
      <c r="C4617" s="3">
        <f t="shared" si="205"/>
        <v>16.248117387521471</v>
      </c>
      <c r="D4617" s="3">
        <f t="shared" si="206"/>
        <v>0.76090617930316717</v>
      </c>
    </row>
    <row r="4618" spans="1:4" x14ac:dyDescent="0.2">
      <c r="A4618" s="2">
        <v>46.22</v>
      </c>
      <c r="B4618" s="14">
        <f t="shared" si="204"/>
        <v>4.6810159152668708E-2</v>
      </c>
      <c r="C4618" s="3">
        <f t="shared" si="205"/>
        <v>16.234245719618698</v>
      </c>
      <c r="D4618" s="3">
        <f t="shared" si="206"/>
        <v>0.75992762585888196</v>
      </c>
    </row>
    <row r="4619" spans="1:4" x14ac:dyDescent="0.2">
      <c r="A4619" s="2">
        <v>46.23</v>
      </c>
      <c r="B4619" s="14">
        <f t="shared" si="204"/>
        <v>4.6789910354742857E-2</v>
      </c>
      <c r="C4619" s="3">
        <f t="shared" si="205"/>
        <v>16.220388850846135</v>
      </c>
      <c r="D4619" s="3">
        <f t="shared" si="206"/>
        <v>0.75895054025016118</v>
      </c>
    </row>
    <row r="4620" spans="1:4" x14ac:dyDescent="0.2">
      <c r="A4620" s="2">
        <v>46.24</v>
      </c>
      <c r="B4620" s="14">
        <f t="shared" si="204"/>
        <v>4.6769674692592293E-2</v>
      </c>
      <c r="C4620" s="3">
        <f t="shared" si="205"/>
        <v>16.206546762263052</v>
      </c>
      <c r="D4620" s="3">
        <f t="shared" si="206"/>
        <v>0.75797491996132782</v>
      </c>
    </row>
    <row r="4621" spans="1:4" x14ac:dyDescent="0.2">
      <c r="A4621" s="2">
        <v>46.25</v>
      </c>
      <c r="B4621" s="14">
        <f t="shared" si="204"/>
        <v>4.6749452154857526E-2</v>
      </c>
      <c r="C4621" s="3">
        <f t="shared" si="205"/>
        <v>16.192719434957077</v>
      </c>
      <c r="D4621" s="3">
        <f t="shared" si="206"/>
        <v>0.75700076248155745</v>
      </c>
    </row>
    <row r="4622" spans="1:4" x14ac:dyDescent="0.2">
      <c r="A4622" s="2">
        <v>46.26</v>
      </c>
      <c r="B4622" s="14">
        <f t="shared" si="204"/>
        <v>4.6729242730191509E-2</v>
      </c>
      <c r="C4622" s="3">
        <f t="shared" si="205"/>
        <v>16.178906850043923</v>
      </c>
      <c r="D4622" s="3">
        <f t="shared" si="206"/>
        <v>0.75602806530486055</v>
      </c>
    </row>
    <row r="4623" spans="1:4" x14ac:dyDescent="0.2">
      <c r="A4623" s="2">
        <v>46.27</v>
      </c>
      <c r="B4623" s="14">
        <f t="shared" si="204"/>
        <v>4.6709046407259244E-2</v>
      </c>
      <c r="C4623" s="3">
        <f t="shared" si="205"/>
        <v>16.165108988667562</v>
      </c>
      <c r="D4623" s="3">
        <f t="shared" si="206"/>
        <v>0.75505682593007672</v>
      </c>
    </row>
    <row r="4624" spans="1:4" x14ac:dyDescent="0.2">
      <c r="A4624" s="2">
        <v>46.28</v>
      </c>
      <c r="B4624" s="14">
        <f t="shared" si="204"/>
        <v>4.6688863174738075E-2</v>
      </c>
      <c r="C4624" s="3">
        <f t="shared" si="205"/>
        <v>16.151325832000069</v>
      </c>
      <c r="D4624" s="3">
        <f t="shared" si="206"/>
        <v>0.75408704186086384</v>
      </c>
    </row>
    <row r="4625" spans="1:4" x14ac:dyDescent="0.2">
      <c r="A4625" s="2">
        <v>46.29</v>
      </c>
      <c r="B4625" s="14">
        <f t="shared" si="204"/>
        <v>4.666869302131766E-2</v>
      </c>
      <c r="C4625" s="3">
        <f t="shared" si="205"/>
        <v>16.137557361241686</v>
      </c>
      <c r="D4625" s="3">
        <f t="shared" si="206"/>
        <v>0.75311871060569335</v>
      </c>
    </row>
    <row r="4626" spans="1:4" x14ac:dyDescent="0.2">
      <c r="A4626" s="2">
        <v>46.3</v>
      </c>
      <c r="B4626" s="14">
        <f t="shared" si="204"/>
        <v>4.6648535935699655E-2</v>
      </c>
      <c r="C4626" s="3">
        <f t="shared" si="205"/>
        <v>16.123803557620523</v>
      </c>
      <c r="D4626" s="3">
        <f t="shared" si="206"/>
        <v>0.7521518296778229</v>
      </c>
    </row>
    <row r="4627" spans="1:4" x14ac:dyDescent="0.2">
      <c r="A4627" s="2">
        <v>46.31</v>
      </c>
      <c r="B4627" s="14">
        <f t="shared" si="204"/>
        <v>4.662839190659808E-2</v>
      </c>
      <c r="C4627" s="3">
        <f t="shared" si="205"/>
        <v>16.110064402392783</v>
      </c>
      <c r="D4627" s="3">
        <f t="shared" si="206"/>
        <v>0.75118639659530551</v>
      </c>
    </row>
    <row r="4628" spans="1:4" x14ac:dyDescent="0.2">
      <c r="A4628" s="2">
        <v>46.32</v>
      </c>
      <c r="B4628" s="14">
        <f t="shared" si="204"/>
        <v>4.6608260922739148E-2</v>
      </c>
      <c r="C4628" s="3">
        <f t="shared" si="205"/>
        <v>16.09633987684262</v>
      </c>
      <c r="D4628" s="3">
        <f t="shared" si="206"/>
        <v>0.7502224088809718</v>
      </c>
    </row>
    <row r="4629" spans="1:4" x14ac:dyDescent="0.2">
      <c r="A4629" s="2">
        <v>46.33</v>
      </c>
      <c r="B4629" s="14">
        <f t="shared" si="204"/>
        <v>4.6588142972861152E-2</v>
      </c>
      <c r="C4629" s="3">
        <f t="shared" si="205"/>
        <v>16.08262996228202</v>
      </c>
      <c r="D4629" s="3">
        <f t="shared" si="206"/>
        <v>0.74925986406241529</v>
      </c>
    </row>
    <row r="4630" spans="1:4" x14ac:dyDescent="0.2">
      <c r="A4630" s="2">
        <v>46.34</v>
      </c>
      <c r="B4630" s="14">
        <f t="shared" si="204"/>
        <v>4.6568038045714522E-2</v>
      </c>
      <c r="C4630" s="3">
        <f t="shared" si="205"/>
        <v>16.068934640050855</v>
      </c>
      <c r="D4630" s="3">
        <f t="shared" si="206"/>
        <v>0.74829875967198822</v>
      </c>
    </row>
    <row r="4631" spans="1:4" x14ac:dyDescent="0.2">
      <c r="A4631" s="2">
        <v>46.35</v>
      </c>
      <c r="B4631" s="14">
        <f t="shared" si="204"/>
        <v>4.6547946130061905E-2</v>
      </c>
      <c r="C4631" s="3">
        <f t="shared" si="205"/>
        <v>16.055253891516749</v>
      </c>
      <c r="D4631" s="3">
        <f t="shared" si="206"/>
        <v>0.74733909324678838</v>
      </c>
    </row>
    <row r="4632" spans="1:4" x14ac:dyDescent="0.2">
      <c r="A4632" s="2">
        <v>46.36</v>
      </c>
      <c r="B4632" s="14">
        <f t="shared" si="204"/>
        <v>4.6527867214678102E-2</v>
      </c>
      <c r="C4632" s="3">
        <f t="shared" si="205"/>
        <v>16.041587698075137</v>
      </c>
      <c r="D4632" s="3">
        <f t="shared" si="206"/>
        <v>0.74638086232865375</v>
      </c>
    </row>
    <row r="4633" spans="1:4" x14ac:dyDescent="0.2">
      <c r="A4633" s="2">
        <v>46.37</v>
      </c>
      <c r="B4633" s="14">
        <f t="shared" si="204"/>
        <v>4.6507801288349804E-2</v>
      </c>
      <c r="C4633" s="3">
        <f t="shared" si="205"/>
        <v>16.027936041149097</v>
      </c>
      <c r="D4633" s="3">
        <f t="shared" si="206"/>
        <v>0.74542406446414222</v>
      </c>
    </row>
    <row r="4634" spans="1:4" x14ac:dyDescent="0.2">
      <c r="A4634" s="2">
        <v>46.38</v>
      </c>
      <c r="B4634" s="14">
        <f t="shared" si="204"/>
        <v>4.6487748339875984E-2</v>
      </c>
      <c r="C4634" s="3">
        <f t="shared" si="205"/>
        <v>16.01429890218937</v>
      </c>
      <c r="D4634" s="3">
        <f t="shared" si="206"/>
        <v>0.74446869720453168</v>
      </c>
    </row>
    <row r="4635" spans="1:4" x14ac:dyDescent="0.2">
      <c r="A4635" s="2">
        <v>46.39</v>
      </c>
      <c r="B4635" s="14">
        <f t="shared" si="204"/>
        <v>4.6467708358067711E-2</v>
      </c>
      <c r="C4635" s="3">
        <f t="shared" si="205"/>
        <v>16.000676262674329</v>
      </c>
      <c r="D4635" s="3">
        <f t="shared" si="206"/>
        <v>0.74351475810580758</v>
      </c>
    </row>
    <row r="4636" spans="1:4" x14ac:dyDescent="0.2">
      <c r="A4636" s="2">
        <v>46.4</v>
      </c>
      <c r="B4636" s="14">
        <f t="shared" si="204"/>
        <v>4.6447681331747891E-2</v>
      </c>
      <c r="C4636" s="3">
        <f t="shared" si="205"/>
        <v>15.987068104109872</v>
      </c>
      <c r="D4636" s="3">
        <f t="shared" si="206"/>
        <v>0.74256224472864618</v>
      </c>
    </row>
    <row r="4637" spans="1:4" x14ac:dyDescent="0.2">
      <c r="A4637" s="2">
        <v>46.41</v>
      </c>
      <c r="B4637" s="14">
        <f t="shared" si="204"/>
        <v>4.6427667249751732E-2</v>
      </c>
      <c r="C4637" s="3">
        <f t="shared" si="205"/>
        <v>15.973474408029469</v>
      </c>
      <c r="D4637" s="3">
        <f t="shared" si="206"/>
        <v>0.7416111546384172</v>
      </c>
    </row>
    <row r="4638" spans="1:4" x14ac:dyDescent="0.2">
      <c r="A4638" s="2">
        <v>46.42</v>
      </c>
      <c r="B4638" s="14">
        <f t="shared" si="204"/>
        <v>4.640766610092624E-2</v>
      </c>
      <c r="C4638" s="3">
        <f t="shared" si="205"/>
        <v>15.959895155993976</v>
      </c>
      <c r="D4638" s="3">
        <f t="shared" si="206"/>
        <v>0.74066148540515853</v>
      </c>
    </row>
    <row r="4639" spans="1:4" x14ac:dyDescent="0.2">
      <c r="A4639" s="2">
        <v>46.43</v>
      </c>
      <c r="B4639" s="14">
        <f t="shared" si="204"/>
        <v>4.6387677874130617E-2</v>
      </c>
      <c r="C4639" s="3">
        <f t="shared" si="205"/>
        <v>15.946330329591744</v>
      </c>
      <c r="D4639" s="3">
        <f t="shared" si="206"/>
        <v>0.73971323460358096</v>
      </c>
    </row>
    <row r="4640" spans="1:4" x14ac:dyDescent="0.2">
      <c r="A4640" s="2">
        <v>46.44</v>
      </c>
      <c r="B4640" s="14">
        <f t="shared" si="204"/>
        <v>4.6367702558235961E-2</v>
      </c>
      <c r="C4640" s="3">
        <f t="shared" si="205"/>
        <v>15.932779910438457</v>
      </c>
      <c r="D4640" s="3">
        <f t="shared" si="206"/>
        <v>0.73876639981304781</v>
      </c>
    </row>
    <row r="4641" spans="1:4" x14ac:dyDescent="0.2">
      <c r="A4641" s="2">
        <v>46.45</v>
      </c>
      <c r="B4641" s="14">
        <f t="shared" si="204"/>
        <v>4.6347740142125317E-2</v>
      </c>
      <c r="C4641" s="3">
        <f t="shared" si="205"/>
        <v>15.919243880177079</v>
      </c>
      <c r="D4641" s="3">
        <f t="shared" si="206"/>
        <v>0.73782097861756601</v>
      </c>
    </row>
    <row r="4642" spans="1:4" x14ac:dyDescent="0.2">
      <c r="A4642" s="2">
        <v>46.46</v>
      </c>
      <c r="B4642" s="14">
        <f t="shared" si="204"/>
        <v>4.6327790614693776E-2</v>
      </c>
      <c r="C4642" s="3">
        <f t="shared" si="205"/>
        <v>15.905722220477966</v>
      </c>
      <c r="D4642" s="3">
        <f t="shared" si="206"/>
        <v>0.73687696860578533</v>
      </c>
    </row>
    <row r="4643" spans="1:4" x14ac:dyDescent="0.2">
      <c r="A4643" s="2">
        <v>46.47</v>
      </c>
      <c r="B4643" s="14">
        <f t="shared" si="204"/>
        <v>4.6307853964848336E-2</v>
      </c>
      <c r="C4643" s="3">
        <f t="shared" si="205"/>
        <v>15.892214913038622</v>
      </c>
      <c r="D4643" s="3">
        <f t="shared" si="206"/>
        <v>0.73593436737097739</v>
      </c>
    </row>
    <row r="4644" spans="1:4" x14ac:dyDescent="0.2">
      <c r="A4644" s="2">
        <v>46.48</v>
      </c>
      <c r="B4644" s="14">
        <f t="shared" ref="B4644:B4707" si="207">10^(2-2*LOG(A4644))</f>
        <v>4.6287930181507946E-2</v>
      </c>
      <c r="C4644" s="3">
        <f t="shared" si="205"/>
        <v>15.878721939583746</v>
      </c>
      <c r="D4644" s="3">
        <f t="shared" si="206"/>
        <v>0.73499317251103091</v>
      </c>
    </row>
    <row r="4645" spans="1:4" x14ac:dyDescent="0.2">
      <c r="A4645" s="2">
        <v>46.49</v>
      </c>
      <c r="B4645" s="14">
        <f t="shared" si="207"/>
        <v>4.6268019253603396E-2</v>
      </c>
      <c r="C4645" s="3">
        <f t="shared" si="205"/>
        <v>15.86524328186522</v>
      </c>
      <c r="D4645" s="3">
        <f t="shared" si="206"/>
        <v>0.73405338162844191</v>
      </c>
    </row>
    <row r="4646" spans="1:4" x14ac:dyDescent="0.2">
      <c r="A4646" s="2">
        <v>46.5</v>
      </c>
      <c r="B4646" s="14">
        <f t="shared" si="207"/>
        <v>4.6248121170077448E-2</v>
      </c>
      <c r="C4646" s="3">
        <f t="shared" si="205"/>
        <v>15.851778921661992</v>
      </c>
      <c r="D4646" s="3">
        <f t="shared" si="206"/>
        <v>0.73311499233030342</v>
      </c>
    </row>
    <row r="4647" spans="1:4" x14ac:dyDescent="0.2">
      <c r="A4647" s="2">
        <v>46.51</v>
      </c>
      <c r="B4647" s="14">
        <f t="shared" si="207"/>
        <v>4.6228235919884786E-2</v>
      </c>
      <c r="C4647" s="3">
        <f t="shared" si="205"/>
        <v>15.838328840780029</v>
      </c>
      <c r="D4647" s="3">
        <f t="shared" si="206"/>
        <v>0.73217800222829454</v>
      </c>
    </row>
    <row r="4648" spans="1:4" x14ac:dyDescent="0.2">
      <c r="A4648" s="2">
        <v>46.52</v>
      </c>
      <c r="B4648" s="14">
        <f t="shared" si="207"/>
        <v>4.6208363491991908E-2</v>
      </c>
      <c r="C4648" s="3">
        <f t="shared" si="205"/>
        <v>15.824893021052375</v>
      </c>
      <c r="D4648" s="3">
        <f t="shared" si="206"/>
        <v>0.73124240893867409</v>
      </c>
    </row>
    <row r="4649" spans="1:4" x14ac:dyDescent="0.2">
      <c r="A4649" s="2">
        <v>46.53</v>
      </c>
      <c r="B4649" s="14">
        <f t="shared" si="207"/>
        <v>4.6188503875377117E-2</v>
      </c>
      <c r="C4649" s="3">
        <f t="shared" si="205"/>
        <v>15.811471444338977</v>
      </c>
      <c r="D4649" s="3">
        <f t="shared" si="206"/>
        <v>0.73030821008226543</v>
      </c>
    </row>
    <row r="4650" spans="1:4" x14ac:dyDescent="0.2">
      <c r="A4650" s="2">
        <v>46.54</v>
      </c>
      <c r="B4650" s="14">
        <f t="shared" si="207"/>
        <v>4.6168657059030685E-2</v>
      </c>
      <c r="C4650" s="3">
        <f t="shared" si="205"/>
        <v>15.798064092526703</v>
      </c>
      <c r="D4650" s="3">
        <f t="shared" si="206"/>
        <v>0.72937540328445216</v>
      </c>
    </row>
    <row r="4651" spans="1:4" x14ac:dyDescent="0.2">
      <c r="A4651" s="2">
        <v>46.55</v>
      </c>
      <c r="B4651" s="14">
        <f t="shared" si="207"/>
        <v>4.6148823031954576E-2</v>
      </c>
      <c r="C4651" s="3">
        <f t="shared" si="205"/>
        <v>15.784670947529298</v>
      </c>
      <c r="D4651" s="3">
        <f t="shared" si="206"/>
        <v>0.72844398617516437</v>
      </c>
    </row>
    <row r="4652" spans="1:4" x14ac:dyDescent="0.2">
      <c r="A4652" s="2">
        <v>46.56</v>
      </c>
      <c r="B4652" s="14">
        <f t="shared" si="207"/>
        <v>4.6129001783162676E-2</v>
      </c>
      <c r="C4652" s="3">
        <f t="shared" si="205"/>
        <v>15.771291991287292</v>
      </c>
      <c r="D4652" s="3">
        <f t="shared" si="206"/>
        <v>0.72751395638887073</v>
      </c>
    </row>
    <row r="4653" spans="1:4" x14ac:dyDescent="0.2">
      <c r="A4653" s="2">
        <v>46.57</v>
      </c>
      <c r="B4653" s="14">
        <f t="shared" si="207"/>
        <v>4.6109193301680576E-2</v>
      </c>
      <c r="C4653" s="3">
        <f t="shared" si="205"/>
        <v>15.75792720576808</v>
      </c>
      <c r="D4653" s="3">
        <f t="shared" si="206"/>
        <v>0.72658531156457173</v>
      </c>
    </row>
    <row r="4654" spans="1:4" x14ac:dyDescent="0.2">
      <c r="A4654" s="2">
        <v>46.58</v>
      </c>
      <c r="B4654" s="14">
        <f t="shared" si="207"/>
        <v>4.6089397576545746E-2</v>
      </c>
      <c r="C4654" s="3">
        <f t="shared" si="205"/>
        <v>15.744576572965657</v>
      </c>
      <c r="D4654" s="3">
        <f t="shared" si="206"/>
        <v>0.72565804934578226</v>
      </c>
    </row>
    <row r="4655" spans="1:4" x14ac:dyDescent="0.2">
      <c r="A4655" s="2">
        <v>46.59</v>
      </c>
      <c r="B4655" s="14">
        <f t="shared" si="207"/>
        <v>4.6069614596807223E-2</v>
      </c>
      <c r="C4655" s="3">
        <f t="shared" si="205"/>
        <v>15.731240074900825</v>
      </c>
      <c r="D4655" s="3">
        <f t="shared" si="206"/>
        <v>0.72473216738052981</v>
      </c>
    </row>
    <row r="4656" spans="1:4" x14ac:dyDescent="0.2">
      <c r="A4656" s="2">
        <v>46.6</v>
      </c>
      <c r="B4656" s="14">
        <f t="shared" si="207"/>
        <v>4.6049844351526079E-2</v>
      </c>
      <c r="C4656" s="3">
        <f t="shared" si="205"/>
        <v>15.717917693620935</v>
      </c>
      <c r="D4656" s="3">
        <f t="shared" si="206"/>
        <v>0.72380766332134183</v>
      </c>
    </row>
    <row r="4657" spans="1:4" x14ac:dyDescent="0.2">
      <c r="A4657" s="2">
        <v>46.61</v>
      </c>
      <c r="B4657" s="14">
        <f t="shared" si="207"/>
        <v>4.6030086829774892E-2</v>
      </c>
      <c r="C4657" s="3">
        <f t="shared" si="205"/>
        <v>15.704609411199968</v>
      </c>
      <c r="D4657" s="3">
        <f t="shared" si="206"/>
        <v>0.72288453482523451</v>
      </c>
    </row>
    <row r="4658" spans="1:4" x14ac:dyDescent="0.2">
      <c r="A4658" s="2">
        <v>46.62</v>
      </c>
      <c r="B4658" s="14">
        <f t="shared" si="207"/>
        <v>4.6010342020638022E-2</v>
      </c>
      <c r="C4658" s="3">
        <f t="shared" si="205"/>
        <v>15.691315209738491</v>
      </c>
      <c r="D4658" s="3">
        <f t="shared" si="206"/>
        <v>0.72196277955370736</v>
      </c>
    </row>
    <row r="4659" spans="1:4" x14ac:dyDescent="0.2">
      <c r="A4659" s="2">
        <v>46.63</v>
      </c>
      <c r="B4659" s="14">
        <f t="shared" si="207"/>
        <v>4.5990609913211584E-2</v>
      </c>
      <c r="C4659" s="3">
        <f t="shared" si="205"/>
        <v>15.678035071363499</v>
      </c>
      <c r="D4659" s="3">
        <f t="shared" si="206"/>
        <v>0.72104239517272906</v>
      </c>
    </row>
    <row r="4660" spans="1:4" x14ac:dyDescent="0.2">
      <c r="A4660" s="2">
        <v>46.64</v>
      </c>
      <c r="B4660" s="14">
        <f t="shared" si="207"/>
        <v>4.5970890496603294E-2</v>
      </c>
      <c r="C4660" s="3">
        <f t="shared" si="205"/>
        <v>15.664768978228519</v>
      </c>
      <c r="D4660" s="3">
        <f t="shared" si="206"/>
        <v>0.72012337935273152</v>
      </c>
    </row>
    <row r="4661" spans="1:4" x14ac:dyDescent="0.2">
      <c r="A4661" s="2">
        <v>46.65</v>
      </c>
      <c r="B4661" s="14">
        <f t="shared" si="207"/>
        <v>4.5951183759932658E-2</v>
      </c>
      <c r="C4661" s="3">
        <f t="shared" si="205"/>
        <v>15.651516912513472</v>
      </c>
      <c r="D4661" s="3">
        <f t="shared" si="206"/>
        <v>0.71920572976860042</v>
      </c>
    </row>
    <row r="4662" spans="1:4" x14ac:dyDescent="0.2">
      <c r="A4662" s="2">
        <v>46.66</v>
      </c>
      <c r="B4662" s="14">
        <f t="shared" si="207"/>
        <v>4.5931489692330678E-2</v>
      </c>
      <c r="C4662" s="3">
        <f t="shared" si="205"/>
        <v>15.638278856424584</v>
      </c>
      <c r="D4662" s="3">
        <f t="shared" si="206"/>
        <v>0.71828944409965856</v>
      </c>
    </row>
    <row r="4663" spans="1:4" x14ac:dyDescent="0.2">
      <c r="A4663" s="2">
        <v>46.67</v>
      </c>
      <c r="B4663" s="14">
        <f t="shared" si="207"/>
        <v>4.5911808282940156E-2</v>
      </c>
      <c r="C4663" s="3">
        <f t="shared" si="205"/>
        <v>15.625054792194451</v>
      </c>
      <c r="D4663" s="3">
        <f t="shared" si="206"/>
        <v>0.71737452002966695</v>
      </c>
    </row>
    <row r="4664" spans="1:4" x14ac:dyDescent="0.2">
      <c r="A4664" s="2">
        <v>46.68</v>
      </c>
      <c r="B4664" s="14">
        <f t="shared" si="207"/>
        <v>4.5892139520915406E-2</v>
      </c>
      <c r="C4664" s="3">
        <f t="shared" si="205"/>
        <v>15.611844702082047</v>
      </c>
      <c r="D4664" s="3">
        <f t="shared" si="206"/>
        <v>0.7164609552468133</v>
      </c>
    </row>
    <row r="4665" spans="1:4" x14ac:dyDescent="0.2">
      <c r="A4665" s="2">
        <v>46.69</v>
      </c>
      <c r="B4665" s="14">
        <f t="shared" si="207"/>
        <v>4.5872483395422478E-2</v>
      </c>
      <c r="C4665" s="3">
        <f t="shared" si="205"/>
        <v>15.598648568372408</v>
      </c>
      <c r="D4665" s="3">
        <f t="shared" si="206"/>
        <v>0.7155487474436939</v>
      </c>
    </row>
    <row r="4666" spans="1:4" x14ac:dyDescent="0.2">
      <c r="A4666" s="2">
        <v>46.7</v>
      </c>
      <c r="B4666" s="14">
        <f t="shared" si="207"/>
        <v>4.5852839895638896E-2</v>
      </c>
      <c r="C4666" s="3">
        <f t="shared" si="205"/>
        <v>15.585466373376885</v>
      </c>
      <c r="D4666" s="3">
        <f t="shared" si="206"/>
        <v>0.71463789431731406</v>
      </c>
    </row>
    <row r="4667" spans="1:4" x14ac:dyDescent="0.2">
      <c r="A4667" s="2">
        <v>46.71</v>
      </c>
      <c r="B4667" s="14">
        <f t="shared" si="207"/>
        <v>4.5833209010753856E-2</v>
      </c>
      <c r="C4667" s="3">
        <f t="shared" si="205"/>
        <v>15.572298099432953</v>
      </c>
      <c r="D4667" s="3">
        <f t="shared" si="206"/>
        <v>0.71372839356907558</v>
      </c>
    </row>
    <row r="4668" spans="1:4" x14ac:dyDescent="0.2">
      <c r="A4668" s="2">
        <v>46.72</v>
      </c>
      <c r="B4668" s="14">
        <f t="shared" si="207"/>
        <v>4.5813590729968101E-2</v>
      </c>
      <c r="C4668" s="3">
        <f t="shared" si="205"/>
        <v>15.559143728904147</v>
      </c>
      <c r="D4668" s="3">
        <f t="shared" si="206"/>
        <v>0.71282024290476431</v>
      </c>
    </row>
    <row r="4669" spans="1:4" x14ac:dyDescent="0.2">
      <c r="A4669" s="2">
        <v>46.73</v>
      </c>
      <c r="B4669" s="14">
        <f t="shared" si="207"/>
        <v>4.5793985042493816E-2</v>
      </c>
      <c r="C4669" s="3">
        <f t="shared" si="205"/>
        <v>15.546003244180104</v>
      </c>
      <c r="D4669" s="3">
        <f t="shared" si="206"/>
        <v>0.71191344003454404</v>
      </c>
    </row>
    <row r="4670" spans="1:4" x14ac:dyDescent="0.2">
      <c r="A4670" s="2">
        <v>46.74</v>
      </c>
      <c r="B4670" s="14">
        <f t="shared" si="207"/>
        <v>4.5774391937554906E-2</v>
      </c>
      <c r="C4670" s="3">
        <f t="shared" si="205"/>
        <v>15.532876627676462</v>
      </c>
      <c r="D4670" s="3">
        <f t="shared" si="206"/>
        <v>0.71100798267294851</v>
      </c>
    </row>
    <row r="4671" spans="1:4" x14ac:dyDescent="0.2">
      <c r="A4671" s="2">
        <v>46.75</v>
      </c>
      <c r="B4671" s="14">
        <f t="shared" si="207"/>
        <v>4.5754811404386739E-2</v>
      </c>
      <c r="C4671" s="3">
        <f t="shared" si="205"/>
        <v>15.519763861834846</v>
      </c>
      <c r="D4671" s="3">
        <f t="shared" si="206"/>
        <v>0.7101038685388702</v>
      </c>
    </row>
    <row r="4672" spans="1:4" x14ac:dyDescent="0.2">
      <c r="A4672" s="2">
        <v>46.76</v>
      </c>
      <c r="B4672" s="14">
        <f t="shared" si="207"/>
        <v>4.5735243432236082E-2</v>
      </c>
      <c r="C4672" s="3">
        <f t="shared" si="205"/>
        <v>15.506664929122801</v>
      </c>
      <c r="D4672" s="3">
        <f t="shared" si="206"/>
        <v>0.7092010953555492</v>
      </c>
    </row>
    <row r="4673" spans="1:4" x14ac:dyDescent="0.2">
      <c r="A4673" s="2">
        <v>46.77</v>
      </c>
      <c r="B4673" s="14">
        <f t="shared" si="207"/>
        <v>4.5715688010361334E-2</v>
      </c>
      <c r="C4673" s="3">
        <f t="shared" si="205"/>
        <v>15.493579812033715</v>
      </c>
      <c r="D4673" s="3">
        <f t="shared" si="206"/>
        <v>0.70829966085056617</v>
      </c>
    </row>
    <row r="4674" spans="1:4" x14ac:dyDescent="0.2">
      <c r="A4674" s="2">
        <v>46.78</v>
      </c>
      <c r="B4674" s="14">
        <f t="shared" si="207"/>
        <v>4.5696145128032356E-2</v>
      </c>
      <c r="C4674" s="3">
        <f t="shared" si="205"/>
        <v>15.48050849308688</v>
      </c>
      <c r="D4674" s="3">
        <f t="shared" si="206"/>
        <v>0.7073995627558356</v>
      </c>
    </row>
    <row r="4675" spans="1:4" x14ac:dyDescent="0.2">
      <c r="A4675" s="2">
        <v>46.79</v>
      </c>
      <c r="B4675" s="14">
        <f t="shared" si="207"/>
        <v>4.5676614774530395E-2</v>
      </c>
      <c r="C4675" s="3">
        <f t="shared" si="205"/>
        <v>15.467450954827385</v>
      </c>
      <c r="D4675" s="3">
        <f t="shared" si="206"/>
        <v>0.70650079880759276</v>
      </c>
    </row>
    <row r="4676" spans="1:4" x14ac:dyDescent="0.2">
      <c r="A4676" s="2">
        <v>46.8</v>
      </c>
      <c r="B4676" s="14">
        <f t="shared" si="207"/>
        <v>4.5657096939148205E-2</v>
      </c>
      <c r="C4676" s="3">
        <f t="shared" si="205"/>
        <v>15.45440717982601</v>
      </c>
      <c r="D4676" s="3">
        <f t="shared" si="206"/>
        <v>0.70560336674638413</v>
      </c>
    </row>
    <row r="4677" spans="1:4" x14ac:dyDescent="0.2">
      <c r="A4677" s="2">
        <v>46.81</v>
      </c>
      <c r="B4677" s="14">
        <f t="shared" si="207"/>
        <v>4.5637591611189972E-2</v>
      </c>
      <c r="C4677" s="3">
        <f t="shared" si="205"/>
        <v>15.441377150679294</v>
      </c>
      <c r="D4677" s="3">
        <f t="shared" si="206"/>
        <v>0.70470726431706188</v>
      </c>
    </row>
    <row r="4678" spans="1:4" x14ac:dyDescent="0.2">
      <c r="A4678" s="2">
        <v>46.82</v>
      </c>
      <c r="B4678" s="14">
        <f t="shared" si="207"/>
        <v>4.5618098779971285E-2</v>
      </c>
      <c r="C4678" s="3">
        <f t="shared" ref="C4678:C4741" si="208">374200000/(A4678^5*(EXP(14380/(A4678*3000))-1))</f>
        <v>15.428360850009403</v>
      </c>
      <c r="D4678" s="3">
        <f t="shared" ref="D4678:D4741" si="209">B4678*C4678</f>
        <v>0.70381248926877071</v>
      </c>
    </row>
    <row r="4679" spans="1:4" x14ac:dyDescent="0.2">
      <c r="A4679" s="2">
        <v>46.83</v>
      </c>
      <c r="B4679" s="14">
        <f t="shared" si="207"/>
        <v>4.5598618434819202E-2</v>
      </c>
      <c r="C4679" s="3">
        <f t="shared" si="208"/>
        <v>15.415358260464194</v>
      </c>
      <c r="D4679" s="3">
        <f t="shared" si="209"/>
        <v>0.70291903935494504</v>
      </c>
    </row>
    <row r="4680" spans="1:4" x14ac:dyDescent="0.2">
      <c r="A4680" s="2">
        <v>46.84</v>
      </c>
      <c r="B4680" s="14">
        <f t="shared" si="207"/>
        <v>4.5579150565072071E-2</v>
      </c>
      <c r="C4680" s="3">
        <f t="shared" si="208"/>
        <v>15.402369364717035</v>
      </c>
      <c r="D4680" s="3">
        <f t="shared" si="209"/>
        <v>0.70202691233329118</v>
      </c>
    </row>
    <row r="4681" spans="1:4" x14ac:dyDescent="0.2">
      <c r="A4681" s="2">
        <v>46.85</v>
      </c>
      <c r="B4681" s="14">
        <f t="shared" si="207"/>
        <v>4.5559695160079662E-2</v>
      </c>
      <c r="C4681" s="3">
        <f t="shared" si="208"/>
        <v>15.389394145466859</v>
      </c>
      <c r="D4681" s="3">
        <f t="shared" si="209"/>
        <v>0.70113610596578479</v>
      </c>
    </row>
    <row r="4682" spans="1:4" x14ac:dyDescent="0.2">
      <c r="A4682" s="2">
        <v>46.86</v>
      </c>
      <c r="B4682" s="14">
        <f t="shared" si="207"/>
        <v>4.5540252209203144E-2</v>
      </c>
      <c r="C4682" s="3">
        <f t="shared" si="208"/>
        <v>15.376432585438131</v>
      </c>
      <c r="D4682" s="3">
        <f t="shared" si="209"/>
        <v>0.70024661801866206</v>
      </c>
    </row>
    <row r="4683" spans="1:4" x14ac:dyDescent="0.2">
      <c r="A4683" s="2">
        <v>46.87</v>
      </c>
      <c r="B4683" s="14">
        <f t="shared" si="207"/>
        <v>4.5520821701814998E-2</v>
      </c>
      <c r="C4683" s="3">
        <f t="shared" si="208"/>
        <v>15.363484667380709</v>
      </c>
      <c r="D4683" s="3">
        <f t="shared" si="209"/>
        <v>0.69935844626240573</v>
      </c>
    </row>
    <row r="4684" spans="1:4" x14ac:dyDescent="0.2">
      <c r="A4684" s="2">
        <v>46.88</v>
      </c>
      <c r="B4684" s="14">
        <f t="shared" si="207"/>
        <v>4.5501403627299049E-2</v>
      </c>
      <c r="C4684" s="3">
        <f t="shared" si="208"/>
        <v>15.35055037406984</v>
      </c>
      <c r="D4684" s="3">
        <f t="shared" si="209"/>
        <v>0.69847158847173818</v>
      </c>
    </row>
    <row r="4685" spans="1:4" x14ac:dyDescent="0.2">
      <c r="A4685" s="2">
        <v>46.89</v>
      </c>
      <c r="B4685" s="14">
        <f t="shared" si="207"/>
        <v>4.5481997975050453E-2</v>
      </c>
      <c r="C4685" s="3">
        <f t="shared" si="208"/>
        <v>15.337629688306246</v>
      </c>
      <c r="D4685" s="3">
        <f t="shared" si="209"/>
        <v>0.69758604242561839</v>
      </c>
    </row>
    <row r="4686" spans="1:4" x14ac:dyDescent="0.2">
      <c r="A4686" s="2">
        <v>46.9</v>
      </c>
      <c r="B4686" s="14">
        <f t="shared" si="207"/>
        <v>4.5462604734475678E-2</v>
      </c>
      <c r="C4686" s="3">
        <f t="shared" si="208"/>
        <v>15.324722592915878</v>
      </c>
      <c r="D4686" s="3">
        <f t="shared" si="209"/>
        <v>0.69670180590722375</v>
      </c>
    </row>
    <row r="4687" spans="1:4" x14ac:dyDescent="0.2">
      <c r="A4687" s="2">
        <v>46.91</v>
      </c>
      <c r="B4687" s="14">
        <f t="shared" si="207"/>
        <v>4.5443223894992321E-2</v>
      </c>
      <c r="C4687" s="3">
        <f t="shared" si="208"/>
        <v>15.311829070749951</v>
      </c>
      <c r="D4687" s="3">
        <f t="shared" si="209"/>
        <v>0.69581887670394227</v>
      </c>
    </row>
    <row r="4688" spans="1:4" x14ac:dyDescent="0.2">
      <c r="A4688" s="2">
        <v>46.92</v>
      </c>
      <c r="B4688" s="14">
        <f t="shared" si="207"/>
        <v>4.5423855446029539E-2</v>
      </c>
      <c r="C4688" s="3">
        <f t="shared" si="208"/>
        <v>15.298949104685025</v>
      </c>
      <c r="D4688" s="3">
        <f t="shared" si="209"/>
        <v>0.6949372526073756</v>
      </c>
    </row>
    <row r="4689" spans="1:4" x14ac:dyDescent="0.2">
      <c r="A4689" s="2">
        <v>46.93</v>
      </c>
      <c r="B4689" s="14">
        <f t="shared" si="207"/>
        <v>4.5404499377027556E-2</v>
      </c>
      <c r="C4689" s="3">
        <f t="shared" si="208"/>
        <v>15.286082677622744</v>
      </c>
      <c r="D4689" s="3">
        <f t="shared" si="209"/>
        <v>0.69405693141331359</v>
      </c>
    </row>
    <row r="4690" spans="1:4" x14ac:dyDescent="0.2">
      <c r="A4690" s="2">
        <v>46.94</v>
      </c>
      <c r="B4690" s="14">
        <f t="shared" si="207"/>
        <v>4.5385155677437915E-2</v>
      </c>
      <c r="C4690" s="3">
        <f t="shared" si="208"/>
        <v>15.273229772489987</v>
      </c>
      <c r="D4690" s="3">
        <f t="shared" si="209"/>
        <v>0.69317791092173775</v>
      </c>
    </row>
    <row r="4691" spans="1:4" x14ac:dyDescent="0.2">
      <c r="A4691" s="2">
        <v>46.95</v>
      </c>
      <c r="B4691" s="14">
        <f t="shared" si="207"/>
        <v>4.5365824336723301E-2</v>
      </c>
      <c r="C4691" s="3">
        <f t="shared" si="208"/>
        <v>15.260390372238669</v>
      </c>
      <c r="D4691" s="3">
        <f t="shared" si="209"/>
        <v>0.69230018893680301</v>
      </c>
    </row>
    <row r="4692" spans="1:4" x14ac:dyDescent="0.2">
      <c r="A4692" s="2">
        <v>46.96</v>
      </c>
      <c r="B4692" s="14">
        <f t="shared" si="207"/>
        <v>4.5346505344357739E-2</v>
      </c>
      <c r="C4692" s="3">
        <f t="shared" si="208"/>
        <v>15.247564459845835</v>
      </c>
      <c r="D4692" s="3">
        <f t="shared" si="209"/>
        <v>0.6914237632668383</v>
      </c>
    </row>
    <row r="4693" spans="1:4" x14ac:dyDescent="0.2">
      <c r="A4693" s="2">
        <v>46.97</v>
      </c>
      <c r="B4693" s="14">
        <f t="shared" si="207"/>
        <v>4.5327198689826348E-2</v>
      </c>
      <c r="C4693" s="3">
        <f t="shared" si="208"/>
        <v>15.234752018313575</v>
      </c>
      <c r="D4693" s="3">
        <f t="shared" si="209"/>
        <v>0.69054863172433234</v>
      </c>
    </row>
    <row r="4694" spans="1:4" x14ac:dyDescent="0.2">
      <c r="A4694" s="2">
        <v>46.98</v>
      </c>
      <c r="B4694" s="14">
        <f t="shared" si="207"/>
        <v>4.5307904362625585E-2</v>
      </c>
      <c r="C4694" s="3">
        <f t="shared" si="208"/>
        <v>15.221953030668827</v>
      </c>
      <c r="D4694" s="3">
        <f t="shared" si="209"/>
        <v>0.68967479212592186</v>
      </c>
    </row>
    <row r="4695" spans="1:4" x14ac:dyDescent="0.2">
      <c r="A4695" s="2">
        <v>46.99</v>
      </c>
      <c r="B4695" s="14">
        <f t="shared" si="207"/>
        <v>4.5288622352262962E-2</v>
      </c>
      <c r="C4695" s="3">
        <f t="shared" si="208"/>
        <v>15.209167479963643</v>
      </c>
      <c r="D4695" s="3">
        <f t="shared" si="209"/>
        <v>0.6888022422923924</v>
      </c>
    </row>
    <row r="4696" spans="1:4" x14ac:dyDescent="0.2">
      <c r="A4696" s="2">
        <v>47</v>
      </c>
      <c r="B4696" s="14">
        <f t="shared" si="207"/>
        <v>4.52693526482571E-2</v>
      </c>
      <c r="C4696" s="3">
        <f t="shared" si="208"/>
        <v>15.196395349274896</v>
      </c>
      <c r="D4696" s="3">
        <f t="shared" si="209"/>
        <v>0.68793098004865938</v>
      </c>
    </row>
    <row r="4697" spans="1:4" x14ac:dyDescent="0.2">
      <c r="A4697" s="2">
        <v>47.01</v>
      </c>
      <c r="B4697" s="14">
        <f t="shared" si="207"/>
        <v>4.5250095240137962E-2</v>
      </c>
      <c r="C4697" s="3">
        <f t="shared" si="208"/>
        <v>15.183636621704308</v>
      </c>
      <c r="D4697" s="3">
        <f t="shared" si="209"/>
        <v>0.68706100322376651</v>
      </c>
    </row>
    <row r="4698" spans="1:4" x14ac:dyDescent="0.2">
      <c r="A4698" s="2">
        <v>47.02</v>
      </c>
      <c r="B4698" s="14">
        <f t="shared" si="207"/>
        <v>4.5230850117446389E-2</v>
      </c>
      <c r="C4698" s="3">
        <f t="shared" si="208"/>
        <v>15.170891280378392</v>
      </c>
      <c r="D4698" s="3">
        <f t="shared" si="209"/>
        <v>0.68619230965086941</v>
      </c>
    </row>
    <row r="4699" spans="1:4" x14ac:dyDescent="0.2">
      <c r="A4699" s="2">
        <v>47.03</v>
      </c>
      <c r="B4699" s="14">
        <f t="shared" si="207"/>
        <v>4.5211617269734612E-2</v>
      </c>
      <c r="C4699" s="3">
        <f t="shared" si="208"/>
        <v>15.158159308448557</v>
      </c>
      <c r="D4699" s="3">
        <f t="shared" si="209"/>
        <v>0.68532489716724121</v>
      </c>
    </row>
    <row r="4700" spans="1:4" x14ac:dyDescent="0.2">
      <c r="A4700" s="2">
        <v>47.04</v>
      </c>
      <c r="B4700" s="14">
        <f t="shared" si="207"/>
        <v>4.5192396686565772E-2</v>
      </c>
      <c r="C4700" s="3">
        <f t="shared" si="208"/>
        <v>15.145440689090792</v>
      </c>
      <c r="D4700" s="3">
        <f t="shared" si="209"/>
        <v>0.68445876361424518</v>
      </c>
    </row>
    <row r="4701" spans="1:4" x14ac:dyDescent="0.2">
      <c r="A4701" s="2">
        <v>47.05</v>
      </c>
      <c r="B4701" s="14">
        <f t="shared" si="207"/>
        <v>4.5173188357514146E-2</v>
      </c>
      <c r="C4701" s="3">
        <f t="shared" si="208"/>
        <v>15.132735405505921</v>
      </c>
      <c r="D4701" s="3">
        <f t="shared" si="209"/>
        <v>0.68359390683734222</v>
      </c>
    </row>
    <row r="4702" spans="1:4" x14ac:dyDescent="0.2">
      <c r="A4702" s="2">
        <v>47.06</v>
      </c>
      <c r="B4702" s="14">
        <f t="shared" si="207"/>
        <v>4.5153992272165128E-2</v>
      </c>
      <c r="C4702" s="3">
        <f t="shared" si="208"/>
        <v>15.120043440919284</v>
      </c>
      <c r="D4702" s="3">
        <f t="shared" si="209"/>
        <v>0.68273032468607042</v>
      </c>
    </row>
    <row r="4703" spans="1:4" x14ac:dyDescent="0.2">
      <c r="A4703" s="2">
        <v>47.07</v>
      </c>
      <c r="B4703" s="14">
        <f t="shared" si="207"/>
        <v>4.5134808420115129E-2</v>
      </c>
      <c r="C4703" s="3">
        <f t="shared" si="208"/>
        <v>15.107364778580912</v>
      </c>
      <c r="D4703" s="3">
        <f t="shared" si="209"/>
        <v>0.68186801501404448</v>
      </c>
    </row>
    <row r="4704" spans="1:4" x14ac:dyDescent="0.2">
      <c r="A4704" s="2">
        <v>47.08</v>
      </c>
      <c r="B4704" s="14">
        <f t="shared" si="207"/>
        <v>4.5115636790971643E-2</v>
      </c>
      <c r="C4704" s="3">
        <f t="shared" si="208"/>
        <v>15.094699401765423</v>
      </c>
      <c r="D4704" s="3">
        <f t="shared" si="209"/>
        <v>0.68100697567894575</v>
      </c>
    </row>
    <row r="4705" spans="1:4" x14ac:dyDescent="0.2">
      <c r="A4705" s="2">
        <v>47.09</v>
      </c>
      <c r="B4705" s="14">
        <f t="shared" si="207"/>
        <v>4.5096477374353197E-2</v>
      </c>
      <c r="C4705" s="3">
        <f t="shared" si="208"/>
        <v>15.082047293771904</v>
      </c>
      <c r="D4705" s="3">
        <f t="shared" si="209"/>
        <v>0.68014720454250954</v>
      </c>
    </row>
    <row r="4706" spans="1:4" x14ac:dyDescent="0.2">
      <c r="A4706" s="2">
        <v>47.1</v>
      </c>
      <c r="B4706" s="14">
        <f t="shared" si="207"/>
        <v>4.5077330159889274E-2</v>
      </c>
      <c r="C4706" s="3">
        <f t="shared" si="208"/>
        <v>15.069408437923981</v>
      </c>
      <c r="D4706" s="3">
        <f t="shared" si="209"/>
        <v>0.67928869947052062</v>
      </c>
    </row>
    <row r="4707" spans="1:4" x14ac:dyDescent="0.2">
      <c r="A4707" s="2">
        <v>47.11</v>
      </c>
      <c r="B4707" s="14">
        <f t="shared" si="207"/>
        <v>4.5058195137220432E-2</v>
      </c>
      <c r="C4707" s="3">
        <f t="shared" si="208"/>
        <v>15.056782817569644</v>
      </c>
      <c r="D4707" s="3">
        <f t="shared" si="209"/>
        <v>0.67843145833280072</v>
      </c>
    </row>
    <row r="4708" spans="1:4" x14ac:dyDescent="0.2">
      <c r="A4708" s="2">
        <v>47.12</v>
      </c>
      <c r="B4708" s="14">
        <f t="shared" ref="B4708:B4771" si="210">10^(2-2*LOG(A4708))</f>
        <v>4.5039072295998198E-2</v>
      </c>
      <c r="C4708" s="3">
        <f t="shared" si="208"/>
        <v>15.044170416081387</v>
      </c>
      <c r="D4708" s="3">
        <f t="shared" si="209"/>
        <v>0.67757547900320692</v>
      </c>
    </row>
    <row r="4709" spans="1:4" x14ac:dyDescent="0.2">
      <c r="A4709" s="2">
        <v>47.13</v>
      </c>
      <c r="B4709" s="14">
        <f t="shared" si="210"/>
        <v>4.5019961625885077E-2</v>
      </c>
      <c r="C4709" s="3">
        <f t="shared" si="208"/>
        <v>15.031571216856007</v>
      </c>
      <c r="D4709" s="3">
        <f t="shared" si="209"/>
        <v>0.67672075935961606</v>
      </c>
    </row>
    <row r="4710" spans="1:4" x14ac:dyDescent="0.2">
      <c r="A4710" s="2">
        <v>47.14</v>
      </c>
      <c r="B4710" s="14">
        <f t="shared" si="210"/>
        <v>4.5000863116554553E-2</v>
      </c>
      <c r="C4710" s="3">
        <f t="shared" si="208"/>
        <v>15.018985203314623</v>
      </c>
      <c r="D4710" s="3">
        <f t="shared" si="209"/>
        <v>0.67586729728391959</v>
      </c>
    </row>
    <row r="4711" spans="1:4" x14ac:dyDescent="0.2">
      <c r="A4711" s="2">
        <v>47.15</v>
      </c>
      <c r="B4711" s="14">
        <f t="shared" si="210"/>
        <v>4.4981776757691015E-2</v>
      </c>
      <c r="C4711" s="3">
        <f t="shared" si="208"/>
        <v>15.006412358902676</v>
      </c>
      <c r="D4711" s="3">
        <f t="shared" si="209"/>
        <v>0.67501509066201559</v>
      </c>
    </row>
    <row r="4712" spans="1:4" x14ac:dyDescent="0.2">
      <c r="A4712" s="2">
        <v>47.16</v>
      </c>
      <c r="B4712" s="14">
        <f t="shared" si="210"/>
        <v>4.4962702538989853E-2</v>
      </c>
      <c r="C4712" s="3">
        <f t="shared" si="208"/>
        <v>14.993852667089776</v>
      </c>
      <c r="D4712" s="3">
        <f t="shared" si="209"/>
        <v>0.67416413738379721</v>
      </c>
    </row>
    <row r="4713" spans="1:4" x14ac:dyDescent="0.2">
      <c r="A4713" s="2">
        <v>47.17</v>
      </c>
      <c r="B4713" s="14">
        <f t="shared" si="210"/>
        <v>4.4943640450157266E-2</v>
      </c>
      <c r="C4713" s="3">
        <f t="shared" si="208"/>
        <v>14.981306111369847</v>
      </c>
      <c r="D4713" s="3">
        <f t="shared" si="209"/>
        <v>0.67331443534315005</v>
      </c>
    </row>
    <row r="4714" spans="1:4" x14ac:dyDescent="0.2">
      <c r="A4714" s="2">
        <v>47.18</v>
      </c>
      <c r="B4714" s="14">
        <f t="shared" si="210"/>
        <v>4.4924590480910527E-2</v>
      </c>
      <c r="C4714" s="3">
        <f t="shared" si="208"/>
        <v>14.968772675260848</v>
      </c>
      <c r="D4714" s="3">
        <f t="shared" si="209"/>
        <v>0.67246598243793709</v>
      </c>
    </row>
    <row r="4715" spans="1:4" x14ac:dyDescent="0.2">
      <c r="A4715" s="2">
        <v>47.19</v>
      </c>
      <c r="B4715" s="14">
        <f t="shared" si="210"/>
        <v>4.4905552620977694E-2</v>
      </c>
      <c r="C4715" s="3">
        <f t="shared" si="208"/>
        <v>14.956252342304948</v>
      </c>
      <c r="D4715" s="3">
        <f t="shared" si="209"/>
        <v>0.67161877656999569</v>
      </c>
    </row>
    <row r="4716" spans="1:4" x14ac:dyDescent="0.2">
      <c r="A4716" s="2">
        <v>47.2</v>
      </c>
      <c r="B4716" s="14">
        <f t="shared" si="210"/>
        <v>4.4886526860097663E-2</v>
      </c>
      <c r="C4716" s="3">
        <f t="shared" si="208"/>
        <v>14.943745096068371</v>
      </c>
      <c r="D4716" s="3">
        <f t="shared" si="209"/>
        <v>0.6707728156451257</v>
      </c>
    </row>
    <row r="4717" spans="1:4" x14ac:dyDescent="0.2">
      <c r="A4717" s="2">
        <v>47.21</v>
      </c>
      <c r="B4717" s="14">
        <f t="shared" si="210"/>
        <v>4.4867513188020312E-2</v>
      </c>
      <c r="C4717" s="3">
        <f t="shared" si="208"/>
        <v>14.931250920141348</v>
      </c>
      <c r="D4717" s="3">
        <f t="shared" si="209"/>
        <v>0.66992809757308236</v>
      </c>
    </row>
    <row r="4718" spans="1:4" x14ac:dyDescent="0.2">
      <c r="A4718" s="2">
        <v>47.22</v>
      </c>
      <c r="B4718" s="14">
        <f t="shared" si="210"/>
        <v>4.4848511594506299E-2</v>
      </c>
      <c r="C4718" s="3">
        <f t="shared" si="208"/>
        <v>14.918769798138127</v>
      </c>
      <c r="D4718" s="3">
        <f t="shared" si="209"/>
        <v>0.66908462026756821</v>
      </c>
    </row>
    <row r="4719" spans="1:4" x14ac:dyDescent="0.2">
      <c r="A4719" s="2">
        <v>47.23</v>
      </c>
      <c r="B4719" s="14">
        <f t="shared" si="210"/>
        <v>4.4829522069327152E-2</v>
      </c>
      <c r="C4719" s="3">
        <f t="shared" si="208"/>
        <v>14.90630171369696</v>
      </c>
      <c r="D4719" s="3">
        <f t="shared" si="209"/>
        <v>0.66824238164622707</v>
      </c>
    </row>
    <row r="4720" spans="1:4" x14ac:dyDescent="0.2">
      <c r="A4720" s="2">
        <v>47.24</v>
      </c>
      <c r="B4720" s="14">
        <f t="shared" si="210"/>
        <v>4.4810544602265176E-2</v>
      </c>
      <c r="C4720" s="3">
        <f t="shared" si="208"/>
        <v>14.893846650479945</v>
      </c>
      <c r="D4720" s="3">
        <f t="shared" si="209"/>
        <v>0.6674013796306294</v>
      </c>
    </row>
    <row r="4721" spans="1:4" x14ac:dyDescent="0.2">
      <c r="A4721" s="2">
        <v>47.25</v>
      </c>
      <c r="B4721" s="14">
        <f t="shared" si="210"/>
        <v>4.479157918311355E-2</v>
      </c>
      <c r="C4721" s="3">
        <f t="shared" si="208"/>
        <v>14.881404592173087</v>
      </c>
      <c r="D4721" s="3">
        <f t="shared" si="209"/>
        <v>0.66656161214627041</v>
      </c>
    </row>
    <row r="4722" spans="1:4" x14ac:dyDescent="0.2">
      <c r="A4722" s="2">
        <v>47.26</v>
      </c>
      <c r="B4722" s="14">
        <f t="shared" si="210"/>
        <v>4.4772625801676257E-2</v>
      </c>
      <c r="C4722" s="3">
        <f t="shared" si="208"/>
        <v>14.868975522486299</v>
      </c>
      <c r="D4722" s="3">
        <f t="shared" si="209"/>
        <v>0.66572307712256273</v>
      </c>
    </row>
    <row r="4723" spans="1:4" x14ac:dyDescent="0.2">
      <c r="A4723" s="2">
        <v>47.27</v>
      </c>
      <c r="B4723" s="14">
        <f t="shared" si="210"/>
        <v>4.4753684447767922E-2</v>
      </c>
      <c r="C4723" s="3">
        <f t="shared" si="208"/>
        <v>14.85655942515314</v>
      </c>
      <c r="D4723" s="3">
        <f t="shared" si="209"/>
        <v>0.664885772492816</v>
      </c>
    </row>
    <row r="4724" spans="1:4" x14ac:dyDescent="0.2">
      <c r="A4724" s="2">
        <v>47.28</v>
      </c>
      <c r="B4724" s="14">
        <f t="shared" si="210"/>
        <v>4.473475511121415E-2</v>
      </c>
      <c r="C4724" s="3">
        <f t="shared" si="208"/>
        <v>14.844156283931094</v>
      </c>
      <c r="D4724" s="3">
        <f t="shared" si="209"/>
        <v>0.66404969619424814</v>
      </c>
    </row>
    <row r="4725" spans="1:4" x14ac:dyDescent="0.2">
      <c r="A4725" s="2">
        <v>47.29</v>
      </c>
      <c r="B4725" s="14">
        <f t="shared" si="210"/>
        <v>4.4715837781851182E-2</v>
      </c>
      <c r="C4725" s="3">
        <f t="shared" si="208"/>
        <v>14.831766082601293</v>
      </c>
      <c r="D4725" s="3">
        <f t="shared" si="209"/>
        <v>0.66321484616796178</v>
      </c>
    </row>
    <row r="4726" spans="1:4" x14ac:dyDescent="0.2">
      <c r="A4726" s="2">
        <v>47.3</v>
      </c>
      <c r="B4726" s="14">
        <f t="shared" si="210"/>
        <v>4.4696932449525981E-2</v>
      </c>
      <c r="C4726" s="3">
        <f t="shared" si="208"/>
        <v>14.819388804968485</v>
      </c>
      <c r="D4726" s="3">
        <f t="shared" si="209"/>
        <v>0.66238122035893787</v>
      </c>
    </row>
    <row r="4727" spans="1:4" x14ac:dyDescent="0.2">
      <c r="A4727" s="2">
        <v>47.31</v>
      </c>
      <c r="B4727" s="14">
        <f t="shared" si="210"/>
        <v>4.4678039104096262E-2</v>
      </c>
      <c r="C4727" s="3">
        <f t="shared" si="208"/>
        <v>14.807024434861161</v>
      </c>
      <c r="D4727" s="3">
        <f t="shared" si="209"/>
        <v>0.66154881671603583</v>
      </c>
    </row>
    <row r="4728" spans="1:4" x14ac:dyDescent="0.2">
      <c r="A4728" s="2">
        <v>47.32</v>
      </c>
      <c r="B4728" s="14">
        <f t="shared" si="210"/>
        <v>4.4659157735430548E-2</v>
      </c>
      <c r="C4728" s="3">
        <f t="shared" si="208"/>
        <v>14.794672956131361</v>
      </c>
      <c r="D4728" s="3">
        <f t="shared" si="209"/>
        <v>0.66071763319197896</v>
      </c>
    </row>
    <row r="4729" spans="1:4" x14ac:dyDescent="0.2">
      <c r="A4729" s="2">
        <v>47.33</v>
      </c>
      <c r="B4729" s="14">
        <f t="shared" si="210"/>
        <v>4.4640288333407947E-2</v>
      </c>
      <c r="C4729" s="3">
        <f t="shared" si="208"/>
        <v>14.782334352654724</v>
      </c>
      <c r="D4729" s="3">
        <f t="shared" si="209"/>
        <v>0.65988766774334817</v>
      </c>
    </row>
    <row r="4730" spans="1:4" x14ac:dyDescent="0.2">
      <c r="A4730" s="2">
        <v>47.34</v>
      </c>
      <c r="B4730" s="14">
        <f t="shared" si="210"/>
        <v>4.4621430887918243E-2</v>
      </c>
      <c r="C4730" s="3">
        <f t="shared" si="208"/>
        <v>14.770008608330325</v>
      </c>
      <c r="D4730" s="3">
        <f t="shared" si="209"/>
        <v>0.65905891833056907</v>
      </c>
    </row>
    <row r="4731" spans="1:4" x14ac:dyDescent="0.2">
      <c r="A4731" s="2">
        <v>47.35</v>
      </c>
      <c r="B4731" s="14">
        <f t="shared" si="210"/>
        <v>4.4602585388862054E-2</v>
      </c>
      <c r="C4731" s="3">
        <f t="shared" si="208"/>
        <v>14.757695707080867</v>
      </c>
      <c r="D4731" s="3">
        <f t="shared" si="209"/>
        <v>0.65823138291791727</v>
      </c>
    </row>
    <row r="4732" spans="1:4" x14ac:dyDescent="0.2">
      <c r="A4732" s="2">
        <v>47.36</v>
      </c>
      <c r="B4732" s="14">
        <f t="shared" si="210"/>
        <v>4.4583751826150465E-2</v>
      </c>
      <c r="C4732" s="3">
        <f t="shared" si="208"/>
        <v>14.745395632852361</v>
      </c>
      <c r="D4732" s="3">
        <f t="shared" si="209"/>
        <v>0.65740505947349259</v>
      </c>
    </row>
    <row r="4733" spans="1:4" x14ac:dyDescent="0.2">
      <c r="A4733" s="2">
        <v>47.37</v>
      </c>
      <c r="B4733" s="14">
        <f t="shared" si="210"/>
        <v>4.456493018970533E-2</v>
      </c>
      <c r="C4733" s="3">
        <f t="shared" si="208"/>
        <v>14.733108369614326</v>
      </c>
      <c r="D4733" s="3">
        <f t="shared" si="209"/>
        <v>0.65657994596922575</v>
      </c>
    </row>
    <row r="4734" spans="1:4" x14ac:dyDescent="0.2">
      <c r="A4734" s="2">
        <v>47.38</v>
      </c>
      <c r="B4734" s="14">
        <f t="shared" si="210"/>
        <v>4.454612046945907E-2</v>
      </c>
      <c r="C4734" s="3">
        <f t="shared" si="208"/>
        <v>14.720833901359534</v>
      </c>
      <c r="D4734" s="3">
        <f t="shared" si="209"/>
        <v>0.655756040380859</v>
      </c>
    </row>
    <row r="4735" spans="1:4" x14ac:dyDescent="0.2">
      <c r="A4735" s="2">
        <v>47.39</v>
      </c>
      <c r="B4735" s="14">
        <f t="shared" si="210"/>
        <v>4.4527322655354806E-2</v>
      </c>
      <c r="C4735" s="3">
        <f t="shared" si="208"/>
        <v>14.70857221210418</v>
      </c>
      <c r="D4735" s="3">
        <f t="shared" si="209"/>
        <v>0.65493334068794862</v>
      </c>
    </row>
    <row r="4736" spans="1:4" x14ac:dyDescent="0.2">
      <c r="A4736" s="2">
        <v>47.4</v>
      </c>
      <c r="B4736" s="14">
        <f t="shared" si="210"/>
        <v>4.4508536737346227E-2</v>
      </c>
      <c r="C4736" s="3">
        <f t="shared" si="208"/>
        <v>14.696323285887733</v>
      </c>
      <c r="D4736" s="3">
        <f t="shared" si="209"/>
        <v>0.65411184487385099</v>
      </c>
    </row>
    <row r="4737" spans="1:4" x14ac:dyDescent="0.2">
      <c r="A4737" s="2">
        <v>47.41</v>
      </c>
      <c r="B4737" s="14">
        <f t="shared" si="210"/>
        <v>4.4489762705397541E-2</v>
      </c>
      <c r="C4737" s="3">
        <f t="shared" si="208"/>
        <v>14.684087106772877</v>
      </c>
      <c r="D4737" s="3">
        <f t="shared" si="209"/>
        <v>0.65329155092571278</v>
      </c>
    </row>
    <row r="4738" spans="1:4" x14ac:dyDescent="0.2">
      <c r="A4738" s="2">
        <v>47.42</v>
      </c>
      <c r="B4738" s="14">
        <f t="shared" si="210"/>
        <v>4.4471000549483657E-2</v>
      </c>
      <c r="C4738" s="3">
        <f t="shared" si="208"/>
        <v>14.671863658845508</v>
      </c>
      <c r="D4738" s="3">
        <f t="shared" si="209"/>
        <v>0.65247245683446786</v>
      </c>
    </row>
    <row r="4739" spans="1:4" x14ac:dyDescent="0.2">
      <c r="A4739" s="2">
        <v>47.43</v>
      </c>
      <c r="B4739" s="14">
        <f t="shared" si="210"/>
        <v>4.4452250259590001E-2</v>
      </c>
      <c r="C4739" s="3">
        <f t="shared" si="208"/>
        <v>14.659652926214768</v>
      </c>
      <c r="D4739" s="3">
        <f t="shared" si="209"/>
        <v>0.65165456059482973</v>
      </c>
    </row>
    <row r="4740" spans="1:4" x14ac:dyDescent="0.2">
      <c r="A4740" s="2">
        <v>47.44</v>
      </c>
      <c r="B4740" s="14">
        <f t="shared" si="210"/>
        <v>4.4433511825712577E-2</v>
      </c>
      <c r="C4740" s="3">
        <f t="shared" si="208"/>
        <v>14.647454893012849</v>
      </c>
      <c r="D4740" s="3">
        <f t="shared" si="209"/>
        <v>0.65083786020527801</v>
      </c>
    </row>
    <row r="4741" spans="1:4" x14ac:dyDescent="0.2">
      <c r="A4741" s="2">
        <v>47.45</v>
      </c>
      <c r="B4741" s="14">
        <f t="shared" si="210"/>
        <v>4.4414785237857794E-2</v>
      </c>
      <c r="C4741" s="3">
        <f t="shared" si="208"/>
        <v>14.635269543395042</v>
      </c>
      <c r="D4741" s="3">
        <f t="shared" si="209"/>
        <v>0.65002235366805194</v>
      </c>
    </row>
    <row r="4742" spans="1:4" x14ac:dyDescent="0.2">
      <c r="A4742" s="2">
        <v>47.46</v>
      </c>
      <c r="B4742" s="14">
        <f t="shared" si="210"/>
        <v>4.439607048604282E-2</v>
      </c>
      <c r="C4742" s="3">
        <f t="shared" ref="C4742:C4805" si="211">374200000/(A4742^5*(EXP(14380/(A4742*3000))-1))</f>
        <v>14.623096861539741</v>
      </c>
      <c r="D4742" s="3">
        <f t="shared" ref="D4742:D4805" si="212">B4742*C4742</f>
        <v>0.64920803898914992</v>
      </c>
    </row>
    <row r="4743" spans="1:4" x14ac:dyDescent="0.2">
      <c r="A4743" s="2">
        <v>47.47</v>
      </c>
      <c r="B4743" s="14">
        <f t="shared" si="210"/>
        <v>4.4377367560295207E-2</v>
      </c>
      <c r="C4743" s="3">
        <f t="shared" si="211"/>
        <v>14.610936831648329</v>
      </c>
      <c r="D4743" s="3">
        <f t="shared" si="212"/>
        <v>0.64839491417831296</v>
      </c>
    </row>
    <row r="4744" spans="1:4" x14ac:dyDescent="0.2">
      <c r="A4744" s="2">
        <v>47.48</v>
      </c>
      <c r="B4744" s="14">
        <f t="shared" si="210"/>
        <v>4.435867645065291E-2</v>
      </c>
      <c r="C4744" s="3">
        <f t="shared" si="211"/>
        <v>14.598789437945232</v>
      </c>
      <c r="D4744" s="3">
        <f t="shared" si="212"/>
        <v>0.64758297724902159</v>
      </c>
    </row>
    <row r="4745" spans="1:4" x14ac:dyDescent="0.2">
      <c r="A4745" s="2">
        <v>47.49</v>
      </c>
      <c r="B4745" s="14">
        <f t="shared" si="210"/>
        <v>4.4339997147164564E-2</v>
      </c>
      <c r="C4745" s="3">
        <f t="shared" si="211"/>
        <v>14.586654664677663</v>
      </c>
      <c r="D4745" s="3">
        <f t="shared" si="212"/>
        <v>0.64677222621848229</v>
      </c>
    </row>
    <row r="4746" spans="1:4" x14ac:dyDescent="0.2">
      <c r="A4746" s="2">
        <v>47.5</v>
      </c>
      <c r="B4746" s="14">
        <f t="shared" si="210"/>
        <v>4.432132963988919E-2</v>
      </c>
      <c r="C4746" s="3">
        <f t="shared" si="211"/>
        <v>14.574532496115934</v>
      </c>
      <c r="D4746" s="3">
        <f t="shared" si="212"/>
        <v>0.64596265910763129</v>
      </c>
    </row>
    <row r="4747" spans="1:4" x14ac:dyDescent="0.2">
      <c r="A4747" s="2">
        <v>47.51</v>
      </c>
      <c r="B4747" s="14">
        <f t="shared" si="210"/>
        <v>4.4302673918896252E-2</v>
      </c>
      <c r="C4747" s="3">
        <f t="shared" si="211"/>
        <v>14.562422916553095</v>
      </c>
      <c r="D4747" s="3">
        <f t="shared" si="212"/>
        <v>0.64515427394111391</v>
      </c>
    </row>
    <row r="4748" spans="1:4" x14ac:dyDescent="0.2">
      <c r="A4748" s="2">
        <v>47.52</v>
      </c>
      <c r="B4748" s="14">
        <f t="shared" si="210"/>
        <v>4.428402997426565E-2</v>
      </c>
      <c r="C4748" s="3">
        <f t="shared" si="211"/>
        <v>14.550325910305048</v>
      </c>
      <c r="D4748" s="3">
        <f t="shared" si="212"/>
        <v>0.64434706874728287</v>
      </c>
    </row>
    <row r="4749" spans="1:4" x14ac:dyDescent="0.2">
      <c r="A4749" s="2">
        <v>47.53</v>
      </c>
      <c r="B4749" s="14">
        <f t="shared" si="210"/>
        <v>4.4265397796087791E-2</v>
      </c>
      <c r="C4749" s="3">
        <f t="shared" si="211"/>
        <v>14.538241461710527</v>
      </c>
      <c r="D4749" s="3">
        <f t="shared" si="212"/>
        <v>0.64354104155819325</v>
      </c>
    </row>
    <row r="4750" spans="1:4" x14ac:dyDescent="0.2">
      <c r="A4750" s="2">
        <v>47.54</v>
      </c>
      <c r="B4750" s="14">
        <f t="shared" si="210"/>
        <v>4.4246777374463475E-2</v>
      </c>
      <c r="C4750" s="3">
        <f t="shared" si="211"/>
        <v>14.526169555130959</v>
      </c>
      <c r="D4750" s="3">
        <f t="shared" si="212"/>
        <v>0.64273619040958874</v>
      </c>
    </row>
    <row r="4751" spans="1:4" x14ac:dyDescent="0.2">
      <c r="A4751" s="2">
        <v>47.55</v>
      </c>
      <c r="B4751" s="14">
        <f t="shared" si="210"/>
        <v>4.4228168699503856E-2</v>
      </c>
      <c r="C4751" s="3">
        <f t="shared" si="211"/>
        <v>14.514110174950547</v>
      </c>
      <c r="D4751" s="3">
        <f t="shared" si="212"/>
        <v>0.64193251334089818</v>
      </c>
    </row>
    <row r="4752" spans="1:4" x14ac:dyDescent="0.2">
      <c r="A4752" s="2">
        <v>47.56</v>
      </c>
      <c r="B4752" s="14">
        <f t="shared" si="210"/>
        <v>4.4209571761330536E-2</v>
      </c>
      <c r="C4752" s="3">
        <f t="shared" si="211"/>
        <v>14.502063305576097</v>
      </c>
      <c r="D4752" s="3">
        <f t="shared" si="212"/>
        <v>0.64113000839522483</v>
      </c>
    </row>
    <row r="4753" spans="1:4" x14ac:dyDescent="0.2">
      <c r="A4753" s="2">
        <v>47.57</v>
      </c>
      <c r="B4753" s="14">
        <f t="shared" si="210"/>
        <v>4.4190986550075514E-2</v>
      </c>
      <c r="C4753" s="3">
        <f t="shared" si="211"/>
        <v>14.490028931437109</v>
      </c>
      <c r="D4753" s="3">
        <f t="shared" si="212"/>
        <v>0.64032867361934243</v>
      </c>
    </row>
    <row r="4754" spans="1:4" x14ac:dyDescent="0.2">
      <c r="A4754" s="2">
        <v>47.58</v>
      </c>
      <c r="B4754" s="14">
        <f t="shared" si="210"/>
        <v>4.4172413055881078E-2</v>
      </c>
      <c r="C4754" s="3">
        <f t="shared" si="211"/>
        <v>14.478007036985714</v>
      </c>
      <c r="D4754" s="3">
        <f t="shared" si="212"/>
        <v>0.63952850706368591</v>
      </c>
    </row>
    <row r="4755" spans="1:4" x14ac:dyDescent="0.2">
      <c r="A4755" s="2">
        <v>47.59</v>
      </c>
      <c r="B4755" s="14">
        <f t="shared" si="210"/>
        <v>4.4153851268899993E-2</v>
      </c>
      <c r="C4755" s="3">
        <f t="shared" si="211"/>
        <v>14.465997606696483</v>
      </c>
      <c r="D4755" s="3">
        <f t="shared" si="212"/>
        <v>0.63872950678233975</v>
      </c>
    </row>
    <row r="4756" spans="1:4" x14ac:dyDescent="0.2">
      <c r="A4756" s="2">
        <v>47.6</v>
      </c>
      <c r="B4756" s="14">
        <f t="shared" si="210"/>
        <v>4.4135301179295247E-2</v>
      </c>
      <c r="C4756" s="3">
        <f t="shared" si="211"/>
        <v>14.45400062506668</v>
      </c>
      <c r="D4756" s="3">
        <f t="shared" si="212"/>
        <v>0.6379316708330397</v>
      </c>
    </row>
    <row r="4757" spans="1:4" x14ac:dyDescent="0.2">
      <c r="A4757" s="2">
        <v>47.61</v>
      </c>
      <c r="B4757" s="14">
        <f t="shared" si="210"/>
        <v>4.41167627772402E-2</v>
      </c>
      <c r="C4757" s="3">
        <f t="shared" si="211"/>
        <v>14.442016076615948</v>
      </c>
      <c r="D4757" s="3">
        <f t="shared" si="212"/>
        <v>0.63713499727715495</v>
      </c>
    </row>
    <row r="4758" spans="1:4" x14ac:dyDescent="0.2">
      <c r="A4758" s="2">
        <v>47.62</v>
      </c>
      <c r="B4758" s="14">
        <f t="shared" si="210"/>
        <v>4.4098236052918585E-2</v>
      </c>
      <c r="C4758" s="3">
        <f t="shared" si="211"/>
        <v>14.430043945886379</v>
      </c>
      <c r="D4758" s="3">
        <f t="shared" si="212"/>
        <v>0.63633948417968622</v>
      </c>
    </row>
    <row r="4759" spans="1:4" x14ac:dyDescent="0.2">
      <c r="A4759" s="2">
        <v>47.63</v>
      </c>
      <c r="B4759" s="14">
        <f t="shared" si="210"/>
        <v>4.4079720996524338E-2</v>
      </c>
      <c r="C4759" s="3">
        <f t="shared" si="211"/>
        <v>14.418084217442541</v>
      </c>
      <c r="D4759" s="3">
        <f t="shared" si="212"/>
        <v>0.63554512960925813</v>
      </c>
    </row>
    <row r="4760" spans="1:4" x14ac:dyDescent="0.2">
      <c r="A4760" s="2">
        <v>47.64</v>
      </c>
      <c r="B4760" s="14">
        <f t="shared" si="210"/>
        <v>4.4061217598261808E-2</v>
      </c>
      <c r="C4760" s="3">
        <f t="shared" si="211"/>
        <v>14.406136875871333</v>
      </c>
      <c r="D4760" s="3">
        <f t="shared" si="212"/>
        <v>0.63475193163811039</v>
      </c>
    </row>
    <row r="4761" spans="1:4" x14ac:dyDescent="0.2">
      <c r="A4761" s="2">
        <v>47.65</v>
      </c>
      <c r="B4761" s="14">
        <f t="shared" si="210"/>
        <v>4.4042725848345475E-2</v>
      </c>
      <c r="C4761" s="3">
        <f t="shared" si="211"/>
        <v>14.394201905782035</v>
      </c>
      <c r="D4761" s="3">
        <f t="shared" si="212"/>
        <v>0.63395988834209016</v>
      </c>
    </row>
    <row r="4762" spans="1:4" x14ac:dyDescent="0.2">
      <c r="A4762" s="2">
        <v>47.66</v>
      </c>
      <c r="B4762" s="14">
        <f t="shared" si="210"/>
        <v>4.4024245737000173E-2</v>
      </c>
      <c r="C4762" s="3">
        <f t="shared" si="211"/>
        <v>14.382279291806197</v>
      </c>
      <c r="D4762" s="3">
        <f t="shared" si="212"/>
        <v>0.63316899780064484</v>
      </c>
    </row>
    <row r="4763" spans="1:4" x14ac:dyDescent="0.2">
      <c r="A4763" s="2">
        <v>47.67</v>
      </c>
      <c r="B4763" s="14">
        <f t="shared" si="210"/>
        <v>4.4005777254461052E-2</v>
      </c>
      <c r="C4763" s="3">
        <f t="shared" si="211"/>
        <v>14.370369018597613</v>
      </c>
      <c r="D4763" s="3">
        <f t="shared" si="212"/>
        <v>0.63237925809681461</v>
      </c>
    </row>
    <row r="4764" spans="1:4" x14ac:dyDescent="0.2">
      <c r="A4764" s="2">
        <v>47.68</v>
      </c>
      <c r="B4764" s="14">
        <f t="shared" si="210"/>
        <v>4.3987320390973354E-2</v>
      </c>
      <c r="C4764" s="3">
        <f t="shared" si="211"/>
        <v>14.358471070832399</v>
      </c>
      <c r="D4764" s="3">
        <f t="shared" si="212"/>
        <v>0.63159066731722702</v>
      </c>
    </row>
    <row r="4765" spans="1:4" x14ac:dyDescent="0.2">
      <c r="A4765" s="2">
        <v>47.69</v>
      </c>
      <c r="B4765" s="14">
        <f t="shared" si="210"/>
        <v>4.3968875136792658E-2</v>
      </c>
      <c r="C4765" s="3">
        <f t="shared" si="211"/>
        <v>14.346585433208741</v>
      </c>
      <c r="D4765" s="3">
        <f t="shared" si="212"/>
        <v>0.63080322355208351</v>
      </c>
    </row>
    <row r="4766" spans="1:4" x14ac:dyDescent="0.2">
      <c r="A4766" s="2">
        <v>47.7</v>
      </c>
      <c r="B4766" s="14">
        <f t="shared" si="210"/>
        <v>4.3950441482184681E-2</v>
      </c>
      <c r="C4766" s="3">
        <f t="shared" si="211"/>
        <v>14.334712090447077</v>
      </c>
      <c r="D4766" s="3">
        <f t="shared" si="212"/>
        <v>0.63001692489515948</v>
      </c>
    </row>
    <row r="4767" spans="1:4" x14ac:dyDescent="0.2">
      <c r="A4767" s="2">
        <v>47.71</v>
      </c>
      <c r="B4767" s="14">
        <f t="shared" si="210"/>
        <v>4.3932019417425403E-2</v>
      </c>
      <c r="C4767" s="3">
        <f t="shared" si="211"/>
        <v>14.322851027289978</v>
      </c>
      <c r="D4767" s="3">
        <f t="shared" si="212"/>
        <v>0.62923176944379466</v>
      </c>
    </row>
    <row r="4768" spans="1:4" x14ac:dyDescent="0.2">
      <c r="A4768" s="2">
        <v>47.72</v>
      </c>
      <c r="B4768" s="14">
        <f t="shared" si="210"/>
        <v>4.3913608932800906E-2</v>
      </c>
      <c r="C4768" s="3">
        <f t="shared" si="211"/>
        <v>14.311002228501975</v>
      </c>
      <c r="D4768" s="3">
        <f t="shared" si="212"/>
        <v>0.62844775529887797</v>
      </c>
    </row>
    <row r="4769" spans="1:4" x14ac:dyDescent="0.2">
      <c r="A4769" s="2">
        <v>47.73</v>
      </c>
      <c r="B4769" s="14">
        <f t="shared" si="210"/>
        <v>4.3895210018607599E-2</v>
      </c>
      <c r="C4769" s="3">
        <f t="shared" si="211"/>
        <v>14.299165678869771</v>
      </c>
      <c r="D4769" s="3">
        <f t="shared" si="212"/>
        <v>0.62766488056485437</v>
      </c>
    </row>
    <row r="4770" spans="1:4" x14ac:dyDescent="0.2">
      <c r="A4770" s="2">
        <v>47.74</v>
      </c>
      <c r="B4770" s="14">
        <f t="shared" si="210"/>
        <v>4.3876822665151909E-2</v>
      </c>
      <c r="C4770" s="3">
        <f t="shared" si="211"/>
        <v>14.287341363202003</v>
      </c>
      <c r="D4770" s="3">
        <f t="shared" si="212"/>
        <v>0.62688314334970408</v>
      </c>
    </row>
    <row r="4771" spans="1:4" x14ac:dyDescent="0.2">
      <c r="A4771" s="2">
        <v>47.75</v>
      </c>
      <c r="B4771" s="14">
        <f t="shared" si="210"/>
        <v>4.3858446862750464E-2</v>
      </c>
      <c r="C4771" s="3">
        <f t="shared" si="211"/>
        <v>14.275529266329368</v>
      </c>
      <c r="D4771" s="3">
        <f t="shared" si="212"/>
        <v>0.62610254176494573</v>
      </c>
    </row>
    <row r="4772" spans="1:4" x14ac:dyDescent="0.2">
      <c r="A4772" s="2">
        <v>47.76</v>
      </c>
      <c r="B4772" s="14">
        <f t="shared" ref="B4772:B4835" si="213">10^(2-2*LOG(A4772))</f>
        <v>4.3840082601730015E-2</v>
      </c>
      <c r="C4772" s="3">
        <f t="shared" si="211"/>
        <v>14.263729373104395</v>
      </c>
      <c r="D4772" s="3">
        <f t="shared" si="212"/>
        <v>0.62532307392561937</v>
      </c>
    </row>
    <row r="4773" spans="1:4" x14ac:dyDescent="0.2">
      <c r="A4773" s="2">
        <v>47.77</v>
      </c>
      <c r="B4773" s="14">
        <f t="shared" si="213"/>
        <v>4.3821729872427453E-2</v>
      </c>
      <c r="C4773" s="3">
        <f t="shared" si="211"/>
        <v>14.251941668401559</v>
      </c>
      <c r="D4773" s="3">
        <f t="shared" si="212"/>
        <v>0.62454473795028609</v>
      </c>
    </row>
    <row r="4774" spans="1:4" x14ac:dyDescent="0.2">
      <c r="A4774" s="2">
        <v>47.78</v>
      </c>
      <c r="B4774" s="14">
        <f t="shared" si="213"/>
        <v>4.3803388665189805E-2</v>
      </c>
      <c r="C4774" s="3">
        <f t="shared" si="211"/>
        <v>14.240166137117226</v>
      </c>
      <c r="D4774" s="3">
        <f t="shared" si="212"/>
        <v>0.62376753196102042</v>
      </c>
    </row>
    <row r="4775" spans="1:4" x14ac:dyDescent="0.2">
      <c r="A4775" s="2">
        <v>47.79</v>
      </c>
      <c r="B4775" s="14">
        <f t="shared" si="213"/>
        <v>4.3785058970374179E-2</v>
      </c>
      <c r="C4775" s="3">
        <f t="shared" si="211"/>
        <v>14.228402764169596</v>
      </c>
      <c r="D4775" s="3">
        <f t="shared" si="212"/>
        <v>0.62299145408340073</v>
      </c>
    </row>
    <row r="4776" spans="1:4" x14ac:dyDescent="0.2">
      <c r="A4776" s="2">
        <v>47.8</v>
      </c>
      <c r="B4776" s="14">
        <f t="shared" si="213"/>
        <v>4.3766740778347718E-2</v>
      </c>
      <c r="C4776" s="3">
        <f t="shared" si="211"/>
        <v>14.216651534498595</v>
      </c>
      <c r="D4776" s="3">
        <f t="shared" si="212"/>
        <v>0.62221650244649929</v>
      </c>
    </row>
    <row r="4777" spans="1:4" x14ac:dyDescent="0.2">
      <c r="A4777" s="2">
        <v>47.81</v>
      </c>
      <c r="B4777" s="14">
        <f t="shared" si="213"/>
        <v>4.3748434079487648E-2</v>
      </c>
      <c r="C4777" s="3">
        <f t="shared" si="211"/>
        <v>14.204912433065939</v>
      </c>
      <c r="D4777" s="3">
        <f t="shared" si="212"/>
        <v>0.62144267518287977</v>
      </c>
    </row>
    <row r="4778" spans="1:4" x14ac:dyDescent="0.2">
      <c r="A4778" s="2">
        <v>47.82</v>
      </c>
      <c r="B4778" s="14">
        <f t="shared" si="213"/>
        <v>4.3730138864181367E-2</v>
      </c>
      <c r="C4778" s="3">
        <f t="shared" si="211"/>
        <v>14.193185444855134</v>
      </c>
      <c r="D4778" s="3">
        <f t="shared" si="212"/>
        <v>0.62066997042859284</v>
      </c>
    </row>
    <row r="4779" spans="1:4" x14ac:dyDescent="0.2">
      <c r="A4779" s="2">
        <v>47.83</v>
      </c>
      <c r="B4779" s="14">
        <f t="shared" si="213"/>
        <v>4.3711855122826146E-2</v>
      </c>
      <c r="C4779" s="3">
        <f t="shared" si="211"/>
        <v>14.181470554871256</v>
      </c>
      <c r="D4779" s="3">
        <f t="shared" si="212"/>
        <v>0.61989838632315719</v>
      </c>
    </row>
    <row r="4780" spans="1:4" x14ac:dyDescent="0.2">
      <c r="A4780" s="2">
        <v>47.84</v>
      </c>
      <c r="B4780" s="14">
        <f t="shared" si="213"/>
        <v>4.3693582845829478E-2</v>
      </c>
      <c r="C4780" s="3">
        <f t="shared" si="211"/>
        <v>14.169767748141121</v>
      </c>
      <c r="D4780" s="3">
        <f t="shared" si="212"/>
        <v>0.61912792100956671</v>
      </c>
    </row>
    <row r="4781" spans="1:4" x14ac:dyDescent="0.2">
      <c r="A4781" s="2">
        <v>47.85</v>
      </c>
      <c r="B4781" s="14">
        <f t="shared" si="213"/>
        <v>4.3675322023608694E-2</v>
      </c>
      <c r="C4781" s="3">
        <f t="shared" si="211"/>
        <v>14.158077009713104</v>
      </c>
      <c r="D4781" s="3">
        <f t="shared" si="212"/>
        <v>0.61835857263427063</v>
      </c>
    </row>
    <row r="4782" spans="1:4" x14ac:dyDescent="0.2">
      <c r="A4782" s="2">
        <v>47.86</v>
      </c>
      <c r="B4782" s="14">
        <f t="shared" si="213"/>
        <v>4.3657072646591286E-2</v>
      </c>
      <c r="C4782" s="3">
        <f t="shared" si="211"/>
        <v>14.146398324657167</v>
      </c>
      <c r="D4782" s="3">
        <f t="shared" si="212"/>
        <v>0.61759033934717522</v>
      </c>
    </row>
    <row r="4783" spans="1:4" x14ac:dyDescent="0.2">
      <c r="A4783" s="2">
        <v>47.87</v>
      </c>
      <c r="B4783" s="14">
        <f t="shared" si="213"/>
        <v>4.3638834705214631E-2</v>
      </c>
      <c r="C4783" s="3">
        <f t="shared" si="211"/>
        <v>14.13473167806487</v>
      </c>
      <c r="D4783" s="3">
        <f t="shared" si="212"/>
        <v>0.61682321930163386</v>
      </c>
    </row>
    <row r="4784" spans="1:4" x14ac:dyDescent="0.2">
      <c r="A4784" s="2">
        <v>47.88</v>
      </c>
      <c r="B4784" s="14">
        <f t="shared" si="213"/>
        <v>4.3620608189926212E-2</v>
      </c>
      <c r="C4784" s="3">
        <f t="shared" si="211"/>
        <v>14.123077055049158</v>
      </c>
      <c r="D4784" s="3">
        <f t="shared" si="212"/>
        <v>0.6160572106544363</v>
      </c>
    </row>
    <row r="4785" spans="1:4" x14ac:dyDescent="0.2">
      <c r="A4785" s="2">
        <v>47.89</v>
      </c>
      <c r="B4785" s="14">
        <f t="shared" si="213"/>
        <v>4.3602393091183363E-2</v>
      </c>
      <c r="C4785" s="3">
        <f t="shared" si="211"/>
        <v>14.111434440744615</v>
      </c>
      <c r="D4785" s="3">
        <f t="shared" si="212"/>
        <v>0.61529231156580999</v>
      </c>
    </row>
    <row r="4786" spans="1:4" x14ac:dyDescent="0.2">
      <c r="A4786" s="2">
        <v>47.9</v>
      </c>
      <c r="B4786" s="14">
        <f t="shared" si="213"/>
        <v>4.3584189399453445E-2</v>
      </c>
      <c r="C4786" s="3">
        <f t="shared" si="211"/>
        <v>14.099803820307104</v>
      </c>
      <c r="D4786" s="3">
        <f t="shared" si="212"/>
        <v>0.61452852019940207</v>
      </c>
    </row>
    <row r="4787" spans="1:4" x14ac:dyDescent="0.2">
      <c r="A4787" s="2">
        <v>47.91</v>
      </c>
      <c r="B4787" s="14">
        <f t="shared" si="213"/>
        <v>4.3565997105213736E-2</v>
      </c>
      <c r="C4787" s="3">
        <f t="shared" si="211"/>
        <v>14.088185178914017</v>
      </c>
      <c r="D4787" s="3">
        <f t="shared" si="212"/>
        <v>0.61376583472228308</v>
      </c>
    </row>
    <row r="4788" spans="1:4" x14ac:dyDescent="0.2">
      <c r="A4788" s="2">
        <v>47.92</v>
      </c>
      <c r="B4788" s="14">
        <f t="shared" si="213"/>
        <v>4.354781619895149E-2</v>
      </c>
      <c r="C4788" s="3">
        <f t="shared" si="211"/>
        <v>14.076578501763969</v>
      </c>
      <c r="D4788" s="3">
        <f t="shared" si="212"/>
        <v>0.61300425330492925</v>
      </c>
    </row>
    <row r="4789" spans="1:4" x14ac:dyDescent="0.2">
      <c r="A4789" s="2">
        <v>47.93</v>
      </c>
      <c r="B4789" s="14">
        <f t="shared" si="213"/>
        <v>4.3529646671163866E-2</v>
      </c>
      <c r="C4789" s="3">
        <f t="shared" si="211"/>
        <v>14.064983774077078</v>
      </c>
      <c r="D4789" s="3">
        <f t="shared" si="212"/>
        <v>0.6122437741212281</v>
      </c>
    </row>
    <row r="4790" spans="1:4" x14ac:dyDescent="0.2">
      <c r="A4790" s="2">
        <v>47.94</v>
      </c>
      <c r="B4790" s="14">
        <f t="shared" si="213"/>
        <v>4.3511488512357858E-2</v>
      </c>
      <c r="C4790" s="3">
        <f t="shared" si="211"/>
        <v>14.053400981094603</v>
      </c>
      <c r="D4790" s="3">
        <f t="shared" si="212"/>
        <v>0.61148439534845644</v>
      </c>
    </row>
    <row r="4791" spans="1:4" x14ac:dyDescent="0.2">
      <c r="A4791" s="2">
        <v>47.95</v>
      </c>
      <c r="B4791" s="14">
        <f t="shared" si="213"/>
        <v>4.3493341713050498E-2</v>
      </c>
      <c r="C4791" s="3">
        <f t="shared" si="211"/>
        <v>14.041830108079129</v>
      </c>
      <c r="D4791" s="3">
        <f t="shared" si="212"/>
        <v>0.61072611516728637</v>
      </c>
    </row>
    <row r="4792" spans="1:4" x14ac:dyDescent="0.2">
      <c r="A4792" s="2">
        <v>47.96</v>
      </c>
      <c r="B4792" s="14">
        <f t="shared" si="213"/>
        <v>4.3475206263768593E-2</v>
      </c>
      <c r="C4792" s="3">
        <f t="shared" si="211"/>
        <v>14.030271140314539</v>
      </c>
      <c r="D4792" s="3">
        <f t="shared" si="212"/>
        <v>0.60996893176177436</v>
      </c>
    </row>
    <row r="4793" spans="1:4" x14ac:dyDescent="0.2">
      <c r="A4793" s="2">
        <v>47.97</v>
      </c>
      <c r="B4793" s="14">
        <f t="shared" si="213"/>
        <v>4.3457082155048864E-2</v>
      </c>
      <c r="C4793" s="3">
        <f t="shared" si="211"/>
        <v>14.018724063105735</v>
      </c>
      <c r="D4793" s="3">
        <f t="shared" si="212"/>
        <v>0.60921284331934633</v>
      </c>
    </row>
    <row r="4794" spans="1:4" x14ac:dyDescent="0.2">
      <c r="A4794" s="2">
        <v>47.98</v>
      </c>
      <c r="B4794" s="14">
        <f t="shared" si="213"/>
        <v>4.343896937743788E-2</v>
      </c>
      <c r="C4794" s="3">
        <f t="shared" si="211"/>
        <v>14.007188861778934</v>
      </c>
      <c r="D4794" s="3">
        <f t="shared" si="212"/>
        <v>0.60845784803080405</v>
      </c>
    </row>
    <row r="4795" spans="1:4" x14ac:dyDescent="0.2">
      <c r="A4795" s="2">
        <v>47.99</v>
      </c>
      <c r="B4795" s="14">
        <f t="shared" si="213"/>
        <v>4.3420867921492093E-2</v>
      </c>
      <c r="C4795" s="3">
        <f t="shared" si="211"/>
        <v>13.995665521681396</v>
      </c>
      <c r="D4795" s="3">
        <f t="shared" si="212"/>
        <v>0.60770394409030859</v>
      </c>
    </row>
    <row r="4796" spans="1:4" x14ac:dyDescent="0.2">
      <c r="A4796" s="2">
        <v>48</v>
      </c>
      <c r="B4796" s="14">
        <f t="shared" si="213"/>
        <v>4.3402777777777776E-2</v>
      </c>
      <c r="C4796" s="3">
        <f t="shared" si="211"/>
        <v>13.984154028181457</v>
      </c>
      <c r="D4796" s="3">
        <f t="shared" si="212"/>
        <v>0.60695112969537568</v>
      </c>
    </row>
    <row r="4797" spans="1:4" x14ac:dyDescent="0.2">
      <c r="A4797" s="2">
        <v>48.01</v>
      </c>
      <c r="B4797" s="14">
        <f t="shared" si="213"/>
        <v>4.3384698936870969E-2</v>
      </c>
      <c r="C4797" s="3">
        <f t="shared" si="211"/>
        <v>13.972654366668575</v>
      </c>
      <c r="D4797" s="3">
        <f t="shared" si="212"/>
        <v>0.60619940304687159</v>
      </c>
    </row>
    <row r="4798" spans="1:4" x14ac:dyDescent="0.2">
      <c r="A4798" s="2">
        <v>48.02</v>
      </c>
      <c r="B4798" s="14">
        <f t="shared" si="213"/>
        <v>4.3366631389357584E-2</v>
      </c>
      <c r="C4798" s="3">
        <f t="shared" si="211"/>
        <v>13.961166522553155</v>
      </c>
      <c r="D4798" s="3">
        <f t="shared" si="212"/>
        <v>0.60544876234900191</v>
      </c>
    </row>
    <row r="4799" spans="1:4" x14ac:dyDescent="0.2">
      <c r="A4799" s="2">
        <v>48.03</v>
      </c>
      <c r="B4799" s="14">
        <f t="shared" si="213"/>
        <v>4.3348575125833316E-2</v>
      </c>
      <c r="C4799" s="3">
        <f t="shared" si="211"/>
        <v>13.949690481266591</v>
      </c>
      <c r="D4799" s="3">
        <f t="shared" si="212"/>
        <v>0.60469920580930669</v>
      </c>
    </row>
    <row r="4800" spans="1:4" x14ac:dyDescent="0.2">
      <c r="A4800" s="2">
        <v>48.04</v>
      </c>
      <c r="B4800" s="14">
        <f t="shared" si="213"/>
        <v>4.3330530136903661E-2</v>
      </c>
      <c r="C4800" s="3">
        <f t="shared" si="211"/>
        <v>13.938226228261279</v>
      </c>
      <c r="D4800" s="3">
        <f t="shared" si="212"/>
        <v>0.60395073163865642</v>
      </c>
    </row>
    <row r="4801" spans="1:4" x14ac:dyDescent="0.2">
      <c r="A4801" s="2">
        <v>48.05</v>
      </c>
      <c r="B4801" s="14">
        <f t="shared" si="213"/>
        <v>4.3312496413183854E-2</v>
      </c>
      <c r="C4801" s="3">
        <f t="shared" si="211"/>
        <v>13.926773749010486</v>
      </c>
      <c r="D4801" s="3">
        <f t="shared" si="212"/>
        <v>0.60320333805123971</v>
      </c>
    </row>
    <row r="4802" spans="1:4" x14ac:dyDescent="0.2">
      <c r="A4802" s="2">
        <v>48.06</v>
      </c>
      <c r="B4802" s="14">
        <f t="shared" si="213"/>
        <v>4.3294473945298957E-2</v>
      </c>
      <c r="C4802" s="3">
        <f t="shared" si="211"/>
        <v>13.915333029008318</v>
      </c>
      <c r="D4802" s="3">
        <f t="shared" si="212"/>
        <v>0.60245702326455863</v>
      </c>
    </row>
    <row r="4803" spans="1:4" x14ac:dyDescent="0.2">
      <c r="A4803" s="2">
        <v>48.07</v>
      </c>
      <c r="B4803" s="14">
        <f t="shared" si="213"/>
        <v>4.3276462723883732E-2</v>
      </c>
      <c r="C4803" s="3">
        <f t="shared" si="211"/>
        <v>13.903904053769839</v>
      </c>
      <c r="D4803" s="3">
        <f t="shared" si="212"/>
        <v>0.60171178549942639</v>
      </c>
    </row>
    <row r="4804" spans="1:4" x14ac:dyDescent="0.2">
      <c r="A4804" s="2">
        <v>48.08</v>
      </c>
      <c r="B4804" s="14">
        <f t="shared" si="213"/>
        <v>4.325846273958265E-2</v>
      </c>
      <c r="C4804" s="3">
        <f t="shared" si="211"/>
        <v>13.892486808830814</v>
      </c>
      <c r="D4804" s="3">
        <f t="shared" si="212"/>
        <v>0.60096762297995121</v>
      </c>
    </row>
    <row r="4805" spans="1:4" x14ac:dyDescent="0.2">
      <c r="A4805" s="2">
        <v>48.09</v>
      </c>
      <c r="B4805" s="14">
        <f t="shared" si="213"/>
        <v>4.3240473983049983E-2</v>
      </c>
      <c r="C4805" s="3">
        <f t="shared" si="211"/>
        <v>13.88108127974783</v>
      </c>
      <c r="D4805" s="3">
        <f t="shared" si="212"/>
        <v>0.60022453393353825</v>
      </c>
    </row>
    <row r="4806" spans="1:4" x14ac:dyDescent="0.2">
      <c r="A4806" s="2">
        <v>48.1</v>
      </c>
      <c r="B4806" s="14">
        <f t="shared" si="213"/>
        <v>4.3222496444949673E-2</v>
      </c>
      <c r="C4806" s="3">
        <f t="shared" ref="C4806:C4869" si="214">374200000/(A4806^5*(EXP(14380/(A4806*3000))-1))</f>
        <v>13.869687452098235</v>
      </c>
      <c r="D4806" s="3">
        <f t="shared" ref="D4806:D4869" si="215">B4806*C4806</f>
        <v>0.59948251659087903</v>
      </c>
    </row>
    <row r="4807" spans="1:4" x14ac:dyDescent="0.2">
      <c r="A4807" s="2">
        <v>48.11</v>
      </c>
      <c r="B4807" s="14">
        <f t="shared" si="213"/>
        <v>4.3204530115955347E-2</v>
      </c>
      <c r="C4807" s="3">
        <f t="shared" si="214"/>
        <v>13.858305311480056</v>
      </c>
      <c r="D4807" s="3">
        <f t="shared" si="215"/>
        <v>0.59874156918594401</v>
      </c>
    </row>
    <row r="4808" spans="1:4" x14ac:dyDescent="0.2">
      <c r="A4808" s="2">
        <v>48.12</v>
      </c>
      <c r="B4808" s="14">
        <f t="shared" si="213"/>
        <v>4.318657498675036E-2</v>
      </c>
      <c r="C4808" s="3">
        <f t="shared" si="214"/>
        <v>13.846934843511981</v>
      </c>
      <c r="D4808" s="3">
        <f t="shared" si="215"/>
        <v>0.59800168995597658</v>
      </c>
    </row>
    <row r="4809" spans="1:4" x14ac:dyDescent="0.2">
      <c r="A4809" s="2">
        <v>48.13</v>
      </c>
      <c r="B4809" s="14">
        <f t="shared" si="213"/>
        <v>4.3168631048027713E-2</v>
      </c>
      <c r="C4809" s="3">
        <f t="shared" si="214"/>
        <v>13.835576033833359</v>
      </c>
      <c r="D4809" s="3">
        <f t="shared" si="215"/>
        <v>0.59726287714148685</v>
      </c>
    </row>
    <row r="4810" spans="1:4" x14ac:dyDescent="0.2">
      <c r="A4810" s="2">
        <v>48.14</v>
      </c>
      <c r="B4810" s="14">
        <f t="shared" si="213"/>
        <v>4.3150698290490126E-2</v>
      </c>
      <c r="C4810" s="3">
        <f t="shared" si="214"/>
        <v>13.824228868104184</v>
      </c>
      <c r="D4810" s="3">
        <f t="shared" si="215"/>
        <v>0.59652512898624743</v>
      </c>
    </row>
    <row r="4811" spans="1:4" x14ac:dyDescent="0.2">
      <c r="A4811" s="2">
        <v>48.15</v>
      </c>
      <c r="B4811" s="14">
        <f t="shared" si="213"/>
        <v>4.3132776704849961E-2</v>
      </c>
      <c r="C4811" s="3">
        <f t="shared" si="214"/>
        <v>13.812893332004936</v>
      </c>
      <c r="D4811" s="3">
        <f t="shared" si="215"/>
        <v>0.5957884437372799</v>
      </c>
    </row>
    <row r="4812" spans="1:4" x14ac:dyDescent="0.2">
      <c r="A4812" s="2">
        <v>48.16</v>
      </c>
      <c r="B4812" s="14">
        <f t="shared" si="213"/>
        <v>4.3114866281829096E-2</v>
      </c>
      <c r="C4812" s="3">
        <f t="shared" si="214"/>
        <v>13.8015694112367</v>
      </c>
      <c r="D4812" s="3">
        <f t="shared" si="215"/>
        <v>0.59505281964485313</v>
      </c>
    </row>
    <row r="4813" spans="1:4" x14ac:dyDescent="0.2">
      <c r="A4813" s="2">
        <v>48.17</v>
      </c>
      <c r="B4813" s="14">
        <f t="shared" si="213"/>
        <v>4.3096967012159239E-2</v>
      </c>
      <c r="C4813" s="3">
        <f t="shared" si="214"/>
        <v>13.790257091521029</v>
      </c>
      <c r="D4813" s="3">
        <f t="shared" si="215"/>
        <v>0.59431825496247681</v>
      </c>
    </row>
    <row r="4814" spans="1:4" x14ac:dyDescent="0.2">
      <c r="A4814" s="2">
        <v>48.18</v>
      </c>
      <c r="B4814" s="14">
        <f t="shared" si="213"/>
        <v>4.3079078886581537E-2</v>
      </c>
      <c r="C4814" s="3">
        <f t="shared" si="214"/>
        <v>13.778956358600013</v>
      </c>
      <c r="D4814" s="3">
        <f t="shared" si="215"/>
        <v>0.5935847479468942</v>
      </c>
    </row>
    <row r="4815" spans="1:4" x14ac:dyDescent="0.2">
      <c r="A4815" s="2">
        <v>48.19</v>
      </c>
      <c r="B4815" s="14">
        <f t="shared" si="213"/>
        <v>4.3061201895846897E-2</v>
      </c>
      <c r="C4815" s="3">
        <f t="shared" si="214"/>
        <v>13.767667198236101</v>
      </c>
      <c r="D4815" s="3">
        <f t="shared" si="215"/>
        <v>0.5928522968580735</v>
      </c>
    </row>
    <row r="4816" spans="1:4" x14ac:dyDescent="0.2">
      <c r="A4816" s="2">
        <v>48.2</v>
      </c>
      <c r="B4816" s="14">
        <f t="shared" si="213"/>
        <v>4.3043336030715716E-2</v>
      </c>
      <c r="C4816" s="3">
        <f t="shared" si="214"/>
        <v>13.756389596212204</v>
      </c>
      <c r="D4816" s="3">
        <f t="shared" si="215"/>
        <v>0.59212089995920358</v>
      </c>
    </row>
    <row r="4817" spans="1:4" x14ac:dyDescent="0.2">
      <c r="A4817" s="2">
        <v>48.21</v>
      </c>
      <c r="B4817" s="14">
        <f t="shared" si="213"/>
        <v>4.3025481281957947E-2</v>
      </c>
      <c r="C4817" s="3">
        <f t="shared" si="214"/>
        <v>13.745123538331518</v>
      </c>
      <c r="D4817" s="3">
        <f t="shared" si="215"/>
        <v>0.59139055551668229</v>
      </c>
    </row>
    <row r="4818" spans="1:4" x14ac:dyDescent="0.2">
      <c r="A4818" s="2">
        <v>48.22</v>
      </c>
      <c r="B4818" s="14">
        <f t="shared" si="213"/>
        <v>4.3007637640353265E-2</v>
      </c>
      <c r="C4818" s="3">
        <f t="shared" si="214"/>
        <v>13.733869010417703</v>
      </c>
      <c r="D4818" s="3">
        <f t="shared" si="215"/>
        <v>0.59066126180012168</v>
      </c>
    </row>
    <row r="4819" spans="1:4" x14ac:dyDescent="0.2">
      <c r="A4819" s="2">
        <v>48.23</v>
      </c>
      <c r="B4819" s="14">
        <f t="shared" si="213"/>
        <v>4.2989805096690731E-2</v>
      </c>
      <c r="C4819" s="3">
        <f t="shared" si="214"/>
        <v>13.722625998314639</v>
      </c>
      <c r="D4819" s="3">
        <f t="shared" si="215"/>
        <v>0.58993301708232737</v>
      </c>
    </row>
    <row r="4820" spans="1:4" x14ac:dyDescent="0.2">
      <c r="A4820" s="2">
        <v>48.24</v>
      </c>
      <c r="B4820" s="14">
        <f t="shared" si="213"/>
        <v>4.2971983641769018E-2</v>
      </c>
      <c r="C4820" s="3">
        <f t="shared" si="214"/>
        <v>13.711394487886494</v>
      </c>
      <c r="D4820" s="3">
        <f t="shared" si="215"/>
        <v>0.5892058196393003</v>
      </c>
    </row>
    <row r="4821" spans="1:4" x14ac:dyDescent="0.2">
      <c r="A4821" s="2">
        <v>48.25</v>
      </c>
      <c r="B4821" s="14">
        <f t="shared" si="213"/>
        <v>4.2954173266396403E-2</v>
      </c>
      <c r="C4821" s="3">
        <f t="shared" si="214"/>
        <v>13.700174465017685</v>
      </c>
      <c r="D4821" s="3">
        <f t="shared" si="215"/>
        <v>0.58847966775022931</v>
      </c>
    </row>
    <row r="4822" spans="1:4" x14ac:dyDescent="0.2">
      <c r="A4822" s="2">
        <v>48.26</v>
      </c>
      <c r="B4822" s="14">
        <f t="shared" si="213"/>
        <v>4.2936373961390599E-2</v>
      </c>
      <c r="C4822" s="3">
        <f t="shared" si="214"/>
        <v>13.688965915612824</v>
      </c>
      <c r="D4822" s="3">
        <f t="shared" si="215"/>
        <v>0.58775455969748192</v>
      </c>
    </row>
    <row r="4823" spans="1:4" x14ac:dyDescent="0.2">
      <c r="A4823" s="2">
        <v>48.27</v>
      </c>
      <c r="B4823" s="14">
        <f t="shared" si="213"/>
        <v>4.2918585717578762E-2</v>
      </c>
      <c r="C4823" s="3">
        <f t="shared" si="214"/>
        <v>13.677768825596665</v>
      </c>
      <c r="D4823" s="3">
        <f t="shared" si="215"/>
        <v>0.58703049376659711</v>
      </c>
    </row>
    <row r="4824" spans="1:4" x14ac:dyDescent="0.2">
      <c r="A4824" s="2">
        <v>48.28</v>
      </c>
      <c r="B4824" s="14">
        <f t="shared" si="213"/>
        <v>4.2900808525797772E-2</v>
      </c>
      <c r="C4824" s="3">
        <f t="shared" si="214"/>
        <v>13.66658318091419</v>
      </c>
      <c r="D4824" s="3">
        <f t="shared" si="215"/>
        <v>0.58630746824628788</v>
      </c>
    </row>
    <row r="4825" spans="1:4" x14ac:dyDescent="0.2">
      <c r="A4825" s="2">
        <v>48.29</v>
      </c>
      <c r="B4825" s="14">
        <f t="shared" si="213"/>
        <v>4.2883042376893804E-2</v>
      </c>
      <c r="C4825" s="3">
        <f t="shared" si="214"/>
        <v>13.655408967530382</v>
      </c>
      <c r="D4825" s="3">
        <f t="shared" si="215"/>
        <v>0.58558548142842104</v>
      </c>
    </row>
    <row r="4826" spans="1:4" x14ac:dyDescent="0.2">
      <c r="A4826" s="2">
        <v>48.3</v>
      </c>
      <c r="B4826" s="14">
        <f t="shared" si="213"/>
        <v>4.2865287261722562E-2</v>
      </c>
      <c r="C4826" s="3">
        <f t="shared" si="214"/>
        <v>13.644246171430403</v>
      </c>
      <c r="D4826" s="3">
        <f t="shared" si="215"/>
        <v>0.58486453160802254</v>
      </c>
    </row>
    <row r="4827" spans="1:4" x14ac:dyDescent="0.2">
      <c r="A4827" s="2">
        <v>48.31</v>
      </c>
      <c r="B4827" s="14">
        <f t="shared" si="213"/>
        <v>4.2847543171149249E-2</v>
      </c>
      <c r="C4827" s="3">
        <f t="shared" si="214"/>
        <v>13.633094778619325</v>
      </c>
      <c r="D4827" s="3">
        <f t="shared" si="215"/>
        <v>0.58414461708326093</v>
      </c>
    </row>
    <row r="4828" spans="1:4" x14ac:dyDescent="0.2">
      <c r="A4828" s="2">
        <v>48.32</v>
      </c>
      <c r="B4828" s="14">
        <f t="shared" si="213"/>
        <v>4.2829810096048422E-2</v>
      </c>
      <c r="C4828" s="3">
        <f t="shared" si="214"/>
        <v>13.621954775122392</v>
      </c>
      <c r="D4828" s="3">
        <f t="shared" si="215"/>
        <v>0.58342573615545201</v>
      </c>
    </row>
    <row r="4829" spans="1:4" x14ac:dyDescent="0.2">
      <c r="A4829" s="2">
        <v>48.33</v>
      </c>
      <c r="B4829" s="14">
        <f t="shared" si="213"/>
        <v>4.2812088027304178E-2</v>
      </c>
      <c r="C4829" s="3">
        <f t="shared" si="214"/>
        <v>13.610826146984655</v>
      </c>
      <c r="D4829" s="3">
        <f t="shared" si="215"/>
        <v>0.58270788712904042</v>
      </c>
    </row>
    <row r="4830" spans="1:4" x14ac:dyDescent="0.2">
      <c r="A4830" s="2">
        <v>48.34</v>
      </c>
      <c r="B4830" s="14">
        <f t="shared" si="213"/>
        <v>4.2794376955809996E-2</v>
      </c>
      <c r="C4830" s="3">
        <f t="shared" si="214"/>
        <v>13.599708880271193</v>
      </c>
      <c r="D4830" s="3">
        <f t="shared" si="215"/>
        <v>0.58199106831160208</v>
      </c>
    </row>
    <row r="4831" spans="1:4" x14ac:dyDescent="0.2">
      <c r="A4831" s="2">
        <v>48.35</v>
      </c>
      <c r="B4831" s="14">
        <f t="shared" si="213"/>
        <v>4.2776676872468826E-2</v>
      </c>
      <c r="C4831" s="3">
        <f t="shared" si="214"/>
        <v>13.588602961067036</v>
      </c>
      <c r="D4831" s="3">
        <f t="shared" si="215"/>
        <v>0.58127527801383772</v>
      </c>
    </row>
    <row r="4832" spans="1:4" x14ac:dyDescent="0.2">
      <c r="A4832" s="2">
        <v>48.36</v>
      </c>
      <c r="B4832" s="14">
        <f t="shared" si="213"/>
        <v>4.2758987768192917E-2</v>
      </c>
      <c r="C4832" s="3">
        <f t="shared" si="214"/>
        <v>13.577508375477015</v>
      </c>
      <c r="D4832" s="3">
        <f t="shared" si="215"/>
        <v>0.58056051454955859</v>
      </c>
    </row>
    <row r="4833" spans="1:4" x14ac:dyDescent="0.2">
      <c r="A4833" s="2">
        <v>48.37</v>
      </c>
      <c r="B4833" s="14">
        <f t="shared" si="213"/>
        <v>4.2741309633904011E-2</v>
      </c>
      <c r="C4833" s="3">
        <f t="shared" si="214"/>
        <v>13.566425109625838</v>
      </c>
      <c r="D4833" s="3">
        <f t="shared" si="215"/>
        <v>0.57984677623568814</v>
      </c>
    </row>
    <row r="4834" spans="1:4" x14ac:dyDescent="0.2">
      <c r="A4834" s="2">
        <v>48.38</v>
      </c>
      <c r="B4834" s="14">
        <f t="shared" si="213"/>
        <v>4.2723642460533159E-2</v>
      </c>
      <c r="C4834" s="3">
        <f t="shared" si="214"/>
        <v>13.555353149657993</v>
      </c>
      <c r="D4834" s="3">
        <f t="shared" si="215"/>
        <v>0.5791340613922501</v>
      </c>
    </row>
    <row r="4835" spans="1:4" x14ac:dyDescent="0.2">
      <c r="A4835" s="2">
        <v>48.39</v>
      </c>
      <c r="B4835" s="14">
        <f t="shared" si="213"/>
        <v>4.2705986239020867E-2</v>
      </c>
      <c r="C4835" s="3">
        <f t="shared" si="214"/>
        <v>13.544292481737818</v>
      </c>
      <c r="D4835" s="3">
        <f t="shared" si="215"/>
        <v>0.57842236834236904</v>
      </c>
    </row>
    <row r="4836" spans="1:4" x14ac:dyDescent="0.2">
      <c r="A4836" s="2">
        <v>48.4</v>
      </c>
      <c r="B4836" s="14">
        <f t="shared" ref="B4836:B4899" si="216">10^(2-2*LOG(A4836))</f>
        <v>4.268834096031688E-2</v>
      </c>
      <c r="C4836" s="3">
        <f t="shared" si="214"/>
        <v>13.533243092049323</v>
      </c>
      <c r="D4836" s="3">
        <f t="shared" si="215"/>
        <v>0.57771169541225464</v>
      </c>
    </row>
    <row r="4837" spans="1:4" x14ac:dyDescent="0.2">
      <c r="A4837" s="2">
        <v>48.41</v>
      </c>
      <c r="B4837" s="14">
        <f t="shared" si="216"/>
        <v>4.2670706615380465E-2</v>
      </c>
      <c r="C4837" s="3">
        <f t="shared" si="214"/>
        <v>13.522204966796302</v>
      </c>
      <c r="D4837" s="3">
        <f t="shared" si="215"/>
        <v>0.57700204093120555</v>
      </c>
    </row>
    <row r="4838" spans="1:4" x14ac:dyDescent="0.2">
      <c r="A4838" s="2">
        <v>48.42</v>
      </c>
      <c r="B4838" s="14">
        <f t="shared" si="216"/>
        <v>4.2653083195179971E-2</v>
      </c>
      <c r="C4838" s="3">
        <f t="shared" si="214"/>
        <v>13.51117809220217</v>
      </c>
      <c r="D4838" s="3">
        <f t="shared" si="215"/>
        <v>0.57629340323159217</v>
      </c>
    </row>
    <row r="4839" spans="1:4" x14ac:dyDescent="0.2">
      <c r="A4839" s="2">
        <v>48.43</v>
      </c>
      <c r="B4839" s="14">
        <f t="shared" si="216"/>
        <v>4.2635470690693324E-2</v>
      </c>
      <c r="C4839" s="3">
        <f t="shared" si="214"/>
        <v>13.500162454510059</v>
      </c>
      <c r="D4839" s="3">
        <f t="shared" si="215"/>
        <v>0.57558578064886212</v>
      </c>
    </row>
    <row r="4840" spans="1:4" x14ac:dyDescent="0.2">
      <c r="A4840" s="2">
        <v>48.44</v>
      </c>
      <c r="B4840" s="14">
        <f t="shared" si="216"/>
        <v>4.2617869092907615E-2</v>
      </c>
      <c r="C4840" s="3">
        <f t="shared" si="214"/>
        <v>13.489158039982627</v>
      </c>
      <c r="D4840" s="3">
        <f t="shared" si="215"/>
        <v>0.5748791715215219</v>
      </c>
    </row>
    <row r="4841" spans="1:4" x14ac:dyDescent="0.2">
      <c r="A4841" s="2">
        <v>48.45</v>
      </c>
      <c r="B4841" s="14">
        <f t="shared" si="216"/>
        <v>4.2600278392819289E-2</v>
      </c>
      <c r="C4841" s="3">
        <f t="shared" si="214"/>
        <v>13.478164834902234</v>
      </c>
      <c r="D4841" s="3">
        <f t="shared" si="215"/>
        <v>0.57417357419114246</v>
      </c>
    </row>
    <row r="4842" spans="1:4" x14ac:dyDescent="0.2">
      <c r="A4842" s="2">
        <v>48.46</v>
      </c>
      <c r="B4842" s="14">
        <f t="shared" si="216"/>
        <v>4.2582698581434007E-2</v>
      </c>
      <c r="C4842" s="3">
        <f t="shared" si="214"/>
        <v>13.467182825570712</v>
      </c>
      <c r="D4842" s="3">
        <f t="shared" si="215"/>
        <v>0.57346898700234239</v>
      </c>
    </row>
    <row r="4843" spans="1:4" x14ac:dyDescent="0.2">
      <c r="A4843" s="2">
        <v>48.47</v>
      </c>
      <c r="B4843" s="14">
        <f t="shared" si="216"/>
        <v>4.2565129649766879E-2</v>
      </c>
      <c r="C4843" s="3">
        <f t="shared" si="214"/>
        <v>13.456211998309454</v>
      </c>
      <c r="D4843" s="3">
        <f t="shared" si="215"/>
        <v>0.57276540830279055</v>
      </c>
    </row>
    <row r="4844" spans="1:4" x14ac:dyDescent="0.2">
      <c r="A4844" s="2">
        <v>48.48</v>
      </c>
      <c r="B4844" s="14">
        <f t="shared" si="216"/>
        <v>4.254757158884203E-2</v>
      </c>
      <c r="C4844" s="3">
        <f t="shared" si="214"/>
        <v>13.445252339459312</v>
      </c>
      <c r="D4844" s="3">
        <f t="shared" si="215"/>
        <v>0.57206283644319089</v>
      </c>
    </row>
    <row r="4845" spans="1:4" x14ac:dyDescent="0.2">
      <c r="A4845" s="2">
        <v>48.49</v>
      </c>
      <c r="B4845" s="14">
        <f t="shared" si="216"/>
        <v>4.253002438969309E-2</v>
      </c>
      <c r="C4845" s="3">
        <f t="shared" si="214"/>
        <v>13.434303835380607</v>
      </c>
      <c r="D4845" s="3">
        <f t="shared" si="215"/>
        <v>0.57136126977728463</v>
      </c>
    </row>
    <row r="4846" spans="1:4" x14ac:dyDescent="0.2">
      <c r="A4846" s="2">
        <v>48.5</v>
      </c>
      <c r="B4846" s="14">
        <f t="shared" si="216"/>
        <v>4.251248804336271E-2</v>
      </c>
      <c r="C4846" s="3">
        <f t="shared" si="214"/>
        <v>13.423366472453164</v>
      </c>
      <c r="D4846" s="3">
        <f t="shared" si="215"/>
        <v>0.57066070666184099</v>
      </c>
    </row>
    <row r="4847" spans="1:4" x14ac:dyDescent="0.2">
      <c r="A4847" s="2">
        <v>48.51</v>
      </c>
      <c r="B4847" s="14">
        <f t="shared" si="216"/>
        <v>4.2494962540903E-2</v>
      </c>
      <c r="C4847" s="3">
        <f t="shared" si="214"/>
        <v>13.412440237076105</v>
      </c>
      <c r="D4847" s="3">
        <f t="shared" si="215"/>
        <v>0.56996114545664922</v>
      </c>
    </row>
    <row r="4848" spans="1:4" x14ac:dyDescent="0.2">
      <c r="A4848" s="2">
        <v>48.52</v>
      </c>
      <c r="B4848" s="14">
        <f t="shared" si="216"/>
        <v>4.2477447873375054E-2</v>
      </c>
      <c r="C4848" s="3">
        <f t="shared" si="214"/>
        <v>13.401525115667944</v>
      </c>
      <c r="D4848" s="3">
        <f t="shared" si="215"/>
        <v>0.56926258452451173</v>
      </c>
    </row>
    <row r="4849" spans="1:4" x14ac:dyDescent="0.2">
      <c r="A4849" s="2">
        <v>48.53</v>
      </c>
      <c r="B4849" s="14">
        <f t="shared" si="216"/>
        <v>4.2459944031849384E-2</v>
      </c>
      <c r="C4849" s="3">
        <f t="shared" si="214"/>
        <v>13.390621094666583</v>
      </c>
      <c r="D4849" s="3">
        <f t="shared" si="215"/>
        <v>0.56856502223124483</v>
      </c>
    </row>
    <row r="4850" spans="1:4" x14ac:dyDescent="0.2">
      <c r="A4850" s="2">
        <v>48.54</v>
      </c>
      <c r="B4850" s="14">
        <f t="shared" si="216"/>
        <v>4.2442451007405527E-2</v>
      </c>
      <c r="C4850" s="3">
        <f t="shared" si="214"/>
        <v>13.379728160529151</v>
      </c>
      <c r="D4850" s="3">
        <f t="shared" si="215"/>
        <v>0.56786845694566257</v>
      </c>
    </row>
    <row r="4851" spans="1:4" x14ac:dyDescent="0.2">
      <c r="A4851" s="2">
        <v>48.55</v>
      </c>
      <c r="B4851" s="14">
        <f t="shared" si="216"/>
        <v>4.2424968791132313E-2</v>
      </c>
      <c r="C4851" s="3">
        <f t="shared" si="214"/>
        <v>13.36884629973208</v>
      </c>
      <c r="D4851" s="3">
        <f t="shared" si="215"/>
        <v>0.56717288703957824</v>
      </c>
    </row>
    <row r="4852" spans="1:4" x14ac:dyDescent="0.2">
      <c r="A4852" s="2">
        <v>48.56</v>
      </c>
      <c r="B4852" s="14">
        <f t="shared" si="216"/>
        <v>4.2407497374127731E-2</v>
      </c>
      <c r="C4852" s="3">
        <f t="shared" si="214"/>
        <v>13.357975498771022</v>
      </c>
      <c r="D4852" s="3">
        <f t="shared" si="215"/>
        <v>0.56647831088779466</v>
      </c>
    </row>
    <row r="4853" spans="1:4" x14ac:dyDescent="0.2">
      <c r="A4853" s="2">
        <v>48.57</v>
      </c>
      <c r="B4853" s="14">
        <f t="shared" si="216"/>
        <v>4.2390036747498944E-2</v>
      </c>
      <c r="C4853" s="3">
        <f t="shared" si="214"/>
        <v>13.34711574416092</v>
      </c>
      <c r="D4853" s="3">
        <f t="shared" si="215"/>
        <v>0.5657847268681031</v>
      </c>
    </row>
    <row r="4854" spans="1:4" x14ac:dyDescent="0.2">
      <c r="A4854" s="2">
        <v>48.58</v>
      </c>
      <c r="B4854" s="14">
        <f t="shared" si="216"/>
        <v>4.2372586902362189E-2</v>
      </c>
      <c r="C4854" s="3">
        <f t="shared" si="214"/>
        <v>13.336267022435768</v>
      </c>
      <c r="D4854" s="3">
        <f t="shared" si="215"/>
        <v>0.56509213336126662</v>
      </c>
    </row>
    <row r="4855" spans="1:4" x14ac:dyDescent="0.2">
      <c r="A4855" s="2">
        <v>48.59</v>
      </c>
      <c r="B4855" s="14">
        <f t="shared" si="216"/>
        <v>4.2355147829842898E-2</v>
      </c>
      <c r="C4855" s="3">
        <f t="shared" si="214"/>
        <v>13.325429320148833</v>
      </c>
      <c r="D4855" s="3">
        <f t="shared" si="215"/>
        <v>0.56440052875102675</v>
      </c>
    </row>
    <row r="4856" spans="1:4" x14ac:dyDescent="0.2">
      <c r="A4856" s="2">
        <v>48.6</v>
      </c>
      <c r="B4856" s="14">
        <f t="shared" si="216"/>
        <v>4.2337719521075706E-2</v>
      </c>
      <c r="C4856" s="3">
        <f t="shared" si="214"/>
        <v>13.314602623872373</v>
      </c>
      <c r="D4856" s="3">
        <f t="shared" si="215"/>
        <v>0.56370991142408722</v>
      </c>
    </row>
    <row r="4857" spans="1:4" x14ac:dyDescent="0.2">
      <c r="A4857" s="2">
        <v>48.61</v>
      </c>
      <c r="B4857" s="14">
        <f t="shared" si="216"/>
        <v>4.2320301967204224E-2</v>
      </c>
      <c r="C4857" s="3">
        <f t="shared" si="214"/>
        <v>13.303786920197847</v>
      </c>
      <c r="D4857" s="3">
        <f t="shared" si="215"/>
        <v>0.56302027977011482</v>
      </c>
    </row>
    <row r="4858" spans="1:4" x14ac:dyDescent="0.2">
      <c r="A4858" s="2">
        <v>48.62</v>
      </c>
      <c r="B4858" s="14">
        <f t="shared" si="216"/>
        <v>4.2302895159381203E-2</v>
      </c>
      <c r="C4858" s="3">
        <f t="shared" si="214"/>
        <v>13.29298219573567</v>
      </c>
      <c r="D4858" s="3">
        <f t="shared" si="215"/>
        <v>0.56233163218172699</v>
      </c>
    </row>
    <row r="4859" spans="1:4" x14ac:dyDescent="0.2">
      <c r="A4859" s="2">
        <v>48.63</v>
      </c>
      <c r="B4859" s="14">
        <f t="shared" si="216"/>
        <v>4.2285499088768642E-2</v>
      </c>
      <c r="C4859" s="3">
        <f t="shared" si="214"/>
        <v>13.282188437115339</v>
      </c>
      <c r="D4859" s="3">
        <f t="shared" si="215"/>
        <v>0.56164396705449404</v>
      </c>
    </row>
    <row r="4860" spans="1:4" x14ac:dyDescent="0.2">
      <c r="A4860" s="2">
        <v>48.64</v>
      </c>
      <c r="B4860" s="14">
        <f t="shared" si="216"/>
        <v>4.226811374653739E-2</v>
      </c>
      <c r="C4860" s="3">
        <f t="shared" si="214"/>
        <v>13.271405630985301</v>
      </c>
      <c r="D4860" s="3">
        <f t="shared" si="215"/>
        <v>0.56095728278692358</v>
      </c>
    </row>
    <row r="4861" spans="1:4" x14ac:dyDescent="0.2">
      <c r="A4861" s="2">
        <v>48.65</v>
      </c>
      <c r="B4861" s="14">
        <f t="shared" si="216"/>
        <v>4.2250739123867551E-2</v>
      </c>
      <c r="C4861" s="3">
        <f t="shared" si="214"/>
        <v>13.260633764013027</v>
      </c>
      <c r="D4861" s="3">
        <f t="shared" si="215"/>
        <v>0.56027157778046421</v>
      </c>
    </row>
    <row r="4862" spans="1:4" x14ac:dyDescent="0.2">
      <c r="A4862" s="2">
        <v>48.66</v>
      </c>
      <c r="B4862" s="14">
        <f t="shared" si="216"/>
        <v>4.2233375211948199E-2</v>
      </c>
      <c r="C4862" s="3">
        <f t="shared" si="214"/>
        <v>13.24987282288485</v>
      </c>
      <c r="D4862" s="3">
        <f t="shared" si="215"/>
        <v>0.55958685043949108</v>
      </c>
    </row>
    <row r="4863" spans="1:4" x14ac:dyDescent="0.2">
      <c r="A4863" s="2">
        <v>48.67</v>
      </c>
      <c r="B4863" s="14">
        <f t="shared" si="216"/>
        <v>4.2216022001977473E-2</v>
      </c>
      <c r="C4863" s="3">
        <f t="shared" si="214"/>
        <v>13.239122794306017</v>
      </c>
      <c r="D4863" s="3">
        <f t="shared" si="215"/>
        <v>0.55890309917130432</v>
      </c>
    </row>
    <row r="4864" spans="1:4" x14ac:dyDescent="0.2">
      <c r="A4864" s="2">
        <v>48.68</v>
      </c>
      <c r="B4864" s="14">
        <f t="shared" si="216"/>
        <v>4.21986794851626E-2</v>
      </c>
      <c r="C4864" s="3">
        <f t="shared" si="214"/>
        <v>13.228383665000685</v>
      </c>
      <c r="D4864" s="3">
        <f t="shared" si="215"/>
        <v>0.5582203223861244</v>
      </c>
    </row>
    <row r="4865" spans="1:4" x14ac:dyDescent="0.2">
      <c r="A4865" s="2">
        <v>48.69</v>
      </c>
      <c r="B4865" s="14">
        <f t="shared" si="216"/>
        <v>4.2181347652719782E-2</v>
      </c>
      <c r="C4865" s="3">
        <f t="shared" si="214"/>
        <v>13.217655421711832</v>
      </c>
      <c r="D4865" s="3">
        <f t="shared" si="215"/>
        <v>0.55753851849708325</v>
      </c>
    </row>
    <row r="4866" spans="1:4" x14ac:dyDescent="0.2">
      <c r="A4866" s="2">
        <v>48.7</v>
      </c>
      <c r="B4866" s="14">
        <f t="shared" si="216"/>
        <v>4.2164026495874259E-2</v>
      </c>
      <c r="C4866" s="3">
        <f t="shared" si="214"/>
        <v>13.206938051201163</v>
      </c>
      <c r="D4866" s="3">
        <f t="shared" si="215"/>
        <v>0.55685768592021578</v>
      </c>
    </row>
    <row r="4867" spans="1:4" x14ac:dyDescent="0.2">
      <c r="A4867" s="2">
        <v>48.71</v>
      </c>
      <c r="B4867" s="14">
        <f t="shared" si="216"/>
        <v>4.2146716005860216E-2</v>
      </c>
      <c r="C4867" s="3">
        <f t="shared" si="214"/>
        <v>13.196231540249267</v>
      </c>
      <c r="D4867" s="3">
        <f t="shared" si="215"/>
        <v>0.55617782307446118</v>
      </c>
    </row>
    <row r="4868" spans="1:4" x14ac:dyDescent="0.2">
      <c r="A4868" s="2">
        <v>48.72</v>
      </c>
      <c r="B4868" s="14">
        <f t="shared" si="216"/>
        <v>4.2129416173920999E-2</v>
      </c>
      <c r="C4868" s="3">
        <f t="shared" si="214"/>
        <v>13.185535875655452</v>
      </c>
      <c r="D4868" s="3">
        <f t="shared" si="215"/>
        <v>0.55549892838165438</v>
      </c>
    </row>
    <row r="4869" spans="1:4" x14ac:dyDescent="0.2">
      <c r="A4869" s="2">
        <v>48.73</v>
      </c>
      <c r="B4869" s="14">
        <f t="shared" si="216"/>
        <v>4.2112126991308743E-2</v>
      </c>
      <c r="C4869" s="3">
        <f t="shared" si="214"/>
        <v>13.174851044237721</v>
      </c>
      <c r="D4869" s="3">
        <f t="shared" si="215"/>
        <v>0.55482100026651548</v>
      </c>
    </row>
    <row r="4870" spans="1:4" x14ac:dyDescent="0.2">
      <c r="A4870" s="2">
        <v>48.74</v>
      </c>
      <c r="B4870" s="14">
        <f t="shared" si="216"/>
        <v>4.2094848449284718E-2</v>
      </c>
      <c r="C4870" s="3">
        <f t="shared" ref="C4870:C4933" si="217">374200000/(A4870^5*(EXP(14380/(A4870*3000))-1))</f>
        <v>13.164177032832717</v>
      </c>
      <c r="D4870" s="3">
        <f t="shared" ref="D4870:D4933" si="218">B4870*C4870</f>
        <v>0.55414403715664773</v>
      </c>
    </row>
    <row r="4871" spans="1:4" x14ac:dyDescent="0.2">
      <c r="A4871" s="2">
        <v>48.75</v>
      </c>
      <c r="B4871" s="14">
        <f t="shared" si="216"/>
        <v>4.2077580539118996E-2</v>
      </c>
      <c r="C4871" s="3">
        <f t="shared" si="217"/>
        <v>13.153513828295887</v>
      </c>
      <c r="D4871" s="3">
        <f t="shared" si="218"/>
        <v>0.55346803748253559</v>
      </c>
    </row>
    <row r="4872" spans="1:4" x14ac:dyDescent="0.2">
      <c r="A4872" s="2">
        <v>48.76</v>
      </c>
      <c r="B4872" s="14">
        <f t="shared" si="216"/>
        <v>4.2060323252090727E-2</v>
      </c>
      <c r="C4872" s="3">
        <f t="shared" si="217"/>
        <v>13.142861417501104</v>
      </c>
      <c r="D4872" s="3">
        <f t="shared" si="218"/>
        <v>0.55279299967752782</v>
      </c>
    </row>
    <row r="4873" spans="1:4" x14ac:dyDescent="0.2">
      <c r="A4873" s="2">
        <v>48.77</v>
      </c>
      <c r="B4873" s="14">
        <f t="shared" si="216"/>
        <v>4.2043076579487949E-2</v>
      </c>
      <c r="C4873" s="3">
        <f t="shared" si="217"/>
        <v>13.132219787341029</v>
      </c>
      <c r="D4873" s="3">
        <f t="shared" si="218"/>
        <v>0.55211892217784586</v>
      </c>
    </row>
    <row r="4874" spans="1:4" x14ac:dyDescent="0.2">
      <c r="A4874" s="2">
        <v>48.78</v>
      </c>
      <c r="B4874" s="14">
        <f t="shared" si="216"/>
        <v>4.2025840512607653E-2</v>
      </c>
      <c r="C4874" s="3">
        <f t="shared" si="217"/>
        <v>13.121588924726742</v>
      </c>
      <c r="D4874" s="3">
        <f t="shared" si="218"/>
        <v>0.551445803422565</v>
      </c>
    </row>
    <row r="4875" spans="1:4" x14ac:dyDescent="0.2">
      <c r="A4875" s="2">
        <v>48.79</v>
      </c>
      <c r="B4875" s="14">
        <f t="shared" si="216"/>
        <v>4.2008615042755729E-2</v>
      </c>
      <c r="C4875" s="3">
        <f t="shared" si="217"/>
        <v>13.110968816587913</v>
      </c>
      <c r="D4875" s="3">
        <f t="shared" si="218"/>
        <v>0.55077364185361632</v>
      </c>
    </row>
    <row r="4876" spans="1:4" x14ac:dyDescent="0.2">
      <c r="A4876" s="2">
        <v>48.8</v>
      </c>
      <c r="B4876" s="14">
        <f t="shared" si="216"/>
        <v>4.1991400161246945E-2</v>
      </c>
      <c r="C4876" s="3">
        <f t="shared" si="217"/>
        <v>13.100359449872755</v>
      </c>
      <c r="D4876" s="3">
        <f t="shared" si="218"/>
        <v>0.55010243591577979</v>
      </c>
    </row>
    <row r="4877" spans="1:4" x14ac:dyDescent="0.2">
      <c r="A4877" s="2">
        <v>48.81</v>
      </c>
      <c r="B4877" s="14">
        <f t="shared" si="216"/>
        <v>4.1974195859405046E-2</v>
      </c>
      <c r="C4877" s="3">
        <f t="shared" si="217"/>
        <v>13.089760811547873</v>
      </c>
      <c r="D4877" s="3">
        <f t="shared" si="218"/>
        <v>0.54943218405667515</v>
      </c>
    </row>
    <row r="4878" spans="1:4" x14ac:dyDescent="0.2">
      <c r="A4878" s="2">
        <v>48.82</v>
      </c>
      <c r="B4878" s="14">
        <f t="shared" si="216"/>
        <v>4.1957002128562619E-2</v>
      </c>
      <c r="C4878" s="3">
        <f t="shared" si="217"/>
        <v>13.079172888598375</v>
      </c>
      <c r="D4878" s="3">
        <f t="shared" si="218"/>
        <v>0.54876288472676049</v>
      </c>
    </row>
    <row r="4879" spans="1:4" x14ac:dyDescent="0.2">
      <c r="A4879" s="2">
        <v>48.83</v>
      </c>
      <c r="B4879" s="14">
        <f t="shared" si="216"/>
        <v>4.1939818960061076E-2</v>
      </c>
      <c r="C4879" s="3">
        <f t="shared" si="217"/>
        <v>13.068595668027809</v>
      </c>
      <c r="D4879" s="3">
        <f t="shared" si="218"/>
        <v>0.5480945363793247</v>
      </c>
    </row>
    <row r="4880" spans="1:4" x14ac:dyDescent="0.2">
      <c r="A4880" s="2">
        <v>48.84</v>
      </c>
      <c r="B4880" s="14">
        <f t="shared" si="216"/>
        <v>4.192264634525078E-2</v>
      </c>
      <c r="C4880" s="3">
        <f t="shared" si="217"/>
        <v>13.058029136858011</v>
      </c>
      <c r="D4880" s="3">
        <f t="shared" si="218"/>
        <v>0.54742713747047866</v>
      </c>
    </row>
    <row r="4881" spans="1:4" x14ac:dyDescent="0.2">
      <c r="A4881" s="2">
        <v>48.85</v>
      </c>
      <c r="B4881" s="14">
        <f t="shared" si="216"/>
        <v>4.1905484275490852E-2</v>
      </c>
      <c r="C4881" s="3">
        <f t="shared" si="217"/>
        <v>13.04747328212928</v>
      </c>
      <c r="D4881" s="3">
        <f t="shared" si="218"/>
        <v>0.54676068645915554</v>
      </c>
    </row>
    <row r="4882" spans="1:4" x14ac:dyDescent="0.2">
      <c r="A4882" s="2">
        <v>48.86</v>
      </c>
      <c r="B4882" s="14">
        <f t="shared" si="216"/>
        <v>4.1888332742149322E-2</v>
      </c>
      <c r="C4882" s="3">
        <f t="shared" si="217"/>
        <v>13.036928090900172</v>
      </c>
      <c r="D4882" s="3">
        <f t="shared" si="218"/>
        <v>0.54609518180709993</v>
      </c>
    </row>
    <row r="4883" spans="1:4" x14ac:dyDescent="0.2">
      <c r="A4883" s="2">
        <v>48.87</v>
      </c>
      <c r="B4883" s="14">
        <f t="shared" si="216"/>
        <v>4.1871191736603079E-2</v>
      </c>
      <c r="C4883" s="3">
        <f t="shared" si="217"/>
        <v>13.026393550247569</v>
      </c>
      <c r="D4883" s="3">
        <f t="shared" si="218"/>
        <v>0.5454306219788656</v>
      </c>
    </row>
    <row r="4884" spans="1:4" x14ac:dyDescent="0.2">
      <c r="A4884" s="2">
        <v>48.88</v>
      </c>
      <c r="B4884" s="14">
        <f t="shared" si="216"/>
        <v>4.1854061250237724E-2</v>
      </c>
      <c r="C4884" s="3">
        <f t="shared" si="217"/>
        <v>13.015869647266578</v>
      </c>
      <c r="D4884" s="3">
        <f t="shared" si="218"/>
        <v>0.54476700544180545</v>
      </c>
    </row>
    <row r="4885" spans="1:4" x14ac:dyDescent="0.2">
      <c r="A4885" s="2">
        <v>48.89</v>
      </c>
      <c r="B4885" s="14">
        <f t="shared" si="216"/>
        <v>4.1836941274447779E-2</v>
      </c>
      <c r="C4885" s="3">
        <f t="shared" si="217"/>
        <v>13.005356369070606</v>
      </c>
      <c r="D4885" s="3">
        <f t="shared" si="218"/>
        <v>0.54410433066607233</v>
      </c>
    </row>
    <row r="4886" spans="1:4" x14ac:dyDescent="0.2">
      <c r="A4886" s="2">
        <v>48.9</v>
      </c>
      <c r="B4886" s="14">
        <f t="shared" si="216"/>
        <v>4.1819831800636469E-2</v>
      </c>
      <c r="C4886" s="3">
        <f t="shared" si="217"/>
        <v>12.994853702791245</v>
      </c>
      <c r="D4886" s="3">
        <f t="shared" si="218"/>
        <v>0.54344259612460788</v>
      </c>
    </row>
    <row r="4887" spans="1:4" x14ac:dyDescent="0.2">
      <c r="A4887" s="2">
        <v>48.91</v>
      </c>
      <c r="B4887" s="14">
        <f t="shared" si="216"/>
        <v>4.1802732820215918E-2</v>
      </c>
      <c r="C4887" s="3">
        <f t="shared" si="217"/>
        <v>12.984361635578219</v>
      </c>
      <c r="D4887" s="3">
        <f t="shared" si="218"/>
        <v>0.54278180029313805</v>
      </c>
    </row>
    <row r="4888" spans="1:4" x14ac:dyDescent="0.2">
      <c r="A4888" s="2">
        <v>48.92</v>
      </c>
      <c r="B4888" s="14">
        <f t="shared" si="216"/>
        <v>4.1785644324606928E-2</v>
      </c>
      <c r="C4888" s="3">
        <f t="shared" si="217"/>
        <v>12.97388015459947</v>
      </c>
      <c r="D4888" s="3">
        <f t="shared" si="218"/>
        <v>0.5421219416501698</v>
      </c>
    </row>
    <row r="4889" spans="1:4" x14ac:dyDescent="0.2">
      <c r="A4889" s="2">
        <v>48.93</v>
      </c>
      <c r="B4889" s="14">
        <f t="shared" si="216"/>
        <v>4.1768566305239084E-2</v>
      </c>
      <c r="C4889" s="3">
        <f t="shared" si="217"/>
        <v>12.963409247041044</v>
      </c>
      <c r="D4889" s="3">
        <f t="shared" si="218"/>
        <v>0.54146301867698332</v>
      </c>
    </row>
    <row r="4890" spans="1:4" x14ac:dyDescent="0.2">
      <c r="A4890" s="2">
        <v>48.94</v>
      </c>
      <c r="B4890" s="14">
        <f t="shared" si="216"/>
        <v>4.1751498753550755E-2</v>
      </c>
      <c r="C4890" s="3">
        <f t="shared" si="217"/>
        <v>12.952948900107032</v>
      </c>
      <c r="D4890" s="3">
        <f t="shared" si="218"/>
        <v>0.54080502985762535</v>
      </c>
    </row>
    <row r="4891" spans="1:4" x14ac:dyDescent="0.2">
      <c r="A4891" s="2">
        <v>48.95</v>
      </c>
      <c r="B4891" s="14">
        <f t="shared" si="216"/>
        <v>4.1734441660989018E-2</v>
      </c>
      <c r="C4891" s="3">
        <f t="shared" si="217"/>
        <v>12.942499101019639</v>
      </c>
      <c r="D4891" s="3">
        <f t="shared" si="218"/>
        <v>0.54014797367890688</v>
      </c>
    </row>
    <row r="4892" spans="1:4" x14ac:dyDescent="0.2">
      <c r="A4892" s="2">
        <v>48.96</v>
      </c>
      <c r="B4892" s="14">
        <f t="shared" si="216"/>
        <v>4.1717395019009777E-2</v>
      </c>
      <c r="C4892" s="3">
        <f t="shared" si="217"/>
        <v>12.932059837019079</v>
      </c>
      <c r="D4892" s="3">
        <f t="shared" si="218"/>
        <v>0.53949184863039612</v>
      </c>
    </row>
    <row r="4893" spans="1:4" x14ac:dyDescent="0.2">
      <c r="A4893" s="2">
        <v>48.97</v>
      </c>
      <c r="B4893" s="14">
        <f t="shared" si="216"/>
        <v>4.17003588190775E-2</v>
      </c>
      <c r="C4893" s="3">
        <f t="shared" si="217"/>
        <v>12.921631095363573</v>
      </c>
      <c r="D4893" s="3">
        <f t="shared" si="218"/>
        <v>0.53883665320441043</v>
      </c>
    </row>
    <row r="4894" spans="1:4" x14ac:dyDescent="0.2">
      <c r="A4894" s="2">
        <v>48.98</v>
      </c>
      <c r="B4894" s="14">
        <f t="shared" si="216"/>
        <v>4.1683333052665549E-2</v>
      </c>
      <c r="C4894" s="3">
        <f t="shared" si="217"/>
        <v>12.911212863329295</v>
      </c>
      <c r="D4894" s="3">
        <f t="shared" si="218"/>
        <v>0.53818238589601464</v>
      </c>
    </row>
    <row r="4895" spans="1:4" x14ac:dyDescent="0.2">
      <c r="A4895" s="2">
        <v>48.99</v>
      </c>
      <c r="B4895" s="14">
        <f t="shared" si="216"/>
        <v>4.1666317711255806E-2</v>
      </c>
      <c r="C4895" s="3">
        <f t="shared" si="217"/>
        <v>12.900805128210386</v>
      </c>
      <c r="D4895" s="3">
        <f t="shared" si="218"/>
        <v>0.53752904520301215</v>
      </c>
    </row>
    <row r="4896" spans="1:4" x14ac:dyDescent="0.2">
      <c r="A4896" s="2">
        <v>49</v>
      </c>
      <c r="B4896" s="14">
        <f t="shared" si="216"/>
        <v>4.1649312786339016E-2</v>
      </c>
      <c r="C4896" s="3">
        <f t="shared" si="217"/>
        <v>12.890407877318916</v>
      </c>
      <c r="D4896" s="3">
        <f t="shared" si="218"/>
        <v>0.53687662962594385</v>
      </c>
    </row>
    <row r="4897" spans="1:4" x14ac:dyDescent="0.2">
      <c r="A4897" s="2">
        <v>49.01</v>
      </c>
      <c r="B4897" s="14">
        <f t="shared" si="216"/>
        <v>4.1632318269414478E-2</v>
      </c>
      <c r="C4897" s="3">
        <f t="shared" si="217"/>
        <v>12.880021097984843</v>
      </c>
      <c r="D4897" s="3">
        <f t="shared" si="218"/>
        <v>0.53622513766807833</v>
      </c>
    </row>
    <row r="4898" spans="1:4" x14ac:dyDescent="0.2">
      <c r="A4898" s="2">
        <v>49.02</v>
      </c>
      <c r="B4898" s="14">
        <f t="shared" si="216"/>
        <v>4.1615334151990167E-2</v>
      </c>
      <c r="C4898" s="3">
        <f t="shared" si="217"/>
        <v>12.869644777555942</v>
      </c>
      <c r="D4898" s="3">
        <f t="shared" si="218"/>
        <v>0.53557456783540569</v>
      </c>
    </row>
    <row r="4899" spans="1:4" x14ac:dyDescent="0.2">
      <c r="A4899" s="2">
        <v>49.03</v>
      </c>
      <c r="B4899" s="14">
        <f t="shared" si="216"/>
        <v>4.159836042558282E-2</v>
      </c>
      <c r="C4899" s="3">
        <f t="shared" si="217"/>
        <v>12.859278903397861</v>
      </c>
      <c r="D4899" s="3">
        <f t="shared" si="218"/>
        <v>0.5349249186366376</v>
      </c>
    </row>
    <row r="4900" spans="1:4" x14ac:dyDescent="0.2">
      <c r="A4900" s="2">
        <v>49.04</v>
      </c>
      <c r="B4900" s="14">
        <f t="shared" ref="B4900:B4963" si="219">10^(2-2*LOG(A4900))</f>
        <v>4.1581397081717757E-2</v>
      </c>
      <c r="C4900" s="3">
        <f t="shared" si="217"/>
        <v>12.848923462894007</v>
      </c>
      <c r="D4900" s="3">
        <f t="shared" si="218"/>
        <v>0.5342761885831957</v>
      </c>
    </row>
    <row r="4901" spans="1:4" x14ac:dyDescent="0.2">
      <c r="A4901" s="2">
        <v>49.05</v>
      </c>
      <c r="B4901" s="14">
        <f t="shared" si="219"/>
        <v>4.1564444111928882E-2</v>
      </c>
      <c r="C4901" s="3">
        <f t="shared" si="217"/>
        <v>12.838578443445607</v>
      </c>
      <c r="D4901" s="3">
        <f t="shared" si="218"/>
        <v>0.53362837618920989</v>
      </c>
    </row>
    <row r="4902" spans="1:4" x14ac:dyDescent="0.2">
      <c r="A4902" s="2">
        <v>49.06</v>
      </c>
      <c r="B4902" s="14">
        <f t="shared" si="219"/>
        <v>4.1547501507758842E-2</v>
      </c>
      <c r="C4902" s="3">
        <f t="shared" si="217"/>
        <v>12.828243832471591</v>
      </c>
      <c r="D4902" s="3">
        <f t="shared" si="218"/>
        <v>0.53298147997151146</v>
      </c>
    </row>
    <row r="4903" spans="1:4" x14ac:dyDescent="0.2">
      <c r="A4903" s="2">
        <v>49.07</v>
      </c>
      <c r="B4903" s="14">
        <f t="shared" si="219"/>
        <v>4.1530569260758758E-2</v>
      </c>
      <c r="C4903" s="3">
        <f t="shared" si="217"/>
        <v>12.817919617408661</v>
      </c>
      <c r="D4903" s="3">
        <f t="shared" si="218"/>
        <v>0.5323354984496288</v>
      </c>
    </row>
    <row r="4904" spans="1:4" x14ac:dyDescent="0.2">
      <c r="A4904" s="2">
        <v>49.08</v>
      </c>
      <c r="B4904" s="14">
        <f t="shared" si="219"/>
        <v>4.1513647362488533E-2</v>
      </c>
      <c r="C4904" s="3">
        <f t="shared" si="217"/>
        <v>12.807605785711146</v>
      </c>
      <c r="D4904" s="3">
        <f t="shared" si="218"/>
        <v>0.53169043014578043</v>
      </c>
    </row>
    <row r="4905" spans="1:4" x14ac:dyDescent="0.2">
      <c r="A4905" s="2">
        <v>49.09</v>
      </c>
      <c r="B4905" s="14">
        <f t="shared" si="219"/>
        <v>4.1496735804516509E-2</v>
      </c>
      <c r="C4905" s="3">
        <f t="shared" si="217"/>
        <v>12.797302324851044</v>
      </c>
      <c r="D4905" s="3">
        <f t="shared" si="218"/>
        <v>0.53104627358486867</v>
      </c>
    </row>
    <row r="4906" spans="1:4" x14ac:dyDescent="0.2">
      <c r="A4906" s="2">
        <v>49.1</v>
      </c>
      <c r="B4906" s="14">
        <f t="shared" si="219"/>
        <v>4.1479834578419701E-2</v>
      </c>
      <c r="C4906" s="3">
        <f t="shared" si="217"/>
        <v>12.787009222318005</v>
      </c>
      <c r="D4906" s="3">
        <f t="shared" si="218"/>
        <v>0.53040302729447797</v>
      </c>
    </row>
    <row r="4907" spans="1:4" x14ac:dyDescent="0.2">
      <c r="A4907" s="2">
        <v>49.11</v>
      </c>
      <c r="B4907" s="14">
        <f t="shared" si="219"/>
        <v>4.1462943675783674E-2</v>
      </c>
      <c r="C4907" s="3">
        <f t="shared" si="217"/>
        <v>12.77672646561925</v>
      </c>
      <c r="D4907" s="3">
        <f t="shared" si="218"/>
        <v>0.52976068980486557</v>
      </c>
    </row>
    <row r="4908" spans="1:4" x14ac:dyDescent="0.2">
      <c r="A4908" s="2">
        <v>49.12</v>
      </c>
      <c r="B4908" s="14">
        <f t="shared" si="219"/>
        <v>4.1446063088202506E-2</v>
      </c>
      <c r="C4908" s="3">
        <f t="shared" si="217"/>
        <v>12.76645404227963</v>
      </c>
      <c r="D4908" s="3">
        <f t="shared" si="218"/>
        <v>0.52911925964895945</v>
      </c>
    </row>
    <row r="4909" spans="1:4" x14ac:dyDescent="0.2">
      <c r="A4909" s="2">
        <v>49.13</v>
      </c>
      <c r="B4909" s="14">
        <f t="shared" si="219"/>
        <v>4.1429192807278956E-2</v>
      </c>
      <c r="C4909" s="3">
        <f t="shared" si="217"/>
        <v>12.756191939841463</v>
      </c>
      <c r="D4909" s="3">
        <f t="shared" si="218"/>
        <v>0.52847873536234968</v>
      </c>
    </row>
    <row r="4910" spans="1:4" x14ac:dyDescent="0.2">
      <c r="A4910" s="2">
        <v>49.14</v>
      </c>
      <c r="B4910" s="14">
        <f t="shared" si="219"/>
        <v>4.1412332824624233E-2</v>
      </c>
      <c r="C4910" s="3">
        <f t="shared" si="217"/>
        <v>12.745940145864671</v>
      </c>
      <c r="D4910" s="3">
        <f t="shared" si="218"/>
        <v>0.52783911548328732</v>
      </c>
    </row>
    <row r="4911" spans="1:4" x14ac:dyDescent="0.2">
      <c r="A4911" s="2">
        <v>49.15</v>
      </c>
      <c r="B4911" s="14">
        <f t="shared" si="219"/>
        <v>4.139548313185807E-2</v>
      </c>
      <c r="C4911" s="3">
        <f t="shared" si="217"/>
        <v>12.735698647926604</v>
      </c>
      <c r="D4911" s="3">
        <f t="shared" si="218"/>
        <v>0.52720039855267342</v>
      </c>
    </row>
    <row r="4912" spans="1:4" x14ac:dyDescent="0.2">
      <c r="A4912" s="2">
        <v>49.16</v>
      </c>
      <c r="B4912" s="14">
        <f t="shared" si="219"/>
        <v>4.1378643720608753E-2</v>
      </c>
      <c r="C4912" s="3">
        <f t="shared" si="217"/>
        <v>12.725467433622054</v>
      </c>
      <c r="D4912" s="3">
        <f t="shared" si="218"/>
        <v>0.52656258311405635</v>
      </c>
    </row>
    <row r="4913" spans="1:4" x14ac:dyDescent="0.2">
      <c r="A4913" s="2">
        <v>49.17</v>
      </c>
      <c r="B4913" s="14">
        <f t="shared" si="219"/>
        <v>4.1361814582513055E-2</v>
      </c>
      <c r="C4913" s="3">
        <f t="shared" si="217"/>
        <v>12.715246490563331</v>
      </c>
      <c r="D4913" s="3">
        <f t="shared" si="218"/>
        <v>0.52592566771363036</v>
      </c>
    </row>
    <row r="4914" spans="1:4" x14ac:dyDescent="0.2">
      <c r="A4914" s="2">
        <v>49.18</v>
      </c>
      <c r="B4914" s="14">
        <f t="shared" si="219"/>
        <v>4.1344995709216306E-2</v>
      </c>
      <c r="C4914" s="3">
        <f t="shared" si="217"/>
        <v>12.705035806380041</v>
      </c>
      <c r="D4914" s="3">
        <f t="shared" si="218"/>
        <v>0.52528965090022228</v>
      </c>
    </row>
    <row r="4915" spans="1:4" x14ac:dyDescent="0.2">
      <c r="A4915" s="2">
        <v>49.19</v>
      </c>
      <c r="B4915" s="14">
        <f t="shared" si="219"/>
        <v>4.1328187092372334E-2</v>
      </c>
      <c r="C4915" s="3">
        <f t="shared" si="217"/>
        <v>12.694835368719295</v>
      </c>
      <c r="D4915" s="3">
        <f t="shared" si="218"/>
        <v>0.52465453122529648</v>
      </c>
    </row>
    <row r="4916" spans="1:4" x14ac:dyDescent="0.2">
      <c r="A4916" s="2">
        <v>49.2</v>
      </c>
      <c r="B4916" s="14">
        <f t="shared" si="219"/>
        <v>4.1311388723643316E-2</v>
      </c>
      <c r="C4916" s="3">
        <f t="shared" si="217"/>
        <v>12.684645165245415</v>
      </c>
      <c r="D4916" s="3">
        <f t="shared" si="218"/>
        <v>0.52402030724293613</v>
      </c>
    </row>
    <row r="4917" spans="1:4" x14ac:dyDescent="0.2">
      <c r="A4917" s="2">
        <v>49.21</v>
      </c>
      <c r="B4917" s="14">
        <f t="shared" si="219"/>
        <v>4.1294600594700054E-2</v>
      </c>
      <c r="C4917" s="3">
        <f t="shared" si="217"/>
        <v>12.67446518364015</v>
      </c>
      <c r="D4917" s="3">
        <f t="shared" si="218"/>
        <v>0.52338697750985164</v>
      </c>
    </row>
    <row r="4918" spans="1:4" x14ac:dyDescent="0.2">
      <c r="A4918" s="2">
        <v>49.22</v>
      </c>
      <c r="B4918" s="14">
        <f t="shared" si="219"/>
        <v>4.127782269722173E-2</v>
      </c>
      <c r="C4918" s="3">
        <f t="shared" si="217"/>
        <v>12.664295411602485</v>
      </c>
      <c r="D4918" s="3">
        <f t="shared" si="218"/>
        <v>0.52275454058536608</v>
      </c>
    </row>
    <row r="4919" spans="1:4" x14ac:dyDescent="0.2">
      <c r="A4919" s="2">
        <v>49.23</v>
      </c>
      <c r="B4919" s="14">
        <f t="shared" si="219"/>
        <v>4.1261055022895954E-2</v>
      </c>
      <c r="C4919" s="3">
        <f t="shared" si="217"/>
        <v>12.65413583684869</v>
      </c>
      <c r="D4919" s="3">
        <f t="shared" si="218"/>
        <v>0.52212299503141335</v>
      </c>
    </row>
    <row r="4920" spans="1:4" x14ac:dyDescent="0.2">
      <c r="A4920" s="2">
        <v>49.24</v>
      </c>
      <c r="B4920" s="14">
        <f t="shared" si="219"/>
        <v>4.124429756341888E-2</v>
      </c>
      <c r="C4920" s="3">
        <f t="shared" si="217"/>
        <v>12.643986447112272</v>
      </c>
      <c r="D4920" s="3">
        <f t="shared" si="218"/>
        <v>0.52149233941253403</v>
      </c>
    </row>
    <row r="4921" spans="1:4" x14ac:dyDescent="0.2">
      <c r="A4921" s="2">
        <v>49.25</v>
      </c>
      <c r="B4921" s="14">
        <f t="shared" si="219"/>
        <v>4.1227550310494965E-2</v>
      </c>
      <c r="C4921" s="3">
        <f t="shared" si="217"/>
        <v>12.633847230143948</v>
      </c>
      <c r="D4921" s="3">
        <f t="shared" si="218"/>
        <v>0.52086257229586708</v>
      </c>
    </row>
    <row r="4922" spans="1:4" x14ac:dyDescent="0.2">
      <c r="A4922" s="2">
        <v>49.26</v>
      </c>
      <c r="B4922" s="14">
        <f t="shared" si="219"/>
        <v>4.1210813255837225E-2</v>
      </c>
      <c r="C4922" s="3">
        <f t="shared" si="217"/>
        <v>12.623718173711634</v>
      </c>
      <c r="D4922" s="3">
        <f t="shared" si="218"/>
        <v>0.52023369225114868</v>
      </c>
    </row>
    <row r="4923" spans="1:4" x14ac:dyDescent="0.2">
      <c r="A4923" s="2">
        <v>49.27</v>
      </c>
      <c r="B4923" s="14">
        <f t="shared" si="219"/>
        <v>4.1194086391166916E-2</v>
      </c>
      <c r="C4923" s="3">
        <f t="shared" si="217"/>
        <v>12.613599265600367</v>
      </c>
      <c r="D4923" s="3">
        <f t="shared" si="218"/>
        <v>0.5196056978507011</v>
      </c>
    </row>
    <row r="4924" spans="1:4" x14ac:dyDescent="0.2">
      <c r="A4924" s="2">
        <v>49.28</v>
      </c>
      <c r="B4924" s="14">
        <f t="shared" si="219"/>
        <v>4.1177369708213833E-2</v>
      </c>
      <c r="C4924" s="3">
        <f t="shared" si="217"/>
        <v>12.603490493612329</v>
      </c>
      <c r="D4924" s="3">
        <f t="shared" si="218"/>
        <v>0.51897858766943328</v>
      </c>
    </row>
    <row r="4925" spans="1:4" x14ac:dyDescent="0.2">
      <c r="A4925" s="2">
        <v>49.29</v>
      </c>
      <c r="B4925" s="14">
        <f t="shared" si="219"/>
        <v>4.1160663198716127E-2</v>
      </c>
      <c r="C4925" s="3">
        <f t="shared" si="217"/>
        <v>12.59339184556678</v>
      </c>
      <c r="D4925" s="3">
        <f t="shared" si="218"/>
        <v>0.51835236028483234</v>
      </c>
    </row>
    <row r="4926" spans="1:4" x14ac:dyDescent="0.2">
      <c r="A4926" s="2">
        <v>49.3</v>
      </c>
      <c r="B4926" s="14">
        <f t="shared" si="219"/>
        <v>4.1143966854420302E-2</v>
      </c>
      <c r="C4926" s="3">
        <f t="shared" si="217"/>
        <v>12.583303309300133</v>
      </c>
      <c r="D4926" s="3">
        <f t="shared" si="218"/>
        <v>0.51772701427696199</v>
      </c>
    </row>
    <row r="4927" spans="1:4" x14ac:dyDescent="0.2">
      <c r="A4927" s="2">
        <v>49.31</v>
      </c>
      <c r="B4927" s="14">
        <f t="shared" si="219"/>
        <v>4.1127280667081177E-2</v>
      </c>
      <c r="C4927" s="3">
        <f t="shared" si="217"/>
        <v>12.573224872665721</v>
      </c>
      <c r="D4927" s="3">
        <f t="shared" si="218"/>
        <v>0.51710254822844914</v>
      </c>
    </row>
    <row r="4928" spans="1:4" x14ac:dyDescent="0.2">
      <c r="A4928" s="2">
        <v>49.32</v>
      </c>
      <c r="B4928" s="14">
        <f t="shared" si="219"/>
        <v>4.1110604628462104E-2</v>
      </c>
      <c r="C4928" s="3">
        <f t="shared" si="217"/>
        <v>12.563156523533996</v>
      </c>
      <c r="D4928" s="3">
        <f t="shared" si="218"/>
        <v>0.51647896072449062</v>
      </c>
    </row>
    <row r="4929" spans="1:4" x14ac:dyDescent="0.2">
      <c r="A4929" s="2">
        <v>49.33</v>
      </c>
      <c r="B4929" s="14">
        <f t="shared" si="219"/>
        <v>4.1093938730334532E-2</v>
      </c>
      <c r="C4929" s="3">
        <f t="shared" si="217"/>
        <v>12.553098249792367</v>
      </c>
      <c r="D4929" s="3">
        <f t="shared" si="218"/>
        <v>0.51585625035283722</v>
      </c>
    </row>
    <row r="4930" spans="1:4" x14ac:dyDescent="0.2">
      <c r="A4930" s="2">
        <v>49.34</v>
      </c>
      <c r="B4930" s="14">
        <f t="shared" si="219"/>
        <v>4.1077282964478497E-2</v>
      </c>
      <c r="C4930" s="3">
        <f t="shared" si="217"/>
        <v>12.543050039345191</v>
      </c>
      <c r="D4930" s="3">
        <f t="shared" si="218"/>
        <v>0.51523441570379558</v>
      </c>
    </row>
    <row r="4931" spans="1:4" x14ac:dyDescent="0.2">
      <c r="A4931" s="2">
        <v>49.35</v>
      </c>
      <c r="B4931" s="14">
        <f t="shared" si="219"/>
        <v>4.1060637322682184E-2</v>
      </c>
      <c r="C4931" s="3">
        <f t="shared" si="217"/>
        <v>12.533011880113797</v>
      </c>
      <c r="D4931" s="3">
        <f t="shared" si="218"/>
        <v>0.51461345537021974</v>
      </c>
    </row>
    <row r="4932" spans="1:4" x14ac:dyDescent="0.2">
      <c r="A4932" s="2">
        <v>49.36</v>
      </c>
      <c r="B4932" s="14">
        <f t="shared" si="219"/>
        <v>4.1044001796742197E-2</v>
      </c>
      <c r="C4932" s="3">
        <f t="shared" si="217"/>
        <v>12.522983760036389</v>
      </c>
      <c r="D4932" s="3">
        <f t="shared" si="218"/>
        <v>0.51399336794750694</v>
      </c>
    </row>
    <row r="4933" spans="1:4" x14ac:dyDescent="0.2">
      <c r="A4933" s="2">
        <v>49.37</v>
      </c>
      <c r="B4933" s="14">
        <f t="shared" si="219"/>
        <v>4.1027376378463438E-2</v>
      </c>
      <c r="C4933" s="3">
        <f t="shared" si="217"/>
        <v>12.512965667068073</v>
      </c>
      <c r="D4933" s="3">
        <f t="shared" si="218"/>
        <v>0.51337415203359271</v>
      </c>
    </row>
    <row r="4934" spans="1:4" x14ac:dyDescent="0.2">
      <c r="A4934" s="2">
        <v>49.38</v>
      </c>
      <c r="B4934" s="14">
        <f t="shared" si="219"/>
        <v>4.1010761059659E-2</v>
      </c>
      <c r="C4934" s="3">
        <f t="shared" ref="C4934:C4997" si="220">374200000/(A4934^5*(EXP(14380/(A4934*3000))-1))</f>
        <v>12.502957589180804</v>
      </c>
      <c r="D4934" s="3">
        <f t="shared" ref="D4934:D4997" si="221">B4934*C4934</f>
        <v>0.51275580622894412</v>
      </c>
    </row>
    <row r="4935" spans="1:4" x14ac:dyDescent="0.2">
      <c r="A4935" s="2">
        <v>49.39</v>
      </c>
      <c r="B4935" s="14">
        <f t="shared" si="219"/>
        <v>4.0994155832150422E-2</v>
      </c>
      <c r="C4935" s="3">
        <f t="shared" si="220"/>
        <v>12.492959514363339</v>
      </c>
      <c r="D4935" s="3">
        <f t="shared" si="221"/>
        <v>0.51213832913655699</v>
      </c>
    </row>
    <row r="4936" spans="1:4" x14ac:dyDescent="0.2">
      <c r="A4936" s="2">
        <v>49.4</v>
      </c>
      <c r="B4936" s="14">
        <f t="shared" si="219"/>
        <v>4.0977560687767388E-2</v>
      </c>
      <c r="C4936" s="3">
        <f t="shared" si="220"/>
        <v>12.482971430621305</v>
      </c>
      <c r="D4936" s="3">
        <f t="shared" si="221"/>
        <v>0.51152171936195101</v>
      </c>
    </row>
    <row r="4937" spans="1:4" x14ac:dyDescent="0.2">
      <c r="A4937" s="2">
        <v>49.41</v>
      </c>
      <c r="B4937" s="14">
        <f t="shared" si="219"/>
        <v>4.0960975618347925E-2</v>
      </c>
      <c r="C4937" s="3">
        <f t="shared" si="220"/>
        <v>12.472993325977059</v>
      </c>
      <c r="D4937" s="3">
        <f t="shared" si="221"/>
        <v>0.51090597551316275</v>
      </c>
    </row>
    <row r="4938" spans="1:4" x14ac:dyDescent="0.2">
      <c r="A4938" s="2">
        <v>49.42</v>
      </c>
      <c r="B4938" s="14">
        <f t="shared" si="219"/>
        <v>4.0944400615738279E-2</v>
      </c>
      <c r="C4938" s="3">
        <f t="shared" si="220"/>
        <v>12.463025188469677</v>
      </c>
      <c r="D4938" s="3">
        <f t="shared" si="221"/>
        <v>0.51029109620073954</v>
      </c>
    </row>
    <row r="4939" spans="1:4" x14ac:dyDescent="0.2">
      <c r="A4939" s="2">
        <v>49.43</v>
      </c>
      <c r="B4939" s="14">
        <f t="shared" si="219"/>
        <v>4.0927835671792971E-2</v>
      </c>
      <c r="C4939" s="3">
        <f t="shared" si="220"/>
        <v>12.453067006155001</v>
      </c>
      <c r="D4939" s="3">
        <f t="shared" si="221"/>
        <v>0.50967708003773871</v>
      </c>
    </row>
    <row r="4940" spans="1:4" x14ac:dyDescent="0.2">
      <c r="A4940" s="2">
        <v>49.44</v>
      </c>
      <c r="B4940" s="14">
        <f t="shared" si="219"/>
        <v>4.0911280778374748E-2</v>
      </c>
      <c r="C4940" s="3">
        <f t="shared" si="220"/>
        <v>12.443118767105545</v>
      </c>
      <c r="D4940" s="3">
        <f t="shared" si="221"/>
        <v>0.50906392563971914</v>
      </c>
    </row>
    <row r="4941" spans="1:4" x14ac:dyDescent="0.2">
      <c r="A4941" s="2">
        <v>49.45</v>
      </c>
      <c r="B4941" s="14">
        <f t="shared" si="219"/>
        <v>4.0894735927354584E-2</v>
      </c>
      <c r="C4941" s="3">
        <f t="shared" si="220"/>
        <v>12.433180459410542</v>
      </c>
      <c r="D4941" s="3">
        <f t="shared" si="221"/>
        <v>0.50845163162473928</v>
      </c>
    </row>
    <row r="4942" spans="1:4" x14ac:dyDescent="0.2">
      <c r="A4942" s="2">
        <v>49.46</v>
      </c>
      <c r="B4942" s="14">
        <f t="shared" si="219"/>
        <v>4.0878201110611641E-2</v>
      </c>
      <c r="C4942" s="3">
        <f t="shared" si="220"/>
        <v>12.423252071175776</v>
      </c>
      <c r="D4942" s="3">
        <f t="shared" si="221"/>
        <v>0.50784019661334601</v>
      </c>
    </row>
    <row r="4943" spans="1:4" x14ac:dyDescent="0.2">
      <c r="A4943" s="2">
        <v>49.47</v>
      </c>
      <c r="B4943" s="14">
        <f t="shared" si="219"/>
        <v>4.0861676320033374E-2</v>
      </c>
      <c r="C4943" s="3">
        <f t="shared" si="220"/>
        <v>12.413333590523729</v>
      </c>
      <c r="D4943" s="3">
        <f t="shared" si="221"/>
        <v>0.50722961922857834</v>
      </c>
    </row>
    <row r="4944" spans="1:4" x14ac:dyDescent="0.2">
      <c r="A4944" s="2">
        <v>49.48</v>
      </c>
      <c r="B4944" s="14">
        <f t="shared" si="219"/>
        <v>4.0845161547515316E-2</v>
      </c>
      <c r="C4944" s="3">
        <f t="shared" si="220"/>
        <v>12.403425005593384</v>
      </c>
      <c r="D4944" s="3">
        <f t="shared" si="221"/>
        <v>0.50661989809595287</v>
      </c>
    </row>
    <row r="4945" spans="1:4" x14ac:dyDescent="0.2">
      <c r="A4945" s="2">
        <v>49.49</v>
      </c>
      <c r="B4945" s="14">
        <f t="shared" si="219"/>
        <v>4.0828656784961295E-2</v>
      </c>
      <c r="C4945" s="3">
        <f t="shared" si="220"/>
        <v>12.393526304540407</v>
      </c>
      <c r="D4945" s="3">
        <f t="shared" si="221"/>
        <v>0.50601103184346996</v>
      </c>
    </row>
    <row r="4946" spans="1:4" x14ac:dyDescent="0.2">
      <c r="A4946" s="2">
        <v>49.5</v>
      </c>
      <c r="B4946" s="14">
        <f t="shared" si="219"/>
        <v>4.0812162024283234E-2</v>
      </c>
      <c r="C4946" s="3">
        <f t="shared" si="220"/>
        <v>12.383637475536887</v>
      </c>
      <c r="D4946" s="3">
        <f t="shared" si="221"/>
        <v>0.50540301910159724</v>
      </c>
    </row>
    <row r="4947" spans="1:4" x14ac:dyDescent="0.2">
      <c r="A4947" s="2">
        <v>49.51</v>
      </c>
      <c r="B4947" s="14">
        <f t="shared" si="219"/>
        <v>4.0795677257401262E-2</v>
      </c>
      <c r="C4947" s="3">
        <f t="shared" si="220"/>
        <v>12.373758506771466</v>
      </c>
      <c r="D4947" s="3">
        <f t="shared" si="221"/>
        <v>0.50479585850327213</v>
      </c>
    </row>
    <row r="4948" spans="1:4" x14ac:dyDescent="0.2">
      <c r="A4948" s="2">
        <v>49.52</v>
      </c>
      <c r="B4948" s="14">
        <f t="shared" si="219"/>
        <v>4.0779202476243635E-2</v>
      </c>
      <c r="C4948" s="3">
        <f t="shared" si="220"/>
        <v>12.363889386449264</v>
      </c>
      <c r="D4948" s="3">
        <f t="shared" si="221"/>
        <v>0.50418954868389421</v>
      </c>
    </row>
    <row r="4949" spans="1:4" x14ac:dyDescent="0.2">
      <c r="A4949" s="2">
        <v>49.53</v>
      </c>
      <c r="B4949" s="14">
        <f t="shared" si="219"/>
        <v>4.0762737672746858E-2</v>
      </c>
      <c r="C4949" s="3">
        <f t="shared" si="220"/>
        <v>12.354030102791874</v>
      </c>
      <c r="D4949" s="3">
        <f t="shared" si="221"/>
        <v>0.50358408828132306</v>
      </c>
    </row>
    <row r="4950" spans="1:4" x14ac:dyDescent="0.2">
      <c r="A4950" s="2">
        <v>49.54</v>
      </c>
      <c r="B4950" s="14">
        <f t="shared" si="219"/>
        <v>4.0746282838855431E-2</v>
      </c>
      <c r="C4950" s="3">
        <f t="shared" si="220"/>
        <v>12.344180644037296</v>
      </c>
      <c r="D4950" s="3">
        <f t="shared" si="221"/>
        <v>0.50297947593586823</v>
      </c>
    </row>
    <row r="4951" spans="1:4" x14ac:dyDescent="0.2">
      <c r="A4951" s="2">
        <v>49.55</v>
      </c>
      <c r="B4951" s="14">
        <f t="shared" si="219"/>
        <v>4.072983796652211E-2</v>
      </c>
      <c r="C4951" s="3">
        <f t="shared" si="220"/>
        <v>12.334340998439968</v>
      </c>
      <c r="D4951" s="3">
        <f t="shared" si="221"/>
        <v>0.50237571029029049</v>
      </c>
    </row>
    <row r="4952" spans="1:4" x14ac:dyDescent="0.2">
      <c r="A4952" s="2">
        <v>49.56</v>
      </c>
      <c r="B4952" s="14">
        <f t="shared" si="219"/>
        <v>4.0713403047707639E-2</v>
      </c>
      <c r="C4952" s="3">
        <f t="shared" si="220"/>
        <v>12.324511154270626</v>
      </c>
      <c r="D4952" s="3">
        <f t="shared" si="221"/>
        <v>0.50177278998978847</v>
      </c>
    </row>
    <row r="4953" spans="1:4" x14ac:dyDescent="0.2">
      <c r="A4953" s="2">
        <v>49.57</v>
      </c>
      <c r="B4953" s="14">
        <f t="shared" si="219"/>
        <v>4.0696978074380961E-2</v>
      </c>
      <c r="C4953" s="3">
        <f t="shared" si="220"/>
        <v>12.314691099816441</v>
      </c>
      <c r="D4953" s="3">
        <f t="shared" si="221"/>
        <v>0.50117071368200405</v>
      </c>
    </row>
    <row r="4954" spans="1:4" x14ac:dyDescent="0.2">
      <c r="A4954" s="2">
        <v>49.58</v>
      </c>
      <c r="B4954" s="14">
        <f t="shared" si="219"/>
        <v>4.0680563038519094E-2</v>
      </c>
      <c r="C4954" s="3">
        <f t="shared" si="220"/>
        <v>12.304880823380913</v>
      </c>
      <c r="D4954" s="3">
        <f t="shared" si="221"/>
        <v>0.50056948001701196</v>
      </c>
    </row>
    <row r="4955" spans="1:4" x14ac:dyDescent="0.2">
      <c r="A4955" s="2">
        <v>49.59</v>
      </c>
      <c r="B4955" s="14">
        <f t="shared" si="219"/>
        <v>4.0664157932107196E-2</v>
      </c>
      <c r="C4955" s="3">
        <f t="shared" si="220"/>
        <v>12.295080313283757</v>
      </c>
      <c r="D4955" s="3">
        <f t="shared" si="221"/>
        <v>0.49996908764731268</v>
      </c>
    </row>
    <row r="4956" spans="1:4" x14ac:dyDescent="0.2">
      <c r="A4956" s="2">
        <v>49.6</v>
      </c>
      <c r="B4956" s="14">
        <f t="shared" si="219"/>
        <v>4.0647762747138383E-2</v>
      </c>
      <c r="C4956" s="3">
        <f t="shared" si="220"/>
        <v>12.285289557861026</v>
      </c>
      <c r="D4956" s="3">
        <f t="shared" si="221"/>
        <v>0.49936953522783156</v>
      </c>
    </row>
    <row r="4957" spans="1:4" x14ac:dyDescent="0.2">
      <c r="A4957" s="2">
        <v>49.61</v>
      </c>
      <c r="B4957" s="14">
        <f t="shared" si="219"/>
        <v>4.0631377475613961E-2</v>
      </c>
      <c r="C4957" s="3">
        <f t="shared" si="220"/>
        <v>12.275508545465023</v>
      </c>
      <c r="D4957" s="3">
        <f t="shared" si="221"/>
        <v>0.49877082141591422</v>
      </c>
    </row>
    <row r="4958" spans="1:4" x14ac:dyDescent="0.2">
      <c r="A4958" s="2">
        <v>49.62</v>
      </c>
      <c r="B4958" s="14">
        <f t="shared" si="219"/>
        <v>4.0615002109543212E-2</v>
      </c>
      <c r="C4958" s="3">
        <f t="shared" si="220"/>
        <v>12.265737264464237</v>
      </c>
      <c r="D4958" s="3">
        <f t="shared" si="221"/>
        <v>0.49817294487131775</v>
      </c>
    </row>
    <row r="4959" spans="1:4" x14ac:dyDescent="0.2">
      <c r="A4959" s="2">
        <v>49.63</v>
      </c>
      <c r="B4959" s="14">
        <f t="shared" si="219"/>
        <v>4.0598636640943514E-2</v>
      </c>
      <c r="C4959" s="3">
        <f t="shared" si="220"/>
        <v>12.25597570324337</v>
      </c>
      <c r="D4959" s="3">
        <f t="shared" si="221"/>
        <v>0.49757590425620973</v>
      </c>
    </row>
    <row r="4960" spans="1:4" x14ac:dyDescent="0.2">
      <c r="A4960" s="2">
        <v>49.64</v>
      </c>
      <c r="B4960" s="14">
        <f t="shared" si="219"/>
        <v>4.0582281061840232E-2</v>
      </c>
      <c r="C4960" s="3">
        <f t="shared" si="220"/>
        <v>12.246223850203327</v>
      </c>
      <c r="D4960" s="3">
        <f t="shared" si="221"/>
        <v>0.49697969823516264</v>
      </c>
    </row>
    <row r="4961" spans="1:4" x14ac:dyDescent="0.2">
      <c r="A4961" s="2">
        <v>49.65</v>
      </c>
      <c r="B4961" s="14">
        <f t="shared" si="219"/>
        <v>4.0565935364266871E-2</v>
      </c>
      <c r="C4961" s="3">
        <f t="shared" si="220"/>
        <v>12.236481693761112</v>
      </c>
      <c r="D4961" s="3">
        <f t="shared" si="221"/>
        <v>0.4963843254751481</v>
      </c>
    </row>
    <row r="4962" spans="1:4" x14ac:dyDescent="0.2">
      <c r="A4962" s="2">
        <v>49.66</v>
      </c>
      <c r="B4962" s="14">
        <f t="shared" si="219"/>
        <v>4.0549599540264866E-2</v>
      </c>
      <c r="C4962" s="3">
        <f t="shared" si="220"/>
        <v>12.226749222349888</v>
      </c>
      <c r="D4962" s="3">
        <f t="shared" si="221"/>
        <v>0.49578978464553281</v>
      </c>
    </row>
    <row r="4963" spans="1:4" x14ac:dyDescent="0.2">
      <c r="A4963" s="2">
        <v>49.67</v>
      </c>
      <c r="B4963" s="14">
        <f t="shared" si="219"/>
        <v>4.0533273581883633E-2</v>
      </c>
      <c r="C4963" s="3">
        <f t="shared" si="220"/>
        <v>12.217026424418822</v>
      </c>
      <c r="D4963" s="3">
        <f t="shared" si="221"/>
        <v>0.49519607441806973</v>
      </c>
    </row>
    <row r="4964" spans="1:4" x14ac:dyDescent="0.2">
      <c r="A4964" s="2">
        <v>49.68</v>
      </c>
      <c r="B4964" s="14">
        <f t="shared" ref="B4964:B5027" si="222">10^(2-2*LOG(A4964))</f>
        <v>4.0516957481180678E-2</v>
      </c>
      <c r="C4964" s="3">
        <f t="shared" si="220"/>
        <v>12.207313288433275</v>
      </c>
      <c r="D4964" s="3">
        <f t="shared" si="221"/>
        <v>0.49460319346690285</v>
      </c>
    </row>
    <row r="4965" spans="1:4" x14ac:dyDescent="0.2">
      <c r="A4965" s="2">
        <v>49.69</v>
      </c>
      <c r="B4965" s="14">
        <f t="shared" si="222"/>
        <v>4.0500651230221424E-2</v>
      </c>
      <c r="C4965" s="3">
        <f t="shared" si="220"/>
        <v>12.19760980287454</v>
      </c>
      <c r="D4965" s="3">
        <f t="shared" si="221"/>
        <v>0.49401114046855166</v>
      </c>
    </row>
    <row r="4966" spans="1:4" x14ac:dyDescent="0.2">
      <c r="A4966" s="2">
        <v>49.7</v>
      </c>
      <c r="B4966" s="14">
        <f t="shared" si="222"/>
        <v>4.0484354821079378E-2</v>
      </c>
      <c r="C4966" s="3">
        <f t="shared" si="220"/>
        <v>12.18791595624001</v>
      </c>
      <c r="D4966" s="3">
        <f t="shared" si="221"/>
        <v>0.49341991410191555</v>
      </c>
    </row>
    <row r="4967" spans="1:4" x14ac:dyDescent="0.2">
      <c r="A4967" s="2">
        <v>49.71</v>
      </c>
      <c r="B4967" s="14">
        <f t="shared" si="222"/>
        <v>4.0468068245835875E-2</v>
      </c>
      <c r="C4967" s="3">
        <f t="shared" si="220"/>
        <v>12.178231737043028</v>
      </c>
      <c r="D4967" s="3">
        <f t="shared" si="221"/>
        <v>0.49282951304826161</v>
      </c>
    </row>
    <row r="4968" spans="1:4" x14ac:dyDescent="0.2">
      <c r="A4968" s="2">
        <v>49.72</v>
      </c>
      <c r="B4968" s="14">
        <f t="shared" si="222"/>
        <v>4.0451791496580361E-2</v>
      </c>
      <c r="C4968" s="3">
        <f t="shared" si="220"/>
        <v>12.16855713381292</v>
      </c>
      <c r="D4968" s="3">
        <f t="shared" si="221"/>
        <v>0.49223993599122573</v>
      </c>
    </row>
    <row r="4969" spans="1:4" x14ac:dyDescent="0.2">
      <c r="A4969" s="2">
        <v>49.73</v>
      </c>
      <c r="B4969" s="14">
        <f t="shared" si="222"/>
        <v>4.0435524565410101E-2</v>
      </c>
      <c r="C4969" s="3">
        <f t="shared" si="220"/>
        <v>12.1588921350949</v>
      </c>
      <c r="D4969" s="3">
        <f t="shared" si="221"/>
        <v>0.49165118161680155</v>
      </c>
    </row>
    <row r="4970" spans="1:4" x14ac:dyDescent="0.2">
      <c r="A4970" s="2">
        <v>49.74</v>
      </c>
      <c r="B4970" s="14">
        <f t="shared" si="222"/>
        <v>4.0419267444430369E-2</v>
      </c>
      <c r="C4970" s="3">
        <f t="shared" si="220"/>
        <v>12.149236729450179</v>
      </c>
      <c r="D4970" s="3">
        <f t="shared" si="221"/>
        <v>0.49106324861334327</v>
      </c>
    </row>
    <row r="4971" spans="1:4" x14ac:dyDescent="0.2">
      <c r="A4971" s="2">
        <v>49.75</v>
      </c>
      <c r="B4971" s="14">
        <f t="shared" si="222"/>
        <v>4.040302012575437E-2</v>
      </c>
      <c r="C4971" s="3">
        <f t="shared" si="220"/>
        <v>12.139590905455796</v>
      </c>
      <c r="D4971" s="3">
        <f t="shared" si="221"/>
        <v>0.49047613567155524</v>
      </c>
    </row>
    <row r="4972" spans="1:4" x14ac:dyDescent="0.2">
      <c r="A4972" s="2">
        <v>49.76</v>
      </c>
      <c r="B4972" s="14">
        <f t="shared" si="222"/>
        <v>4.0386782601503281E-2</v>
      </c>
      <c r="C4972" s="3">
        <f t="shared" si="220"/>
        <v>12.129954651704692</v>
      </c>
      <c r="D4972" s="3">
        <f t="shared" si="221"/>
        <v>0.48988984148449083</v>
      </c>
    </row>
    <row r="4973" spans="1:4" x14ac:dyDescent="0.2">
      <c r="A4973" s="2">
        <v>49.77</v>
      </c>
      <c r="B4973" s="14">
        <f t="shared" si="222"/>
        <v>4.0370554863806106E-2</v>
      </c>
      <c r="C4973" s="3">
        <f t="shared" si="220"/>
        <v>12.120327956805589</v>
      </c>
      <c r="D4973" s="3">
        <f t="shared" si="221"/>
        <v>0.48930436474754302</v>
      </c>
    </row>
    <row r="4974" spans="1:4" x14ac:dyDescent="0.2">
      <c r="A4974" s="2">
        <v>49.78</v>
      </c>
      <c r="B4974" s="14">
        <f t="shared" si="222"/>
        <v>4.0354336904799767E-2</v>
      </c>
      <c r="C4974" s="3">
        <f t="shared" si="220"/>
        <v>12.1107108093831</v>
      </c>
      <c r="D4974" s="3">
        <f t="shared" si="221"/>
        <v>0.4887197041584459</v>
      </c>
    </row>
    <row r="4975" spans="1:4" x14ac:dyDescent="0.2">
      <c r="A4975" s="2">
        <v>49.79</v>
      </c>
      <c r="B4975" s="14">
        <f t="shared" si="222"/>
        <v>4.033812871662909E-2</v>
      </c>
      <c r="C4975" s="3">
        <f t="shared" si="220"/>
        <v>12.101103198077608</v>
      </c>
      <c r="D4975" s="3">
        <f t="shared" si="221"/>
        <v>0.48813585841726648</v>
      </c>
    </row>
    <row r="4976" spans="1:4" x14ac:dyDescent="0.2">
      <c r="A4976" s="2">
        <v>49.8</v>
      </c>
      <c r="B4976" s="14">
        <f t="shared" si="222"/>
        <v>4.0321930291446886E-2</v>
      </c>
      <c r="C4976" s="3">
        <f t="shared" si="220"/>
        <v>12.091505111545217</v>
      </c>
      <c r="D4976" s="3">
        <f t="shared" si="221"/>
        <v>0.48755282622639995</v>
      </c>
    </row>
    <row r="4977" spans="1:4" x14ac:dyDescent="0.2">
      <c r="A4977" s="2">
        <v>49.81</v>
      </c>
      <c r="B4977" s="14">
        <f t="shared" si="222"/>
        <v>4.0305741621413711E-2</v>
      </c>
      <c r="C4977" s="3">
        <f t="shared" si="220"/>
        <v>12.081916538457786</v>
      </c>
      <c r="D4977" s="3">
        <f t="shared" si="221"/>
        <v>0.48697060629056466</v>
      </c>
    </row>
    <row r="4978" spans="1:4" x14ac:dyDescent="0.2">
      <c r="A4978" s="2">
        <v>49.82</v>
      </c>
      <c r="B4978" s="14">
        <f t="shared" si="222"/>
        <v>4.0289562698698045E-2</v>
      </c>
      <c r="C4978" s="3">
        <f t="shared" si="220"/>
        <v>12.072337467502923</v>
      </c>
      <c r="D4978" s="3">
        <f t="shared" si="221"/>
        <v>0.48638919731680058</v>
      </c>
    </row>
    <row r="4979" spans="1:4" x14ac:dyDescent="0.2">
      <c r="A4979" s="2">
        <v>49.83</v>
      </c>
      <c r="B4979" s="14">
        <f t="shared" si="222"/>
        <v>4.0273393515476166E-2</v>
      </c>
      <c r="C4979" s="3">
        <f t="shared" si="220"/>
        <v>12.062767887383893</v>
      </c>
      <c r="D4979" s="3">
        <f t="shared" si="221"/>
        <v>0.48580859801446064</v>
      </c>
    </row>
    <row r="4980" spans="1:4" x14ac:dyDescent="0.2">
      <c r="A4980" s="2">
        <v>49.84</v>
      </c>
      <c r="B4980" s="14">
        <f t="shared" si="222"/>
        <v>4.0257234063932335E-2</v>
      </c>
      <c r="C4980" s="3">
        <f t="shared" si="220"/>
        <v>12.053207786819645</v>
      </c>
      <c r="D4980" s="3">
        <f t="shared" si="221"/>
        <v>0.48522880709521027</v>
      </c>
    </row>
    <row r="4981" spans="1:4" x14ac:dyDescent="0.2">
      <c r="A4981" s="2">
        <v>49.85</v>
      </c>
      <c r="B4981" s="14">
        <f t="shared" si="222"/>
        <v>4.024108433625849E-2</v>
      </c>
      <c r="C4981" s="3">
        <f t="shared" si="220"/>
        <v>12.043657154544734</v>
      </c>
      <c r="D4981" s="3">
        <f t="shared" si="221"/>
        <v>0.48464982327301759</v>
      </c>
    </row>
    <row r="4982" spans="1:4" x14ac:dyDescent="0.2">
      <c r="A4982" s="2">
        <v>49.86</v>
      </c>
      <c r="B4982" s="14">
        <f t="shared" si="222"/>
        <v>4.0224944324654531E-2</v>
      </c>
      <c r="C4982" s="3">
        <f t="shared" si="220"/>
        <v>12.034115979309352</v>
      </c>
      <c r="D4982" s="3">
        <f t="shared" si="221"/>
        <v>0.48407164526415414</v>
      </c>
    </row>
    <row r="4983" spans="1:4" x14ac:dyDescent="0.2">
      <c r="A4983" s="2">
        <v>49.87</v>
      </c>
      <c r="B4983" s="14">
        <f t="shared" si="222"/>
        <v>4.0208814021328108E-2</v>
      </c>
      <c r="C4983" s="3">
        <f t="shared" si="220"/>
        <v>12.024584249879322</v>
      </c>
      <c r="D4983" s="3">
        <f t="shared" si="221"/>
        <v>0.48349427178718879</v>
      </c>
    </row>
    <row r="4984" spans="1:4" x14ac:dyDescent="0.2">
      <c r="A4984" s="2">
        <v>49.88</v>
      </c>
      <c r="B4984" s="14">
        <f t="shared" si="222"/>
        <v>4.0192693418494664E-2</v>
      </c>
      <c r="C4984" s="3">
        <f t="shared" si="220"/>
        <v>12.015061955035945</v>
      </c>
      <c r="D4984" s="3">
        <f t="shared" si="221"/>
        <v>0.48291770156297886</v>
      </c>
    </row>
    <row r="4985" spans="1:4" x14ac:dyDescent="0.2">
      <c r="A4985" s="2">
        <v>49.89</v>
      </c>
      <c r="B4985" s="14">
        <f t="shared" si="222"/>
        <v>4.0176582508377509E-2</v>
      </c>
      <c r="C4985" s="3">
        <f t="shared" si="220"/>
        <v>12.005549083576131</v>
      </c>
      <c r="D4985" s="3">
        <f t="shared" si="221"/>
        <v>0.4823419333146724</v>
      </c>
    </row>
    <row r="4986" spans="1:4" x14ac:dyDescent="0.2">
      <c r="A4986" s="2">
        <v>49.9</v>
      </c>
      <c r="B4986" s="14">
        <f t="shared" si="222"/>
        <v>4.016048128320767E-2</v>
      </c>
      <c r="C4986" s="3">
        <f t="shared" si="220"/>
        <v>11.996045624312305</v>
      </c>
      <c r="D4986" s="3">
        <f t="shared" si="221"/>
        <v>0.48176696576769962</v>
      </c>
    </row>
    <row r="4987" spans="1:4" x14ac:dyDescent="0.2">
      <c r="A4987" s="2">
        <v>49.91</v>
      </c>
      <c r="B4987" s="14">
        <f t="shared" si="222"/>
        <v>4.0144389735224051E-2</v>
      </c>
      <c r="C4987" s="3">
        <f t="shared" si="220"/>
        <v>11.98655156607232</v>
      </c>
      <c r="D4987" s="3">
        <f t="shared" si="221"/>
        <v>0.48119279764976741</v>
      </c>
    </row>
    <row r="4988" spans="1:4" x14ac:dyDescent="0.2">
      <c r="A4988" s="2">
        <v>49.92</v>
      </c>
      <c r="B4988" s="14">
        <f t="shared" si="222"/>
        <v>4.012830785667322E-2</v>
      </c>
      <c r="C4988" s="3">
        <f t="shared" si="220"/>
        <v>11.977066897699542</v>
      </c>
      <c r="D4988" s="3">
        <f t="shared" si="221"/>
        <v>0.4806194276908573</v>
      </c>
    </row>
    <row r="4989" spans="1:4" x14ac:dyDescent="0.2">
      <c r="A4989" s="2">
        <v>49.93</v>
      </c>
      <c r="B4989" s="14">
        <f t="shared" si="222"/>
        <v>4.0112235639809618E-2</v>
      </c>
      <c r="C4989" s="3">
        <f t="shared" si="220"/>
        <v>11.967591608052821</v>
      </c>
      <c r="D4989" s="3">
        <f t="shared" si="221"/>
        <v>0.48004685462322289</v>
      </c>
    </row>
    <row r="4990" spans="1:4" x14ac:dyDescent="0.2">
      <c r="A4990" s="2">
        <v>49.94</v>
      </c>
      <c r="B4990" s="14">
        <f t="shared" si="222"/>
        <v>4.0096173076895315E-2</v>
      </c>
      <c r="C4990" s="3">
        <f t="shared" si="220"/>
        <v>11.958125686006364</v>
      </c>
      <c r="D4990" s="3">
        <f t="shared" si="221"/>
        <v>0.47947507718137866</v>
      </c>
    </row>
    <row r="4991" spans="1:4" x14ac:dyDescent="0.2">
      <c r="A4991" s="2">
        <v>49.95</v>
      </c>
      <c r="B4991" s="14">
        <f t="shared" si="222"/>
        <v>4.0080120160200232E-2</v>
      </c>
      <c r="C4991" s="3">
        <f t="shared" si="220"/>
        <v>11.948669120449743</v>
      </c>
      <c r="D4991" s="3">
        <f t="shared" si="221"/>
        <v>0.47890409410209972</v>
      </c>
    </row>
    <row r="4992" spans="1:4" x14ac:dyDescent="0.2">
      <c r="A4992" s="2">
        <v>49.96</v>
      </c>
      <c r="B4992" s="14">
        <f t="shared" si="222"/>
        <v>4.0064076882001969E-2</v>
      </c>
      <c r="C4992" s="3">
        <f t="shared" si="220"/>
        <v>11.939221900288009</v>
      </c>
      <c r="D4992" s="3">
        <f t="shared" si="221"/>
        <v>0.47833390412442045</v>
      </c>
    </row>
    <row r="4993" spans="1:4" x14ac:dyDescent="0.2">
      <c r="A4993" s="2">
        <v>49.97</v>
      </c>
      <c r="B4993" s="14">
        <f t="shared" si="222"/>
        <v>4.0048043234585919E-2</v>
      </c>
      <c r="C4993" s="3">
        <f t="shared" si="220"/>
        <v>11.929784014441479</v>
      </c>
      <c r="D4993" s="3">
        <f t="shared" si="221"/>
        <v>0.47776450598962433</v>
      </c>
    </row>
    <row r="4994" spans="1:4" x14ac:dyDescent="0.2">
      <c r="A4994" s="2">
        <v>49.98</v>
      </c>
      <c r="B4994" s="14">
        <f t="shared" si="222"/>
        <v>4.0032019210245129E-2</v>
      </c>
      <c r="C4994" s="3">
        <f t="shared" si="220"/>
        <v>11.920355451845783</v>
      </c>
      <c r="D4994" s="3">
        <f t="shared" si="221"/>
        <v>0.47719589844124061</v>
      </c>
    </row>
    <row r="4995" spans="1:4" x14ac:dyDescent="0.2">
      <c r="A4995" s="2">
        <v>49.99</v>
      </c>
      <c r="B4995" s="14">
        <f t="shared" si="222"/>
        <v>4.0016004801280293E-2</v>
      </c>
      <c r="C4995" s="3">
        <f t="shared" si="220"/>
        <v>11.910936201451875</v>
      </c>
      <c r="D4995" s="3">
        <f t="shared" si="221"/>
        <v>0.47662808022504149</v>
      </c>
    </row>
    <row r="4996" spans="1:4" x14ac:dyDescent="0.2">
      <c r="A4996" s="2">
        <v>50</v>
      </c>
      <c r="B4996" s="14">
        <f t="shared" si="222"/>
        <v>4.0000000000000008E-2</v>
      </c>
      <c r="C4996" s="3">
        <f t="shared" si="220"/>
        <v>11.901526252226017</v>
      </c>
      <c r="D4996" s="3">
        <f t="shared" si="221"/>
        <v>0.47606105008904076</v>
      </c>
    </row>
    <row r="4997" spans="1:4" x14ac:dyDescent="0.2">
      <c r="A4997" s="2">
        <v>50.01</v>
      </c>
      <c r="B4997" s="14">
        <f t="shared" si="222"/>
        <v>3.998400479872033E-2</v>
      </c>
      <c r="C4997" s="3">
        <f t="shared" si="220"/>
        <v>11.892125593149625</v>
      </c>
      <c r="D4997" s="3">
        <f t="shared" si="221"/>
        <v>0.4754948067834795</v>
      </c>
    </row>
    <row r="4998" spans="1:4" x14ac:dyDescent="0.2">
      <c r="A4998" s="2">
        <v>50.02</v>
      </c>
      <c r="B4998" s="14">
        <f t="shared" si="222"/>
        <v>3.9968019189765086E-2</v>
      </c>
      <c r="C4998" s="3">
        <f t="shared" ref="C4998:C5061" si="223">374200000/(A4998^5*(EXP(14380/(A4998*3000))-1))</f>
        <v>11.882734213219445</v>
      </c>
      <c r="D4998" s="3">
        <f t="shared" ref="D4998:D5061" si="224">B4998*C4998</f>
        <v>0.47492934906083289</v>
      </c>
    </row>
    <row r="4999" spans="1:4" x14ac:dyDescent="0.2">
      <c r="A4999" s="2">
        <v>50.03</v>
      </c>
      <c r="B4999" s="14">
        <f t="shared" si="222"/>
        <v>3.9952043165465884E-2</v>
      </c>
      <c r="C4999" s="3">
        <f t="shared" si="223"/>
        <v>11.873352101447336</v>
      </c>
      <c r="D4999" s="3">
        <f t="shared" si="224"/>
        <v>0.47436467567579904</v>
      </c>
    </row>
    <row r="5000" spans="1:4" x14ac:dyDescent="0.2">
      <c r="A5000" s="2">
        <v>50.04</v>
      </c>
      <c r="B5000" s="14">
        <f t="shared" si="222"/>
        <v>3.993607671816185E-2</v>
      </c>
      <c r="C5000" s="3">
        <f t="shared" si="223"/>
        <v>11.863979246860387</v>
      </c>
      <c r="D5000" s="3">
        <f t="shared" si="224"/>
        <v>0.47380078538529646</v>
      </c>
    </row>
    <row r="5001" spans="1:4" x14ac:dyDescent="0.2">
      <c r="A5001" s="2">
        <v>50.05</v>
      </c>
      <c r="B5001" s="14">
        <f t="shared" si="222"/>
        <v>3.9920119840199726E-2</v>
      </c>
      <c r="C5001" s="3">
        <f t="shared" si="223"/>
        <v>11.854615638500826</v>
      </c>
      <c r="D5001" s="3">
        <f t="shared" si="224"/>
        <v>0.47323767694845881</v>
      </c>
    </row>
    <row r="5002" spans="1:4" x14ac:dyDescent="0.2">
      <c r="A5002" s="2">
        <v>50.06</v>
      </c>
      <c r="B5002" s="14">
        <f t="shared" si="222"/>
        <v>3.9904172523934113E-2</v>
      </c>
      <c r="C5002" s="3">
        <f t="shared" si="223"/>
        <v>11.845261265425977</v>
      </c>
      <c r="D5002" s="3">
        <f t="shared" si="224"/>
        <v>0.47267534912663228</v>
      </c>
    </row>
    <row r="5003" spans="1:4" x14ac:dyDescent="0.2">
      <c r="A5003" s="2">
        <v>50.07</v>
      </c>
      <c r="B5003" s="14">
        <f t="shared" si="222"/>
        <v>3.9888234761727037E-2</v>
      </c>
      <c r="C5003" s="3">
        <f t="shared" si="223"/>
        <v>11.835916116708367</v>
      </c>
      <c r="D5003" s="3">
        <f t="shared" si="224"/>
        <v>0.47211380068337194</v>
      </c>
    </row>
    <row r="5004" spans="1:4" x14ac:dyDescent="0.2">
      <c r="A5004" s="2">
        <v>50.08</v>
      </c>
      <c r="B5004" s="14">
        <f t="shared" si="222"/>
        <v>3.9872306545948186E-2</v>
      </c>
      <c r="C5004" s="3">
        <f t="shared" si="223"/>
        <v>11.826580181435451</v>
      </c>
      <c r="D5004" s="3">
        <f t="shared" si="224"/>
        <v>0.47155303038442981</v>
      </c>
    </row>
    <row r="5005" spans="1:4" x14ac:dyDescent="0.2">
      <c r="A5005" s="2">
        <v>50.09</v>
      </c>
      <c r="B5005" s="14">
        <f t="shared" si="222"/>
        <v>3.9856387868974982E-2</v>
      </c>
      <c r="C5005" s="3">
        <f t="shared" si="223"/>
        <v>11.817253448709874</v>
      </c>
      <c r="D5005" s="3">
        <f t="shared" si="224"/>
        <v>0.47099303699776296</v>
      </c>
    </row>
    <row r="5006" spans="1:4" x14ac:dyDescent="0.2">
      <c r="A5006" s="2">
        <v>50.1</v>
      </c>
      <c r="B5006" s="14">
        <f t="shared" si="222"/>
        <v>3.9840478723192338E-2</v>
      </c>
      <c r="C5006" s="3">
        <f t="shared" si="223"/>
        <v>11.807935907649263</v>
      </c>
      <c r="D5006" s="3">
        <f t="shared" si="224"/>
        <v>0.47043381929351924</v>
      </c>
    </row>
    <row r="5007" spans="1:4" x14ac:dyDescent="0.2">
      <c r="A5007" s="2">
        <v>50.11</v>
      </c>
      <c r="B5007" s="14">
        <f t="shared" si="222"/>
        <v>3.9824579100992769E-2</v>
      </c>
      <c r="C5007" s="3">
        <f t="shared" si="223"/>
        <v>11.798627547386259</v>
      </c>
      <c r="D5007" s="3">
        <f t="shared" si="224"/>
        <v>0.46987537604403634</v>
      </c>
    </row>
    <row r="5008" spans="1:4" x14ac:dyDescent="0.2">
      <c r="A5008" s="2">
        <v>50.12</v>
      </c>
      <c r="B5008" s="14">
        <f t="shared" si="222"/>
        <v>3.9808688994776457E-2</v>
      </c>
      <c r="C5008" s="3">
        <f t="shared" si="223"/>
        <v>11.789328357068481</v>
      </c>
      <c r="D5008" s="3">
        <f t="shared" si="224"/>
        <v>0.46931770602383804</v>
      </c>
    </row>
    <row r="5009" spans="1:4" x14ac:dyDescent="0.2">
      <c r="A5009" s="2">
        <v>50.13</v>
      </c>
      <c r="B5009" s="14">
        <f t="shared" si="222"/>
        <v>3.9792808396951061E-2</v>
      </c>
      <c r="C5009" s="3">
        <f t="shared" si="223"/>
        <v>11.780038325858502</v>
      </c>
      <c r="D5009" s="3">
        <f t="shared" si="224"/>
        <v>0.46876080800962755</v>
      </c>
    </row>
    <row r="5010" spans="1:4" x14ac:dyDescent="0.2">
      <c r="A5010" s="2">
        <v>50.14</v>
      </c>
      <c r="B5010" s="14">
        <f t="shared" si="222"/>
        <v>3.9776937299931946E-2</v>
      </c>
      <c r="C5010" s="3">
        <f t="shared" si="223"/>
        <v>11.770757442933864</v>
      </c>
      <c r="D5010" s="3">
        <f t="shared" si="224"/>
        <v>0.46820468078028754</v>
      </c>
    </row>
    <row r="5011" spans="1:4" x14ac:dyDescent="0.2">
      <c r="A5011" s="2">
        <v>50.15</v>
      </c>
      <c r="B5011" s="14">
        <f t="shared" si="222"/>
        <v>3.976107569614188E-2</v>
      </c>
      <c r="C5011" s="3">
        <f t="shared" si="223"/>
        <v>11.761485697487018</v>
      </c>
      <c r="D5011" s="3">
        <f t="shared" si="224"/>
        <v>0.46764932311687141</v>
      </c>
    </row>
    <row r="5012" spans="1:4" x14ac:dyDescent="0.2">
      <c r="A5012" s="2">
        <v>50.16</v>
      </c>
      <c r="B5012" s="14">
        <f t="shared" si="222"/>
        <v>3.9745223578011302E-2</v>
      </c>
      <c r="C5012" s="3">
        <f t="shared" si="223"/>
        <v>11.752223078725278</v>
      </c>
      <c r="D5012" s="3">
        <f t="shared" si="224"/>
        <v>0.46709473380260047</v>
      </c>
    </row>
    <row r="5013" spans="1:4" x14ac:dyDescent="0.2">
      <c r="A5013" s="2">
        <v>50.17</v>
      </c>
      <c r="B5013" s="14">
        <f t="shared" si="222"/>
        <v>3.9729380937978086E-2</v>
      </c>
      <c r="C5013" s="3">
        <f t="shared" si="223"/>
        <v>11.742969575870822</v>
      </c>
      <c r="D5013" s="3">
        <f t="shared" si="224"/>
        <v>0.46654091162285882</v>
      </c>
    </row>
    <row r="5014" spans="1:4" x14ac:dyDescent="0.2">
      <c r="A5014" s="2">
        <v>50.18</v>
      </c>
      <c r="B5014" s="14">
        <f t="shared" si="222"/>
        <v>3.9713547768487817E-2</v>
      </c>
      <c r="C5014" s="3">
        <f t="shared" si="223"/>
        <v>11.733725178160762</v>
      </c>
      <c r="D5014" s="3">
        <f t="shared" si="224"/>
        <v>0.46598785536519566</v>
      </c>
    </row>
    <row r="5015" spans="1:4" x14ac:dyDescent="0.2">
      <c r="A5015" s="2">
        <v>50.19</v>
      </c>
      <c r="B5015" s="14">
        <f t="shared" si="222"/>
        <v>3.96977240619934E-2</v>
      </c>
      <c r="C5015" s="3">
        <f t="shared" si="223"/>
        <v>11.724489874846928</v>
      </c>
      <c r="D5015" s="3">
        <f t="shared" si="224"/>
        <v>0.46543556381930884</v>
      </c>
    </row>
    <row r="5016" spans="1:4" x14ac:dyDescent="0.2">
      <c r="A5016" s="2">
        <v>50.2</v>
      </c>
      <c r="B5016" s="14">
        <f t="shared" si="222"/>
        <v>3.9681909810955353E-2</v>
      </c>
      <c r="C5016" s="3">
        <f t="shared" si="223"/>
        <v>11.715263655195962</v>
      </c>
      <c r="D5016" s="3">
        <f t="shared" si="224"/>
        <v>0.46488403577704929</v>
      </c>
    </row>
    <row r="5017" spans="1:4" x14ac:dyDescent="0.2">
      <c r="A5017" s="2">
        <v>50.21</v>
      </c>
      <c r="B5017" s="14">
        <f t="shared" si="222"/>
        <v>3.9666105007841783E-2</v>
      </c>
      <c r="C5017" s="3">
        <f t="shared" si="223"/>
        <v>11.70604650848936</v>
      </c>
      <c r="D5017" s="3">
        <f t="shared" si="224"/>
        <v>0.46433327003241859</v>
      </c>
    </row>
    <row r="5018" spans="1:4" x14ac:dyDescent="0.2">
      <c r="A5018" s="2">
        <v>50.22</v>
      </c>
      <c r="B5018" s="14">
        <f t="shared" si="222"/>
        <v>3.9650309645128119E-2</v>
      </c>
      <c r="C5018" s="3">
        <f t="shared" si="223"/>
        <v>11.696838424023264</v>
      </c>
      <c r="D5018" s="3">
        <f t="shared" si="224"/>
        <v>0.46378326538155484</v>
      </c>
    </row>
    <row r="5019" spans="1:4" x14ac:dyDescent="0.2">
      <c r="A5019" s="2">
        <v>50.23</v>
      </c>
      <c r="B5019" s="14">
        <f t="shared" si="222"/>
        <v>3.9634523715297423E-2</v>
      </c>
      <c r="C5019" s="3">
        <f t="shared" si="223"/>
        <v>11.687639391108625</v>
      </c>
      <c r="D5019" s="3">
        <f t="shared" si="224"/>
        <v>0.46323402062273916</v>
      </c>
    </row>
    <row r="5020" spans="1:4" x14ac:dyDescent="0.2">
      <c r="A5020" s="2">
        <v>50.24</v>
      </c>
      <c r="B5020" s="14">
        <f t="shared" si="222"/>
        <v>3.9618747210840154E-2</v>
      </c>
      <c r="C5020" s="3">
        <f t="shared" si="223"/>
        <v>11.678449399071059</v>
      </c>
      <c r="D5020" s="3">
        <f t="shared" si="224"/>
        <v>0.46268553455638439</v>
      </c>
    </row>
    <row r="5021" spans="1:4" x14ac:dyDescent="0.2">
      <c r="A5021" s="2">
        <v>50.25</v>
      </c>
      <c r="B5021" s="14">
        <f t="shared" si="222"/>
        <v>3.9602980124254332E-2</v>
      </c>
      <c r="C5021" s="3">
        <f t="shared" si="223"/>
        <v>11.669268437250883</v>
      </c>
      <c r="D5021" s="3">
        <f t="shared" si="224"/>
        <v>0.46213780598503512</v>
      </c>
    </row>
    <row r="5022" spans="1:4" x14ac:dyDescent="0.2">
      <c r="A5022" s="2">
        <v>50.26</v>
      </c>
      <c r="B5022" s="14">
        <f t="shared" si="222"/>
        <v>3.9587222448045335E-2</v>
      </c>
      <c r="C5022" s="3">
        <f t="shared" si="223"/>
        <v>11.660096495003053</v>
      </c>
      <c r="D5022" s="3">
        <f t="shared" si="224"/>
        <v>0.46159083371335957</v>
      </c>
    </row>
    <row r="5023" spans="1:4" x14ac:dyDescent="0.2">
      <c r="A5023" s="2">
        <v>50.27</v>
      </c>
      <c r="B5023" s="14">
        <f t="shared" si="222"/>
        <v>3.9571474174726E-2</v>
      </c>
      <c r="C5023" s="3">
        <f t="shared" si="223"/>
        <v>11.650933561697192</v>
      </c>
      <c r="D5023" s="3">
        <f t="shared" si="224"/>
        <v>0.46104461654814882</v>
      </c>
    </row>
    <row r="5024" spans="1:4" x14ac:dyDescent="0.2">
      <c r="A5024" s="2">
        <v>50.28</v>
      </c>
      <c r="B5024" s="14">
        <f t="shared" si="222"/>
        <v>3.9555735296816712E-2</v>
      </c>
      <c r="C5024" s="3">
        <f t="shared" si="223"/>
        <v>11.641779626717504</v>
      </c>
      <c r="D5024" s="3">
        <f t="shared" si="224"/>
        <v>0.46049915329831126</v>
      </c>
    </row>
    <row r="5025" spans="1:4" x14ac:dyDescent="0.2">
      <c r="A5025" s="2">
        <v>50.29</v>
      </c>
      <c r="B5025" s="14">
        <f t="shared" si="222"/>
        <v>3.954000580684526E-2</v>
      </c>
      <c r="C5025" s="3">
        <f t="shared" si="223"/>
        <v>11.63263467946279</v>
      </c>
      <c r="D5025" s="3">
        <f t="shared" si="224"/>
        <v>0.45995444277486824</v>
      </c>
    </row>
    <row r="5026" spans="1:4" x14ac:dyDescent="0.2">
      <c r="A5026" s="2">
        <v>50.3</v>
      </c>
      <c r="B5026" s="14">
        <f t="shared" si="222"/>
        <v>3.9524285697346728E-2</v>
      </c>
      <c r="C5026" s="3">
        <f t="shared" si="223"/>
        <v>11.623498709346451</v>
      </c>
      <c r="D5026" s="3">
        <f t="shared" si="224"/>
        <v>0.45941048379095012</v>
      </c>
    </row>
    <row r="5027" spans="1:4" x14ac:dyDescent="0.2">
      <c r="A5027" s="2">
        <v>50.31</v>
      </c>
      <c r="B5027" s="14">
        <f t="shared" si="222"/>
        <v>3.9508574960863803E-2</v>
      </c>
      <c r="C5027" s="3">
        <f t="shared" si="223"/>
        <v>11.614371705796362</v>
      </c>
      <c r="D5027" s="3">
        <f t="shared" si="224"/>
        <v>0.45886727516179115</v>
      </c>
    </row>
    <row r="5028" spans="1:4" x14ac:dyDescent="0.2">
      <c r="A5028" s="2">
        <v>50.32</v>
      </c>
      <c r="B5028" s="14">
        <f t="shared" ref="B5028:B5091" si="225">10^(2-2*LOG(A5028))</f>
        <v>3.9492873589946458E-2</v>
      </c>
      <c r="C5028" s="3">
        <f t="shared" si="223"/>
        <v>11.605253658255011</v>
      </c>
      <c r="D5028" s="3">
        <f t="shared" si="224"/>
        <v>0.45832481570472883</v>
      </c>
    </row>
    <row r="5029" spans="1:4" x14ac:dyDescent="0.2">
      <c r="A5029" s="2">
        <v>50.33</v>
      </c>
      <c r="B5029" s="14">
        <f t="shared" si="225"/>
        <v>3.9477181577152097E-2</v>
      </c>
      <c r="C5029" s="3">
        <f t="shared" si="223"/>
        <v>11.596144556179315</v>
      </c>
      <c r="D5029" s="3">
        <f t="shared" si="224"/>
        <v>0.4577831042391946</v>
      </c>
    </row>
    <row r="5030" spans="1:4" x14ac:dyDescent="0.2">
      <c r="A5030" s="2">
        <v>50.34</v>
      </c>
      <c r="B5030" s="14">
        <f t="shared" si="225"/>
        <v>3.9461498915045544E-2</v>
      </c>
      <c r="C5030" s="3">
        <f t="shared" si="223"/>
        <v>11.587044389040683</v>
      </c>
      <c r="D5030" s="3">
        <f t="shared" si="224"/>
        <v>0.45724213958671345</v>
      </c>
    </row>
    <row r="5031" spans="1:4" x14ac:dyDescent="0.2">
      <c r="A5031" s="2">
        <v>50.35</v>
      </c>
      <c r="B5031" s="14">
        <f t="shared" si="225"/>
        <v>3.9445825596198997E-2</v>
      </c>
      <c r="C5031" s="3">
        <f t="shared" si="223"/>
        <v>11.577953146325019</v>
      </c>
      <c r="D5031" s="3">
        <f t="shared" si="224"/>
        <v>0.45670192057090014</v>
      </c>
    </row>
    <row r="5032" spans="1:4" x14ac:dyDescent="0.2">
      <c r="A5032" s="2">
        <v>50.36</v>
      </c>
      <c r="B5032" s="14">
        <f t="shared" si="225"/>
        <v>3.9430161613192002E-2</v>
      </c>
      <c r="C5032" s="3">
        <f t="shared" si="223"/>
        <v>11.568870817532575</v>
      </c>
      <c r="D5032" s="3">
        <f t="shared" si="224"/>
        <v>0.45616244601745015</v>
      </c>
    </row>
    <row r="5033" spans="1:4" x14ac:dyDescent="0.2">
      <c r="A5033" s="2">
        <v>50.37</v>
      </c>
      <c r="B5033" s="14">
        <f t="shared" si="225"/>
        <v>3.9414506958611505E-2</v>
      </c>
      <c r="C5033" s="3">
        <f t="shared" si="223"/>
        <v>11.559797392178082</v>
      </c>
      <c r="D5033" s="3">
        <f t="shared" si="224"/>
        <v>0.45562371475414215</v>
      </c>
    </row>
    <row r="5034" spans="1:4" x14ac:dyDescent="0.2">
      <c r="A5034" s="2">
        <v>50.38</v>
      </c>
      <c r="B5034" s="14">
        <f t="shared" si="225"/>
        <v>3.9398861625051726E-2</v>
      </c>
      <c r="C5034" s="3">
        <f t="shared" si="223"/>
        <v>11.550732859790642</v>
      </c>
      <c r="D5034" s="3">
        <f t="shared" si="224"/>
        <v>0.45508572561082949</v>
      </c>
    </row>
    <row r="5035" spans="1:4" x14ac:dyDescent="0.2">
      <c r="A5035" s="2">
        <v>50.39</v>
      </c>
      <c r="B5035" s="14">
        <f t="shared" si="225"/>
        <v>3.9383225605114397E-2</v>
      </c>
      <c r="C5035" s="3">
        <f t="shared" si="223"/>
        <v>11.54167720991369</v>
      </c>
      <c r="D5035" s="3">
        <f t="shared" si="224"/>
        <v>0.4545484774194381</v>
      </c>
    </row>
    <row r="5036" spans="1:4" x14ac:dyDescent="0.2">
      <c r="A5036" s="2">
        <v>50.4</v>
      </c>
      <c r="B5036" s="14">
        <f t="shared" si="225"/>
        <v>3.9367598891408416E-2</v>
      </c>
      <c r="C5036" s="3">
        <f t="shared" si="223"/>
        <v>11.532630432105043</v>
      </c>
      <c r="D5036" s="3">
        <f t="shared" si="224"/>
        <v>0.45401196901396146</v>
      </c>
    </row>
    <row r="5037" spans="1:4" x14ac:dyDescent="0.2">
      <c r="A5037" s="2">
        <v>50.41</v>
      </c>
      <c r="B5037" s="14">
        <f t="shared" si="225"/>
        <v>3.9351981476550106E-2</v>
      </c>
      <c r="C5037" s="3">
        <f t="shared" si="223"/>
        <v>11.523592515936816</v>
      </c>
      <c r="D5037" s="3">
        <f t="shared" si="224"/>
        <v>0.45347619923045701</v>
      </c>
    </row>
    <row r="5038" spans="1:4" x14ac:dyDescent="0.2">
      <c r="A5038" s="2">
        <v>50.42</v>
      </c>
      <c r="B5038" s="14">
        <f t="shared" si="225"/>
        <v>3.9336373353163069E-2</v>
      </c>
      <c r="C5038" s="3">
        <f t="shared" si="223"/>
        <v>11.514563450995382</v>
      </c>
      <c r="D5038" s="3">
        <f t="shared" si="224"/>
        <v>0.45294116690704017</v>
      </c>
    </row>
    <row r="5039" spans="1:4" x14ac:dyDescent="0.2">
      <c r="A5039" s="2">
        <v>50.43</v>
      </c>
      <c r="B5039" s="14">
        <f t="shared" si="225"/>
        <v>3.9320774513878214E-2</v>
      </c>
      <c r="C5039" s="3">
        <f t="shared" si="223"/>
        <v>11.505543226881484</v>
      </c>
      <c r="D5039" s="3">
        <f t="shared" si="224"/>
        <v>0.45240687088388554</v>
      </c>
    </row>
    <row r="5040" spans="1:4" x14ac:dyDescent="0.2">
      <c r="A5040" s="2">
        <v>50.44</v>
      </c>
      <c r="B5040" s="14">
        <f t="shared" si="225"/>
        <v>3.930518495133388E-2</v>
      </c>
      <c r="C5040" s="3">
        <f t="shared" si="223"/>
        <v>11.496531833209996</v>
      </c>
      <c r="D5040" s="3">
        <f t="shared" si="224"/>
        <v>0.45187331000321646</v>
      </c>
    </row>
    <row r="5041" spans="1:4" x14ac:dyDescent="0.2">
      <c r="A5041" s="2">
        <v>50.45</v>
      </c>
      <c r="B5041" s="14">
        <f t="shared" si="225"/>
        <v>3.928960465817552E-2</v>
      </c>
      <c r="C5041" s="3">
        <f t="shared" si="223"/>
        <v>11.487529259610135</v>
      </c>
      <c r="D5041" s="3">
        <f t="shared" si="224"/>
        <v>0.45134048310930591</v>
      </c>
    </row>
    <row r="5042" spans="1:4" x14ac:dyDescent="0.2">
      <c r="A5042" s="2">
        <v>50.46</v>
      </c>
      <c r="B5042" s="14">
        <f t="shared" si="225"/>
        <v>3.9274033627055963E-2</v>
      </c>
      <c r="C5042" s="3">
        <f t="shared" si="223"/>
        <v>11.478535495725211</v>
      </c>
      <c r="D5042" s="3">
        <f t="shared" si="224"/>
        <v>0.45080838904846743</v>
      </c>
    </row>
    <row r="5043" spans="1:4" x14ac:dyDescent="0.2">
      <c r="A5043" s="2">
        <v>50.47</v>
      </c>
      <c r="B5043" s="14">
        <f t="shared" si="225"/>
        <v>3.9258471850635315E-2</v>
      </c>
      <c r="C5043" s="3">
        <f t="shared" si="223"/>
        <v>11.469550531212839</v>
      </c>
      <c r="D5043" s="3">
        <f t="shared" si="224"/>
        <v>0.45027702666905856</v>
      </c>
    </row>
    <row r="5044" spans="1:4" x14ac:dyDescent="0.2">
      <c r="A5044" s="2">
        <v>50.48</v>
      </c>
      <c r="B5044" s="14">
        <f t="shared" si="225"/>
        <v>3.9242919321580964E-2</v>
      </c>
      <c r="C5044" s="3">
        <f t="shared" si="223"/>
        <v>11.460574355744679</v>
      </c>
      <c r="D5044" s="3">
        <f t="shared" si="224"/>
        <v>0.44974639482146817</v>
      </c>
    </row>
    <row r="5045" spans="1:4" x14ac:dyDescent="0.2">
      <c r="A5045" s="2">
        <v>50.49</v>
      </c>
      <c r="B5045" s="14">
        <f t="shared" si="225"/>
        <v>3.9227376032567471E-2</v>
      </c>
      <c r="C5045" s="3">
        <f t="shared" si="223"/>
        <v>11.451606959006618</v>
      </c>
      <c r="D5045" s="3">
        <f t="shared" si="224"/>
        <v>0.44921649235811906</v>
      </c>
    </row>
    <row r="5046" spans="1:4" x14ac:dyDescent="0.2">
      <c r="A5046" s="2">
        <v>50.5</v>
      </c>
      <c r="B5046" s="14">
        <f t="shared" si="225"/>
        <v>3.9211841976276821E-2</v>
      </c>
      <c r="C5046" s="3">
        <f t="shared" si="223"/>
        <v>11.442648330698612</v>
      </c>
      <c r="D5046" s="3">
        <f t="shared" si="224"/>
        <v>0.44868731813346169</v>
      </c>
    </row>
    <row r="5047" spans="1:4" x14ac:dyDescent="0.2">
      <c r="A5047" s="2">
        <v>50.51</v>
      </c>
      <c r="B5047" s="14">
        <f t="shared" si="225"/>
        <v>3.9196317145398084E-2</v>
      </c>
      <c r="C5047" s="3">
        <f t="shared" si="223"/>
        <v>11.433698460534735</v>
      </c>
      <c r="D5047" s="3">
        <f t="shared" si="224"/>
        <v>0.44815887100396934</v>
      </c>
    </row>
    <row r="5048" spans="1:4" x14ac:dyDescent="0.2">
      <c r="A5048" s="2">
        <v>50.52</v>
      </c>
      <c r="B5048" s="14">
        <f t="shared" si="225"/>
        <v>3.9180801532627561E-2</v>
      </c>
      <c r="C5048" s="3">
        <f t="shared" si="223"/>
        <v>11.424757338243138</v>
      </c>
      <c r="D5048" s="3">
        <f t="shared" si="224"/>
        <v>0.44763114982813473</v>
      </c>
    </row>
    <row r="5049" spans="1:4" x14ac:dyDescent="0.2">
      <c r="A5049" s="2">
        <v>50.53</v>
      </c>
      <c r="B5049" s="14">
        <f t="shared" si="225"/>
        <v>3.9165295130668916E-2</v>
      </c>
      <c r="C5049" s="3">
        <f t="shared" si="223"/>
        <v>11.415824953565977</v>
      </c>
      <c r="D5049" s="3">
        <f t="shared" si="224"/>
        <v>0.44710415346646626</v>
      </c>
    </row>
    <row r="5050" spans="1:4" x14ac:dyDescent="0.2">
      <c r="A5050" s="2">
        <v>50.54</v>
      </c>
      <c r="B5050" s="14">
        <f t="shared" si="225"/>
        <v>3.9149797932232944E-2</v>
      </c>
      <c r="C5050" s="3">
        <f t="shared" si="223"/>
        <v>11.406901296259502</v>
      </c>
      <c r="D5050" s="3">
        <f t="shared" si="224"/>
        <v>0.44657788078148553</v>
      </c>
    </row>
    <row r="5051" spans="1:4" x14ac:dyDescent="0.2">
      <c r="A5051" s="2">
        <v>50.55</v>
      </c>
      <c r="B5051" s="14">
        <f t="shared" si="225"/>
        <v>3.9134309930037615E-2</v>
      </c>
      <c r="C5051" s="3">
        <f t="shared" si="223"/>
        <v>11.397986356093943</v>
      </c>
      <c r="D5051" s="3">
        <f t="shared" si="224"/>
        <v>0.44605233063772043</v>
      </c>
    </row>
    <row r="5052" spans="1:4" x14ac:dyDescent="0.2">
      <c r="A5052" s="2">
        <v>50.56</v>
      </c>
      <c r="B5052" s="14">
        <f t="shared" si="225"/>
        <v>3.9118831116808174E-2</v>
      </c>
      <c r="C5052" s="3">
        <f t="shared" si="223"/>
        <v>11.389080122853473</v>
      </c>
      <c r="D5052" s="3">
        <f t="shared" si="224"/>
        <v>0.44552750190170193</v>
      </c>
    </row>
    <row r="5053" spans="1:4" x14ac:dyDescent="0.2">
      <c r="A5053" s="2">
        <v>50.57</v>
      </c>
      <c r="B5053" s="14">
        <f t="shared" si="225"/>
        <v>3.9103361485277051E-2</v>
      </c>
      <c r="C5053" s="3">
        <f t="shared" si="223"/>
        <v>11.380182586336336</v>
      </c>
      <c r="D5053" s="3">
        <f t="shared" si="224"/>
        <v>0.44500339344196482</v>
      </c>
    </row>
    <row r="5054" spans="1:4" x14ac:dyDescent="0.2">
      <c r="A5054" s="2">
        <v>50.58</v>
      </c>
      <c r="B5054" s="14">
        <f t="shared" si="225"/>
        <v>3.9087901028183755E-2</v>
      </c>
      <c r="C5054" s="3">
        <f t="shared" si="223"/>
        <v>11.371293736354591</v>
      </c>
      <c r="D5054" s="3">
        <f t="shared" si="224"/>
        <v>0.4444800041290341</v>
      </c>
    </row>
    <row r="5055" spans="1:4" x14ac:dyDescent="0.2">
      <c r="A5055" s="2">
        <v>50.59</v>
      </c>
      <c r="B5055" s="14">
        <f t="shared" si="225"/>
        <v>3.9072449738275131E-2</v>
      </c>
      <c r="C5055" s="3">
        <f t="shared" si="223"/>
        <v>11.362413562734311</v>
      </c>
      <c r="D5055" s="3">
        <f t="shared" si="224"/>
        <v>0.44395733283543204</v>
      </c>
    </row>
    <row r="5056" spans="1:4" x14ac:dyDescent="0.2">
      <c r="A5056" s="2">
        <v>50.6</v>
      </c>
      <c r="B5056" s="14">
        <f t="shared" si="225"/>
        <v>3.905700760830505E-2</v>
      </c>
      <c r="C5056" s="3">
        <f t="shared" si="223"/>
        <v>11.353542055315438</v>
      </c>
      <c r="D5056" s="3">
        <f t="shared" si="224"/>
        <v>0.44343537843566644</v>
      </c>
    </row>
    <row r="5057" spans="1:4" x14ac:dyDescent="0.2">
      <c r="A5057" s="2">
        <v>50.61</v>
      </c>
      <c r="B5057" s="14">
        <f t="shared" si="225"/>
        <v>3.9041574631034651E-2</v>
      </c>
      <c r="C5057" s="3">
        <f t="shared" si="223"/>
        <v>11.344679203951753</v>
      </c>
      <c r="D5057" s="3">
        <f t="shared" si="224"/>
        <v>0.44291413980622912</v>
      </c>
    </row>
    <row r="5058" spans="1:4" x14ac:dyDescent="0.2">
      <c r="A5058" s="2">
        <v>50.62</v>
      </c>
      <c r="B5058" s="14">
        <f t="shared" si="225"/>
        <v>3.9026150799232155E-2</v>
      </c>
      <c r="C5058" s="3">
        <f t="shared" si="223"/>
        <v>11.335824998510954</v>
      </c>
      <c r="D5058" s="3">
        <f t="shared" si="224"/>
        <v>0.44239361582559411</v>
      </c>
    </row>
    <row r="5059" spans="1:4" x14ac:dyDescent="0.2">
      <c r="A5059" s="2">
        <v>50.63</v>
      </c>
      <c r="B5059" s="14">
        <f t="shared" si="225"/>
        <v>3.9010736105672905E-2</v>
      </c>
      <c r="C5059" s="3">
        <f t="shared" si="223"/>
        <v>11.326979428874539</v>
      </c>
      <c r="D5059" s="3">
        <f t="shared" si="224"/>
        <v>0.44187380537421023</v>
      </c>
    </row>
    <row r="5060" spans="1:4" x14ac:dyDescent="0.2">
      <c r="A5060" s="2">
        <v>50.64</v>
      </c>
      <c r="B5060" s="14">
        <f t="shared" si="225"/>
        <v>3.8995330543139417E-2</v>
      </c>
      <c r="C5060" s="3">
        <f t="shared" si="223"/>
        <v>11.3181424849378</v>
      </c>
      <c r="D5060" s="3">
        <f t="shared" si="224"/>
        <v>0.44135470733449883</v>
      </c>
    </row>
    <row r="5061" spans="1:4" x14ac:dyDescent="0.2">
      <c r="A5061" s="2">
        <v>50.65</v>
      </c>
      <c r="B5061" s="14">
        <f t="shared" si="225"/>
        <v>3.8979934104421396E-2</v>
      </c>
      <c r="C5061" s="3">
        <f t="shared" si="223"/>
        <v>11.309314156609894</v>
      </c>
      <c r="D5061" s="3">
        <f t="shared" si="224"/>
        <v>0.4408363205908537</v>
      </c>
    </row>
    <row r="5062" spans="1:4" x14ac:dyDescent="0.2">
      <c r="A5062" s="2">
        <v>50.66</v>
      </c>
      <c r="B5062" s="14">
        <f t="shared" si="225"/>
        <v>3.89645467823155E-2</v>
      </c>
      <c r="C5062" s="3">
        <f t="shared" ref="C5062:C5125" si="226">374200000/(A5062^5*(EXP(14380/(A5062*3000))-1))</f>
        <v>11.300494433813636</v>
      </c>
      <c r="D5062" s="3">
        <f t="shared" ref="D5062:D5125" si="227">B5062*C5062</f>
        <v>0.44031864402962734</v>
      </c>
    </row>
    <row r="5063" spans="1:4" x14ac:dyDescent="0.2">
      <c r="A5063" s="2">
        <v>50.67</v>
      </c>
      <c r="B5063" s="14">
        <f t="shared" si="225"/>
        <v>3.8949168569625645E-2</v>
      </c>
      <c r="C5063" s="3">
        <f t="shared" si="226"/>
        <v>11.291683306485661</v>
      </c>
      <c r="D5063" s="3">
        <f t="shared" si="227"/>
        <v>0.43980167653913788</v>
      </c>
    </row>
    <row r="5064" spans="1:4" x14ac:dyDescent="0.2">
      <c r="A5064" s="2">
        <v>50.68</v>
      </c>
      <c r="B5064" s="14">
        <f t="shared" si="225"/>
        <v>3.8933799459162789E-2</v>
      </c>
      <c r="C5064" s="3">
        <f t="shared" si="226"/>
        <v>11.282880764576378</v>
      </c>
      <c r="D5064" s="3">
        <f t="shared" si="227"/>
        <v>0.439285417009662</v>
      </c>
    </row>
    <row r="5065" spans="1:4" x14ac:dyDescent="0.2">
      <c r="A5065" s="2">
        <v>50.69</v>
      </c>
      <c r="B5065" s="14">
        <f t="shared" si="225"/>
        <v>3.8918439443744984E-2</v>
      </c>
      <c r="C5065" s="3">
        <f t="shared" si="226"/>
        <v>11.274086798049767</v>
      </c>
      <c r="D5065" s="3">
        <f t="shared" si="227"/>
        <v>0.43876986433342463</v>
      </c>
    </row>
    <row r="5066" spans="1:4" x14ac:dyDescent="0.2">
      <c r="A5066" s="2">
        <v>50.7</v>
      </c>
      <c r="B5066" s="14">
        <f t="shared" si="225"/>
        <v>3.8903088516197275E-2</v>
      </c>
      <c r="C5066" s="3">
        <f t="shared" si="226"/>
        <v>11.265301396883562</v>
      </c>
      <c r="D5066" s="3">
        <f t="shared" si="227"/>
        <v>0.43825501740460199</v>
      </c>
    </row>
    <row r="5067" spans="1:4" x14ac:dyDescent="0.2">
      <c r="A5067" s="2">
        <v>50.71</v>
      </c>
      <c r="B5067" s="14">
        <f t="shared" si="225"/>
        <v>3.8887746669351998E-2</v>
      </c>
      <c r="C5067" s="3">
        <f t="shared" si="226"/>
        <v>11.256524551069214</v>
      </c>
      <c r="D5067" s="3">
        <f t="shared" si="227"/>
        <v>0.4377408751193208</v>
      </c>
    </row>
    <row r="5068" spans="1:4" x14ac:dyDescent="0.2">
      <c r="A5068" s="2">
        <v>50.72</v>
      </c>
      <c r="B5068" s="14">
        <f t="shared" si="225"/>
        <v>3.887241389604832E-2</v>
      </c>
      <c r="C5068" s="3">
        <f t="shared" si="226"/>
        <v>11.247756250611731</v>
      </c>
      <c r="D5068" s="3">
        <f t="shared" si="227"/>
        <v>0.43722743637564382</v>
      </c>
    </row>
    <row r="5069" spans="1:4" x14ac:dyDescent="0.2">
      <c r="A5069" s="2">
        <v>50.73</v>
      </c>
      <c r="B5069" s="14">
        <f t="shared" si="225"/>
        <v>3.8857090189132588E-2</v>
      </c>
      <c r="C5069" s="3">
        <f t="shared" si="226"/>
        <v>11.238996485529755</v>
      </c>
      <c r="D5069" s="3">
        <f t="shared" si="227"/>
        <v>0.43671470007357388</v>
      </c>
    </row>
    <row r="5070" spans="1:4" x14ac:dyDescent="0.2">
      <c r="A5070" s="2">
        <v>50.74</v>
      </c>
      <c r="B5070" s="14">
        <f t="shared" si="225"/>
        <v>3.8841775541458227E-2</v>
      </c>
      <c r="C5070" s="3">
        <f t="shared" si="226"/>
        <v>11.230245245855563</v>
      </c>
      <c r="D5070" s="3">
        <f t="shared" si="227"/>
        <v>0.43620266511505018</v>
      </c>
    </row>
    <row r="5071" spans="1:4" x14ac:dyDescent="0.2">
      <c r="A5071" s="2">
        <v>50.75</v>
      </c>
      <c r="B5071" s="14">
        <f t="shared" si="225"/>
        <v>3.8826469945885601E-2</v>
      </c>
      <c r="C5071" s="3">
        <f t="shared" si="226"/>
        <v>11.221502521634992</v>
      </c>
      <c r="D5071" s="3">
        <f t="shared" si="227"/>
        <v>0.43569133040394054</v>
      </c>
    </row>
    <row r="5072" spans="1:4" x14ac:dyDescent="0.2">
      <c r="A5072" s="2">
        <v>50.76</v>
      </c>
      <c r="B5072" s="14">
        <f t="shared" si="225"/>
        <v>3.8811173395282166E-2</v>
      </c>
      <c r="C5072" s="3">
        <f t="shared" si="226"/>
        <v>11.212768302927412</v>
      </c>
      <c r="D5072" s="3">
        <f t="shared" si="227"/>
        <v>0.4351806948460395</v>
      </c>
    </row>
    <row r="5073" spans="1:4" x14ac:dyDescent="0.2">
      <c r="A5073" s="2">
        <v>50.77</v>
      </c>
      <c r="B5073" s="14">
        <f t="shared" si="225"/>
        <v>3.8795885882522398E-2</v>
      </c>
      <c r="C5073" s="3">
        <f t="shared" si="226"/>
        <v>11.204042579805741</v>
      </c>
      <c r="D5073" s="3">
        <f t="shared" si="227"/>
        <v>0.43467075734906535</v>
      </c>
    </row>
    <row r="5074" spans="1:4" x14ac:dyDescent="0.2">
      <c r="A5074" s="2">
        <v>50.78</v>
      </c>
      <c r="B5074" s="14">
        <f t="shared" si="225"/>
        <v>3.878060740048777E-2</v>
      </c>
      <c r="C5074" s="3">
        <f t="shared" si="226"/>
        <v>11.195325342356449</v>
      </c>
      <c r="D5074" s="3">
        <f t="shared" si="227"/>
        <v>0.4341615168226568</v>
      </c>
    </row>
    <row r="5075" spans="1:4" x14ac:dyDescent="0.2">
      <c r="A5075" s="2">
        <v>50.79</v>
      </c>
      <c r="B5075" s="14">
        <f t="shared" si="225"/>
        <v>3.8765337942066824E-2</v>
      </c>
      <c r="C5075" s="3">
        <f t="shared" si="226"/>
        <v>11.186616580679431</v>
      </c>
      <c r="D5075" s="3">
        <f t="shared" si="227"/>
        <v>0.43365297217836618</v>
      </c>
    </row>
    <row r="5076" spans="1:4" x14ac:dyDescent="0.2">
      <c r="A5076" s="2">
        <v>50.8</v>
      </c>
      <c r="B5076" s="14">
        <f t="shared" si="225"/>
        <v>3.8750077500154974E-2</v>
      </c>
      <c r="C5076" s="3">
        <f t="shared" si="226"/>
        <v>11.177916284888095</v>
      </c>
      <c r="D5076" s="3">
        <f t="shared" si="227"/>
        <v>0.43314512232965807</v>
      </c>
    </row>
    <row r="5077" spans="1:4" x14ac:dyDescent="0.2">
      <c r="A5077" s="2">
        <v>50.81</v>
      </c>
      <c r="B5077" s="14">
        <f t="shared" si="225"/>
        <v>3.8734826067654791E-2</v>
      </c>
      <c r="C5077" s="3">
        <f t="shared" si="226"/>
        <v>11.169224445109302</v>
      </c>
      <c r="D5077" s="3">
        <f t="shared" si="227"/>
        <v>0.43263796619190692</v>
      </c>
    </row>
    <row r="5078" spans="1:4" x14ac:dyDescent="0.2">
      <c r="A5078" s="2">
        <v>50.82</v>
      </c>
      <c r="B5078" s="14">
        <f t="shared" si="225"/>
        <v>3.871958363747563E-2</v>
      </c>
      <c r="C5078" s="3">
        <f t="shared" si="226"/>
        <v>11.160541051483341</v>
      </c>
      <c r="D5078" s="3">
        <f t="shared" si="227"/>
        <v>0.43213150268238942</v>
      </c>
    </row>
    <row r="5079" spans="1:4" x14ac:dyDescent="0.2">
      <c r="A5079" s="2">
        <v>50.83</v>
      </c>
      <c r="B5079" s="14">
        <f t="shared" si="225"/>
        <v>3.8704350202534037E-2</v>
      </c>
      <c r="C5079" s="3">
        <f t="shared" si="226"/>
        <v>11.1518660941639</v>
      </c>
      <c r="D5079" s="3">
        <f t="shared" si="227"/>
        <v>0.43162573072028498</v>
      </c>
    </row>
    <row r="5080" spans="1:4" x14ac:dyDescent="0.2">
      <c r="A5080" s="2">
        <v>50.84</v>
      </c>
      <c r="B5080" s="14">
        <f t="shared" si="225"/>
        <v>3.8689125755753374E-2</v>
      </c>
      <c r="C5080" s="3">
        <f t="shared" si="226"/>
        <v>11.143199563318026</v>
      </c>
      <c r="D5080" s="3">
        <f t="shared" si="227"/>
        <v>0.43112064922666721</v>
      </c>
    </row>
    <row r="5081" spans="1:4" x14ac:dyDescent="0.2">
      <c r="A5081" s="2">
        <v>50.85</v>
      </c>
      <c r="B5081" s="14">
        <f t="shared" si="225"/>
        <v>3.8673910290063972E-2</v>
      </c>
      <c r="C5081" s="3">
        <f t="shared" si="226"/>
        <v>11.13454144912618</v>
      </c>
      <c r="D5081" s="3">
        <f t="shared" si="227"/>
        <v>0.4306162571245048</v>
      </c>
    </row>
    <row r="5082" spans="1:4" x14ac:dyDescent="0.2">
      <c r="A5082" s="2">
        <v>50.86</v>
      </c>
      <c r="B5082" s="14">
        <f t="shared" si="225"/>
        <v>3.8658703798403214E-2</v>
      </c>
      <c r="C5082" s="3">
        <f t="shared" si="226"/>
        <v>11.125891741782192</v>
      </c>
      <c r="D5082" s="3">
        <f t="shared" si="227"/>
        <v>0.43011255333865817</v>
      </c>
    </row>
    <row r="5083" spans="1:4" x14ac:dyDescent="0.2">
      <c r="A5083" s="2">
        <v>50.87</v>
      </c>
      <c r="B5083" s="14">
        <f t="shared" si="225"/>
        <v>3.8643506273715274E-2</v>
      </c>
      <c r="C5083" s="3">
        <f t="shared" si="226"/>
        <v>11.117250431493126</v>
      </c>
      <c r="D5083" s="3">
        <f t="shared" si="227"/>
        <v>0.42960953679586844</v>
      </c>
    </row>
    <row r="5084" spans="1:4" x14ac:dyDescent="0.2">
      <c r="A5084" s="2">
        <v>50.88</v>
      </c>
      <c r="B5084" s="14">
        <f t="shared" si="225"/>
        <v>3.8628317708951351E-2</v>
      </c>
      <c r="C5084" s="3">
        <f t="shared" si="226"/>
        <v>11.108617508479428</v>
      </c>
      <c r="D5084" s="3">
        <f t="shared" si="227"/>
        <v>0.42910720642476291</v>
      </c>
    </row>
    <row r="5085" spans="1:4" x14ac:dyDescent="0.2">
      <c r="A5085" s="2">
        <v>50.89</v>
      </c>
      <c r="B5085" s="14">
        <f t="shared" si="225"/>
        <v>3.8613138097069642E-2</v>
      </c>
      <c r="C5085" s="3">
        <f t="shared" si="226"/>
        <v>11.099992962974833</v>
      </c>
      <c r="D5085" s="3">
        <f t="shared" si="227"/>
        <v>0.42860556115584847</v>
      </c>
    </row>
    <row r="5086" spans="1:4" x14ac:dyDescent="0.2">
      <c r="A5086" s="2">
        <v>50.9</v>
      </c>
      <c r="B5086" s="14">
        <f t="shared" si="225"/>
        <v>3.8597967431035066E-2</v>
      </c>
      <c r="C5086" s="3">
        <f t="shared" si="226"/>
        <v>11.091376785226281</v>
      </c>
      <c r="D5086" s="3">
        <f t="shared" si="227"/>
        <v>0.4281045999215024</v>
      </c>
    </row>
    <row r="5087" spans="1:4" x14ac:dyDescent="0.2">
      <c r="A5087" s="2">
        <v>50.91</v>
      </c>
      <c r="B5087" s="14">
        <f t="shared" si="225"/>
        <v>3.8582805703819618E-2</v>
      </c>
      <c r="C5087" s="3">
        <f t="shared" si="226"/>
        <v>11.082768965493988</v>
      </c>
      <c r="D5087" s="3">
        <f t="shared" si="227"/>
        <v>0.4276043216559765</v>
      </c>
    </row>
    <row r="5088" spans="1:4" x14ac:dyDescent="0.2">
      <c r="A5088" s="2">
        <v>50.92</v>
      </c>
      <c r="B5088" s="14">
        <f t="shared" si="225"/>
        <v>3.8567652908402111E-2</v>
      </c>
      <c r="C5088" s="3">
        <f t="shared" si="226"/>
        <v>11.074169494051395</v>
      </c>
      <c r="D5088" s="3">
        <f t="shared" si="227"/>
        <v>0.42710472529538923</v>
      </c>
    </row>
    <row r="5089" spans="1:4" x14ac:dyDescent="0.2">
      <c r="A5089" s="2">
        <v>50.93</v>
      </c>
      <c r="B5089" s="14">
        <f t="shared" si="225"/>
        <v>3.855250903776828E-2</v>
      </c>
      <c r="C5089" s="3">
        <f t="shared" si="226"/>
        <v>11.065578361185151</v>
      </c>
      <c r="D5089" s="3">
        <f t="shared" si="227"/>
        <v>0.42660580977772367</v>
      </c>
    </row>
    <row r="5090" spans="1:4" x14ac:dyDescent="0.2">
      <c r="A5090" s="2">
        <v>50.94</v>
      </c>
      <c r="B5090" s="14">
        <f t="shared" si="225"/>
        <v>3.8537374084910786E-2</v>
      </c>
      <c r="C5090" s="3">
        <f t="shared" si="226"/>
        <v>11.056995557195091</v>
      </c>
      <c r="D5090" s="3">
        <f t="shared" si="227"/>
        <v>0.42610757404282379</v>
      </c>
    </row>
    <row r="5091" spans="1:4" x14ac:dyDescent="0.2">
      <c r="A5091" s="2">
        <v>50.95</v>
      </c>
      <c r="B5091" s="14">
        <f t="shared" si="225"/>
        <v>3.8522248042829027E-2</v>
      </c>
      <c r="C5091" s="3">
        <f t="shared" si="226"/>
        <v>11.048421072394156</v>
      </c>
      <c r="D5091" s="3">
        <f t="shared" si="227"/>
        <v>0.42561001703238677</v>
      </c>
    </row>
    <row r="5092" spans="1:4" x14ac:dyDescent="0.2">
      <c r="A5092" s="2">
        <v>50.96</v>
      </c>
      <c r="B5092" s="14">
        <f t="shared" ref="B5092:B5155" si="228">10^(2-2*LOG(A5092))</f>
        <v>3.8507130904529396E-2</v>
      </c>
      <c r="C5092" s="3">
        <f t="shared" si="226"/>
        <v>11.039854897108507</v>
      </c>
      <c r="D5092" s="3">
        <f t="shared" si="227"/>
        <v>0.42511313768996717</v>
      </c>
    </row>
    <row r="5093" spans="1:4" x14ac:dyDescent="0.2">
      <c r="A5093" s="2">
        <v>50.97</v>
      </c>
      <c r="B5093" s="14">
        <f t="shared" si="228"/>
        <v>3.8492022663025177E-2</v>
      </c>
      <c r="C5093" s="3">
        <f t="shared" si="226"/>
        <v>11.031297021677378</v>
      </c>
      <c r="D5093" s="3">
        <f t="shared" si="227"/>
        <v>0.42461693496096781</v>
      </c>
    </row>
    <row r="5094" spans="1:4" x14ac:dyDescent="0.2">
      <c r="A5094" s="2">
        <v>50.98</v>
      </c>
      <c r="B5094" s="14">
        <f t="shared" si="228"/>
        <v>3.8476923311336307E-2</v>
      </c>
      <c r="C5094" s="3">
        <f t="shared" si="226"/>
        <v>11.022747436453114</v>
      </c>
      <c r="D5094" s="3">
        <f t="shared" si="227"/>
        <v>0.42412140779263535</v>
      </c>
    </row>
    <row r="5095" spans="1:4" x14ac:dyDescent="0.2">
      <c r="A5095" s="2">
        <v>50.99</v>
      </c>
      <c r="B5095" s="14">
        <f t="shared" si="228"/>
        <v>3.8461832842489822E-2</v>
      </c>
      <c r="C5095" s="3">
        <f t="shared" si="226"/>
        <v>11.01420613180114</v>
      </c>
      <c r="D5095" s="3">
        <f t="shared" si="227"/>
        <v>0.42362655513406189</v>
      </c>
    </row>
    <row r="5096" spans="1:4" x14ac:dyDescent="0.2">
      <c r="A5096" s="2">
        <v>51</v>
      </c>
      <c r="B5096" s="14">
        <f t="shared" si="228"/>
        <v>3.844675124951942E-2</v>
      </c>
      <c r="C5096" s="3">
        <f t="shared" si="226"/>
        <v>11.005673098099951</v>
      </c>
      <c r="D5096" s="3">
        <f t="shared" si="227"/>
        <v>0.42313237593617659</v>
      </c>
    </row>
    <row r="5097" spans="1:4" x14ac:dyDescent="0.2">
      <c r="A5097" s="2">
        <v>51.01</v>
      </c>
      <c r="B5097" s="14">
        <f t="shared" si="228"/>
        <v>3.8431678525465654E-2</v>
      </c>
      <c r="C5097" s="3">
        <f t="shared" si="226"/>
        <v>10.997148325741058</v>
      </c>
      <c r="D5097" s="3">
        <f t="shared" si="227"/>
        <v>0.4226388691517432</v>
      </c>
    </row>
    <row r="5098" spans="1:4" x14ac:dyDescent="0.2">
      <c r="A5098" s="2">
        <v>51.02</v>
      </c>
      <c r="B5098" s="14">
        <f t="shared" si="228"/>
        <v>3.8416614663375925E-2</v>
      </c>
      <c r="C5098" s="3">
        <f t="shared" si="226"/>
        <v>10.988631805129002</v>
      </c>
      <c r="D5098" s="3">
        <f t="shared" si="227"/>
        <v>0.42214603373535786</v>
      </c>
    </row>
    <row r="5099" spans="1:4" x14ac:dyDescent="0.2">
      <c r="A5099" s="2">
        <v>51.03</v>
      </c>
      <c r="B5099" s="14">
        <f t="shared" si="228"/>
        <v>3.8401559656304499E-2</v>
      </c>
      <c r="C5099" s="3">
        <f t="shared" si="226"/>
        <v>10.980123526681329</v>
      </c>
      <c r="D5099" s="3">
        <f t="shared" si="227"/>
        <v>0.42165386864344556</v>
      </c>
    </row>
    <row r="5100" spans="1:4" x14ac:dyDescent="0.2">
      <c r="A5100" s="2">
        <v>51.04</v>
      </c>
      <c r="B5100" s="14">
        <f t="shared" si="228"/>
        <v>3.8386513497312334E-2</v>
      </c>
      <c r="C5100" s="3">
        <f t="shared" si="226"/>
        <v>10.971623480828578</v>
      </c>
      <c r="D5100" s="3">
        <f t="shared" si="227"/>
        <v>0.42116237283425512</v>
      </c>
    </row>
    <row r="5101" spans="1:4" x14ac:dyDescent="0.2">
      <c r="A5101" s="2">
        <v>51.05</v>
      </c>
      <c r="B5101" s="14">
        <f t="shared" si="228"/>
        <v>3.8371476179467241E-2</v>
      </c>
      <c r="C5101" s="3">
        <f t="shared" si="226"/>
        <v>10.963131658014213</v>
      </c>
      <c r="D5101" s="3">
        <f t="shared" si="227"/>
        <v>0.42067154526785555</v>
      </c>
    </row>
    <row r="5102" spans="1:4" x14ac:dyDescent="0.2">
      <c r="A5102" s="2">
        <v>51.06</v>
      </c>
      <c r="B5102" s="14">
        <f t="shared" si="228"/>
        <v>3.8356447695843801E-2</v>
      </c>
      <c r="C5102" s="3">
        <f t="shared" si="226"/>
        <v>10.954648048694631</v>
      </c>
      <c r="D5102" s="3">
        <f t="shared" si="227"/>
        <v>0.42018138490613299</v>
      </c>
    </row>
    <row r="5103" spans="1:4" x14ac:dyDescent="0.2">
      <c r="A5103" s="2">
        <v>51.07</v>
      </c>
      <c r="B5103" s="14">
        <f t="shared" si="228"/>
        <v>3.8341428039523395E-2</v>
      </c>
      <c r="C5103" s="3">
        <f t="shared" si="226"/>
        <v>10.946172643339212</v>
      </c>
      <c r="D5103" s="3">
        <f t="shared" si="227"/>
        <v>0.41969189071279001</v>
      </c>
    </row>
    <row r="5104" spans="1:4" x14ac:dyDescent="0.2">
      <c r="A5104" s="2">
        <v>51.08</v>
      </c>
      <c r="B5104" s="14">
        <f t="shared" si="228"/>
        <v>3.8326417203594219E-2</v>
      </c>
      <c r="C5104" s="3">
        <f t="shared" si="226"/>
        <v>10.937705432430196</v>
      </c>
      <c r="D5104" s="3">
        <f t="shared" si="227"/>
        <v>0.41920306165333859</v>
      </c>
    </row>
    <row r="5105" spans="1:4" x14ac:dyDescent="0.2">
      <c r="A5105" s="2">
        <v>51.09</v>
      </c>
      <c r="B5105" s="14">
        <f t="shared" si="228"/>
        <v>3.8311415181151089E-2</v>
      </c>
      <c r="C5105" s="3">
        <f t="shared" si="226"/>
        <v>10.929246406462662</v>
      </c>
      <c r="D5105" s="3">
        <f t="shared" si="227"/>
        <v>0.4187148966950946</v>
      </c>
    </row>
    <row r="5106" spans="1:4" x14ac:dyDescent="0.2">
      <c r="A5106" s="2">
        <v>51.1</v>
      </c>
      <c r="B5106" s="14">
        <f t="shared" si="228"/>
        <v>3.829642196529575E-2</v>
      </c>
      <c r="C5106" s="3">
        <f t="shared" si="226"/>
        <v>10.920795555944608</v>
      </c>
      <c r="D5106" s="3">
        <f t="shared" si="227"/>
        <v>0.4182273948071813</v>
      </c>
    </row>
    <row r="5107" spans="1:4" x14ac:dyDescent="0.2">
      <c r="A5107" s="2">
        <v>51.11</v>
      </c>
      <c r="B5107" s="14">
        <f t="shared" si="228"/>
        <v>3.8281437549136606E-2</v>
      </c>
      <c r="C5107" s="3">
        <f t="shared" si="226"/>
        <v>10.912352871396854</v>
      </c>
      <c r="D5107" s="3">
        <f t="shared" si="227"/>
        <v>0.41774055496052015</v>
      </c>
    </row>
    <row r="5108" spans="1:4" x14ac:dyDescent="0.2">
      <c r="A5108" s="2">
        <v>51.12</v>
      </c>
      <c r="B5108" s="14">
        <f t="shared" si="228"/>
        <v>3.826646192578876E-2</v>
      </c>
      <c r="C5108" s="3">
        <f t="shared" si="226"/>
        <v>10.903918343353011</v>
      </c>
      <c r="D5108" s="3">
        <f t="shared" si="227"/>
        <v>0.41725437612782762</v>
      </c>
    </row>
    <row r="5109" spans="1:4" x14ac:dyDescent="0.2">
      <c r="A5109" s="2">
        <v>51.13</v>
      </c>
      <c r="B5109" s="14">
        <f t="shared" si="228"/>
        <v>3.8251495088374131E-2</v>
      </c>
      <c r="C5109" s="3">
        <f t="shared" si="226"/>
        <v>10.895491962359516</v>
      </c>
      <c r="D5109" s="3">
        <f t="shared" si="227"/>
        <v>0.41676885728361485</v>
      </c>
    </row>
    <row r="5110" spans="1:4" x14ac:dyDescent="0.2">
      <c r="A5110" s="2">
        <v>51.14</v>
      </c>
      <c r="B5110" s="14">
        <f t="shared" si="228"/>
        <v>3.8236537030021341E-2</v>
      </c>
      <c r="C5110" s="3">
        <f t="shared" si="226"/>
        <v>10.887073718975605</v>
      </c>
      <c r="D5110" s="3">
        <f t="shared" si="227"/>
        <v>0.41628399740418287</v>
      </c>
    </row>
    <row r="5111" spans="1:4" x14ac:dyDescent="0.2">
      <c r="A5111" s="2">
        <v>51.15</v>
      </c>
      <c r="B5111" s="14">
        <f t="shared" si="228"/>
        <v>3.8221587743865679E-2</v>
      </c>
      <c r="C5111" s="3">
        <f t="shared" si="226"/>
        <v>10.878663603773234</v>
      </c>
      <c r="D5111" s="3">
        <f t="shared" si="227"/>
        <v>0.41579979546761664</v>
      </c>
    </row>
    <row r="5112" spans="1:4" x14ac:dyDescent="0.2">
      <c r="A5112" s="2">
        <v>51.16</v>
      </c>
      <c r="B5112" s="14">
        <f t="shared" si="228"/>
        <v>3.820664722304918E-2</v>
      </c>
      <c r="C5112" s="3">
        <f t="shared" si="226"/>
        <v>10.87026160733711</v>
      </c>
      <c r="D5112" s="3">
        <f t="shared" si="227"/>
        <v>0.41531625045378451</v>
      </c>
    </row>
    <row r="5113" spans="1:4" x14ac:dyDescent="0.2">
      <c r="A5113" s="2">
        <v>51.17</v>
      </c>
      <c r="B5113" s="14">
        <f t="shared" si="228"/>
        <v>3.8191715460720602E-2</v>
      </c>
      <c r="C5113" s="3">
        <f t="shared" si="226"/>
        <v>10.861867720264675</v>
      </c>
      <c r="D5113" s="3">
        <f t="shared" si="227"/>
        <v>0.41483336134433441</v>
      </c>
    </row>
    <row r="5114" spans="1:4" x14ac:dyDescent="0.2">
      <c r="A5114" s="2">
        <v>51.18</v>
      </c>
      <c r="B5114" s="14">
        <f t="shared" si="228"/>
        <v>3.817679245003535E-2</v>
      </c>
      <c r="C5114" s="3">
        <f t="shared" si="226"/>
        <v>10.853481933166085</v>
      </c>
      <c r="D5114" s="3">
        <f t="shared" si="227"/>
        <v>0.41435112712269007</v>
      </c>
    </row>
    <row r="5115" spans="1:4" x14ac:dyDescent="0.2">
      <c r="A5115" s="2">
        <v>51.19</v>
      </c>
      <c r="B5115" s="14">
        <f t="shared" si="228"/>
        <v>3.8161878184155562E-2</v>
      </c>
      <c r="C5115" s="3">
        <f t="shared" si="226"/>
        <v>10.845104236664111</v>
      </c>
      <c r="D5115" s="3">
        <f t="shared" si="227"/>
        <v>0.41386954677404519</v>
      </c>
    </row>
    <row r="5116" spans="1:4" x14ac:dyDescent="0.2">
      <c r="A5116" s="2">
        <v>51.2</v>
      </c>
      <c r="B5116" s="14">
        <f t="shared" si="228"/>
        <v>3.8146972656249972E-2</v>
      </c>
      <c r="C5116" s="3">
        <f t="shared" si="226"/>
        <v>10.836734621394262</v>
      </c>
      <c r="D5116" s="3">
        <f t="shared" si="227"/>
        <v>0.4133886192853643</v>
      </c>
    </row>
    <row r="5117" spans="1:4" x14ac:dyDescent="0.2">
      <c r="A5117" s="2">
        <v>51.21</v>
      </c>
      <c r="B5117" s="14">
        <f t="shared" si="228"/>
        <v>3.8132075859494102E-2</v>
      </c>
      <c r="C5117" s="3">
        <f t="shared" si="226"/>
        <v>10.828373078004667</v>
      </c>
      <c r="D5117" s="3">
        <f t="shared" si="227"/>
        <v>0.4129083436453776</v>
      </c>
    </row>
    <row r="5118" spans="1:4" x14ac:dyDescent="0.2">
      <c r="A5118" s="2">
        <v>51.22</v>
      </c>
      <c r="B5118" s="14">
        <f t="shared" si="228"/>
        <v>3.8117187787070066E-2</v>
      </c>
      <c r="C5118" s="3">
        <f t="shared" si="226"/>
        <v>10.820019597156019</v>
      </c>
      <c r="D5118" s="3">
        <f t="shared" si="227"/>
        <v>0.41242871884457416</v>
      </c>
    </row>
    <row r="5119" spans="1:4" x14ac:dyDescent="0.2">
      <c r="A5119" s="2">
        <v>51.23</v>
      </c>
      <c r="B5119" s="14">
        <f t="shared" si="228"/>
        <v>3.8102308432166575E-2</v>
      </c>
      <c r="C5119" s="3">
        <f t="shared" si="226"/>
        <v>10.811674169521728</v>
      </c>
      <c r="D5119" s="3">
        <f t="shared" si="227"/>
        <v>0.41194974387520528</v>
      </c>
    </row>
    <row r="5120" spans="1:4" x14ac:dyDescent="0.2">
      <c r="A5120" s="2">
        <v>51.24</v>
      </c>
      <c r="B5120" s="14">
        <f t="shared" si="228"/>
        <v>3.8087437787979093E-2</v>
      </c>
      <c r="C5120" s="3">
        <f t="shared" si="226"/>
        <v>10.803336785787659</v>
      </c>
      <c r="D5120" s="3">
        <f t="shared" si="227"/>
        <v>0.41147141773127349</v>
      </c>
    </row>
    <row r="5121" spans="1:4" x14ac:dyDescent="0.2">
      <c r="A5121" s="2">
        <v>51.25</v>
      </c>
      <c r="B5121" s="14">
        <f t="shared" si="228"/>
        <v>3.8072575847709685E-2</v>
      </c>
      <c r="C5121" s="3">
        <f t="shared" si="226"/>
        <v>10.795007436652355</v>
      </c>
      <c r="D5121" s="3">
        <f t="shared" si="227"/>
        <v>0.4109937394085369</v>
      </c>
    </row>
    <row r="5122" spans="1:4" x14ac:dyDescent="0.2">
      <c r="A5122" s="2">
        <v>51.26</v>
      </c>
      <c r="B5122" s="14">
        <f t="shared" si="228"/>
        <v>3.8057722604566996E-2</v>
      </c>
      <c r="C5122" s="3">
        <f t="shared" si="226"/>
        <v>10.786686112826859</v>
      </c>
      <c r="D5122" s="3">
        <f t="shared" si="227"/>
        <v>0.41051670790449962</v>
      </c>
    </row>
    <row r="5123" spans="1:4" x14ac:dyDescent="0.2">
      <c r="A5123" s="2">
        <v>51.27</v>
      </c>
      <c r="B5123" s="14">
        <f t="shared" si="228"/>
        <v>3.8042878051766378E-2</v>
      </c>
      <c r="C5123" s="3">
        <f t="shared" si="226"/>
        <v>10.778372805034692</v>
      </c>
      <c r="D5123" s="3">
        <f t="shared" si="227"/>
        <v>0.41004032221840991</v>
      </c>
    </row>
    <row r="5124" spans="1:4" x14ac:dyDescent="0.2">
      <c r="A5124" s="2">
        <v>51.28</v>
      </c>
      <c r="B5124" s="14">
        <f t="shared" si="228"/>
        <v>3.8028042182529725E-2</v>
      </c>
      <c r="C5124" s="3">
        <f t="shared" si="226"/>
        <v>10.770067504011967</v>
      </c>
      <c r="D5124" s="3">
        <f t="shared" si="227"/>
        <v>0.40956458135125973</v>
      </c>
    </row>
    <row r="5125" spans="1:4" x14ac:dyDescent="0.2">
      <c r="A5125" s="2">
        <v>51.29</v>
      </c>
      <c r="B5125" s="14">
        <f t="shared" si="228"/>
        <v>3.8013214990085573E-2</v>
      </c>
      <c r="C5125" s="3">
        <f t="shared" si="226"/>
        <v>10.76177020050722</v>
      </c>
      <c r="D5125" s="3">
        <f t="shared" si="227"/>
        <v>0.4090894843057773</v>
      </c>
    </row>
    <row r="5126" spans="1:4" x14ac:dyDescent="0.2">
      <c r="A5126" s="2">
        <v>51.3</v>
      </c>
      <c r="B5126" s="14">
        <f t="shared" si="228"/>
        <v>3.799839646766906E-2</v>
      </c>
      <c r="C5126" s="3">
        <f t="shared" ref="C5126:C5189" si="229">374200000/(A5126^5*(EXP(14380/(A5126*3000))-1))</f>
        <v>10.753480885281469</v>
      </c>
      <c r="D5126" s="3">
        <f t="shared" ref="D5126:D5189" si="230">B5126*C5126</f>
        <v>0.40861503008642613</v>
      </c>
    </row>
    <row r="5127" spans="1:4" x14ac:dyDescent="0.2">
      <c r="A5127" s="2">
        <v>51.31</v>
      </c>
      <c r="B5127" s="14">
        <f t="shared" si="228"/>
        <v>3.7983586608521906E-2</v>
      </c>
      <c r="C5127" s="3">
        <f t="shared" si="229"/>
        <v>10.745199549108209</v>
      </c>
      <c r="D5127" s="3">
        <f t="shared" si="230"/>
        <v>0.4081412176994022</v>
      </c>
    </row>
    <row r="5128" spans="1:4" x14ac:dyDescent="0.2">
      <c r="A5128" s="2">
        <v>51.32</v>
      </c>
      <c r="B5128" s="14">
        <f t="shared" si="228"/>
        <v>3.7968785405892394E-2</v>
      </c>
      <c r="C5128" s="3">
        <f t="shared" si="229"/>
        <v>10.736926182773372</v>
      </c>
      <c r="D5128" s="3">
        <f t="shared" si="230"/>
        <v>0.40766804615262953</v>
      </c>
    </row>
    <row r="5129" spans="1:4" x14ac:dyDescent="0.2">
      <c r="A5129" s="2">
        <v>51.33</v>
      </c>
      <c r="B5129" s="14">
        <f t="shared" si="228"/>
        <v>3.7953992853035419E-2</v>
      </c>
      <c r="C5129" s="3">
        <f t="shared" si="229"/>
        <v>10.728660777075213</v>
      </c>
      <c r="D5129" s="3">
        <f t="shared" si="230"/>
        <v>0.40719551445575403</v>
      </c>
    </row>
    <row r="5130" spans="1:4" x14ac:dyDescent="0.2">
      <c r="A5130" s="2">
        <v>51.34</v>
      </c>
      <c r="B5130" s="14">
        <f t="shared" si="228"/>
        <v>3.7939208943212413E-2</v>
      </c>
      <c r="C5130" s="3">
        <f t="shared" si="229"/>
        <v>10.720403322824474</v>
      </c>
      <c r="D5130" s="3">
        <f t="shared" si="230"/>
        <v>0.40672362162014636</v>
      </c>
    </row>
    <row r="5131" spans="1:4" x14ac:dyDescent="0.2">
      <c r="A5131" s="2">
        <v>51.35</v>
      </c>
      <c r="B5131" s="14">
        <f t="shared" si="228"/>
        <v>3.7924433669691428E-2</v>
      </c>
      <c r="C5131" s="3">
        <f t="shared" si="229"/>
        <v>10.712153810844237</v>
      </c>
      <c r="D5131" s="3">
        <f t="shared" si="230"/>
        <v>0.40625236665889453</v>
      </c>
    </row>
    <row r="5132" spans="1:4" x14ac:dyDescent="0.2">
      <c r="A5132" s="2">
        <v>51.36</v>
      </c>
      <c r="B5132" s="14">
        <f t="shared" si="228"/>
        <v>3.790966702574701E-2</v>
      </c>
      <c r="C5132" s="3">
        <f t="shared" si="229"/>
        <v>10.703912231969911</v>
      </c>
      <c r="D5132" s="3">
        <f t="shared" si="230"/>
        <v>0.40578174858679983</v>
      </c>
    </row>
    <row r="5133" spans="1:4" x14ac:dyDescent="0.2">
      <c r="A5133" s="2">
        <v>51.37</v>
      </c>
      <c r="B5133" s="14">
        <f t="shared" si="228"/>
        <v>3.789490900466027E-2</v>
      </c>
      <c r="C5133" s="3">
        <f t="shared" si="229"/>
        <v>10.695678577049286</v>
      </c>
      <c r="D5133" s="3">
        <f t="shared" si="230"/>
        <v>0.40531176642037692</v>
      </c>
    </row>
    <row r="5134" spans="1:4" x14ac:dyDescent="0.2">
      <c r="A5134" s="2">
        <v>51.38</v>
      </c>
      <c r="B5134" s="14">
        <f t="shared" si="228"/>
        <v>3.7880159599718806E-2</v>
      </c>
      <c r="C5134" s="3">
        <f t="shared" si="229"/>
        <v>10.687452836942432</v>
      </c>
      <c r="D5134" s="3">
        <f t="shared" si="230"/>
        <v>0.40484241917784686</v>
      </c>
    </row>
    <row r="5135" spans="1:4" x14ac:dyDescent="0.2">
      <c r="A5135" s="2">
        <v>51.39</v>
      </c>
      <c r="B5135" s="14">
        <f t="shared" si="228"/>
        <v>3.7865418804216885E-2</v>
      </c>
      <c r="C5135" s="3">
        <f t="shared" si="229"/>
        <v>10.679235002521727</v>
      </c>
      <c r="D5135" s="3">
        <f t="shared" si="230"/>
        <v>0.40437370587913735</v>
      </c>
    </row>
    <row r="5136" spans="1:4" x14ac:dyDescent="0.2">
      <c r="A5136" s="2">
        <v>51.4</v>
      </c>
      <c r="B5136" s="14">
        <f t="shared" si="228"/>
        <v>3.7850686611455138E-2</v>
      </c>
      <c r="C5136" s="3">
        <f t="shared" si="229"/>
        <v>10.671025064671847</v>
      </c>
      <c r="D5136" s="3">
        <f t="shared" si="230"/>
        <v>0.40390562554587689</v>
      </c>
    </row>
    <row r="5137" spans="1:4" x14ac:dyDescent="0.2">
      <c r="A5137" s="2">
        <v>51.41</v>
      </c>
      <c r="B5137" s="14">
        <f t="shared" si="228"/>
        <v>3.7835963014740764E-2</v>
      </c>
      <c r="C5137" s="3">
        <f t="shared" si="229"/>
        <v>10.662823014289673</v>
      </c>
      <c r="D5137" s="3">
        <f t="shared" si="230"/>
        <v>0.40343817720139069</v>
      </c>
    </row>
    <row r="5138" spans="1:4" x14ac:dyDescent="0.2">
      <c r="A5138" s="2">
        <v>51.42</v>
      </c>
      <c r="B5138" s="14">
        <f t="shared" si="228"/>
        <v>3.7821248007387558E-2</v>
      </c>
      <c r="C5138" s="3">
        <f t="shared" si="229"/>
        <v>10.654628842284366</v>
      </c>
      <c r="D5138" s="3">
        <f t="shared" si="230"/>
        <v>0.40297135987070154</v>
      </c>
    </row>
    <row r="5139" spans="1:4" x14ac:dyDescent="0.2">
      <c r="A5139" s="2">
        <v>51.43</v>
      </c>
      <c r="B5139" s="14">
        <f t="shared" si="228"/>
        <v>3.7806541582715639E-2</v>
      </c>
      <c r="C5139" s="3">
        <f t="shared" si="229"/>
        <v>10.646442539577333</v>
      </c>
      <c r="D5139" s="3">
        <f t="shared" si="230"/>
        <v>0.4025051725805231</v>
      </c>
    </row>
    <row r="5140" spans="1:4" x14ac:dyDescent="0.2">
      <c r="A5140" s="2">
        <v>51.44</v>
      </c>
      <c r="B5140" s="14">
        <f t="shared" si="228"/>
        <v>3.7791843734051825E-2</v>
      </c>
      <c r="C5140" s="3">
        <f t="shared" si="229"/>
        <v>10.638264097102143</v>
      </c>
      <c r="D5140" s="3">
        <f t="shared" si="230"/>
        <v>0.40203961435925811</v>
      </c>
    </row>
    <row r="5141" spans="1:4" x14ac:dyDescent="0.2">
      <c r="A5141" s="2">
        <v>51.45</v>
      </c>
      <c r="B5141" s="14">
        <f t="shared" si="228"/>
        <v>3.7777154454729275E-2</v>
      </c>
      <c r="C5141" s="3">
        <f t="shared" si="229"/>
        <v>10.630093505804497</v>
      </c>
      <c r="D5141" s="3">
        <f t="shared" si="230"/>
        <v>0.40157468423699111</v>
      </c>
    </row>
    <row r="5142" spans="1:4" x14ac:dyDescent="0.2">
      <c r="A5142" s="2">
        <v>51.46</v>
      </c>
      <c r="B5142" s="14">
        <f t="shared" si="228"/>
        <v>3.7762473738087617E-2</v>
      </c>
      <c r="C5142" s="3">
        <f t="shared" si="229"/>
        <v>10.621930756642417</v>
      </c>
      <c r="D5142" s="3">
        <f t="shared" si="230"/>
        <v>0.40111038124549442</v>
      </c>
    </row>
    <row r="5143" spans="1:4" x14ac:dyDescent="0.2">
      <c r="A5143" s="2">
        <v>51.47</v>
      </c>
      <c r="B5143" s="14">
        <f t="shared" si="228"/>
        <v>3.774780157747306E-2</v>
      </c>
      <c r="C5143" s="3">
        <f t="shared" si="229"/>
        <v>10.613775840585889</v>
      </c>
      <c r="D5143" s="3">
        <f t="shared" si="230"/>
        <v>0.40064670441821348</v>
      </c>
    </row>
    <row r="5144" spans="1:4" x14ac:dyDescent="0.2">
      <c r="A5144" s="2">
        <v>51.48</v>
      </c>
      <c r="B5144" s="14">
        <f t="shared" si="228"/>
        <v>3.773313796623818E-2</v>
      </c>
      <c r="C5144" s="3">
        <f t="shared" si="229"/>
        <v>10.605628748617164</v>
      </c>
      <c r="D5144" s="3">
        <f t="shared" si="230"/>
        <v>0.4001836527902734</v>
      </c>
    </row>
    <row r="5145" spans="1:4" x14ac:dyDescent="0.2">
      <c r="A5145" s="2">
        <v>51.49</v>
      </c>
      <c r="B5145" s="14">
        <f t="shared" si="228"/>
        <v>3.7718482897742052E-2</v>
      </c>
      <c r="C5145" s="3">
        <f t="shared" si="229"/>
        <v>10.597489471730542</v>
      </c>
      <c r="D5145" s="3">
        <f t="shared" si="230"/>
        <v>0.39972122539846988</v>
      </c>
    </row>
    <row r="5146" spans="1:4" x14ac:dyDescent="0.2">
      <c r="A5146" s="2">
        <v>51.5</v>
      </c>
      <c r="B5146" s="14">
        <f t="shared" si="228"/>
        <v>3.7703836365350171E-2</v>
      </c>
      <c r="C5146" s="3">
        <f t="shared" si="229"/>
        <v>10.589358000932389</v>
      </c>
      <c r="D5146" s="3">
        <f t="shared" si="230"/>
        <v>0.3992594212812664</v>
      </c>
    </row>
    <row r="5147" spans="1:4" x14ac:dyDescent="0.2">
      <c r="A5147" s="2">
        <v>51.51</v>
      </c>
      <c r="B5147" s="14">
        <f t="shared" si="228"/>
        <v>3.7689198362434485E-2</v>
      </c>
      <c r="C5147" s="3">
        <f t="shared" si="229"/>
        <v>10.581234327241225</v>
      </c>
      <c r="D5147" s="3">
        <f t="shared" si="230"/>
        <v>0.3987982394787955</v>
      </c>
    </row>
    <row r="5148" spans="1:4" x14ac:dyDescent="0.2">
      <c r="A5148" s="2">
        <v>51.52</v>
      </c>
      <c r="B5148" s="14">
        <f t="shared" si="228"/>
        <v>3.7674568882373333E-2</v>
      </c>
      <c r="C5148" s="3">
        <f t="shared" si="229"/>
        <v>10.573118441687539</v>
      </c>
      <c r="D5148" s="3">
        <f t="shared" si="230"/>
        <v>0.398337679032849</v>
      </c>
    </row>
    <row r="5149" spans="1:4" x14ac:dyDescent="0.2">
      <c r="A5149" s="2">
        <v>51.53</v>
      </c>
      <c r="B5149" s="14">
        <f t="shared" si="228"/>
        <v>3.7659947918551595E-2</v>
      </c>
      <c r="C5149" s="3">
        <f t="shared" si="229"/>
        <v>10.565010335313874</v>
      </c>
      <c r="D5149" s="3">
        <f t="shared" si="230"/>
        <v>0.39787773898687978</v>
      </c>
    </row>
    <row r="5150" spans="1:4" x14ac:dyDescent="0.2">
      <c r="A5150" s="2">
        <v>51.54</v>
      </c>
      <c r="B5150" s="14">
        <f t="shared" si="228"/>
        <v>3.7645335464360483E-2</v>
      </c>
      <c r="C5150" s="3">
        <f t="shared" si="229"/>
        <v>10.556909999174847</v>
      </c>
      <c r="D5150" s="3">
        <f t="shared" si="230"/>
        <v>0.39741841838599867</v>
      </c>
    </row>
    <row r="5151" spans="1:4" x14ac:dyDescent="0.2">
      <c r="A5151" s="2">
        <v>51.55</v>
      </c>
      <c r="B5151" s="14">
        <f t="shared" si="228"/>
        <v>3.7630731513197568E-2</v>
      </c>
      <c r="C5151" s="3">
        <f t="shared" si="229"/>
        <v>10.548817424337024</v>
      </c>
      <c r="D5151" s="3">
        <f t="shared" si="230"/>
        <v>0.39695971627696686</v>
      </c>
    </row>
    <row r="5152" spans="1:4" x14ac:dyDescent="0.2">
      <c r="A5152" s="2">
        <v>51.56</v>
      </c>
      <c r="B5152" s="14">
        <f t="shared" si="228"/>
        <v>3.7616136058466872E-2</v>
      </c>
      <c r="C5152" s="3">
        <f t="shared" si="229"/>
        <v>10.540732601878915</v>
      </c>
      <c r="D5152" s="3">
        <f t="shared" si="230"/>
        <v>0.3965016317081948</v>
      </c>
    </row>
    <row r="5153" spans="1:4" x14ac:dyDescent="0.2">
      <c r="A5153" s="2">
        <v>51.57</v>
      </c>
      <c r="B5153" s="14">
        <f t="shared" si="228"/>
        <v>3.7601549093578934E-2</v>
      </c>
      <c r="C5153" s="3">
        <f t="shared" si="229"/>
        <v>10.53265552289106</v>
      </c>
      <c r="D5153" s="3">
        <f t="shared" si="230"/>
        <v>0.39604416372974349</v>
      </c>
    </row>
    <row r="5154" spans="1:4" x14ac:dyDescent="0.2">
      <c r="A5154" s="2">
        <v>51.58</v>
      </c>
      <c r="B5154" s="14">
        <f t="shared" si="228"/>
        <v>3.7586970611950481E-2</v>
      </c>
      <c r="C5154" s="3">
        <f t="shared" si="229"/>
        <v>10.524586178475914</v>
      </c>
      <c r="D5154" s="3">
        <f t="shared" si="230"/>
        <v>0.39558731139331443</v>
      </c>
    </row>
    <row r="5155" spans="1:4" x14ac:dyDescent="0.2">
      <c r="A5155" s="2">
        <v>51.59</v>
      </c>
      <c r="B5155" s="14">
        <f t="shared" si="228"/>
        <v>3.7572400607004661E-2</v>
      </c>
      <c r="C5155" s="3">
        <f t="shared" si="229"/>
        <v>10.516524559747861</v>
      </c>
      <c r="D5155" s="3">
        <f t="shared" si="230"/>
        <v>0.39513107375224993</v>
      </c>
    </row>
    <row r="5156" spans="1:4" x14ac:dyDescent="0.2">
      <c r="A5156" s="2">
        <v>51.6</v>
      </c>
      <c r="B5156" s="14">
        <f t="shared" ref="B5156:B5219" si="231">10^(2-2*LOG(A5156))</f>
        <v>3.755783907217114E-2</v>
      </c>
      <c r="C5156" s="3">
        <f t="shared" si="229"/>
        <v>10.508470657833174</v>
      </c>
      <c r="D5156" s="3">
        <f t="shared" si="230"/>
        <v>0.39467544986153075</v>
      </c>
    </row>
    <row r="5157" spans="1:4" x14ac:dyDescent="0.2">
      <c r="A5157" s="2">
        <v>51.61</v>
      </c>
      <c r="B5157" s="14">
        <f t="shared" si="231"/>
        <v>3.7543286000885773E-2</v>
      </c>
      <c r="C5157" s="3">
        <f t="shared" si="229"/>
        <v>10.500424463870061</v>
      </c>
      <c r="D5157" s="3">
        <f t="shared" si="230"/>
        <v>0.39422043877777135</v>
      </c>
    </row>
    <row r="5158" spans="1:4" x14ac:dyDescent="0.2">
      <c r="A5158" s="2">
        <v>51.62</v>
      </c>
      <c r="B5158" s="14">
        <f t="shared" si="231"/>
        <v>3.7528741386590903E-2</v>
      </c>
      <c r="C5158" s="3">
        <f t="shared" si="229"/>
        <v>10.492385969008506</v>
      </c>
      <c r="D5158" s="3">
        <f t="shared" si="230"/>
        <v>0.39376603955921519</v>
      </c>
    </row>
    <row r="5159" spans="1:4" x14ac:dyDescent="0.2">
      <c r="A5159" s="2">
        <v>51.63</v>
      </c>
      <c r="B5159" s="14">
        <f t="shared" si="231"/>
        <v>3.7514205222735145E-2</v>
      </c>
      <c r="C5159" s="3">
        <f t="shared" si="229"/>
        <v>10.484355164410434</v>
      </c>
      <c r="D5159" s="3">
        <f t="shared" si="230"/>
        <v>0.3933122512657361</v>
      </c>
    </row>
    <row r="5160" spans="1:4" x14ac:dyDescent="0.2">
      <c r="A5160" s="2">
        <v>51.64</v>
      </c>
      <c r="B5160" s="14">
        <f t="shared" si="231"/>
        <v>3.7499677502773478E-2</v>
      </c>
      <c r="C5160" s="3">
        <f t="shared" si="229"/>
        <v>10.476332041249591</v>
      </c>
      <c r="D5160" s="3">
        <f t="shared" si="230"/>
        <v>0.39285907295883227</v>
      </c>
    </row>
    <row r="5161" spans="1:4" x14ac:dyDescent="0.2">
      <c r="A5161" s="2">
        <v>51.65</v>
      </c>
      <c r="B5161" s="14">
        <f t="shared" si="231"/>
        <v>3.7485158220167174E-2</v>
      </c>
      <c r="C5161" s="3">
        <f t="shared" si="229"/>
        <v>10.468316590711508</v>
      </c>
      <c r="D5161" s="3">
        <f t="shared" si="230"/>
        <v>0.39240650370162189</v>
      </c>
    </row>
    <row r="5162" spans="1:4" x14ac:dyDescent="0.2">
      <c r="A5162" s="2">
        <v>51.66</v>
      </c>
      <c r="B5162" s="14">
        <f t="shared" si="231"/>
        <v>3.7470647368383965E-2</v>
      </c>
      <c r="C5162" s="3">
        <f t="shared" si="229"/>
        <v>10.460308803993538</v>
      </c>
      <c r="D5162" s="3">
        <f t="shared" si="230"/>
        <v>0.3919545425588441</v>
      </c>
    </row>
    <row r="5163" spans="1:4" x14ac:dyDescent="0.2">
      <c r="A5163" s="2">
        <v>51.67</v>
      </c>
      <c r="B5163" s="14">
        <f t="shared" si="231"/>
        <v>3.7456144940897738E-2</v>
      </c>
      <c r="C5163" s="3">
        <f t="shared" si="229"/>
        <v>10.452308672304772</v>
      </c>
      <c r="D5163" s="3">
        <f t="shared" si="230"/>
        <v>0.39150318859684996</v>
      </c>
    </row>
    <row r="5164" spans="1:4" x14ac:dyDescent="0.2">
      <c r="A5164" s="2">
        <v>51.68</v>
      </c>
      <c r="B5164" s="14">
        <f t="shared" si="231"/>
        <v>3.744165093118882E-2</v>
      </c>
      <c r="C5164" s="3">
        <f t="shared" si="229"/>
        <v>10.444316186866105</v>
      </c>
      <c r="D5164" s="3">
        <f t="shared" si="230"/>
        <v>0.3910524408836058</v>
      </c>
    </row>
    <row r="5165" spans="1:4" x14ac:dyDescent="0.2">
      <c r="A5165" s="2">
        <v>51.69</v>
      </c>
      <c r="B5165" s="14">
        <f t="shared" si="231"/>
        <v>3.7427165332743755E-2</v>
      </c>
      <c r="C5165" s="3">
        <f t="shared" si="229"/>
        <v>10.436331338910168</v>
      </c>
      <c r="D5165" s="3">
        <f t="shared" si="230"/>
        <v>0.39060229848868588</v>
      </c>
    </row>
    <row r="5166" spans="1:4" x14ac:dyDescent="0.2">
      <c r="A5166" s="2">
        <v>51.7</v>
      </c>
      <c r="B5166" s="14">
        <f t="shared" si="231"/>
        <v>3.7412688139055482E-2</v>
      </c>
      <c r="C5166" s="3">
        <f t="shared" si="229"/>
        <v>10.428354119681313</v>
      </c>
      <c r="D5166" s="3">
        <f t="shared" si="230"/>
        <v>0.39015276048327141</v>
      </c>
    </row>
    <row r="5167" spans="1:4" x14ac:dyDescent="0.2">
      <c r="A5167" s="2">
        <v>51.71</v>
      </c>
      <c r="B5167" s="14">
        <f t="shared" si="231"/>
        <v>3.7398219343623113E-2</v>
      </c>
      <c r="C5167" s="3">
        <f t="shared" si="229"/>
        <v>10.420384520435576</v>
      </c>
      <c r="D5167" s="3">
        <f t="shared" si="230"/>
        <v>0.38970382594014458</v>
      </c>
    </row>
    <row r="5168" spans="1:4" x14ac:dyDescent="0.2">
      <c r="A5168" s="2">
        <v>51.72</v>
      </c>
      <c r="B5168" s="14">
        <f t="shared" si="231"/>
        <v>3.7383758939952105E-2</v>
      </c>
      <c r="C5168" s="3">
        <f t="shared" si="229"/>
        <v>10.412422532440752</v>
      </c>
      <c r="D5168" s="3">
        <f t="shared" si="230"/>
        <v>0.38925549393369069</v>
      </c>
    </row>
    <row r="5169" spans="1:4" x14ac:dyDescent="0.2">
      <c r="A5169" s="2">
        <v>51.73</v>
      </c>
      <c r="B5169" s="14">
        <f t="shared" si="231"/>
        <v>3.7369306921554248E-2</v>
      </c>
      <c r="C5169" s="3">
        <f t="shared" si="229"/>
        <v>10.404468146976219</v>
      </c>
      <c r="D5169" s="3">
        <f t="shared" si="230"/>
        <v>0.38880776353988911</v>
      </c>
    </row>
    <row r="5170" spans="1:4" x14ac:dyDescent="0.2">
      <c r="A5170" s="2">
        <v>51.74</v>
      </c>
      <c r="B5170" s="14">
        <f t="shared" si="231"/>
        <v>3.7354863281947488E-2</v>
      </c>
      <c r="C5170" s="3">
        <f t="shared" si="229"/>
        <v>10.396521355333046</v>
      </c>
      <c r="D5170" s="3">
        <f t="shared" si="230"/>
        <v>0.38836063383631336</v>
      </c>
    </row>
    <row r="5171" spans="1:4" x14ac:dyDescent="0.2">
      <c r="A5171" s="2">
        <v>51.75</v>
      </c>
      <c r="B5171" s="14">
        <f t="shared" si="231"/>
        <v>3.7340428014656118E-2</v>
      </c>
      <c r="C5171" s="3">
        <f t="shared" si="229"/>
        <v>10.388582148813965</v>
      </c>
      <c r="D5171" s="3">
        <f t="shared" si="230"/>
        <v>0.38791410390212944</v>
      </c>
    </row>
    <row r="5172" spans="1:4" x14ac:dyDescent="0.2">
      <c r="A5172" s="2">
        <v>51.76</v>
      </c>
      <c r="B5172" s="14">
        <f t="shared" si="231"/>
        <v>3.7326001113210654E-2</v>
      </c>
      <c r="C5172" s="3">
        <f t="shared" si="229"/>
        <v>10.380650518733304</v>
      </c>
      <c r="D5172" s="3">
        <f t="shared" si="230"/>
        <v>0.3874681728180901</v>
      </c>
    </row>
    <row r="5173" spans="1:4" x14ac:dyDescent="0.2">
      <c r="A5173" s="2">
        <v>51.77</v>
      </c>
      <c r="B5173" s="14">
        <f t="shared" si="231"/>
        <v>3.7311582571147854E-2</v>
      </c>
      <c r="C5173" s="3">
        <f t="shared" si="229"/>
        <v>10.372726456416988</v>
      </c>
      <c r="D5173" s="3">
        <f t="shared" si="230"/>
        <v>0.38702283966653234</v>
      </c>
    </row>
    <row r="5174" spans="1:4" x14ac:dyDescent="0.2">
      <c r="A5174" s="2">
        <v>51.78</v>
      </c>
      <c r="B5174" s="14">
        <f t="shared" si="231"/>
        <v>3.7297172382010767E-2</v>
      </c>
      <c r="C5174" s="3">
        <f t="shared" si="229"/>
        <v>10.36480995320251</v>
      </c>
      <c r="D5174" s="3">
        <f t="shared" si="230"/>
        <v>0.38657810353137495</v>
      </c>
    </row>
    <row r="5175" spans="1:4" x14ac:dyDescent="0.2">
      <c r="A5175" s="2">
        <v>51.79</v>
      </c>
      <c r="B5175" s="14">
        <f t="shared" si="231"/>
        <v>3.7282770539348573E-2</v>
      </c>
      <c r="C5175" s="3">
        <f t="shared" si="229"/>
        <v>10.356901000438983</v>
      </c>
      <c r="D5175" s="3">
        <f t="shared" si="230"/>
        <v>0.38613396349811624</v>
      </c>
    </row>
    <row r="5176" spans="1:4" x14ac:dyDescent="0.2">
      <c r="A5176" s="2">
        <v>51.8</v>
      </c>
      <c r="B5176" s="14">
        <f t="shared" si="231"/>
        <v>3.7268377036716809E-2</v>
      </c>
      <c r="C5176" s="3">
        <f t="shared" si="229"/>
        <v>10.348999589486997</v>
      </c>
      <c r="D5176" s="3">
        <f t="shared" si="230"/>
        <v>0.38569041865382886</v>
      </c>
    </row>
    <row r="5177" spans="1:4" x14ac:dyDescent="0.2">
      <c r="A5177" s="2">
        <v>51.81</v>
      </c>
      <c r="B5177" s="14">
        <f t="shared" si="231"/>
        <v>3.7253991867677076E-2</v>
      </c>
      <c r="C5177" s="3">
        <f t="shared" si="229"/>
        <v>10.341105711718701</v>
      </c>
      <c r="D5177" s="3">
        <f t="shared" si="230"/>
        <v>0.38524746808715743</v>
      </c>
    </row>
    <row r="5178" spans="1:4" x14ac:dyDescent="0.2">
      <c r="A5178" s="2">
        <v>51.82</v>
      </c>
      <c r="B5178" s="14">
        <f t="shared" si="231"/>
        <v>3.7239615025797368E-2</v>
      </c>
      <c r="C5178" s="3">
        <f t="shared" si="229"/>
        <v>10.333219358517795</v>
      </c>
      <c r="D5178" s="3">
        <f t="shared" si="230"/>
        <v>0.38480511088831953</v>
      </c>
    </row>
    <row r="5179" spans="1:4" x14ac:dyDescent="0.2">
      <c r="A5179" s="2">
        <v>51.83</v>
      </c>
      <c r="B5179" s="14">
        <f t="shared" si="231"/>
        <v>3.7225246504651713E-2</v>
      </c>
      <c r="C5179" s="3">
        <f t="shared" si="229"/>
        <v>10.325340521279415</v>
      </c>
      <c r="D5179" s="3">
        <f t="shared" si="230"/>
        <v>0.38436334614909523</v>
      </c>
    </row>
    <row r="5180" spans="1:4" x14ac:dyDescent="0.2">
      <c r="A5180" s="2">
        <v>51.84</v>
      </c>
      <c r="B5180" s="14">
        <f t="shared" si="231"/>
        <v>3.721088629782042E-2</v>
      </c>
      <c r="C5180" s="3">
        <f t="shared" si="229"/>
        <v>10.31746919141019</v>
      </c>
      <c r="D5180" s="3">
        <f t="shared" si="230"/>
        <v>0.38392217296282977</v>
      </c>
    </row>
    <row r="5181" spans="1:4" x14ac:dyDescent="0.2">
      <c r="A5181" s="2">
        <v>51.85</v>
      </c>
      <c r="B5181" s="14">
        <f t="shared" si="231"/>
        <v>3.7196534398890042E-2</v>
      </c>
      <c r="C5181" s="3">
        <f t="shared" si="229"/>
        <v>10.309605360328245</v>
      </c>
      <c r="D5181" s="3">
        <f t="shared" si="230"/>
        <v>0.38348159042443075</v>
      </c>
    </row>
    <row r="5182" spans="1:4" x14ac:dyDescent="0.2">
      <c r="A5182" s="2">
        <v>51.86</v>
      </c>
      <c r="B5182" s="14">
        <f t="shared" si="231"/>
        <v>3.7182190801453206E-2</v>
      </c>
      <c r="C5182" s="3">
        <f t="shared" si="229"/>
        <v>10.301749019463108</v>
      </c>
      <c r="D5182" s="3">
        <f t="shared" si="230"/>
        <v>0.38304159763036072</v>
      </c>
    </row>
    <row r="5183" spans="1:4" x14ac:dyDescent="0.2">
      <c r="A5183" s="2">
        <v>51.87</v>
      </c>
      <c r="B5183" s="14">
        <f t="shared" si="231"/>
        <v>3.7167855499108747E-2</v>
      </c>
      <c r="C5183" s="3">
        <f t="shared" si="229"/>
        <v>10.293900160255752</v>
      </c>
      <c r="D5183" s="3">
        <f t="shared" si="230"/>
        <v>0.38260219367863818</v>
      </c>
    </row>
    <row r="5184" spans="1:4" x14ac:dyDescent="0.2">
      <c r="A5184" s="2">
        <v>51.88</v>
      </c>
      <c r="B5184" s="14">
        <f t="shared" si="231"/>
        <v>3.7153528485461669E-2</v>
      </c>
      <c r="C5184" s="3">
        <f t="shared" si="229"/>
        <v>10.286058774158525</v>
      </c>
      <c r="D5184" s="3">
        <f t="shared" si="230"/>
        <v>0.38216337766883168</v>
      </c>
    </row>
    <row r="5185" spans="1:4" x14ac:dyDescent="0.2">
      <c r="A5185" s="2">
        <v>51.89</v>
      </c>
      <c r="B5185" s="14">
        <f t="shared" si="231"/>
        <v>3.713920975412318E-2</v>
      </c>
      <c r="C5185" s="3">
        <f t="shared" si="229"/>
        <v>10.27822485263523</v>
      </c>
      <c r="D5185" s="3">
        <f t="shared" si="230"/>
        <v>0.38172514870206159</v>
      </c>
    </row>
    <row r="5186" spans="1:4" x14ac:dyDescent="0.2">
      <c r="A5186" s="2">
        <v>51.9</v>
      </c>
      <c r="B5186" s="14">
        <f t="shared" si="231"/>
        <v>3.7124899298710635E-2</v>
      </c>
      <c r="C5186" s="3">
        <f t="shared" si="229"/>
        <v>10.270398387160967</v>
      </c>
      <c r="D5186" s="3">
        <f t="shared" si="230"/>
        <v>0.38128750588099103</v>
      </c>
    </row>
    <row r="5187" spans="1:4" x14ac:dyDescent="0.2">
      <c r="A5187" s="2">
        <v>51.91</v>
      </c>
      <c r="B5187" s="14">
        <f t="shared" si="231"/>
        <v>3.7110597112847497E-2</v>
      </c>
      <c r="C5187" s="3">
        <f t="shared" si="229"/>
        <v>10.262579369222236</v>
      </c>
      <c r="D5187" s="3">
        <f t="shared" si="230"/>
        <v>0.38085044830982701</v>
      </c>
    </row>
    <row r="5188" spans="1:4" x14ac:dyDescent="0.2">
      <c r="A5188" s="2">
        <v>51.92</v>
      </c>
      <c r="B5188" s="14">
        <f t="shared" si="231"/>
        <v>3.7096303190163334E-2</v>
      </c>
      <c r="C5188" s="3">
        <f t="shared" si="229"/>
        <v>10.254767790316848</v>
      </c>
      <c r="D5188" s="3">
        <f t="shared" si="230"/>
        <v>0.38041397509431507</v>
      </c>
    </row>
    <row r="5189" spans="1:4" x14ac:dyDescent="0.2">
      <c r="A5189" s="2">
        <v>51.93</v>
      </c>
      <c r="B5189" s="14">
        <f t="shared" si="231"/>
        <v>3.7082017524293985E-2</v>
      </c>
      <c r="C5189" s="3">
        <f t="shared" si="229"/>
        <v>10.246963641954013</v>
      </c>
      <c r="D5189" s="3">
        <f t="shared" si="230"/>
        <v>0.37997808534174199</v>
      </c>
    </row>
    <row r="5190" spans="1:4" x14ac:dyDescent="0.2">
      <c r="A5190" s="2">
        <v>51.94</v>
      </c>
      <c r="B5190" s="14">
        <f t="shared" si="231"/>
        <v>3.7067740108881309E-2</v>
      </c>
      <c r="C5190" s="3">
        <f t="shared" ref="C5190:C5253" si="232">374200000/(A5190^5*(EXP(14380/(A5190*3000))-1))</f>
        <v>10.239166915654137</v>
      </c>
      <c r="D5190" s="3">
        <f t="shared" ref="D5190:D5253" si="233">B5190*C5190</f>
        <v>0.37954277816092336</v>
      </c>
    </row>
    <row r="5191" spans="1:4" x14ac:dyDescent="0.2">
      <c r="A5191" s="2">
        <v>51.95</v>
      </c>
      <c r="B5191" s="14">
        <f t="shared" si="231"/>
        <v>3.7053470937573232E-2</v>
      </c>
      <c r="C5191" s="3">
        <f t="shared" si="232"/>
        <v>10.231377602948946</v>
      </c>
      <c r="D5191" s="3">
        <f t="shared" si="233"/>
        <v>0.37910805266220643</v>
      </c>
    </row>
    <row r="5192" spans="1:4" x14ac:dyDescent="0.2">
      <c r="A5192" s="2">
        <v>51.96</v>
      </c>
      <c r="B5192" s="14">
        <f t="shared" si="231"/>
        <v>3.703921000402393E-2</v>
      </c>
      <c r="C5192" s="3">
        <f t="shared" si="232"/>
        <v>10.223595695381503</v>
      </c>
      <c r="D5192" s="3">
        <f t="shared" si="233"/>
        <v>0.37867390795747058</v>
      </c>
    </row>
    <row r="5193" spans="1:4" x14ac:dyDescent="0.2">
      <c r="A5193" s="2">
        <v>51.97</v>
      </c>
      <c r="B5193" s="14">
        <f t="shared" si="231"/>
        <v>3.7024957301893618E-2</v>
      </c>
      <c r="C5193" s="3">
        <f t="shared" si="232"/>
        <v>10.21582118450603</v>
      </c>
      <c r="D5193" s="3">
        <f t="shared" si="233"/>
        <v>0.37824034316011607</v>
      </c>
    </row>
    <row r="5194" spans="1:4" x14ac:dyDescent="0.2">
      <c r="A5194" s="2">
        <v>51.98</v>
      </c>
      <c r="B5194" s="14">
        <f t="shared" si="231"/>
        <v>3.7010712824848573E-2</v>
      </c>
      <c r="C5194" s="3">
        <f t="shared" si="232"/>
        <v>10.208054061888037</v>
      </c>
      <c r="D5194" s="3">
        <f t="shared" si="233"/>
        <v>0.3778073573850671</v>
      </c>
    </row>
    <row r="5195" spans="1:4" x14ac:dyDescent="0.2">
      <c r="A5195" s="2">
        <v>51.99</v>
      </c>
      <c r="B5195" s="14">
        <f t="shared" si="231"/>
        <v>3.6996476566561222E-2</v>
      </c>
      <c r="C5195" s="3">
        <f t="shared" si="232"/>
        <v>10.200294319104227</v>
      </c>
      <c r="D5195" s="3">
        <f t="shared" si="233"/>
        <v>0.37737494974876706</v>
      </c>
    </row>
    <row r="5196" spans="1:4" x14ac:dyDescent="0.2">
      <c r="A5196" s="2">
        <v>52</v>
      </c>
      <c r="B5196" s="14">
        <f t="shared" si="231"/>
        <v>3.6982248520710033E-2</v>
      </c>
      <c r="C5196" s="3">
        <f t="shared" si="232"/>
        <v>10.192541947742532</v>
      </c>
      <c r="D5196" s="3">
        <f t="shared" si="233"/>
        <v>0.37694311936917618</v>
      </c>
    </row>
    <row r="5197" spans="1:4" x14ac:dyDescent="0.2">
      <c r="A5197" s="2">
        <v>52.01</v>
      </c>
      <c r="B5197" s="14">
        <f t="shared" si="231"/>
        <v>3.696802868097962E-2</v>
      </c>
      <c r="C5197" s="3">
        <f t="shared" si="232"/>
        <v>10.184796939402045</v>
      </c>
      <c r="D5197" s="3">
        <f t="shared" si="233"/>
        <v>0.37651186536576825</v>
      </c>
    </row>
    <row r="5198" spans="1:4" x14ac:dyDescent="0.2">
      <c r="A5198" s="2">
        <v>52.02</v>
      </c>
      <c r="B5198" s="14">
        <f t="shared" si="231"/>
        <v>3.6953817041060551E-2</v>
      </c>
      <c r="C5198" s="3">
        <f t="shared" si="232"/>
        <v>10.177059285693023</v>
      </c>
      <c r="D5198" s="3">
        <f t="shared" si="233"/>
        <v>0.37608118685952635</v>
      </c>
    </row>
    <row r="5199" spans="1:4" x14ac:dyDescent="0.2">
      <c r="A5199" s="2">
        <v>52.03</v>
      </c>
      <c r="B5199" s="14">
        <f t="shared" si="231"/>
        <v>3.6939613594649541E-2</v>
      </c>
      <c r="C5199" s="3">
        <f t="shared" si="232"/>
        <v>10.169328978236907</v>
      </c>
      <c r="D5199" s="3">
        <f t="shared" si="233"/>
        <v>0.37565108297294358</v>
      </c>
    </row>
    <row r="5200" spans="1:4" x14ac:dyDescent="0.2">
      <c r="A5200" s="2">
        <v>52.04</v>
      </c>
      <c r="B5200" s="14">
        <f t="shared" si="231"/>
        <v>3.6925418335449385E-2</v>
      </c>
      <c r="C5200" s="3">
        <f t="shared" si="232"/>
        <v>10.161606008666238</v>
      </c>
      <c r="D5200" s="3">
        <f t="shared" si="233"/>
        <v>0.37522155283001696</v>
      </c>
    </row>
    <row r="5201" spans="1:4" x14ac:dyDescent="0.2">
      <c r="A5201" s="2">
        <v>52.05</v>
      </c>
      <c r="B5201" s="14">
        <f t="shared" si="231"/>
        <v>3.6911231257168844E-2</v>
      </c>
      <c r="C5201" s="3">
        <f t="shared" si="232"/>
        <v>10.153890368624692</v>
      </c>
      <c r="D5201" s="3">
        <f t="shared" si="233"/>
        <v>0.37479259555624544</v>
      </c>
    </row>
    <row r="5202" spans="1:4" x14ac:dyDescent="0.2">
      <c r="A5202" s="2">
        <v>52.06</v>
      </c>
      <c r="B5202" s="14">
        <f t="shared" si="231"/>
        <v>3.6897052353522738E-2</v>
      </c>
      <c r="C5202" s="3">
        <f t="shared" si="232"/>
        <v>10.14618204976701</v>
      </c>
      <c r="D5202" s="3">
        <f t="shared" si="233"/>
        <v>0.37436421027862599</v>
      </c>
    </row>
    <row r="5203" spans="1:4" x14ac:dyDescent="0.2">
      <c r="A5203" s="2">
        <v>52.07</v>
      </c>
      <c r="B5203" s="14">
        <f t="shared" si="231"/>
        <v>3.6882881618232013E-2</v>
      </c>
      <c r="C5203" s="3">
        <f t="shared" si="232"/>
        <v>10.138481043759027</v>
      </c>
      <c r="D5203" s="3">
        <f t="shared" si="233"/>
        <v>0.37393639612565355</v>
      </c>
    </row>
    <row r="5204" spans="1:4" x14ac:dyDescent="0.2">
      <c r="A5204" s="2">
        <v>52.08</v>
      </c>
      <c r="B5204" s="14">
        <f t="shared" si="231"/>
        <v>3.6868719045023479E-2</v>
      </c>
      <c r="C5204" s="3">
        <f t="shared" si="232"/>
        <v>10.130787342277708</v>
      </c>
      <c r="D5204" s="3">
        <f t="shared" si="233"/>
        <v>0.37350915222731695</v>
      </c>
    </row>
    <row r="5205" spans="1:4" x14ac:dyDescent="0.2">
      <c r="A5205" s="2">
        <v>52.09</v>
      </c>
      <c r="B5205" s="14">
        <f t="shared" si="231"/>
        <v>3.6854564627630142E-2</v>
      </c>
      <c r="C5205" s="3">
        <f t="shared" si="232"/>
        <v>10.123100937010991</v>
      </c>
      <c r="D5205" s="3">
        <f t="shared" si="233"/>
        <v>0.37308247771509478</v>
      </c>
    </row>
    <row r="5206" spans="1:4" x14ac:dyDescent="0.2">
      <c r="A5206" s="2">
        <v>52.1</v>
      </c>
      <c r="B5206" s="14">
        <f t="shared" si="231"/>
        <v>3.6840418359790891E-2</v>
      </c>
      <c r="C5206" s="3">
        <f t="shared" si="232"/>
        <v>10.115421819657874</v>
      </c>
      <c r="D5206" s="3">
        <f t="shared" si="233"/>
        <v>0.37265637172195332</v>
      </c>
    </row>
    <row r="5207" spans="1:4" x14ac:dyDescent="0.2">
      <c r="A5207" s="2">
        <v>52.11</v>
      </c>
      <c r="B5207" s="14">
        <f t="shared" si="231"/>
        <v>3.682628023525069E-2</v>
      </c>
      <c r="C5207" s="3">
        <f t="shared" si="232"/>
        <v>10.10774998192837</v>
      </c>
      <c r="D5207" s="3">
        <f t="shared" si="233"/>
        <v>0.37223083338234425</v>
      </c>
    </row>
    <row r="5208" spans="1:4" x14ac:dyDescent="0.2">
      <c r="A5208" s="2">
        <v>52.12</v>
      </c>
      <c r="B5208" s="14">
        <f t="shared" si="231"/>
        <v>3.6812150247760494E-2</v>
      </c>
      <c r="C5208" s="3">
        <f t="shared" si="232"/>
        <v>10.100085415543459</v>
      </c>
      <c r="D5208" s="3">
        <f t="shared" si="233"/>
        <v>0.37180586183220032</v>
      </c>
    </row>
    <row r="5209" spans="1:4" x14ac:dyDescent="0.2">
      <c r="A5209" s="2">
        <v>52.13</v>
      </c>
      <c r="B5209" s="14">
        <f t="shared" si="231"/>
        <v>3.6798028391077216E-2</v>
      </c>
      <c r="C5209" s="3">
        <f t="shared" si="232"/>
        <v>10.092428112235165</v>
      </c>
      <c r="D5209" s="3">
        <f t="shared" si="233"/>
        <v>0.37138145620893542</v>
      </c>
    </row>
    <row r="5210" spans="1:4" x14ac:dyDescent="0.2">
      <c r="A5210" s="2">
        <v>52.14</v>
      </c>
      <c r="B5210" s="14">
        <f t="shared" si="231"/>
        <v>3.6783914658963794E-2</v>
      </c>
      <c r="C5210" s="3">
        <f t="shared" si="232"/>
        <v>10.084778063746425</v>
      </c>
      <c r="D5210" s="3">
        <f t="shared" si="233"/>
        <v>0.37095761565143864</v>
      </c>
    </row>
    <row r="5211" spans="1:4" x14ac:dyDescent="0.2">
      <c r="A5211" s="2">
        <v>52.15</v>
      </c>
      <c r="B5211" s="14">
        <f t="shared" si="231"/>
        <v>3.6769809045189165E-2</v>
      </c>
      <c r="C5211" s="3">
        <f t="shared" si="232"/>
        <v>10.077135261831172</v>
      </c>
      <c r="D5211" s="3">
        <f t="shared" si="233"/>
        <v>0.37053433930007451</v>
      </c>
    </row>
    <row r="5212" spans="1:4" x14ac:dyDescent="0.2">
      <c r="A5212" s="2">
        <v>52.16</v>
      </c>
      <c r="B5212" s="14">
        <f t="shared" si="231"/>
        <v>3.675571154352817E-2</v>
      </c>
      <c r="C5212" s="3">
        <f t="shared" si="232"/>
        <v>10.069499698254228</v>
      </c>
      <c r="D5212" s="3">
        <f t="shared" si="233"/>
        <v>0.37011162629667638</v>
      </c>
    </row>
    <row r="5213" spans="1:4" x14ac:dyDescent="0.2">
      <c r="A5213" s="2">
        <v>52.17</v>
      </c>
      <c r="B5213" s="14">
        <f t="shared" si="231"/>
        <v>3.6741622147761645E-2</v>
      </c>
      <c r="C5213" s="3">
        <f t="shared" si="232"/>
        <v>10.061871364791321</v>
      </c>
      <c r="D5213" s="3">
        <f t="shared" si="233"/>
        <v>0.36968947578454547</v>
      </c>
    </row>
    <row r="5214" spans="1:4" x14ac:dyDescent="0.2">
      <c r="A5214" s="2">
        <v>52.18</v>
      </c>
      <c r="B5214" s="14">
        <f t="shared" si="231"/>
        <v>3.672754085167642E-2</v>
      </c>
      <c r="C5214" s="3">
        <f t="shared" si="232"/>
        <v>10.054250253229135</v>
      </c>
      <c r="D5214" s="3">
        <f t="shared" si="233"/>
        <v>0.36926788690845103</v>
      </c>
    </row>
    <row r="5215" spans="1:4" x14ac:dyDescent="0.2">
      <c r="A5215" s="2">
        <v>52.19</v>
      </c>
      <c r="B5215" s="14">
        <f t="shared" si="231"/>
        <v>3.6713467649065197E-2</v>
      </c>
      <c r="C5215" s="3">
        <f t="shared" si="232"/>
        <v>10.046636355365193</v>
      </c>
      <c r="D5215" s="3">
        <f t="shared" si="233"/>
        <v>0.36884685881462226</v>
      </c>
    </row>
    <row r="5216" spans="1:4" x14ac:dyDescent="0.2">
      <c r="A5216" s="2">
        <v>52.2</v>
      </c>
      <c r="B5216" s="14">
        <f t="shared" si="231"/>
        <v>3.6699402533726756E-2</v>
      </c>
      <c r="C5216" s="3">
        <f t="shared" si="232"/>
        <v>10.039029663007895</v>
      </c>
      <c r="D5216" s="3">
        <f t="shared" si="233"/>
        <v>0.36842639065075</v>
      </c>
    </row>
    <row r="5217" spans="1:4" x14ac:dyDescent="0.2">
      <c r="A5217" s="2">
        <v>52.21</v>
      </c>
      <c r="B5217" s="14">
        <f t="shared" si="231"/>
        <v>3.6685345499465657E-2</v>
      </c>
      <c r="C5217" s="3">
        <f t="shared" si="232"/>
        <v>10.031430167976492</v>
      </c>
      <c r="D5217" s="3">
        <f t="shared" si="233"/>
        <v>0.36800648156598043</v>
      </c>
    </row>
    <row r="5218" spans="1:4" x14ac:dyDescent="0.2">
      <c r="A5218" s="2">
        <v>52.22</v>
      </c>
      <c r="B5218" s="14">
        <f t="shared" si="231"/>
        <v>3.6671296540092511E-2</v>
      </c>
      <c r="C5218" s="3">
        <f t="shared" si="232"/>
        <v>10.023837862101084</v>
      </c>
      <c r="D5218" s="3">
        <f t="shared" si="233"/>
        <v>0.36758713071091581</v>
      </c>
    </row>
    <row r="5219" spans="1:4" x14ac:dyDescent="0.2">
      <c r="A5219" s="2">
        <v>52.23</v>
      </c>
      <c r="B5219" s="14">
        <f t="shared" si="231"/>
        <v>3.6657255649423792E-2</v>
      </c>
      <c r="C5219" s="3">
        <f t="shared" si="232"/>
        <v>10.016252737222537</v>
      </c>
      <c r="D5219" s="3">
        <f t="shared" si="233"/>
        <v>0.36716833723760739</v>
      </c>
    </row>
    <row r="5220" spans="1:4" x14ac:dyDescent="0.2">
      <c r="A5220" s="2">
        <v>52.24</v>
      </c>
      <c r="B5220" s="14">
        <f t="shared" ref="B5220:B5283" si="234">10^(2-2*LOG(A5220))</f>
        <v>3.6643222821281879E-2</v>
      </c>
      <c r="C5220" s="3">
        <f t="shared" si="232"/>
        <v>10.008674785192582</v>
      </c>
      <c r="D5220" s="3">
        <f t="shared" si="233"/>
        <v>0.36675010029955735</v>
      </c>
    </row>
    <row r="5221" spans="1:4" x14ac:dyDescent="0.2">
      <c r="A5221" s="2">
        <v>52.25</v>
      </c>
      <c r="B5221" s="14">
        <f t="shared" si="234"/>
        <v>3.6629198049495174E-2</v>
      </c>
      <c r="C5221" s="3">
        <f t="shared" si="232"/>
        <v>10.001103997873692</v>
      </c>
      <c r="D5221" s="3">
        <f t="shared" si="233"/>
        <v>0.36633241905171343</v>
      </c>
    </row>
    <row r="5222" spans="1:4" x14ac:dyDescent="0.2">
      <c r="A5222" s="2">
        <v>52.26</v>
      </c>
      <c r="B5222" s="14">
        <f t="shared" si="234"/>
        <v>3.6615181327897879E-2</v>
      </c>
      <c r="C5222" s="3">
        <f t="shared" si="232"/>
        <v>9.9935403671391061</v>
      </c>
      <c r="D5222" s="3">
        <f t="shared" si="233"/>
        <v>0.36591529265046552</v>
      </c>
    </row>
    <row r="5223" spans="1:4" x14ac:dyDescent="0.2">
      <c r="A5223" s="2">
        <v>52.27</v>
      </c>
      <c r="B5223" s="14">
        <f t="shared" si="234"/>
        <v>3.6601172650330041E-2</v>
      </c>
      <c r="C5223" s="3">
        <f t="shared" si="232"/>
        <v>9.985983884872855</v>
      </c>
      <c r="D5223" s="3">
        <f t="shared" si="233"/>
        <v>0.36549872025364488</v>
      </c>
    </row>
    <row r="5224" spans="1:4" x14ac:dyDescent="0.2">
      <c r="A5224" s="2">
        <v>52.28</v>
      </c>
      <c r="B5224" s="14">
        <f t="shared" si="234"/>
        <v>3.6587172010637797E-2</v>
      </c>
      <c r="C5224" s="3">
        <f t="shared" si="232"/>
        <v>9.9784345429696728</v>
      </c>
      <c r="D5224" s="3">
        <f t="shared" si="233"/>
        <v>0.36508270102052137</v>
      </c>
    </row>
    <row r="5225" spans="1:4" x14ac:dyDescent="0.2">
      <c r="A5225" s="2">
        <v>52.29</v>
      </c>
      <c r="B5225" s="14">
        <f t="shared" si="234"/>
        <v>3.657317940267292E-2</v>
      </c>
      <c r="C5225" s="3">
        <f t="shared" si="232"/>
        <v>9.9708923333350228</v>
      </c>
      <c r="D5225" s="3">
        <f t="shared" si="233"/>
        <v>0.3646672341117978</v>
      </c>
    </row>
    <row r="5226" spans="1:4" x14ac:dyDescent="0.2">
      <c r="A5226" s="2">
        <v>52.3</v>
      </c>
      <c r="B5226" s="14">
        <f t="shared" si="234"/>
        <v>3.6559194820293288E-2</v>
      </c>
      <c r="C5226" s="3">
        <f t="shared" si="232"/>
        <v>9.9633572478850461</v>
      </c>
      <c r="D5226" s="3">
        <f t="shared" si="233"/>
        <v>0.36425231868961055</v>
      </c>
    </row>
    <row r="5227" spans="1:4" x14ac:dyDescent="0.2">
      <c r="A5227" s="2">
        <v>52.31</v>
      </c>
      <c r="B5227" s="14">
        <f t="shared" si="234"/>
        <v>3.6545218257362448E-2</v>
      </c>
      <c r="C5227" s="3">
        <f t="shared" si="232"/>
        <v>9.9558292785465827</v>
      </c>
      <c r="D5227" s="3">
        <f t="shared" si="233"/>
        <v>0.36383795391752416</v>
      </c>
    </row>
    <row r="5228" spans="1:4" x14ac:dyDescent="0.2">
      <c r="A5228" s="2">
        <v>52.32</v>
      </c>
      <c r="B5228" s="14">
        <f t="shared" si="234"/>
        <v>3.6531249707750006E-2</v>
      </c>
      <c r="C5228" s="3">
        <f t="shared" si="232"/>
        <v>9.9483084172572038</v>
      </c>
      <c r="D5228" s="3">
        <f t="shared" si="233"/>
        <v>0.36342413896053416</v>
      </c>
    </row>
    <row r="5229" spans="1:4" x14ac:dyDescent="0.2">
      <c r="A5229" s="2">
        <v>52.33</v>
      </c>
      <c r="B5229" s="14">
        <f t="shared" si="234"/>
        <v>3.6517289165331236E-2</v>
      </c>
      <c r="C5229" s="3">
        <f t="shared" si="232"/>
        <v>9.9407946559650195</v>
      </c>
      <c r="D5229" s="3">
        <f t="shared" si="233"/>
        <v>0.36301087298505408</v>
      </c>
    </row>
    <row r="5230" spans="1:4" x14ac:dyDescent="0.2">
      <c r="A5230" s="2">
        <v>52.34</v>
      </c>
      <c r="B5230" s="14">
        <f t="shared" si="234"/>
        <v>3.6503336623987442E-2</v>
      </c>
      <c r="C5230" s="3">
        <f t="shared" si="232"/>
        <v>9.9332879866288923</v>
      </c>
      <c r="D5230" s="3">
        <f t="shared" si="233"/>
        <v>0.36259815515892491</v>
      </c>
    </row>
    <row r="5231" spans="1:4" x14ac:dyDescent="0.2">
      <c r="A5231" s="2">
        <v>52.35</v>
      </c>
      <c r="B5231" s="14">
        <f t="shared" si="234"/>
        <v>3.6489392077605598E-2</v>
      </c>
      <c r="C5231" s="3">
        <f t="shared" si="232"/>
        <v>9.9257884012182274</v>
      </c>
      <c r="D5231" s="3">
        <f t="shared" si="233"/>
        <v>0.36218598465140189</v>
      </c>
    </row>
    <row r="5232" spans="1:4" x14ac:dyDescent="0.2">
      <c r="A5232" s="2">
        <v>52.36</v>
      </c>
      <c r="B5232" s="14">
        <f t="shared" si="234"/>
        <v>3.6475455520078692E-2</v>
      </c>
      <c r="C5232" s="3">
        <f t="shared" si="232"/>
        <v>9.9182958917130701</v>
      </c>
      <c r="D5232" s="3">
        <f t="shared" si="233"/>
        <v>0.36177436063315932</v>
      </c>
    </row>
    <row r="5233" spans="1:4" x14ac:dyDescent="0.2">
      <c r="A5233" s="2">
        <v>52.37</v>
      </c>
      <c r="B5233" s="14">
        <f t="shared" si="234"/>
        <v>3.6461526945305404E-2</v>
      </c>
      <c r="C5233" s="3">
        <f t="shared" si="232"/>
        <v>9.9108104501040692</v>
      </c>
      <c r="D5233" s="3">
        <f t="shared" si="233"/>
        <v>0.36136328227628389</v>
      </c>
    </row>
    <row r="5234" spans="1:4" x14ac:dyDescent="0.2">
      <c r="A5234" s="2">
        <v>52.38</v>
      </c>
      <c r="B5234" s="14">
        <f t="shared" si="234"/>
        <v>3.6447606347190263E-2</v>
      </c>
      <c r="C5234" s="3">
        <f t="shared" si="232"/>
        <v>9.9033320683923893</v>
      </c>
      <c r="D5234" s="3">
        <f t="shared" si="233"/>
        <v>0.3609527487542713</v>
      </c>
    </row>
    <row r="5235" spans="1:4" x14ac:dyDescent="0.2">
      <c r="A5235" s="2">
        <v>52.39</v>
      </c>
      <c r="B5235" s="14">
        <f t="shared" si="234"/>
        <v>3.6433693719643653E-2</v>
      </c>
      <c r="C5235" s="3">
        <f t="shared" si="232"/>
        <v>9.8958607385898496</v>
      </c>
      <c r="D5235" s="3">
        <f t="shared" si="233"/>
        <v>0.36054275924202922</v>
      </c>
    </row>
    <row r="5236" spans="1:4" x14ac:dyDescent="0.2">
      <c r="A5236" s="2">
        <v>52.4</v>
      </c>
      <c r="B5236" s="14">
        <f t="shared" si="234"/>
        <v>3.6419789056581768E-2</v>
      </c>
      <c r="C5236" s="3">
        <f t="shared" si="232"/>
        <v>9.888396452718716</v>
      </c>
      <c r="D5236" s="3">
        <f t="shared" si="233"/>
        <v>0.36013331291586709</v>
      </c>
    </row>
    <row r="5237" spans="1:4" x14ac:dyDescent="0.2">
      <c r="A5237" s="2">
        <v>52.41</v>
      </c>
      <c r="B5237" s="14">
        <f t="shared" si="234"/>
        <v>3.6405892351926573E-2</v>
      </c>
      <c r="C5237" s="3">
        <f t="shared" si="232"/>
        <v>9.8809392028118097</v>
      </c>
      <c r="D5237" s="3">
        <f t="shared" si="233"/>
        <v>0.35972440895349794</v>
      </c>
    </row>
    <row r="5238" spans="1:4" x14ac:dyDescent="0.2">
      <c r="A5238" s="2">
        <v>52.42</v>
      </c>
      <c r="B5238" s="14">
        <f t="shared" si="234"/>
        <v>3.6392003599605857E-2</v>
      </c>
      <c r="C5238" s="3">
        <f t="shared" si="232"/>
        <v>9.8734889809125193</v>
      </c>
      <c r="D5238" s="3">
        <f t="shared" si="233"/>
        <v>0.35931604653403715</v>
      </c>
    </row>
    <row r="5239" spans="1:4" x14ac:dyDescent="0.2">
      <c r="A5239" s="2">
        <v>52.43</v>
      </c>
      <c r="B5239" s="14">
        <f t="shared" si="234"/>
        <v>3.6378122793553146E-2</v>
      </c>
      <c r="C5239" s="3">
        <f t="shared" si="232"/>
        <v>9.8660457790746587</v>
      </c>
      <c r="D5239" s="3">
        <f t="shared" si="233"/>
        <v>0.35890822483799467</v>
      </c>
    </row>
    <row r="5240" spans="1:4" x14ac:dyDescent="0.2">
      <c r="A5240" s="2">
        <v>52.44</v>
      </c>
      <c r="B5240" s="14">
        <f t="shared" si="234"/>
        <v>3.636424992770787E-2</v>
      </c>
      <c r="C5240" s="3">
        <f t="shared" si="232"/>
        <v>9.8586095893625156</v>
      </c>
      <c r="D5240" s="3">
        <f t="shared" si="233"/>
        <v>0.35850094304727598</v>
      </c>
    </row>
    <row r="5241" spans="1:4" x14ac:dyDescent="0.2">
      <c r="A5241" s="2">
        <v>52.45</v>
      </c>
      <c r="B5241" s="14">
        <f t="shared" si="234"/>
        <v>3.6350384996015069E-2</v>
      </c>
      <c r="C5241" s="3">
        <f t="shared" si="232"/>
        <v>9.851180403850913</v>
      </c>
      <c r="D5241" s="3">
        <f t="shared" si="233"/>
        <v>0.35809420034517991</v>
      </c>
    </row>
    <row r="5242" spans="1:4" x14ac:dyDescent="0.2">
      <c r="A5242" s="2">
        <v>52.46</v>
      </c>
      <c r="B5242" s="14">
        <f t="shared" si="234"/>
        <v>3.6336527992425698E-2</v>
      </c>
      <c r="C5242" s="3">
        <f t="shared" si="232"/>
        <v>9.8437582146250655</v>
      </c>
      <c r="D5242" s="3">
        <f t="shared" si="233"/>
        <v>0.35768799591639411</v>
      </c>
    </row>
    <row r="5243" spans="1:4" x14ac:dyDescent="0.2">
      <c r="A5243" s="2">
        <v>52.47</v>
      </c>
      <c r="B5243" s="14">
        <f t="shared" si="234"/>
        <v>3.6322678910896404E-2</v>
      </c>
      <c r="C5243" s="3">
        <f t="shared" si="232"/>
        <v>9.8363430137806436</v>
      </c>
      <c r="D5243" s="3">
        <f t="shared" si="233"/>
        <v>0.35728232894699335</v>
      </c>
    </row>
    <row r="5244" spans="1:4" x14ac:dyDescent="0.2">
      <c r="A5244" s="2">
        <v>52.48</v>
      </c>
      <c r="B5244" s="14">
        <f t="shared" si="234"/>
        <v>3.6308837745389656E-2</v>
      </c>
      <c r="C5244" s="3">
        <f t="shared" si="232"/>
        <v>9.8289347934237021</v>
      </c>
      <c r="D5244" s="3">
        <f t="shared" si="233"/>
        <v>0.35687719862443618</v>
      </c>
    </row>
    <row r="5245" spans="1:4" x14ac:dyDescent="0.2">
      <c r="A5245" s="2">
        <v>52.49</v>
      </c>
      <c r="B5245" s="14">
        <f t="shared" si="234"/>
        <v>3.6295004489873516E-2</v>
      </c>
      <c r="C5245" s="3">
        <f t="shared" si="232"/>
        <v>9.8215335456707002</v>
      </c>
      <c r="D5245" s="3">
        <f t="shared" si="233"/>
        <v>0.35647260413756143</v>
      </c>
    </row>
    <row r="5246" spans="1:4" x14ac:dyDescent="0.2">
      <c r="A5246" s="2">
        <v>52.5</v>
      </c>
      <c r="B5246" s="14">
        <f t="shared" si="234"/>
        <v>3.6281179138321989E-2</v>
      </c>
      <c r="C5246" s="3">
        <f t="shared" si="232"/>
        <v>9.8141392626485526</v>
      </c>
      <c r="D5246" s="3">
        <f t="shared" si="233"/>
        <v>0.35606854467659144</v>
      </c>
    </row>
    <row r="5247" spans="1:4" x14ac:dyDescent="0.2">
      <c r="A5247" s="2">
        <v>52.51</v>
      </c>
      <c r="B5247" s="14">
        <f t="shared" si="234"/>
        <v>3.6267361684714679E-2</v>
      </c>
      <c r="C5247" s="3">
        <f t="shared" si="232"/>
        <v>9.806751936494436</v>
      </c>
      <c r="D5247" s="3">
        <f t="shared" si="233"/>
        <v>0.35566501943311979</v>
      </c>
    </row>
    <row r="5248" spans="1:4" x14ac:dyDescent="0.2">
      <c r="A5248" s="2">
        <v>52.52</v>
      </c>
      <c r="B5248" s="14">
        <f t="shared" si="234"/>
        <v>3.6253552123036985E-2</v>
      </c>
      <c r="C5248" s="3">
        <f t="shared" si="232"/>
        <v>9.7993715593559614</v>
      </c>
      <c r="D5248" s="3">
        <f t="shared" si="233"/>
        <v>0.35526202760011755</v>
      </c>
    </row>
    <row r="5249" spans="1:4" x14ac:dyDescent="0.2">
      <c r="A5249" s="2">
        <v>52.53</v>
      </c>
      <c r="B5249" s="14">
        <f t="shared" si="234"/>
        <v>3.6239750447280054E-2</v>
      </c>
      <c r="C5249" s="3">
        <f t="shared" si="232"/>
        <v>9.7919981233910462</v>
      </c>
      <c r="D5249" s="3">
        <f t="shared" si="233"/>
        <v>0.35485956837192612</v>
      </c>
    </row>
    <row r="5250" spans="1:4" x14ac:dyDescent="0.2">
      <c r="A5250" s="2">
        <v>52.54</v>
      </c>
      <c r="B5250" s="14">
        <f t="shared" si="234"/>
        <v>3.6225956651440634E-2</v>
      </c>
      <c r="C5250" s="3">
        <f t="shared" si="232"/>
        <v>9.784631620767918</v>
      </c>
      <c r="D5250" s="3">
        <f t="shared" si="233"/>
        <v>0.35445764094425392</v>
      </c>
    </row>
    <row r="5251" spans="1:4" x14ac:dyDescent="0.2">
      <c r="A5251" s="2">
        <v>52.55</v>
      </c>
      <c r="B5251" s="14">
        <f t="shared" si="234"/>
        <v>3.6212170729521355E-2</v>
      </c>
      <c r="C5251" s="3">
        <f t="shared" si="232"/>
        <v>9.7772720436651284</v>
      </c>
      <c r="D5251" s="3">
        <f t="shared" si="233"/>
        <v>0.35405624451417778</v>
      </c>
    </row>
    <row r="5252" spans="1:4" x14ac:dyDescent="0.2">
      <c r="A5252" s="2">
        <v>52.56</v>
      </c>
      <c r="B5252" s="14">
        <f t="shared" si="234"/>
        <v>3.6198392675530329E-2</v>
      </c>
      <c r="C5252" s="3">
        <f t="shared" si="232"/>
        <v>9.7699193842715353</v>
      </c>
      <c r="D5252" s="3">
        <f t="shared" si="233"/>
        <v>0.35365537828013655</v>
      </c>
    </row>
    <row r="5253" spans="1:4" x14ac:dyDescent="0.2">
      <c r="A5253" s="2">
        <v>52.57</v>
      </c>
      <c r="B5253" s="14">
        <f t="shared" si="234"/>
        <v>3.6184622483481609E-2</v>
      </c>
      <c r="C5253" s="3">
        <f t="shared" si="232"/>
        <v>9.7625736347862535</v>
      </c>
      <c r="D5253" s="3">
        <f t="shared" si="233"/>
        <v>0.35325504144193143</v>
      </c>
    </row>
    <row r="5254" spans="1:4" x14ac:dyDescent="0.2">
      <c r="A5254" s="2">
        <v>52.58</v>
      </c>
      <c r="B5254" s="14">
        <f t="shared" si="234"/>
        <v>3.6170860147394797E-2</v>
      </c>
      <c r="C5254" s="3">
        <f t="shared" ref="C5254:C5317" si="235">374200000/(A5254^5*(EXP(14380/(A5254*3000))-1))</f>
        <v>9.7552347874186562</v>
      </c>
      <c r="D5254" s="3">
        <f t="shared" ref="D5254:D5317" si="236">B5254*C5254</f>
        <v>0.35285523320072082</v>
      </c>
    </row>
    <row r="5255" spans="1:4" x14ac:dyDescent="0.2">
      <c r="A5255" s="2">
        <v>52.59</v>
      </c>
      <c r="B5255" s="14">
        <f t="shared" si="234"/>
        <v>3.615710566129518E-2</v>
      </c>
      <c r="C5255" s="3">
        <f t="shared" si="235"/>
        <v>9.7479028343883343</v>
      </c>
      <c r="D5255" s="3">
        <f t="shared" si="236"/>
        <v>0.35245595275901775</v>
      </c>
    </row>
    <row r="5256" spans="1:4" x14ac:dyDescent="0.2">
      <c r="A5256" s="2">
        <v>52.6</v>
      </c>
      <c r="B5256" s="14">
        <f t="shared" si="234"/>
        <v>3.6143359019213804E-2</v>
      </c>
      <c r="C5256" s="3">
        <f t="shared" si="235"/>
        <v>9.7405777679251795</v>
      </c>
      <c r="D5256" s="3">
        <f t="shared" si="236"/>
        <v>0.35205719932069202</v>
      </c>
    </row>
    <row r="5257" spans="1:4" x14ac:dyDescent="0.2">
      <c r="A5257" s="2">
        <v>52.61</v>
      </c>
      <c r="B5257" s="14">
        <f t="shared" si="234"/>
        <v>3.6129620215187293E-2</v>
      </c>
      <c r="C5257" s="3">
        <f t="shared" si="235"/>
        <v>9.7332595802692534</v>
      </c>
      <c r="D5257" s="3">
        <f t="shared" si="236"/>
        <v>0.35165897209096142</v>
      </c>
    </row>
    <row r="5258" spans="1:4" x14ac:dyDescent="0.2">
      <c r="A5258" s="2">
        <v>52.62</v>
      </c>
      <c r="B5258" s="14">
        <f t="shared" si="234"/>
        <v>3.6115889243257995E-2</v>
      </c>
      <c r="C5258" s="3">
        <f t="shared" si="235"/>
        <v>9.7259482636708121</v>
      </c>
      <c r="D5258" s="3">
        <f t="shared" si="236"/>
        <v>0.35126127027639248</v>
      </c>
    </row>
    <row r="5259" spans="1:4" x14ac:dyDescent="0.2">
      <c r="A5259" s="2">
        <v>52.63</v>
      </c>
      <c r="B5259" s="14">
        <f t="shared" si="234"/>
        <v>3.6102166097473895E-2</v>
      </c>
      <c r="C5259" s="3">
        <f t="shared" si="235"/>
        <v>9.7186438103902972</v>
      </c>
      <c r="D5259" s="3">
        <f t="shared" si="236"/>
        <v>0.35086409308489708</v>
      </c>
    </row>
    <row r="5260" spans="1:4" x14ac:dyDescent="0.2">
      <c r="A5260" s="2">
        <v>52.64</v>
      </c>
      <c r="B5260" s="14">
        <f t="shared" si="234"/>
        <v>3.6088450771888665E-2</v>
      </c>
      <c r="C5260" s="3">
        <f t="shared" si="235"/>
        <v>9.7113462126983308</v>
      </c>
      <c r="D5260" s="3">
        <f t="shared" si="236"/>
        <v>0.35046743972573113</v>
      </c>
    </row>
    <row r="5261" spans="1:4" x14ac:dyDescent="0.2">
      <c r="A5261" s="2">
        <v>52.65</v>
      </c>
      <c r="B5261" s="14">
        <f t="shared" si="234"/>
        <v>3.6074743260561565E-2</v>
      </c>
      <c r="C5261" s="3">
        <f t="shared" si="235"/>
        <v>9.7040554628756777</v>
      </c>
      <c r="D5261" s="3">
        <f t="shared" si="236"/>
        <v>0.35007130940948999</v>
      </c>
    </row>
    <row r="5262" spans="1:4" x14ac:dyDescent="0.2">
      <c r="A5262" s="2">
        <v>52.66</v>
      </c>
      <c r="B5262" s="14">
        <f t="shared" si="234"/>
        <v>3.6061043557557536E-2</v>
      </c>
      <c r="C5262" s="3">
        <f t="shared" si="235"/>
        <v>9.6967715532132459</v>
      </c>
      <c r="D5262" s="3">
        <f t="shared" si="236"/>
        <v>0.34967570134810771</v>
      </c>
    </row>
    <row r="5263" spans="1:4" x14ac:dyDescent="0.2">
      <c r="A5263" s="2">
        <v>52.67</v>
      </c>
      <c r="B5263" s="14">
        <f t="shared" si="234"/>
        <v>3.6047351656947169E-2</v>
      </c>
      <c r="C5263" s="3">
        <f t="shared" si="235"/>
        <v>9.6894944760120545</v>
      </c>
      <c r="D5263" s="3">
        <f t="shared" si="236"/>
        <v>0.34928061475485356</v>
      </c>
    </row>
    <row r="5264" spans="1:4" x14ac:dyDescent="0.2">
      <c r="A5264" s="2">
        <v>52.68</v>
      </c>
      <c r="B5264" s="14">
        <f t="shared" si="234"/>
        <v>3.6033667552806604E-2</v>
      </c>
      <c r="C5264" s="3">
        <f t="shared" si="235"/>
        <v>9.6822242235832761</v>
      </c>
      <c r="D5264" s="3">
        <f t="shared" si="236"/>
        <v>0.34888604884433083</v>
      </c>
    </row>
    <row r="5265" spans="1:4" x14ac:dyDescent="0.2">
      <c r="A5265" s="2">
        <v>52.69</v>
      </c>
      <c r="B5265" s="14">
        <f t="shared" si="234"/>
        <v>3.6019991239217744E-2</v>
      </c>
      <c r="C5265" s="3">
        <f t="shared" si="235"/>
        <v>9.6749607882481126</v>
      </c>
      <c r="D5265" s="3">
        <f t="shared" si="236"/>
        <v>0.34849200283247223</v>
      </c>
    </row>
    <row r="5266" spans="1:4" x14ac:dyDescent="0.2">
      <c r="A5266" s="2">
        <v>52.7</v>
      </c>
      <c r="B5266" s="14">
        <f t="shared" si="234"/>
        <v>3.6006322710267935E-2</v>
      </c>
      <c r="C5266" s="3">
        <f t="shared" si="235"/>
        <v>9.667704162337877</v>
      </c>
      <c r="D5266" s="3">
        <f t="shared" si="236"/>
        <v>0.34809847593653814</v>
      </c>
    </row>
    <row r="5267" spans="1:4" x14ac:dyDescent="0.2">
      <c r="A5267" s="2">
        <v>52.71</v>
      </c>
      <c r="B5267" s="14">
        <f t="shared" si="234"/>
        <v>3.5992661960050208E-2</v>
      </c>
      <c r="C5267" s="3">
        <f t="shared" si="235"/>
        <v>9.6604543381939276</v>
      </c>
      <c r="D5267" s="3">
        <f t="shared" si="236"/>
        <v>0.3477054673751146</v>
      </c>
    </row>
    <row r="5268" spans="1:4" x14ac:dyDescent="0.2">
      <c r="A5268" s="2">
        <v>52.72</v>
      </c>
      <c r="B5268" s="14">
        <f t="shared" si="234"/>
        <v>3.5979008982663298E-2</v>
      </c>
      <c r="C5268" s="3">
        <f t="shared" si="235"/>
        <v>9.6532113081676663</v>
      </c>
      <c r="D5268" s="3">
        <f t="shared" si="236"/>
        <v>0.34731297636811137</v>
      </c>
    </row>
    <row r="5269" spans="1:4" x14ac:dyDescent="0.2">
      <c r="A5269" s="2">
        <v>52.73</v>
      </c>
      <c r="B5269" s="14">
        <f t="shared" si="234"/>
        <v>3.5965363772211337E-2</v>
      </c>
      <c r="C5269" s="3">
        <f t="shared" si="235"/>
        <v>9.6459750646206004</v>
      </c>
      <c r="D5269" s="3">
        <f t="shared" si="236"/>
        <v>0.34692100213675964</v>
      </c>
    </row>
    <row r="5270" spans="1:4" x14ac:dyDescent="0.2">
      <c r="A5270" s="2">
        <v>52.74</v>
      </c>
      <c r="B5270" s="14">
        <f t="shared" si="234"/>
        <v>3.595172632280421E-2</v>
      </c>
      <c r="C5270" s="3">
        <f t="shared" si="235"/>
        <v>9.6387455999241052</v>
      </c>
      <c r="D5270" s="3">
        <f t="shared" si="236"/>
        <v>0.34652954390360469</v>
      </c>
    </row>
    <row r="5271" spans="1:4" x14ac:dyDescent="0.2">
      <c r="A5271" s="2">
        <v>52.75</v>
      </c>
      <c r="B5271" s="14">
        <f t="shared" si="234"/>
        <v>3.5938096628557292E-2</v>
      </c>
      <c r="C5271" s="3">
        <f t="shared" si="235"/>
        <v>9.6315229064597183</v>
      </c>
      <c r="D5271" s="3">
        <f t="shared" si="236"/>
        <v>0.34613860089251236</v>
      </c>
    </row>
    <row r="5272" spans="1:4" x14ac:dyDescent="0.2">
      <c r="A5272" s="2">
        <v>52.76</v>
      </c>
      <c r="B5272" s="14">
        <f t="shared" si="234"/>
        <v>3.5924474683591577E-2</v>
      </c>
      <c r="C5272" s="3">
        <f t="shared" si="235"/>
        <v>9.6243069766188665</v>
      </c>
      <c r="D5272" s="3">
        <f t="shared" si="236"/>
        <v>0.34574817232865829</v>
      </c>
    </row>
    <row r="5273" spans="1:4" x14ac:dyDescent="0.2">
      <c r="A5273" s="2">
        <v>52.77</v>
      </c>
      <c r="B5273" s="14">
        <f t="shared" si="234"/>
        <v>3.591086048203361E-2</v>
      </c>
      <c r="C5273" s="3">
        <f t="shared" si="235"/>
        <v>9.617097802802963</v>
      </c>
      <c r="D5273" s="3">
        <f t="shared" si="236"/>
        <v>0.34535825743852916</v>
      </c>
    </row>
    <row r="5274" spans="1:4" x14ac:dyDescent="0.2">
      <c r="A5274" s="2">
        <v>52.78</v>
      </c>
      <c r="B5274" s="14">
        <f t="shared" si="234"/>
        <v>3.5897254018015509E-2</v>
      </c>
      <c r="C5274" s="3">
        <f t="shared" si="235"/>
        <v>9.6098953774234097</v>
      </c>
      <c r="D5274" s="3">
        <f t="shared" si="236"/>
        <v>0.34496885544992117</v>
      </c>
    </row>
    <row r="5275" spans="1:4" x14ac:dyDescent="0.2">
      <c r="A5275" s="2">
        <v>52.79</v>
      </c>
      <c r="B5275" s="14">
        <f t="shared" si="234"/>
        <v>3.5883655285674977E-2</v>
      </c>
      <c r="C5275" s="3">
        <f t="shared" si="235"/>
        <v>9.6026996929014903</v>
      </c>
      <c r="D5275" s="3">
        <f t="shared" si="236"/>
        <v>0.34457996559193405</v>
      </c>
    </row>
    <row r="5276" spans="1:4" x14ac:dyDescent="0.2">
      <c r="A5276" s="2">
        <v>52.8</v>
      </c>
      <c r="B5276" s="14">
        <f t="shared" si="234"/>
        <v>3.5870064279155164E-2</v>
      </c>
      <c r="C5276" s="3">
        <f t="shared" si="235"/>
        <v>9.5955107416685106</v>
      </c>
      <c r="D5276" s="3">
        <f t="shared" si="236"/>
        <v>0.34419158709497333</v>
      </c>
    </row>
    <row r="5277" spans="1:4" x14ac:dyDescent="0.2">
      <c r="A5277" s="2">
        <v>52.81</v>
      </c>
      <c r="B5277" s="14">
        <f t="shared" si="234"/>
        <v>3.5856480992604925E-2</v>
      </c>
      <c r="C5277" s="3">
        <f t="shared" si="235"/>
        <v>9.5883285161655891</v>
      </c>
      <c r="D5277" s="3">
        <f t="shared" si="236"/>
        <v>0.34380371919074321</v>
      </c>
    </row>
    <row r="5278" spans="1:4" x14ac:dyDescent="0.2">
      <c r="A5278" s="2">
        <v>52.82</v>
      </c>
      <c r="B5278" s="14">
        <f t="shared" si="234"/>
        <v>3.584290542017847E-2</v>
      </c>
      <c r="C5278" s="3">
        <f t="shared" si="235"/>
        <v>9.5811530088437777</v>
      </c>
      <c r="D5278" s="3">
        <f t="shared" si="236"/>
        <v>0.34341636111224588</v>
      </c>
    </row>
    <row r="5279" spans="1:4" x14ac:dyDescent="0.2">
      <c r="A5279" s="2">
        <v>52.83</v>
      </c>
      <c r="B5279" s="14">
        <f t="shared" si="234"/>
        <v>3.582933755603572E-2</v>
      </c>
      <c r="C5279" s="3">
        <f t="shared" si="235"/>
        <v>9.5739842121640777</v>
      </c>
      <c r="D5279" s="3">
        <f t="shared" si="236"/>
        <v>0.34302951209378346</v>
      </c>
    </row>
    <row r="5280" spans="1:4" x14ac:dyDescent="0.2">
      <c r="A5280" s="2">
        <v>52.84</v>
      </c>
      <c r="B5280" s="14">
        <f t="shared" si="234"/>
        <v>3.5815777394342017E-2</v>
      </c>
      <c r="C5280" s="3">
        <f t="shared" si="235"/>
        <v>9.5668221185972371</v>
      </c>
      <c r="D5280" s="3">
        <f t="shared" si="236"/>
        <v>0.34264317137094613</v>
      </c>
    </row>
    <row r="5281" spans="1:4" x14ac:dyDescent="0.2">
      <c r="A5281" s="2">
        <v>52.85</v>
      </c>
      <c r="B5281" s="14">
        <f t="shared" si="234"/>
        <v>3.5802224929268212E-2</v>
      </c>
      <c r="C5281" s="3">
        <f t="shared" si="235"/>
        <v>9.5596667206239356</v>
      </c>
      <c r="D5281" s="3">
        <f t="shared" si="236"/>
        <v>0.34225733818061799</v>
      </c>
    </row>
    <row r="5282" spans="1:4" x14ac:dyDescent="0.2">
      <c r="A5282" s="2">
        <v>52.86</v>
      </c>
      <c r="B5282" s="14">
        <f t="shared" si="234"/>
        <v>3.5788680154990746E-2</v>
      </c>
      <c r="C5282" s="3">
        <f t="shared" si="235"/>
        <v>9.5525180107346905</v>
      </c>
      <c r="D5282" s="3">
        <f t="shared" si="236"/>
        <v>0.34187201176097232</v>
      </c>
    </row>
    <row r="5283" spans="1:4" x14ac:dyDescent="0.2">
      <c r="A5283" s="2">
        <v>52.87</v>
      </c>
      <c r="B5283" s="14">
        <f t="shared" si="234"/>
        <v>3.5775143065691489E-2</v>
      </c>
      <c r="C5283" s="3">
        <f t="shared" si="235"/>
        <v>9.5453759814297978</v>
      </c>
      <c r="D5283" s="3">
        <f t="shared" si="236"/>
        <v>0.34148719135146632</v>
      </c>
    </row>
    <row r="5284" spans="1:4" x14ac:dyDescent="0.2">
      <c r="A5284" s="2">
        <v>52.88</v>
      </c>
      <c r="B5284" s="14">
        <f t="shared" ref="B5284:B5347" si="237">10^(2-2*LOG(A5284))</f>
        <v>3.5761613655557849E-2</v>
      </c>
      <c r="C5284" s="3">
        <f t="shared" si="235"/>
        <v>9.5382406252194158</v>
      </c>
      <c r="D5284" s="3">
        <f t="shared" si="236"/>
        <v>0.3411028761928433</v>
      </c>
    </row>
    <row r="5285" spans="1:4" x14ac:dyDescent="0.2">
      <c r="A5285" s="2">
        <v>52.89</v>
      </c>
      <c r="B5285" s="14">
        <f t="shared" si="237"/>
        <v>3.5748091918782747E-2</v>
      </c>
      <c r="C5285" s="3">
        <f t="shared" si="235"/>
        <v>9.5311119346234641</v>
      </c>
      <c r="D5285" s="3">
        <f t="shared" si="236"/>
        <v>0.34071906552712683</v>
      </c>
    </row>
    <row r="5286" spans="1:4" x14ac:dyDescent="0.2">
      <c r="A5286" s="2">
        <v>52.9</v>
      </c>
      <c r="B5286" s="14">
        <f t="shared" si="237"/>
        <v>3.5734577849564575E-2</v>
      </c>
      <c r="C5286" s="3">
        <f t="shared" si="235"/>
        <v>9.5239899021716532</v>
      </c>
      <c r="D5286" s="3">
        <f t="shared" si="236"/>
        <v>0.34033575859761983</v>
      </c>
    </row>
    <row r="5287" spans="1:4" x14ac:dyDescent="0.2">
      <c r="A5287" s="2">
        <v>52.91</v>
      </c>
      <c r="B5287" s="14">
        <f t="shared" si="237"/>
        <v>3.5721071442107143E-2</v>
      </c>
      <c r="C5287" s="3">
        <f t="shared" si="235"/>
        <v>9.5168745204034462</v>
      </c>
      <c r="D5287" s="3">
        <f t="shared" si="236"/>
        <v>0.33995295464890063</v>
      </c>
    </row>
    <row r="5288" spans="1:4" x14ac:dyDescent="0.2">
      <c r="A5288" s="2">
        <v>52.92</v>
      </c>
      <c r="B5288" s="14">
        <f t="shared" si="237"/>
        <v>3.5707572690619888E-2</v>
      </c>
      <c r="C5288" s="3">
        <f t="shared" si="235"/>
        <v>9.5097657818680723</v>
      </c>
      <c r="D5288" s="3">
        <f t="shared" si="236"/>
        <v>0.33957065292682387</v>
      </c>
    </row>
    <row r="5289" spans="1:4" x14ac:dyDescent="0.2">
      <c r="A5289" s="2">
        <v>52.93</v>
      </c>
      <c r="B5289" s="14">
        <f t="shared" si="237"/>
        <v>3.5694081589317521E-2</v>
      </c>
      <c r="C5289" s="3">
        <f t="shared" si="235"/>
        <v>9.5026636791244972</v>
      </c>
      <c r="D5289" s="3">
        <f t="shared" si="236"/>
        <v>0.33918885267851401</v>
      </c>
    </row>
    <row r="5290" spans="1:4" x14ac:dyDescent="0.2">
      <c r="A5290" s="2">
        <v>52.94</v>
      </c>
      <c r="B5290" s="14">
        <f t="shared" si="237"/>
        <v>3.5680598132420402E-2</v>
      </c>
      <c r="C5290" s="3">
        <f t="shared" si="235"/>
        <v>9.4955682047413923</v>
      </c>
      <c r="D5290" s="3">
        <f t="shared" si="236"/>
        <v>0.33880755315236627</v>
      </c>
    </row>
    <row r="5291" spans="1:4" x14ac:dyDescent="0.2">
      <c r="A5291" s="2">
        <v>52.95</v>
      </c>
      <c r="B5291" s="14">
        <f t="shared" si="237"/>
        <v>3.5667122314154198E-2</v>
      </c>
      <c r="C5291" s="3">
        <f t="shared" si="235"/>
        <v>9.4884793512971335</v>
      </c>
      <c r="D5291" s="3">
        <f t="shared" si="236"/>
        <v>0.33842675359804136</v>
      </c>
    </row>
    <row r="5292" spans="1:4" x14ac:dyDescent="0.2">
      <c r="A5292" s="2">
        <v>52.96</v>
      </c>
      <c r="B5292" s="14">
        <f t="shared" si="237"/>
        <v>3.5653654128750198E-2</v>
      </c>
      <c r="C5292" s="3">
        <f t="shared" si="235"/>
        <v>9.4813971113798132</v>
      </c>
      <c r="D5292" s="3">
        <f t="shared" si="236"/>
        <v>0.3380464532664671</v>
      </c>
    </row>
    <row r="5293" spans="1:4" x14ac:dyDescent="0.2">
      <c r="A5293" s="2">
        <v>52.97</v>
      </c>
      <c r="B5293" s="14">
        <f t="shared" si="237"/>
        <v>3.5640193570444921E-2</v>
      </c>
      <c r="C5293" s="3">
        <f t="shared" si="235"/>
        <v>9.4743214775872033</v>
      </c>
      <c r="D5293" s="3">
        <f t="shared" si="236"/>
        <v>0.33766665140983165</v>
      </c>
    </row>
    <row r="5294" spans="1:4" x14ac:dyDescent="0.2">
      <c r="A5294" s="2">
        <v>52.98</v>
      </c>
      <c r="B5294" s="14">
        <f t="shared" si="237"/>
        <v>3.5626740633480494E-2</v>
      </c>
      <c r="C5294" s="3">
        <f t="shared" si="235"/>
        <v>9.4672524425267</v>
      </c>
      <c r="D5294" s="3">
        <f t="shared" si="236"/>
        <v>0.33728734728158344</v>
      </c>
    </row>
    <row r="5295" spans="1:4" x14ac:dyDescent="0.2">
      <c r="A5295" s="2">
        <v>52.99</v>
      </c>
      <c r="B5295" s="14">
        <f t="shared" si="237"/>
        <v>3.5613295312104394E-2</v>
      </c>
      <c r="C5295" s="3">
        <f t="shared" si="235"/>
        <v>9.4601899988153644</v>
      </c>
      <c r="D5295" s="3">
        <f t="shared" si="236"/>
        <v>0.33690854013642807</v>
      </c>
    </row>
    <row r="5296" spans="1:4" x14ac:dyDescent="0.2">
      <c r="A5296" s="2">
        <v>53</v>
      </c>
      <c r="B5296" s="14">
        <f t="shared" si="237"/>
        <v>3.55998576005696E-2</v>
      </c>
      <c r="C5296" s="3">
        <f t="shared" si="235"/>
        <v>9.4531341390799408</v>
      </c>
      <c r="D5296" s="3">
        <f t="shared" si="236"/>
        <v>0.33653022923032899</v>
      </c>
    </row>
    <row r="5297" spans="1:4" x14ac:dyDescent="0.2">
      <c r="A5297" s="2">
        <v>53.01</v>
      </c>
      <c r="B5297" s="14">
        <f t="shared" si="237"/>
        <v>3.5586427493134398E-2</v>
      </c>
      <c r="C5297" s="3">
        <f t="shared" si="235"/>
        <v>9.4460848559567161</v>
      </c>
      <c r="D5297" s="3">
        <f t="shared" si="236"/>
        <v>0.33615241382049854</v>
      </c>
    </row>
    <row r="5298" spans="1:4" x14ac:dyDescent="0.2">
      <c r="A5298" s="2">
        <v>53.02</v>
      </c>
      <c r="B5298" s="14">
        <f t="shared" si="237"/>
        <v>3.5573004984062552E-2</v>
      </c>
      <c r="C5298" s="3">
        <f t="shared" si="235"/>
        <v>9.4390421420916208</v>
      </c>
      <c r="D5298" s="3">
        <f t="shared" si="236"/>
        <v>0.33577509316540172</v>
      </c>
    </row>
    <row r="5299" spans="1:4" x14ac:dyDescent="0.2">
      <c r="A5299" s="2">
        <v>53.03</v>
      </c>
      <c r="B5299" s="14">
        <f t="shared" si="237"/>
        <v>3.5559590067623319E-2</v>
      </c>
      <c r="C5299" s="3">
        <f t="shared" si="235"/>
        <v>9.4320059901401994</v>
      </c>
      <c r="D5299" s="3">
        <f t="shared" si="236"/>
        <v>0.33539826652475307</v>
      </c>
    </row>
    <row r="5300" spans="1:4" x14ac:dyDescent="0.2">
      <c r="A5300" s="2">
        <v>53.04</v>
      </c>
      <c r="B5300" s="14">
        <f t="shared" si="237"/>
        <v>3.554618273809116E-2</v>
      </c>
      <c r="C5300" s="3">
        <f t="shared" si="235"/>
        <v>9.4249763927675492</v>
      </c>
      <c r="D5300" s="3">
        <f t="shared" si="236"/>
        <v>0.33502193315951057</v>
      </c>
    </row>
    <row r="5301" spans="1:4" x14ac:dyDescent="0.2">
      <c r="A5301" s="2">
        <v>53.05</v>
      </c>
      <c r="B5301" s="14">
        <f t="shared" si="237"/>
        <v>3.5532782989746131E-2</v>
      </c>
      <c r="C5301" s="3">
        <f t="shared" si="235"/>
        <v>9.4179533426483353</v>
      </c>
      <c r="D5301" s="3">
        <f t="shared" si="236"/>
        <v>0.33464609233187748</v>
      </c>
    </row>
    <row r="5302" spans="1:4" x14ac:dyDescent="0.2">
      <c r="A5302" s="2">
        <v>53.06</v>
      </c>
      <c r="B5302" s="14">
        <f t="shared" si="237"/>
        <v>3.5519390816873511E-2</v>
      </c>
      <c r="C5302" s="3">
        <f t="shared" si="235"/>
        <v>9.4109368324667262</v>
      </c>
      <c r="D5302" s="3">
        <f t="shared" si="236"/>
        <v>0.33427074330529533</v>
      </c>
    </row>
    <row r="5303" spans="1:4" x14ac:dyDescent="0.2">
      <c r="A5303" s="2">
        <v>53.07</v>
      </c>
      <c r="B5303" s="14">
        <f t="shared" si="237"/>
        <v>3.5506006213764096E-2</v>
      </c>
      <c r="C5303" s="3">
        <f t="shared" si="235"/>
        <v>9.4039268549165183</v>
      </c>
      <c r="D5303" s="3">
        <f t="shared" si="236"/>
        <v>0.33389588534444897</v>
      </c>
    </row>
    <row r="5304" spans="1:4" x14ac:dyDescent="0.2">
      <c r="A5304" s="2">
        <v>53.08</v>
      </c>
      <c r="B5304" s="14">
        <f t="shared" si="237"/>
        <v>3.5492629174714026E-2</v>
      </c>
      <c r="C5304" s="3">
        <f t="shared" si="235"/>
        <v>9.3969234027009687</v>
      </c>
      <c r="D5304" s="3">
        <f t="shared" si="236"/>
        <v>0.3335215177152574</v>
      </c>
    </row>
    <row r="5305" spans="1:4" x14ac:dyDescent="0.2">
      <c r="A5305" s="2">
        <v>53.09</v>
      </c>
      <c r="B5305" s="14">
        <f t="shared" si="237"/>
        <v>3.5479259694024733E-2</v>
      </c>
      <c r="C5305" s="3">
        <f t="shared" si="235"/>
        <v>9.3899264685328365</v>
      </c>
      <c r="D5305" s="3">
        <f t="shared" si="236"/>
        <v>0.33314763968487304</v>
      </c>
    </row>
    <row r="5306" spans="1:4" x14ac:dyDescent="0.2">
      <c r="A5306" s="2">
        <v>53.1</v>
      </c>
      <c r="B5306" s="14">
        <f t="shared" si="237"/>
        <v>3.5465897766003097E-2</v>
      </c>
      <c r="C5306" s="3">
        <f t="shared" si="235"/>
        <v>9.3829360451343824</v>
      </c>
      <c r="D5306" s="3">
        <f t="shared" si="236"/>
        <v>0.33277425052168141</v>
      </c>
    </row>
    <row r="5307" spans="1:4" x14ac:dyDescent="0.2">
      <c r="A5307" s="2">
        <v>53.11</v>
      </c>
      <c r="B5307" s="14">
        <f t="shared" si="237"/>
        <v>3.5452543384961309E-2</v>
      </c>
      <c r="C5307" s="3">
        <f t="shared" si="235"/>
        <v>9.3759521252373634</v>
      </c>
      <c r="D5307" s="3">
        <f t="shared" si="236"/>
        <v>0.33240134949529782</v>
      </c>
    </row>
    <row r="5308" spans="1:4" x14ac:dyDescent="0.2">
      <c r="A5308" s="2">
        <v>53.12</v>
      </c>
      <c r="B5308" s="14">
        <f t="shared" si="237"/>
        <v>3.543919654521701E-2</v>
      </c>
      <c r="C5308" s="3">
        <f t="shared" si="235"/>
        <v>9.3689747015829514</v>
      </c>
      <c r="D5308" s="3">
        <f t="shared" si="236"/>
        <v>0.33202893587656407</v>
      </c>
    </row>
    <row r="5309" spans="1:4" x14ac:dyDescent="0.2">
      <c r="A5309" s="2">
        <v>53.13</v>
      </c>
      <c r="B5309" s="14">
        <f t="shared" si="237"/>
        <v>3.5425857241093019E-2</v>
      </c>
      <c r="C5309" s="3">
        <f t="shared" si="235"/>
        <v>9.3620037669218501</v>
      </c>
      <c r="D5309" s="3">
        <f t="shared" si="236"/>
        <v>0.33165700893754851</v>
      </c>
    </row>
    <row r="5310" spans="1:4" x14ac:dyDescent="0.2">
      <c r="A5310" s="2">
        <v>53.14</v>
      </c>
      <c r="B5310" s="14">
        <f t="shared" si="237"/>
        <v>3.5412525466917678E-2</v>
      </c>
      <c r="C5310" s="3">
        <f t="shared" si="235"/>
        <v>9.3550393140141281</v>
      </c>
      <c r="D5310" s="3">
        <f t="shared" si="236"/>
        <v>0.3312855679515414</v>
      </c>
    </row>
    <row r="5311" spans="1:4" x14ac:dyDescent="0.2">
      <c r="A5311" s="2">
        <v>53.15</v>
      </c>
      <c r="B5311" s="14">
        <f t="shared" si="237"/>
        <v>3.5399201217024542E-2</v>
      </c>
      <c r="C5311" s="3">
        <f t="shared" si="235"/>
        <v>9.3480813356293115</v>
      </c>
      <c r="D5311" s="3">
        <f t="shared" si="236"/>
        <v>0.33091461219305351</v>
      </c>
    </row>
    <row r="5312" spans="1:4" x14ac:dyDescent="0.2">
      <c r="A5312" s="2">
        <v>53.16</v>
      </c>
      <c r="B5312" s="14">
        <f t="shared" si="237"/>
        <v>3.53858844857525E-2</v>
      </c>
      <c r="C5312" s="3">
        <f t="shared" si="235"/>
        <v>9.3411298245463126</v>
      </c>
      <c r="D5312" s="3">
        <f t="shared" si="236"/>
        <v>0.33054414093781331</v>
      </c>
    </row>
    <row r="5313" spans="1:4" x14ac:dyDescent="0.2">
      <c r="A5313" s="2">
        <v>53.17</v>
      </c>
      <c r="B5313" s="14">
        <f t="shared" si="237"/>
        <v>3.537257526744584E-2</v>
      </c>
      <c r="C5313" s="3">
        <f t="shared" si="235"/>
        <v>9.334184773553428</v>
      </c>
      <c r="D5313" s="3">
        <f t="shared" si="236"/>
        <v>0.33017415346276552</v>
      </c>
    </row>
    <row r="5314" spans="1:4" x14ac:dyDescent="0.2">
      <c r="A5314" s="2">
        <v>53.18</v>
      </c>
      <c r="B5314" s="14">
        <f t="shared" si="237"/>
        <v>3.5359273556454109E-2</v>
      </c>
      <c r="C5314" s="3">
        <f t="shared" si="235"/>
        <v>9.3272461754483711</v>
      </c>
      <c r="D5314" s="3">
        <f t="shared" si="236"/>
        <v>0.32980464904606932</v>
      </c>
    </row>
    <row r="5315" spans="1:4" x14ac:dyDescent="0.2">
      <c r="A5315" s="2">
        <v>53.19</v>
      </c>
      <c r="B5315" s="14">
        <f t="shared" si="237"/>
        <v>3.534597934713217E-2</v>
      </c>
      <c r="C5315" s="3">
        <f t="shared" si="235"/>
        <v>9.3203140230381898</v>
      </c>
      <c r="D5315" s="3">
        <f t="shared" si="236"/>
        <v>0.32943562696709422</v>
      </c>
    </row>
    <row r="5316" spans="1:4" x14ac:dyDescent="0.2">
      <c r="A5316" s="2">
        <v>53.2</v>
      </c>
      <c r="B5316" s="14">
        <f t="shared" si="237"/>
        <v>3.5332692633840215E-2</v>
      </c>
      <c r="C5316" s="3">
        <f t="shared" si="235"/>
        <v>9.3133883091393272</v>
      </c>
      <c r="D5316" s="3">
        <f t="shared" si="236"/>
        <v>0.32906708650642069</v>
      </c>
    </row>
    <row r="5317" spans="1:4" x14ac:dyDescent="0.2">
      <c r="A5317" s="2">
        <v>53.21</v>
      </c>
      <c r="B5317" s="14">
        <f t="shared" si="237"/>
        <v>3.5319413410943724E-2</v>
      </c>
      <c r="C5317" s="3">
        <f t="shared" si="235"/>
        <v>9.3064690265774992</v>
      </c>
      <c r="D5317" s="3">
        <f t="shared" si="236"/>
        <v>0.32869902694583369</v>
      </c>
    </row>
    <row r="5318" spans="1:4" x14ac:dyDescent="0.2">
      <c r="A5318" s="2">
        <v>53.22</v>
      </c>
      <c r="B5318" s="14">
        <f t="shared" si="237"/>
        <v>3.5306141672813436E-2</v>
      </c>
      <c r="C5318" s="3">
        <f t="shared" ref="C5318:C5381" si="238">374200000/(A5318^5*(EXP(14380/(A5318*3000))-1))</f>
        <v>9.2995561681877827</v>
      </c>
      <c r="D5318" s="3">
        <f t="shared" ref="D5318:D5381" si="239">B5318*C5318</f>
        <v>0.32833144756832389</v>
      </c>
    </row>
    <row r="5319" spans="1:4" x14ac:dyDescent="0.2">
      <c r="A5319" s="2">
        <v>53.23</v>
      </c>
      <c r="B5319" s="14">
        <f t="shared" si="237"/>
        <v>3.5292877413825467E-2</v>
      </c>
      <c r="C5319" s="3">
        <f t="shared" si="238"/>
        <v>9.2926497268145809</v>
      </c>
      <c r="D5319" s="3">
        <f t="shared" si="239"/>
        <v>0.32796434765808574</v>
      </c>
    </row>
    <row r="5320" spans="1:4" x14ac:dyDescent="0.2">
      <c r="A5320" s="2">
        <v>53.24</v>
      </c>
      <c r="B5320" s="14">
        <f t="shared" si="237"/>
        <v>3.5279620628361083E-2</v>
      </c>
      <c r="C5320" s="3">
        <f t="shared" si="238"/>
        <v>9.2857496953115657</v>
      </c>
      <c r="D5320" s="3">
        <f t="shared" si="239"/>
        <v>0.32759772650051155</v>
      </c>
    </row>
    <row r="5321" spans="1:4" x14ac:dyDescent="0.2">
      <c r="A5321" s="2">
        <v>53.25</v>
      </c>
      <c r="B5321" s="14">
        <f t="shared" si="237"/>
        <v>3.5266371310806927E-2</v>
      </c>
      <c r="C5321" s="3">
        <f t="shared" si="238"/>
        <v>9.2788560665416924</v>
      </c>
      <c r="D5321" s="3">
        <f t="shared" si="239"/>
        <v>0.32723158338219277</v>
      </c>
    </row>
    <row r="5322" spans="1:4" x14ac:dyDescent="0.2">
      <c r="A5322" s="2">
        <v>53.26</v>
      </c>
      <c r="B5322" s="14">
        <f t="shared" si="237"/>
        <v>3.5253129455554873E-2</v>
      </c>
      <c r="C5322" s="3">
        <f t="shared" si="238"/>
        <v>9.271968833377203</v>
      </c>
      <c r="D5322" s="3">
        <f t="shared" si="239"/>
        <v>0.3268659175909166</v>
      </c>
    </row>
    <row r="5323" spans="1:4" x14ac:dyDescent="0.2">
      <c r="A5323" s="2">
        <v>53.27</v>
      </c>
      <c r="B5323" s="14">
        <f t="shared" si="237"/>
        <v>3.5239895057002105E-2</v>
      </c>
      <c r="C5323" s="3">
        <f t="shared" si="238"/>
        <v>9.2650879886995732</v>
      </c>
      <c r="D5323" s="3">
        <f t="shared" si="239"/>
        <v>0.32650072841566369</v>
      </c>
    </row>
    <row r="5324" spans="1:4" x14ac:dyDescent="0.2">
      <c r="A5324" s="2">
        <v>53.28</v>
      </c>
      <c r="B5324" s="14">
        <f t="shared" si="237"/>
        <v>3.5226668109550961E-2</v>
      </c>
      <c r="C5324" s="3">
        <f t="shared" si="238"/>
        <v>9.2582135253995386</v>
      </c>
      <c r="D5324" s="3">
        <f t="shared" si="239"/>
        <v>0.32613601514660528</v>
      </c>
    </row>
    <row r="5325" spans="1:4" x14ac:dyDescent="0.2">
      <c r="A5325" s="2">
        <v>53.29</v>
      </c>
      <c r="B5325" s="14">
        <f t="shared" si="237"/>
        <v>3.5213448607609173E-2</v>
      </c>
      <c r="C5325" s="3">
        <f t="shared" si="238"/>
        <v>9.2513454363770684</v>
      </c>
      <c r="D5325" s="3">
        <f t="shared" si="239"/>
        <v>0.32577177707510357</v>
      </c>
    </row>
    <row r="5326" spans="1:4" x14ac:dyDescent="0.2">
      <c r="A5326" s="2">
        <v>53.3</v>
      </c>
      <c r="B5326" s="14">
        <f t="shared" si="237"/>
        <v>3.520023654558959E-2</v>
      </c>
      <c r="C5326" s="3">
        <f t="shared" si="238"/>
        <v>9.2444837145413192</v>
      </c>
      <c r="D5326" s="3">
        <f t="shared" si="239"/>
        <v>0.32540801349370513</v>
      </c>
    </row>
    <row r="5327" spans="1:4" x14ac:dyDescent="0.2">
      <c r="A5327" s="2">
        <v>53.31</v>
      </c>
      <c r="B5327" s="14">
        <f t="shared" si="237"/>
        <v>3.5187031917910332E-2</v>
      </c>
      <c r="C5327" s="3">
        <f t="shared" si="238"/>
        <v>9.2376283528106455</v>
      </c>
      <c r="D5327" s="3">
        <f t="shared" si="239"/>
        <v>0.32504472369614162</v>
      </c>
    </row>
    <row r="5328" spans="1:4" x14ac:dyDescent="0.2">
      <c r="A5328" s="2">
        <v>53.32</v>
      </c>
      <c r="B5328" s="14">
        <f t="shared" si="237"/>
        <v>3.5173834718994816E-2</v>
      </c>
      <c r="C5328" s="3">
        <f t="shared" si="238"/>
        <v>9.2307793441126513</v>
      </c>
      <c r="D5328" s="3">
        <f t="shared" si="239"/>
        <v>0.32468190697732979</v>
      </c>
    </row>
    <row r="5329" spans="1:4" x14ac:dyDescent="0.2">
      <c r="A5329" s="2">
        <v>53.33</v>
      </c>
      <c r="B5329" s="14">
        <f t="shared" si="237"/>
        <v>3.5160644943271618E-2</v>
      </c>
      <c r="C5329" s="3">
        <f t="shared" si="238"/>
        <v>9.2239366813840107</v>
      </c>
      <c r="D5329" s="3">
        <f t="shared" si="239"/>
        <v>0.32431956263336231</v>
      </c>
    </row>
    <row r="5330" spans="1:4" x14ac:dyDescent="0.2">
      <c r="A5330" s="2">
        <v>53.34</v>
      </c>
      <c r="B5330" s="14">
        <f t="shared" si="237"/>
        <v>3.5147462585174587E-2</v>
      </c>
      <c r="C5330" s="3">
        <f t="shared" si="238"/>
        <v>9.2171003575706489</v>
      </c>
      <c r="D5330" s="3">
        <f t="shared" si="239"/>
        <v>0.3239576899615137</v>
      </c>
    </row>
    <row r="5331" spans="1:4" x14ac:dyDescent="0.2">
      <c r="A5331" s="2">
        <v>53.35</v>
      </c>
      <c r="B5331" s="14">
        <f t="shared" si="237"/>
        <v>3.5134287639142753E-2</v>
      </c>
      <c r="C5331" s="3">
        <f t="shared" si="238"/>
        <v>9.2102703656275917</v>
      </c>
      <c r="D5331" s="3">
        <f t="shared" si="239"/>
        <v>0.32359628826023229</v>
      </c>
    </row>
    <row r="5332" spans="1:4" x14ac:dyDescent="0.2">
      <c r="A5332" s="2">
        <v>53.36</v>
      </c>
      <c r="B5332" s="14">
        <f t="shared" si="237"/>
        <v>3.5121120099620359E-2</v>
      </c>
      <c r="C5332" s="3">
        <f t="shared" si="238"/>
        <v>9.2034466985190146</v>
      </c>
      <c r="D5332" s="3">
        <f t="shared" si="239"/>
        <v>0.32323535682914079</v>
      </c>
    </row>
    <row r="5333" spans="1:4" x14ac:dyDescent="0.2">
      <c r="A5333" s="2">
        <v>53.37</v>
      </c>
      <c r="B5333" s="14">
        <f t="shared" si="237"/>
        <v>3.5107959961056825E-2</v>
      </c>
      <c r="C5333" s="3">
        <f t="shared" si="238"/>
        <v>9.196629349218199</v>
      </c>
      <c r="D5333" s="3">
        <f t="shared" si="239"/>
        <v>0.3228748949690326</v>
      </c>
    </row>
    <row r="5334" spans="1:4" x14ac:dyDescent="0.2">
      <c r="A5334" s="2">
        <v>53.38</v>
      </c>
      <c r="B5334" s="14">
        <f t="shared" si="237"/>
        <v>3.5094807217906865E-2</v>
      </c>
      <c r="C5334" s="3">
        <f t="shared" si="238"/>
        <v>9.1898183107075209</v>
      </c>
      <c r="D5334" s="3">
        <f t="shared" si="239"/>
        <v>0.32251490198187099</v>
      </c>
    </row>
    <row r="5335" spans="1:4" x14ac:dyDescent="0.2">
      <c r="A5335" s="2">
        <v>53.39</v>
      </c>
      <c r="B5335" s="14">
        <f t="shared" si="237"/>
        <v>3.5081661864630298E-2</v>
      </c>
      <c r="C5335" s="3">
        <f t="shared" si="238"/>
        <v>9.1830135759784906</v>
      </c>
      <c r="D5335" s="3">
        <f t="shared" si="239"/>
        <v>0.32215537717078691</v>
      </c>
    </row>
    <row r="5336" spans="1:4" x14ac:dyDescent="0.2">
      <c r="A5336" s="2">
        <v>53.4</v>
      </c>
      <c r="B5336" s="14">
        <f t="shared" si="237"/>
        <v>3.5068523895692164E-2</v>
      </c>
      <c r="C5336" s="3">
        <f t="shared" si="238"/>
        <v>9.1762151380316723</v>
      </c>
      <c r="D5336" s="3">
        <f t="shared" si="239"/>
        <v>0.32179631984007584</v>
      </c>
    </row>
    <row r="5337" spans="1:4" x14ac:dyDescent="0.2">
      <c r="A5337" s="2">
        <v>53.41</v>
      </c>
      <c r="B5337" s="14">
        <f t="shared" si="237"/>
        <v>3.5055393305562677E-2</v>
      </c>
      <c r="C5337" s="3">
        <f t="shared" si="238"/>
        <v>9.1694229898766544</v>
      </c>
      <c r="D5337" s="3">
        <f t="shared" si="239"/>
        <v>0.3214377292951946</v>
      </c>
    </row>
    <row r="5338" spans="1:4" x14ac:dyDescent="0.2">
      <c r="A5338" s="2">
        <v>53.42</v>
      </c>
      <c r="B5338" s="14">
        <f t="shared" si="237"/>
        <v>3.5042270088717208E-2</v>
      </c>
      <c r="C5338" s="3">
        <f t="shared" si="238"/>
        <v>9.1626371245321359</v>
      </c>
      <c r="D5338" s="3">
        <f t="shared" si="239"/>
        <v>0.32107960484276232</v>
      </c>
    </row>
    <row r="5339" spans="1:4" x14ac:dyDescent="0.2">
      <c r="A5339" s="2">
        <v>53.43</v>
      </c>
      <c r="B5339" s="14">
        <f t="shared" si="237"/>
        <v>3.5029154239636318E-2</v>
      </c>
      <c r="C5339" s="3">
        <f t="shared" si="238"/>
        <v>9.1558575350258664</v>
      </c>
      <c r="D5339" s="3">
        <f t="shared" si="239"/>
        <v>0.32072194579055746</v>
      </c>
    </row>
    <row r="5340" spans="1:4" x14ac:dyDescent="0.2">
      <c r="A5340" s="2">
        <v>53.44</v>
      </c>
      <c r="B5340" s="14">
        <f t="shared" si="237"/>
        <v>3.5016045752805772E-2</v>
      </c>
      <c r="C5340" s="3">
        <f t="shared" si="238"/>
        <v>9.1490842143945343</v>
      </c>
      <c r="D5340" s="3">
        <f t="shared" si="239"/>
        <v>0.32036475144751209</v>
      </c>
    </row>
    <row r="5341" spans="1:4" x14ac:dyDescent="0.2">
      <c r="A5341" s="2">
        <v>53.45</v>
      </c>
      <c r="B5341" s="14">
        <f t="shared" si="237"/>
        <v>3.500294462271638E-2</v>
      </c>
      <c r="C5341" s="3">
        <f t="shared" si="238"/>
        <v>9.14231715568393</v>
      </c>
      <c r="D5341" s="3">
        <f t="shared" si="239"/>
        <v>0.32000802112371451</v>
      </c>
    </row>
    <row r="5342" spans="1:4" x14ac:dyDescent="0.2">
      <c r="A5342" s="2">
        <v>53.46</v>
      </c>
      <c r="B5342" s="14">
        <f t="shared" si="237"/>
        <v>3.4989850843864197E-2</v>
      </c>
      <c r="C5342" s="3">
        <f t="shared" si="238"/>
        <v>9.135556351948793</v>
      </c>
      <c r="D5342" s="3">
        <f t="shared" si="239"/>
        <v>0.31965175413040442</v>
      </c>
    </row>
    <row r="5343" spans="1:4" x14ac:dyDescent="0.2">
      <c r="A5343" s="2">
        <v>53.47</v>
      </c>
      <c r="B5343" s="14">
        <f t="shared" si="237"/>
        <v>3.4976764410750476E-2</v>
      </c>
      <c r="C5343" s="3">
        <f t="shared" si="238"/>
        <v>9.128801796252846</v>
      </c>
      <c r="D5343" s="3">
        <f t="shared" si="239"/>
        <v>0.31929594977997156</v>
      </c>
    </row>
    <row r="5344" spans="1:4" x14ac:dyDescent="0.2">
      <c r="A5344" s="2">
        <v>53.48</v>
      </c>
      <c r="B5344" s="14">
        <f t="shared" si="237"/>
        <v>3.4963685317881438E-2</v>
      </c>
      <c r="C5344" s="3">
        <f t="shared" si="238"/>
        <v>9.1220534816688161</v>
      </c>
      <c r="D5344" s="3">
        <f t="shared" si="239"/>
        <v>0.31894060738595326</v>
      </c>
    </row>
    <row r="5345" spans="1:4" x14ac:dyDescent="0.2">
      <c r="A5345" s="2">
        <v>53.49</v>
      </c>
      <c r="B5345" s="14">
        <f t="shared" si="237"/>
        <v>3.4950613559768549E-2</v>
      </c>
      <c r="C5345" s="3">
        <f t="shared" si="238"/>
        <v>9.1153114012783778</v>
      </c>
      <c r="D5345" s="3">
        <f t="shared" si="239"/>
        <v>0.31858572626303294</v>
      </c>
    </row>
    <row r="5346" spans="1:4" x14ac:dyDescent="0.2">
      <c r="A5346" s="2">
        <v>53.5</v>
      </c>
      <c r="B5346" s="14">
        <f t="shared" si="237"/>
        <v>3.4937549130928454E-2</v>
      </c>
      <c r="C5346" s="3">
        <f t="shared" si="238"/>
        <v>9.1085755481721016</v>
      </c>
      <c r="D5346" s="3">
        <f t="shared" si="239"/>
        <v>0.3182313057270364</v>
      </c>
    </row>
    <row r="5347" spans="1:4" x14ac:dyDescent="0.2">
      <c r="A5347" s="2">
        <v>53.51</v>
      </c>
      <c r="B5347" s="14">
        <f t="shared" si="237"/>
        <v>3.4924492025882832E-2</v>
      </c>
      <c r="C5347" s="3">
        <f t="shared" si="238"/>
        <v>9.1018459154495517</v>
      </c>
      <c r="D5347" s="3">
        <f t="shared" si="239"/>
        <v>0.3178773450949321</v>
      </c>
    </row>
    <row r="5348" spans="1:4" x14ac:dyDescent="0.2">
      <c r="A5348" s="2">
        <v>53.52</v>
      </c>
      <c r="B5348" s="14">
        <f t="shared" ref="B5348:B5411" si="240">10^(2-2*LOG(A5348))</f>
        <v>3.491144223915843E-2</v>
      </c>
      <c r="C5348" s="3">
        <f t="shared" si="238"/>
        <v>9.0951224962192079</v>
      </c>
      <c r="D5348" s="3">
        <f t="shared" si="239"/>
        <v>0.31752384368482733</v>
      </c>
    </row>
    <row r="5349" spans="1:4" x14ac:dyDescent="0.2">
      <c r="A5349" s="2">
        <v>53.53</v>
      </c>
      <c r="B5349" s="14">
        <f t="shared" si="240"/>
        <v>3.4898399765287316E-2</v>
      </c>
      <c r="C5349" s="3">
        <f t="shared" si="238"/>
        <v>9.0884052835984157</v>
      </c>
      <c r="D5349" s="3">
        <f t="shared" si="239"/>
        <v>0.31717080081596694</v>
      </c>
    </row>
    <row r="5350" spans="1:4" x14ac:dyDescent="0.2">
      <c r="A5350" s="2">
        <v>53.54</v>
      </c>
      <c r="B5350" s="14">
        <f t="shared" si="240"/>
        <v>3.4885364598806444E-2</v>
      </c>
      <c r="C5350" s="3">
        <f t="shared" si="238"/>
        <v>9.0816942707134398</v>
      </c>
      <c r="D5350" s="3">
        <f t="shared" si="239"/>
        <v>0.31681821580872993</v>
      </c>
    </row>
    <row r="5351" spans="1:4" x14ac:dyDescent="0.2">
      <c r="A5351" s="2">
        <v>53.55</v>
      </c>
      <c r="B5351" s="14">
        <f t="shared" si="240"/>
        <v>3.4872336734257985E-2</v>
      </c>
      <c r="C5351" s="3">
        <f t="shared" si="238"/>
        <v>9.0749894506994124</v>
      </c>
      <c r="D5351" s="3">
        <f t="shared" si="239"/>
        <v>0.31646608798462883</v>
      </c>
    </row>
    <row r="5352" spans="1:4" x14ac:dyDescent="0.2">
      <c r="A5352" s="2">
        <v>53.56</v>
      </c>
      <c r="B5352" s="14">
        <f t="shared" si="240"/>
        <v>3.4859316166189119E-2</v>
      </c>
      <c r="C5352" s="3">
        <f t="shared" si="238"/>
        <v>9.0682908167003351</v>
      </c>
      <c r="D5352" s="3">
        <f t="shared" si="239"/>
        <v>0.3161144166663063</v>
      </c>
    </row>
    <row r="5353" spans="1:4" x14ac:dyDescent="0.2">
      <c r="A5353" s="2">
        <v>53.57</v>
      </c>
      <c r="B5353" s="14">
        <f t="shared" si="240"/>
        <v>3.4846302889152254E-2</v>
      </c>
      <c r="C5353" s="3">
        <f t="shared" si="238"/>
        <v>9.061598361869077</v>
      </c>
      <c r="D5353" s="3">
        <f t="shared" si="239"/>
        <v>0.31576320117753576</v>
      </c>
    </row>
    <row r="5354" spans="1:4" x14ac:dyDescent="0.2">
      <c r="A5354" s="2">
        <v>53.58</v>
      </c>
      <c r="B5354" s="14">
        <f t="shared" si="240"/>
        <v>3.4833296897704771E-2</v>
      </c>
      <c r="C5354" s="3">
        <f t="shared" si="238"/>
        <v>9.0549120793673108</v>
      </c>
      <c r="D5354" s="3">
        <f t="shared" si="239"/>
        <v>0.31541244084321479</v>
      </c>
    </row>
    <row r="5355" spans="1:4" x14ac:dyDescent="0.2">
      <c r="A5355" s="2">
        <v>53.59</v>
      </c>
      <c r="B5355" s="14">
        <f t="shared" si="240"/>
        <v>3.482029818640911E-2</v>
      </c>
      <c r="C5355" s="3">
        <f t="shared" si="238"/>
        <v>9.0482319623655911</v>
      </c>
      <c r="D5355" s="3">
        <f t="shared" si="239"/>
        <v>0.31506213498936753</v>
      </c>
    </row>
    <row r="5356" spans="1:4" x14ac:dyDescent="0.2">
      <c r="A5356" s="2">
        <v>53.6</v>
      </c>
      <c r="B5356" s="14">
        <f t="shared" si="240"/>
        <v>3.4807306749832914E-2</v>
      </c>
      <c r="C5356" s="3">
        <f t="shared" si="238"/>
        <v>9.0415580040432477</v>
      </c>
      <c r="D5356" s="3">
        <f t="shared" si="239"/>
        <v>0.31471228294314035</v>
      </c>
    </row>
    <row r="5357" spans="1:4" x14ac:dyDescent="0.2">
      <c r="A5357" s="2">
        <v>53.61</v>
      </c>
      <c r="B5357" s="14">
        <f t="shared" si="240"/>
        <v>3.479432258254872E-2</v>
      </c>
      <c r="C5357" s="3">
        <f t="shared" si="238"/>
        <v>9.0348901975884086</v>
      </c>
      <c r="D5357" s="3">
        <f t="shared" si="239"/>
        <v>0.31436288403279844</v>
      </c>
    </row>
    <row r="5358" spans="1:4" x14ac:dyDescent="0.2">
      <c r="A5358" s="2">
        <v>53.62</v>
      </c>
      <c r="B5358" s="14">
        <f t="shared" si="240"/>
        <v>3.4781345679134289E-2</v>
      </c>
      <c r="C5358" s="3">
        <f t="shared" si="238"/>
        <v>9.0282285361980286</v>
      </c>
      <c r="D5358" s="3">
        <f t="shared" si="239"/>
        <v>0.31401393758772816</v>
      </c>
    </row>
    <row r="5359" spans="1:4" x14ac:dyDescent="0.2">
      <c r="A5359" s="2">
        <v>53.63</v>
      </c>
      <c r="B5359" s="14">
        <f t="shared" si="240"/>
        <v>3.4768376034172301E-2</v>
      </c>
      <c r="C5359" s="3">
        <f t="shared" si="238"/>
        <v>9.0215730130777416</v>
      </c>
      <c r="D5359" s="3">
        <f t="shared" si="239"/>
        <v>0.31366544293842774</v>
      </c>
    </row>
    <row r="5360" spans="1:4" x14ac:dyDescent="0.2">
      <c r="A5360" s="2">
        <v>53.64</v>
      </c>
      <c r="B5360" s="14">
        <f t="shared" si="240"/>
        <v>3.4755413642250557E-2</v>
      </c>
      <c r="C5360" s="3">
        <f t="shared" si="238"/>
        <v>9.0149236214420974</v>
      </c>
      <c r="D5360" s="3">
        <f t="shared" si="239"/>
        <v>0.31331739941651549</v>
      </c>
    </row>
    <row r="5361" spans="1:4" x14ac:dyDescent="0.2">
      <c r="A5361" s="2">
        <v>53.65</v>
      </c>
      <c r="B5361" s="14">
        <f t="shared" si="240"/>
        <v>3.4742458497961926E-2</v>
      </c>
      <c r="C5361" s="3">
        <f t="shared" si="238"/>
        <v>9.008280354514234</v>
      </c>
      <c r="D5361" s="3">
        <f t="shared" si="239"/>
        <v>0.3129698063547165</v>
      </c>
    </row>
    <row r="5362" spans="1:4" x14ac:dyDescent="0.2">
      <c r="A5362" s="2">
        <v>53.66</v>
      </c>
      <c r="B5362" s="14">
        <f t="shared" si="240"/>
        <v>3.4729510595904234E-2</v>
      </c>
      <c r="C5362" s="3">
        <f t="shared" si="238"/>
        <v>9.0016432055261362</v>
      </c>
      <c r="D5362" s="3">
        <f t="shared" si="239"/>
        <v>0.31262266308686931</v>
      </c>
    </row>
    <row r="5363" spans="1:4" x14ac:dyDescent="0.2">
      <c r="A5363" s="2">
        <v>53.67</v>
      </c>
      <c r="B5363" s="14">
        <f t="shared" si="240"/>
        <v>3.471656993068039E-2</v>
      </c>
      <c r="C5363" s="3">
        <f t="shared" si="238"/>
        <v>8.9950121677184729</v>
      </c>
      <c r="D5363" s="3">
        <f t="shared" si="239"/>
        <v>0.31227596894791937</v>
      </c>
    </row>
    <row r="5364" spans="1:4" x14ac:dyDescent="0.2">
      <c r="A5364" s="2">
        <v>53.68</v>
      </c>
      <c r="B5364" s="14">
        <f t="shared" si="240"/>
        <v>3.4703636496898324E-2</v>
      </c>
      <c r="C5364" s="3">
        <f t="shared" si="238"/>
        <v>8.9883872343406477</v>
      </c>
      <c r="D5364" s="3">
        <f t="shared" si="239"/>
        <v>0.3119297232739191</v>
      </c>
    </row>
    <row r="5365" spans="1:4" x14ac:dyDescent="0.2">
      <c r="A5365" s="2">
        <v>53.69</v>
      </c>
      <c r="B5365" s="14">
        <f t="shared" si="240"/>
        <v>3.4690710289170978E-2</v>
      </c>
      <c r="C5365" s="3">
        <f t="shared" si="238"/>
        <v>8.98176839865069</v>
      </c>
      <c r="D5365" s="3">
        <f t="shared" si="239"/>
        <v>0.31158392540202223</v>
      </c>
    </row>
    <row r="5366" spans="1:4" x14ac:dyDescent="0.2">
      <c r="A5366" s="2">
        <v>53.7</v>
      </c>
      <c r="B5366" s="14">
        <f t="shared" si="240"/>
        <v>3.4677791302116366E-2</v>
      </c>
      <c r="C5366" s="3">
        <f t="shared" si="238"/>
        <v>8.9751556539153938</v>
      </c>
      <c r="D5366" s="3">
        <f t="shared" si="239"/>
        <v>0.31123857467048777</v>
      </c>
    </row>
    <row r="5367" spans="1:4" x14ac:dyDescent="0.2">
      <c r="A5367" s="2">
        <v>53.71</v>
      </c>
      <c r="B5367" s="14">
        <f t="shared" si="240"/>
        <v>3.4664879530357441E-2</v>
      </c>
      <c r="C5367" s="3">
        <f t="shared" si="238"/>
        <v>8.9685489934102094</v>
      </c>
      <c r="D5367" s="3">
        <f t="shared" si="239"/>
        <v>0.31089367041867338</v>
      </c>
    </row>
    <row r="5368" spans="1:4" x14ac:dyDescent="0.2">
      <c r="A5368" s="2">
        <v>53.72</v>
      </c>
      <c r="B5368" s="14">
        <f t="shared" si="240"/>
        <v>3.4651974968522126E-2</v>
      </c>
      <c r="C5368" s="3">
        <f t="shared" si="238"/>
        <v>8.9619484104192022</v>
      </c>
      <c r="D5368" s="3">
        <f t="shared" si="239"/>
        <v>0.31054921198703284</v>
      </c>
    </row>
    <row r="5369" spans="1:4" x14ac:dyDescent="0.2">
      <c r="A5369" s="2">
        <v>53.73</v>
      </c>
      <c r="B5369" s="14">
        <f t="shared" si="240"/>
        <v>3.4639077611243477E-2</v>
      </c>
      <c r="C5369" s="3">
        <f t="shared" si="238"/>
        <v>8.9553538982351455</v>
      </c>
      <c r="D5369" s="3">
        <f t="shared" si="239"/>
        <v>0.31020519871711905</v>
      </c>
    </row>
    <row r="5370" spans="1:4" x14ac:dyDescent="0.2">
      <c r="A5370" s="2">
        <v>53.74</v>
      </c>
      <c r="B5370" s="14">
        <f t="shared" si="240"/>
        <v>3.4626187453159395E-2</v>
      </c>
      <c r="C5370" s="3">
        <f t="shared" si="238"/>
        <v>8.9487654501593816</v>
      </c>
      <c r="D5370" s="3">
        <f t="shared" si="239"/>
        <v>0.30986162995157507</v>
      </c>
    </row>
    <row r="5371" spans="1:4" x14ac:dyDescent="0.2">
      <c r="A5371" s="2">
        <v>53.75</v>
      </c>
      <c r="B5371" s="14">
        <f t="shared" si="240"/>
        <v>3.4613304488912928E-2</v>
      </c>
      <c r="C5371" s="3">
        <f t="shared" si="238"/>
        <v>8.9421830595019411</v>
      </c>
      <c r="D5371" s="3">
        <f t="shared" si="239"/>
        <v>0.30951850503413969</v>
      </c>
    </row>
    <row r="5372" spans="1:4" x14ac:dyDescent="0.2">
      <c r="A5372" s="2">
        <v>53.76</v>
      </c>
      <c r="B5372" s="14">
        <f t="shared" si="240"/>
        <v>3.4600428713151908E-2</v>
      </c>
      <c r="C5372" s="3">
        <f t="shared" si="238"/>
        <v>8.9356067195814202</v>
      </c>
      <c r="D5372" s="3">
        <f t="shared" si="239"/>
        <v>0.30917582330963811</v>
      </c>
    </row>
    <row r="5373" spans="1:4" x14ac:dyDescent="0.2">
      <c r="A5373" s="2">
        <v>53.77</v>
      </c>
      <c r="B5373" s="14">
        <f t="shared" si="240"/>
        <v>3.4587560120529319E-2</v>
      </c>
      <c r="C5373" s="3">
        <f t="shared" si="238"/>
        <v>8.9290364237249946</v>
      </c>
      <c r="D5373" s="3">
        <f t="shared" si="239"/>
        <v>0.30883358412398437</v>
      </c>
    </row>
    <row r="5374" spans="1:4" x14ac:dyDescent="0.2">
      <c r="A5374" s="2">
        <v>53.78</v>
      </c>
      <c r="B5374" s="14">
        <f t="shared" si="240"/>
        <v>3.4574698705703066E-2</v>
      </c>
      <c r="C5374" s="3">
        <f t="shared" si="238"/>
        <v>8.9224721652684895</v>
      </c>
      <c r="D5374" s="3">
        <f t="shared" si="239"/>
        <v>0.3084917868241801</v>
      </c>
    </row>
    <row r="5375" spans="1:4" x14ac:dyDescent="0.2">
      <c r="A5375" s="2">
        <v>53.79</v>
      </c>
      <c r="B5375" s="14">
        <f t="shared" si="240"/>
        <v>3.4561844463335947E-2</v>
      </c>
      <c r="C5375" s="3">
        <f t="shared" si="238"/>
        <v>8.9159139375562422</v>
      </c>
      <c r="D5375" s="3">
        <f t="shared" si="239"/>
        <v>0.308150430758308</v>
      </c>
    </row>
    <row r="5376" spans="1:4" x14ac:dyDescent="0.2">
      <c r="A5376" s="2">
        <v>53.8</v>
      </c>
      <c r="B5376" s="14">
        <f t="shared" si="240"/>
        <v>3.4548997388095797E-2</v>
      </c>
      <c r="C5376" s="3">
        <f t="shared" si="238"/>
        <v>8.9093617339411573</v>
      </c>
      <c r="D5376" s="3">
        <f t="shared" si="239"/>
        <v>0.30780951527553368</v>
      </c>
    </row>
    <row r="5377" spans="1:4" x14ac:dyDescent="0.2">
      <c r="A5377" s="2">
        <v>53.81</v>
      </c>
      <c r="B5377" s="14">
        <f t="shared" si="240"/>
        <v>3.4536157474655355E-2</v>
      </c>
      <c r="C5377" s="3">
        <f t="shared" si="238"/>
        <v>8.9028155477847033</v>
      </c>
      <c r="D5377" s="3">
        <f t="shared" si="239"/>
        <v>0.30746903972610257</v>
      </c>
    </row>
    <row r="5378" spans="1:4" x14ac:dyDescent="0.2">
      <c r="A5378" s="2">
        <v>53.82</v>
      </c>
      <c r="B5378" s="14">
        <f t="shared" si="240"/>
        <v>3.45233247176924E-2</v>
      </c>
      <c r="C5378" s="3">
        <f t="shared" si="238"/>
        <v>8.8962753724568806</v>
      </c>
      <c r="D5378" s="3">
        <f t="shared" si="239"/>
        <v>0.30712900346133881</v>
      </c>
    </row>
    <row r="5379" spans="1:4" x14ac:dyDescent="0.2">
      <c r="A5379" s="2">
        <v>53.83</v>
      </c>
      <c r="B5379" s="14">
        <f t="shared" si="240"/>
        <v>3.4510499111889539E-2</v>
      </c>
      <c r="C5379" s="3">
        <f t="shared" si="238"/>
        <v>8.8897412013361823</v>
      </c>
      <c r="D5379" s="3">
        <f t="shared" si="239"/>
        <v>0.30678940583364017</v>
      </c>
    </row>
    <row r="5380" spans="1:4" x14ac:dyDescent="0.2">
      <c r="A5380" s="2">
        <v>53.84</v>
      </c>
      <c r="B5380" s="14">
        <f t="shared" si="240"/>
        <v>3.4497680651934384E-2</v>
      </c>
      <c r="C5380" s="3">
        <f t="shared" si="238"/>
        <v>8.8832130278096493</v>
      </c>
      <c r="D5380" s="3">
        <f t="shared" si="239"/>
        <v>0.30645024619648042</v>
      </c>
    </row>
    <row r="5381" spans="1:4" x14ac:dyDescent="0.2">
      <c r="A5381" s="2">
        <v>53.85</v>
      </c>
      <c r="B5381" s="14">
        <f t="shared" si="240"/>
        <v>3.4484869332519465E-2</v>
      </c>
      <c r="C5381" s="3">
        <f t="shared" si="238"/>
        <v>8.8766908452727851</v>
      </c>
      <c r="D5381" s="3">
        <f t="shared" si="239"/>
        <v>0.30611152390440377</v>
      </c>
    </row>
    <row r="5382" spans="1:4" x14ac:dyDescent="0.2">
      <c r="A5382" s="2">
        <v>53.86</v>
      </c>
      <c r="B5382" s="14">
        <f t="shared" si="240"/>
        <v>3.4472065148342251E-2</v>
      </c>
      <c r="C5382" s="3">
        <f t="shared" ref="C5382:C5445" si="241">374200000/(A5382^5*(EXP(14380/(A5382*3000))-1))</f>
        <v>8.8701746471295841</v>
      </c>
      <c r="D5382" s="3">
        <f t="shared" ref="D5382:D5445" si="242">B5382*C5382</f>
        <v>0.30577323831302478</v>
      </c>
    </row>
    <row r="5383" spans="1:4" x14ac:dyDescent="0.2">
      <c r="A5383" s="2">
        <v>53.87</v>
      </c>
      <c r="B5383" s="14">
        <f t="shared" si="240"/>
        <v>3.4459268094105079E-2</v>
      </c>
      <c r="C5383" s="3">
        <f t="shared" si="241"/>
        <v>8.8636644267925142</v>
      </c>
      <c r="D5383" s="3">
        <f t="shared" si="242"/>
        <v>0.30543538877902549</v>
      </c>
    </row>
    <row r="5384" spans="1:4" x14ac:dyDescent="0.2">
      <c r="A5384" s="2">
        <v>53.88</v>
      </c>
      <c r="B5384" s="14">
        <f t="shared" si="240"/>
        <v>3.4446478164515237E-2</v>
      </c>
      <c r="C5384" s="3">
        <f t="shared" si="241"/>
        <v>8.8571601776825304</v>
      </c>
      <c r="D5384" s="3">
        <f t="shared" si="242"/>
        <v>0.3050979746601552</v>
      </c>
    </row>
    <row r="5385" spans="1:4" x14ac:dyDescent="0.2">
      <c r="A5385" s="2">
        <v>53.89</v>
      </c>
      <c r="B5385" s="14">
        <f t="shared" si="240"/>
        <v>3.4433695354285018E-2</v>
      </c>
      <c r="C5385" s="3">
        <f t="shared" si="241"/>
        <v>8.8506618932289669</v>
      </c>
      <c r="D5385" s="3">
        <f t="shared" si="242"/>
        <v>0.30476099531522571</v>
      </c>
    </row>
    <row r="5386" spans="1:4" x14ac:dyDescent="0.2">
      <c r="A5386" s="2">
        <v>53.9</v>
      </c>
      <c r="B5386" s="14">
        <f t="shared" si="240"/>
        <v>3.4420919658131412E-2</v>
      </c>
      <c r="C5386" s="3">
        <f t="shared" si="241"/>
        <v>8.8441695668696383</v>
      </c>
      <c r="D5386" s="3">
        <f t="shared" si="242"/>
        <v>0.30442445010411068</v>
      </c>
    </row>
    <row r="5387" spans="1:4" x14ac:dyDescent="0.2">
      <c r="A5387" s="2">
        <v>53.91</v>
      </c>
      <c r="B5387" s="14">
        <f t="shared" si="240"/>
        <v>3.4408151070776494E-2</v>
      </c>
      <c r="C5387" s="3">
        <f t="shared" si="241"/>
        <v>8.8376831920507932</v>
      </c>
      <c r="D5387" s="3">
        <f t="shared" si="242"/>
        <v>0.3040883383877459</v>
      </c>
    </row>
    <row r="5388" spans="1:4" x14ac:dyDescent="0.2">
      <c r="A5388" s="2">
        <v>53.92</v>
      </c>
      <c r="B5388" s="14">
        <f t="shared" si="240"/>
        <v>3.4395389586947142E-2</v>
      </c>
      <c r="C5388" s="3">
        <f t="shared" si="241"/>
        <v>8.8312027622270417</v>
      </c>
      <c r="D5388" s="3">
        <f t="shared" si="242"/>
        <v>0.3037526595281228</v>
      </c>
    </row>
    <row r="5389" spans="1:4" x14ac:dyDescent="0.2">
      <c r="A5389" s="2">
        <v>53.93</v>
      </c>
      <c r="B5389" s="14">
        <f t="shared" si="240"/>
        <v>3.4382635201375113E-2</v>
      </c>
      <c r="C5389" s="3">
        <f t="shared" si="241"/>
        <v>8.8247282708614296</v>
      </c>
      <c r="D5389" s="3">
        <f t="shared" si="242"/>
        <v>0.30341741288829033</v>
      </c>
    </row>
    <row r="5390" spans="1:4" x14ac:dyDescent="0.2">
      <c r="A5390" s="2">
        <v>53.94</v>
      </c>
      <c r="B5390" s="14">
        <f t="shared" si="240"/>
        <v>3.4369887908797157E-2</v>
      </c>
      <c r="C5390" s="3">
        <f t="shared" si="241"/>
        <v>8.8182597114253554</v>
      </c>
      <c r="D5390" s="3">
        <f t="shared" si="242"/>
        <v>0.30308259783235142</v>
      </c>
    </row>
    <row r="5391" spans="1:4" x14ac:dyDescent="0.2">
      <c r="A5391" s="2">
        <v>53.95</v>
      </c>
      <c r="B5391" s="14">
        <f t="shared" si="240"/>
        <v>3.435714770395476E-2</v>
      </c>
      <c r="C5391" s="3">
        <f t="shared" si="241"/>
        <v>8.8117970773986087</v>
      </c>
      <c r="D5391" s="3">
        <f t="shared" si="242"/>
        <v>0.3027482137254609</v>
      </c>
    </row>
    <row r="5392" spans="1:4" x14ac:dyDescent="0.2">
      <c r="A5392" s="2">
        <v>53.96</v>
      </c>
      <c r="B5392" s="14">
        <f t="shared" si="240"/>
        <v>3.434441458159436E-2</v>
      </c>
      <c r="C5392" s="3">
        <f t="shared" si="241"/>
        <v>8.8053403622693658</v>
      </c>
      <c r="D5392" s="3">
        <f t="shared" si="242"/>
        <v>0.30241425993382537</v>
      </c>
    </row>
    <row r="5393" spans="1:4" x14ac:dyDescent="0.2">
      <c r="A5393" s="2">
        <v>53.97</v>
      </c>
      <c r="B5393" s="14">
        <f t="shared" si="240"/>
        <v>3.4331688536467252E-2</v>
      </c>
      <c r="C5393" s="3">
        <f t="shared" si="241"/>
        <v>8.7988895595340768</v>
      </c>
      <c r="D5393" s="3">
        <f t="shared" si="242"/>
        <v>0.30208073582469747</v>
      </c>
    </row>
    <row r="5394" spans="1:4" x14ac:dyDescent="0.2">
      <c r="A5394" s="2">
        <v>53.98</v>
      </c>
      <c r="B5394" s="14">
        <f t="shared" si="240"/>
        <v>3.4318969563329547E-2</v>
      </c>
      <c r="C5394" s="3">
        <f t="shared" si="241"/>
        <v>8.7924446626975747</v>
      </c>
      <c r="D5394" s="3">
        <f t="shared" si="242"/>
        <v>0.30174764076637739</v>
      </c>
    </row>
    <row r="5395" spans="1:4" x14ac:dyDescent="0.2">
      <c r="A5395" s="2">
        <v>53.99</v>
      </c>
      <c r="B5395" s="14">
        <f t="shared" si="240"/>
        <v>3.4306257656942278E-2</v>
      </c>
      <c r="C5395" s="3">
        <f t="shared" si="241"/>
        <v>8.7860056652730361</v>
      </c>
      <c r="D5395" s="3">
        <f t="shared" si="242"/>
        <v>0.30141497412821133</v>
      </c>
    </row>
    <row r="5396" spans="1:4" x14ac:dyDescent="0.2">
      <c r="A5396" s="2">
        <v>54</v>
      </c>
      <c r="B5396" s="14">
        <f t="shared" si="240"/>
        <v>3.4293552812071304E-2</v>
      </c>
      <c r="C5396" s="3">
        <f t="shared" si="241"/>
        <v>8.7795725607818902</v>
      </c>
      <c r="D5396" s="3">
        <f t="shared" si="242"/>
        <v>0.30108273528058582</v>
      </c>
    </row>
    <row r="5397" spans="1:4" x14ac:dyDescent="0.2">
      <c r="A5397" s="2">
        <v>54.01</v>
      </c>
      <c r="B5397" s="14">
        <f t="shared" si="240"/>
        <v>3.4280855023487329E-2</v>
      </c>
      <c r="C5397" s="3">
        <f t="shared" si="241"/>
        <v>8.773145342753935</v>
      </c>
      <c r="D5397" s="3">
        <f t="shared" si="242"/>
        <v>0.30075092359493072</v>
      </c>
    </row>
    <row r="5398" spans="1:4" x14ac:dyDescent="0.2">
      <c r="A5398" s="2">
        <v>54.02</v>
      </c>
      <c r="B5398" s="14">
        <f t="shared" si="240"/>
        <v>3.4268164285965894E-2</v>
      </c>
      <c r="C5398" s="3">
        <f t="shared" si="241"/>
        <v>8.7667240047271608</v>
      </c>
      <c r="D5398" s="3">
        <f t="shared" si="242"/>
        <v>0.30041953844371116</v>
      </c>
    </row>
    <row r="5399" spans="1:4" x14ac:dyDescent="0.2">
      <c r="A5399" s="2">
        <v>54.03</v>
      </c>
      <c r="B5399" s="14">
        <f t="shared" si="240"/>
        <v>3.4255480594287339E-2</v>
      </c>
      <c r="C5399" s="3">
        <f t="shared" si="241"/>
        <v>8.7603085402479373</v>
      </c>
      <c r="D5399" s="3">
        <f t="shared" si="242"/>
        <v>0.30008857920043286</v>
      </c>
    </row>
    <row r="5400" spans="1:4" x14ac:dyDescent="0.2">
      <c r="A5400" s="2">
        <v>54.04</v>
      </c>
      <c r="B5400" s="14">
        <f t="shared" si="240"/>
        <v>3.4242803943236907E-2</v>
      </c>
      <c r="C5400" s="3">
        <f t="shared" si="241"/>
        <v>8.753898942870828</v>
      </c>
      <c r="D5400" s="3">
        <f t="shared" si="242"/>
        <v>0.29975804523963456</v>
      </c>
    </row>
    <row r="5401" spans="1:4" x14ac:dyDescent="0.2">
      <c r="A5401" s="2">
        <v>54.05</v>
      </c>
      <c r="B5401" s="14">
        <f t="shared" si="240"/>
        <v>3.4230134327604633E-2</v>
      </c>
      <c r="C5401" s="3">
        <f t="shared" si="241"/>
        <v>8.7474952061586499</v>
      </c>
      <c r="D5401" s="3">
        <f t="shared" si="242"/>
        <v>0.29942793593688816</v>
      </c>
    </row>
    <row r="5402" spans="1:4" x14ac:dyDescent="0.2">
      <c r="A5402" s="2">
        <v>54.06</v>
      </c>
      <c r="B5402" s="14">
        <f t="shared" si="240"/>
        <v>3.4217471742185285E-2</v>
      </c>
      <c r="C5402" s="3">
        <f t="shared" si="241"/>
        <v>8.7410973236824745</v>
      </c>
      <c r="D5402" s="3">
        <f t="shared" si="242"/>
        <v>0.29909825066879647</v>
      </c>
    </row>
    <row r="5403" spans="1:4" x14ac:dyDescent="0.2">
      <c r="A5403" s="2">
        <v>54.07</v>
      </c>
      <c r="B5403" s="14">
        <f t="shared" si="240"/>
        <v>3.4204816181778598E-2</v>
      </c>
      <c r="C5403" s="3">
        <f t="shared" si="241"/>
        <v>8.7347052890215942</v>
      </c>
      <c r="D5403" s="3">
        <f t="shared" si="242"/>
        <v>0.29876898881299291</v>
      </c>
    </row>
    <row r="5404" spans="1:4" x14ac:dyDescent="0.2">
      <c r="A5404" s="2">
        <v>54.08</v>
      </c>
      <c r="B5404" s="14">
        <f t="shared" si="240"/>
        <v>3.4192167641189035E-2</v>
      </c>
      <c r="C5404" s="3">
        <f t="shared" si="241"/>
        <v>8.7283190957635366</v>
      </c>
      <c r="D5404" s="3">
        <f t="shared" si="242"/>
        <v>0.29844014974813832</v>
      </c>
    </row>
    <row r="5405" spans="1:4" x14ac:dyDescent="0.2">
      <c r="A5405" s="2">
        <v>54.09</v>
      </c>
      <c r="B5405" s="14">
        <f t="shared" si="240"/>
        <v>3.4179526115225803E-2</v>
      </c>
      <c r="C5405" s="3">
        <f t="shared" si="241"/>
        <v>8.7219387375039705</v>
      </c>
      <c r="D5405" s="3">
        <f t="shared" si="242"/>
        <v>0.29811173285391651</v>
      </c>
    </row>
    <row r="5406" spans="1:4" x14ac:dyDescent="0.2">
      <c r="A5406" s="2">
        <v>54.1</v>
      </c>
      <c r="B5406" s="14">
        <f t="shared" si="240"/>
        <v>3.4166891598703009E-2</v>
      </c>
      <c r="C5406" s="3">
        <f t="shared" si="241"/>
        <v>8.7155642078468443</v>
      </c>
      <c r="D5406" s="3">
        <f t="shared" si="242"/>
        <v>0.29778373751103898</v>
      </c>
    </row>
    <row r="5407" spans="1:4" x14ac:dyDescent="0.2">
      <c r="A5407" s="2">
        <v>54.11</v>
      </c>
      <c r="B5407" s="14">
        <f t="shared" si="240"/>
        <v>3.4154264086439533E-2</v>
      </c>
      <c r="C5407" s="3">
        <f t="shared" si="241"/>
        <v>8.7091955004042187</v>
      </c>
      <c r="D5407" s="3">
        <f t="shared" si="242"/>
        <v>0.29745616310123657</v>
      </c>
    </row>
    <row r="5408" spans="1:4" x14ac:dyDescent="0.2">
      <c r="A5408" s="2">
        <v>54.12</v>
      </c>
      <c r="B5408" s="14">
        <f t="shared" si="240"/>
        <v>3.414164357325896E-2</v>
      </c>
      <c r="C5408" s="3">
        <f t="shared" si="241"/>
        <v>8.7028326087963048</v>
      </c>
      <c r="D5408" s="3">
        <f t="shared" si="242"/>
        <v>0.29712900900725886</v>
      </c>
    </row>
    <row r="5409" spans="1:4" x14ac:dyDescent="0.2">
      <c r="A5409" s="2">
        <v>54.13</v>
      </c>
      <c r="B5409" s="14">
        <f t="shared" si="240"/>
        <v>3.4129030053989713E-2</v>
      </c>
      <c r="C5409" s="3">
        <f t="shared" si="241"/>
        <v>8.6964755266515201</v>
      </c>
      <c r="D5409" s="3">
        <f t="shared" si="242"/>
        <v>0.29680227461287573</v>
      </c>
    </row>
    <row r="5410" spans="1:4" x14ac:dyDescent="0.2">
      <c r="A5410" s="2">
        <v>54.14</v>
      </c>
      <c r="B5410" s="14">
        <f t="shared" si="240"/>
        <v>3.411642352346507E-2</v>
      </c>
      <c r="C5410" s="3">
        <f t="shared" si="241"/>
        <v>8.690124247606418</v>
      </c>
      <c r="D5410" s="3">
        <f t="shared" si="242"/>
        <v>0.29647595930287379</v>
      </c>
    </row>
    <row r="5411" spans="1:4" x14ac:dyDescent="0.2">
      <c r="A5411" s="2">
        <v>54.15</v>
      </c>
      <c r="B5411" s="14">
        <f t="shared" si="240"/>
        <v>3.4103823976522937E-2</v>
      </c>
      <c r="C5411" s="3">
        <f t="shared" si="241"/>
        <v>8.683778765305636</v>
      </c>
      <c r="D5411" s="3">
        <f t="shared" si="242"/>
        <v>0.29615006246305109</v>
      </c>
    </row>
    <row r="5412" spans="1:4" x14ac:dyDescent="0.2">
      <c r="A5412" s="2">
        <v>54.16</v>
      </c>
      <c r="B5412" s="14">
        <f t="shared" ref="B5412:B5475" si="243">10^(2-2*LOG(A5412))</f>
        <v>3.4091231408006045E-2</v>
      </c>
      <c r="C5412" s="3">
        <f t="shared" si="241"/>
        <v>8.6774390734020024</v>
      </c>
      <c r="D5412" s="3">
        <f t="shared" si="242"/>
        <v>0.29582458348022123</v>
      </c>
    </row>
    <row r="5413" spans="1:4" x14ac:dyDescent="0.2">
      <c r="A5413" s="2">
        <v>54.17</v>
      </c>
      <c r="B5413" s="14">
        <f t="shared" si="243"/>
        <v>3.4078645812761904E-2</v>
      </c>
      <c r="C5413" s="3">
        <f t="shared" si="241"/>
        <v>8.6711051655563516</v>
      </c>
      <c r="D5413" s="3">
        <f t="shared" si="242"/>
        <v>0.29549952174220506</v>
      </c>
    </row>
    <row r="5414" spans="1:4" x14ac:dyDescent="0.2">
      <c r="A5414" s="2">
        <v>54.18</v>
      </c>
      <c r="B5414" s="14">
        <f t="shared" si="243"/>
        <v>3.4066067185642764E-2</v>
      </c>
      <c r="C5414" s="3">
        <f t="shared" si="241"/>
        <v>8.6647770354377194</v>
      </c>
      <c r="D5414" s="3">
        <f t="shared" si="242"/>
        <v>0.29517487663783587</v>
      </c>
    </row>
    <row r="5415" spans="1:4" x14ac:dyDescent="0.2">
      <c r="A5415" s="2">
        <v>54.19</v>
      </c>
      <c r="B5415" s="14">
        <f t="shared" si="243"/>
        <v>3.405349552150562E-2</v>
      </c>
      <c r="C5415" s="3">
        <f t="shared" si="241"/>
        <v>8.6584546767231512</v>
      </c>
      <c r="D5415" s="3">
        <f t="shared" si="242"/>
        <v>0.29485064755695123</v>
      </c>
    </row>
    <row r="5416" spans="1:4" x14ac:dyDescent="0.2">
      <c r="A5416" s="2">
        <v>54.2</v>
      </c>
      <c r="B5416" s="14">
        <f t="shared" si="243"/>
        <v>3.4040930815212214E-2</v>
      </c>
      <c r="C5416" s="3">
        <f t="shared" si="241"/>
        <v>8.6521380830977819</v>
      </c>
      <c r="D5416" s="3">
        <f t="shared" si="242"/>
        <v>0.29452683389039441</v>
      </c>
    </row>
    <row r="5417" spans="1:4" x14ac:dyDescent="0.2">
      <c r="A5417" s="2">
        <v>54.21</v>
      </c>
      <c r="B5417" s="14">
        <f t="shared" si="243"/>
        <v>3.4028373061629022E-2</v>
      </c>
      <c r="C5417" s="3">
        <f t="shared" si="241"/>
        <v>8.6458272482548395</v>
      </c>
      <c r="D5417" s="3">
        <f t="shared" si="242"/>
        <v>0.29420343503001317</v>
      </c>
    </row>
    <row r="5418" spans="1:4" x14ac:dyDescent="0.2">
      <c r="A5418" s="2">
        <v>54.22</v>
      </c>
      <c r="B5418" s="14">
        <f t="shared" si="243"/>
        <v>3.4015822255627264E-2</v>
      </c>
      <c r="C5418" s="3">
        <f t="shared" si="241"/>
        <v>8.6395221658955332</v>
      </c>
      <c r="D5418" s="3">
        <f t="shared" si="242"/>
        <v>0.29388045036865434</v>
      </c>
    </row>
    <row r="5419" spans="1:4" x14ac:dyDescent="0.2">
      <c r="A5419" s="2">
        <v>54.23</v>
      </c>
      <c r="B5419" s="14">
        <f t="shared" si="243"/>
        <v>3.4003278392082871E-2</v>
      </c>
      <c r="C5419" s="3">
        <f t="shared" si="241"/>
        <v>8.6332228297291778</v>
      </c>
      <c r="D5419" s="3">
        <f t="shared" si="242"/>
        <v>0.29355787930016669</v>
      </c>
    </row>
    <row r="5420" spans="1:4" x14ac:dyDescent="0.2">
      <c r="A5420" s="2">
        <v>54.24</v>
      </c>
      <c r="B5420" s="14">
        <f t="shared" si="243"/>
        <v>3.3990741465876557E-2</v>
      </c>
      <c r="C5420" s="3">
        <f t="shared" si="241"/>
        <v>8.6269292334730725</v>
      </c>
      <c r="D5420" s="3">
        <f t="shared" si="242"/>
        <v>0.29323572121939584</v>
      </c>
    </row>
    <row r="5421" spans="1:4" x14ac:dyDescent="0.2">
      <c r="A5421" s="2">
        <v>54.25</v>
      </c>
      <c r="B5421" s="14">
        <f t="shared" si="243"/>
        <v>3.397821147189365E-2</v>
      </c>
      <c r="C5421" s="3">
        <f t="shared" si="241"/>
        <v>8.6206413708525229</v>
      </c>
      <c r="D5421" s="3">
        <f t="shared" si="242"/>
        <v>0.29291397552218218</v>
      </c>
    </row>
    <row r="5422" spans="1:4" x14ac:dyDescent="0.2">
      <c r="A5422" s="2">
        <v>54.26</v>
      </c>
      <c r="B5422" s="14">
        <f t="shared" si="243"/>
        <v>3.3965688405024258E-2</v>
      </c>
      <c r="C5422" s="3">
        <f t="shared" si="241"/>
        <v>8.6143592356008494</v>
      </c>
      <c r="D5422" s="3">
        <f t="shared" si="242"/>
        <v>0.29259264160536141</v>
      </c>
    </row>
    <row r="5423" spans="1:4" x14ac:dyDescent="0.2">
      <c r="A5423" s="2">
        <v>54.27</v>
      </c>
      <c r="B5423" s="14">
        <f t="shared" si="243"/>
        <v>3.3953172260163172E-2</v>
      </c>
      <c r="C5423" s="3">
        <f t="shared" si="241"/>
        <v>8.6080828214593588</v>
      </c>
      <c r="D5423" s="3">
        <f t="shared" si="242"/>
        <v>0.29227171886676101</v>
      </c>
    </row>
    <row r="5424" spans="1:4" x14ac:dyDescent="0.2">
      <c r="A5424" s="2">
        <v>54.28</v>
      </c>
      <c r="B5424" s="14">
        <f t="shared" si="243"/>
        <v>3.3940663032209932E-2</v>
      </c>
      <c r="C5424" s="3">
        <f t="shared" si="241"/>
        <v>8.6018121221773676</v>
      </c>
      <c r="D5424" s="3">
        <f t="shared" si="242"/>
        <v>0.29195120670520064</v>
      </c>
    </row>
    <row r="5425" spans="1:4" x14ac:dyDescent="0.2">
      <c r="A5425" s="2">
        <v>54.29</v>
      </c>
      <c r="B5425" s="14">
        <f t="shared" si="243"/>
        <v>3.3928160716068766E-2</v>
      </c>
      <c r="C5425" s="3">
        <f t="shared" si="241"/>
        <v>8.5955471315121077</v>
      </c>
      <c r="D5425" s="3">
        <f t="shared" si="242"/>
        <v>0.29163110452048668</v>
      </c>
    </row>
    <row r="5426" spans="1:4" x14ac:dyDescent="0.2">
      <c r="A5426" s="2">
        <v>54.3</v>
      </c>
      <c r="B5426" s="14">
        <f t="shared" si="243"/>
        <v>3.3915665306648475E-2</v>
      </c>
      <c r="C5426" s="3">
        <f t="shared" si="241"/>
        <v>8.5892878432287638</v>
      </c>
      <c r="D5426" s="3">
        <f t="shared" si="242"/>
        <v>0.29131141171341129</v>
      </c>
    </row>
    <row r="5427" spans="1:4" x14ac:dyDescent="0.2">
      <c r="A5427" s="2">
        <v>54.31</v>
      </c>
      <c r="B5427" s="14">
        <f t="shared" si="243"/>
        <v>3.3903176798862719E-2</v>
      </c>
      <c r="C5427" s="3">
        <f t="shared" si="241"/>
        <v>8.5830342511004805</v>
      </c>
      <c r="D5427" s="3">
        <f t="shared" si="242"/>
        <v>0.29099212768575389</v>
      </c>
    </row>
    <row r="5428" spans="1:4" x14ac:dyDescent="0.2">
      <c r="A5428" s="2">
        <v>54.32</v>
      </c>
      <c r="B5428" s="14">
        <f t="shared" si="243"/>
        <v>3.3890695187629737E-2</v>
      </c>
      <c r="C5428" s="3">
        <f t="shared" si="241"/>
        <v>8.5767863489083869</v>
      </c>
      <c r="D5428" s="3">
        <f t="shared" si="242"/>
        <v>0.29067325184027787</v>
      </c>
    </row>
    <row r="5429" spans="1:4" x14ac:dyDescent="0.2">
      <c r="A5429" s="2">
        <v>54.33</v>
      </c>
      <c r="B5429" s="14">
        <f t="shared" si="243"/>
        <v>3.3878220467872464E-2</v>
      </c>
      <c r="C5429" s="3">
        <f t="shared" si="241"/>
        <v>8.5705441304414443</v>
      </c>
      <c r="D5429" s="3">
        <f t="shared" si="242"/>
        <v>0.29035478358072553</v>
      </c>
    </row>
    <row r="5430" spans="1:4" x14ac:dyDescent="0.2">
      <c r="A5430" s="2">
        <v>54.34</v>
      </c>
      <c r="B5430" s="14">
        <f t="shared" si="243"/>
        <v>3.3865752634518478E-2</v>
      </c>
      <c r="C5430" s="3">
        <f t="shared" si="241"/>
        <v>8.5643075894965346</v>
      </c>
      <c r="D5430" s="3">
        <f t="shared" si="242"/>
        <v>0.29003672231181887</v>
      </c>
    </row>
    <row r="5431" spans="1:4" x14ac:dyDescent="0.2">
      <c r="A5431" s="2">
        <v>54.35</v>
      </c>
      <c r="B5431" s="14">
        <f t="shared" si="243"/>
        <v>3.385329168250014E-2</v>
      </c>
      <c r="C5431" s="3">
        <f t="shared" si="241"/>
        <v>8.5580767198784997</v>
      </c>
      <c r="D5431" s="3">
        <f t="shared" si="242"/>
        <v>0.2897190674392609</v>
      </c>
    </row>
    <row r="5432" spans="1:4" x14ac:dyDescent="0.2">
      <c r="A5432" s="2">
        <v>54.36</v>
      </c>
      <c r="B5432" s="14">
        <f t="shared" si="243"/>
        <v>3.3840837606754284E-2</v>
      </c>
      <c r="C5432" s="3">
        <f t="shared" si="241"/>
        <v>8.5518515154000383</v>
      </c>
      <c r="D5432" s="3">
        <f t="shared" si="242"/>
        <v>0.28940181836972823</v>
      </c>
    </row>
    <row r="5433" spans="1:4" x14ac:dyDescent="0.2">
      <c r="A5433" s="2">
        <v>54.37</v>
      </c>
      <c r="B5433" s="14">
        <f t="shared" si="243"/>
        <v>3.3828390402222595E-2</v>
      </c>
      <c r="C5433" s="3">
        <f t="shared" si="241"/>
        <v>8.5456319698816543</v>
      </c>
      <c r="D5433" s="3">
        <f t="shared" si="242"/>
        <v>0.28908497451087112</v>
      </c>
    </row>
    <row r="5434" spans="1:4" x14ac:dyDescent="0.2">
      <c r="A5434" s="2">
        <v>54.38</v>
      </c>
      <c r="B5434" s="14">
        <f t="shared" si="243"/>
        <v>3.3815950063851255E-2</v>
      </c>
      <c r="C5434" s="3">
        <f t="shared" si="241"/>
        <v>8.5394180771518222</v>
      </c>
      <c r="D5434" s="3">
        <f t="shared" si="242"/>
        <v>0.28876853527131474</v>
      </c>
    </row>
    <row r="5435" spans="1:4" x14ac:dyDescent="0.2">
      <c r="A5435" s="2">
        <v>54.39</v>
      </c>
      <c r="B5435" s="14">
        <f t="shared" si="243"/>
        <v>3.3803516586591212E-2</v>
      </c>
      <c r="C5435" s="3">
        <f t="shared" si="241"/>
        <v>8.5332098310467881</v>
      </c>
      <c r="D5435" s="3">
        <f t="shared" si="242"/>
        <v>0.28845250006065332</v>
      </c>
    </row>
    <row r="5436" spans="1:4" x14ac:dyDescent="0.2">
      <c r="A5436" s="2">
        <v>54.4</v>
      </c>
      <c r="B5436" s="14">
        <f t="shared" si="243"/>
        <v>3.3791089965397904E-2</v>
      </c>
      <c r="C5436" s="3">
        <f t="shared" si="241"/>
        <v>8.5270072254106619</v>
      </c>
      <c r="D5436" s="3">
        <f t="shared" si="242"/>
        <v>0.28813686828944962</v>
      </c>
    </row>
    <row r="5437" spans="1:4" x14ac:dyDescent="0.2">
      <c r="A5437" s="2">
        <v>54.41</v>
      </c>
      <c r="B5437" s="14">
        <f t="shared" si="243"/>
        <v>3.3778670195231592E-2</v>
      </c>
      <c r="C5437" s="3">
        <f t="shared" si="241"/>
        <v>8.5208102540953892</v>
      </c>
      <c r="D5437" s="3">
        <f t="shared" si="242"/>
        <v>0.28782163936923566</v>
      </c>
    </row>
    <row r="5438" spans="1:4" x14ac:dyDescent="0.2">
      <c r="A5438" s="2">
        <v>54.42</v>
      </c>
      <c r="B5438" s="14">
        <f t="shared" si="243"/>
        <v>3.3766257271056976E-2</v>
      </c>
      <c r="C5438" s="3">
        <f t="shared" si="241"/>
        <v>8.5146189109607384</v>
      </c>
      <c r="D5438" s="3">
        <f t="shared" si="242"/>
        <v>0.28750681271250728</v>
      </c>
    </row>
    <row r="5439" spans="1:4" x14ac:dyDescent="0.2">
      <c r="A5439" s="2">
        <v>54.43</v>
      </c>
      <c r="B5439" s="14">
        <f t="shared" si="243"/>
        <v>3.3753851187843575E-2</v>
      </c>
      <c r="C5439" s="3">
        <f t="shared" si="241"/>
        <v>8.5084331898742498</v>
      </c>
      <c r="D5439" s="3">
        <f t="shared" si="242"/>
        <v>0.28719238773272465</v>
      </c>
    </row>
    <row r="5440" spans="1:4" x14ac:dyDescent="0.2">
      <c r="A5440" s="2">
        <v>54.44</v>
      </c>
      <c r="B5440" s="14">
        <f t="shared" si="243"/>
        <v>3.3741451940565353E-2</v>
      </c>
      <c r="C5440" s="3">
        <f t="shared" si="241"/>
        <v>8.5022530847112883</v>
      </c>
      <c r="D5440" s="3">
        <f t="shared" si="242"/>
        <v>0.28687836384430948</v>
      </c>
    </row>
    <row r="5441" spans="1:4" x14ac:dyDescent="0.2">
      <c r="A5441" s="2">
        <v>54.45</v>
      </c>
      <c r="B5441" s="14">
        <f t="shared" si="243"/>
        <v>3.3729059524201015E-2</v>
      </c>
      <c r="C5441" s="3">
        <f t="shared" si="241"/>
        <v>8.4960785893549708</v>
      </c>
      <c r="D5441" s="3">
        <f t="shared" si="242"/>
        <v>0.28656474046264357</v>
      </c>
    </row>
    <row r="5442" spans="1:4" x14ac:dyDescent="0.2">
      <c r="A5442" s="2">
        <v>54.46</v>
      </c>
      <c r="B5442" s="14">
        <f t="shared" si="243"/>
        <v>3.371667393373378E-2</v>
      </c>
      <c r="C5442" s="3">
        <f t="shared" si="241"/>
        <v>8.4899096976962518</v>
      </c>
      <c r="D5442" s="3">
        <f t="shared" si="242"/>
        <v>0.28625151700406887</v>
      </c>
    </row>
    <row r="5443" spans="1:4" x14ac:dyDescent="0.2">
      <c r="A5443" s="2">
        <v>54.47</v>
      </c>
      <c r="B5443" s="14">
        <f t="shared" si="243"/>
        <v>3.3704295164151535E-2</v>
      </c>
      <c r="C5443" s="3">
        <f t="shared" si="241"/>
        <v>8.483746403633754</v>
      </c>
      <c r="D5443" s="3">
        <f t="shared" si="242"/>
        <v>0.28593869288588109</v>
      </c>
    </row>
    <row r="5444" spans="1:4" x14ac:dyDescent="0.2">
      <c r="A5444" s="2">
        <v>54.48</v>
      </c>
      <c r="B5444" s="14">
        <f t="shared" si="243"/>
        <v>3.3691923210446763E-2</v>
      </c>
      <c r="C5444" s="3">
        <f t="shared" si="241"/>
        <v>8.4775887010739055</v>
      </c>
      <c r="D5444" s="3">
        <f t="shared" si="242"/>
        <v>0.28562626752633313</v>
      </c>
    </row>
    <row r="5445" spans="1:4" x14ac:dyDescent="0.2">
      <c r="A5445" s="2">
        <v>54.49</v>
      </c>
      <c r="B5445" s="14">
        <f t="shared" si="243"/>
        <v>3.367955806761648E-2</v>
      </c>
      <c r="C5445" s="3">
        <f t="shared" si="241"/>
        <v>8.4714365839308599</v>
      </c>
      <c r="D5445" s="3">
        <f t="shared" si="242"/>
        <v>0.28531424034462999</v>
      </c>
    </row>
    <row r="5446" spans="1:4" x14ac:dyDescent="0.2">
      <c r="A5446" s="2">
        <v>54.5</v>
      </c>
      <c r="B5446" s="14">
        <f t="shared" si="243"/>
        <v>3.366719973066238E-2</v>
      </c>
      <c r="C5446" s="3">
        <f t="shared" ref="C5446:C5509" si="244">374200000/(A5446^5*(EXP(14380/(A5446*3000))-1))</f>
        <v>8.4652900461265066</v>
      </c>
      <c r="D5446" s="3">
        <f t="shared" ref="D5446:D5509" si="245">B5446*C5446</f>
        <v>0.28500261076092925</v>
      </c>
    </row>
    <row r="5447" spans="1:4" x14ac:dyDescent="0.2">
      <c r="A5447" s="2">
        <v>54.51</v>
      </c>
      <c r="B5447" s="14">
        <f t="shared" si="243"/>
        <v>3.3654848194590699E-2</v>
      </c>
      <c r="C5447" s="3">
        <f t="shared" si="244"/>
        <v>8.459149081590434</v>
      </c>
      <c r="D5447" s="3">
        <f t="shared" si="245"/>
        <v>0.28469137819633739</v>
      </c>
    </row>
    <row r="5448" spans="1:4" x14ac:dyDescent="0.2">
      <c r="A5448" s="2">
        <v>54.52</v>
      </c>
      <c r="B5448" s="14">
        <f t="shared" si="243"/>
        <v>3.3642503454412241E-2</v>
      </c>
      <c r="C5448" s="3">
        <f t="shared" si="244"/>
        <v>8.4530136842599362</v>
      </c>
      <c r="D5448" s="3">
        <f t="shared" si="245"/>
        <v>0.28438054207290886</v>
      </c>
    </row>
    <row r="5449" spans="1:4" x14ac:dyDescent="0.2">
      <c r="A5449" s="2">
        <v>54.53</v>
      </c>
      <c r="B5449" s="14">
        <f t="shared" si="243"/>
        <v>3.3630165505142397E-2</v>
      </c>
      <c r="C5449" s="3">
        <f t="shared" si="244"/>
        <v>8.4468838480800006</v>
      </c>
      <c r="D5449" s="3">
        <f t="shared" si="245"/>
        <v>0.2840701018136445</v>
      </c>
    </row>
    <row r="5450" spans="1:4" x14ac:dyDescent="0.2">
      <c r="A5450" s="2">
        <v>54.54</v>
      </c>
      <c r="B5450" s="14">
        <f t="shared" si="243"/>
        <v>3.3617834341801128E-2</v>
      </c>
      <c r="C5450" s="3">
        <f t="shared" si="244"/>
        <v>8.4407595670033118</v>
      </c>
      <c r="D5450" s="3">
        <f t="shared" si="245"/>
        <v>0.28376005684249034</v>
      </c>
    </row>
    <row r="5451" spans="1:4" x14ac:dyDescent="0.2">
      <c r="A5451" s="2">
        <v>54.55</v>
      </c>
      <c r="B5451" s="14">
        <f t="shared" si="243"/>
        <v>3.3605509959412916E-2</v>
      </c>
      <c r="C5451" s="3">
        <f t="shared" si="244"/>
        <v>8.4346408349901925</v>
      </c>
      <c r="D5451" s="3">
        <f t="shared" si="245"/>
        <v>0.28345040658433379</v>
      </c>
    </row>
    <row r="5452" spans="1:4" x14ac:dyDescent="0.2">
      <c r="A5452" s="2">
        <v>54.56</v>
      </c>
      <c r="B5452" s="14">
        <f t="shared" si="243"/>
        <v>3.3593192353006923E-2</v>
      </c>
      <c r="C5452" s="3">
        <f t="shared" si="244"/>
        <v>8.4285276460086482</v>
      </c>
      <c r="D5452" s="3">
        <f t="shared" si="245"/>
        <v>0.28314115046500515</v>
      </c>
    </row>
    <row r="5453" spans="1:4" x14ac:dyDescent="0.2">
      <c r="A5453" s="2">
        <v>54.57</v>
      </c>
      <c r="B5453" s="14">
        <f t="shared" si="243"/>
        <v>3.3580881517616748E-2</v>
      </c>
      <c r="C5453" s="3">
        <f t="shared" si="244"/>
        <v>8.4224199940343514</v>
      </c>
      <c r="D5453" s="3">
        <f t="shared" si="245"/>
        <v>0.28283228791127391</v>
      </c>
    </row>
    <row r="5454" spans="1:4" x14ac:dyDescent="0.2">
      <c r="A5454" s="2">
        <v>54.58</v>
      </c>
      <c r="B5454" s="14">
        <f t="shared" si="243"/>
        <v>3.3568577448280561E-2</v>
      </c>
      <c r="C5454" s="3">
        <f t="shared" si="244"/>
        <v>8.4163178730505468</v>
      </c>
      <c r="D5454" s="3">
        <f t="shared" si="245"/>
        <v>0.28252381835084522</v>
      </c>
    </row>
    <row r="5455" spans="1:4" x14ac:dyDescent="0.2">
      <c r="A5455" s="2">
        <v>54.59</v>
      </c>
      <c r="B5455" s="14">
        <f t="shared" si="243"/>
        <v>3.3556280140041091E-2</v>
      </c>
      <c r="C5455" s="3">
        <f t="shared" si="244"/>
        <v>8.4102212770481817</v>
      </c>
      <c r="D5455" s="3">
        <f t="shared" si="245"/>
        <v>0.28221574121236292</v>
      </c>
    </row>
    <row r="5456" spans="1:4" x14ac:dyDescent="0.2">
      <c r="A5456" s="2">
        <v>54.6</v>
      </c>
      <c r="B5456" s="14">
        <f t="shared" si="243"/>
        <v>3.3543989587945612E-2</v>
      </c>
      <c r="C5456" s="3">
        <f t="shared" si="244"/>
        <v>8.4041302000257456</v>
      </c>
      <c r="D5456" s="3">
        <f t="shared" si="245"/>
        <v>0.28190805592540291</v>
      </c>
    </row>
    <row r="5457" spans="1:4" x14ac:dyDescent="0.2">
      <c r="A5457" s="2">
        <v>54.61</v>
      </c>
      <c r="B5457" s="14">
        <f t="shared" si="243"/>
        <v>3.3531705787045951E-2</v>
      </c>
      <c r="C5457" s="3">
        <f t="shared" si="244"/>
        <v>8.3980446359894199</v>
      </c>
      <c r="D5457" s="3">
        <f t="shared" si="245"/>
        <v>0.28160076192047662</v>
      </c>
    </row>
    <row r="5458" spans="1:4" x14ac:dyDescent="0.2">
      <c r="A5458" s="2">
        <v>54.62</v>
      </c>
      <c r="B5458" s="14">
        <f t="shared" si="243"/>
        <v>3.3519428732398431E-2</v>
      </c>
      <c r="C5458" s="3">
        <f t="shared" si="244"/>
        <v>8.3919645789528694</v>
      </c>
      <c r="D5458" s="3">
        <f t="shared" si="245"/>
        <v>0.28129385862902273</v>
      </c>
    </row>
    <row r="5459" spans="1:4" x14ac:dyDescent="0.2">
      <c r="A5459" s="2">
        <v>54.63</v>
      </c>
      <c r="B5459" s="14">
        <f t="shared" si="243"/>
        <v>3.3507158419063904E-2</v>
      </c>
      <c r="C5459" s="3">
        <f t="shared" si="244"/>
        <v>8.3858900229374367</v>
      </c>
      <c r="D5459" s="3">
        <f t="shared" si="245"/>
        <v>0.28098734548341214</v>
      </c>
    </row>
    <row r="5460" spans="1:4" x14ac:dyDescent="0.2">
      <c r="A5460" s="2">
        <v>54.64</v>
      </c>
      <c r="B5460" s="14">
        <f t="shared" si="243"/>
        <v>3.3494894842107756E-2</v>
      </c>
      <c r="C5460" s="3">
        <f t="shared" si="244"/>
        <v>8.3798209619719763</v>
      </c>
      <c r="D5460" s="3">
        <f t="shared" si="245"/>
        <v>0.28068122191694161</v>
      </c>
    </row>
    <row r="5461" spans="1:4" x14ac:dyDescent="0.2">
      <c r="A5461" s="2">
        <v>54.65</v>
      </c>
      <c r="B5461" s="14">
        <f t="shared" si="243"/>
        <v>3.3482637996599819E-2</v>
      </c>
      <c r="C5461" s="3">
        <f t="shared" si="244"/>
        <v>8.3737573900929512</v>
      </c>
      <c r="D5461" s="3">
        <f t="shared" si="245"/>
        <v>0.28037548736383477</v>
      </c>
    </row>
    <row r="5462" spans="1:4" x14ac:dyDescent="0.2">
      <c r="A5462" s="2">
        <v>54.66</v>
      </c>
      <c r="B5462" s="14">
        <f t="shared" si="243"/>
        <v>3.3470387877614582E-2</v>
      </c>
      <c r="C5462" s="3">
        <f t="shared" si="244"/>
        <v>8.3676993013443077</v>
      </c>
      <c r="D5462" s="3">
        <f t="shared" si="245"/>
        <v>0.28007014125923851</v>
      </c>
    </row>
    <row r="5463" spans="1:4" x14ac:dyDescent="0.2">
      <c r="A5463" s="2">
        <v>54.67</v>
      </c>
      <c r="B5463" s="14">
        <f t="shared" si="243"/>
        <v>3.3458144480230913E-2</v>
      </c>
      <c r="C5463" s="3">
        <f t="shared" si="244"/>
        <v>8.361646689777599</v>
      </c>
      <c r="D5463" s="3">
        <f t="shared" si="245"/>
        <v>0.27976518303922343</v>
      </c>
    </row>
    <row r="5464" spans="1:4" x14ac:dyDescent="0.2">
      <c r="A5464" s="2">
        <v>54.68</v>
      </c>
      <c r="B5464" s="14">
        <f t="shared" si="243"/>
        <v>3.3445907799532167E-2</v>
      </c>
      <c r="C5464" s="3">
        <f t="shared" si="244"/>
        <v>8.3555995494518491</v>
      </c>
      <c r="D5464" s="3">
        <f t="shared" si="245"/>
        <v>0.27946061214077905</v>
      </c>
    </row>
    <row r="5465" spans="1:4" x14ac:dyDescent="0.2">
      <c r="A5465" s="2">
        <v>54.69</v>
      </c>
      <c r="B5465" s="14">
        <f t="shared" si="243"/>
        <v>3.3433677830606343E-2</v>
      </c>
      <c r="C5465" s="3">
        <f t="shared" si="244"/>
        <v>8.3495578744336427</v>
      </c>
      <c r="D5465" s="3">
        <f t="shared" si="245"/>
        <v>0.27915642800181667</v>
      </c>
    </row>
    <row r="5466" spans="1:4" x14ac:dyDescent="0.2">
      <c r="A5466" s="2">
        <v>54.7</v>
      </c>
      <c r="B5466" s="14">
        <f t="shared" si="243"/>
        <v>3.3421454568545707E-2</v>
      </c>
      <c r="C5466" s="3">
        <f t="shared" si="244"/>
        <v>8.3435216587970213</v>
      </c>
      <c r="D5466" s="3">
        <f t="shared" si="245"/>
        <v>0.27885263006116179</v>
      </c>
    </row>
    <row r="5467" spans="1:4" x14ac:dyDescent="0.2">
      <c r="A5467" s="2">
        <v>54.71</v>
      </c>
      <c r="B5467" s="14">
        <f t="shared" si="243"/>
        <v>3.3409238008447244E-2</v>
      </c>
      <c r="C5467" s="3">
        <f t="shared" si="244"/>
        <v>8.3374908966235886</v>
      </c>
      <c r="D5467" s="3">
        <f t="shared" si="245"/>
        <v>0.27854921775855968</v>
      </c>
    </row>
    <row r="5468" spans="1:4" x14ac:dyDescent="0.2">
      <c r="A5468" s="2">
        <v>54.72</v>
      </c>
      <c r="B5468" s="14">
        <f t="shared" si="243"/>
        <v>3.3397028145412233E-2</v>
      </c>
      <c r="C5468" s="3">
        <f t="shared" si="244"/>
        <v>8.3314655820023784</v>
      </c>
      <c r="D5468" s="3">
        <f t="shared" si="245"/>
        <v>0.27824619053466676</v>
      </c>
    </row>
    <row r="5469" spans="1:4" x14ac:dyDescent="0.2">
      <c r="A5469" s="2">
        <v>54.73</v>
      </c>
      <c r="B5469" s="14">
        <f t="shared" si="243"/>
        <v>3.3384824974546583E-2</v>
      </c>
      <c r="C5469" s="3">
        <f t="shared" si="244"/>
        <v>8.3254457090298946</v>
      </c>
      <c r="D5469" s="3">
        <f t="shared" si="245"/>
        <v>0.27794354783105291</v>
      </c>
    </row>
    <row r="5470" spans="1:4" x14ac:dyDescent="0.2">
      <c r="A5470" s="2">
        <v>54.74</v>
      </c>
      <c r="B5470" s="14">
        <f t="shared" si="243"/>
        <v>3.3372628490960468E-2</v>
      </c>
      <c r="C5470" s="3">
        <f t="shared" si="244"/>
        <v>8.3194312718101298</v>
      </c>
      <c r="D5470" s="3">
        <f t="shared" si="245"/>
        <v>0.2776412890901982</v>
      </c>
    </row>
    <row r="5471" spans="1:4" x14ac:dyDescent="0.2">
      <c r="A5471" s="2">
        <v>54.75</v>
      </c>
      <c r="B5471" s="14">
        <f t="shared" si="243"/>
        <v>3.3360438689768755E-2</v>
      </c>
      <c r="C5471" s="3">
        <f t="shared" si="244"/>
        <v>8.3134222644545321</v>
      </c>
      <c r="D5471" s="3">
        <f t="shared" si="245"/>
        <v>0.27733941375549392</v>
      </c>
    </row>
    <row r="5472" spans="1:4" x14ac:dyDescent="0.2">
      <c r="A5472" s="2">
        <v>54.76</v>
      </c>
      <c r="B5472" s="14">
        <f t="shared" si="243"/>
        <v>3.3348255566090612E-2</v>
      </c>
      <c r="C5472" s="3">
        <f t="shared" si="244"/>
        <v>8.3074186810819697</v>
      </c>
      <c r="D5472" s="3">
        <f t="shared" si="245"/>
        <v>0.27703792127123694</v>
      </c>
    </row>
    <row r="5473" spans="1:4" x14ac:dyDescent="0.2">
      <c r="A5473" s="2">
        <v>54.77</v>
      </c>
      <c r="B5473" s="14">
        <f t="shared" si="243"/>
        <v>3.3336079115049759E-2</v>
      </c>
      <c r="C5473" s="3">
        <f t="shared" si="244"/>
        <v>8.3014205158187266</v>
      </c>
      <c r="D5473" s="3">
        <f t="shared" si="245"/>
        <v>0.27673681108263026</v>
      </c>
    </row>
    <row r="5474" spans="1:4" x14ac:dyDescent="0.2">
      <c r="A5474" s="2">
        <v>54.78</v>
      </c>
      <c r="B5474" s="14">
        <f t="shared" si="243"/>
        <v>3.3323909331774308E-2</v>
      </c>
      <c r="C5474" s="3">
        <f t="shared" si="244"/>
        <v>8.2954277627985551</v>
      </c>
      <c r="D5474" s="3">
        <f t="shared" si="245"/>
        <v>0.27643608263578245</v>
      </c>
    </row>
    <row r="5475" spans="1:4" x14ac:dyDescent="0.2">
      <c r="A5475" s="2">
        <v>54.79</v>
      </c>
      <c r="B5475" s="14">
        <f t="shared" si="243"/>
        <v>3.3311746211396792E-2</v>
      </c>
      <c r="C5475" s="3">
        <f t="shared" si="244"/>
        <v>8.2894404161625896</v>
      </c>
      <c r="D5475" s="3">
        <f t="shared" si="245"/>
        <v>0.27613573537770358</v>
      </c>
    </row>
    <row r="5476" spans="1:4" x14ac:dyDescent="0.2">
      <c r="A5476" s="2">
        <v>54.8</v>
      </c>
      <c r="B5476" s="14">
        <f t="shared" ref="B5476:B5539" si="246">10^(2-2*LOG(A5476))</f>
        <v>3.3299589749054281E-2</v>
      </c>
      <c r="C5476" s="3">
        <f t="shared" si="244"/>
        <v>8.2834584700593226</v>
      </c>
      <c r="D5476" s="3">
        <f t="shared" si="245"/>
        <v>0.27583576875630428</v>
      </c>
    </row>
    <row r="5477" spans="1:4" x14ac:dyDescent="0.2">
      <c r="A5477" s="2">
        <v>54.81</v>
      </c>
      <c r="B5477" s="14">
        <f t="shared" si="246"/>
        <v>3.3287439939888218E-2</v>
      </c>
      <c r="C5477" s="3">
        <f t="shared" si="244"/>
        <v>8.2774819186447086</v>
      </c>
      <c r="D5477" s="3">
        <f t="shared" si="245"/>
        <v>0.27553618222039644</v>
      </c>
    </row>
    <row r="5478" spans="1:4" x14ac:dyDescent="0.2">
      <c r="A5478" s="2">
        <v>54.82</v>
      </c>
      <c r="B5478" s="14">
        <f t="shared" si="246"/>
        <v>3.3275296779044429E-2</v>
      </c>
      <c r="C5478" s="3">
        <f t="shared" si="244"/>
        <v>8.2715107560820123</v>
      </c>
      <c r="D5478" s="3">
        <f t="shared" si="245"/>
        <v>0.27523697521968715</v>
      </c>
    </row>
    <row r="5479" spans="1:4" x14ac:dyDescent="0.2">
      <c r="A5479" s="2">
        <v>54.83</v>
      </c>
      <c r="B5479" s="14">
        <f t="shared" si="246"/>
        <v>3.3263160261673294E-2</v>
      </c>
      <c r="C5479" s="3">
        <f t="shared" si="244"/>
        <v>8.2655449765419107</v>
      </c>
      <c r="D5479" s="3">
        <f t="shared" si="245"/>
        <v>0.27493814720478221</v>
      </c>
    </row>
    <row r="5480" spans="1:4" x14ac:dyDescent="0.2">
      <c r="A5480" s="2">
        <v>54.84</v>
      </c>
      <c r="B5480" s="14">
        <f t="shared" si="246"/>
        <v>3.3251030382929488E-2</v>
      </c>
      <c r="C5480" s="3">
        <f t="shared" si="244"/>
        <v>8.2595845742023979</v>
      </c>
      <c r="D5480" s="3">
        <f t="shared" si="245"/>
        <v>0.27463969762717966</v>
      </c>
    </row>
    <row r="5481" spans="1:4" x14ac:dyDescent="0.2">
      <c r="A5481" s="2">
        <v>54.85</v>
      </c>
      <c r="B5481" s="14">
        <f t="shared" si="246"/>
        <v>3.3238907137972187E-2</v>
      </c>
      <c r="C5481" s="3">
        <f t="shared" si="244"/>
        <v>8.2536295432488824</v>
      </c>
      <c r="D5481" s="3">
        <f t="shared" si="245"/>
        <v>0.27434162593927341</v>
      </c>
    </row>
    <row r="5482" spans="1:4" x14ac:dyDescent="0.2">
      <c r="A5482" s="2">
        <v>54.86</v>
      </c>
      <c r="B5482" s="14">
        <f t="shared" si="246"/>
        <v>3.3226790521964963E-2</v>
      </c>
      <c r="C5482" s="3">
        <f t="shared" si="244"/>
        <v>8.2476798778739866</v>
      </c>
      <c r="D5482" s="3">
        <f t="shared" si="245"/>
        <v>0.27404393159434454</v>
      </c>
    </row>
    <row r="5483" spans="1:4" x14ac:dyDescent="0.2">
      <c r="A5483" s="2">
        <v>54.87</v>
      </c>
      <c r="B5483" s="14">
        <f t="shared" si="246"/>
        <v>3.3214680530075751E-2</v>
      </c>
      <c r="C5483" s="3">
        <f t="shared" si="244"/>
        <v>8.2417355722777845</v>
      </c>
      <c r="D5483" s="3">
        <f t="shared" si="245"/>
        <v>0.27374661404656764</v>
      </c>
    </row>
    <row r="5484" spans="1:4" x14ac:dyDescent="0.2">
      <c r="A5484" s="2">
        <v>54.88</v>
      </c>
      <c r="B5484" s="14">
        <f t="shared" si="246"/>
        <v>3.3202577157476876E-2</v>
      </c>
      <c r="C5484" s="3">
        <f t="shared" si="244"/>
        <v>8.2357966206675624</v>
      </c>
      <c r="D5484" s="3">
        <f t="shared" si="245"/>
        <v>0.27344967275100207</v>
      </c>
    </row>
    <row r="5485" spans="1:4" x14ac:dyDescent="0.2">
      <c r="A5485" s="2">
        <v>54.89</v>
      </c>
      <c r="B5485" s="14">
        <f t="shared" si="246"/>
        <v>3.3190480399345204E-2</v>
      </c>
      <c r="C5485" s="3">
        <f t="shared" si="244"/>
        <v>8.2298630172579674</v>
      </c>
      <c r="D5485" s="3">
        <f t="shared" si="245"/>
        <v>0.27315310716359653</v>
      </c>
    </row>
    <row r="5486" spans="1:4" x14ac:dyDescent="0.2">
      <c r="A5486" s="2">
        <v>54.9</v>
      </c>
      <c r="B5486" s="14">
        <f t="shared" si="246"/>
        <v>3.3178390250861806E-2</v>
      </c>
      <c r="C5486" s="3">
        <f t="shared" si="244"/>
        <v>8.223934756270932</v>
      </c>
      <c r="D5486" s="3">
        <f t="shared" si="245"/>
        <v>0.27285691674118306</v>
      </c>
    </row>
    <row r="5487" spans="1:4" x14ac:dyDescent="0.2">
      <c r="A5487" s="2">
        <v>54.91</v>
      </c>
      <c r="B5487" s="14">
        <f t="shared" si="246"/>
        <v>3.316630670721224E-2</v>
      </c>
      <c r="C5487" s="3">
        <f t="shared" si="244"/>
        <v>8.2180118319356534</v>
      </c>
      <c r="D5487" s="3">
        <f t="shared" si="245"/>
        <v>0.27256110094147701</v>
      </c>
    </row>
    <row r="5488" spans="1:4" x14ac:dyDescent="0.2">
      <c r="A5488" s="2">
        <v>54.92</v>
      </c>
      <c r="B5488" s="14">
        <f t="shared" si="246"/>
        <v>3.3154229763586444E-2</v>
      </c>
      <c r="C5488" s="3">
        <f t="shared" si="244"/>
        <v>8.2120942384885787</v>
      </c>
      <c r="D5488" s="3">
        <f t="shared" si="245"/>
        <v>0.27226565922307477</v>
      </c>
    </row>
    <row r="5489" spans="1:4" x14ac:dyDescent="0.2">
      <c r="A5489" s="2">
        <v>54.93</v>
      </c>
      <c r="B5489" s="14">
        <f t="shared" si="246"/>
        <v>3.314215941517875E-2</v>
      </c>
      <c r="C5489" s="3">
        <f t="shared" si="244"/>
        <v>8.2061819701734802</v>
      </c>
      <c r="D5489" s="3">
        <f t="shared" si="245"/>
        <v>0.27197059104545512</v>
      </c>
    </row>
    <row r="5490" spans="1:4" x14ac:dyDescent="0.2">
      <c r="A5490" s="2">
        <v>54.94</v>
      </c>
      <c r="B5490" s="14">
        <f t="shared" si="246"/>
        <v>3.3130095657187782E-2</v>
      </c>
      <c r="C5490" s="3">
        <f t="shared" si="244"/>
        <v>8.2002750212413211</v>
      </c>
      <c r="D5490" s="3">
        <f t="shared" si="245"/>
        <v>0.27167589586897256</v>
      </c>
    </row>
    <row r="5491" spans="1:4" x14ac:dyDescent="0.2">
      <c r="A5491" s="2">
        <v>54.95</v>
      </c>
      <c r="B5491" s="14">
        <f t="shared" si="246"/>
        <v>3.3118038484816599E-2</v>
      </c>
      <c r="C5491" s="3">
        <f t="shared" si="244"/>
        <v>8.19437338595033</v>
      </c>
      <c r="D5491" s="3">
        <f t="shared" si="245"/>
        <v>0.27138157315485995</v>
      </c>
    </row>
    <row r="5492" spans="1:4" x14ac:dyDescent="0.2">
      <c r="A5492" s="2">
        <v>54.96</v>
      </c>
      <c r="B5492" s="14">
        <f t="shared" si="246"/>
        <v>3.310598789327264E-2</v>
      </c>
      <c r="C5492" s="3">
        <f t="shared" si="244"/>
        <v>8.188477058565951</v>
      </c>
      <c r="D5492" s="3">
        <f t="shared" si="245"/>
        <v>0.27108762236522516</v>
      </c>
    </row>
    <row r="5493" spans="1:4" x14ac:dyDescent="0.2">
      <c r="A5493" s="2">
        <v>54.97</v>
      </c>
      <c r="B5493" s="14">
        <f t="shared" si="246"/>
        <v>3.3093943877767644E-2</v>
      </c>
      <c r="C5493" s="3">
        <f t="shared" si="244"/>
        <v>8.1825860333608738</v>
      </c>
      <c r="D5493" s="3">
        <f t="shared" si="245"/>
        <v>0.2707940429630501</v>
      </c>
    </row>
    <row r="5494" spans="1:4" x14ac:dyDescent="0.2">
      <c r="A5494" s="2">
        <v>54.98</v>
      </c>
      <c r="B5494" s="14">
        <f t="shared" si="246"/>
        <v>3.308190643351773E-2</v>
      </c>
      <c r="C5494" s="3">
        <f t="shared" si="244"/>
        <v>8.1767003046149664</v>
      </c>
      <c r="D5494" s="3">
        <f t="shared" si="245"/>
        <v>0.27050083441218825</v>
      </c>
    </row>
    <row r="5495" spans="1:4" x14ac:dyDescent="0.2">
      <c r="A5495" s="2">
        <v>54.99</v>
      </c>
      <c r="B5495" s="14">
        <f t="shared" si="246"/>
        <v>3.306987555574336E-2</v>
      </c>
      <c r="C5495" s="3">
        <f t="shared" si="244"/>
        <v>8.1708198666152985</v>
      </c>
      <c r="D5495" s="3">
        <f t="shared" si="245"/>
        <v>0.27020799617736346</v>
      </c>
    </row>
    <row r="5496" spans="1:4" x14ac:dyDescent="0.2">
      <c r="A5496" s="2">
        <v>55</v>
      </c>
      <c r="B5496" s="14">
        <f t="shared" si="246"/>
        <v>3.3057851239669409E-2</v>
      </c>
      <c r="C5496" s="3">
        <f t="shared" si="244"/>
        <v>8.1649447136561246</v>
      </c>
      <c r="D5496" s="3">
        <f t="shared" si="245"/>
        <v>0.26991552772416932</v>
      </c>
    </row>
    <row r="5497" spans="1:4" x14ac:dyDescent="0.2">
      <c r="A5497" s="2">
        <v>55.01</v>
      </c>
      <c r="B5497" s="14">
        <f t="shared" si="246"/>
        <v>3.3045833480524985E-2</v>
      </c>
      <c r="C5497" s="3">
        <f t="shared" si="244"/>
        <v>8.1590748400389312</v>
      </c>
      <c r="D5497" s="3">
        <f t="shared" si="245"/>
        <v>0.26962342851906757</v>
      </c>
    </row>
    <row r="5498" spans="1:4" x14ac:dyDescent="0.2">
      <c r="A5498" s="2">
        <v>55.02</v>
      </c>
      <c r="B5498" s="14">
        <f t="shared" si="246"/>
        <v>3.3033822273543553E-2</v>
      </c>
      <c r="C5498" s="3">
        <f t="shared" si="244"/>
        <v>8.1532102400722675</v>
      </c>
      <c r="D5498" s="3">
        <f t="shared" si="245"/>
        <v>0.26933169802938267</v>
      </c>
    </row>
    <row r="5499" spans="1:4" x14ac:dyDescent="0.2">
      <c r="A5499" s="2">
        <v>55.03</v>
      </c>
      <c r="B5499" s="14">
        <f t="shared" si="246"/>
        <v>3.3021817613963E-2</v>
      </c>
      <c r="C5499" s="3">
        <f t="shared" si="244"/>
        <v>8.147350908071946</v>
      </c>
      <c r="D5499" s="3">
        <f t="shared" si="245"/>
        <v>0.26904033572330766</v>
      </c>
    </row>
    <row r="5500" spans="1:4" x14ac:dyDescent="0.2">
      <c r="A5500" s="2">
        <v>55.04</v>
      </c>
      <c r="B5500" s="14">
        <f t="shared" si="246"/>
        <v>3.3009819497025396E-2</v>
      </c>
      <c r="C5500" s="3">
        <f t="shared" si="244"/>
        <v>8.1414968383608546</v>
      </c>
      <c r="D5500" s="3">
        <f t="shared" si="245"/>
        <v>0.26874934106989473</v>
      </c>
    </row>
    <row r="5501" spans="1:4" x14ac:dyDescent="0.2">
      <c r="A5501" s="2">
        <v>55.05</v>
      </c>
      <c r="B5501" s="14">
        <f t="shared" si="246"/>
        <v>3.2997827917977271E-2</v>
      </c>
      <c r="C5501" s="3">
        <f t="shared" si="244"/>
        <v>8.1356480252690435</v>
      </c>
      <c r="D5501" s="3">
        <f t="shared" si="245"/>
        <v>0.26845871353905948</v>
      </c>
    </row>
    <row r="5502" spans="1:4" x14ac:dyDescent="0.2">
      <c r="A5502" s="2">
        <v>55.06</v>
      </c>
      <c r="B5502" s="14">
        <f t="shared" si="246"/>
        <v>3.2985842872069397E-2</v>
      </c>
      <c r="C5502" s="3">
        <f t="shared" si="244"/>
        <v>8.1298044631336666</v>
      </c>
      <c r="D5502" s="3">
        <f t="shared" si="245"/>
        <v>0.26816845260157562</v>
      </c>
    </row>
    <row r="5503" spans="1:4" x14ac:dyDescent="0.2">
      <c r="A5503" s="2">
        <v>55.07</v>
      </c>
      <c r="B5503" s="14">
        <f t="shared" si="246"/>
        <v>3.2973864354556855E-2</v>
      </c>
      <c r="C5503" s="3">
        <f t="shared" si="244"/>
        <v>8.1239661462990416</v>
      </c>
      <c r="D5503" s="3">
        <f t="shared" si="245"/>
        <v>0.26787855772907659</v>
      </c>
    </row>
    <row r="5504" spans="1:4" x14ac:dyDescent="0.2">
      <c r="A5504" s="2">
        <v>55.08</v>
      </c>
      <c r="B5504" s="14">
        <f t="shared" si="246"/>
        <v>3.296189236069906E-2</v>
      </c>
      <c r="C5504" s="3">
        <f t="shared" si="244"/>
        <v>8.1181330691165634</v>
      </c>
      <c r="D5504" s="3">
        <f t="shared" si="245"/>
        <v>0.26758902839405169</v>
      </c>
    </row>
    <row r="5505" spans="1:4" x14ac:dyDescent="0.2">
      <c r="A5505" s="2">
        <v>55.09</v>
      </c>
      <c r="B5505" s="14">
        <f t="shared" si="246"/>
        <v>3.2949926885759713E-2</v>
      </c>
      <c r="C5505" s="3">
        <f t="shared" si="244"/>
        <v>8.1123052259446826</v>
      </c>
      <c r="D5505" s="3">
        <f t="shared" si="245"/>
        <v>0.26729986406984374</v>
      </c>
    </row>
    <row r="5506" spans="1:4" x14ac:dyDescent="0.2">
      <c r="A5506" s="2">
        <v>55.1</v>
      </c>
      <c r="B5506" s="14">
        <f t="shared" si="246"/>
        <v>3.2937967925006806E-2</v>
      </c>
      <c r="C5506" s="3">
        <f t="shared" si="244"/>
        <v>8.1064826111490138</v>
      </c>
      <c r="D5506" s="3">
        <f t="shared" si="245"/>
        <v>0.26701106423065163</v>
      </c>
    </row>
    <row r="5507" spans="1:4" x14ac:dyDescent="0.2">
      <c r="A5507" s="2">
        <v>55.11</v>
      </c>
      <c r="B5507" s="14">
        <f t="shared" si="246"/>
        <v>3.2926015473712655E-2</v>
      </c>
      <c r="C5507" s="3">
        <f t="shared" si="244"/>
        <v>8.1006652191021953</v>
      </c>
      <c r="D5507" s="3">
        <f t="shared" si="245"/>
        <v>0.26672262835152483</v>
      </c>
    </row>
    <row r="5508" spans="1:4" x14ac:dyDescent="0.2">
      <c r="A5508" s="2">
        <v>55.12</v>
      </c>
      <c r="B5508" s="14">
        <f t="shared" si="246"/>
        <v>3.2914069527153832E-2</v>
      </c>
      <c r="C5508" s="3">
        <f t="shared" si="244"/>
        <v>8.0948530441839175</v>
      </c>
      <c r="D5508" s="3">
        <f t="shared" si="245"/>
        <v>0.26643455590836229</v>
      </c>
    </row>
    <row r="5509" spans="1:4" x14ac:dyDescent="0.2">
      <c r="A5509" s="2">
        <v>55.13</v>
      </c>
      <c r="B5509" s="14">
        <f t="shared" si="246"/>
        <v>3.2902130080611193E-2</v>
      </c>
      <c r="C5509" s="3">
        <f t="shared" si="244"/>
        <v>8.0890460807809568</v>
      </c>
      <c r="D5509" s="3">
        <f t="shared" si="245"/>
        <v>0.26614684637791319</v>
      </c>
    </row>
    <row r="5510" spans="1:4" x14ac:dyDescent="0.2">
      <c r="A5510" s="2">
        <v>55.14</v>
      </c>
      <c r="B5510" s="14">
        <f t="shared" si="246"/>
        <v>3.2890197129369879E-2</v>
      </c>
      <c r="C5510" s="3">
        <f t="shared" ref="C5510:C5573" si="247">374200000/(A5510^5*(EXP(14380/(A5510*3000))-1))</f>
        <v>8.0832443232871398</v>
      </c>
      <c r="D5510" s="3">
        <f t="shared" ref="D5510:D5573" si="248">B5510*C5510</f>
        <v>0.26585949923777408</v>
      </c>
    </row>
    <row r="5511" spans="1:4" x14ac:dyDescent="0.2">
      <c r="A5511" s="2">
        <v>55.15</v>
      </c>
      <c r="B5511" s="14">
        <f t="shared" si="246"/>
        <v>3.2878270668719345E-2</v>
      </c>
      <c r="C5511" s="3">
        <f t="shared" si="247"/>
        <v>8.0774477661032851</v>
      </c>
      <c r="D5511" s="3">
        <f t="shared" si="248"/>
        <v>0.26557251396638626</v>
      </c>
    </row>
    <row r="5512" spans="1:4" x14ac:dyDescent="0.2">
      <c r="A5512" s="2">
        <v>55.16</v>
      </c>
      <c r="B5512" s="14">
        <f t="shared" si="246"/>
        <v>3.2866350693953272E-2</v>
      </c>
      <c r="C5512" s="3">
        <f t="shared" si="247"/>
        <v>8.0716564036372951</v>
      </c>
      <c r="D5512" s="3">
        <f t="shared" si="248"/>
        <v>0.26528589004303699</v>
      </c>
    </row>
    <row r="5513" spans="1:4" x14ac:dyDescent="0.2">
      <c r="A5513" s="2">
        <v>55.17</v>
      </c>
      <c r="B5513" s="14">
        <f t="shared" si="246"/>
        <v>3.2854437200369561E-2</v>
      </c>
      <c r="C5513" s="3">
        <f t="shared" si="247"/>
        <v>8.0658702303040251</v>
      </c>
      <c r="D5513" s="3">
        <f t="shared" si="248"/>
        <v>0.26499962694785395</v>
      </c>
    </row>
    <row r="5514" spans="1:4" x14ac:dyDescent="0.2">
      <c r="A5514" s="2">
        <v>55.18</v>
      </c>
      <c r="B5514" s="14">
        <f t="shared" si="246"/>
        <v>3.2842530183270505E-2</v>
      </c>
      <c r="C5514" s="3">
        <f t="shared" si="247"/>
        <v>8.0600892405253646</v>
      </c>
      <c r="D5514" s="3">
        <f t="shared" si="248"/>
        <v>0.26471372416180811</v>
      </c>
    </row>
    <row r="5515" spans="1:4" x14ac:dyDescent="0.2">
      <c r="A5515" s="2">
        <v>55.19</v>
      </c>
      <c r="B5515" s="14">
        <f t="shared" si="246"/>
        <v>3.2830629637962523E-2</v>
      </c>
      <c r="C5515" s="3">
        <f t="shared" si="247"/>
        <v>8.0543134287302127</v>
      </c>
      <c r="D5515" s="3">
        <f t="shared" si="248"/>
        <v>0.26442818116670969</v>
      </c>
    </row>
    <row r="5516" spans="1:4" x14ac:dyDescent="0.2">
      <c r="A5516" s="2">
        <v>55.2</v>
      </c>
      <c r="B5516" s="14">
        <f t="shared" si="246"/>
        <v>3.2818735559756326E-2</v>
      </c>
      <c r="C5516" s="3">
        <f t="shared" si="247"/>
        <v>8.048542789354423</v>
      </c>
      <c r="D5516" s="3">
        <f t="shared" si="248"/>
        <v>0.26414299744520636</v>
      </c>
    </row>
    <row r="5517" spans="1:4" x14ac:dyDescent="0.2">
      <c r="A5517" s="2">
        <v>55.21</v>
      </c>
      <c r="B5517" s="14">
        <f t="shared" si="246"/>
        <v>3.2806847943966939E-2</v>
      </c>
      <c r="C5517" s="3">
        <f t="shared" si="247"/>
        <v>8.0427773168408514</v>
      </c>
      <c r="D5517" s="3">
        <f t="shared" si="248"/>
        <v>0.26385817248078425</v>
      </c>
    </row>
    <row r="5518" spans="1:4" x14ac:dyDescent="0.2">
      <c r="A5518" s="2">
        <v>55.22</v>
      </c>
      <c r="B5518" s="14">
        <f t="shared" si="246"/>
        <v>3.2794966785913537E-2</v>
      </c>
      <c r="C5518" s="3">
        <f t="shared" si="247"/>
        <v>8.0370170056392638</v>
      </c>
      <c r="D5518" s="3">
        <f t="shared" si="248"/>
        <v>0.26357370575776196</v>
      </c>
    </row>
    <row r="5519" spans="1:4" x14ac:dyDescent="0.2">
      <c r="A5519" s="2">
        <v>55.23</v>
      </c>
      <c r="B5519" s="14">
        <f t="shared" si="246"/>
        <v>3.2783092080919542E-2</v>
      </c>
      <c r="C5519" s="3">
        <f t="shared" si="247"/>
        <v>8.0312618502064428</v>
      </c>
      <c r="D5519" s="3">
        <f t="shared" si="248"/>
        <v>0.26328959676129404</v>
      </c>
    </row>
    <row r="5520" spans="1:4" x14ac:dyDescent="0.2">
      <c r="A5520" s="2">
        <v>55.24</v>
      </c>
      <c r="B5520" s="14">
        <f t="shared" si="246"/>
        <v>3.277122382431269E-2</v>
      </c>
      <c r="C5520" s="3">
        <f t="shared" si="247"/>
        <v>8.0255118450061005</v>
      </c>
      <c r="D5520" s="3">
        <f t="shared" si="248"/>
        <v>0.26300584497736762</v>
      </c>
    </row>
    <row r="5521" spans="1:4" x14ac:dyDescent="0.2">
      <c r="A5521" s="2">
        <v>55.25</v>
      </c>
      <c r="B5521" s="14">
        <f t="shared" si="246"/>
        <v>3.275936201142482E-2</v>
      </c>
      <c r="C5521" s="3">
        <f t="shared" si="247"/>
        <v>8.0197669845088431</v>
      </c>
      <c r="D5521" s="3">
        <f t="shared" si="248"/>
        <v>0.26272244989279797</v>
      </c>
    </row>
    <row r="5522" spans="1:4" x14ac:dyDescent="0.2">
      <c r="A5522" s="2">
        <v>55.26</v>
      </c>
      <c r="B5522" s="14">
        <f t="shared" si="246"/>
        <v>3.2747506637592107E-2</v>
      </c>
      <c r="C5522" s="3">
        <f t="shared" si="247"/>
        <v>8.0140272631922524</v>
      </c>
      <c r="D5522" s="3">
        <f t="shared" si="248"/>
        <v>0.26243941099523238</v>
      </c>
    </row>
    <row r="5523" spans="1:4" x14ac:dyDescent="0.2">
      <c r="A5523" s="2">
        <v>55.27</v>
      </c>
      <c r="B5523" s="14">
        <f t="shared" si="246"/>
        <v>3.2735657698154896E-2</v>
      </c>
      <c r="C5523" s="3">
        <f t="shared" si="247"/>
        <v>8.0082926755408028</v>
      </c>
      <c r="D5523" s="3">
        <f t="shared" si="248"/>
        <v>0.26215672777314475</v>
      </c>
    </row>
    <row r="5524" spans="1:4" x14ac:dyDescent="0.2">
      <c r="A5524" s="2">
        <v>55.28</v>
      </c>
      <c r="B5524" s="14">
        <f t="shared" si="246"/>
        <v>3.2723815188457732E-2</v>
      </c>
      <c r="C5524" s="3">
        <f t="shared" si="247"/>
        <v>8.0025632160458517</v>
      </c>
      <c r="D5524" s="3">
        <f t="shared" si="248"/>
        <v>0.26187439971583437</v>
      </c>
    </row>
    <row r="5525" spans="1:4" x14ac:dyDescent="0.2">
      <c r="A5525" s="2">
        <v>55.29</v>
      </c>
      <c r="B5525" s="14">
        <f t="shared" si="246"/>
        <v>3.2711979103849438E-2</v>
      </c>
      <c r="C5525" s="3">
        <f t="shared" si="247"/>
        <v>7.9968388792056979</v>
      </c>
      <c r="D5525" s="3">
        <f t="shared" si="248"/>
        <v>0.26159242631342755</v>
      </c>
    </row>
    <row r="5526" spans="1:4" x14ac:dyDescent="0.2">
      <c r="A5526" s="2">
        <v>55.3</v>
      </c>
      <c r="B5526" s="14">
        <f t="shared" si="246"/>
        <v>3.2700149439682927E-2</v>
      </c>
      <c r="C5526" s="3">
        <f t="shared" si="247"/>
        <v>7.9911196595254728</v>
      </c>
      <c r="D5526" s="3">
        <f t="shared" si="248"/>
        <v>0.2613108070568711</v>
      </c>
    </row>
    <row r="5527" spans="1:4" x14ac:dyDescent="0.2">
      <c r="A5527" s="2">
        <v>55.31</v>
      </c>
      <c r="B5527" s="14">
        <f t="shared" si="246"/>
        <v>3.2688326191315425E-2</v>
      </c>
      <c r="C5527" s="3">
        <f t="shared" si="247"/>
        <v>7.9854055515172329</v>
      </c>
      <c r="D5527" s="3">
        <f t="shared" si="248"/>
        <v>0.26102954143793639</v>
      </c>
    </row>
    <row r="5528" spans="1:4" x14ac:dyDescent="0.2">
      <c r="A5528" s="2">
        <v>55.32</v>
      </c>
      <c r="B5528" s="14">
        <f t="shared" si="246"/>
        <v>3.2676509354108277E-2</v>
      </c>
      <c r="C5528" s="3">
        <f t="shared" si="247"/>
        <v>7.9796965496998657</v>
      </c>
      <c r="D5528" s="3">
        <f t="shared" si="248"/>
        <v>0.26074862894921319</v>
      </c>
    </row>
    <row r="5529" spans="1:4" x14ac:dyDescent="0.2">
      <c r="A5529" s="2">
        <v>55.33</v>
      </c>
      <c r="B5529" s="14">
        <f t="shared" si="246"/>
        <v>3.2664698923427042E-2</v>
      </c>
      <c r="C5529" s="3">
        <f t="shared" si="247"/>
        <v>7.9739926485991077</v>
      </c>
      <c r="D5529" s="3">
        <f t="shared" si="248"/>
        <v>0.26046806908411041</v>
      </c>
    </row>
    <row r="5530" spans="1:4" x14ac:dyDescent="0.2">
      <c r="A5530" s="2">
        <v>55.34</v>
      </c>
      <c r="B5530" s="14">
        <f t="shared" si="246"/>
        <v>3.2652894894641515E-2</v>
      </c>
      <c r="C5530" s="3">
        <f t="shared" si="247"/>
        <v>7.9682938427475714</v>
      </c>
      <c r="D5530" s="3">
        <f t="shared" si="248"/>
        <v>0.26018786133685562</v>
      </c>
    </row>
    <row r="5531" spans="1:4" x14ac:dyDescent="0.2">
      <c r="A5531" s="2">
        <v>55.35</v>
      </c>
      <c r="B5531" s="14">
        <f t="shared" si="246"/>
        <v>3.2641097263125592E-2</v>
      </c>
      <c r="C5531" s="3">
        <f t="shared" si="247"/>
        <v>7.9626001266846984</v>
      </c>
      <c r="D5531" s="3">
        <f t="shared" si="248"/>
        <v>0.25990800520249141</v>
      </c>
    </row>
    <row r="5532" spans="1:4" x14ac:dyDescent="0.2">
      <c r="A5532" s="2">
        <v>55.36</v>
      </c>
      <c r="B5532" s="14">
        <f t="shared" si="246"/>
        <v>3.2629306024257419E-2</v>
      </c>
      <c r="C5532" s="3">
        <f t="shared" si="247"/>
        <v>7.9569114949567323</v>
      </c>
      <c r="D5532" s="3">
        <f t="shared" si="248"/>
        <v>0.25962850017687483</v>
      </c>
    </row>
    <row r="5533" spans="1:4" x14ac:dyDescent="0.2">
      <c r="A5533" s="2">
        <v>55.37</v>
      </c>
      <c r="B5533" s="14">
        <f t="shared" si="246"/>
        <v>3.2617521173419227E-2</v>
      </c>
      <c r="C5533" s="3">
        <f t="shared" si="247"/>
        <v>7.9512279421167493</v>
      </c>
      <c r="D5533" s="3">
        <f t="shared" si="248"/>
        <v>0.25934934575667568</v>
      </c>
    </row>
    <row r="5534" spans="1:4" x14ac:dyDescent="0.2">
      <c r="A5534" s="2">
        <v>55.38</v>
      </c>
      <c r="B5534" s="14">
        <f t="shared" si="246"/>
        <v>3.2605742705997511E-2</v>
      </c>
      <c r="C5534" s="3">
        <f t="shared" si="247"/>
        <v>7.9455494627246255</v>
      </c>
      <c r="D5534" s="3">
        <f t="shared" si="248"/>
        <v>0.25907054143937591</v>
      </c>
    </row>
    <row r="5535" spans="1:4" x14ac:dyDescent="0.2">
      <c r="A5535" s="2">
        <v>55.39</v>
      </c>
      <c r="B5535" s="14">
        <f t="shared" si="246"/>
        <v>3.2593970617382909E-2</v>
      </c>
      <c r="C5535" s="3">
        <f t="shared" si="247"/>
        <v>7.9398760513470608</v>
      </c>
      <c r="D5535" s="3">
        <f t="shared" si="248"/>
        <v>0.25879208672326831</v>
      </c>
    </row>
    <row r="5536" spans="1:4" x14ac:dyDescent="0.2">
      <c r="A5536" s="2">
        <v>55.4</v>
      </c>
      <c r="B5536" s="14">
        <f t="shared" si="246"/>
        <v>3.2582204902970202E-2</v>
      </c>
      <c r="C5536" s="3">
        <f t="shared" si="247"/>
        <v>7.9342077025575035</v>
      </c>
      <c r="D5536" s="3">
        <f t="shared" si="248"/>
        <v>0.25851398110745305</v>
      </c>
    </row>
    <row r="5537" spans="1:4" x14ac:dyDescent="0.2">
      <c r="A5537" s="2">
        <v>55.41</v>
      </c>
      <c r="B5537" s="14">
        <f t="shared" si="246"/>
        <v>3.2570445558158259E-2</v>
      </c>
      <c r="C5537" s="3">
        <f t="shared" si="247"/>
        <v>7.9285444109362029</v>
      </c>
      <c r="D5537" s="3">
        <f t="shared" si="248"/>
        <v>0.25823622409183755</v>
      </c>
    </row>
    <row r="5538" spans="1:4" x14ac:dyDescent="0.2">
      <c r="A5538" s="2">
        <v>55.42</v>
      </c>
      <c r="B5538" s="14">
        <f t="shared" si="246"/>
        <v>3.2558692578350187E-2</v>
      </c>
      <c r="C5538" s="3">
        <f t="shared" si="247"/>
        <v>7.9228861710701688</v>
      </c>
      <c r="D5538" s="3">
        <f t="shared" si="248"/>
        <v>0.25795881517713565</v>
      </c>
    </row>
    <row r="5539" spans="1:4" x14ac:dyDescent="0.2">
      <c r="A5539" s="2">
        <v>55.43</v>
      </c>
      <c r="B5539" s="14">
        <f t="shared" si="246"/>
        <v>3.2546945958953293E-2</v>
      </c>
      <c r="C5539" s="3">
        <f t="shared" si="247"/>
        <v>7.9172329775531649</v>
      </c>
      <c r="D5539" s="3">
        <f t="shared" si="248"/>
        <v>0.25768175386486575</v>
      </c>
    </row>
    <row r="5540" spans="1:4" x14ac:dyDescent="0.2">
      <c r="A5540" s="2">
        <v>55.44</v>
      </c>
      <c r="B5540" s="14">
        <f t="shared" ref="B5540:B5603" si="249">10^(2-2*LOG(A5540))</f>
        <v>3.2535205695378835E-2</v>
      </c>
      <c r="C5540" s="3">
        <f t="shared" si="247"/>
        <v>7.9115848249857041</v>
      </c>
      <c r="D5540" s="3">
        <f t="shared" si="248"/>
        <v>0.25740503965734762</v>
      </c>
    </row>
    <row r="5541" spans="1:4" x14ac:dyDescent="0.2">
      <c r="A5541" s="2">
        <v>55.45</v>
      </c>
      <c r="B5541" s="14">
        <f t="shared" si="249"/>
        <v>3.2523471783042407E-2</v>
      </c>
      <c r="C5541" s="3">
        <f t="shared" si="247"/>
        <v>7.9059417079750336</v>
      </c>
      <c r="D5541" s="3">
        <f t="shared" si="248"/>
        <v>0.25712867205770412</v>
      </c>
    </row>
    <row r="5542" spans="1:4" x14ac:dyDescent="0.2">
      <c r="A5542" s="2">
        <v>55.46</v>
      </c>
      <c r="B5542" s="14">
        <f t="shared" si="249"/>
        <v>3.2511744217363643E-2</v>
      </c>
      <c r="C5542" s="3">
        <f t="shared" si="247"/>
        <v>7.9003036211351541</v>
      </c>
      <c r="D5542" s="3">
        <f t="shared" si="248"/>
        <v>0.2568526505698579</v>
      </c>
    </row>
    <row r="5543" spans="1:4" x14ac:dyDescent="0.2">
      <c r="A5543" s="2">
        <v>55.47</v>
      </c>
      <c r="B5543" s="14">
        <f t="shared" si="249"/>
        <v>3.2500022993766267E-2</v>
      </c>
      <c r="C5543" s="3">
        <f t="shared" si="247"/>
        <v>7.8946705590867667</v>
      </c>
      <c r="D5543" s="3">
        <f t="shared" si="248"/>
        <v>0.25657697469852953</v>
      </c>
    </row>
    <row r="5544" spans="1:4" x14ac:dyDescent="0.2">
      <c r="A5544" s="2">
        <v>55.48</v>
      </c>
      <c r="B5544" s="14">
        <f t="shared" si="249"/>
        <v>3.2488308107678193E-2</v>
      </c>
      <c r="C5544" s="3">
        <f t="shared" si="247"/>
        <v>7.8890425164572697</v>
      </c>
      <c r="D5544" s="3">
        <f t="shared" si="248"/>
        <v>0.25630164394923671</v>
      </c>
    </row>
    <row r="5545" spans="1:4" x14ac:dyDescent="0.2">
      <c r="A5545" s="2">
        <v>55.49</v>
      </c>
      <c r="B5545" s="14">
        <f t="shared" si="249"/>
        <v>3.247659955453145E-2</v>
      </c>
      <c r="C5545" s="3">
        <f t="shared" si="247"/>
        <v>7.8834194878807784</v>
      </c>
      <c r="D5545" s="3">
        <f t="shared" si="248"/>
        <v>0.25602665782829342</v>
      </c>
    </row>
    <row r="5546" spans="1:4" x14ac:dyDescent="0.2">
      <c r="A5546" s="2">
        <v>55.5</v>
      </c>
      <c r="B5546" s="14">
        <f t="shared" si="249"/>
        <v>3.2464897329762168E-2</v>
      </c>
      <c r="C5546" s="3">
        <f t="shared" si="247"/>
        <v>7.8778014679981112</v>
      </c>
      <c r="D5546" s="3">
        <f t="shared" si="248"/>
        <v>0.25575201584280838</v>
      </c>
    </row>
    <row r="5547" spans="1:4" x14ac:dyDescent="0.2">
      <c r="A5547" s="2">
        <v>55.51</v>
      </c>
      <c r="B5547" s="14">
        <f t="shared" si="249"/>
        <v>3.2453201428810606E-2</v>
      </c>
      <c r="C5547" s="3">
        <f t="shared" si="247"/>
        <v>7.8721884514567515</v>
      </c>
      <c r="D5547" s="3">
        <f t="shared" si="248"/>
        <v>0.2554777175006826</v>
      </c>
    </row>
    <row r="5548" spans="1:4" x14ac:dyDescent="0.2">
      <c r="A5548" s="2">
        <v>55.52</v>
      </c>
      <c r="B5548" s="14">
        <f t="shared" si="249"/>
        <v>3.2441511847121046E-2</v>
      </c>
      <c r="C5548" s="3">
        <f t="shared" si="247"/>
        <v>7.8665804329108413</v>
      </c>
      <c r="D5548" s="3">
        <f t="shared" si="248"/>
        <v>0.25520376231060765</v>
      </c>
    </row>
    <row r="5549" spans="1:4" x14ac:dyDescent="0.2">
      <c r="A5549" s="2">
        <v>55.53</v>
      </c>
      <c r="B5549" s="14">
        <f t="shared" si="249"/>
        <v>3.2429828580141991E-2</v>
      </c>
      <c r="C5549" s="3">
        <f t="shared" si="247"/>
        <v>7.8609774070211964</v>
      </c>
      <c r="D5549" s="3">
        <f t="shared" si="248"/>
        <v>0.25493014978206646</v>
      </c>
    </row>
    <row r="5550" spans="1:4" x14ac:dyDescent="0.2">
      <c r="A5550" s="2">
        <v>55.54</v>
      </c>
      <c r="B5550" s="14">
        <f t="shared" si="249"/>
        <v>3.241815162332596E-2</v>
      </c>
      <c r="C5550" s="3">
        <f t="shared" si="247"/>
        <v>7.8553793684553161</v>
      </c>
      <c r="D5550" s="3">
        <f t="shared" si="248"/>
        <v>0.25465687942533094</v>
      </c>
    </row>
    <row r="5551" spans="1:4" x14ac:dyDescent="0.2">
      <c r="A5551" s="2">
        <v>55.55</v>
      </c>
      <c r="B5551" s="14">
        <f t="shared" si="249"/>
        <v>3.2406480972129628E-2</v>
      </c>
      <c r="C5551" s="3">
        <f t="shared" si="247"/>
        <v>7.8497863118872946</v>
      </c>
      <c r="D5551" s="3">
        <f t="shared" si="248"/>
        <v>0.2543839507514592</v>
      </c>
    </row>
    <row r="5552" spans="1:4" x14ac:dyDescent="0.2">
      <c r="A5552" s="2">
        <v>55.56</v>
      </c>
      <c r="B5552" s="14">
        <f t="shared" si="249"/>
        <v>3.2394816622013635E-2</v>
      </c>
      <c r="C5552" s="3">
        <f t="shared" si="247"/>
        <v>7.844198231997872</v>
      </c>
      <c r="D5552" s="3">
        <f t="shared" si="248"/>
        <v>0.25411136327229461</v>
      </c>
    </row>
    <row r="5553" spans="1:4" x14ac:dyDescent="0.2">
      <c r="A5553" s="2">
        <v>55.57</v>
      </c>
      <c r="B5553" s="14">
        <f t="shared" si="249"/>
        <v>3.2383158568442878E-2</v>
      </c>
      <c r="C5553" s="3">
        <f t="shared" si="247"/>
        <v>7.8386151234744474</v>
      </c>
      <c r="D5553" s="3">
        <f t="shared" si="248"/>
        <v>0.25383911650046748</v>
      </c>
    </row>
    <row r="5554" spans="1:4" x14ac:dyDescent="0.2">
      <c r="A5554" s="2">
        <v>55.58</v>
      </c>
      <c r="B5554" s="14">
        <f t="shared" si="249"/>
        <v>3.2371506806886198E-2</v>
      </c>
      <c r="C5554" s="3">
        <f t="shared" si="247"/>
        <v>7.8330369810109692</v>
      </c>
      <c r="D5554" s="3">
        <f t="shared" si="248"/>
        <v>0.25356720994938792</v>
      </c>
    </row>
    <row r="5555" spans="1:4" x14ac:dyDescent="0.2">
      <c r="A5555" s="2">
        <v>55.59</v>
      </c>
      <c r="B5555" s="14">
        <f t="shared" si="249"/>
        <v>3.235986133281659E-2</v>
      </c>
      <c r="C5555" s="3">
        <f t="shared" si="247"/>
        <v>7.8274637993080685</v>
      </c>
      <c r="D5555" s="3">
        <f t="shared" si="248"/>
        <v>0.25329564313325081</v>
      </c>
    </row>
    <row r="5556" spans="1:4" x14ac:dyDescent="0.2">
      <c r="A5556" s="2">
        <v>55.6</v>
      </c>
      <c r="B5556" s="14">
        <f t="shared" si="249"/>
        <v>3.2348222141711083E-2</v>
      </c>
      <c r="C5556" s="3">
        <f t="shared" si="247"/>
        <v>7.8218955730729256</v>
      </c>
      <c r="D5556" s="3">
        <f t="shared" si="248"/>
        <v>0.25302441556702954</v>
      </c>
    </row>
    <row r="5557" spans="1:4" x14ac:dyDescent="0.2">
      <c r="A5557" s="2">
        <v>55.61</v>
      </c>
      <c r="B5557" s="14">
        <f t="shared" si="249"/>
        <v>3.233658922905075E-2</v>
      </c>
      <c r="C5557" s="3">
        <f t="shared" si="247"/>
        <v>7.8163322970193194</v>
      </c>
      <c r="D5557" s="3">
        <f t="shared" si="248"/>
        <v>0.25275352676647644</v>
      </c>
    </row>
    <row r="5558" spans="1:4" x14ac:dyDescent="0.2">
      <c r="A5558" s="2">
        <v>55.62</v>
      </c>
      <c r="B5558" s="14">
        <f t="shared" si="249"/>
        <v>3.2324962590320791E-2</v>
      </c>
      <c r="C5558" s="3">
        <f t="shared" si="247"/>
        <v>7.8107739658675897</v>
      </c>
      <c r="D5558" s="3">
        <f t="shared" si="248"/>
        <v>0.25248297624812138</v>
      </c>
    </row>
    <row r="5559" spans="1:4" x14ac:dyDescent="0.2">
      <c r="A5559" s="2">
        <v>55.63</v>
      </c>
      <c r="B5559" s="14">
        <f t="shared" si="249"/>
        <v>3.2313342221010372E-2</v>
      </c>
      <c r="C5559" s="3">
        <f t="shared" si="247"/>
        <v>7.8052205743446601</v>
      </c>
      <c r="D5559" s="3">
        <f t="shared" si="248"/>
        <v>0.25221276352927013</v>
      </c>
    </row>
    <row r="5560" spans="1:4" x14ac:dyDescent="0.2">
      <c r="A5560" s="2">
        <v>55.64</v>
      </c>
      <c r="B5560" s="14">
        <f t="shared" si="249"/>
        <v>3.2301728116612853E-2</v>
      </c>
      <c r="C5560" s="3">
        <f t="shared" si="247"/>
        <v>7.7996721171840271</v>
      </c>
      <c r="D5560" s="3">
        <f t="shared" si="248"/>
        <v>0.25194288812800458</v>
      </c>
    </row>
    <row r="5561" spans="1:4" x14ac:dyDescent="0.2">
      <c r="A5561" s="2">
        <v>55.65</v>
      </c>
      <c r="B5561" s="14">
        <f t="shared" si="249"/>
        <v>3.2290120272625462E-2</v>
      </c>
      <c r="C5561" s="3">
        <f t="shared" si="247"/>
        <v>7.794128589125684</v>
      </c>
      <c r="D5561" s="3">
        <f t="shared" si="248"/>
        <v>0.25167334956317694</v>
      </c>
    </row>
    <row r="5562" spans="1:4" x14ac:dyDescent="0.2">
      <c r="A5562" s="2">
        <v>55.66</v>
      </c>
      <c r="B5562" s="14">
        <f t="shared" si="249"/>
        <v>3.2278518684549645E-2</v>
      </c>
      <c r="C5562" s="3">
        <f t="shared" si="247"/>
        <v>7.7885899849162428</v>
      </c>
      <c r="D5562" s="3">
        <f t="shared" si="248"/>
        <v>0.25140414735441519</v>
      </c>
    </row>
    <row r="5563" spans="1:4" x14ac:dyDescent="0.2">
      <c r="A5563" s="2">
        <v>55.67</v>
      </c>
      <c r="B5563" s="14">
        <f t="shared" si="249"/>
        <v>3.2266923347890761E-2</v>
      </c>
      <c r="C5563" s="3">
        <f t="shared" si="247"/>
        <v>7.7830562993087744</v>
      </c>
      <c r="D5563" s="3">
        <f t="shared" si="248"/>
        <v>0.25113528102211458</v>
      </c>
    </row>
    <row r="5564" spans="1:4" x14ac:dyDescent="0.2">
      <c r="A5564" s="2">
        <v>55.68</v>
      </c>
      <c r="B5564" s="14">
        <f t="shared" si="249"/>
        <v>3.2255334258158255E-2</v>
      </c>
      <c r="C5564" s="3">
        <f t="shared" si="247"/>
        <v>7.7775275270629116</v>
      </c>
      <c r="D5564" s="3">
        <f t="shared" si="248"/>
        <v>0.25086675008744119</v>
      </c>
    </row>
    <row r="5565" spans="1:4" x14ac:dyDescent="0.2">
      <c r="A5565" s="2">
        <v>55.69</v>
      </c>
      <c r="B5565" s="14">
        <f t="shared" si="249"/>
        <v>3.2243751410865641E-2</v>
      </c>
      <c r="C5565" s="3">
        <f t="shared" si="247"/>
        <v>7.7720036629447895</v>
      </c>
      <c r="D5565" s="3">
        <f t="shared" si="248"/>
        <v>0.25059855407232901</v>
      </c>
    </row>
    <row r="5566" spans="1:4" x14ac:dyDescent="0.2">
      <c r="A5566" s="2">
        <v>55.7</v>
      </c>
      <c r="B5566" s="14">
        <f t="shared" si="249"/>
        <v>3.2232174801530365E-2</v>
      </c>
      <c r="C5566" s="3">
        <f t="shared" si="247"/>
        <v>7.76648470172705</v>
      </c>
      <c r="D5566" s="3">
        <f t="shared" si="248"/>
        <v>0.2503306924994777</v>
      </c>
    </row>
    <row r="5567" spans="1:4" x14ac:dyDescent="0.2">
      <c r="A5567" s="2">
        <v>55.71</v>
      </c>
      <c r="B5567" s="14">
        <f t="shared" si="249"/>
        <v>3.2220604425674003E-2</v>
      </c>
      <c r="C5567" s="3">
        <f t="shared" si="247"/>
        <v>7.7609706381888097</v>
      </c>
      <c r="D5567" s="3">
        <f t="shared" si="248"/>
        <v>0.25006316489235236</v>
      </c>
    </row>
    <row r="5568" spans="1:4" x14ac:dyDescent="0.2">
      <c r="A5568" s="2">
        <v>55.72</v>
      </c>
      <c r="B5568" s="14">
        <f t="shared" si="249"/>
        <v>3.2209040278822071E-2</v>
      </c>
      <c r="C5568" s="3">
        <f t="shared" si="247"/>
        <v>7.7554614671156896</v>
      </c>
      <c r="D5568" s="3">
        <f t="shared" si="248"/>
        <v>0.24979597077518176</v>
      </c>
    </row>
    <row r="5569" spans="1:4" x14ac:dyDescent="0.2">
      <c r="A5569" s="2">
        <v>55.73</v>
      </c>
      <c r="B5569" s="14">
        <f t="shared" si="249"/>
        <v>3.2197482356504104E-2</v>
      </c>
      <c r="C5569" s="3">
        <f t="shared" si="247"/>
        <v>7.7499571832997942</v>
      </c>
      <c r="D5569" s="3">
        <f t="shared" si="248"/>
        <v>0.24952910967295736</v>
      </c>
    </row>
    <row r="5570" spans="1:4" x14ac:dyDescent="0.2">
      <c r="A5570" s="2">
        <v>55.74</v>
      </c>
      <c r="B5570" s="14">
        <f t="shared" si="249"/>
        <v>3.2185930654253694E-2</v>
      </c>
      <c r="C5570" s="3">
        <f t="shared" si="247"/>
        <v>7.744457781539654</v>
      </c>
      <c r="D5570" s="3">
        <f t="shared" si="248"/>
        <v>0.24926258111143071</v>
      </c>
    </row>
    <row r="5571" spans="1:4" x14ac:dyDescent="0.2">
      <c r="A5571" s="2">
        <v>55.75</v>
      </c>
      <c r="B5571" s="14">
        <f t="shared" si="249"/>
        <v>3.2174385167608413E-2</v>
      </c>
      <c r="C5571" s="3">
        <f t="shared" si="247"/>
        <v>7.7389632566402957</v>
      </c>
      <c r="D5571" s="3">
        <f t="shared" si="248"/>
        <v>0.24899638461711404</v>
      </c>
    </row>
    <row r="5572" spans="1:4" x14ac:dyDescent="0.2">
      <c r="A5572" s="2">
        <v>55.76</v>
      </c>
      <c r="B5572" s="14">
        <f t="shared" si="249"/>
        <v>3.2162845892109847E-2</v>
      </c>
      <c r="C5572" s="3">
        <f t="shared" si="247"/>
        <v>7.7334736034131861</v>
      </c>
      <c r="D5572" s="3">
        <f t="shared" si="248"/>
        <v>0.24873051971727772</v>
      </c>
    </row>
    <row r="5573" spans="1:4" x14ac:dyDescent="0.2">
      <c r="A5573" s="2">
        <v>55.77</v>
      </c>
      <c r="B5573" s="14">
        <f t="shared" si="249"/>
        <v>3.2151312823303552E-2</v>
      </c>
      <c r="C5573" s="3">
        <f t="shared" si="247"/>
        <v>7.7279888166762145</v>
      </c>
      <c r="D5573" s="3">
        <f t="shared" si="248"/>
        <v>0.24846498593994842</v>
      </c>
    </row>
    <row r="5574" spans="1:4" x14ac:dyDescent="0.2">
      <c r="A5574" s="2">
        <v>55.78</v>
      </c>
      <c r="B5574" s="14">
        <f t="shared" si="249"/>
        <v>3.2139785956739067E-2</v>
      </c>
      <c r="C5574" s="3">
        <f t="shared" ref="C5574:C5637" si="250">374200000/(A5574^5*(EXP(14380/(A5574*3000))-1))</f>
        <v>7.7225088912537068</v>
      </c>
      <c r="D5574" s="3">
        <f t="shared" ref="D5574:D5637" si="251">B5574*C5574</f>
        <v>0.24819978281390848</v>
      </c>
    </row>
    <row r="5575" spans="1:4" x14ac:dyDescent="0.2">
      <c r="A5575" s="2">
        <v>55.79</v>
      </c>
      <c r="B5575" s="14">
        <f t="shared" si="249"/>
        <v>3.212826528796997E-2</v>
      </c>
      <c r="C5575" s="3">
        <f t="shared" si="250"/>
        <v>7.7170338219764378</v>
      </c>
      <c r="D5575" s="3">
        <f t="shared" si="251"/>
        <v>0.24793490986869582</v>
      </c>
    </row>
    <row r="5576" spans="1:4" x14ac:dyDescent="0.2">
      <c r="A5576" s="2">
        <v>55.8</v>
      </c>
      <c r="B5576" s="14">
        <f t="shared" si="249"/>
        <v>3.2116750812553801E-2</v>
      </c>
      <c r="C5576" s="3">
        <f t="shared" si="250"/>
        <v>7.7115636036815509</v>
      </c>
      <c r="D5576" s="3">
        <f t="shared" si="251"/>
        <v>0.24767036663459976</v>
      </c>
    </row>
    <row r="5577" spans="1:4" x14ac:dyDescent="0.2">
      <c r="A5577" s="2">
        <v>55.81</v>
      </c>
      <c r="B5577" s="14">
        <f t="shared" si="249"/>
        <v>3.2105242526052048E-2</v>
      </c>
      <c r="C5577" s="3">
        <f t="shared" si="250"/>
        <v>7.7060982312126063</v>
      </c>
      <c r="D5577" s="3">
        <f t="shared" si="251"/>
        <v>0.24740615264266144</v>
      </c>
    </row>
    <row r="5578" spans="1:4" x14ac:dyDescent="0.2">
      <c r="A5578" s="2">
        <v>55.82</v>
      </c>
      <c r="B5578" s="14">
        <f t="shared" si="249"/>
        <v>3.2093740424030182E-2</v>
      </c>
      <c r="C5578" s="3">
        <f t="shared" si="250"/>
        <v>7.7006376994195627</v>
      </c>
      <c r="D5578" s="3">
        <f t="shared" si="251"/>
        <v>0.24714226742467241</v>
      </c>
    </row>
    <row r="5579" spans="1:4" x14ac:dyDescent="0.2">
      <c r="A5579" s="2">
        <v>55.83</v>
      </c>
      <c r="B5579" s="14">
        <f t="shared" si="249"/>
        <v>3.2082244502057738E-2</v>
      </c>
      <c r="C5579" s="3">
        <f t="shared" si="250"/>
        <v>7.6951820031587745</v>
      </c>
      <c r="D5579" s="3">
        <f t="shared" si="251"/>
        <v>0.24687871051317425</v>
      </c>
    </row>
    <row r="5580" spans="1:4" x14ac:dyDescent="0.2">
      <c r="A5580" s="2">
        <v>55.84</v>
      </c>
      <c r="B5580" s="14">
        <f t="shared" si="249"/>
        <v>3.2070754755708065E-2</v>
      </c>
      <c r="C5580" s="3">
        <f t="shared" si="250"/>
        <v>7.6897311372929336</v>
      </c>
      <c r="D5580" s="3">
        <f t="shared" si="251"/>
        <v>0.24661548144145373</v>
      </c>
    </row>
    <row r="5581" spans="1:4" x14ac:dyDescent="0.2">
      <c r="A5581" s="2">
        <v>55.85</v>
      </c>
      <c r="B5581" s="14">
        <f t="shared" si="249"/>
        <v>3.205927118055861E-2</v>
      </c>
      <c r="C5581" s="3">
        <f t="shared" si="250"/>
        <v>7.6842850966911405</v>
      </c>
      <c r="D5581" s="3">
        <f t="shared" si="251"/>
        <v>0.24635257974354632</v>
      </c>
    </row>
    <row r="5582" spans="1:4" x14ac:dyDescent="0.2">
      <c r="A5582" s="2">
        <v>55.86</v>
      </c>
      <c r="B5582" s="14">
        <f t="shared" si="249"/>
        <v>3.2047793772190671E-2</v>
      </c>
      <c r="C5582" s="3">
        <f t="shared" si="250"/>
        <v>7.6788438762288314</v>
      </c>
      <c r="D5582" s="3">
        <f t="shared" si="251"/>
        <v>0.24609000495423081</v>
      </c>
    </row>
    <row r="5583" spans="1:4" x14ac:dyDescent="0.2">
      <c r="A5583" s="2">
        <v>55.87</v>
      </c>
      <c r="B5583" s="14">
        <f t="shared" si="249"/>
        <v>3.2036322526189598E-2</v>
      </c>
      <c r="C5583" s="3">
        <f t="shared" si="250"/>
        <v>7.6734074707877831</v>
      </c>
      <c r="D5583" s="3">
        <f t="shared" si="251"/>
        <v>0.2458277566090302</v>
      </c>
    </row>
    <row r="5584" spans="1:4" x14ac:dyDescent="0.2">
      <c r="A5584" s="2">
        <v>55.88</v>
      </c>
      <c r="B5584" s="14">
        <f t="shared" si="249"/>
        <v>3.2024857438144629E-2</v>
      </c>
      <c r="C5584" s="3">
        <f t="shared" si="250"/>
        <v>7.6679758752561069</v>
      </c>
      <c r="D5584" s="3">
        <f t="shared" si="251"/>
        <v>0.24556583424420911</v>
      </c>
    </row>
    <row r="5585" spans="1:4" x14ac:dyDescent="0.2">
      <c r="A5585" s="2">
        <v>55.89</v>
      </c>
      <c r="B5585" s="14">
        <f t="shared" si="249"/>
        <v>3.2013398503648934E-2</v>
      </c>
      <c r="C5585" s="3">
        <f t="shared" si="250"/>
        <v>7.6625490845282966</v>
      </c>
      <c r="D5585" s="3">
        <f t="shared" si="251"/>
        <v>0.24530423739677468</v>
      </c>
    </row>
    <row r="5586" spans="1:4" x14ac:dyDescent="0.2">
      <c r="A5586" s="2">
        <v>55.9</v>
      </c>
      <c r="B5586" s="14">
        <f t="shared" si="249"/>
        <v>3.2001945718299646E-2</v>
      </c>
      <c r="C5586" s="3">
        <f t="shared" si="250"/>
        <v>7.6571270935051237</v>
      </c>
      <c r="D5586" s="3">
        <f t="shared" si="251"/>
        <v>0.2450429656044725</v>
      </c>
    </row>
    <row r="5587" spans="1:4" x14ac:dyDescent="0.2">
      <c r="A5587" s="2">
        <v>55.91</v>
      </c>
      <c r="B5587" s="14">
        <f t="shared" si="249"/>
        <v>3.1990499077697916E-2</v>
      </c>
      <c r="C5587" s="3">
        <f t="shared" si="250"/>
        <v>7.6517098970936503</v>
      </c>
      <c r="D5587" s="3">
        <f t="shared" si="251"/>
        <v>0.24478201840578645</v>
      </c>
    </row>
    <row r="5588" spans="1:4" x14ac:dyDescent="0.2">
      <c r="A5588" s="2">
        <v>55.92</v>
      </c>
      <c r="B5588" s="14">
        <f t="shared" si="249"/>
        <v>3.1979058577448663E-2</v>
      </c>
      <c r="C5588" s="3">
        <f t="shared" si="250"/>
        <v>7.6462974902072931</v>
      </c>
      <c r="D5588" s="3">
        <f t="shared" si="251"/>
        <v>0.24452139533993772</v>
      </c>
    </row>
    <row r="5589" spans="1:4" x14ac:dyDescent="0.2">
      <c r="A5589" s="2">
        <v>55.93</v>
      </c>
      <c r="B5589" s="14">
        <f t="shared" si="249"/>
        <v>3.1967624213160892E-2</v>
      </c>
      <c r="C5589" s="3">
        <f t="shared" si="250"/>
        <v>7.6408898677657273</v>
      </c>
      <c r="D5589" s="3">
        <f t="shared" si="251"/>
        <v>0.24426109594688339</v>
      </c>
    </row>
    <row r="5590" spans="1:4" x14ac:dyDescent="0.2">
      <c r="A5590" s="2">
        <v>55.94</v>
      </c>
      <c r="B5590" s="14">
        <f t="shared" si="249"/>
        <v>3.1956195980447383E-2</v>
      </c>
      <c r="C5590" s="3">
        <f t="shared" si="250"/>
        <v>7.6354870246949194</v>
      </c>
      <c r="D5590" s="3">
        <f t="shared" si="251"/>
        <v>0.24400111976731392</v>
      </c>
    </row>
    <row r="5591" spans="1:4" x14ac:dyDescent="0.2">
      <c r="A5591" s="2">
        <v>55.95</v>
      </c>
      <c r="B5591" s="14">
        <f t="shared" si="249"/>
        <v>3.1944773874925003E-2</v>
      </c>
      <c r="C5591" s="3">
        <f t="shared" si="250"/>
        <v>7.6300889559271425</v>
      </c>
      <c r="D5591" s="3">
        <f t="shared" si="251"/>
        <v>0.24374146634265517</v>
      </c>
    </row>
    <row r="5592" spans="1:4" x14ac:dyDescent="0.2">
      <c r="A5592" s="2">
        <v>55.96</v>
      </c>
      <c r="B5592" s="14">
        <f t="shared" si="249"/>
        <v>3.193335789221443E-2</v>
      </c>
      <c r="C5592" s="3">
        <f t="shared" si="250"/>
        <v>7.6246956564008643</v>
      </c>
      <c r="D5592" s="3">
        <f t="shared" si="251"/>
        <v>0.24348213521506162</v>
      </c>
    </row>
    <row r="5593" spans="1:4" x14ac:dyDescent="0.2">
      <c r="A5593" s="2">
        <v>55.97</v>
      </c>
      <c r="B5593" s="14">
        <f t="shared" si="249"/>
        <v>3.192194802794026E-2</v>
      </c>
      <c r="C5593" s="3">
        <f t="shared" si="250"/>
        <v>7.6193071210609142</v>
      </c>
      <c r="D5593" s="3">
        <f t="shared" si="251"/>
        <v>0.24322312592742162</v>
      </c>
    </row>
    <row r="5594" spans="1:4" x14ac:dyDescent="0.2">
      <c r="A5594" s="2">
        <v>55.98</v>
      </c>
      <c r="B5594" s="14">
        <f t="shared" si="249"/>
        <v>3.191054427773099E-2</v>
      </c>
      <c r="C5594" s="3">
        <f t="shared" si="250"/>
        <v>7.6139233448583008</v>
      </c>
      <c r="D5594" s="3">
        <f t="shared" si="251"/>
        <v>0.24296443802335044</v>
      </c>
    </row>
    <row r="5595" spans="1:4" x14ac:dyDescent="0.2">
      <c r="A5595" s="2">
        <v>55.99</v>
      </c>
      <c r="B5595" s="14">
        <f t="shared" si="249"/>
        <v>3.1899146637219059E-2</v>
      </c>
      <c r="C5595" s="3">
        <f t="shared" si="250"/>
        <v>7.608544322750272</v>
      </c>
      <c r="D5595" s="3">
        <f t="shared" si="251"/>
        <v>0.2427060710471915</v>
      </c>
    </row>
    <row r="5596" spans="1:4" x14ac:dyDescent="0.2">
      <c r="A5596" s="2">
        <v>56</v>
      </c>
      <c r="B5596" s="14">
        <f t="shared" si="249"/>
        <v>3.1887755102040803E-2</v>
      </c>
      <c r="C5596" s="3">
        <f t="shared" si="250"/>
        <v>7.6031700497003287</v>
      </c>
      <c r="D5596" s="3">
        <f t="shared" si="251"/>
        <v>0.24244802454401548</v>
      </c>
    </row>
    <row r="5597" spans="1:4" x14ac:dyDescent="0.2">
      <c r="A5597" s="2">
        <v>56.01</v>
      </c>
      <c r="B5597" s="14">
        <f t="shared" si="249"/>
        <v>3.1876369667836413E-2</v>
      </c>
      <c r="C5597" s="3">
        <f t="shared" si="250"/>
        <v>7.5978005206782147</v>
      </c>
      <c r="D5597" s="3">
        <f t="shared" si="251"/>
        <v>0.24219029805961875</v>
      </c>
    </row>
    <row r="5598" spans="1:4" x14ac:dyDescent="0.2">
      <c r="A5598" s="2">
        <v>56.02</v>
      </c>
      <c r="B5598" s="14">
        <f t="shared" si="249"/>
        <v>3.1864990330250004E-2</v>
      </c>
      <c r="C5598" s="3">
        <f t="shared" si="250"/>
        <v>7.5924357306598589</v>
      </c>
      <c r="D5598" s="3">
        <f t="shared" si="251"/>
        <v>0.24193289114052102</v>
      </c>
    </row>
    <row r="5599" spans="1:4" x14ac:dyDescent="0.2">
      <c r="A5599" s="2">
        <v>56.03</v>
      </c>
      <c r="B5599" s="14">
        <f t="shared" si="249"/>
        <v>3.1853617084929592E-2</v>
      </c>
      <c r="C5599" s="3">
        <f t="shared" si="250"/>
        <v>7.5870756746273811</v>
      </c>
      <c r="D5599" s="3">
        <f t="shared" si="251"/>
        <v>0.24167580333396446</v>
      </c>
    </row>
    <row r="5600" spans="1:4" x14ac:dyDescent="0.2">
      <c r="A5600" s="2">
        <v>56.04</v>
      </c>
      <c r="B5600" s="14">
        <f t="shared" si="249"/>
        <v>3.1842249927527037E-2</v>
      </c>
      <c r="C5600" s="3">
        <f t="shared" si="250"/>
        <v>7.5817203475691635</v>
      </c>
      <c r="D5600" s="3">
        <f t="shared" si="251"/>
        <v>0.24141903418791447</v>
      </c>
    </row>
    <row r="5601" spans="1:4" x14ac:dyDescent="0.2">
      <c r="A5601" s="2">
        <v>56.05</v>
      </c>
      <c r="B5601" s="14">
        <f t="shared" si="249"/>
        <v>3.1830888853698072E-2</v>
      </c>
      <c r="C5601" s="3">
        <f t="shared" si="250"/>
        <v>7.57636974447969</v>
      </c>
      <c r="D5601" s="3">
        <f t="shared" si="251"/>
        <v>0.24116258325105389</v>
      </c>
    </row>
    <row r="5602" spans="1:4" x14ac:dyDescent="0.2">
      <c r="A5602" s="2">
        <v>56.06</v>
      </c>
      <c r="B5602" s="14">
        <f t="shared" si="249"/>
        <v>3.1819533859102307E-2</v>
      </c>
      <c r="C5602" s="3">
        <f t="shared" si="250"/>
        <v>7.5710238603596984</v>
      </c>
      <c r="D5602" s="3">
        <f t="shared" si="251"/>
        <v>0.24090645007278688</v>
      </c>
    </row>
    <row r="5603" spans="1:4" x14ac:dyDescent="0.2">
      <c r="A5603" s="2">
        <v>56.07</v>
      </c>
      <c r="B5603" s="14">
        <f t="shared" si="249"/>
        <v>3.1808184939403329E-2</v>
      </c>
      <c r="C5603" s="3">
        <f t="shared" si="250"/>
        <v>7.5656826902160601</v>
      </c>
      <c r="D5603" s="3">
        <f t="shared" si="251"/>
        <v>0.24065063420323496</v>
      </c>
    </row>
    <row r="5604" spans="1:4" x14ac:dyDescent="0.2">
      <c r="A5604" s="2">
        <v>56.08</v>
      </c>
      <c r="B5604" s="14">
        <f t="shared" ref="B5604:B5667" si="252">10^(2-2*LOG(A5604))</f>
        <v>3.1796842090268423E-2</v>
      </c>
      <c r="C5604" s="3">
        <f t="shared" si="250"/>
        <v>7.5603462290618166</v>
      </c>
      <c r="D5604" s="3">
        <f t="shared" si="251"/>
        <v>0.24039513519323494</v>
      </c>
    </row>
    <row r="5605" spans="1:4" x14ac:dyDescent="0.2">
      <c r="A5605" s="2">
        <v>56.09</v>
      </c>
      <c r="B5605" s="14">
        <f t="shared" si="252"/>
        <v>3.1785505307368823E-2</v>
      </c>
      <c r="C5605" s="3">
        <f t="shared" si="250"/>
        <v>7.5550144719161318</v>
      </c>
      <c r="D5605" s="3">
        <f t="shared" si="251"/>
        <v>0.24013995259433848</v>
      </c>
    </row>
    <row r="5606" spans="1:4" x14ac:dyDescent="0.2">
      <c r="A5606" s="2">
        <v>56.1</v>
      </c>
      <c r="B5606" s="14">
        <f t="shared" si="252"/>
        <v>3.1774174586379676E-2</v>
      </c>
      <c r="C5606" s="3">
        <f t="shared" si="250"/>
        <v>7.5496874138044063</v>
      </c>
      <c r="D5606" s="3">
        <f t="shared" si="251"/>
        <v>0.23988508595881447</v>
      </c>
    </row>
    <row r="5607" spans="1:4" x14ac:dyDescent="0.2">
      <c r="A5607" s="2">
        <v>56.11</v>
      </c>
      <c r="B5607" s="14">
        <f t="shared" si="252"/>
        <v>3.1762849922979841E-2</v>
      </c>
      <c r="C5607" s="3">
        <f t="shared" si="250"/>
        <v>7.5443650497580652</v>
      </c>
      <c r="D5607" s="3">
        <f t="shared" si="251"/>
        <v>0.23963053483963978</v>
      </c>
    </row>
    <row r="5608" spans="1:4" x14ac:dyDescent="0.2">
      <c r="A5608" s="2">
        <v>56.12</v>
      </c>
      <c r="B5608" s="14">
        <f t="shared" si="252"/>
        <v>3.1751531312852153E-2</v>
      </c>
      <c r="C5608" s="3">
        <f t="shared" si="250"/>
        <v>7.539047374814742</v>
      </c>
      <c r="D5608" s="3">
        <f t="shared" si="251"/>
        <v>0.23937629879050609</v>
      </c>
    </row>
    <row r="5609" spans="1:4" x14ac:dyDescent="0.2">
      <c r="A5609" s="2">
        <v>56.13</v>
      </c>
      <c r="B5609" s="14">
        <f t="shared" si="252"/>
        <v>3.1740218751683195E-2</v>
      </c>
      <c r="C5609" s="3">
        <f t="shared" si="250"/>
        <v>7.5337343840181461</v>
      </c>
      <c r="D5609" s="3">
        <f t="shared" si="251"/>
        <v>0.23912237736581321</v>
      </c>
    </row>
    <row r="5610" spans="1:4" x14ac:dyDescent="0.2">
      <c r="A5610" s="2">
        <v>56.14</v>
      </c>
      <c r="B5610" s="14">
        <f t="shared" si="252"/>
        <v>3.1728912235163519E-2</v>
      </c>
      <c r="C5610" s="3">
        <f t="shared" si="250"/>
        <v>7.5284260724181129</v>
      </c>
      <c r="D5610" s="3">
        <f t="shared" si="251"/>
        <v>0.23886877012067109</v>
      </c>
    </row>
    <row r="5611" spans="1:4" x14ac:dyDescent="0.2">
      <c r="A5611" s="2">
        <v>56.15</v>
      </c>
      <c r="B5611" s="14">
        <f t="shared" si="252"/>
        <v>3.171761175898738E-2</v>
      </c>
      <c r="C5611" s="3">
        <f t="shared" si="250"/>
        <v>7.5231224350705839</v>
      </c>
      <c r="D5611" s="3">
        <f t="shared" si="251"/>
        <v>0.23861547661089652</v>
      </c>
    </row>
    <row r="5612" spans="1:4" x14ac:dyDescent="0.2">
      <c r="A5612" s="2">
        <v>56.16</v>
      </c>
      <c r="B5612" s="14">
        <f t="shared" si="252"/>
        <v>3.1706317318852921E-2</v>
      </c>
      <c r="C5612" s="3">
        <f t="shared" si="250"/>
        <v>7.5178234670375721</v>
      </c>
      <c r="D5612" s="3">
        <f t="shared" si="251"/>
        <v>0.2383624963930123</v>
      </c>
    </row>
    <row r="5613" spans="1:4" x14ac:dyDescent="0.2">
      <c r="A5613" s="2">
        <v>56.17</v>
      </c>
      <c r="B5613" s="14">
        <f t="shared" si="252"/>
        <v>3.1695028910462122E-2</v>
      </c>
      <c r="C5613" s="3">
        <f t="shared" si="250"/>
        <v>7.5125291633871978</v>
      </c>
      <c r="D5613" s="3">
        <f t="shared" si="251"/>
        <v>0.23810982902424704</v>
      </c>
    </row>
    <row r="5614" spans="1:4" x14ac:dyDescent="0.2">
      <c r="A5614" s="2">
        <v>56.18</v>
      </c>
      <c r="B5614" s="14">
        <f t="shared" si="252"/>
        <v>3.1683746529520801E-2</v>
      </c>
      <c r="C5614" s="3">
        <f t="shared" si="250"/>
        <v>7.5072395191936439</v>
      </c>
      <c r="D5614" s="3">
        <f t="shared" si="251"/>
        <v>0.23785747406253302</v>
      </c>
    </row>
    <row r="5615" spans="1:4" x14ac:dyDescent="0.2">
      <c r="A5615" s="2">
        <v>56.19</v>
      </c>
      <c r="B5615" s="14">
        <f t="shared" si="252"/>
        <v>3.1672470171738597E-2</v>
      </c>
      <c r="C5615" s="3">
        <f t="shared" si="250"/>
        <v>7.5019545295371888</v>
      </c>
      <c r="D5615" s="3">
        <f t="shared" si="251"/>
        <v>0.23760543106650586</v>
      </c>
    </row>
    <row r="5616" spans="1:4" x14ac:dyDescent="0.2">
      <c r="A5616" s="2">
        <v>56.2</v>
      </c>
      <c r="B5616" s="14">
        <f t="shared" si="252"/>
        <v>3.1661199832828849E-2</v>
      </c>
      <c r="C5616" s="3">
        <f t="shared" si="250"/>
        <v>7.4966741895041213</v>
      </c>
      <c r="D5616" s="3">
        <f t="shared" si="251"/>
        <v>0.23735369959550023</v>
      </c>
    </row>
    <row r="5617" spans="1:4" x14ac:dyDescent="0.2">
      <c r="A5617" s="2">
        <v>56.21</v>
      </c>
      <c r="B5617" s="14">
        <f t="shared" si="252"/>
        <v>3.1649935508508906E-2</v>
      </c>
      <c r="C5617" s="3">
        <f t="shared" si="250"/>
        <v>7.491398494186825</v>
      </c>
      <c r="D5617" s="3">
        <f t="shared" si="251"/>
        <v>0.23710227920955373</v>
      </c>
    </row>
    <row r="5618" spans="1:4" x14ac:dyDescent="0.2">
      <c r="A5618" s="2">
        <v>56.22</v>
      </c>
      <c r="B5618" s="14">
        <f t="shared" si="252"/>
        <v>3.1638677194499774E-2</v>
      </c>
      <c r="C5618" s="3">
        <f t="shared" si="250"/>
        <v>7.4861274386836953</v>
      </c>
      <c r="D5618" s="3">
        <f t="shared" si="251"/>
        <v>0.23685116946940085</v>
      </c>
    </row>
    <row r="5619" spans="1:4" x14ac:dyDescent="0.2">
      <c r="A5619" s="2">
        <v>56.23</v>
      </c>
      <c r="B5619" s="14">
        <f t="shared" si="252"/>
        <v>3.1627424886526319E-2</v>
      </c>
      <c r="C5619" s="3">
        <f t="shared" si="250"/>
        <v>7.480861018099195</v>
      </c>
      <c r="D5619" s="3">
        <f t="shared" si="251"/>
        <v>0.2366003699364751</v>
      </c>
    </row>
    <row r="5620" spans="1:4" x14ac:dyDescent="0.2">
      <c r="A5620" s="2">
        <v>56.24</v>
      </c>
      <c r="B5620" s="14">
        <f t="shared" si="252"/>
        <v>3.161617858031722E-2</v>
      </c>
      <c r="C5620" s="3">
        <f t="shared" si="250"/>
        <v>7.4755992275437544</v>
      </c>
      <c r="D5620" s="3">
        <f t="shared" si="251"/>
        <v>0.23634988017290481</v>
      </c>
    </row>
    <row r="5621" spans="1:4" x14ac:dyDescent="0.2">
      <c r="A5621" s="2">
        <v>56.25</v>
      </c>
      <c r="B5621" s="14">
        <f t="shared" si="252"/>
        <v>3.1604938271604904E-2</v>
      </c>
      <c r="C5621" s="3">
        <f t="shared" si="250"/>
        <v>7.4703420621338585</v>
      </c>
      <c r="D5621" s="3">
        <f t="shared" si="251"/>
        <v>0.23609969974151429</v>
      </c>
    </row>
    <row r="5622" spans="1:4" x14ac:dyDescent="0.2">
      <c r="A5622" s="2">
        <v>56.26</v>
      </c>
      <c r="B5622" s="14">
        <f t="shared" si="252"/>
        <v>3.15937039561257E-2</v>
      </c>
      <c r="C5622" s="3">
        <f t="shared" si="250"/>
        <v>7.4650895169920393</v>
      </c>
      <c r="D5622" s="3">
        <f t="shared" si="251"/>
        <v>0.2358498282058239</v>
      </c>
    </row>
    <row r="5623" spans="1:4" x14ac:dyDescent="0.2">
      <c r="A5623" s="2">
        <v>56.27</v>
      </c>
      <c r="B5623" s="14">
        <f t="shared" si="252"/>
        <v>3.1582475629619529E-2</v>
      </c>
      <c r="C5623" s="3">
        <f t="shared" si="250"/>
        <v>7.459841587246749</v>
      </c>
      <c r="D5623" s="3">
        <f t="shared" si="251"/>
        <v>0.2356002651300427</v>
      </c>
    </row>
    <row r="5624" spans="1:4" x14ac:dyDescent="0.2">
      <c r="A5624" s="2">
        <v>56.28</v>
      </c>
      <c r="B5624" s="14">
        <f t="shared" si="252"/>
        <v>3.1571253287830309E-2</v>
      </c>
      <c r="C5624" s="3">
        <f t="shared" si="250"/>
        <v>7.4545982680324752</v>
      </c>
      <c r="D5624" s="3">
        <f t="shared" si="251"/>
        <v>0.23535101007907441</v>
      </c>
    </row>
    <row r="5625" spans="1:4" x14ac:dyDescent="0.2">
      <c r="A5625" s="2">
        <v>56.29</v>
      </c>
      <c r="B5625" s="14">
        <f t="shared" si="252"/>
        <v>3.1560036926505587E-2</v>
      </c>
      <c r="C5625" s="3">
        <f t="shared" si="250"/>
        <v>7.4493595544896793</v>
      </c>
      <c r="D5625" s="3">
        <f t="shared" si="251"/>
        <v>0.23510206261851149</v>
      </c>
    </row>
    <row r="5626" spans="1:4" x14ac:dyDescent="0.2">
      <c r="A5626" s="2">
        <v>56.3</v>
      </c>
      <c r="B5626" s="14">
        <f t="shared" si="252"/>
        <v>3.1548826541396777E-2</v>
      </c>
      <c r="C5626" s="3">
        <f t="shared" si="250"/>
        <v>7.4441254417648102</v>
      </c>
      <c r="D5626" s="3">
        <f t="shared" si="251"/>
        <v>0.23485342231463666</v>
      </c>
    </row>
    <row r="5627" spans="1:4" x14ac:dyDescent="0.2">
      <c r="A5627" s="2">
        <v>56.31</v>
      </c>
      <c r="B5627" s="14">
        <f t="shared" si="252"/>
        <v>3.153762212825903E-2</v>
      </c>
      <c r="C5627" s="3">
        <f t="shared" si="250"/>
        <v>7.4388959250102706</v>
      </c>
      <c r="D5627" s="3">
        <f t="shared" si="251"/>
        <v>0.23460508873441985</v>
      </c>
    </row>
    <row r="5628" spans="1:4" x14ac:dyDescent="0.2">
      <c r="A5628" s="2">
        <v>56.32</v>
      </c>
      <c r="B5628" s="14">
        <f t="shared" si="252"/>
        <v>3.1526423682851239E-2</v>
      </c>
      <c r="C5628" s="3">
        <f t="shared" si="250"/>
        <v>7.4336709993844066</v>
      </c>
      <c r="D5628" s="3">
        <f t="shared" si="251"/>
        <v>0.23435706144551699</v>
      </c>
    </row>
    <row r="5629" spans="1:4" x14ac:dyDescent="0.2">
      <c r="A5629" s="2">
        <v>56.33</v>
      </c>
      <c r="B5629" s="14">
        <f t="shared" si="252"/>
        <v>3.1515231200936085E-2</v>
      </c>
      <c r="C5629" s="3">
        <f t="shared" si="250"/>
        <v>7.4284506600515563</v>
      </c>
      <c r="D5629" s="3">
        <f t="shared" si="251"/>
        <v>0.23410934001627107</v>
      </c>
    </row>
    <row r="5630" spans="1:4" x14ac:dyDescent="0.2">
      <c r="A5630" s="2">
        <v>56.34</v>
      </c>
      <c r="B5630" s="14">
        <f t="shared" si="252"/>
        <v>3.1504044678280052E-2</v>
      </c>
      <c r="C5630" s="3">
        <f t="shared" si="250"/>
        <v>7.4232349021819255</v>
      </c>
      <c r="D5630" s="3">
        <f t="shared" si="251"/>
        <v>0.23386192401570724</v>
      </c>
    </row>
    <row r="5631" spans="1:4" x14ac:dyDescent="0.2">
      <c r="A5631" s="2">
        <v>56.35</v>
      </c>
      <c r="B5631" s="14">
        <f t="shared" si="252"/>
        <v>3.1492864110653301E-2</v>
      </c>
      <c r="C5631" s="3">
        <f t="shared" si="250"/>
        <v>7.418023720951739</v>
      </c>
      <c r="D5631" s="3">
        <f t="shared" si="251"/>
        <v>0.23361481301353587</v>
      </c>
    </row>
    <row r="5632" spans="1:4" x14ac:dyDescent="0.2">
      <c r="A5632" s="2">
        <v>56.36</v>
      </c>
      <c r="B5632" s="14">
        <f t="shared" si="252"/>
        <v>3.1481689493829811E-2</v>
      </c>
      <c r="C5632" s="3">
        <f t="shared" si="250"/>
        <v>7.4128171115430987</v>
      </c>
      <c r="D5632" s="3">
        <f t="shared" si="251"/>
        <v>0.23336800658014822</v>
      </c>
    </row>
    <row r="5633" spans="1:4" x14ac:dyDescent="0.2">
      <c r="A5633" s="2">
        <v>56.37</v>
      </c>
      <c r="B5633" s="14">
        <f t="shared" si="252"/>
        <v>3.1470520823587297E-2</v>
      </c>
      <c r="C5633" s="3">
        <f t="shared" si="250"/>
        <v>7.4076150691439979</v>
      </c>
      <c r="D5633" s="3">
        <f t="shared" si="251"/>
        <v>0.23312150428661524</v>
      </c>
    </row>
    <row r="5634" spans="1:4" x14ac:dyDescent="0.2">
      <c r="A5634" s="2">
        <v>56.38</v>
      </c>
      <c r="B5634" s="14">
        <f t="shared" si="252"/>
        <v>3.1459358095707164E-2</v>
      </c>
      <c r="C5634" s="3">
        <f t="shared" si="250"/>
        <v>7.402417588948393</v>
      </c>
      <c r="D5634" s="3">
        <f t="shared" si="251"/>
        <v>0.23287530570468873</v>
      </c>
    </row>
    <row r="5635" spans="1:4" x14ac:dyDescent="0.2">
      <c r="A5635" s="2">
        <v>56.39</v>
      </c>
      <c r="B5635" s="14">
        <f t="shared" si="252"/>
        <v>3.1448201305974623E-2</v>
      </c>
      <c r="C5635" s="3">
        <f t="shared" si="250"/>
        <v>7.3972246661561298</v>
      </c>
      <c r="D5635" s="3">
        <f t="shared" si="251"/>
        <v>0.23262941040679888</v>
      </c>
    </row>
    <row r="5636" spans="1:4" x14ac:dyDescent="0.2">
      <c r="A5636" s="2">
        <v>56.4</v>
      </c>
      <c r="B5636" s="14">
        <f t="shared" si="252"/>
        <v>3.1437050450178569E-2</v>
      </c>
      <c r="C5636" s="3">
        <f t="shared" si="250"/>
        <v>7.3920362959728889</v>
      </c>
      <c r="D5636" s="3">
        <f t="shared" si="251"/>
        <v>0.23238381796605084</v>
      </c>
    </row>
    <row r="5637" spans="1:4" x14ac:dyDescent="0.2">
      <c r="A5637" s="2">
        <v>56.41</v>
      </c>
      <c r="B5637" s="14">
        <f t="shared" si="252"/>
        <v>3.1425905524111661E-2</v>
      </c>
      <c r="C5637" s="3">
        <f t="shared" si="250"/>
        <v>7.3868524736103005</v>
      </c>
      <c r="D5637" s="3">
        <f t="shared" si="251"/>
        <v>0.23213852795622783</v>
      </c>
    </row>
    <row r="5638" spans="1:4" x14ac:dyDescent="0.2">
      <c r="A5638" s="2">
        <v>56.42</v>
      </c>
      <c r="B5638" s="14">
        <f t="shared" si="252"/>
        <v>3.1414766523570295E-2</v>
      </c>
      <c r="C5638" s="3">
        <f t="shared" ref="C5638:C5701" si="253">374200000/(A5638^5*(EXP(14380/(A5638*3000))-1))</f>
        <v>7.3816731942858311</v>
      </c>
      <c r="D5638" s="3">
        <f t="shared" ref="D5638:D5701" si="254">B5638*C5638</f>
        <v>0.23189353995178674</v>
      </c>
    </row>
    <row r="5639" spans="1:4" x14ac:dyDescent="0.2">
      <c r="A5639" s="2">
        <v>56.43</v>
      </c>
      <c r="B5639" s="14">
        <f t="shared" si="252"/>
        <v>3.1403633444354588E-2</v>
      </c>
      <c r="C5639" s="3">
        <f t="shared" si="253"/>
        <v>7.3764984532228315</v>
      </c>
      <c r="D5639" s="3">
        <f t="shared" si="254"/>
        <v>0.23164885352785841</v>
      </c>
    </row>
    <row r="5640" spans="1:4" x14ac:dyDescent="0.2">
      <c r="A5640" s="2">
        <v>56.44</v>
      </c>
      <c r="B5640" s="14">
        <f t="shared" si="252"/>
        <v>3.1392506282268362E-2</v>
      </c>
      <c r="C5640" s="3">
        <f t="shared" si="253"/>
        <v>7.3713282456505116</v>
      </c>
      <c r="D5640" s="3">
        <f t="shared" si="254"/>
        <v>0.23140446826024591</v>
      </c>
    </row>
    <row r="5641" spans="1:4" x14ac:dyDescent="0.2">
      <c r="A5641" s="2">
        <v>56.45</v>
      </c>
      <c r="B5641" s="14">
        <f t="shared" si="252"/>
        <v>3.1381385033119123E-2</v>
      </c>
      <c r="C5641" s="3">
        <f t="shared" si="253"/>
        <v>7.3661625668038946</v>
      </c>
      <c r="D5641" s="3">
        <f t="shared" si="254"/>
        <v>0.23116038372542208</v>
      </c>
    </row>
    <row r="5642" spans="1:4" x14ac:dyDescent="0.2">
      <c r="A5642" s="2">
        <v>56.46</v>
      </c>
      <c r="B5642" s="14">
        <f t="shared" si="252"/>
        <v>3.1370269692718153E-2</v>
      </c>
      <c r="C5642" s="3">
        <f t="shared" si="253"/>
        <v>7.3610014119239153</v>
      </c>
      <c r="D5642" s="3">
        <f t="shared" si="254"/>
        <v>0.23091659950053234</v>
      </c>
    </row>
    <row r="5643" spans="1:4" x14ac:dyDescent="0.2">
      <c r="A5643" s="2">
        <v>56.47</v>
      </c>
      <c r="B5643" s="14">
        <f t="shared" si="252"/>
        <v>3.1359160256880424E-2</v>
      </c>
      <c r="C5643" s="3">
        <f t="shared" si="253"/>
        <v>7.3558447762572623</v>
      </c>
      <c r="D5643" s="3">
        <f t="shared" si="254"/>
        <v>0.2306731151633882</v>
      </c>
    </row>
    <row r="5644" spans="1:4" x14ac:dyDescent="0.2">
      <c r="A5644" s="2">
        <v>56.48</v>
      </c>
      <c r="B5644" s="14">
        <f t="shared" si="252"/>
        <v>3.1348056721424607E-2</v>
      </c>
      <c r="C5644" s="3">
        <f t="shared" si="253"/>
        <v>7.3506926550565055</v>
      </c>
      <c r="D5644" s="3">
        <f t="shared" si="254"/>
        <v>0.23042993029247058</v>
      </c>
    </row>
    <row r="5645" spans="1:4" x14ac:dyDescent="0.2">
      <c r="A5645" s="2">
        <v>56.49</v>
      </c>
      <c r="B5645" s="14">
        <f t="shared" si="252"/>
        <v>3.133695908217303E-2</v>
      </c>
      <c r="C5645" s="3">
        <f t="shared" si="253"/>
        <v>7.34554504358002</v>
      </c>
      <c r="D5645" s="3">
        <f t="shared" si="254"/>
        <v>0.23018704446692601</v>
      </c>
    </row>
    <row r="5646" spans="1:4" x14ac:dyDescent="0.2">
      <c r="A5646" s="2">
        <v>56.5</v>
      </c>
      <c r="B5646" s="14">
        <f t="shared" si="252"/>
        <v>3.1325867334951837E-2</v>
      </c>
      <c r="C5646" s="3">
        <f t="shared" si="253"/>
        <v>7.3404019370919764</v>
      </c>
      <c r="D5646" s="3">
        <f t="shared" si="254"/>
        <v>0.22994445726656673</v>
      </c>
    </row>
    <row r="5647" spans="1:4" x14ac:dyDescent="0.2">
      <c r="A5647" s="2">
        <v>56.51</v>
      </c>
      <c r="B5647" s="14">
        <f t="shared" si="252"/>
        <v>3.1314781475590706E-2</v>
      </c>
      <c r="C5647" s="3">
        <f t="shared" si="253"/>
        <v>7.33526333086236</v>
      </c>
      <c r="D5647" s="3">
        <f t="shared" si="254"/>
        <v>0.2297021682718684</v>
      </c>
    </row>
    <row r="5648" spans="1:4" x14ac:dyDescent="0.2">
      <c r="A5648" s="2">
        <v>56.52</v>
      </c>
      <c r="B5648" s="14">
        <f t="shared" si="252"/>
        <v>3.1303701499923106E-2</v>
      </c>
      <c r="C5648" s="3">
        <f t="shared" si="253"/>
        <v>7.330129220166925</v>
      </c>
      <c r="D5648" s="3">
        <f t="shared" si="254"/>
        <v>0.22946017706396957</v>
      </c>
    </row>
    <row r="5649" spans="1:4" x14ac:dyDescent="0.2">
      <c r="A5649" s="2">
        <v>56.53</v>
      </c>
      <c r="B5649" s="14">
        <f t="shared" si="252"/>
        <v>3.1292627403786209E-2</v>
      </c>
      <c r="C5649" s="3">
        <f t="shared" si="253"/>
        <v>7.3249996002872519</v>
      </c>
      <c r="D5649" s="3">
        <f t="shared" si="254"/>
        <v>0.22921848322467189</v>
      </c>
    </row>
    <row r="5650" spans="1:4" x14ac:dyDescent="0.2">
      <c r="A5650" s="2">
        <v>56.54</v>
      </c>
      <c r="B5650" s="14">
        <f t="shared" si="252"/>
        <v>3.1281559183020752E-2</v>
      </c>
      <c r="C5650" s="3">
        <f t="shared" si="253"/>
        <v>7.3198744665106608</v>
      </c>
      <c r="D5650" s="3">
        <f t="shared" si="254"/>
        <v>0.22897708633643568</v>
      </c>
    </row>
    <row r="5651" spans="1:4" x14ac:dyDescent="0.2">
      <c r="A5651" s="2">
        <v>56.55</v>
      </c>
      <c r="B5651" s="14">
        <f t="shared" si="252"/>
        <v>3.1270496833471294E-2</v>
      </c>
      <c r="C5651" s="3">
        <f t="shared" si="253"/>
        <v>7.3147538141302446</v>
      </c>
      <c r="D5651" s="3">
        <f t="shared" si="254"/>
        <v>0.22873598598238187</v>
      </c>
    </row>
    <row r="5652" spans="1:4" x14ac:dyDescent="0.2">
      <c r="A5652" s="2">
        <v>56.56</v>
      </c>
      <c r="B5652" s="14">
        <f t="shared" si="252"/>
        <v>3.1259440350985969E-2</v>
      </c>
      <c r="C5652" s="3">
        <f t="shared" si="253"/>
        <v>7.309637638444876</v>
      </c>
      <c r="D5652" s="3">
        <f t="shared" si="254"/>
        <v>0.22849518174628955</v>
      </c>
    </row>
    <row r="5653" spans="1:4" x14ac:dyDescent="0.2">
      <c r="A5653" s="2">
        <v>56.57</v>
      </c>
      <c r="B5653" s="14">
        <f t="shared" si="252"/>
        <v>3.1248389731416658E-2</v>
      </c>
      <c r="C5653" s="3">
        <f t="shared" si="253"/>
        <v>7.3045259347591731</v>
      </c>
      <c r="D5653" s="3">
        <f t="shared" si="254"/>
        <v>0.22825467321259521</v>
      </c>
    </row>
    <row r="5654" spans="1:4" x14ac:dyDescent="0.2">
      <c r="A5654" s="2">
        <v>56.58</v>
      </c>
      <c r="B5654" s="14">
        <f t="shared" si="252"/>
        <v>3.1237344970618787E-2</v>
      </c>
      <c r="C5654" s="3">
        <f t="shared" si="253"/>
        <v>7.2994186983835014</v>
      </c>
      <c r="D5654" s="3">
        <f t="shared" si="254"/>
        <v>0.22801445996639061</v>
      </c>
    </row>
    <row r="5655" spans="1:4" x14ac:dyDescent="0.2">
      <c r="A5655" s="2">
        <v>56.59</v>
      </c>
      <c r="B5655" s="14">
        <f t="shared" si="252"/>
        <v>3.1226306064451509E-2</v>
      </c>
      <c r="C5655" s="3">
        <f t="shared" si="253"/>
        <v>7.29431592463391</v>
      </c>
      <c r="D5655" s="3">
        <f t="shared" si="254"/>
        <v>0.22777454159342109</v>
      </c>
    </row>
    <row r="5656" spans="1:4" x14ac:dyDescent="0.2">
      <c r="A5656" s="2">
        <v>56.6</v>
      </c>
      <c r="B5656" s="14">
        <f t="shared" si="252"/>
        <v>3.1215273008777727E-2</v>
      </c>
      <c r="C5656" s="3">
        <f t="shared" si="253"/>
        <v>7.2892176088322662</v>
      </c>
      <c r="D5656" s="3">
        <f t="shared" si="254"/>
        <v>0.22753491768008915</v>
      </c>
    </row>
    <row r="5657" spans="1:4" x14ac:dyDescent="0.2">
      <c r="A5657" s="2">
        <v>56.61</v>
      </c>
      <c r="B5657" s="14">
        <f t="shared" si="252"/>
        <v>3.1204245799463844E-2</v>
      </c>
      <c r="C5657" s="3">
        <f t="shared" si="253"/>
        <v>7.2841237463060979</v>
      </c>
      <c r="D5657" s="3">
        <f t="shared" si="254"/>
        <v>0.22729558781344689</v>
      </c>
    </row>
    <row r="5658" spans="1:4" x14ac:dyDescent="0.2">
      <c r="A5658" s="2">
        <v>56.62</v>
      </c>
      <c r="B5658" s="14">
        <f t="shared" si="252"/>
        <v>3.1193224432380019E-2</v>
      </c>
      <c r="C5658" s="3">
        <f t="shared" si="253"/>
        <v>7.2790343323886759</v>
      </c>
      <c r="D5658" s="3">
        <f t="shared" si="254"/>
        <v>0.22705655158119942</v>
      </c>
    </row>
    <row r="5659" spans="1:4" x14ac:dyDescent="0.2">
      <c r="A5659" s="2">
        <v>56.63</v>
      </c>
      <c r="B5659" s="14">
        <f t="shared" si="252"/>
        <v>3.1182208903399965E-2</v>
      </c>
      <c r="C5659" s="3">
        <f t="shared" si="253"/>
        <v>7.2739493624189304</v>
      </c>
      <c r="D5659" s="3">
        <f t="shared" si="254"/>
        <v>0.22681780857170009</v>
      </c>
    </row>
    <row r="5660" spans="1:4" x14ac:dyDescent="0.2">
      <c r="A5660" s="2">
        <v>56.64</v>
      </c>
      <c r="B5660" s="14">
        <f t="shared" si="252"/>
        <v>3.1171199208401137E-2</v>
      </c>
      <c r="C5660" s="3">
        <f t="shared" si="253"/>
        <v>7.2688688317415187</v>
      </c>
      <c r="D5660" s="3">
        <f t="shared" si="254"/>
        <v>0.22657935837395293</v>
      </c>
    </row>
    <row r="5661" spans="1:4" x14ac:dyDescent="0.2">
      <c r="A5661" s="2">
        <v>56.65</v>
      </c>
      <c r="B5661" s="14">
        <f t="shared" si="252"/>
        <v>3.1160195343264589E-2</v>
      </c>
      <c r="C5661" s="3">
        <f t="shared" si="253"/>
        <v>7.2637927357068071</v>
      </c>
      <c r="D5661" s="3">
        <f t="shared" si="254"/>
        <v>0.2263412005776104</v>
      </c>
    </row>
    <row r="5662" spans="1:4" x14ac:dyDescent="0.2">
      <c r="A5662" s="2">
        <v>56.66</v>
      </c>
      <c r="B5662" s="14">
        <f t="shared" si="252"/>
        <v>3.1149197303874988E-2</v>
      </c>
      <c r="C5662" s="3">
        <f t="shared" si="253"/>
        <v>7.258721069670818</v>
      </c>
      <c r="D5662" s="3">
        <f t="shared" si="254"/>
        <v>0.22610333477297082</v>
      </c>
    </row>
    <row r="5663" spans="1:4" x14ac:dyDescent="0.2">
      <c r="A5663" s="2">
        <v>56.67</v>
      </c>
      <c r="B5663" s="14">
        <f t="shared" si="252"/>
        <v>3.113820508612062E-2</v>
      </c>
      <c r="C5663" s="3">
        <f t="shared" si="253"/>
        <v>7.2536538289952217</v>
      </c>
      <c r="D5663" s="3">
        <f t="shared" si="254"/>
        <v>0.22586576055097732</v>
      </c>
    </row>
    <row r="5664" spans="1:4" x14ac:dyDescent="0.2">
      <c r="A5664" s="2">
        <v>56.68</v>
      </c>
      <c r="B5664" s="14">
        <f t="shared" si="252"/>
        <v>3.1127218685893486E-2</v>
      </c>
      <c r="C5664" s="3">
        <f t="shared" si="253"/>
        <v>7.2485910090474075</v>
      </c>
      <c r="D5664" s="3">
        <f t="shared" si="254"/>
        <v>0.22562847750321999</v>
      </c>
    </row>
    <row r="5665" spans="1:4" x14ac:dyDescent="0.2">
      <c r="A5665" s="2">
        <v>56.69</v>
      </c>
      <c r="B5665" s="14">
        <f t="shared" si="252"/>
        <v>3.1116238099089095E-2</v>
      </c>
      <c r="C5665" s="3">
        <f t="shared" si="253"/>
        <v>7.2435326052003806</v>
      </c>
      <c r="D5665" s="3">
        <f t="shared" si="254"/>
        <v>0.22539148522193017</v>
      </c>
    </row>
    <row r="5666" spans="1:4" x14ac:dyDescent="0.2">
      <c r="A5666" s="2">
        <v>56.7</v>
      </c>
      <c r="B5666" s="14">
        <f t="shared" si="252"/>
        <v>3.1105263321606631E-2</v>
      </c>
      <c r="C5666" s="3">
        <f t="shared" si="253"/>
        <v>7.2384786128327949</v>
      </c>
      <c r="D5666" s="3">
        <f t="shared" si="254"/>
        <v>0.22515478329998198</v>
      </c>
    </row>
    <row r="5667" spans="1:4" x14ac:dyDescent="0.2">
      <c r="A5667" s="2">
        <v>56.71</v>
      </c>
      <c r="B5667" s="14">
        <f t="shared" si="252"/>
        <v>3.1094294349348923E-2</v>
      </c>
      <c r="C5667" s="3">
        <f t="shared" si="253"/>
        <v>7.2334290273289854</v>
      </c>
      <c r="D5667" s="3">
        <f t="shared" si="254"/>
        <v>0.22491837133089215</v>
      </c>
    </row>
    <row r="5668" spans="1:4" x14ac:dyDescent="0.2">
      <c r="A5668" s="2">
        <v>56.72</v>
      </c>
      <c r="B5668" s="14">
        <f t="shared" ref="B5668:B5731" si="255">10^(2-2*LOG(A5668))</f>
        <v>3.1083331178222356E-2</v>
      </c>
      <c r="C5668" s="3">
        <f t="shared" si="253"/>
        <v>7.2283838440788664</v>
      </c>
      <c r="D5668" s="3">
        <f t="shared" si="254"/>
        <v>0.22468224890881539</v>
      </c>
    </row>
    <row r="5669" spans="1:4" x14ac:dyDescent="0.2">
      <c r="A5669" s="2">
        <v>56.73</v>
      </c>
      <c r="B5669" s="14">
        <f t="shared" si="255"/>
        <v>3.1072373804136955E-2</v>
      </c>
      <c r="C5669" s="3">
        <f t="shared" si="253"/>
        <v>7.2233430584780178</v>
      </c>
      <c r="D5669" s="3">
        <f t="shared" si="254"/>
        <v>0.22444641562854686</v>
      </c>
    </row>
    <row r="5670" spans="1:4" x14ac:dyDescent="0.2">
      <c r="A5670" s="2">
        <v>56.74</v>
      </c>
      <c r="B5670" s="14">
        <f t="shared" si="255"/>
        <v>3.1061422223006362E-2</v>
      </c>
      <c r="C5670" s="3">
        <f t="shared" si="253"/>
        <v>7.2183066659276056</v>
      </c>
      <c r="D5670" s="3">
        <f t="shared" si="254"/>
        <v>0.22421087108551868</v>
      </c>
    </row>
    <row r="5671" spans="1:4" x14ac:dyDescent="0.2">
      <c r="A5671" s="2">
        <v>56.75</v>
      </c>
      <c r="B5671" s="14">
        <f t="shared" si="255"/>
        <v>3.1050476430747743E-2</v>
      </c>
      <c r="C5671" s="3">
        <f t="shared" si="253"/>
        <v>7.2132746618344488</v>
      </c>
      <c r="D5671" s="3">
        <f t="shared" si="254"/>
        <v>0.22397561487580045</v>
      </c>
    </row>
    <row r="5672" spans="1:4" x14ac:dyDescent="0.2">
      <c r="A5672" s="2">
        <v>56.76</v>
      </c>
      <c r="B5672" s="14">
        <f t="shared" si="255"/>
        <v>3.1039536423281913E-2</v>
      </c>
      <c r="C5672" s="3">
        <f t="shared" si="253"/>
        <v>7.2082470416109183</v>
      </c>
      <c r="D5672" s="3">
        <f t="shared" si="254"/>
        <v>0.22374064659609619</v>
      </c>
    </row>
    <row r="5673" spans="1:4" x14ac:dyDescent="0.2">
      <c r="A5673" s="2">
        <v>56.77</v>
      </c>
      <c r="B5673" s="14">
        <f t="shared" si="255"/>
        <v>3.1028602196533358E-2</v>
      </c>
      <c r="C5673" s="3">
        <f t="shared" si="253"/>
        <v>7.2032238006750013</v>
      </c>
      <c r="D5673" s="3">
        <f t="shared" si="254"/>
        <v>0.22350596584374571</v>
      </c>
    </row>
    <row r="5674" spans="1:4" x14ac:dyDescent="0.2">
      <c r="A5674" s="2">
        <v>56.78</v>
      </c>
      <c r="B5674" s="14">
        <f t="shared" si="255"/>
        <v>3.1017673746430004E-2</v>
      </c>
      <c r="C5674" s="3">
        <f t="shared" si="253"/>
        <v>7.1982049344502776</v>
      </c>
      <c r="D5674" s="3">
        <f t="shared" si="254"/>
        <v>0.22327157221672128</v>
      </c>
    </row>
    <row r="5675" spans="1:4" x14ac:dyDescent="0.2">
      <c r="A5675" s="2">
        <v>56.79</v>
      </c>
      <c r="B5675" s="14">
        <f t="shared" si="255"/>
        <v>3.1006751068903479E-2</v>
      </c>
      <c r="C5675" s="3">
        <f t="shared" si="253"/>
        <v>7.1931904383659075</v>
      </c>
      <c r="D5675" s="3">
        <f t="shared" si="254"/>
        <v>0.22303746531362839</v>
      </c>
    </row>
    <row r="5676" spans="1:4" x14ac:dyDescent="0.2">
      <c r="A5676" s="2">
        <v>56.8</v>
      </c>
      <c r="B5676" s="14">
        <f t="shared" si="255"/>
        <v>3.0995834159888918E-2</v>
      </c>
      <c r="C5676" s="3">
        <f t="shared" si="253"/>
        <v>7.1881803078566087</v>
      </c>
      <c r="D5676" s="3">
        <f t="shared" si="254"/>
        <v>0.2228036447337027</v>
      </c>
    </row>
    <row r="5677" spans="1:4" x14ac:dyDescent="0.2">
      <c r="A5677" s="2">
        <v>56.81</v>
      </c>
      <c r="B5677" s="14">
        <f t="shared" si="255"/>
        <v>3.0984923015325037E-2</v>
      </c>
      <c r="C5677" s="3">
        <f t="shared" si="253"/>
        <v>7.183174538362648</v>
      </c>
      <c r="D5677" s="3">
        <f t="shared" si="254"/>
        <v>0.2225701100768096</v>
      </c>
    </row>
    <row r="5678" spans="1:4" x14ac:dyDescent="0.2">
      <c r="A5678" s="2">
        <v>56.82</v>
      </c>
      <c r="B5678" s="14">
        <f t="shared" si="255"/>
        <v>3.0974017631154187E-2</v>
      </c>
      <c r="C5678" s="3">
        <f t="shared" si="253"/>
        <v>7.1781731253298773</v>
      </c>
      <c r="D5678" s="3">
        <f t="shared" si="254"/>
        <v>0.22233686094344476</v>
      </c>
    </row>
    <row r="5679" spans="1:4" x14ac:dyDescent="0.2">
      <c r="A5679" s="2">
        <v>56.83</v>
      </c>
      <c r="B5679" s="14">
        <f t="shared" si="255"/>
        <v>3.0963118003322274E-2</v>
      </c>
      <c r="C5679" s="3">
        <f t="shared" si="253"/>
        <v>7.1731760642096907</v>
      </c>
      <c r="D5679" s="3">
        <f t="shared" si="254"/>
        <v>0.22210389693473148</v>
      </c>
    </row>
    <row r="5680" spans="1:4" x14ac:dyDescent="0.2">
      <c r="A5680" s="2">
        <v>56.84</v>
      </c>
      <c r="B5680" s="14">
        <f t="shared" si="255"/>
        <v>3.0952224127778684E-2</v>
      </c>
      <c r="C5680" s="3">
        <f t="shared" si="253"/>
        <v>7.168183350458988</v>
      </c>
      <c r="D5680" s="3">
        <f t="shared" si="254"/>
        <v>0.22187121765241813</v>
      </c>
    </row>
    <row r="5681" spans="1:4" x14ac:dyDescent="0.2">
      <c r="A5681" s="2">
        <v>56.85</v>
      </c>
      <c r="B5681" s="14">
        <f t="shared" si="255"/>
        <v>3.0941336000476501E-2</v>
      </c>
      <c r="C5681" s="3">
        <f t="shared" si="253"/>
        <v>7.1631949795402656</v>
      </c>
      <c r="D5681" s="3">
        <f t="shared" si="254"/>
        <v>0.22163882269888174</v>
      </c>
    </row>
    <row r="5682" spans="1:4" x14ac:dyDescent="0.2">
      <c r="A5682" s="2">
        <v>56.86</v>
      </c>
      <c r="B5682" s="14">
        <f t="shared" si="255"/>
        <v>3.0930453617372206E-2</v>
      </c>
      <c r="C5682" s="3">
        <f t="shared" si="253"/>
        <v>7.1582109469214803</v>
      </c>
      <c r="D5682" s="3">
        <f t="shared" si="254"/>
        <v>0.22140671167712081</v>
      </c>
    </row>
    <row r="5683" spans="1:4" x14ac:dyDescent="0.2">
      <c r="A5683" s="2">
        <v>56.87</v>
      </c>
      <c r="B5683" s="14">
        <f t="shared" si="255"/>
        <v>3.0919576974425995E-2</v>
      </c>
      <c r="C5683" s="3">
        <f t="shared" si="253"/>
        <v>7.153231248076148</v>
      </c>
      <c r="D5683" s="3">
        <f t="shared" si="254"/>
        <v>0.22117488419075979</v>
      </c>
    </row>
    <row r="5684" spans="1:4" x14ac:dyDescent="0.2">
      <c r="A5684" s="2">
        <v>56.88</v>
      </c>
      <c r="B5684" s="14">
        <f t="shared" si="255"/>
        <v>3.090870606760153E-2</v>
      </c>
      <c r="C5684" s="3">
        <f t="shared" si="253"/>
        <v>7.1482558784832486</v>
      </c>
      <c r="D5684" s="3">
        <f t="shared" si="254"/>
        <v>0.22094333984404349</v>
      </c>
    </row>
    <row r="5685" spans="1:4" x14ac:dyDescent="0.2">
      <c r="A5685" s="2">
        <v>56.89</v>
      </c>
      <c r="B5685" s="14">
        <f t="shared" si="255"/>
        <v>3.0897840892866027E-2</v>
      </c>
      <c r="C5685" s="3">
        <f t="shared" si="253"/>
        <v>7.1432848336273187</v>
      </c>
      <c r="D5685" s="3">
        <f t="shared" si="254"/>
        <v>0.22071207824183986</v>
      </c>
    </row>
    <row r="5686" spans="1:4" x14ac:dyDescent="0.2">
      <c r="A5686" s="2">
        <v>56.9</v>
      </c>
      <c r="B5686" s="14">
        <f t="shared" si="255"/>
        <v>3.0886981446190252E-2</v>
      </c>
      <c r="C5686" s="3">
        <f t="shared" si="253"/>
        <v>7.1383181089983587</v>
      </c>
      <c r="D5686" s="3">
        <f t="shared" si="254"/>
        <v>0.22048109898963619</v>
      </c>
    </row>
    <row r="5687" spans="1:4" x14ac:dyDescent="0.2">
      <c r="A5687" s="2">
        <v>56.91</v>
      </c>
      <c r="B5687" s="14">
        <f t="shared" si="255"/>
        <v>3.0876127723548495E-2</v>
      </c>
      <c r="C5687" s="3">
        <f t="shared" si="253"/>
        <v>7.133355700091828</v>
      </c>
      <c r="D5687" s="3">
        <f t="shared" si="254"/>
        <v>0.22025040169353796</v>
      </c>
    </row>
    <row r="5688" spans="1:4" x14ac:dyDescent="0.2">
      <c r="A5688" s="2">
        <v>56.92</v>
      </c>
      <c r="B5688" s="14">
        <f t="shared" si="255"/>
        <v>3.0865279720918581E-2</v>
      </c>
      <c r="C5688" s="3">
        <f t="shared" si="253"/>
        <v>7.1283976024087181</v>
      </c>
      <c r="D5688" s="3">
        <f t="shared" si="254"/>
        <v>0.22001998596027045</v>
      </c>
    </row>
    <row r="5689" spans="1:4" x14ac:dyDescent="0.2">
      <c r="A5689" s="2">
        <v>56.93</v>
      </c>
      <c r="B5689" s="14">
        <f t="shared" si="255"/>
        <v>3.0854437434281963E-2</v>
      </c>
      <c r="C5689" s="3">
        <f t="shared" si="253"/>
        <v>7.1234438114554548</v>
      </c>
      <c r="D5689" s="3">
        <f t="shared" si="254"/>
        <v>0.21978985139717536</v>
      </c>
    </row>
    <row r="5690" spans="1:4" x14ac:dyDescent="0.2">
      <c r="A5690" s="2">
        <v>56.94</v>
      </c>
      <c r="B5690" s="14">
        <f t="shared" si="255"/>
        <v>3.0843600859623493E-2</v>
      </c>
      <c r="C5690" s="3">
        <f t="shared" si="253"/>
        <v>7.1184943227439392</v>
      </c>
      <c r="D5690" s="3">
        <f t="shared" si="254"/>
        <v>0.21955999761220993</v>
      </c>
    </row>
    <row r="5691" spans="1:4" x14ac:dyDescent="0.2">
      <c r="A5691" s="2">
        <v>56.95</v>
      </c>
      <c r="B5691" s="14">
        <f t="shared" si="255"/>
        <v>3.0832769992931594E-2</v>
      </c>
      <c r="C5691" s="3">
        <f t="shared" si="253"/>
        <v>7.1135491317915376</v>
      </c>
      <c r="D5691" s="3">
        <f t="shared" si="254"/>
        <v>0.21933042421394672</v>
      </c>
    </row>
    <row r="5692" spans="1:4" x14ac:dyDescent="0.2">
      <c r="A5692" s="2">
        <v>56.96</v>
      </c>
      <c r="B5692" s="14">
        <f t="shared" si="255"/>
        <v>3.0821944830198209E-2</v>
      </c>
      <c r="C5692" s="3">
        <f t="shared" si="253"/>
        <v>7.1086082341210366</v>
      </c>
      <c r="D5692" s="3">
        <f t="shared" si="254"/>
        <v>0.21910113081157132</v>
      </c>
    </row>
    <row r="5693" spans="1:4" x14ac:dyDescent="0.2">
      <c r="A5693" s="2">
        <v>56.97</v>
      </c>
      <c r="B5693" s="14">
        <f t="shared" si="255"/>
        <v>3.0811125367418802E-2</v>
      </c>
      <c r="C5693" s="3">
        <f t="shared" si="253"/>
        <v>7.103671625260688</v>
      </c>
      <c r="D5693" s="3">
        <f t="shared" si="254"/>
        <v>0.21887211701488274</v>
      </c>
    </row>
    <row r="5694" spans="1:4" x14ac:dyDescent="0.2">
      <c r="A5694" s="2">
        <v>56.98</v>
      </c>
      <c r="B5694" s="14">
        <f t="shared" si="255"/>
        <v>3.0800311600592385E-2</v>
      </c>
      <c r="C5694" s="3">
        <f t="shared" si="253"/>
        <v>7.098739300744171</v>
      </c>
      <c r="D5694" s="3">
        <f t="shared" si="254"/>
        <v>0.21864338243429177</v>
      </c>
    </row>
    <row r="5695" spans="1:4" x14ac:dyDescent="0.2">
      <c r="A5695" s="2">
        <v>56.99</v>
      </c>
      <c r="B5695" s="14">
        <f t="shared" si="255"/>
        <v>3.0789503525721424E-2</v>
      </c>
      <c r="C5695" s="3">
        <f t="shared" si="253"/>
        <v>7.0938112561105573</v>
      </c>
      <c r="D5695" s="3">
        <f t="shared" si="254"/>
        <v>0.21841492668081833</v>
      </c>
    </row>
    <row r="5696" spans="1:4" x14ac:dyDescent="0.2">
      <c r="A5696" s="2">
        <v>57</v>
      </c>
      <c r="B5696" s="14">
        <f t="shared" si="255"/>
        <v>3.0778701138811919E-2</v>
      </c>
      <c r="C5696" s="3">
        <f t="shared" si="253"/>
        <v>7.0888874869044205</v>
      </c>
      <c r="D5696" s="3">
        <f t="shared" si="254"/>
        <v>0.21818674936609464</v>
      </c>
    </row>
    <row r="5697" spans="1:4" x14ac:dyDescent="0.2">
      <c r="A5697" s="2">
        <v>57.01</v>
      </c>
      <c r="B5697" s="14">
        <f t="shared" si="255"/>
        <v>3.0767904435873388E-2</v>
      </c>
      <c r="C5697" s="3">
        <f t="shared" si="253"/>
        <v>7.0839679886756342</v>
      </c>
      <c r="D5697" s="3">
        <f t="shared" si="254"/>
        <v>0.21795885010235813</v>
      </c>
    </row>
    <row r="5698" spans="1:4" x14ac:dyDescent="0.2">
      <c r="A5698" s="2">
        <v>57.02</v>
      </c>
      <c r="B5698" s="14">
        <f t="shared" si="255"/>
        <v>3.0757113412918802E-2</v>
      </c>
      <c r="C5698" s="3">
        <f t="shared" si="253"/>
        <v>7.0790527569795447</v>
      </c>
      <c r="D5698" s="3">
        <f t="shared" si="254"/>
        <v>0.21773122850245538</v>
      </c>
    </row>
    <row r="5699" spans="1:4" x14ac:dyDescent="0.2">
      <c r="A5699" s="2">
        <v>57.03</v>
      </c>
      <c r="B5699" s="14">
        <f t="shared" si="255"/>
        <v>3.0746328065964636E-2</v>
      </c>
      <c r="C5699" s="3">
        <f t="shared" si="253"/>
        <v>7.0741417873769183</v>
      </c>
      <c r="D5699" s="3">
        <f t="shared" si="254"/>
        <v>0.21750388417984018</v>
      </c>
    </row>
    <row r="5700" spans="1:4" x14ac:dyDescent="0.2">
      <c r="A5700" s="2">
        <v>57.04</v>
      </c>
      <c r="B5700" s="14">
        <f t="shared" si="255"/>
        <v>3.0735548391030907E-2</v>
      </c>
      <c r="C5700" s="3">
        <f t="shared" si="253"/>
        <v>7.0692350754338174</v>
      </c>
      <c r="D5700" s="3">
        <f t="shared" si="254"/>
        <v>0.21727681674856911</v>
      </c>
    </row>
    <row r="5701" spans="1:4" x14ac:dyDescent="0.2">
      <c r="A5701" s="2">
        <v>57.05</v>
      </c>
      <c r="B5701" s="14">
        <f t="shared" si="255"/>
        <v>3.0724774384141108E-2</v>
      </c>
      <c r="C5701" s="3">
        <f t="shared" si="253"/>
        <v>7.0643326167217406</v>
      </c>
      <c r="D5701" s="3">
        <f t="shared" si="254"/>
        <v>0.21705002582330465</v>
      </c>
    </row>
    <row r="5702" spans="1:4" x14ac:dyDescent="0.2">
      <c r="A5702" s="2">
        <v>57.06</v>
      </c>
      <c r="B5702" s="14">
        <f t="shared" si="255"/>
        <v>3.0714006041322104E-2</v>
      </c>
      <c r="C5702" s="3">
        <f t="shared" ref="C5702:C5765" si="256">374200000/(A5702^5*(EXP(14380/(A5702*3000))-1))</f>
        <v>7.0594344068175863</v>
      </c>
      <c r="D5702" s="3">
        <f t="shared" ref="D5702:D5765" si="257">B5702*C5702</f>
        <v>0.21682351101931246</v>
      </c>
    </row>
    <row r="5703" spans="1:4" x14ac:dyDescent="0.2">
      <c r="A5703" s="2">
        <v>57.07</v>
      </c>
      <c r="B5703" s="14">
        <f t="shared" si="255"/>
        <v>3.0703243358604432E-2</v>
      </c>
      <c r="C5703" s="3">
        <f t="shared" si="256"/>
        <v>7.0545404413035637</v>
      </c>
      <c r="D5703" s="3">
        <f t="shared" si="257"/>
        <v>0.21659727195246004</v>
      </c>
    </row>
    <row r="5704" spans="1:4" x14ac:dyDescent="0.2">
      <c r="A5704" s="2">
        <v>57.08</v>
      </c>
      <c r="B5704" s="14">
        <f t="shared" si="255"/>
        <v>3.069248633202197E-2</v>
      </c>
      <c r="C5704" s="3">
        <f t="shared" si="256"/>
        <v>7.0496507157672736</v>
      </c>
      <c r="D5704" s="3">
        <f t="shared" si="257"/>
        <v>0.21637130823921594</v>
      </c>
    </row>
    <row r="5705" spans="1:4" x14ac:dyDescent="0.2">
      <c r="A5705" s="2">
        <v>57.09</v>
      </c>
      <c r="B5705" s="14">
        <f t="shared" si="255"/>
        <v>3.0681734957612089E-2</v>
      </c>
      <c r="C5705" s="3">
        <f t="shared" si="256"/>
        <v>7.0447652258016404</v>
      </c>
      <c r="D5705" s="3">
        <f t="shared" si="257"/>
        <v>0.21614561949664821</v>
      </c>
    </row>
    <row r="5706" spans="1:4" x14ac:dyDescent="0.2">
      <c r="A5706" s="2">
        <v>57.1</v>
      </c>
      <c r="B5706" s="14">
        <f t="shared" si="255"/>
        <v>3.0670989231415664E-2</v>
      </c>
      <c r="C5706" s="3">
        <f t="shared" si="256"/>
        <v>7.0398839670049531</v>
      </c>
      <c r="D5706" s="3">
        <f t="shared" si="257"/>
        <v>0.2159202053424247</v>
      </c>
    </row>
    <row r="5707" spans="1:4" x14ac:dyDescent="0.2">
      <c r="A5707" s="2">
        <v>57.11</v>
      </c>
      <c r="B5707" s="14">
        <f t="shared" si="255"/>
        <v>3.0660249149476997E-2</v>
      </c>
      <c r="C5707" s="3">
        <f t="shared" si="256"/>
        <v>7.0350069349808377</v>
      </c>
      <c r="D5707" s="3">
        <f t="shared" si="257"/>
        <v>0.21569506539481101</v>
      </c>
    </row>
    <row r="5708" spans="1:4" x14ac:dyDescent="0.2">
      <c r="A5708" s="2">
        <v>57.12</v>
      </c>
      <c r="B5708" s="14">
        <f t="shared" si="255"/>
        <v>3.0649514707843908E-2</v>
      </c>
      <c r="C5708" s="3">
        <f t="shared" si="256"/>
        <v>7.0301341253382326</v>
      </c>
      <c r="D5708" s="3">
        <f t="shared" si="257"/>
        <v>0.21547019927266953</v>
      </c>
    </row>
    <row r="5709" spans="1:4" x14ac:dyDescent="0.2">
      <c r="A5709" s="2">
        <v>57.13</v>
      </c>
      <c r="B5709" s="14">
        <f t="shared" si="255"/>
        <v>3.0638785902567616E-2</v>
      </c>
      <c r="C5709" s="3">
        <f t="shared" si="256"/>
        <v>7.0252655336914112</v>
      </c>
      <c r="D5709" s="3">
        <f t="shared" si="257"/>
        <v>0.21524560659545858</v>
      </c>
    </row>
    <row r="5710" spans="1:4" x14ac:dyDescent="0.2">
      <c r="A5710" s="2">
        <v>57.14</v>
      </c>
      <c r="B5710" s="14">
        <f t="shared" si="255"/>
        <v>3.0628062729702817E-2</v>
      </c>
      <c r="C5710" s="3">
        <f t="shared" si="256"/>
        <v>7.0204011556599593</v>
      </c>
      <c r="D5710" s="3">
        <f t="shared" si="257"/>
        <v>0.21502128698323139</v>
      </c>
    </row>
    <row r="5711" spans="1:4" x14ac:dyDescent="0.2">
      <c r="A5711" s="2">
        <v>57.15</v>
      </c>
      <c r="B5711" s="14">
        <f t="shared" si="255"/>
        <v>3.0617345185307652E-2</v>
      </c>
      <c r="C5711" s="3">
        <f t="shared" si="256"/>
        <v>7.0155409868687624</v>
      </c>
      <c r="D5711" s="3">
        <f t="shared" si="257"/>
        <v>0.21479724005663478</v>
      </c>
    </row>
    <row r="5712" spans="1:4" x14ac:dyDescent="0.2">
      <c r="A5712" s="2">
        <v>57.16</v>
      </c>
      <c r="B5712" s="14">
        <f t="shared" si="255"/>
        <v>3.0606633265443745E-2</v>
      </c>
      <c r="C5712" s="3">
        <f t="shared" si="256"/>
        <v>7.0106850229479827</v>
      </c>
      <c r="D5712" s="3">
        <f t="shared" si="257"/>
        <v>0.21457346543690797</v>
      </c>
    </row>
    <row r="5713" spans="1:4" x14ac:dyDescent="0.2">
      <c r="A5713" s="2">
        <v>57.17</v>
      </c>
      <c r="B5713" s="14">
        <f t="shared" si="255"/>
        <v>3.0595926966176096E-2</v>
      </c>
      <c r="C5713" s="3">
        <f t="shared" si="256"/>
        <v>7.0058332595331176</v>
      </c>
      <c r="D5713" s="3">
        <f t="shared" si="257"/>
        <v>0.21434996274588269</v>
      </c>
    </row>
    <row r="5714" spans="1:4" x14ac:dyDescent="0.2">
      <c r="A5714" s="2">
        <v>57.18</v>
      </c>
      <c r="B5714" s="14">
        <f t="shared" si="255"/>
        <v>3.0585226283573231E-2</v>
      </c>
      <c r="C5714" s="3">
        <f t="shared" si="256"/>
        <v>7.0009856922649449</v>
      </c>
      <c r="D5714" s="3">
        <f t="shared" si="257"/>
        <v>0.21412673160598192</v>
      </c>
    </row>
    <row r="5715" spans="1:4" x14ac:dyDescent="0.2">
      <c r="A5715" s="2">
        <v>57.19</v>
      </c>
      <c r="B5715" s="14">
        <f t="shared" si="255"/>
        <v>3.0574531213707082E-2</v>
      </c>
      <c r="C5715" s="3">
        <f t="shared" si="256"/>
        <v>6.9961423167894639</v>
      </c>
      <c r="D5715" s="3">
        <f t="shared" si="257"/>
        <v>0.21390377164021643</v>
      </c>
    </row>
    <row r="5716" spans="1:4" x14ac:dyDescent="0.2">
      <c r="A5716" s="2">
        <v>57.2</v>
      </c>
      <c r="B5716" s="14">
        <f t="shared" si="255"/>
        <v>3.0563841752652938E-2</v>
      </c>
      <c r="C5716" s="3">
        <f t="shared" si="256"/>
        <v>6.9913031287580214</v>
      </c>
      <c r="D5716" s="3">
        <f t="shared" si="257"/>
        <v>0.21368108247218753</v>
      </c>
    </row>
    <row r="5717" spans="1:4" x14ac:dyDescent="0.2">
      <c r="A5717" s="2">
        <v>57.21</v>
      </c>
      <c r="B5717" s="14">
        <f t="shared" si="255"/>
        <v>3.0553157896489609E-2</v>
      </c>
      <c r="C5717" s="3">
        <f t="shared" si="256"/>
        <v>6.9864681238271515</v>
      </c>
      <c r="D5717" s="3">
        <f t="shared" si="257"/>
        <v>0.21345866372608249</v>
      </c>
    </row>
    <row r="5718" spans="1:4" x14ac:dyDescent="0.2">
      <c r="A5718" s="2">
        <v>57.22</v>
      </c>
      <c r="B5718" s="14">
        <f t="shared" si="255"/>
        <v>3.0542479641299327E-2</v>
      </c>
      <c r="C5718" s="3">
        <f t="shared" si="256"/>
        <v>6.9816372976587004</v>
      </c>
      <c r="D5718" s="3">
        <f t="shared" si="257"/>
        <v>0.2132365150266769</v>
      </c>
    </row>
    <row r="5719" spans="1:4" x14ac:dyDescent="0.2">
      <c r="A5719" s="2">
        <v>57.23</v>
      </c>
      <c r="B5719" s="14">
        <f t="shared" si="255"/>
        <v>3.0531806983167722E-2</v>
      </c>
      <c r="C5719" s="3">
        <f t="shared" si="256"/>
        <v>6.9768106459197332</v>
      </c>
      <c r="D5719" s="3">
        <f t="shared" si="257"/>
        <v>0.21301463599933101</v>
      </c>
    </row>
    <row r="5720" spans="1:4" x14ac:dyDescent="0.2">
      <c r="A5720" s="2">
        <v>57.24</v>
      </c>
      <c r="B5720" s="14">
        <f t="shared" si="255"/>
        <v>3.0521139918183785E-2</v>
      </c>
      <c r="C5720" s="3">
        <f t="shared" si="256"/>
        <v>6.9719881642825712</v>
      </c>
      <c r="D5720" s="3">
        <f t="shared" si="257"/>
        <v>0.21279302626998967</v>
      </c>
    </row>
    <row r="5721" spans="1:4" x14ac:dyDescent="0.2">
      <c r="A5721" s="2">
        <v>57.25</v>
      </c>
      <c r="B5721" s="14">
        <f t="shared" si="255"/>
        <v>3.051047844244005E-2</v>
      </c>
      <c r="C5721" s="3">
        <f t="shared" si="256"/>
        <v>6.967169848424744</v>
      </c>
      <c r="D5721" s="3">
        <f t="shared" si="257"/>
        <v>0.21257168546518146</v>
      </c>
    </row>
    <row r="5722" spans="1:4" x14ac:dyDescent="0.2">
      <c r="A5722" s="2">
        <v>57.26</v>
      </c>
      <c r="B5722" s="14">
        <f t="shared" si="255"/>
        <v>3.0499822552032381E-2</v>
      </c>
      <c r="C5722" s="3">
        <f t="shared" si="256"/>
        <v>6.9623556940290445</v>
      </c>
      <c r="D5722" s="3">
        <f t="shared" si="257"/>
        <v>0.21235061321201812</v>
      </c>
    </row>
    <row r="5723" spans="1:4" x14ac:dyDescent="0.2">
      <c r="A5723" s="2">
        <v>57.27</v>
      </c>
      <c r="B5723" s="14">
        <f t="shared" si="255"/>
        <v>3.0489172243060046E-2</v>
      </c>
      <c r="C5723" s="3">
        <f t="shared" si="256"/>
        <v>6.9575456967834235</v>
      </c>
      <c r="D5723" s="3">
        <f t="shared" si="257"/>
        <v>0.21212980913819102</v>
      </c>
    </row>
    <row r="5724" spans="1:4" x14ac:dyDescent="0.2">
      <c r="A5724" s="2">
        <v>57.28</v>
      </c>
      <c r="B5724" s="14">
        <f t="shared" si="255"/>
        <v>3.0478527511625723E-2</v>
      </c>
      <c r="C5724" s="3">
        <f t="shared" si="256"/>
        <v>6.9527398523811357</v>
      </c>
      <c r="D5724" s="3">
        <f t="shared" si="257"/>
        <v>0.211909272871975</v>
      </c>
    </row>
    <row r="5725" spans="1:4" x14ac:dyDescent="0.2">
      <c r="A5725" s="2">
        <v>57.29</v>
      </c>
      <c r="B5725" s="14">
        <f t="shared" si="255"/>
        <v>3.0467888353835505E-2</v>
      </c>
      <c r="C5725" s="3">
        <f t="shared" si="256"/>
        <v>6.9479381565205562</v>
      </c>
      <c r="D5725" s="3">
        <f t="shared" si="257"/>
        <v>0.21168900404222199</v>
      </c>
    </row>
    <row r="5726" spans="1:4" x14ac:dyDescent="0.2">
      <c r="A5726" s="2">
        <v>57.3</v>
      </c>
      <c r="B5726" s="14">
        <f t="shared" si="255"/>
        <v>3.0457254765798917E-2</v>
      </c>
      <c r="C5726" s="3">
        <f t="shared" si="256"/>
        <v>6.9431406049052899</v>
      </c>
      <c r="D5726" s="3">
        <f t="shared" si="257"/>
        <v>0.21146900227836363</v>
      </c>
    </row>
    <row r="5727" spans="1:4" x14ac:dyDescent="0.2">
      <c r="A5727" s="2">
        <v>57.31</v>
      </c>
      <c r="B5727" s="14">
        <f t="shared" si="255"/>
        <v>3.0446626743628819E-2</v>
      </c>
      <c r="C5727" s="3">
        <f t="shared" si="256"/>
        <v>6.9383471932441463</v>
      </c>
      <c r="D5727" s="3">
        <f t="shared" si="257"/>
        <v>0.21124926721040918</v>
      </c>
    </row>
    <row r="5728" spans="1:4" x14ac:dyDescent="0.2">
      <c r="A5728" s="2">
        <v>57.32</v>
      </c>
      <c r="B5728" s="14">
        <f t="shared" si="255"/>
        <v>3.0436004283441474E-2</v>
      </c>
      <c r="C5728" s="3">
        <f t="shared" si="256"/>
        <v>6.9335579172510693</v>
      </c>
      <c r="D5728" s="3">
        <f t="shared" si="257"/>
        <v>0.2110297984689431</v>
      </c>
    </row>
    <row r="5729" spans="1:4" x14ac:dyDescent="0.2">
      <c r="A5729" s="2">
        <v>57.33</v>
      </c>
      <c r="B5729" s="14">
        <f t="shared" si="255"/>
        <v>3.0425387381356563E-2</v>
      </c>
      <c r="C5729" s="3">
        <f t="shared" si="256"/>
        <v>6.9287727726452397</v>
      </c>
      <c r="D5729" s="3">
        <f t="shared" si="257"/>
        <v>0.21081059568512739</v>
      </c>
    </row>
    <row r="5730" spans="1:4" x14ac:dyDescent="0.2">
      <c r="A5730" s="2">
        <v>57.34</v>
      </c>
      <c r="B5730" s="14">
        <f t="shared" si="255"/>
        <v>3.0414776033497116E-2</v>
      </c>
      <c r="C5730" s="3">
        <f t="shared" si="256"/>
        <v>6.9239917551509738</v>
      </c>
      <c r="D5730" s="3">
        <f t="shared" si="257"/>
        <v>0.21059165849069747</v>
      </c>
    </row>
    <row r="5731" spans="1:4" x14ac:dyDescent="0.2">
      <c r="A5731" s="2">
        <v>57.35</v>
      </c>
      <c r="B5731" s="14">
        <f t="shared" si="255"/>
        <v>3.0404170235989535E-2</v>
      </c>
      <c r="C5731" s="3">
        <f t="shared" si="256"/>
        <v>6.9192148604977337</v>
      </c>
      <c r="D5731" s="3">
        <f t="shared" si="257"/>
        <v>0.21037298651796169</v>
      </c>
    </row>
    <row r="5732" spans="1:4" x14ac:dyDescent="0.2">
      <c r="A5732" s="2">
        <v>57.36</v>
      </c>
      <c r="B5732" s="14">
        <f t="shared" ref="B5732:B5795" si="258">10^(2-2*LOG(A5732))</f>
        <v>3.0393569984963693E-2</v>
      </c>
      <c r="C5732" s="3">
        <f t="shared" si="256"/>
        <v>6.9144420844201804</v>
      </c>
      <c r="D5732" s="3">
        <f t="shared" si="257"/>
        <v>0.21015457939980298</v>
      </c>
    </row>
    <row r="5733" spans="1:4" x14ac:dyDescent="0.2">
      <c r="A5733" s="2">
        <v>57.37</v>
      </c>
      <c r="B5733" s="14">
        <f t="shared" si="258"/>
        <v>3.0382975276552666E-2</v>
      </c>
      <c r="C5733" s="3">
        <f t="shared" si="256"/>
        <v>6.9096734226580958</v>
      </c>
      <c r="D5733" s="3">
        <f t="shared" si="257"/>
        <v>0.20993643676967397</v>
      </c>
    </row>
    <row r="5734" spans="1:4" x14ac:dyDescent="0.2">
      <c r="A5734" s="2">
        <v>57.38</v>
      </c>
      <c r="B5734" s="14">
        <f t="shared" si="258"/>
        <v>3.0372386106893055E-2</v>
      </c>
      <c r="C5734" s="3">
        <f t="shared" si="256"/>
        <v>6.9049088709563655</v>
      </c>
      <c r="D5734" s="3">
        <f t="shared" si="257"/>
        <v>0.20971855826159772</v>
      </c>
    </row>
    <row r="5735" spans="1:4" x14ac:dyDescent="0.2">
      <c r="A5735" s="2">
        <v>57.39</v>
      </c>
      <c r="B5735" s="14">
        <f t="shared" si="258"/>
        <v>3.0361802472124753E-2</v>
      </c>
      <c r="C5735" s="3">
        <f t="shared" si="256"/>
        <v>6.9001484250650771</v>
      </c>
      <c r="D5735" s="3">
        <f t="shared" si="257"/>
        <v>0.20950094351016857</v>
      </c>
    </row>
    <row r="5736" spans="1:4" x14ac:dyDescent="0.2">
      <c r="A5736" s="2">
        <v>57.4</v>
      </c>
      <c r="B5736" s="14">
        <f t="shared" si="258"/>
        <v>3.0351224368391026E-2</v>
      </c>
      <c r="C5736" s="3">
        <f t="shared" si="256"/>
        <v>6.8953920807394242</v>
      </c>
      <c r="D5736" s="3">
        <f t="shared" si="257"/>
        <v>0.2092835921505489</v>
      </c>
    </row>
    <row r="5737" spans="1:4" x14ac:dyDescent="0.2">
      <c r="A5737" s="2">
        <v>57.41</v>
      </c>
      <c r="B5737" s="14">
        <f t="shared" si="258"/>
        <v>3.0340651791838487E-2</v>
      </c>
      <c r="C5737" s="3">
        <f t="shared" si="256"/>
        <v>6.8906398337396766</v>
      </c>
      <c r="D5737" s="3">
        <f t="shared" si="257"/>
        <v>0.20906650381846736</v>
      </c>
    </row>
    <row r="5738" spans="1:4" x14ac:dyDescent="0.2">
      <c r="A5738" s="2">
        <v>57.42</v>
      </c>
      <c r="B5738" s="14">
        <f t="shared" si="258"/>
        <v>3.0330084738617133E-2</v>
      </c>
      <c r="C5738" s="3">
        <f t="shared" si="256"/>
        <v>6.8858916798312499</v>
      </c>
      <c r="D5738" s="3">
        <f t="shared" si="257"/>
        <v>0.20884967815022049</v>
      </c>
    </row>
    <row r="5739" spans="1:4" x14ac:dyDescent="0.2">
      <c r="A5739" s="2">
        <v>57.43</v>
      </c>
      <c r="B5739" s="14">
        <f t="shared" si="258"/>
        <v>3.0319523204880305E-2</v>
      </c>
      <c r="C5739" s="3">
        <f t="shared" si="256"/>
        <v>6.8811476147846893</v>
      </c>
      <c r="D5739" s="3">
        <f t="shared" si="257"/>
        <v>0.20863311478267116</v>
      </c>
    </row>
    <row r="5740" spans="1:4" x14ac:dyDescent="0.2">
      <c r="A5740" s="2">
        <v>57.44</v>
      </c>
      <c r="B5740" s="14">
        <f t="shared" si="258"/>
        <v>3.0308967186784701E-2</v>
      </c>
      <c r="C5740" s="3">
        <f t="shared" si="256"/>
        <v>6.8764076343755764</v>
      </c>
      <c r="D5740" s="3">
        <f t="shared" si="257"/>
        <v>0.20841681335324516</v>
      </c>
    </row>
    <row r="5741" spans="1:4" x14ac:dyDescent="0.2">
      <c r="A5741" s="2">
        <v>57.45</v>
      </c>
      <c r="B5741" s="14">
        <f t="shared" si="258"/>
        <v>3.0298416680490308E-2</v>
      </c>
      <c r="C5741" s="3">
        <f t="shared" si="256"/>
        <v>6.8716717343846225</v>
      </c>
      <c r="D5741" s="3">
        <f t="shared" si="257"/>
        <v>0.20820077349993282</v>
      </c>
    </row>
    <row r="5742" spans="1:4" x14ac:dyDescent="0.2">
      <c r="A5742" s="2">
        <v>57.46</v>
      </c>
      <c r="B5742" s="14">
        <f t="shared" si="258"/>
        <v>3.0287871682160534E-2</v>
      </c>
      <c r="C5742" s="3">
        <f t="shared" si="256"/>
        <v>6.8669399105976385</v>
      </c>
      <c r="D5742" s="3">
        <f t="shared" si="257"/>
        <v>0.20798499486128821</v>
      </c>
    </row>
    <row r="5743" spans="1:4" x14ac:dyDescent="0.2">
      <c r="A5743" s="2">
        <v>57.47</v>
      </c>
      <c r="B5743" s="14">
        <f t="shared" si="258"/>
        <v>3.0277332187962032E-2</v>
      </c>
      <c r="C5743" s="3">
        <f t="shared" si="256"/>
        <v>6.8622121588054839</v>
      </c>
      <c r="D5743" s="3">
        <f t="shared" si="257"/>
        <v>0.20776947707642571</v>
      </c>
    </row>
    <row r="5744" spans="1:4" x14ac:dyDescent="0.2">
      <c r="A5744" s="2">
        <v>57.48</v>
      </c>
      <c r="B5744" s="14">
        <f t="shared" si="258"/>
        <v>3.0266798194064887E-2</v>
      </c>
      <c r="C5744" s="3">
        <f t="shared" si="256"/>
        <v>6.8574884748040743</v>
      </c>
      <c r="D5744" s="3">
        <f t="shared" si="257"/>
        <v>0.20755421978502073</v>
      </c>
    </row>
    <row r="5745" spans="1:4" x14ac:dyDescent="0.2">
      <c r="A5745" s="2">
        <v>57.49</v>
      </c>
      <c r="B5745" s="14">
        <f t="shared" si="258"/>
        <v>3.0256269696642472E-2</v>
      </c>
      <c r="C5745" s="3">
        <f t="shared" si="256"/>
        <v>6.8527688543944114</v>
      </c>
      <c r="D5745" s="3">
        <f t="shared" si="257"/>
        <v>0.20733922262730897</v>
      </c>
    </row>
    <row r="5746" spans="1:4" x14ac:dyDescent="0.2">
      <c r="A5746" s="2">
        <v>57.5</v>
      </c>
      <c r="B5746" s="14">
        <f t="shared" si="258"/>
        <v>3.0245746691871443E-2</v>
      </c>
      <c r="C5746" s="3">
        <f t="shared" si="256"/>
        <v>6.8480532933825575</v>
      </c>
      <c r="D5746" s="3">
        <f t="shared" si="257"/>
        <v>0.20712448524408483</v>
      </c>
    </row>
    <row r="5747" spans="1:4" x14ac:dyDescent="0.2">
      <c r="A5747" s="2">
        <v>57.51</v>
      </c>
      <c r="B5747" s="14">
        <f t="shared" si="258"/>
        <v>3.0235229175931879E-2</v>
      </c>
      <c r="C5747" s="3">
        <f t="shared" si="256"/>
        <v>6.8433417875796216</v>
      </c>
      <c r="D5747" s="3">
        <f t="shared" si="257"/>
        <v>0.2069100072767012</v>
      </c>
    </row>
    <row r="5748" spans="1:4" x14ac:dyDescent="0.2">
      <c r="A5748" s="2">
        <v>57.52</v>
      </c>
      <c r="B5748" s="14">
        <f t="shared" si="258"/>
        <v>3.022471714500705E-2</v>
      </c>
      <c r="C5748" s="3">
        <f t="shared" si="256"/>
        <v>6.8386343328017158</v>
      </c>
      <c r="D5748" s="3">
        <f t="shared" si="257"/>
        <v>0.20669578836706587</v>
      </c>
    </row>
    <row r="5749" spans="1:4" x14ac:dyDescent="0.2">
      <c r="A5749" s="2">
        <v>57.53</v>
      </c>
      <c r="B5749" s="14">
        <f t="shared" si="258"/>
        <v>3.0214210595283689E-2</v>
      </c>
      <c r="C5749" s="3">
        <f t="shared" si="256"/>
        <v>6.8339309248700779</v>
      </c>
      <c r="D5749" s="3">
        <f t="shared" si="257"/>
        <v>0.20648182815764637</v>
      </c>
    </row>
    <row r="5750" spans="1:4" x14ac:dyDescent="0.2">
      <c r="A5750" s="2">
        <v>57.54</v>
      </c>
      <c r="B5750" s="14">
        <f t="shared" si="258"/>
        <v>3.0203709522951722E-2</v>
      </c>
      <c r="C5750" s="3">
        <f t="shared" si="256"/>
        <v>6.829231559610851</v>
      </c>
      <c r="D5750" s="3">
        <f t="shared" si="257"/>
        <v>0.20626812629146071</v>
      </c>
    </row>
    <row r="5751" spans="1:4" x14ac:dyDescent="0.2">
      <c r="A5751" s="2">
        <v>57.55</v>
      </c>
      <c r="B5751" s="14">
        <f t="shared" si="258"/>
        <v>3.0193213924204459E-2</v>
      </c>
      <c r="C5751" s="3">
        <f t="shared" si="256"/>
        <v>6.8245362328553103</v>
      </c>
      <c r="D5751" s="3">
        <f t="shared" si="257"/>
        <v>0.2060546824120848</v>
      </c>
    </row>
    <row r="5752" spans="1:4" x14ac:dyDescent="0.2">
      <c r="A5752" s="2">
        <v>57.56</v>
      </c>
      <c r="B5752" s="14">
        <f t="shared" si="258"/>
        <v>3.0182723795238474E-2</v>
      </c>
      <c r="C5752" s="3">
        <f t="shared" si="256"/>
        <v>6.8198449404396611</v>
      </c>
      <c r="D5752" s="3">
        <f t="shared" si="257"/>
        <v>0.20584149616364486</v>
      </c>
    </row>
    <row r="5753" spans="1:4" x14ac:dyDescent="0.2">
      <c r="A5753" s="2">
        <v>57.57</v>
      </c>
      <c r="B5753" s="14">
        <f t="shared" si="258"/>
        <v>3.0172239132253646E-2</v>
      </c>
      <c r="C5753" s="3">
        <f t="shared" si="256"/>
        <v>6.8151576782051739</v>
      </c>
      <c r="D5753" s="3">
        <f t="shared" si="257"/>
        <v>0.20562856719082104</v>
      </c>
    </row>
    <row r="5754" spans="1:4" x14ac:dyDescent="0.2">
      <c r="A5754" s="2">
        <v>57.58</v>
      </c>
      <c r="B5754" s="14">
        <f t="shared" si="258"/>
        <v>3.0161759931453171E-2</v>
      </c>
      <c r="C5754" s="3">
        <f t="shared" si="256"/>
        <v>6.8104744419981165</v>
      </c>
      <c r="D5754" s="3">
        <f t="shared" si="257"/>
        <v>0.20541589513884467</v>
      </c>
    </row>
    <row r="5755" spans="1:4" x14ac:dyDescent="0.2">
      <c r="A5755" s="2">
        <v>57.59</v>
      </c>
      <c r="B5755" s="14">
        <f t="shared" si="258"/>
        <v>3.015128618904353E-2</v>
      </c>
      <c r="C5755" s="3">
        <f t="shared" si="256"/>
        <v>6.8057952276696891</v>
      </c>
      <c r="D5755" s="3">
        <f t="shared" si="257"/>
        <v>0.20520347965349547</v>
      </c>
    </row>
    <row r="5756" spans="1:4" x14ac:dyDescent="0.2">
      <c r="A5756" s="2">
        <v>57.6</v>
      </c>
      <c r="B5756" s="14">
        <f t="shared" si="258"/>
        <v>3.0140817901234549E-2</v>
      </c>
      <c r="C5756" s="3">
        <f t="shared" si="256"/>
        <v>6.8011200310761355</v>
      </c>
      <c r="D5756" s="3">
        <f t="shared" si="257"/>
        <v>0.20499132038110446</v>
      </c>
    </row>
    <row r="5757" spans="1:4" x14ac:dyDescent="0.2">
      <c r="A5757" s="2">
        <v>57.61</v>
      </c>
      <c r="B5757" s="14">
        <f t="shared" si="258"/>
        <v>3.0130355064239278E-2</v>
      </c>
      <c r="C5757" s="3">
        <f t="shared" si="256"/>
        <v>6.7964488480786986</v>
      </c>
      <c r="D5757" s="3">
        <f t="shared" si="257"/>
        <v>0.20477941696855123</v>
      </c>
    </row>
    <row r="5758" spans="1:4" x14ac:dyDescent="0.2">
      <c r="A5758" s="2">
        <v>57.62</v>
      </c>
      <c r="B5758" s="14">
        <f t="shared" si="258"/>
        <v>3.0119897674274018E-2</v>
      </c>
      <c r="C5758" s="3">
        <f t="shared" si="256"/>
        <v>6.7917816745435102</v>
      </c>
      <c r="D5758" s="3">
        <f t="shared" si="257"/>
        <v>0.20456776906325996</v>
      </c>
    </row>
    <row r="5759" spans="1:4" x14ac:dyDescent="0.2">
      <c r="A5759" s="2">
        <v>57.63</v>
      </c>
      <c r="B5759" s="14">
        <f t="shared" si="258"/>
        <v>3.0109445727558446E-2</v>
      </c>
      <c r="C5759" s="3">
        <f t="shared" si="256"/>
        <v>6.7871185063417503</v>
      </c>
      <c r="D5759" s="3">
        <f t="shared" si="257"/>
        <v>0.20435637631320447</v>
      </c>
    </row>
    <row r="5760" spans="1:4" x14ac:dyDescent="0.2">
      <c r="A5760" s="2">
        <v>57.64</v>
      </c>
      <c r="B5760" s="14">
        <f t="shared" si="258"/>
        <v>3.0098999220315528E-2</v>
      </c>
      <c r="C5760" s="3">
        <f t="shared" si="256"/>
        <v>6.7824593393495256</v>
      </c>
      <c r="D5760" s="3">
        <f t="shared" si="257"/>
        <v>0.20414523836690313</v>
      </c>
    </row>
    <row r="5761" spans="1:4" x14ac:dyDescent="0.2">
      <c r="A5761" s="2">
        <v>57.65</v>
      </c>
      <c r="B5761" s="14">
        <f t="shared" si="258"/>
        <v>3.0088558148771351E-2</v>
      </c>
      <c r="C5761" s="3">
        <f t="shared" si="256"/>
        <v>6.7778041694479096</v>
      </c>
      <c r="D5761" s="3">
        <f t="shared" si="257"/>
        <v>0.20393435487341835</v>
      </c>
    </row>
    <row r="5762" spans="1:4" x14ac:dyDescent="0.2">
      <c r="A5762" s="2">
        <v>57.66</v>
      </c>
      <c r="B5762" s="14">
        <f t="shared" si="258"/>
        <v>3.0078122509155477E-2</v>
      </c>
      <c r="C5762" s="3">
        <f t="shared" si="256"/>
        <v>6.7731529925228591</v>
      </c>
      <c r="D5762" s="3">
        <f t="shared" si="257"/>
        <v>0.20372372548235559</v>
      </c>
    </row>
    <row r="5763" spans="1:4" x14ac:dyDescent="0.2">
      <c r="A5763" s="2">
        <v>57.67</v>
      </c>
      <c r="B5763" s="14">
        <f t="shared" si="258"/>
        <v>3.0067692297700579E-2</v>
      </c>
      <c r="C5763" s="3">
        <f t="shared" si="256"/>
        <v>6.768505804465371</v>
      </c>
      <c r="D5763" s="3">
        <f t="shared" si="257"/>
        <v>0.2035133498438651</v>
      </c>
    </row>
    <row r="5764" spans="1:4" x14ac:dyDescent="0.2">
      <c r="A5764" s="2">
        <v>57.68</v>
      </c>
      <c r="B5764" s="14">
        <f t="shared" si="258"/>
        <v>3.0057267510642659E-2</v>
      </c>
      <c r="C5764" s="3">
        <f t="shared" si="256"/>
        <v>6.7638626011712946</v>
      </c>
      <c r="D5764" s="3">
        <f t="shared" si="257"/>
        <v>0.20330322760863689</v>
      </c>
    </row>
    <row r="5765" spans="1:4" x14ac:dyDescent="0.2">
      <c r="A5765" s="2">
        <v>57.69</v>
      </c>
      <c r="B5765" s="14">
        <f t="shared" si="258"/>
        <v>3.0046848144221022E-2</v>
      </c>
      <c r="C5765" s="3">
        <f t="shared" si="256"/>
        <v>6.7592233785414484</v>
      </c>
      <c r="D5765" s="3">
        <f t="shared" si="257"/>
        <v>0.20309335842790346</v>
      </c>
    </row>
    <row r="5766" spans="1:4" x14ac:dyDescent="0.2">
      <c r="A5766" s="2">
        <v>57.7</v>
      </c>
      <c r="B5766" s="14">
        <f t="shared" si="258"/>
        <v>3.0036434194678142E-2</v>
      </c>
      <c r="C5766" s="3">
        <f t="shared" ref="C5766:C5829" si="259">374200000/(A5766^5*(EXP(14380/(A5766*3000))-1))</f>
        <v>6.7545881324815342</v>
      </c>
      <c r="D5766" s="3">
        <f t="shared" ref="D5766:D5829" si="260">B5766*C5766</f>
        <v>0.20288374195343553</v>
      </c>
    </row>
    <row r="5767" spans="1:4" x14ac:dyDescent="0.2">
      <c r="A5767" s="2">
        <v>57.71</v>
      </c>
      <c r="B5767" s="14">
        <f t="shared" si="258"/>
        <v>3.0026025658259813E-2</v>
      </c>
      <c r="C5767" s="3">
        <f t="shared" si="259"/>
        <v>6.7499568589021894</v>
      </c>
      <c r="D5767" s="3">
        <f t="shared" si="260"/>
        <v>0.20267437783754394</v>
      </c>
    </row>
    <row r="5768" spans="1:4" x14ac:dyDescent="0.2">
      <c r="A5768" s="2">
        <v>57.72</v>
      </c>
      <c r="B5768" s="14">
        <f t="shared" si="258"/>
        <v>3.0015622531215033E-2</v>
      </c>
      <c r="C5768" s="3">
        <f t="shared" si="259"/>
        <v>6.7453295537189817</v>
      </c>
      <c r="D5768" s="3">
        <f t="shared" si="260"/>
        <v>0.2024652657330781</v>
      </c>
    </row>
    <row r="5769" spans="1:4" x14ac:dyDescent="0.2">
      <c r="A5769" s="2">
        <v>57.73</v>
      </c>
      <c r="B5769" s="14">
        <f t="shared" si="258"/>
        <v>3.0005224809796113E-2</v>
      </c>
      <c r="C5769" s="3">
        <f t="shared" si="259"/>
        <v>6.7407062128523103</v>
      </c>
      <c r="D5769" s="3">
        <f t="shared" si="260"/>
        <v>0.20225640529342293</v>
      </c>
    </row>
    <row r="5770" spans="1:4" x14ac:dyDescent="0.2">
      <c r="A5770" s="2">
        <v>57.74</v>
      </c>
      <c r="B5770" s="14">
        <f t="shared" si="258"/>
        <v>2.9994832490258565E-2</v>
      </c>
      <c r="C5770" s="3">
        <f t="shared" si="259"/>
        <v>6.7360868322275254</v>
      </c>
      <c r="D5770" s="3">
        <f t="shared" si="260"/>
        <v>0.20204779617250107</v>
      </c>
    </row>
    <row r="5771" spans="1:4" x14ac:dyDescent="0.2">
      <c r="A5771" s="2">
        <v>57.75</v>
      </c>
      <c r="B5771" s="14">
        <f t="shared" si="258"/>
        <v>2.9984445568861141E-2</v>
      </c>
      <c r="C5771" s="3">
        <f t="shared" si="259"/>
        <v>6.7314714077748459</v>
      </c>
      <c r="D5771" s="3">
        <f t="shared" si="260"/>
        <v>0.20183943802476995</v>
      </c>
    </row>
    <row r="5772" spans="1:4" x14ac:dyDescent="0.2">
      <c r="A5772" s="2">
        <v>57.76</v>
      </c>
      <c r="B5772" s="14">
        <f t="shared" si="258"/>
        <v>2.9974064041865842E-2</v>
      </c>
      <c r="C5772" s="3">
        <f t="shared" si="259"/>
        <v>6.7268599354293315</v>
      </c>
      <c r="D5772" s="3">
        <f t="shared" si="260"/>
        <v>0.20163133050522031</v>
      </c>
    </row>
    <row r="5773" spans="1:4" x14ac:dyDescent="0.2">
      <c r="A5773" s="2">
        <v>57.77</v>
      </c>
      <c r="B5773" s="14">
        <f t="shared" si="258"/>
        <v>2.9963687905537894E-2</v>
      </c>
      <c r="C5773" s="3">
        <f t="shared" si="259"/>
        <v>6.7222524111309854</v>
      </c>
      <c r="D5773" s="3">
        <f t="shared" si="260"/>
        <v>0.20142347326937846</v>
      </c>
    </row>
    <row r="5774" spans="1:4" x14ac:dyDescent="0.2">
      <c r="A5774" s="2">
        <v>57.78</v>
      </c>
      <c r="B5774" s="14">
        <f t="shared" si="258"/>
        <v>2.9953317156145805E-2</v>
      </c>
      <c r="C5774" s="3">
        <f t="shared" si="259"/>
        <v>6.7176488308246096</v>
      </c>
      <c r="D5774" s="3">
        <f t="shared" si="260"/>
        <v>0.2012158659733016</v>
      </c>
    </row>
    <row r="5775" spans="1:4" x14ac:dyDescent="0.2">
      <c r="A5775" s="2">
        <v>57.79</v>
      </c>
      <c r="B5775" s="14">
        <f t="shared" si="258"/>
        <v>2.994295178996121E-2</v>
      </c>
      <c r="C5775" s="3">
        <f t="shared" si="259"/>
        <v>6.7130491904598912</v>
      </c>
      <c r="D5775" s="3">
        <f t="shared" si="260"/>
        <v>0.20100850827357866</v>
      </c>
    </row>
    <row r="5776" spans="1:4" x14ac:dyDescent="0.2">
      <c r="A5776" s="2">
        <v>57.8</v>
      </c>
      <c r="B5776" s="14">
        <f t="shared" si="258"/>
        <v>2.9932591803259061E-2</v>
      </c>
      <c r="C5776" s="3">
        <f t="shared" si="259"/>
        <v>6.7084534859913871</v>
      </c>
      <c r="D5776" s="3">
        <f t="shared" si="260"/>
        <v>0.20080139982733047</v>
      </c>
    </row>
    <row r="5777" spans="1:4" x14ac:dyDescent="0.2">
      <c r="A5777" s="2">
        <v>57.81</v>
      </c>
      <c r="B5777" s="14">
        <f t="shared" si="258"/>
        <v>2.9922237192317482E-2</v>
      </c>
      <c r="C5777" s="3">
        <f t="shared" si="259"/>
        <v>6.7038617133784717</v>
      </c>
      <c r="D5777" s="3">
        <f t="shared" si="260"/>
        <v>0.2005945402922065</v>
      </c>
    </row>
    <row r="5778" spans="1:4" x14ac:dyDescent="0.2">
      <c r="A5778" s="2">
        <v>57.82</v>
      </c>
      <c r="B5778" s="14">
        <f t="shared" si="258"/>
        <v>2.9911887953417843E-2</v>
      </c>
      <c r="C5778" s="3">
        <f t="shared" si="259"/>
        <v>6.6992738685853528</v>
      </c>
      <c r="D5778" s="3">
        <f t="shared" si="260"/>
        <v>0.20038792932638516</v>
      </c>
    </row>
    <row r="5779" spans="1:4" x14ac:dyDescent="0.2">
      <c r="A5779" s="2">
        <v>57.83</v>
      </c>
      <c r="B5779" s="14">
        <f t="shared" si="258"/>
        <v>2.9901544082844726E-2</v>
      </c>
      <c r="C5779" s="3">
        <f t="shared" si="259"/>
        <v>6.6946899475811055</v>
      </c>
      <c r="D5779" s="3">
        <f t="shared" si="260"/>
        <v>0.20018156658857386</v>
      </c>
    </row>
    <row r="5780" spans="1:4" x14ac:dyDescent="0.2">
      <c r="A5780" s="2">
        <v>57.84</v>
      </c>
      <c r="B5780" s="14">
        <f t="shared" si="258"/>
        <v>2.9891205576885894E-2</v>
      </c>
      <c r="C5780" s="3">
        <f t="shared" si="259"/>
        <v>6.690109946339593</v>
      </c>
      <c r="D5780" s="3">
        <f t="shared" si="260"/>
        <v>0.19997545173800582</v>
      </c>
    </row>
    <row r="5781" spans="1:4" x14ac:dyDescent="0.2">
      <c r="A5781" s="2">
        <v>57.85</v>
      </c>
      <c r="B5781" s="14">
        <f t="shared" si="258"/>
        <v>2.9880872431832399E-2</v>
      </c>
      <c r="C5781" s="3">
        <f t="shared" si="259"/>
        <v>6.6855338608395254</v>
      </c>
      <c r="D5781" s="3">
        <f t="shared" si="260"/>
        <v>0.19976958443444179</v>
      </c>
    </row>
    <row r="5782" spans="1:4" x14ac:dyDescent="0.2">
      <c r="A5782" s="2">
        <v>57.86</v>
      </c>
      <c r="B5782" s="14">
        <f t="shared" si="258"/>
        <v>2.9870544643978331E-2</v>
      </c>
      <c r="C5782" s="3">
        <f t="shared" si="259"/>
        <v>6.6809616870644213</v>
      </c>
      <c r="D5782" s="3">
        <f t="shared" si="260"/>
        <v>0.19956396433816659</v>
      </c>
    </row>
    <row r="5783" spans="1:4" x14ac:dyDescent="0.2">
      <c r="A5783" s="2">
        <v>57.87</v>
      </c>
      <c r="B5783" s="14">
        <f t="shared" si="258"/>
        <v>2.9860222209621198E-2</v>
      </c>
      <c r="C5783" s="3">
        <f t="shared" si="259"/>
        <v>6.6763934210025591</v>
      </c>
      <c r="D5783" s="3">
        <f t="shared" si="260"/>
        <v>0.19935859110998946</v>
      </c>
    </row>
    <row r="5784" spans="1:4" x14ac:dyDescent="0.2">
      <c r="A5784" s="2">
        <v>57.88</v>
      </c>
      <c r="B5784" s="14">
        <f t="shared" si="258"/>
        <v>2.9849905125061523E-2</v>
      </c>
      <c r="C5784" s="3">
        <f t="shared" si="259"/>
        <v>6.6718290586470719</v>
      </c>
      <c r="D5784" s="3">
        <f t="shared" si="260"/>
        <v>0.19915346441124362</v>
      </c>
    </row>
    <row r="5785" spans="1:4" x14ac:dyDescent="0.2">
      <c r="A5785" s="2">
        <v>57.89</v>
      </c>
      <c r="B5785" s="14">
        <f t="shared" si="258"/>
        <v>2.9839593386603164E-2</v>
      </c>
      <c r="C5785" s="3">
        <f t="shared" si="259"/>
        <v>6.6672685959958828</v>
      </c>
      <c r="D5785" s="3">
        <f t="shared" si="260"/>
        <v>0.1989485839037857</v>
      </c>
    </row>
    <row r="5786" spans="1:4" x14ac:dyDescent="0.2">
      <c r="A5786" s="2">
        <v>57.9</v>
      </c>
      <c r="B5786" s="14">
        <f t="shared" si="258"/>
        <v>2.9829286990553042E-2</v>
      </c>
      <c r="C5786" s="3">
        <f t="shared" si="259"/>
        <v>6.6627120290516606</v>
      </c>
      <c r="D5786" s="3">
        <f t="shared" si="260"/>
        <v>0.19874394924999197</v>
      </c>
    </row>
    <row r="5787" spans="1:4" x14ac:dyDescent="0.2">
      <c r="A5787" s="2">
        <v>57.91</v>
      </c>
      <c r="B5787" s="14">
        <f t="shared" si="258"/>
        <v>2.9818985933221392E-2</v>
      </c>
      <c r="C5787" s="3">
        <f t="shared" si="259"/>
        <v>6.6581593538218922</v>
      </c>
      <c r="D5787" s="3">
        <f t="shared" si="260"/>
        <v>0.19853956011276144</v>
      </c>
    </row>
    <row r="5788" spans="1:4" x14ac:dyDescent="0.2">
      <c r="A5788" s="2">
        <v>57.92</v>
      </c>
      <c r="B5788" s="14">
        <f t="shared" si="258"/>
        <v>2.9808690210921505E-2</v>
      </c>
      <c r="C5788" s="3">
        <f t="shared" si="259"/>
        <v>6.6536105663188074</v>
      </c>
      <c r="D5788" s="3">
        <f t="shared" si="260"/>
        <v>0.19833541615551131</v>
      </c>
    </row>
    <row r="5789" spans="1:4" x14ac:dyDescent="0.2">
      <c r="A5789" s="2">
        <v>57.93</v>
      </c>
      <c r="B5789" s="14">
        <f t="shared" si="258"/>
        <v>2.9798399819969987E-2</v>
      </c>
      <c r="C5789" s="3">
        <f t="shared" si="259"/>
        <v>6.6490656625594138</v>
      </c>
      <c r="D5789" s="3">
        <f t="shared" si="260"/>
        <v>0.19813151704217907</v>
      </c>
    </row>
    <row r="5790" spans="1:4" x14ac:dyDescent="0.2">
      <c r="A5790" s="2">
        <v>57.94</v>
      </c>
      <c r="B5790" s="14">
        <f t="shared" si="258"/>
        <v>2.9788114756686496E-2</v>
      </c>
      <c r="C5790" s="3">
        <f t="shared" si="259"/>
        <v>6.6445246385654979</v>
      </c>
      <c r="D5790" s="3">
        <f t="shared" si="260"/>
        <v>0.19792786243721991</v>
      </c>
    </row>
    <row r="5791" spans="1:4" x14ac:dyDescent="0.2">
      <c r="A5791" s="2">
        <v>57.95</v>
      </c>
      <c r="B5791" s="14">
        <f t="shared" si="258"/>
        <v>2.9777835017393978E-2</v>
      </c>
      <c r="C5791" s="3">
        <f t="shared" si="259"/>
        <v>6.6399874903635538</v>
      </c>
      <c r="D5791" s="3">
        <f t="shared" si="260"/>
        <v>0.19772445200560579</v>
      </c>
    </row>
    <row r="5792" spans="1:4" x14ac:dyDescent="0.2">
      <c r="A5792" s="2">
        <v>57.96</v>
      </c>
      <c r="B5792" s="14">
        <f t="shared" si="258"/>
        <v>2.9767560598418445E-2</v>
      </c>
      <c r="C5792" s="3">
        <f t="shared" si="259"/>
        <v>6.635454213984886</v>
      </c>
      <c r="D5792" s="3">
        <f t="shared" si="260"/>
        <v>0.19752128541282613</v>
      </c>
    </row>
    <row r="5793" spans="1:4" x14ac:dyDescent="0.2">
      <c r="A5793" s="2">
        <v>57.97</v>
      </c>
      <c r="B5793" s="14">
        <f t="shared" si="258"/>
        <v>2.9757291496089178E-2</v>
      </c>
      <c r="C5793" s="3">
        <f t="shared" si="259"/>
        <v>6.6309248054654866</v>
      </c>
      <c r="D5793" s="3">
        <f t="shared" si="260"/>
        <v>0.19731836232488492</v>
      </c>
    </row>
    <row r="5794" spans="1:4" x14ac:dyDescent="0.2">
      <c r="A5794" s="2">
        <v>57.98</v>
      </c>
      <c r="B5794" s="14">
        <f t="shared" si="258"/>
        <v>2.9747027706738555E-2</v>
      </c>
      <c r="C5794" s="3">
        <f t="shared" si="259"/>
        <v>6.6263992608460809</v>
      </c>
      <c r="D5794" s="3">
        <f t="shared" si="260"/>
        <v>0.19711568240830024</v>
      </c>
    </row>
    <row r="5795" spans="1:4" x14ac:dyDescent="0.2">
      <c r="A5795" s="2">
        <v>57.99</v>
      </c>
      <c r="B5795" s="14">
        <f t="shared" si="258"/>
        <v>2.9736769226702132E-2</v>
      </c>
      <c r="C5795" s="3">
        <f t="shared" si="259"/>
        <v>6.6218775761721762</v>
      </c>
      <c r="D5795" s="3">
        <f t="shared" si="260"/>
        <v>0.19691324533010568</v>
      </c>
    </row>
    <row r="5796" spans="1:4" x14ac:dyDescent="0.2">
      <c r="A5796" s="2">
        <v>58</v>
      </c>
      <c r="B5796" s="14">
        <f t="shared" ref="B5796:B5859" si="261">10^(2-2*LOG(A5796))</f>
        <v>2.9726516052318654E-2</v>
      </c>
      <c r="C5796" s="3">
        <f t="shared" si="259"/>
        <v>6.6173597474939303</v>
      </c>
      <c r="D5796" s="3">
        <f t="shared" si="260"/>
        <v>0.19671105075784565</v>
      </c>
    </row>
    <row r="5797" spans="1:4" x14ac:dyDescent="0.2">
      <c r="A5797" s="2">
        <v>58.01</v>
      </c>
      <c r="B5797" s="14">
        <f t="shared" si="261"/>
        <v>2.9716268179929971E-2</v>
      </c>
      <c r="C5797" s="3">
        <f t="shared" si="259"/>
        <v>6.612845770866274</v>
      </c>
      <c r="D5797" s="3">
        <f t="shared" si="260"/>
        <v>0.19650909835957794</v>
      </c>
    </row>
    <row r="5798" spans="1:4" x14ac:dyDescent="0.2">
      <c r="A5798" s="2">
        <v>58.02</v>
      </c>
      <c r="B5798" s="14">
        <f t="shared" si="261"/>
        <v>2.970602560588112E-2</v>
      </c>
      <c r="C5798" s="3">
        <f t="shared" si="259"/>
        <v>6.608335642348794</v>
      </c>
      <c r="D5798" s="3">
        <f t="shared" si="260"/>
        <v>0.19630738780387014</v>
      </c>
    </row>
    <row r="5799" spans="1:4" x14ac:dyDescent="0.2">
      <c r="A5799" s="2">
        <v>58.03</v>
      </c>
      <c r="B5799" s="14">
        <f t="shared" si="261"/>
        <v>2.9695788326520287E-2</v>
      </c>
      <c r="C5799" s="3">
        <f t="shared" si="259"/>
        <v>6.6038293580058216</v>
      </c>
      <c r="D5799" s="3">
        <f t="shared" si="260"/>
        <v>0.19610591875980124</v>
      </c>
    </row>
    <row r="5800" spans="1:4" x14ac:dyDescent="0.2">
      <c r="A5800" s="2">
        <v>58.04</v>
      </c>
      <c r="B5800" s="14">
        <f t="shared" si="261"/>
        <v>2.9685556338198742E-2</v>
      </c>
      <c r="C5800" s="3">
        <f t="shared" si="259"/>
        <v>6.5993269139063573</v>
      </c>
      <c r="D5800" s="3">
        <f t="shared" si="260"/>
        <v>0.19590469089695842</v>
      </c>
    </row>
    <row r="5801" spans="1:4" x14ac:dyDescent="0.2">
      <c r="A5801" s="2">
        <v>58.05</v>
      </c>
      <c r="B5801" s="14">
        <f t="shared" si="261"/>
        <v>2.9675329637271031E-2</v>
      </c>
      <c r="C5801" s="3">
        <f t="shared" si="259"/>
        <v>6.5948283061241098</v>
      </c>
      <c r="D5801" s="3">
        <f t="shared" si="260"/>
        <v>0.1957037038854387</v>
      </c>
    </row>
    <row r="5802" spans="1:4" x14ac:dyDescent="0.2">
      <c r="A5802" s="2">
        <v>58.06</v>
      </c>
      <c r="B5802" s="14">
        <f t="shared" si="261"/>
        <v>2.9665108220094692E-2</v>
      </c>
      <c r="C5802" s="3">
        <f t="shared" si="259"/>
        <v>6.5903335307374622</v>
      </c>
      <c r="D5802" s="3">
        <f t="shared" si="260"/>
        <v>0.19550295739584556</v>
      </c>
    </row>
    <row r="5803" spans="1:4" x14ac:dyDescent="0.2">
      <c r="A5803" s="2">
        <v>58.07</v>
      </c>
      <c r="B5803" s="14">
        <f t="shared" si="261"/>
        <v>2.9654892083030487E-2</v>
      </c>
      <c r="C5803" s="3">
        <f t="shared" si="259"/>
        <v>6.5858425838294572</v>
      </c>
      <c r="D5803" s="3">
        <f t="shared" si="260"/>
        <v>0.19530245109928923</v>
      </c>
    </row>
    <row r="5804" spans="1:4" x14ac:dyDescent="0.2">
      <c r="A5804" s="2">
        <v>58.08</v>
      </c>
      <c r="B5804" s="14">
        <f t="shared" si="261"/>
        <v>2.9644681222442303E-2</v>
      </c>
      <c r="C5804" s="3">
        <f t="shared" si="259"/>
        <v>6.581355461487842</v>
      </c>
      <c r="D5804" s="3">
        <f t="shared" si="260"/>
        <v>0.19510218466738674</v>
      </c>
    </row>
    <row r="5805" spans="1:4" x14ac:dyDescent="0.2">
      <c r="A5805" s="2">
        <v>58.09</v>
      </c>
      <c r="B5805" s="14">
        <f t="shared" si="261"/>
        <v>2.9634475634697111E-2</v>
      </c>
      <c r="C5805" s="3">
        <f t="shared" si="259"/>
        <v>6.57687215980497</v>
      </c>
      <c r="D5805" s="3">
        <f t="shared" si="260"/>
        <v>0.19490215777225814</v>
      </c>
    </row>
    <row r="5806" spans="1:4" x14ac:dyDescent="0.2">
      <c r="A5806" s="2">
        <v>58.1</v>
      </c>
      <c r="B5806" s="14">
        <f t="shared" si="261"/>
        <v>2.9624275316165075E-2</v>
      </c>
      <c r="C5806" s="3">
        <f t="shared" si="259"/>
        <v>6.572392674877924</v>
      </c>
      <c r="D5806" s="3">
        <f t="shared" si="260"/>
        <v>0.19470237008653024</v>
      </c>
    </row>
    <row r="5807" spans="1:4" x14ac:dyDescent="0.2">
      <c r="A5807" s="2">
        <v>58.11</v>
      </c>
      <c r="B5807" s="14">
        <f t="shared" si="261"/>
        <v>2.9614080263219402E-2</v>
      </c>
      <c r="C5807" s="3">
        <f t="shared" si="259"/>
        <v>6.5679170028083806</v>
      </c>
      <c r="D5807" s="3">
        <f t="shared" si="260"/>
        <v>0.1945028212833308</v>
      </c>
    </row>
    <row r="5808" spans="1:4" x14ac:dyDescent="0.2">
      <c r="A5808" s="2">
        <v>58.12</v>
      </c>
      <c r="B5808" s="14">
        <f t="shared" si="261"/>
        <v>2.9603890472236511E-2</v>
      </c>
      <c r="C5808" s="3">
        <f t="shared" si="259"/>
        <v>6.5634451397026989</v>
      </c>
      <c r="D5808" s="3">
        <f t="shared" si="260"/>
        <v>0.19430351103629176</v>
      </c>
    </row>
    <row r="5809" spans="1:4" x14ac:dyDescent="0.2">
      <c r="A5809" s="2">
        <v>58.13</v>
      </c>
      <c r="B5809" s="14">
        <f t="shared" si="261"/>
        <v>2.9593705939595882E-2</v>
      </c>
      <c r="C5809" s="3">
        <f t="shared" si="259"/>
        <v>6.5589770816718218</v>
      </c>
      <c r="D5809" s="3">
        <f t="shared" si="260"/>
        <v>0.19410443901954466</v>
      </c>
    </row>
    <row r="5810" spans="1:4" x14ac:dyDescent="0.2">
      <c r="A5810" s="2">
        <v>58.14</v>
      </c>
      <c r="B5810" s="14">
        <f t="shared" si="261"/>
        <v>2.958352666168006E-2</v>
      </c>
      <c r="C5810" s="3">
        <f t="shared" si="259"/>
        <v>6.554512824831388</v>
      </c>
      <c r="D5810" s="3">
        <f t="shared" si="260"/>
        <v>0.19390560490772327</v>
      </c>
    </row>
    <row r="5811" spans="1:4" x14ac:dyDescent="0.2">
      <c r="A5811" s="2">
        <v>58.15</v>
      </c>
      <c r="B5811" s="14">
        <f t="shared" si="261"/>
        <v>2.9573352634874806E-2</v>
      </c>
      <c r="C5811" s="3">
        <f t="shared" si="259"/>
        <v>6.5500523653016351</v>
      </c>
      <c r="D5811" s="3">
        <f t="shared" si="260"/>
        <v>0.19370700837596108</v>
      </c>
    </row>
    <row r="5812" spans="1:4" x14ac:dyDescent="0.2">
      <c r="A5812" s="2">
        <v>58.16</v>
      </c>
      <c r="B5812" s="14">
        <f t="shared" si="261"/>
        <v>2.9563183855568928E-2</v>
      </c>
      <c r="C5812" s="3">
        <f t="shared" si="259"/>
        <v>6.5455956992074018</v>
      </c>
      <c r="D5812" s="3">
        <f t="shared" si="260"/>
        <v>0.19350864909988966</v>
      </c>
    </row>
    <row r="5813" spans="1:4" x14ac:dyDescent="0.2">
      <c r="A5813" s="2">
        <v>58.17</v>
      </c>
      <c r="B5813" s="14">
        <f t="shared" si="261"/>
        <v>2.9553020320154343E-2</v>
      </c>
      <c r="C5813" s="3">
        <f t="shared" si="259"/>
        <v>6.5411428226781618</v>
      </c>
      <c r="D5813" s="3">
        <f t="shared" si="260"/>
        <v>0.19331052675563945</v>
      </c>
    </row>
    <row r="5814" spans="1:4" x14ac:dyDescent="0.2">
      <c r="A5814" s="2">
        <v>58.18</v>
      </c>
      <c r="B5814" s="14">
        <f t="shared" si="261"/>
        <v>2.9542862025026099E-2</v>
      </c>
      <c r="C5814" s="3">
        <f t="shared" si="259"/>
        <v>6.5366937318479952</v>
      </c>
      <c r="D5814" s="3">
        <f t="shared" si="260"/>
        <v>0.19311264101983827</v>
      </c>
    </row>
    <row r="5815" spans="1:4" x14ac:dyDescent="0.2">
      <c r="A5815" s="2">
        <v>58.19</v>
      </c>
      <c r="B5815" s="14">
        <f t="shared" si="261"/>
        <v>2.9532708966582284E-2</v>
      </c>
      <c r="C5815" s="3">
        <f t="shared" si="259"/>
        <v>6.5322484228555702</v>
      </c>
      <c r="D5815" s="3">
        <f t="shared" si="260"/>
        <v>0.19291499156960967</v>
      </c>
    </row>
    <row r="5816" spans="1:4" x14ac:dyDescent="0.2">
      <c r="A5816" s="2">
        <v>58.2</v>
      </c>
      <c r="B5816" s="14">
        <f t="shared" si="261"/>
        <v>2.9522561141224101E-2</v>
      </c>
      <c r="C5816" s="3">
        <f t="shared" si="259"/>
        <v>6.5278068918441523</v>
      </c>
      <c r="D5816" s="3">
        <f t="shared" si="260"/>
        <v>0.19271757808257306</v>
      </c>
    </row>
    <row r="5817" spans="1:4" x14ac:dyDescent="0.2">
      <c r="A5817" s="2">
        <v>58.21</v>
      </c>
      <c r="B5817" s="14">
        <f t="shared" si="261"/>
        <v>2.9512418545355901E-2</v>
      </c>
      <c r="C5817" s="3">
        <f t="shared" si="259"/>
        <v>6.5233691349615777</v>
      </c>
      <c r="D5817" s="3">
        <f t="shared" si="260"/>
        <v>0.19252040023684236</v>
      </c>
    </row>
    <row r="5818" spans="1:4" x14ac:dyDescent="0.2">
      <c r="A5818" s="2">
        <v>58.22</v>
      </c>
      <c r="B5818" s="14">
        <f t="shared" si="261"/>
        <v>2.9502281175385042E-2</v>
      </c>
      <c r="C5818" s="3">
        <f t="shared" si="259"/>
        <v>6.5189351483603222</v>
      </c>
      <c r="D5818" s="3">
        <f t="shared" si="260"/>
        <v>0.19232345771102663</v>
      </c>
    </row>
    <row r="5819" spans="1:4" x14ac:dyDescent="0.2">
      <c r="A5819" s="2">
        <v>58.23</v>
      </c>
      <c r="B5819" s="14">
        <f t="shared" si="261"/>
        <v>2.949214902772198E-2</v>
      </c>
      <c r="C5819" s="3">
        <f t="shared" si="259"/>
        <v>6.5145049281973826</v>
      </c>
      <c r="D5819" s="3">
        <f t="shared" si="260"/>
        <v>0.19212675018422648</v>
      </c>
    </row>
    <row r="5820" spans="1:4" x14ac:dyDescent="0.2">
      <c r="A5820" s="2">
        <v>58.24</v>
      </c>
      <c r="B5820" s="14">
        <f t="shared" si="261"/>
        <v>2.9482022098780342E-2</v>
      </c>
      <c r="C5820" s="3">
        <f t="shared" si="259"/>
        <v>6.5100784706343067</v>
      </c>
      <c r="D5820" s="3">
        <f t="shared" si="260"/>
        <v>0.19193027733603477</v>
      </c>
    </row>
    <row r="5821" spans="1:4" x14ac:dyDescent="0.2">
      <c r="A5821" s="2">
        <v>58.25</v>
      </c>
      <c r="B5821" s="14">
        <f t="shared" si="261"/>
        <v>2.9471900384976681E-2</v>
      </c>
      <c r="C5821" s="3">
        <f t="shared" si="259"/>
        <v>6.5056557718372927</v>
      </c>
      <c r="D5821" s="3">
        <f t="shared" si="260"/>
        <v>0.19173403884653728</v>
      </c>
    </row>
    <row r="5822" spans="1:4" x14ac:dyDescent="0.2">
      <c r="A5822" s="2">
        <v>58.26</v>
      </c>
      <c r="B5822" s="14">
        <f t="shared" si="261"/>
        <v>2.9461783882730769E-2</v>
      </c>
      <c r="C5822" s="3">
        <f t="shared" si="259"/>
        <v>6.5012368279770003</v>
      </c>
      <c r="D5822" s="3">
        <f t="shared" si="260"/>
        <v>0.19153803439630848</v>
      </c>
    </row>
    <row r="5823" spans="1:4" x14ac:dyDescent="0.2">
      <c r="A5823" s="2">
        <v>58.27</v>
      </c>
      <c r="B5823" s="14">
        <f t="shared" si="261"/>
        <v>2.9451672588465386E-2</v>
      </c>
      <c r="C5823" s="3">
        <f t="shared" si="259"/>
        <v>6.4968216352286827</v>
      </c>
      <c r="D5823" s="3">
        <f t="shared" si="260"/>
        <v>0.19134226366641346</v>
      </c>
    </row>
    <row r="5824" spans="1:4" x14ac:dyDescent="0.2">
      <c r="A5824" s="2">
        <v>58.28</v>
      </c>
      <c r="B5824" s="14">
        <f t="shared" si="261"/>
        <v>2.944156649860635E-2</v>
      </c>
      <c r="C5824" s="3">
        <f t="shared" si="259"/>
        <v>6.4924101897721425</v>
      </c>
      <c r="D5824" s="3">
        <f t="shared" si="260"/>
        <v>0.19114672633840601</v>
      </c>
    </row>
    <row r="5825" spans="1:4" x14ac:dyDescent="0.2">
      <c r="A5825" s="2">
        <v>58.29</v>
      </c>
      <c r="B5825" s="14">
        <f t="shared" si="261"/>
        <v>2.9431465609582597E-2</v>
      </c>
      <c r="C5825" s="3">
        <f t="shared" si="259"/>
        <v>6.4880024877917331</v>
      </c>
      <c r="D5825" s="3">
        <f t="shared" si="260"/>
        <v>0.19095142209432872</v>
      </c>
    </row>
    <row r="5826" spans="1:4" x14ac:dyDescent="0.2">
      <c r="A5826" s="2">
        <v>58.3</v>
      </c>
      <c r="B5826" s="14">
        <f t="shared" si="261"/>
        <v>2.9421369917826113E-2</v>
      </c>
      <c r="C5826" s="3">
        <f t="shared" si="259"/>
        <v>6.4835985254762765</v>
      </c>
      <c r="D5826" s="3">
        <f t="shared" si="260"/>
        <v>0.19075635061670945</v>
      </c>
    </row>
    <row r="5827" spans="1:4" x14ac:dyDescent="0.2">
      <c r="A5827" s="2">
        <v>58.31</v>
      </c>
      <c r="B5827" s="14">
        <f t="shared" si="261"/>
        <v>2.9411279419771924E-2</v>
      </c>
      <c r="C5827" s="3">
        <f t="shared" si="259"/>
        <v>6.4791982990191839</v>
      </c>
      <c r="D5827" s="3">
        <f t="shared" si="260"/>
        <v>0.19056151158856419</v>
      </c>
    </row>
    <row r="5828" spans="1:4" x14ac:dyDescent="0.2">
      <c r="A5828" s="2">
        <v>58.32</v>
      </c>
      <c r="B5828" s="14">
        <f t="shared" si="261"/>
        <v>2.9401194111858115E-2</v>
      </c>
      <c r="C5828" s="3">
        <f t="shared" si="259"/>
        <v>6.4748018046183633</v>
      </c>
      <c r="D5828" s="3">
        <f t="shared" si="260"/>
        <v>0.19036690469339371</v>
      </c>
    </row>
    <row r="5829" spans="1:4" x14ac:dyDescent="0.2">
      <c r="A5829" s="2">
        <v>58.33</v>
      </c>
      <c r="B5829" s="14">
        <f t="shared" si="261"/>
        <v>2.9391113990525894E-2</v>
      </c>
      <c r="C5829" s="3">
        <f t="shared" si="259"/>
        <v>6.4704090384762516</v>
      </c>
      <c r="D5829" s="3">
        <f t="shared" si="260"/>
        <v>0.19017252961518455</v>
      </c>
    </row>
    <row r="5830" spans="1:4" x14ac:dyDescent="0.2">
      <c r="A5830" s="2">
        <v>58.34</v>
      </c>
      <c r="B5830" s="14">
        <f t="shared" si="261"/>
        <v>2.9381039052219379E-2</v>
      </c>
      <c r="C5830" s="3">
        <f t="shared" ref="C5830:C5893" si="262">374200000/(A5830^5*(EXP(14380/(A5830*3000))-1))</f>
        <v>6.4660199967997487</v>
      </c>
      <c r="D5830" s="3">
        <f t="shared" ref="D5830:D5893" si="263">B5830*C5830</f>
        <v>0.18997838603840483</v>
      </c>
    </row>
    <row r="5831" spans="1:4" x14ac:dyDescent="0.2">
      <c r="A5831" s="2">
        <v>58.35</v>
      </c>
      <c r="B5831" s="14">
        <f t="shared" si="261"/>
        <v>2.9370969293385851E-2</v>
      </c>
      <c r="C5831" s="3">
        <f t="shared" si="262"/>
        <v>6.4616346758003065</v>
      </c>
      <c r="D5831" s="3">
        <f t="shared" si="263"/>
        <v>0.18978447364800805</v>
      </c>
    </row>
    <row r="5832" spans="1:4" x14ac:dyDescent="0.2">
      <c r="A5832" s="2">
        <v>58.36</v>
      </c>
      <c r="B5832" s="14">
        <f t="shared" si="261"/>
        <v>2.9360904710475644E-2</v>
      </c>
      <c r="C5832" s="3">
        <f t="shared" si="262"/>
        <v>6.4572530716938346</v>
      </c>
      <c r="D5832" s="3">
        <f t="shared" si="263"/>
        <v>0.18959079212942884</v>
      </c>
    </row>
    <row r="5833" spans="1:4" x14ac:dyDescent="0.2">
      <c r="A5833" s="2">
        <v>58.37</v>
      </c>
      <c r="B5833" s="14">
        <f t="shared" si="261"/>
        <v>2.9350845299941995E-2</v>
      </c>
      <c r="C5833" s="3">
        <f t="shared" si="262"/>
        <v>6.4528751807007749</v>
      </c>
      <c r="D5833" s="3">
        <f t="shared" si="263"/>
        <v>0.1893973411685837</v>
      </c>
    </row>
    <row r="5834" spans="1:4" x14ac:dyDescent="0.2">
      <c r="A5834" s="2">
        <v>58.38</v>
      </c>
      <c r="B5834" s="14">
        <f t="shared" si="261"/>
        <v>2.9340791058241351E-2</v>
      </c>
      <c r="C5834" s="3">
        <f t="shared" si="262"/>
        <v>6.4485009990459998</v>
      </c>
      <c r="D5834" s="3">
        <f t="shared" si="263"/>
        <v>0.1892041204518693</v>
      </c>
    </row>
    <row r="5835" spans="1:4" x14ac:dyDescent="0.2">
      <c r="A5835" s="2">
        <v>58.39</v>
      </c>
      <c r="B5835" s="14">
        <f t="shared" si="261"/>
        <v>2.9330741981833039E-2</v>
      </c>
      <c r="C5835" s="3">
        <f t="shared" si="262"/>
        <v>6.4441305229589005</v>
      </c>
      <c r="D5835" s="3">
        <f t="shared" si="263"/>
        <v>0.18901112966616232</v>
      </c>
    </row>
    <row r="5836" spans="1:4" x14ac:dyDescent="0.2">
      <c r="A5836" s="2">
        <v>58.4</v>
      </c>
      <c r="B5836" s="14">
        <f t="shared" si="261"/>
        <v>2.9320698067179574E-2</v>
      </c>
      <c r="C5836" s="3">
        <f t="shared" si="262"/>
        <v>6.4397637486733252</v>
      </c>
      <c r="D5836" s="3">
        <f t="shared" si="263"/>
        <v>0.18881836849881906</v>
      </c>
    </row>
    <row r="5837" spans="1:4" x14ac:dyDescent="0.2">
      <c r="A5837" s="2">
        <v>58.41</v>
      </c>
      <c r="B5837" s="14">
        <f t="shared" si="261"/>
        <v>2.9310659310746359E-2</v>
      </c>
      <c r="C5837" s="3">
        <f t="shared" si="262"/>
        <v>6.4354006724275532</v>
      </c>
      <c r="D5837" s="3">
        <f t="shared" si="263"/>
        <v>0.18862583663767205</v>
      </c>
    </row>
    <row r="5838" spans="1:4" x14ac:dyDescent="0.2">
      <c r="A5838" s="2">
        <v>58.42</v>
      </c>
      <c r="B5838" s="14">
        <f t="shared" si="261"/>
        <v>2.9300625709001889E-2</v>
      </c>
      <c r="C5838" s="3">
        <f t="shared" si="262"/>
        <v>6.4310412904643881</v>
      </c>
      <c r="D5838" s="3">
        <f t="shared" si="263"/>
        <v>0.18843353377103353</v>
      </c>
    </row>
    <row r="5839" spans="1:4" x14ac:dyDescent="0.2">
      <c r="A5839" s="2">
        <v>58.43</v>
      </c>
      <c r="B5839" s="14">
        <f t="shared" si="261"/>
        <v>2.929059725841765E-2</v>
      </c>
      <c r="C5839" s="3">
        <f t="shared" si="262"/>
        <v>6.4266855990310496</v>
      </c>
      <c r="D5839" s="3">
        <f t="shared" si="263"/>
        <v>0.18824145958769106</v>
      </c>
    </row>
    <row r="5840" spans="1:4" x14ac:dyDescent="0.2">
      <c r="A5840" s="2">
        <v>58.44</v>
      </c>
      <c r="B5840" s="14">
        <f t="shared" si="261"/>
        <v>2.9280573955468219E-2</v>
      </c>
      <c r="C5840" s="3">
        <f t="shared" si="262"/>
        <v>6.4223335943791664</v>
      </c>
      <c r="D5840" s="3">
        <f t="shared" si="263"/>
        <v>0.18804961377690721</v>
      </c>
    </row>
    <row r="5841" spans="1:4" x14ac:dyDescent="0.2">
      <c r="A5841" s="2">
        <v>58.45</v>
      </c>
      <c r="B5841" s="14">
        <f t="shared" si="261"/>
        <v>2.9270555796631081E-2</v>
      </c>
      <c r="C5841" s="3">
        <f t="shared" si="262"/>
        <v>6.4179852727649012</v>
      </c>
      <c r="D5841" s="3">
        <f t="shared" si="263"/>
        <v>0.1878579960284216</v>
      </c>
    </row>
    <row r="5842" spans="1:4" x14ac:dyDescent="0.2">
      <c r="A5842" s="2">
        <v>58.46</v>
      </c>
      <c r="B5842" s="14">
        <f t="shared" si="261"/>
        <v>2.9260542778386838E-2</v>
      </c>
      <c r="C5842" s="3">
        <f t="shared" si="262"/>
        <v>6.4136406304487563</v>
      </c>
      <c r="D5842" s="3">
        <f t="shared" si="263"/>
        <v>0.18766660603244575</v>
      </c>
    </row>
    <row r="5843" spans="1:4" x14ac:dyDescent="0.2">
      <c r="A5843" s="2">
        <v>58.47</v>
      </c>
      <c r="B5843" s="14">
        <f t="shared" si="261"/>
        <v>2.9250534897219037E-2</v>
      </c>
      <c r="C5843" s="3">
        <f t="shared" si="262"/>
        <v>6.4092996636957391</v>
      </c>
      <c r="D5843" s="3">
        <f t="shared" si="263"/>
        <v>0.18747544347966646</v>
      </c>
    </row>
    <row r="5844" spans="1:4" x14ac:dyDescent="0.2">
      <c r="A5844" s="2">
        <v>58.48</v>
      </c>
      <c r="B5844" s="14">
        <f t="shared" si="261"/>
        <v>2.9240532149614196E-2</v>
      </c>
      <c r="C5844" s="3">
        <f t="shared" si="262"/>
        <v>6.4049623687752018</v>
      </c>
      <c r="D5844" s="3">
        <f t="shared" si="263"/>
        <v>0.18728450806124039</v>
      </c>
    </row>
    <row r="5845" spans="1:4" x14ac:dyDescent="0.2">
      <c r="A5845" s="2">
        <v>58.49</v>
      </c>
      <c r="B5845" s="14">
        <f t="shared" si="261"/>
        <v>2.9230534532061956E-2</v>
      </c>
      <c r="C5845" s="3">
        <f t="shared" si="262"/>
        <v>6.4006287419609809</v>
      </c>
      <c r="D5845" s="3">
        <f t="shared" si="263"/>
        <v>0.18709379946879873</v>
      </c>
    </row>
    <row r="5846" spans="1:4" x14ac:dyDescent="0.2">
      <c r="A5846" s="2">
        <v>58.5</v>
      </c>
      <c r="B5846" s="14">
        <f t="shared" si="261"/>
        <v>2.922054204105486E-2</v>
      </c>
      <c r="C5846" s="3">
        <f t="shared" si="262"/>
        <v>6.3962987795313122</v>
      </c>
      <c r="D5846" s="3">
        <f t="shared" si="263"/>
        <v>0.1869033173944426</v>
      </c>
    </row>
    <row r="5847" spans="1:4" x14ac:dyDescent="0.2">
      <c r="A5847" s="2">
        <v>58.51</v>
      </c>
      <c r="B5847" s="14">
        <f t="shared" si="261"/>
        <v>2.9210554673088453E-2</v>
      </c>
      <c r="C5847" s="3">
        <f t="shared" si="262"/>
        <v>6.3919724777687819</v>
      </c>
      <c r="D5847" s="3">
        <f t="shared" si="263"/>
        <v>0.18671306153074166</v>
      </c>
    </row>
    <row r="5848" spans="1:4" x14ac:dyDescent="0.2">
      <c r="A5848" s="2">
        <v>58.52</v>
      </c>
      <c r="B5848" s="14">
        <f t="shared" si="261"/>
        <v>2.9200572424661352E-2</v>
      </c>
      <c r="C5848" s="3">
        <f t="shared" si="262"/>
        <v>6.3876498329604461</v>
      </c>
      <c r="D5848" s="3">
        <f t="shared" si="263"/>
        <v>0.18652303157073749</v>
      </c>
    </row>
    <row r="5849" spans="1:4" x14ac:dyDescent="0.2">
      <c r="A5849" s="2">
        <v>58.53</v>
      </c>
      <c r="B5849" s="14">
        <f t="shared" si="261"/>
        <v>2.9190595292275041E-2</v>
      </c>
      <c r="C5849" s="3">
        <f t="shared" si="262"/>
        <v>6.3833308413977212</v>
      </c>
      <c r="D5849" s="3">
        <f t="shared" si="263"/>
        <v>0.18633322720793841</v>
      </c>
    </row>
    <row r="5850" spans="1:4" x14ac:dyDescent="0.2">
      <c r="A5850" s="2">
        <v>58.54</v>
      </c>
      <c r="B5850" s="14">
        <f t="shared" si="261"/>
        <v>2.9180623272434147E-2</v>
      </c>
      <c r="C5850" s="3">
        <f t="shared" si="262"/>
        <v>6.3790154993763979</v>
      </c>
      <c r="D5850" s="3">
        <f t="shared" si="263"/>
        <v>0.18614364813632106</v>
      </c>
    </row>
    <row r="5851" spans="1:4" x14ac:dyDescent="0.2">
      <c r="A5851" s="2">
        <v>58.55</v>
      </c>
      <c r="B5851" s="14">
        <f t="shared" si="261"/>
        <v>2.9170656361646119E-2</v>
      </c>
      <c r="C5851" s="3">
        <f t="shared" si="262"/>
        <v>6.3747038031966587</v>
      </c>
      <c r="D5851" s="3">
        <f t="shared" si="263"/>
        <v>0.18595429405032832</v>
      </c>
    </row>
    <row r="5852" spans="1:4" x14ac:dyDescent="0.2">
      <c r="A5852" s="2">
        <v>58.56</v>
      </c>
      <c r="B5852" s="14">
        <f t="shared" si="261"/>
        <v>2.916069455642149E-2</v>
      </c>
      <c r="C5852" s="3">
        <f t="shared" si="262"/>
        <v>6.3703957491630891</v>
      </c>
      <c r="D5852" s="3">
        <f t="shared" si="263"/>
        <v>0.1857651646448707</v>
      </c>
    </row>
    <row r="5853" spans="1:4" x14ac:dyDescent="0.2">
      <c r="A5853" s="2">
        <v>58.57</v>
      </c>
      <c r="B5853" s="14">
        <f t="shared" si="261"/>
        <v>2.9150737853273774E-2</v>
      </c>
      <c r="C5853" s="3">
        <f t="shared" si="262"/>
        <v>6.3660913335845839</v>
      </c>
      <c r="D5853" s="3">
        <f t="shared" si="263"/>
        <v>0.18557625961532226</v>
      </c>
    </row>
    <row r="5854" spans="1:4" x14ac:dyDescent="0.2">
      <c r="A5854" s="2">
        <v>58.58</v>
      </c>
      <c r="B5854" s="14">
        <f t="shared" si="261"/>
        <v>2.9140786248719408E-2</v>
      </c>
      <c r="C5854" s="3">
        <f t="shared" si="262"/>
        <v>6.3617905527744707</v>
      </c>
      <c r="D5854" s="3">
        <f t="shared" si="263"/>
        <v>0.18538757865752334</v>
      </c>
    </row>
    <row r="5855" spans="1:4" x14ac:dyDescent="0.2">
      <c r="A5855" s="2">
        <v>58.59</v>
      </c>
      <c r="B5855" s="14">
        <f t="shared" si="261"/>
        <v>2.913083973927779E-2</v>
      </c>
      <c r="C5855" s="3">
        <f t="shared" si="262"/>
        <v>6.3574934030503707</v>
      </c>
      <c r="D5855" s="3">
        <f t="shared" si="263"/>
        <v>0.18519912146777615</v>
      </c>
    </row>
    <row r="5856" spans="1:4" x14ac:dyDescent="0.2">
      <c r="A5856" s="2">
        <v>58.6</v>
      </c>
      <c r="B5856" s="14">
        <f t="shared" si="261"/>
        <v>2.9120898321471418E-2</v>
      </c>
      <c r="C5856" s="3">
        <f t="shared" si="262"/>
        <v>6.3531998807343033</v>
      </c>
      <c r="D5856" s="3">
        <f t="shared" si="263"/>
        <v>0.18501088774284799</v>
      </c>
    </row>
    <row r="5857" spans="1:4" x14ac:dyDescent="0.2">
      <c r="A5857" s="2">
        <v>58.61</v>
      </c>
      <c r="B5857" s="14">
        <f t="shared" si="261"/>
        <v>2.9110961991825574E-2</v>
      </c>
      <c r="C5857" s="3">
        <f t="shared" si="262"/>
        <v>6.3489099821525956</v>
      </c>
      <c r="D5857" s="3">
        <f t="shared" si="263"/>
        <v>0.18482287717996621</v>
      </c>
    </row>
    <row r="5858" spans="1:4" x14ac:dyDescent="0.2">
      <c r="A5858" s="2">
        <v>58.62</v>
      </c>
      <c r="B5858" s="14">
        <f t="shared" si="261"/>
        <v>2.9101030746868629E-2</v>
      </c>
      <c r="C5858" s="3">
        <f t="shared" si="262"/>
        <v>6.344623703635949</v>
      </c>
      <c r="D5858" s="3">
        <f t="shared" si="263"/>
        <v>0.18463508947682128</v>
      </c>
    </row>
    <row r="5859" spans="1:4" x14ac:dyDescent="0.2">
      <c r="A5859" s="2">
        <v>58.63</v>
      </c>
      <c r="B5859" s="14">
        <f t="shared" si="261"/>
        <v>2.9091104583131872E-2</v>
      </c>
      <c r="C5859" s="3">
        <f t="shared" si="262"/>
        <v>6.3403410415193857</v>
      </c>
      <c r="D5859" s="3">
        <f t="shared" si="263"/>
        <v>0.18444752433156372</v>
      </c>
    </row>
    <row r="5860" spans="1:4" x14ac:dyDescent="0.2">
      <c r="A5860" s="2">
        <v>58.64</v>
      </c>
      <c r="B5860" s="14">
        <f t="shared" ref="B5860:B5923" si="264">10^(2-2*LOG(A5860))</f>
        <v>2.9081183497149572E-2</v>
      </c>
      <c r="C5860" s="3">
        <f t="shared" si="262"/>
        <v>6.3360619921422501</v>
      </c>
      <c r="D5860" s="3">
        <f t="shared" si="263"/>
        <v>0.18426018144280384</v>
      </c>
    </row>
    <row r="5861" spans="1:4" x14ac:dyDescent="0.2">
      <c r="A5861" s="2">
        <v>58.65</v>
      </c>
      <c r="B5861" s="14">
        <f t="shared" si="264"/>
        <v>2.90712674854589E-2</v>
      </c>
      <c r="C5861" s="3">
        <f t="shared" si="262"/>
        <v>6.3317865518481993</v>
      </c>
      <c r="D5861" s="3">
        <f t="shared" si="263"/>
        <v>0.18407306050961048</v>
      </c>
    </row>
    <row r="5862" spans="1:4" x14ac:dyDescent="0.2">
      <c r="A5862" s="2">
        <v>58.66</v>
      </c>
      <c r="B5862" s="14">
        <f t="shared" si="264"/>
        <v>2.9061356544600049E-2</v>
      </c>
      <c r="C5862" s="3">
        <f t="shared" si="262"/>
        <v>6.327514716985247</v>
      </c>
      <c r="D5862" s="3">
        <f t="shared" si="263"/>
        <v>0.18388616123151233</v>
      </c>
    </row>
    <row r="5863" spans="1:4" x14ac:dyDescent="0.2">
      <c r="A5863" s="2">
        <v>58.67</v>
      </c>
      <c r="B5863" s="14">
        <f t="shared" si="264"/>
        <v>2.9051450671116114E-2</v>
      </c>
      <c r="C5863" s="3">
        <f t="shared" si="262"/>
        <v>6.3232464839056517</v>
      </c>
      <c r="D5863" s="3">
        <f t="shared" si="263"/>
        <v>0.18369948330849345</v>
      </c>
    </row>
    <row r="5864" spans="1:4" x14ac:dyDescent="0.2">
      <c r="A5864" s="2">
        <v>58.68</v>
      </c>
      <c r="B5864" s="14">
        <f t="shared" si="264"/>
        <v>2.9041549861553103E-2</v>
      </c>
      <c r="C5864" s="3">
        <f t="shared" si="262"/>
        <v>6.3189818489660476</v>
      </c>
      <c r="D5864" s="3">
        <f t="shared" si="263"/>
        <v>0.18351302644099649</v>
      </c>
    </row>
    <row r="5865" spans="1:4" x14ac:dyDescent="0.2">
      <c r="A5865" s="2">
        <v>58.69</v>
      </c>
      <c r="B5865" s="14">
        <f t="shared" si="264"/>
        <v>2.9031654112460094E-2</v>
      </c>
      <c r="C5865" s="3">
        <f t="shared" si="262"/>
        <v>6.3147208085273183</v>
      </c>
      <c r="D5865" s="3">
        <f t="shared" si="263"/>
        <v>0.18332679032991944</v>
      </c>
    </row>
    <row r="5866" spans="1:4" x14ac:dyDescent="0.2">
      <c r="A5866" s="2">
        <v>58.7</v>
      </c>
      <c r="B5866" s="14">
        <f t="shared" si="264"/>
        <v>2.9021763420388945E-2</v>
      </c>
      <c r="C5866" s="3">
        <f t="shared" si="262"/>
        <v>6.3104633589546539</v>
      </c>
      <c r="D5866" s="3">
        <f t="shared" si="263"/>
        <v>0.18314077467661494</v>
      </c>
    </row>
    <row r="5867" spans="1:4" x14ac:dyDescent="0.2">
      <c r="A5867" s="2">
        <v>58.71</v>
      </c>
      <c r="B5867" s="14">
        <f t="shared" si="264"/>
        <v>2.9011877781894534E-2</v>
      </c>
      <c r="C5867" s="3">
        <f t="shared" si="262"/>
        <v>6.3062094966175595</v>
      </c>
      <c r="D5867" s="3">
        <f t="shared" si="263"/>
        <v>0.18295497918289128</v>
      </c>
    </row>
    <row r="5868" spans="1:4" x14ac:dyDescent="0.2">
      <c r="A5868" s="2">
        <v>58.72</v>
      </c>
      <c r="B5868" s="14">
        <f t="shared" si="264"/>
        <v>2.9001997193534728E-2</v>
      </c>
      <c r="C5868" s="3">
        <f t="shared" si="262"/>
        <v>6.3019592178897668</v>
      </c>
      <c r="D5868" s="3">
        <f t="shared" si="263"/>
        <v>0.18276940355100932</v>
      </c>
    </row>
    <row r="5869" spans="1:4" x14ac:dyDescent="0.2">
      <c r="A5869" s="2">
        <v>58.73</v>
      </c>
      <c r="B5869" s="14">
        <f t="shared" si="264"/>
        <v>2.8992121651870182E-2</v>
      </c>
      <c r="C5869" s="3">
        <f t="shared" si="262"/>
        <v>6.2977125191493331</v>
      </c>
      <c r="D5869" s="3">
        <f t="shared" si="263"/>
        <v>0.18258404748368329</v>
      </c>
    </row>
    <row r="5870" spans="1:4" x14ac:dyDescent="0.2">
      <c r="A5870" s="2">
        <v>58.74</v>
      </c>
      <c r="B5870" s="14">
        <f t="shared" si="264"/>
        <v>2.8982251153464592E-2</v>
      </c>
      <c r="C5870" s="3">
        <f t="shared" si="262"/>
        <v>6.2934693967785345</v>
      </c>
      <c r="D5870" s="3">
        <f t="shared" si="263"/>
        <v>0.18239891068407879</v>
      </c>
    </row>
    <row r="5871" spans="1:4" x14ac:dyDescent="0.2">
      <c r="A5871" s="2">
        <v>58.75</v>
      </c>
      <c r="B5871" s="14">
        <f t="shared" si="264"/>
        <v>2.8972385694884532E-2</v>
      </c>
      <c r="C5871" s="3">
        <f t="shared" si="262"/>
        <v>6.289229847163976</v>
      </c>
      <c r="D5871" s="3">
        <f t="shared" si="263"/>
        <v>0.18221399285581441</v>
      </c>
    </row>
    <row r="5872" spans="1:4" x14ac:dyDescent="0.2">
      <c r="A5872" s="2">
        <v>58.76</v>
      </c>
      <c r="B5872" s="14">
        <f t="shared" si="264"/>
        <v>2.8962525272699539E-2</v>
      </c>
      <c r="C5872" s="3">
        <f t="shared" si="262"/>
        <v>6.2849938666964889</v>
      </c>
      <c r="D5872" s="3">
        <f t="shared" si="263"/>
        <v>0.18202929370295867</v>
      </c>
    </row>
    <row r="5873" spans="1:4" x14ac:dyDescent="0.2">
      <c r="A5873" s="2">
        <v>58.77</v>
      </c>
      <c r="B5873" s="14">
        <f t="shared" si="264"/>
        <v>2.8952669883482E-2</v>
      </c>
      <c r="C5873" s="3">
        <f t="shared" si="262"/>
        <v>6.2807614517711325</v>
      </c>
      <c r="D5873" s="3">
        <f t="shared" si="263"/>
        <v>0.18184481293002874</v>
      </c>
    </row>
    <row r="5874" spans="1:4" x14ac:dyDescent="0.2">
      <c r="A5874" s="2">
        <v>58.78</v>
      </c>
      <c r="B5874" s="14">
        <f t="shared" si="264"/>
        <v>2.8942819523807256E-2</v>
      </c>
      <c r="C5874" s="3">
        <f t="shared" si="262"/>
        <v>6.2765325987872478</v>
      </c>
      <c r="D5874" s="3">
        <f t="shared" si="263"/>
        <v>0.18166055024199226</v>
      </c>
    </row>
    <row r="5875" spans="1:4" x14ac:dyDescent="0.2">
      <c r="A5875" s="2">
        <v>58.79</v>
      </c>
      <c r="B5875" s="14">
        <f t="shared" si="264"/>
        <v>2.8932974190253553E-2</v>
      </c>
      <c r="C5875" s="3">
        <f t="shared" si="262"/>
        <v>6.2723073041483977</v>
      </c>
      <c r="D5875" s="3">
        <f t="shared" si="263"/>
        <v>0.18147650534426443</v>
      </c>
    </row>
    <row r="5876" spans="1:4" x14ac:dyDescent="0.2">
      <c r="A5876" s="2">
        <v>58.8</v>
      </c>
      <c r="B5876" s="14">
        <f t="shared" si="264"/>
        <v>2.8923133879402093E-2</v>
      </c>
      <c r="C5876" s="3">
        <f t="shared" si="262"/>
        <v>6.2680855642623996</v>
      </c>
      <c r="D5876" s="3">
        <f t="shared" si="263"/>
        <v>0.18129267794270901</v>
      </c>
    </row>
    <row r="5877" spans="1:4" x14ac:dyDescent="0.2">
      <c r="A5877" s="2">
        <v>58.81</v>
      </c>
      <c r="B5877" s="14">
        <f t="shared" si="264"/>
        <v>2.8913298587836905E-2</v>
      </c>
      <c r="C5877" s="3">
        <f t="shared" si="262"/>
        <v>6.2638673755412766</v>
      </c>
      <c r="D5877" s="3">
        <f t="shared" si="263"/>
        <v>0.18110906774363525</v>
      </c>
    </row>
    <row r="5878" spans="1:4" x14ac:dyDescent="0.2">
      <c r="A5878" s="2">
        <v>58.82</v>
      </c>
      <c r="B5878" s="14">
        <f t="shared" si="264"/>
        <v>2.8903468312144954E-2</v>
      </c>
      <c r="C5878" s="3">
        <f t="shared" si="262"/>
        <v>6.2596527344013104</v>
      </c>
      <c r="D5878" s="3">
        <f t="shared" si="263"/>
        <v>0.18092567445379978</v>
      </c>
    </row>
    <row r="5879" spans="1:4" x14ac:dyDescent="0.2">
      <c r="A5879" s="2">
        <v>58.83</v>
      </c>
      <c r="B5879" s="14">
        <f t="shared" si="264"/>
        <v>2.8893643048916139E-2</v>
      </c>
      <c r="C5879" s="3">
        <f t="shared" si="262"/>
        <v>6.2554416372629493</v>
      </c>
      <c r="D5879" s="3">
        <f t="shared" si="263"/>
        <v>0.18074249778040322</v>
      </c>
    </row>
    <row r="5880" spans="1:4" x14ac:dyDescent="0.2">
      <c r="A5880" s="2">
        <v>58.84</v>
      </c>
      <c r="B5880" s="14">
        <f t="shared" si="264"/>
        <v>2.888382279474323E-2</v>
      </c>
      <c r="C5880" s="3">
        <f t="shared" si="262"/>
        <v>6.2512340805509101</v>
      </c>
      <c r="D5880" s="3">
        <f t="shared" si="263"/>
        <v>0.1805595374310921</v>
      </c>
    </row>
    <row r="5881" spans="1:4" x14ac:dyDescent="0.2">
      <c r="A5881" s="2">
        <v>58.85</v>
      </c>
      <c r="B5881" s="14">
        <f t="shared" si="264"/>
        <v>2.887400754622188E-2</v>
      </c>
      <c r="C5881" s="3">
        <f t="shared" si="262"/>
        <v>6.2470300606940743</v>
      </c>
      <c r="D5881" s="3">
        <f t="shared" si="263"/>
        <v>0.18037679311395563</v>
      </c>
    </row>
    <row r="5882" spans="1:4" x14ac:dyDescent="0.2">
      <c r="A5882" s="2">
        <v>58.86</v>
      </c>
      <c r="B5882" s="14">
        <f t="shared" si="264"/>
        <v>2.8864197299950597E-2</v>
      </c>
      <c r="C5882" s="3">
        <f t="shared" si="262"/>
        <v>6.2428295741255635</v>
      </c>
      <c r="D5882" s="3">
        <f t="shared" si="263"/>
        <v>0.18019426453752682</v>
      </c>
    </row>
    <row r="5883" spans="1:4" x14ac:dyDescent="0.2">
      <c r="A5883" s="2">
        <v>58.87</v>
      </c>
      <c r="B5883" s="14">
        <f t="shared" si="264"/>
        <v>2.8854392052530899E-2</v>
      </c>
      <c r="C5883" s="3">
        <f t="shared" si="262"/>
        <v>6.2386326172826507</v>
      </c>
      <c r="D5883" s="3">
        <f t="shared" si="263"/>
        <v>0.18001195141078055</v>
      </c>
    </row>
    <row r="5884" spans="1:4" x14ac:dyDescent="0.2">
      <c r="A5884" s="2">
        <v>58.88</v>
      </c>
      <c r="B5884" s="14">
        <f t="shared" si="264"/>
        <v>2.8844591800567105E-2</v>
      </c>
      <c r="C5884" s="3">
        <f t="shared" si="262"/>
        <v>6.2344391866068243</v>
      </c>
      <c r="D5884" s="3">
        <f t="shared" si="263"/>
        <v>0.17982985344313346</v>
      </c>
    </row>
    <row r="5885" spans="1:4" x14ac:dyDescent="0.2">
      <c r="A5885" s="2">
        <v>58.89</v>
      </c>
      <c r="B5885" s="14">
        <f t="shared" si="264"/>
        <v>2.8834796540666386E-2</v>
      </c>
      <c r="C5885" s="3">
        <f t="shared" si="262"/>
        <v>6.23024927854377</v>
      </c>
      <c r="D5885" s="3">
        <f t="shared" si="263"/>
        <v>0.17964797034444316</v>
      </c>
    </row>
    <row r="5886" spans="1:4" x14ac:dyDescent="0.2">
      <c r="A5886" s="2">
        <v>58.9</v>
      </c>
      <c r="B5886" s="14">
        <f t="shared" si="264"/>
        <v>2.882500626943885E-2</v>
      </c>
      <c r="C5886" s="3">
        <f t="shared" si="262"/>
        <v>6.2260628895433214</v>
      </c>
      <c r="D5886" s="3">
        <f t="shared" si="263"/>
        <v>0.17946630182500681</v>
      </c>
    </row>
    <row r="5887" spans="1:4" x14ac:dyDescent="0.2">
      <c r="A5887" s="2">
        <v>58.91</v>
      </c>
      <c r="B5887" s="14">
        <f t="shared" si="264"/>
        <v>2.8815220983497487E-2</v>
      </c>
      <c r="C5887" s="3">
        <f t="shared" si="262"/>
        <v>6.2218800160595249</v>
      </c>
      <c r="D5887" s="3">
        <f t="shared" si="263"/>
        <v>0.1792848475955621</v>
      </c>
    </row>
    <row r="5888" spans="1:4" x14ac:dyDescent="0.2">
      <c r="A5888" s="2">
        <v>58.92</v>
      </c>
      <c r="B5888" s="14">
        <f t="shared" si="264"/>
        <v>2.8805440679458109E-2</v>
      </c>
      <c r="C5888" s="3">
        <f t="shared" si="262"/>
        <v>6.2177006545505353</v>
      </c>
      <c r="D5888" s="3">
        <f t="shared" si="263"/>
        <v>0.17910360736728331</v>
      </c>
    </row>
    <row r="5889" spans="1:4" x14ac:dyDescent="0.2">
      <c r="A5889" s="2">
        <v>58.93</v>
      </c>
      <c r="B5889" s="14">
        <f t="shared" si="264"/>
        <v>2.8795665353939463E-2</v>
      </c>
      <c r="C5889" s="3">
        <f t="shared" si="262"/>
        <v>6.2135248014787301</v>
      </c>
      <c r="D5889" s="3">
        <f t="shared" si="263"/>
        <v>0.17892258085178464</v>
      </c>
    </row>
    <row r="5890" spans="1:4" x14ac:dyDescent="0.2">
      <c r="A5890" s="2">
        <v>58.94</v>
      </c>
      <c r="B5890" s="14">
        <f t="shared" si="264"/>
        <v>2.8785895003563121E-2</v>
      </c>
      <c r="C5890" s="3">
        <f t="shared" si="262"/>
        <v>6.2093524533106041</v>
      </c>
      <c r="D5890" s="3">
        <f t="shared" si="263"/>
        <v>0.17874176776111614</v>
      </c>
    </row>
    <row r="5891" spans="1:4" x14ac:dyDescent="0.2">
      <c r="A5891" s="2">
        <v>58.95</v>
      </c>
      <c r="B5891" s="14">
        <f t="shared" si="264"/>
        <v>2.87761296249535E-2</v>
      </c>
      <c r="C5891" s="3">
        <f t="shared" si="262"/>
        <v>6.2051836065168215</v>
      </c>
      <c r="D5891" s="3">
        <f t="shared" si="263"/>
        <v>0.17856116780776451</v>
      </c>
    </row>
    <row r="5892" spans="1:4" x14ac:dyDescent="0.2">
      <c r="A5892" s="2">
        <v>58.96</v>
      </c>
      <c r="B5892" s="14">
        <f t="shared" si="264"/>
        <v>2.8766369214737936E-2</v>
      </c>
      <c r="C5892" s="3">
        <f t="shared" si="262"/>
        <v>6.2010182575722137</v>
      </c>
      <c r="D5892" s="3">
        <f t="shared" si="263"/>
        <v>0.17838078070465321</v>
      </c>
    </row>
    <row r="5893" spans="1:4" x14ac:dyDescent="0.2">
      <c r="A5893" s="2">
        <v>58.97</v>
      </c>
      <c r="B5893" s="14">
        <f t="shared" si="264"/>
        <v>2.8756613769546611E-2</v>
      </c>
      <c r="C5893" s="3">
        <f t="shared" si="262"/>
        <v>6.1968564029556834</v>
      </c>
      <c r="D5893" s="3">
        <f t="shared" si="263"/>
        <v>0.1782006061651385</v>
      </c>
    </row>
    <row r="5894" spans="1:4" x14ac:dyDescent="0.2">
      <c r="A5894" s="2">
        <v>58.98</v>
      </c>
      <c r="B5894" s="14">
        <f t="shared" si="264"/>
        <v>2.8746863286012531E-2</v>
      </c>
      <c r="C5894" s="3">
        <f t="shared" ref="C5894:C5957" si="265">374200000/(A5894^5*(EXP(14380/(A5894*3000))-1))</f>
        <v>6.1926980391503355</v>
      </c>
      <c r="D5894" s="3">
        <f t="shared" ref="D5894:D5957" si="266">B5894*C5894</f>
        <v>0.17802064390301256</v>
      </c>
    </row>
    <row r="5895" spans="1:4" x14ac:dyDescent="0.2">
      <c r="A5895" s="2">
        <v>58.99</v>
      </c>
      <c r="B5895" s="14">
        <f t="shared" si="264"/>
        <v>2.8737117760771588E-2</v>
      </c>
      <c r="C5895" s="3">
        <f t="shared" si="265"/>
        <v>6.1885431626433656</v>
      </c>
      <c r="D5895" s="3">
        <f t="shared" si="266"/>
        <v>0.17784089363250022</v>
      </c>
    </row>
    <row r="5896" spans="1:4" x14ac:dyDescent="0.2">
      <c r="A5896" s="2">
        <v>59</v>
      </c>
      <c r="B5896" s="14">
        <f t="shared" si="264"/>
        <v>2.8727377190462498E-2</v>
      </c>
      <c r="C5896" s="3">
        <f t="shared" si="265"/>
        <v>6.1843917699261164</v>
      </c>
      <c r="D5896" s="3">
        <f t="shared" si="266"/>
        <v>0.1776613550682595</v>
      </c>
    </row>
    <row r="5897" spans="1:4" x14ac:dyDescent="0.2">
      <c r="A5897" s="2">
        <v>59.01</v>
      </c>
      <c r="B5897" s="14">
        <f t="shared" si="264"/>
        <v>2.8717641571726855E-2</v>
      </c>
      <c r="C5897" s="3">
        <f t="shared" si="265"/>
        <v>6.1802438574940375</v>
      </c>
      <c r="D5897" s="3">
        <f t="shared" si="266"/>
        <v>0.17748202792538031</v>
      </c>
    </row>
    <row r="5898" spans="1:4" x14ac:dyDescent="0.2">
      <c r="A5898" s="2">
        <v>59.02</v>
      </c>
      <c r="B5898" s="14">
        <f t="shared" si="264"/>
        <v>2.8707910901209065E-2</v>
      </c>
      <c r="C5898" s="3">
        <f t="shared" si="265"/>
        <v>6.1760994218466818</v>
      </c>
      <c r="D5898" s="3">
        <f t="shared" si="266"/>
        <v>0.17730291191938335</v>
      </c>
    </row>
    <row r="5899" spans="1:4" x14ac:dyDescent="0.2">
      <c r="A5899" s="2">
        <v>59.03</v>
      </c>
      <c r="B5899" s="14">
        <f t="shared" si="264"/>
        <v>2.8698185175556393E-2</v>
      </c>
      <c r="C5899" s="3">
        <f t="shared" si="265"/>
        <v>6.1719584594877119</v>
      </c>
      <c r="D5899" s="3">
        <f t="shared" si="266"/>
        <v>0.17712400676622014</v>
      </c>
    </row>
    <row r="5900" spans="1:4" x14ac:dyDescent="0.2">
      <c r="A5900" s="2">
        <v>59.04</v>
      </c>
      <c r="B5900" s="14">
        <f t="shared" si="264"/>
        <v>2.868846439141897E-2</v>
      </c>
      <c r="C5900" s="3">
        <f t="shared" si="265"/>
        <v>6.1678209669249142</v>
      </c>
      <c r="D5900" s="3">
        <f t="shared" si="266"/>
        <v>0.17694531218227272</v>
      </c>
    </row>
    <row r="5901" spans="1:4" x14ac:dyDescent="0.2">
      <c r="A5901" s="2">
        <v>59.05</v>
      </c>
      <c r="B5901" s="14">
        <f t="shared" si="264"/>
        <v>2.8678748545449703E-2</v>
      </c>
      <c r="C5901" s="3">
        <f t="shared" si="265"/>
        <v>6.1636869406701322</v>
      </c>
      <c r="D5901" s="3">
        <f t="shared" si="266"/>
        <v>0.17676682788435089</v>
      </c>
    </row>
    <row r="5902" spans="1:4" x14ac:dyDescent="0.2">
      <c r="A5902" s="2">
        <v>59.06</v>
      </c>
      <c r="B5902" s="14">
        <f t="shared" si="264"/>
        <v>2.8669037634304399E-2</v>
      </c>
      <c r="C5902" s="3">
        <f t="shared" si="265"/>
        <v>6.159556377239336</v>
      </c>
      <c r="D5902" s="3">
        <f t="shared" si="266"/>
        <v>0.17658855358969419</v>
      </c>
    </row>
    <row r="5903" spans="1:4" x14ac:dyDescent="0.2">
      <c r="A5903" s="2">
        <v>59.07</v>
      </c>
      <c r="B5903" s="14">
        <f t="shared" si="264"/>
        <v>2.8659331654641629E-2</v>
      </c>
      <c r="C5903" s="3">
        <f t="shared" si="265"/>
        <v>6.1554292731525573</v>
      </c>
      <c r="D5903" s="3">
        <f t="shared" si="266"/>
        <v>0.17641048901596879</v>
      </c>
    </row>
    <row r="5904" spans="1:4" x14ac:dyDescent="0.2">
      <c r="A5904" s="2">
        <v>59.08</v>
      </c>
      <c r="B5904" s="14">
        <f t="shared" si="264"/>
        <v>2.8649630603122853E-2</v>
      </c>
      <c r="C5904" s="3">
        <f t="shared" si="265"/>
        <v>6.1513056249339106</v>
      </c>
      <c r="D5904" s="3">
        <f t="shared" si="266"/>
        <v>0.17623263388126831</v>
      </c>
    </row>
    <row r="5905" spans="1:4" x14ac:dyDescent="0.2">
      <c r="A5905" s="2">
        <v>59.09</v>
      </c>
      <c r="B5905" s="14">
        <f t="shared" si="264"/>
        <v>2.863993447641228E-2</v>
      </c>
      <c r="C5905" s="3">
        <f t="shared" si="265"/>
        <v>6.1471854291115928</v>
      </c>
      <c r="D5905" s="3">
        <f t="shared" si="266"/>
        <v>0.17605498790411234</v>
      </c>
    </row>
    <row r="5906" spans="1:4" x14ac:dyDescent="0.2">
      <c r="A5906" s="2">
        <v>59.1</v>
      </c>
      <c r="B5906" s="14">
        <f t="shared" si="264"/>
        <v>2.863024327117707E-2</v>
      </c>
      <c r="C5906" s="3">
        <f t="shared" si="265"/>
        <v>6.1430686822178817</v>
      </c>
      <c r="D5906" s="3">
        <f t="shared" si="266"/>
        <v>0.17587755080344711</v>
      </c>
    </row>
    <row r="5907" spans="1:4" x14ac:dyDescent="0.2">
      <c r="A5907" s="2">
        <v>59.11</v>
      </c>
      <c r="B5907" s="14">
        <f t="shared" si="264"/>
        <v>2.8620556984087039E-2</v>
      </c>
      <c r="C5907" s="3">
        <f t="shared" si="265"/>
        <v>6.1389553807890662</v>
      </c>
      <c r="D5907" s="3">
        <f t="shared" si="266"/>
        <v>0.17570032229864121</v>
      </c>
    </row>
    <row r="5908" spans="1:4" x14ac:dyDescent="0.2">
      <c r="A5908" s="2">
        <v>59.12</v>
      </c>
      <c r="B5908" s="14">
        <f t="shared" si="264"/>
        <v>2.8610875611814954E-2</v>
      </c>
      <c r="C5908" s="3">
        <f t="shared" si="265"/>
        <v>6.1348455213655431</v>
      </c>
      <c r="D5908" s="3">
        <f t="shared" si="266"/>
        <v>0.1755233021094896</v>
      </c>
    </row>
    <row r="5909" spans="1:4" x14ac:dyDescent="0.2">
      <c r="A5909" s="2">
        <v>59.13</v>
      </c>
      <c r="B5909" s="14">
        <f t="shared" si="264"/>
        <v>2.8601199151036316E-2</v>
      </c>
      <c r="C5909" s="3">
        <f t="shared" si="265"/>
        <v>6.1307391004917413</v>
      </c>
      <c r="D5909" s="3">
        <f t="shared" si="266"/>
        <v>0.17534648995620955</v>
      </c>
    </row>
    <row r="5910" spans="1:4" x14ac:dyDescent="0.2">
      <c r="A5910" s="2">
        <v>59.14</v>
      </c>
      <c r="B5910" s="14">
        <f t="shared" si="264"/>
        <v>2.8591527598429457E-2</v>
      </c>
      <c r="C5910" s="3">
        <f t="shared" si="265"/>
        <v>6.1266361147161659</v>
      </c>
      <c r="D5910" s="3">
        <f t="shared" si="266"/>
        <v>0.17516988555944188</v>
      </c>
    </row>
    <row r="5911" spans="1:4" x14ac:dyDescent="0.2">
      <c r="A5911" s="2">
        <v>59.15</v>
      </c>
      <c r="B5911" s="14">
        <f t="shared" si="264"/>
        <v>2.8581860950675567E-2</v>
      </c>
      <c r="C5911" s="3">
        <f t="shared" si="265"/>
        <v>6.1225365605912918</v>
      </c>
      <c r="D5911" s="3">
        <f t="shared" si="266"/>
        <v>0.17499348864024775</v>
      </c>
    </row>
    <row r="5912" spans="1:4" x14ac:dyDescent="0.2">
      <c r="A5912" s="2">
        <v>59.16</v>
      </c>
      <c r="B5912" s="14">
        <f t="shared" si="264"/>
        <v>2.8572199204458529E-2</v>
      </c>
      <c r="C5912" s="3">
        <f t="shared" si="265"/>
        <v>6.1184404346737056</v>
      </c>
      <c r="D5912" s="3">
        <f t="shared" si="266"/>
        <v>0.17481729892011094</v>
      </c>
    </row>
    <row r="5913" spans="1:4" x14ac:dyDescent="0.2">
      <c r="A5913" s="2">
        <v>59.17</v>
      </c>
      <c r="B5913" s="14">
        <f t="shared" si="264"/>
        <v>2.8562542356465152E-2</v>
      </c>
      <c r="C5913" s="3">
        <f t="shared" si="265"/>
        <v>6.11434773352397</v>
      </c>
      <c r="D5913" s="3">
        <f t="shared" si="266"/>
        <v>0.17464131612093509</v>
      </c>
    </row>
    <row r="5914" spans="1:4" x14ac:dyDescent="0.2">
      <c r="A5914" s="2">
        <v>59.18</v>
      </c>
      <c r="B5914" s="14">
        <f t="shared" si="264"/>
        <v>2.8552890403384948E-2</v>
      </c>
      <c r="C5914" s="3">
        <f t="shared" si="265"/>
        <v>6.1102584537067113</v>
      </c>
      <c r="D5914" s="3">
        <f t="shared" si="266"/>
        <v>0.1744655399650441</v>
      </c>
    </row>
    <row r="5915" spans="1:4" x14ac:dyDescent="0.2">
      <c r="A5915" s="2">
        <v>59.19</v>
      </c>
      <c r="B5915" s="14">
        <f t="shared" si="264"/>
        <v>2.8543243341910284E-2</v>
      </c>
      <c r="C5915" s="3">
        <f t="shared" si="265"/>
        <v>6.1061725917905703</v>
      </c>
      <c r="D5915" s="3">
        <f t="shared" si="266"/>
        <v>0.17428997017518125</v>
      </c>
    </row>
    <row r="5916" spans="1:4" x14ac:dyDescent="0.2">
      <c r="A5916" s="2">
        <v>59.2</v>
      </c>
      <c r="B5916" s="14">
        <f t="shared" si="264"/>
        <v>2.8533601168736288E-2</v>
      </c>
      <c r="C5916" s="3">
        <f t="shared" si="265"/>
        <v>6.1020901443481597</v>
      </c>
      <c r="D5916" s="3">
        <f t="shared" si="266"/>
        <v>0.17411460647450683</v>
      </c>
    </row>
    <row r="5917" spans="1:4" x14ac:dyDescent="0.2">
      <c r="A5917" s="2">
        <v>59.21</v>
      </c>
      <c r="B5917" s="14">
        <f t="shared" si="264"/>
        <v>2.8523963880560908E-2</v>
      </c>
      <c r="C5917" s="3">
        <f t="shared" si="265"/>
        <v>6.098011107956177</v>
      </c>
      <c r="D5917" s="3">
        <f t="shared" si="266"/>
        <v>0.17393944858660121</v>
      </c>
    </row>
    <row r="5918" spans="1:4" x14ac:dyDescent="0.2">
      <c r="A5918" s="2">
        <v>59.22</v>
      </c>
      <c r="B5918" s="14">
        <f t="shared" si="264"/>
        <v>2.8514331474084834E-2</v>
      </c>
      <c r="C5918" s="3">
        <f t="shared" si="265"/>
        <v>6.093935479195232</v>
      </c>
      <c r="D5918" s="3">
        <f t="shared" si="266"/>
        <v>0.17376449623545887</v>
      </c>
    </row>
    <row r="5919" spans="1:4" x14ac:dyDescent="0.2">
      <c r="A5919" s="2">
        <v>59.23</v>
      </c>
      <c r="B5919" s="14">
        <f t="shared" si="264"/>
        <v>2.850470394601164E-2</v>
      </c>
      <c r="C5919" s="3">
        <f t="shared" si="265"/>
        <v>6.0898632546500107</v>
      </c>
      <c r="D5919" s="3">
        <f t="shared" si="266"/>
        <v>0.17358974914549344</v>
      </c>
    </row>
    <row r="5920" spans="1:4" x14ac:dyDescent="0.2">
      <c r="A5920" s="2">
        <v>59.24</v>
      </c>
      <c r="B5920" s="14">
        <f t="shared" si="264"/>
        <v>2.8495081293047522E-2</v>
      </c>
      <c r="C5920" s="3">
        <f t="shared" si="265"/>
        <v>6.0857944309091323</v>
      </c>
      <c r="D5920" s="3">
        <f t="shared" si="266"/>
        <v>0.1734152070415316</v>
      </c>
    </row>
    <row r="5921" spans="1:4" x14ac:dyDescent="0.2">
      <c r="A5921" s="2">
        <v>59.25</v>
      </c>
      <c r="B5921" s="14">
        <f t="shared" si="264"/>
        <v>2.8485463511901576E-2</v>
      </c>
      <c r="C5921" s="3">
        <f t="shared" si="265"/>
        <v>6.081729004565263</v>
      </c>
      <c r="D5921" s="3">
        <f t="shared" si="266"/>
        <v>0.1732408696488173</v>
      </c>
    </row>
    <row r="5922" spans="1:4" x14ac:dyDescent="0.2">
      <c r="A5922" s="2">
        <v>59.26</v>
      </c>
      <c r="B5922" s="14">
        <f t="shared" si="264"/>
        <v>2.847585059928567E-2</v>
      </c>
      <c r="C5922" s="3">
        <f t="shared" si="265"/>
        <v>6.0776669722149972</v>
      </c>
      <c r="D5922" s="3">
        <f t="shared" si="266"/>
        <v>0.17306673669300715</v>
      </c>
    </row>
    <row r="5923" spans="1:4" x14ac:dyDescent="0.2">
      <c r="A5923" s="2">
        <v>59.27</v>
      </c>
      <c r="B5923" s="14">
        <f t="shared" si="264"/>
        <v>2.8466242551914357E-2</v>
      </c>
      <c r="C5923" s="3">
        <f t="shared" si="265"/>
        <v>6.073608330458935</v>
      </c>
      <c r="D5923" s="3">
        <f t="shared" si="266"/>
        <v>0.17289280790017164</v>
      </c>
    </row>
    <row r="5924" spans="1:4" x14ac:dyDescent="0.2">
      <c r="A5924" s="2">
        <v>59.28</v>
      </c>
      <c r="B5924" s="14">
        <f t="shared" ref="B5924:B5987" si="267">10^(2-2*LOG(A5924))</f>
        <v>2.8456639366505117E-2</v>
      </c>
      <c r="C5924" s="3">
        <f t="shared" si="265"/>
        <v>6.0695530759016512</v>
      </c>
      <c r="D5924" s="3">
        <f t="shared" si="266"/>
        <v>0.17271908299679514</v>
      </c>
    </row>
    <row r="5925" spans="1:4" x14ac:dyDescent="0.2">
      <c r="A5925" s="2">
        <v>59.29</v>
      </c>
      <c r="B5925" s="14">
        <f t="shared" si="267"/>
        <v>2.8447041039778031E-2</v>
      </c>
      <c r="C5925" s="3">
        <f t="shared" si="265"/>
        <v>6.0655012051516719</v>
      </c>
      <c r="D5925" s="3">
        <f t="shared" si="266"/>
        <v>0.17254556170977273</v>
      </c>
    </row>
    <row r="5926" spans="1:4" x14ac:dyDescent="0.2">
      <c r="A5926" s="2">
        <v>59.3</v>
      </c>
      <c r="B5926" s="14">
        <f t="shared" si="267"/>
        <v>2.8437447568456037E-2</v>
      </c>
      <c r="C5926" s="3">
        <f t="shared" si="265"/>
        <v>6.0614527148214634</v>
      </c>
      <c r="D5926" s="3">
        <f t="shared" si="266"/>
        <v>0.17237224376641086</v>
      </c>
    </row>
    <row r="5927" spans="1:4" x14ac:dyDescent="0.2">
      <c r="A5927" s="2">
        <v>59.31</v>
      </c>
      <c r="B5927" s="14">
        <f t="shared" si="267"/>
        <v>2.8427858949264806E-2</v>
      </c>
      <c r="C5927" s="3">
        <f t="shared" si="265"/>
        <v>6.0574076015275073</v>
      </c>
      <c r="D5927" s="3">
        <f t="shared" si="266"/>
        <v>0.17219912889442843</v>
      </c>
    </row>
    <row r="5928" spans="1:4" x14ac:dyDescent="0.2">
      <c r="A5928" s="2">
        <v>59.32</v>
      </c>
      <c r="B5928" s="14">
        <f t="shared" si="267"/>
        <v>2.8418275178932806E-2</v>
      </c>
      <c r="C5928" s="3">
        <f t="shared" si="265"/>
        <v>6.0533658618901853</v>
      </c>
      <c r="D5928" s="3">
        <f t="shared" si="266"/>
        <v>0.17202621682195304</v>
      </c>
    </row>
    <row r="5929" spans="1:4" x14ac:dyDescent="0.2">
      <c r="A5929" s="2">
        <v>59.33</v>
      </c>
      <c r="B5929" s="14">
        <f t="shared" si="267"/>
        <v>2.8408696254191231E-2</v>
      </c>
      <c r="C5929" s="3">
        <f t="shared" si="265"/>
        <v>6.0493274925338589</v>
      </c>
      <c r="D5929" s="3">
        <f t="shared" si="266"/>
        <v>0.17185350727752266</v>
      </c>
    </row>
    <row r="5930" spans="1:4" x14ac:dyDescent="0.2">
      <c r="A5930" s="2">
        <v>59.34</v>
      </c>
      <c r="B5930" s="14">
        <f t="shared" si="267"/>
        <v>2.8399122171774E-2</v>
      </c>
      <c r="C5930" s="3">
        <f t="shared" si="265"/>
        <v>6.0452924900867755</v>
      </c>
      <c r="D5930" s="3">
        <f t="shared" si="266"/>
        <v>0.17168099999008221</v>
      </c>
    </row>
    <row r="5931" spans="1:4" x14ac:dyDescent="0.2">
      <c r="A5931" s="2">
        <v>59.35</v>
      </c>
      <c r="B5931" s="14">
        <f t="shared" si="267"/>
        <v>2.8389552928417858E-2</v>
      </c>
      <c r="C5931" s="3">
        <f t="shared" si="265"/>
        <v>6.0412608511811818</v>
      </c>
      <c r="D5931" s="3">
        <f t="shared" si="266"/>
        <v>0.17150869468898688</v>
      </c>
    </row>
    <row r="5932" spans="1:4" x14ac:dyDescent="0.2">
      <c r="A5932" s="2">
        <v>59.36</v>
      </c>
      <c r="B5932" s="14">
        <f t="shared" si="267"/>
        <v>2.837998852086223E-2</v>
      </c>
      <c r="C5932" s="3">
        <f t="shared" si="265"/>
        <v>6.0372325724532088</v>
      </c>
      <c r="D5932" s="3">
        <f t="shared" si="266"/>
        <v>0.17133659110399763</v>
      </c>
    </row>
    <row r="5933" spans="1:4" x14ac:dyDescent="0.2">
      <c r="A5933" s="2">
        <v>59.37</v>
      </c>
      <c r="B5933" s="14">
        <f t="shared" si="267"/>
        <v>2.8370428945849336E-2</v>
      </c>
      <c r="C5933" s="3">
        <f t="shared" si="265"/>
        <v>6.0332076505429191</v>
      </c>
      <c r="D5933" s="3">
        <f t="shared" si="266"/>
        <v>0.1711646889652825</v>
      </c>
    </row>
    <row r="5934" spans="1:4" x14ac:dyDescent="0.2">
      <c r="A5934" s="2">
        <v>59.38</v>
      </c>
      <c r="B5934" s="14">
        <f t="shared" si="267"/>
        <v>2.8360874200124071E-2</v>
      </c>
      <c r="C5934" s="3">
        <f t="shared" si="265"/>
        <v>6.0291860820943199</v>
      </c>
      <c r="D5934" s="3">
        <f t="shared" si="266"/>
        <v>0.17099298800341592</v>
      </c>
    </row>
    <row r="5935" spans="1:4" x14ac:dyDescent="0.2">
      <c r="A5935" s="2">
        <v>59.39</v>
      </c>
      <c r="B5935" s="14">
        <f t="shared" si="267"/>
        <v>2.835132428043417E-2</v>
      </c>
      <c r="C5935" s="3">
        <f t="shared" si="265"/>
        <v>6.0251678637553177</v>
      </c>
      <c r="D5935" s="3">
        <f t="shared" si="266"/>
        <v>0.17082148794937782</v>
      </c>
    </row>
    <row r="5936" spans="1:4" x14ac:dyDescent="0.2">
      <c r="A5936" s="2">
        <v>59.4</v>
      </c>
      <c r="B5936" s="14">
        <f t="shared" si="267"/>
        <v>2.8341779183530019E-2</v>
      </c>
      <c r="C5936" s="3">
        <f t="shared" si="265"/>
        <v>6.0211529921777123</v>
      </c>
      <c r="D5936" s="3">
        <f t="shared" si="266"/>
        <v>0.17065018853455177</v>
      </c>
    </row>
    <row r="5937" spans="1:4" x14ac:dyDescent="0.2">
      <c r="A5937" s="2">
        <v>59.41</v>
      </c>
      <c r="B5937" s="14">
        <f t="shared" si="267"/>
        <v>2.8332238906164792E-2</v>
      </c>
      <c r="C5937" s="3">
        <f t="shared" si="265"/>
        <v>6.0171414640172136</v>
      </c>
      <c r="D5937" s="3">
        <f t="shared" si="266"/>
        <v>0.17047908949072588</v>
      </c>
    </row>
    <row r="5938" spans="1:4" x14ac:dyDescent="0.2">
      <c r="A5938" s="2">
        <v>59.42</v>
      </c>
      <c r="B5938" s="14">
        <f t="shared" si="267"/>
        <v>2.832270344509432E-2</v>
      </c>
      <c r="C5938" s="3">
        <f t="shared" si="265"/>
        <v>6.0131332759334395</v>
      </c>
      <c r="D5938" s="3">
        <f t="shared" si="266"/>
        <v>0.17030819055009133</v>
      </c>
    </row>
    <row r="5939" spans="1:4" x14ac:dyDescent="0.2">
      <c r="A5939" s="2">
        <v>59.43</v>
      </c>
      <c r="B5939" s="14">
        <f t="shared" si="267"/>
        <v>2.8313172797077304E-2</v>
      </c>
      <c r="C5939" s="3">
        <f t="shared" si="265"/>
        <v>6.0091284245898846</v>
      </c>
      <c r="D5939" s="3">
        <f t="shared" si="266"/>
        <v>0.17013749144524232</v>
      </c>
    </row>
    <row r="5940" spans="1:4" x14ac:dyDescent="0.2">
      <c r="A5940" s="2">
        <v>59.44</v>
      </c>
      <c r="B5940" s="14">
        <f t="shared" si="267"/>
        <v>2.8303646958875037E-2</v>
      </c>
      <c r="C5940" s="3">
        <f t="shared" si="265"/>
        <v>6.0051269066539623</v>
      </c>
      <c r="D5940" s="3">
        <f t="shared" si="266"/>
        <v>0.16996699190917508</v>
      </c>
    </row>
    <row r="5941" spans="1:4" x14ac:dyDescent="0.2">
      <c r="A5941" s="2">
        <v>59.45</v>
      </c>
      <c r="B5941" s="14">
        <f t="shared" si="267"/>
        <v>2.8294125927251539E-2</v>
      </c>
      <c r="C5941" s="3">
        <f t="shared" si="265"/>
        <v>6.0011287187969309</v>
      </c>
      <c r="D5941" s="3">
        <f t="shared" si="266"/>
        <v>0.16979669167528605</v>
      </c>
    </row>
    <row r="5942" spans="1:4" x14ac:dyDescent="0.2">
      <c r="A5942" s="2">
        <v>59.46</v>
      </c>
      <c r="B5942" s="14">
        <f t="shared" si="267"/>
        <v>2.8284609698973683E-2</v>
      </c>
      <c r="C5942" s="3">
        <f t="shared" si="265"/>
        <v>5.997133857693953</v>
      </c>
      <c r="D5942" s="3">
        <f t="shared" si="266"/>
        <v>0.16962659047737386</v>
      </c>
    </row>
    <row r="5943" spans="1:4" x14ac:dyDescent="0.2">
      <c r="A5943" s="2">
        <v>59.47</v>
      </c>
      <c r="B5943" s="14">
        <f t="shared" si="267"/>
        <v>2.8275098270810903E-2</v>
      </c>
      <c r="C5943" s="3">
        <f t="shared" si="265"/>
        <v>5.993142320024039</v>
      </c>
      <c r="D5943" s="3">
        <f t="shared" si="266"/>
        <v>0.16945668804963535</v>
      </c>
    </row>
    <row r="5944" spans="1:4" x14ac:dyDescent="0.2">
      <c r="A5944" s="2">
        <v>59.48</v>
      </c>
      <c r="B5944" s="14">
        <f t="shared" si="267"/>
        <v>2.8265591639535445E-2</v>
      </c>
      <c r="C5944" s="3">
        <f t="shared" si="265"/>
        <v>5.9891541024700867</v>
      </c>
      <c r="D5944" s="3">
        <f t="shared" si="266"/>
        <v>0.1692869841266679</v>
      </c>
    </row>
    <row r="5945" spans="1:4" x14ac:dyDescent="0.2">
      <c r="A5945" s="2">
        <v>59.49</v>
      </c>
      <c r="B5945" s="14">
        <f t="shared" si="267"/>
        <v>2.8256089801922252E-2</v>
      </c>
      <c r="C5945" s="3">
        <f t="shared" si="265"/>
        <v>5.985169201718846</v>
      </c>
      <c r="D5945" s="3">
        <f t="shared" si="266"/>
        <v>0.16911747844346703</v>
      </c>
    </row>
    <row r="5946" spans="1:4" x14ac:dyDescent="0.2">
      <c r="A5946" s="2">
        <v>59.5</v>
      </c>
      <c r="B5946" s="14">
        <f t="shared" si="267"/>
        <v>2.8246592754748948E-2</v>
      </c>
      <c r="C5946" s="3">
        <f t="shared" si="265"/>
        <v>5.9811876144609393</v>
      </c>
      <c r="D5946" s="3">
        <f t="shared" si="266"/>
        <v>0.16894817073542651</v>
      </c>
    </row>
    <row r="5947" spans="1:4" x14ac:dyDescent="0.2">
      <c r="A5947" s="2">
        <v>59.51</v>
      </c>
      <c r="B5947" s="14">
        <f t="shared" si="267"/>
        <v>2.8237100494795889E-2</v>
      </c>
      <c r="C5947" s="3">
        <f t="shared" si="265"/>
        <v>5.9772093373908106</v>
      </c>
      <c r="D5947" s="3">
        <f t="shared" si="266"/>
        <v>0.16877906073833668</v>
      </c>
    </row>
    <row r="5948" spans="1:4" x14ac:dyDescent="0.2">
      <c r="A5948" s="2">
        <v>59.52</v>
      </c>
      <c r="B5948" s="14">
        <f t="shared" si="267"/>
        <v>2.8227613018846097E-2</v>
      </c>
      <c r="C5948" s="3">
        <f t="shared" si="265"/>
        <v>5.9732343672067687</v>
      </c>
      <c r="D5948" s="3">
        <f t="shared" si="266"/>
        <v>0.16861014818838471</v>
      </c>
    </row>
    <row r="5949" spans="1:4" x14ac:dyDescent="0.2">
      <c r="A5949" s="2">
        <v>59.53</v>
      </c>
      <c r="B5949" s="14">
        <f t="shared" si="267"/>
        <v>2.8218130323685357E-2</v>
      </c>
      <c r="C5949" s="3">
        <f t="shared" si="265"/>
        <v>5.9692627006109698</v>
      </c>
      <c r="D5949" s="3">
        <f t="shared" si="266"/>
        <v>0.16844143282215435</v>
      </c>
    </row>
    <row r="5950" spans="1:4" x14ac:dyDescent="0.2">
      <c r="A5950" s="2">
        <v>59.54</v>
      </c>
      <c r="B5950" s="14">
        <f t="shared" si="267"/>
        <v>2.8208652406102146E-2</v>
      </c>
      <c r="C5950" s="3">
        <f t="shared" si="265"/>
        <v>5.9652943343093838</v>
      </c>
      <c r="D5950" s="3">
        <f t="shared" si="266"/>
        <v>0.16827291437662389</v>
      </c>
    </row>
    <row r="5951" spans="1:4" x14ac:dyDescent="0.2">
      <c r="A5951" s="2">
        <v>59.55</v>
      </c>
      <c r="B5951" s="14">
        <f t="shared" si="267"/>
        <v>2.8199179262887546E-2</v>
      </c>
      <c r="C5951" s="3">
        <f t="shared" si="265"/>
        <v>5.9613292650118526</v>
      </c>
      <c r="D5951" s="3">
        <f t="shared" si="266"/>
        <v>0.16810459258916688</v>
      </c>
    </row>
    <row r="5952" spans="1:4" x14ac:dyDescent="0.2">
      <c r="A5952" s="2">
        <v>59.56</v>
      </c>
      <c r="B5952" s="14">
        <f t="shared" si="267"/>
        <v>2.8189710890835426E-2</v>
      </c>
      <c r="C5952" s="3">
        <f t="shared" si="265"/>
        <v>5.9573674894319906</v>
      </c>
      <c r="D5952" s="3">
        <f t="shared" si="266"/>
        <v>0.16793646719754987</v>
      </c>
    </row>
    <row r="5953" spans="1:4" x14ac:dyDescent="0.2">
      <c r="A5953" s="2">
        <v>59.57</v>
      </c>
      <c r="B5953" s="14">
        <f t="shared" si="267"/>
        <v>2.8180247286742371E-2</v>
      </c>
      <c r="C5953" s="3">
        <f t="shared" si="265"/>
        <v>5.9534090042872911</v>
      </c>
      <c r="D5953" s="3">
        <f t="shared" si="266"/>
        <v>0.16776853793993454</v>
      </c>
    </row>
    <row r="5954" spans="1:4" x14ac:dyDescent="0.2">
      <c r="A5954" s="2">
        <v>59.58</v>
      </c>
      <c r="B5954" s="14">
        <f t="shared" si="267"/>
        <v>2.8170788447407547E-2</v>
      </c>
      <c r="C5954" s="3">
        <f t="shared" si="265"/>
        <v>5.9494538062989974</v>
      </c>
      <c r="D5954" s="3">
        <f t="shared" si="266"/>
        <v>0.16760080455487267</v>
      </c>
    </row>
    <row r="5955" spans="1:4" x14ac:dyDescent="0.2">
      <c r="A5955" s="2">
        <v>59.59</v>
      </c>
      <c r="B5955" s="14">
        <f t="shared" si="267"/>
        <v>2.8161334369632862E-2</v>
      </c>
      <c r="C5955" s="3">
        <f t="shared" si="265"/>
        <v>5.9455018921922207</v>
      </c>
      <c r="D5955" s="3">
        <f t="shared" si="266"/>
        <v>0.16743326678131001</v>
      </c>
    </row>
    <row r="5956" spans="1:4" x14ac:dyDescent="0.2">
      <c r="A5956" s="2">
        <v>59.6</v>
      </c>
      <c r="B5956" s="14">
        <f t="shared" si="267"/>
        <v>2.8151885050222935E-2</v>
      </c>
      <c r="C5956" s="3">
        <f t="shared" si="265"/>
        <v>5.9415532586958442</v>
      </c>
      <c r="D5956" s="3">
        <f t="shared" si="266"/>
        <v>0.1672659243585829</v>
      </c>
    </row>
    <row r="5957" spans="1:4" x14ac:dyDescent="0.2">
      <c r="A5957" s="2">
        <v>59.61</v>
      </c>
      <c r="B5957" s="14">
        <f t="shared" si="267"/>
        <v>2.8142440485985055E-2</v>
      </c>
      <c r="C5957" s="3">
        <f t="shared" si="265"/>
        <v>5.9376079025425668</v>
      </c>
      <c r="D5957" s="3">
        <f t="shared" si="266"/>
        <v>0.16709877702641873</v>
      </c>
    </row>
    <row r="5958" spans="1:4" x14ac:dyDescent="0.2">
      <c r="A5958" s="2">
        <v>59.62</v>
      </c>
      <c r="B5958" s="14">
        <f t="shared" si="267"/>
        <v>2.8133000673729081E-2</v>
      </c>
      <c r="C5958" s="3">
        <f t="shared" ref="C5958:C6021" si="268">374200000/(A5958^5*(EXP(14380/(A5958*3000))-1))</f>
        <v>5.933665820468887</v>
      </c>
      <c r="D5958" s="3">
        <f t="shared" ref="D5958:D6021" si="269">B5958*C5958</f>
        <v>0.16693182452493441</v>
      </c>
    </row>
    <row r="5959" spans="1:4" x14ac:dyDescent="0.2">
      <c r="A5959" s="2">
        <v>59.63</v>
      </c>
      <c r="B5959" s="14">
        <f t="shared" si="267"/>
        <v>2.8123565610267728E-2</v>
      </c>
      <c r="C5959" s="3">
        <f t="shared" si="268"/>
        <v>5.9297270092150702</v>
      </c>
      <c r="D5959" s="3">
        <f t="shared" si="269"/>
        <v>0.16676506659463666</v>
      </c>
    </row>
    <row r="5960" spans="1:4" x14ac:dyDescent="0.2">
      <c r="A5960" s="2">
        <v>59.64</v>
      </c>
      <c r="B5960" s="14">
        <f t="shared" si="267"/>
        <v>2.8114135292416222E-2</v>
      </c>
      <c r="C5960" s="3">
        <f t="shared" si="268"/>
        <v>5.9257914655251991</v>
      </c>
      <c r="D5960" s="3">
        <f t="shared" si="269"/>
        <v>0.16659850297642084</v>
      </c>
    </row>
    <row r="5961" spans="1:4" x14ac:dyDescent="0.2">
      <c r="A5961" s="2">
        <v>59.65</v>
      </c>
      <c r="B5961" s="14">
        <f t="shared" si="267"/>
        <v>2.8104709716992606E-2</v>
      </c>
      <c r="C5961" s="3">
        <f t="shared" si="268"/>
        <v>5.9218591861471106</v>
      </c>
      <c r="D5961" s="3">
        <f t="shared" si="269"/>
        <v>0.16643213341157062</v>
      </c>
    </row>
    <row r="5962" spans="1:4" x14ac:dyDescent="0.2">
      <c r="A5962" s="2">
        <v>59.66</v>
      </c>
      <c r="B5962" s="14">
        <f t="shared" si="267"/>
        <v>2.8095288880817412E-2</v>
      </c>
      <c r="C5962" s="3">
        <f t="shared" si="268"/>
        <v>5.9179301678324334</v>
      </c>
      <c r="D5962" s="3">
        <f t="shared" si="269"/>
        <v>0.16626595764175647</v>
      </c>
    </row>
    <row r="5963" spans="1:4" x14ac:dyDescent="0.2">
      <c r="A5963" s="2">
        <v>59.67</v>
      </c>
      <c r="B5963" s="14">
        <f t="shared" si="267"/>
        <v>2.8085872780714005E-2</v>
      </c>
      <c r="C5963" s="3">
        <f t="shared" si="268"/>
        <v>5.9140044073365656</v>
      </c>
      <c r="D5963" s="3">
        <f t="shared" si="269"/>
        <v>0.1660999754090367</v>
      </c>
    </row>
    <row r="5964" spans="1:4" x14ac:dyDescent="0.2">
      <c r="A5964" s="2">
        <v>59.68</v>
      </c>
      <c r="B5964" s="14">
        <f t="shared" si="267"/>
        <v>2.8076461413508322E-2</v>
      </c>
      <c r="C5964" s="3">
        <f t="shared" si="268"/>
        <v>5.9100819014186552</v>
      </c>
      <c r="D5964" s="3">
        <f t="shared" si="269"/>
        <v>0.16593418645585475</v>
      </c>
    </row>
    <row r="5965" spans="1:4" x14ac:dyDescent="0.2">
      <c r="A5965" s="2">
        <v>59.69</v>
      </c>
      <c r="B5965" s="14">
        <f t="shared" si="267"/>
        <v>2.8067054776028957E-2</v>
      </c>
      <c r="C5965" s="3">
        <f t="shared" si="268"/>
        <v>5.9061626468416213</v>
      </c>
      <c r="D5965" s="3">
        <f t="shared" si="269"/>
        <v>0.16576859052503995</v>
      </c>
    </row>
    <row r="5966" spans="1:4" x14ac:dyDescent="0.2">
      <c r="A5966" s="2">
        <v>59.7</v>
      </c>
      <c r="B5966" s="14">
        <f t="shared" si="267"/>
        <v>2.80576528651072E-2</v>
      </c>
      <c r="C5966" s="3">
        <f t="shared" si="268"/>
        <v>5.9022466403721463</v>
      </c>
      <c r="D5966" s="3">
        <f t="shared" si="269"/>
        <v>0.16560318735980689</v>
      </c>
    </row>
    <row r="5967" spans="1:4" x14ac:dyDescent="0.2">
      <c r="A5967" s="2">
        <v>59.71</v>
      </c>
      <c r="B5967" s="14">
        <f t="shared" si="267"/>
        <v>2.8048255677576982E-2</v>
      </c>
      <c r="C5967" s="3">
        <f t="shared" si="268"/>
        <v>5.8983338787806403</v>
      </c>
      <c r="D5967" s="3">
        <f t="shared" si="269"/>
        <v>0.16543797670375376</v>
      </c>
    </row>
    <row r="5968" spans="1:4" x14ac:dyDescent="0.2">
      <c r="A5968" s="2">
        <v>59.72</v>
      </c>
      <c r="B5968" s="14">
        <f t="shared" si="267"/>
        <v>2.8038863210274868E-2</v>
      </c>
      <c r="C5968" s="3">
        <f t="shared" si="268"/>
        <v>5.8944243588412943</v>
      </c>
      <c r="D5968" s="3">
        <f t="shared" si="269"/>
        <v>0.16527295830086319</v>
      </c>
    </row>
    <row r="5969" spans="1:4" x14ac:dyDescent="0.2">
      <c r="A5969" s="2">
        <v>59.73</v>
      </c>
      <c r="B5969" s="14">
        <f t="shared" si="267"/>
        <v>2.8029475460040056E-2</v>
      </c>
      <c r="C5969" s="3">
        <f t="shared" si="268"/>
        <v>5.8905180773320103</v>
      </c>
      <c r="D5969" s="3">
        <f t="shared" si="269"/>
        <v>0.16510813189549992</v>
      </c>
    </row>
    <row r="5970" spans="1:4" x14ac:dyDescent="0.2">
      <c r="A5970" s="2">
        <v>59.74</v>
      </c>
      <c r="B5970" s="14">
        <f t="shared" si="267"/>
        <v>2.8020092423714442E-2</v>
      </c>
      <c r="C5970" s="3">
        <f t="shared" si="268"/>
        <v>5.8866150310344452</v>
      </c>
      <c r="D5970" s="3">
        <f t="shared" si="269"/>
        <v>0.16494349723241181</v>
      </c>
    </row>
    <row r="5971" spans="1:4" x14ac:dyDescent="0.2">
      <c r="A5971" s="2">
        <v>59.75</v>
      </c>
      <c r="B5971" s="14">
        <f t="shared" si="267"/>
        <v>2.8010714098142542E-2</v>
      </c>
      <c r="C5971" s="3">
        <f t="shared" si="268"/>
        <v>5.8827152167339518</v>
      </c>
      <c r="D5971" s="3">
        <f t="shared" si="269"/>
        <v>0.16477905405672735</v>
      </c>
    </row>
    <row r="5972" spans="1:4" x14ac:dyDescent="0.2">
      <c r="A5972" s="2">
        <v>59.76</v>
      </c>
      <c r="B5972" s="14">
        <f t="shared" si="267"/>
        <v>2.8001340480171475E-2</v>
      </c>
      <c r="C5972" s="3">
        <f t="shared" si="268"/>
        <v>5.8788186312196542</v>
      </c>
      <c r="D5972" s="3">
        <f t="shared" si="269"/>
        <v>0.16461480211395715</v>
      </c>
    </row>
    <row r="5973" spans="1:4" x14ac:dyDescent="0.2">
      <c r="A5973" s="2">
        <v>59.77</v>
      </c>
      <c r="B5973" s="14">
        <f t="shared" si="267"/>
        <v>2.7991971566651019E-2</v>
      </c>
      <c r="C5973" s="3">
        <f t="shared" si="268"/>
        <v>5.8749252712843685</v>
      </c>
      <c r="D5973" s="3">
        <f t="shared" si="269"/>
        <v>0.16445074114999156</v>
      </c>
    </row>
    <row r="5974" spans="1:4" x14ac:dyDescent="0.2">
      <c r="A5974" s="2">
        <v>59.78</v>
      </c>
      <c r="B5974" s="14">
        <f t="shared" si="267"/>
        <v>2.7982607354433635E-2</v>
      </c>
      <c r="C5974" s="3">
        <f t="shared" si="268"/>
        <v>5.8710351337246403</v>
      </c>
      <c r="D5974" s="3">
        <f t="shared" si="269"/>
        <v>0.16428687091110139</v>
      </c>
    </row>
    <row r="5975" spans="1:4" x14ac:dyDescent="0.2">
      <c r="A5975" s="2">
        <v>59.79</v>
      </c>
      <c r="B5975" s="14">
        <f t="shared" si="267"/>
        <v>2.7973247840374343E-2</v>
      </c>
      <c r="C5975" s="3">
        <f t="shared" si="268"/>
        <v>5.8671482153407206</v>
      </c>
      <c r="D5975" s="3">
        <f t="shared" si="269"/>
        <v>0.164123191143936</v>
      </c>
    </row>
    <row r="5976" spans="1:4" x14ac:dyDescent="0.2">
      <c r="A5976" s="2">
        <v>59.8</v>
      </c>
      <c r="B5976" s="14">
        <f t="shared" si="267"/>
        <v>2.7963893021330854E-2</v>
      </c>
      <c r="C5976" s="3">
        <f t="shared" si="268"/>
        <v>5.8632645129365581</v>
      </c>
      <c r="D5976" s="3">
        <f t="shared" si="269"/>
        <v>0.16395970159552348</v>
      </c>
    </row>
    <row r="5977" spans="1:4" x14ac:dyDescent="0.2">
      <c r="A5977" s="2">
        <v>59.81</v>
      </c>
      <c r="B5977" s="14">
        <f t="shared" si="267"/>
        <v>2.7954542894163433E-2</v>
      </c>
      <c r="C5977" s="3">
        <f t="shared" si="268"/>
        <v>5.8593840233198229</v>
      </c>
      <c r="D5977" s="3">
        <f t="shared" si="269"/>
        <v>0.16379640201326989</v>
      </c>
    </row>
    <row r="5978" spans="1:4" x14ac:dyDescent="0.2">
      <c r="A5978" s="2">
        <v>59.82</v>
      </c>
      <c r="B5978" s="14">
        <f t="shared" si="267"/>
        <v>2.7945197455735083E-2</v>
      </c>
      <c r="C5978" s="3">
        <f t="shared" si="268"/>
        <v>5.8555067433018548</v>
      </c>
      <c r="D5978" s="3">
        <f t="shared" si="269"/>
        <v>0.16363329214495861</v>
      </c>
    </row>
    <row r="5979" spans="1:4" x14ac:dyDescent="0.2">
      <c r="A5979" s="2">
        <v>59.83</v>
      </c>
      <c r="B5979" s="14">
        <f t="shared" si="267"/>
        <v>2.793585670291128E-2</v>
      </c>
      <c r="C5979" s="3">
        <f t="shared" si="268"/>
        <v>5.8516326696977039</v>
      </c>
      <c r="D5979" s="3">
        <f t="shared" si="269"/>
        <v>0.16347037173874923</v>
      </c>
    </row>
    <row r="5980" spans="1:4" x14ac:dyDescent="0.2">
      <c r="A5980" s="2">
        <v>59.84</v>
      </c>
      <c r="B5980" s="14">
        <f t="shared" si="267"/>
        <v>2.7926520632560247E-2</v>
      </c>
      <c r="C5980" s="3">
        <f t="shared" si="268"/>
        <v>5.8477617993261042</v>
      </c>
      <c r="D5980" s="3">
        <f t="shared" si="269"/>
        <v>0.16330764054317809</v>
      </c>
    </row>
    <row r="5981" spans="1:4" x14ac:dyDescent="0.2">
      <c r="A5981" s="2">
        <v>59.85</v>
      </c>
      <c r="B5981" s="14">
        <f t="shared" si="267"/>
        <v>2.7917189241552766E-2</v>
      </c>
      <c r="C5981" s="3">
        <f t="shared" si="268"/>
        <v>5.8438941290094739</v>
      </c>
      <c r="D5981" s="3">
        <f t="shared" si="269"/>
        <v>0.16314509830715665</v>
      </c>
    </row>
    <row r="5982" spans="1:4" x14ac:dyDescent="0.2">
      <c r="A5982" s="2">
        <v>59.86</v>
      </c>
      <c r="B5982" s="14">
        <f t="shared" si="267"/>
        <v>2.790786252676223E-2</v>
      </c>
      <c r="C5982" s="3">
        <f t="shared" si="268"/>
        <v>5.840029655573912</v>
      </c>
      <c r="D5982" s="3">
        <f t="shared" si="269"/>
        <v>0.16298274477997129</v>
      </c>
    </row>
    <row r="5983" spans="1:4" x14ac:dyDescent="0.2">
      <c r="A5983" s="2">
        <v>59.87</v>
      </c>
      <c r="B5983" s="14">
        <f t="shared" si="267"/>
        <v>2.7898540485064651E-2</v>
      </c>
      <c r="C5983" s="3">
        <f t="shared" si="268"/>
        <v>5.8361683758491516</v>
      </c>
      <c r="D5983" s="3">
        <f t="shared" si="269"/>
        <v>0.16282057971128155</v>
      </c>
    </row>
    <row r="5984" spans="1:4" x14ac:dyDescent="0.2">
      <c r="A5984" s="2">
        <v>59.88</v>
      </c>
      <c r="B5984" s="14">
        <f t="shared" si="267"/>
        <v>2.7889223113338656E-2</v>
      </c>
      <c r="C5984" s="3">
        <f t="shared" si="268"/>
        <v>5.8323102866686405</v>
      </c>
      <c r="D5984" s="3">
        <f t="shared" si="269"/>
        <v>0.16265860285112185</v>
      </c>
    </row>
    <row r="5985" spans="1:4" x14ac:dyDescent="0.2">
      <c r="A5985" s="2">
        <v>59.89</v>
      </c>
      <c r="B5985" s="14">
        <f t="shared" si="267"/>
        <v>2.7879910408465478E-2</v>
      </c>
      <c r="C5985" s="3">
        <f t="shared" si="268"/>
        <v>5.8284553848694696</v>
      </c>
      <c r="D5985" s="3">
        <f t="shared" si="269"/>
        <v>0.16249681394989898</v>
      </c>
    </row>
    <row r="5986" spans="1:4" x14ac:dyDescent="0.2">
      <c r="A5986" s="2">
        <v>59.9</v>
      </c>
      <c r="B5986" s="14">
        <f t="shared" si="267"/>
        <v>2.7870602367328971E-2</v>
      </c>
      <c r="C5986" s="3">
        <f t="shared" si="268"/>
        <v>5.8246036672923944</v>
      </c>
      <c r="D5986" s="3">
        <f t="shared" si="269"/>
        <v>0.16233521275839241</v>
      </c>
    </row>
    <row r="5987" spans="1:4" x14ac:dyDescent="0.2">
      <c r="A5987" s="2">
        <v>59.91</v>
      </c>
      <c r="B5987" s="14">
        <f t="shared" si="267"/>
        <v>2.7861298986815494E-2</v>
      </c>
      <c r="C5987" s="3">
        <f t="shared" si="268"/>
        <v>5.8207551307817997</v>
      </c>
      <c r="D5987" s="3">
        <f t="shared" si="269"/>
        <v>0.16217379902775203</v>
      </c>
    </row>
    <row r="5988" spans="1:4" x14ac:dyDescent="0.2">
      <c r="A5988" s="2">
        <v>59.92</v>
      </c>
      <c r="B5988" s="14">
        <f t="shared" ref="B5988:B6051" si="270">10^(2-2*LOG(A5988))</f>
        <v>2.7852000263814142E-2</v>
      </c>
      <c r="C5988" s="3">
        <f t="shared" si="268"/>
        <v>5.8169097721857446</v>
      </c>
      <c r="D5988" s="3">
        <f t="shared" si="269"/>
        <v>0.16201257250950041</v>
      </c>
    </row>
    <row r="5989" spans="1:4" x14ac:dyDescent="0.2">
      <c r="A5989" s="2">
        <v>59.93</v>
      </c>
      <c r="B5989" s="14">
        <f t="shared" si="270"/>
        <v>2.7842706195216511E-2</v>
      </c>
      <c r="C5989" s="3">
        <f t="shared" si="268"/>
        <v>5.8130675883559215</v>
      </c>
      <c r="D5989" s="3">
        <f t="shared" si="269"/>
        <v>0.16185153295552973</v>
      </c>
    </row>
    <row r="5990" spans="1:4" x14ac:dyDescent="0.2">
      <c r="A5990" s="2">
        <v>59.94</v>
      </c>
      <c r="B5990" s="14">
        <f t="shared" si="270"/>
        <v>2.7833416777916824E-2</v>
      </c>
      <c r="C5990" s="3">
        <f t="shared" si="268"/>
        <v>5.8092285761476434</v>
      </c>
      <c r="D5990" s="3">
        <f t="shared" si="269"/>
        <v>0.16169068011810167</v>
      </c>
    </row>
    <row r="5991" spans="1:4" x14ac:dyDescent="0.2">
      <c r="A5991" s="2">
        <v>59.95</v>
      </c>
      <c r="B5991" s="14">
        <f t="shared" si="270"/>
        <v>2.7824132008811887E-2</v>
      </c>
      <c r="C5991" s="3">
        <f t="shared" si="268"/>
        <v>5.8053927324198948</v>
      </c>
      <c r="D5991" s="3">
        <f t="shared" si="269"/>
        <v>0.16153001374984829</v>
      </c>
    </row>
    <row r="5992" spans="1:4" x14ac:dyDescent="0.2">
      <c r="A5992" s="2">
        <v>59.96</v>
      </c>
      <c r="B5992" s="14">
        <f t="shared" si="270"/>
        <v>2.7814851884801099E-2</v>
      </c>
      <c r="C5992" s="3">
        <f t="shared" si="268"/>
        <v>5.801560054035269</v>
      </c>
      <c r="D5992" s="3">
        <f t="shared" si="269"/>
        <v>0.16136953360376965</v>
      </c>
    </row>
    <row r="5993" spans="1:4" x14ac:dyDescent="0.2">
      <c r="A5993" s="2">
        <v>59.97</v>
      </c>
      <c r="B5993" s="14">
        <f t="shared" si="270"/>
        <v>2.7805576402786466E-2</v>
      </c>
      <c r="C5993" s="3">
        <f t="shared" si="268"/>
        <v>5.7977305378599633</v>
      </c>
      <c r="D5993" s="3">
        <f t="shared" si="269"/>
        <v>0.16120923943323348</v>
      </c>
    </row>
    <row r="5994" spans="1:4" x14ac:dyDescent="0.2">
      <c r="A5994" s="2">
        <v>59.98</v>
      </c>
      <c r="B5994" s="14">
        <f t="shared" si="270"/>
        <v>2.7796305559672496E-2</v>
      </c>
      <c r="C5994" s="3">
        <f t="shared" si="268"/>
        <v>5.7939041807638194</v>
      </c>
      <c r="D5994" s="3">
        <f t="shared" si="269"/>
        <v>0.16104913099197507</v>
      </c>
    </row>
    <row r="5995" spans="1:4" x14ac:dyDescent="0.2">
      <c r="A5995" s="2">
        <v>59.99</v>
      </c>
      <c r="B5995" s="14">
        <f t="shared" si="270"/>
        <v>2.7787039352366354E-2</v>
      </c>
      <c r="C5995" s="3">
        <f t="shared" si="268"/>
        <v>5.7900809796202912</v>
      </c>
      <c r="D5995" s="3">
        <f t="shared" si="269"/>
        <v>0.16088920803409695</v>
      </c>
    </row>
    <row r="5996" spans="1:4" x14ac:dyDescent="0.2">
      <c r="A5996" s="2">
        <v>60</v>
      </c>
      <c r="B5996" s="14">
        <f t="shared" si="270"/>
        <v>2.7777777777777766E-2</v>
      </c>
      <c r="C5996" s="3">
        <f t="shared" si="268"/>
        <v>5.786260931306427</v>
      </c>
      <c r="D5996" s="3">
        <f t="shared" si="269"/>
        <v>0.16072947031406734</v>
      </c>
    </row>
    <row r="5997" spans="1:4" x14ac:dyDescent="0.2">
      <c r="A5997" s="2">
        <v>60.01</v>
      </c>
      <c r="B5997" s="14">
        <f t="shared" si="270"/>
        <v>2.7768520832819034E-2</v>
      </c>
      <c r="C5997" s="3">
        <f t="shared" si="268"/>
        <v>5.7824440327028901</v>
      </c>
      <c r="D5997" s="3">
        <f t="shared" si="269"/>
        <v>0.16056991758672032</v>
      </c>
    </row>
    <row r="5998" spans="1:4" x14ac:dyDescent="0.2">
      <c r="A5998" s="2">
        <v>60.02</v>
      </c>
      <c r="B5998" s="14">
        <f t="shared" si="270"/>
        <v>2.7759268514404998E-2</v>
      </c>
      <c r="C5998" s="3">
        <f t="shared" si="268"/>
        <v>5.7786302806939309</v>
      </c>
      <c r="D5998" s="3">
        <f t="shared" si="269"/>
        <v>0.16041054960725434</v>
      </c>
    </row>
    <row r="5999" spans="1:4" x14ac:dyDescent="0.2">
      <c r="A5999" s="2">
        <v>60.03</v>
      </c>
      <c r="B5999" s="14">
        <f t="shared" si="270"/>
        <v>2.7750020819453103E-2</v>
      </c>
      <c r="C5999" s="3">
        <f t="shared" si="268"/>
        <v>5.7748196721674363</v>
      </c>
      <c r="D5999" s="3">
        <f t="shared" si="269"/>
        <v>0.1602513661312337</v>
      </c>
    </row>
    <row r="6000" spans="1:4" x14ac:dyDescent="0.2">
      <c r="A6000" s="2">
        <v>60.04</v>
      </c>
      <c r="B6000" s="14">
        <f t="shared" si="270"/>
        <v>2.7740777744883382E-2</v>
      </c>
      <c r="C6000" s="3">
        <f t="shared" si="268"/>
        <v>5.7710122040148439</v>
      </c>
      <c r="D6000" s="3">
        <f t="shared" si="269"/>
        <v>0.16009236691458537</v>
      </c>
    </row>
    <row r="6001" spans="1:4" x14ac:dyDescent="0.2">
      <c r="A6001" s="2">
        <v>60.05</v>
      </c>
      <c r="B6001" s="14">
        <f t="shared" si="270"/>
        <v>2.7731539287618356E-2</v>
      </c>
      <c r="C6001" s="3">
        <f t="shared" si="268"/>
        <v>5.7672078731311673</v>
      </c>
      <c r="D6001" s="3">
        <f t="shared" si="269"/>
        <v>0.15993355171359885</v>
      </c>
    </row>
    <row r="6002" spans="1:4" x14ac:dyDescent="0.2">
      <c r="A6002" s="2">
        <v>60.06</v>
      </c>
      <c r="B6002" s="14">
        <f t="shared" si="270"/>
        <v>2.7722305444583165E-2</v>
      </c>
      <c r="C6002" s="3">
        <f t="shared" si="268"/>
        <v>5.7634066764150278</v>
      </c>
      <c r="D6002" s="3">
        <f t="shared" si="269"/>
        <v>0.15977492028492729</v>
      </c>
    </row>
    <row r="6003" spans="1:4" x14ac:dyDescent="0.2">
      <c r="A6003" s="2">
        <v>60.07</v>
      </c>
      <c r="B6003" s="14">
        <f t="shared" si="270"/>
        <v>2.7713076212705499E-2</v>
      </c>
      <c r="C6003" s="3">
        <f t="shared" si="268"/>
        <v>5.7596086107686197</v>
      </c>
      <c r="D6003" s="3">
        <f t="shared" si="269"/>
        <v>0.1596164723855856</v>
      </c>
    </row>
    <row r="6004" spans="1:4" x14ac:dyDescent="0.2">
      <c r="A6004" s="2">
        <v>60.08</v>
      </c>
      <c r="B6004" s="14">
        <f t="shared" si="270"/>
        <v>2.7703851588915602E-2</v>
      </c>
      <c r="C6004" s="3">
        <f t="shared" si="268"/>
        <v>5.755813673097701</v>
      </c>
      <c r="D6004" s="3">
        <f t="shared" si="269"/>
        <v>0.15945820777294989</v>
      </c>
    </row>
    <row r="6005" spans="1:4" x14ac:dyDescent="0.2">
      <c r="A6005" s="2">
        <v>60.09</v>
      </c>
      <c r="B6005" s="14">
        <f t="shared" si="270"/>
        <v>2.7694631570146292E-2</v>
      </c>
      <c r="C6005" s="3">
        <f t="shared" si="268"/>
        <v>5.7520218603115936</v>
      </c>
      <c r="D6005" s="3">
        <f t="shared" si="269"/>
        <v>0.15930012620475706</v>
      </c>
    </row>
    <row r="6006" spans="1:4" x14ac:dyDescent="0.2">
      <c r="A6006" s="2">
        <v>60.1</v>
      </c>
      <c r="B6006" s="14">
        <f t="shared" si="270"/>
        <v>2.7685416153332885E-2</v>
      </c>
      <c r="C6006" s="3">
        <f t="shared" si="268"/>
        <v>5.7482331693232096</v>
      </c>
      <c r="D6006" s="3">
        <f t="shared" si="269"/>
        <v>0.15914222743910467</v>
      </c>
    </row>
    <row r="6007" spans="1:4" x14ac:dyDescent="0.2">
      <c r="A6007" s="2">
        <v>60.11</v>
      </c>
      <c r="B6007" s="14">
        <f t="shared" si="270"/>
        <v>2.7676205335413342E-2</v>
      </c>
      <c r="C6007" s="3">
        <f t="shared" si="268"/>
        <v>5.7444475970489659</v>
      </c>
      <c r="D6007" s="3">
        <f t="shared" si="269"/>
        <v>0.15898451123444893</v>
      </c>
    </row>
    <row r="6008" spans="1:4" x14ac:dyDescent="0.2">
      <c r="A6008" s="2">
        <v>60.12</v>
      </c>
      <c r="B6008" s="14">
        <f t="shared" si="270"/>
        <v>2.7666999113327997E-2</v>
      </c>
      <c r="C6008" s="3">
        <f t="shared" si="268"/>
        <v>5.7406651404088915</v>
      </c>
      <c r="D6008" s="3">
        <f t="shared" si="269"/>
        <v>0.15882697734960574</v>
      </c>
    </row>
    <row r="6009" spans="1:4" x14ac:dyDescent="0.2">
      <c r="A6009" s="2">
        <v>60.13</v>
      </c>
      <c r="B6009" s="14">
        <f t="shared" si="270"/>
        <v>2.7657797484019937E-2</v>
      </c>
      <c r="C6009" s="3">
        <f t="shared" si="268"/>
        <v>5.7368857963265185</v>
      </c>
      <c r="D6009" s="3">
        <f t="shared" si="269"/>
        <v>0.1586696255437493</v>
      </c>
    </row>
    <row r="6010" spans="1:4" x14ac:dyDescent="0.2">
      <c r="A6010" s="2">
        <v>60.14</v>
      </c>
      <c r="B6010" s="14">
        <f t="shared" si="270"/>
        <v>2.7648600444434668E-2</v>
      </c>
      <c r="C6010" s="3">
        <f t="shared" si="268"/>
        <v>5.7331095617289307</v>
      </c>
      <c r="D6010" s="3">
        <f t="shared" si="269"/>
        <v>0.15851245557641117</v>
      </c>
    </row>
    <row r="6011" spans="1:4" x14ac:dyDescent="0.2">
      <c r="A6011" s="2">
        <v>60.15</v>
      </c>
      <c r="B6011" s="14">
        <f t="shared" si="270"/>
        <v>2.7639407991520218E-2</v>
      </c>
      <c r="C6011" s="3">
        <f t="shared" si="268"/>
        <v>5.7293364335467736</v>
      </c>
      <c r="D6011" s="3">
        <f t="shared" si="269"/>
        <v>0.15835546720748064</v>
      </c>
    </row>
    <row r="6012" spans="1:4" x14ac:dyDescent="0.2">
      <c r="A6012" s="2">
        <v>60.16</v>
      </c>
      <c r="B6012" s="14">
        <f t="shared" si="270"/>
        <v>2.7630220122227236E-2</v>
      </c>
      <c r="C6012" s="3">
        <f t="shared" si="268"/>
        <v>5.7255664087141991</v>
      </c>
      <c r="D6012" s="3">
        <f t="shared" si="269"/>
        <v>0.15819866019720338</v>
      </c>
    </row>
    <row r="6013" spans="1:4" x14ac:dyDescent="0.2">
      <c r="A6013" s="2">
        <v>60.17</v>
      </c>
      <c r="B6013" s="14">
        <f t="shared" si="270"/>
        <v>2.7621036833508868E-2</v>
      </c>
      <c r="C6013" s="3">
        <f t="shared" si="268"/>
        <v>5.7217994841688977</v>
      </c>
      <c r="D6013" s="3">
        <f t="shared" si="269"/>
        <v>0.15804203430618116</v>
      </c>
    </row>
    <row r="6014" spans="1:4" x14ac:dyDescent="0.2">
      <c r="A6014" s="2">
        <v>60.18</v>
      </c>
      <c r="B6014" s="14">
        <f t="shared" si="270"/>
        <v>2.7611858122320747E-2</v>
      </c>
      <c r="C6014" s="3">
        <f t="shared" si="268"/>
        <v>5.7180356568520967</v>
      </c>
      <c r="D6014" s="3">
        <f t="shared" si="269"/>
        <v>0.15788558929537122</v>
      </c>
    </row>
    <row r="6015" spans="1:4" x14ac:dyDescent="0.2">
      <c r="A6015" s="2">
        <v>60.19</v>
      </c>
      <c r="B6015" s="14">
        <f t="shared" si="270"/>
        <v>2.7602683985621101E-2</v>
      </c>
      <c r="C6015" s="3">
        <f t="shared" si="268"/>
        <v>5.7142749237085333</v>
      </c>
      <c r="D6015" s="3">
        <f t="shared" si="269"/>
        <v>0.15772932492608577</v>
      </c>
    </row>
    <row r="6016" spans="1:4" x14ac:dyDescent="0.2">
      <c r="A6016" s="2">
        <v>60.2</v>
      </c>
      <c r="B6016" s="14">
        <f t="shared" si="270"/>
        <v>2.7593514420370623E-2</v>
      </c>
      <c r="C6016" s="3">
        <f t="shared" si="268"/>
        <v>5.7105172816864576</v>
      </c>
      <c r="D6016" s="3">
        <f t="shared" si="269"/>
        <v>0.15757324095999092</v>
      </c>
    </row>
    <row r="6017" spans="1:4" x14ac:dyDescent="0.2">
      <c r="A6017" s="2">
        <v>60.21</v>
      </c>
      <c r="B6017" s="14">
        <f t="shared" si="270"/>
        <v>2.7584349423532602E-2</v>
      </c>
      <c r="C6017" s="3">
        <f t="shared" si="268"/>
        <v>5.7067627277376447</v>
      </c>
      <c r="D6017" s="3">
        <f t="shared" si="269"/>
        <v>0.15741733715910725</v>
      </c>
    </row>
    <row r="6018" spans="1:4" x14ac:dyDescent="0.2">
      <c r="A6018" s="2">
        <v>60.22</v>
      </c>
      <c r="B6018" s="14">
        <f t="shared" si="270"/>
        <v>2.7575188992072799E-2</v>
      </c>
      <c r="C6018" s="3">
        <f t="shared" si="268"/>
        <v>5.7030112588173445</v>
      </c>
      <c r="D6018" s="3">
        <f t="shared" si="269"/>
        <v>0.15726161328580729</v>
      </c>
    </row>
    <row r="6019" spans="1:4" x14ac:dyDescent="0.2">
      <c r="A6019" s="2">
        <v>60.23</v>
      </c>
      <c r="B6019" s="14">
        <f t="shared" si="270"/>
        <v>2.7566033122959452E-2</v>
      </c>
      <c r="C6019" s="3">
        <f t="shared" si="268"/>
        <v>5.6992628718843301</v>
      </c>
      <c r="D6019" s="3">
        <f t="shared" si="269"/>
        <v>0.15710606910281646</v>
      </c>
    </row>
    <row r="6020" spans="1:4" x14ac:dyDescent="0.2">
      <c r="A6020" s="2">
        <v>60.24</v>
      </c>
      <c r="B6020" s="14">
        <f t="shared" si="270"/>
        <v>2.7556881813163459E-2</v>
      </c>
      <c r="C6020" s="3">
        <f t="shared" si="268"/>
        <v>5.6955175639008822</v>
      </c>
      <c r="D6020" s="3">
        <f t="shared" si="269"/>
        <v>0.15695070437321326</v>
      </c>
    </row>
    <row r="6021" spans="1:4" x14ac:dyDescent="0.2">
      <c r="A6021" s="2">
        <v>60.25</v>
      </c>
      <c r="B6021" s="14">
        <f t="shared" si="270"/>
        <v>2.754773505965805E-2</v>
      </c>
      <c r="C6021" s="3">
        <f t="shared" si="268"/>
        <v>5.6917753318327691</v>
      </c>
      <c r="D6021" s="3">
        <f t="shared" si="269"/>
        <v>0.15679551886042639</v>
      </c>
    </row>
    <row r="6022" spans="1:4" x14ac:dyDescent="0.2">
      <c r="A6022" s="2">
        <v>60.26</v>
      </c>
      <c r="B6022" s="14">
        <f t="shared" si="270"/>
        <v>2.7538592859419109E-2</v>
      </c>
      <c r="C6022" s="3">
        <f t="shared" ref="C6022:C6085" si="271">374200000/(A6022^5*(EXP(14380/(A6022*3000))-1))</f>
        <v>5.6880361726492161</v>
      </c>
      <c r="D6022" s="3">
        <f t="shared" ref="D6022:D6085" si="272">B6022*C6022</f>
        <v>0.15664051232823531</v>
      </c>
    </row>
    <row r="6023" spans="1:4" x14ac:dyDescent="0.2">
      <c r="A6023" s="2">
        <v>60.27</v>
      </c>
      <c r="B6023" s="14">
        <f t="shared" si="270"/>
        <v>2.7529455209424944E-2</v>
      </c>
      <c r="C6023" s="3">
        <f t="shared" si="271"/>
        <v>5.6843000833229667</v>
      </c>
      <c r="D6023" s="3">
        <f t="shared" si="272"/>
        <v>0.15648568454077008</v>
      </c>
    </row>
    <row r="6024" spans="1:4" x14ac:dyDescent="0.2">
      <c r="A6024" s="2">
        <v>60.28</v>
      </c>
      <c r="B6024" s="14">
        <f t="shared" si="270"/>
        <v>2.7520322106656437E-2</v>
      </c>
      <c r="C6024" s="3">
        <f t="shared" si="271"/>
        <v>5.6805670608302465</v>
      </c>
      <c r="D6024" s="3">
        <f t="shared" si="272"/>
        <v>0.15633103526251102</v>
      </c>
    </row>
    <row r="6025" spans="1:4" x14ac:dyDescent="0.2">
      <c r="A6025" s="2">
        <v>60.29</v>
      </c>
      <c r="B6025" s="14">
        <f t="shared" si="270"/>
        <v>2.7511193548096887E-2</v>
      </c>
      <c r="C6025" s="3">
        <f t="shared" si="271"/>
        <v>5.6768371021507198</v>
      </c>
      <c r="D6025" s="3">
        <f t="shared" si="272"/>
        <v>0.15617656425828591</v>
      </c>
    </row>
    <row r="6026" spans="1:4" x14ac:dyDescent="0.2">
      <c r="A6026" s="2">
        <v>60.3</v>
      </c>
      <c r="B6026" s="14">
        <f t="shared" si="270"/>
        <v>2.7502069530732198E-2</v>
      </c>
      <c r="C6026" s="3">
        <f t="shared" si="271"/>
        <v>5.6731102042675303</v>
      </c>
      <c r="D6026" s="3">
        <f t="shared" si="272"/>
        <v>0.15602227129327195</v>
      </c>
    </row>
    <row r="6027" spans="1:4" x14ac:dyDescent="0.2">
      <c r="A6027" s="2">
        <v>60.31</v>
      </c>
      <c r="B6027" s="14">
        <f t="shared" si="270"/>
        <v>2.7492950051550637E-2</v>
      </c>
      <c r="C6027" s="3">
        <f t="shared" si="271"/>
        <v>5.6693863641673339</v>
      </c>
      <c r="D6027" s="3">
        <f t="shared" si="272"/>
        <v>0.15586815613299479</v>
      </c>
    </row>
    <row r="6028" spans="1:4" x14ac:dyDescent="0.2">
      <c r="A6028" s="2">
        <v>60.32</v>
      </c>
      <c r="B6028" s="14">
        <f t="shared" si="270"/>
        <v>2.7483835107543146E-2</v>
      </c>
      <c r="C6028" s="3">
        <f t="shared" si="271"/>
        <v>5.6656655788401782</v>
      </c>
      <c r="D6028" s="3">
        <f t="shared" si="272"/>
        <v>0.15571421854332645</v>
      </c>
    </row>
    <row r="6029" spans="1:4" x14ac:dyDescent="0.2">
      <c r="A6029" s="2">
        <v>60.33</v>
      </c>
      <c r="B6029" s="14">
        <f t="shared" si="270"/>
        <v>2.7474724695702987E-2</v>
      </c>
      <c r="C6029" s="3">
        <f t="shared" si="271"/>
        <v>5.6619478452796264</v>
      </c>
      <c r="D6029" s="3">
        <f t="shared" si="272"/>
        <v>0.15556045829048645</v>
      </c>
    </row>
    <row r="6030" spans="1:4" x14ac:dyDescent="0.2">
      <c r="A6030" s="2">
        <v>60.34</v>
      </c>
      <c r="B6030" s="14">
        <f t="shared" si="270"/>
        <v>2.7465618813026022E-2</v>
      </c>
      <c r="C6030" s="3">
        <f t="shared" si="271"/>
        <v>5.6582331604826344</v>
      </c>
      <c r="D6030" s="3">
        <f t="shared" si="272"/>
        <v>0.15540687514103954</v>
      </c>
    </row>
    <row r="6031" spans="1:4" x14ac:dyDescent="0.2">
      <c r="A6031" s="2">
        <v>60.35</v>
      </c>
      <c r="B6031" s="14">
        <f t="shared" si="270"/>
        <v>2.7456517456510576E-2</v>
      </c>
      <c r="C6031" s="3">
        <f t="shared" si="271"/>
        <v>5.6545215214496602</v>
      </c>
      <c r="D6031" s="3">
        <f t="shared" si="272"/>
        <v>0.15525346886189734</v>
      </c>
    </row>
    <row r="6032" spans="1:4" x14ac:dyDescent="0.2">
      <c r="A6032" s="2">
        <v>60.36</v>
      </c>
      <c r="B6032" s="14">
        <f t="shared" si="270"/>
        <v>2.7447420623157449E-2</v>
      </c>
      <c r="C6032" s="3">
        <f t="shared" si="271"/>
        <v>5.6508129251845709</v>
      </c>
      <c r="D6032" s="3">
        <f t="shared" si="272"/>
        <v>0.15510023922031566</v>
      </c>
    </row>
    <row r="6033" spans="1:4" x14ac:dyDescent="0.2">
      <c r="A6033" s="2">
        <v>60.37</v>
      </c>
      <c r="B6033" s="14">
        <f t="shared" si="270"/>
        <v>2.7438328309969923E-2</v>
      </c>
      <c r="C6033" s="3">
        <f t="shared" si="271"/>
        <v>5.6471073686946793</v>
      </c>
      <c r="D6033" s="3">
        <f t="shared" si="272"/>
        <v>0.15494718598389498</v>
      </c>
    </row>
    <row r="6034" spans="1:4" x14ac:dyDescent="0.2">
      <c r="A6034" s="2">
        <v>60.38</v>
      </c>
      <c r="B6034" s="14">
        <f t="shared" si="270"/>
        <v>2.7429240513953741E-2</v>
      </c>
      <c r="C6034" s="3">
        <f t="shared" si="271"/>
        <v>5.6434048489907225</v>
      </c>
      <c r="D6034" s="3">
        <f t="shared" si="272"/>
        <v>0.15479430892057933</v>
      </c>
    </row>
    <row r="6035" spans="1:4" x14ac:dyDescent="0.2">
      <c r="A6035" s="2">
        <v>60.39</v>
      </c>
      <c r="B6035" s="14">
        <f t="shared" si="270"/>
        <v>2.7420157232117177E-2</v>
      </c>
      <c r="C6035" s="3">
        <f t="shared" si="271"/>
        <v>5.6397053630869056</v>
      </c>
      <c r="D6035" s="3">
        <f t="shared" si="272"/>
        <v>0.15464160779865743</v>
      </c>
    </row>
    <row r="6036" spans="1:4" x14ac:dyDescent="0.2">
      <c r="A6036" s="2">
        <v>60.4</v>
      </c>
      <c r="B6036" s="14">
        <f t="shared" si="270"/>
        <v>2.7411078461470981E-2</v>
      </c>
      <c r="C6036" s="3">
        <f t="shared" si="271"/>
        <v>5.6360089080007976</v>
      </c>
      <c r="D6036" s="3">
        <f t="shared" si="272"/>
        <v>0.15448908238675924</v>
      </c>
    </row>
    <row r="6037" spans="1:4" x14ac:dyDescent="0.2">
      <c r="A6037" s="2">
        <v>60.41</v>
      </c>
      <c r="B6037" s="14">
        <f t="shared" si="270"/>
        <v>2.7402004199028308E-2</v>
      </c>
      <c r="C6037" s="3">
        <f t="shared" si="271"/>
        <v>5.6323154807534372</v>
      </c>
      <c r="D6037" s="3">
        <f t="shared" si="272"/>
        <v>0.15433673245385784</v>
      </c>
    </row>
    <row r="6038" spans="1:4" x14ac:dyDescent="0.2">
      <c r="A6038" s="2">
        <v>60.42</v>
      </c>
      <c r="B6038" s="14">
        <f t="shared" si="270"/>
        <v>2.7392934441804857E-2</v>
      </c>
      <c r="C6038" s="3">
        <f t="shared" si="271"/>
        <v>5.6286250783692395</v>
      </c>
      <c r="D6038" s="3">
        <f t="shared" si="272"/>
        <v>0.15418455776926732</v>
      </c>
    </row>
    <row r="6039" spans="1:4" x14ac:dyDescent="0.2">
      <c r="A6039" s="2">
        <v>60.43</v>
      </c>
      <c r="B6039" s="14">
        <f t="shared" si="270"/>
        <v>2.7383869186818739E-2</v>
      </c>
      <c r="C6039" s="3">
        <f t="shared" si="271"/>
        <v>5.624937697876085</v>
      </c>
      <c r="D6039" s="3">
        <f t="shared" si="272"/>
        <v>0.15403255810264405</v>
      </c>
    </row>
    <row r="6040" spans="1:4" x14ac:dyDescent="0.2">
      <c r="A6040" s="2">
        <v>60.44</v>
      </c>
      <c r="B6040" s="14">
        <f t="shared" si="270"/>
        <v>2.7374808431090577E-2</v>
      </c>
      <c r="C6040" s="3">
        <f t="shared" si="271"/>
        <v>5.6212533363052017</v>
      </c>
      <c r="D6040" s="3">
        <f t="shared" si="272"/>
        <v>0.15388073322398368</v>
      </c>
    </row>
    <row r="6041" spans="1:4" x14ac:dyDescent="0.2">
      <c r="A6041" s="2">
        <v>60.45</v>
      </c>
      <c r="B6041" s="14">
        <f t="shared" si="270"/>
        <v>2.736575217164346E-2</v>
      </c>
      <c r="C6041" s="3">
        <f t="shared" si="271"/>
        <v>5.617571990691232</v>
      </c>
      <c r="D6041" s="3">
        <f t="shared" si="272"/>
        <v>0.15372908290362206</v>
      </c>
    </row>
    <row r="6042" spans="1:4" x14ac:dyDescent="0.2">
      <c r="A6042" s="2">
        <v>60.46</v>
      </c>
      <c r="B6042" s="14">
        <f t="shared" si="270"/>
        <v>2.7356700405502893E-2</v>
      </c>
      <c r="C6042" s="3">
        <f t="shared" si="271"/>
        <v>5.6138936580722678</v>
      </c>
      <c r="D6042" s="3">
        <f t="shared" si="272"/>
        <v>0.15357760691223574</v>
      </c>
    </row>
    <row r="6043" spans="1:4" x14ac:dyDescent="0.2">
      <c r="A6043" s="2">
        <v>60.47</v>
      </c>
      <c r="B6043" s="14">
        <f t="shared" si="270"/>
        <v>2.7347653129696874E-2</v>
      </c>
      <c r="C6043" s="3">
        <f t="shared" si="271"/>
        <v>5.6102183354897175</v>
      </c>
      <c r="D6043" s="3">
        <f t="shared" si="272"/>
        <v>0.15342630502083815</v>
      </c>
    </row>
    <row r="6044" spans="1:4" x14ac:dyDescent="0.2">
      <c r="A6044" s="2">
        <v>60.48</v>
      </c>
      <c r="B6044" s="14">
        <f t="shared" si="270"/>
        <v>2.7338610341255832E-2</v>
      </c>
      <c r="C6044" s="3">
        <f t="shared" si="271"/>
        <v>5.6065460199884303</v>
      </c>
      <c r="D6044" s="3">
        <f t="shared" si="272"/>
        <v>0.15327517700078241</v>
      </c>
    </row>
    <row r="6045" spans="1:4" x14ac:dyDescent="0.2">
      <c r="A6045" s="2">
        <v>60.49</v>
      </c>
      <c r="B6045" s="14">
        <f t="shared" si="270"/>
        <v>2.7329572037212688E-2</v>
      </c>
      <c r="C6045" s="3">
        <f t="shared" si="271"/>
        <v>5.6028767086166145</v>
      </c>
      <c r="D6045" s="3">
        <f t="shared" si="272"/>
        <v>0.15312422262375888</v>
      </c>
    </row>
    <row r="6046" spans="1:4" x14ac:dyDescent="0.2">
      <c r="A6046" s="2">
        <v>60.5</v>
      </c>
      <c r="B6046" s="14">
        <f t="shared" si="270"/>
        <v>2.7320538214602827E-2</v>
      </c>
      <c r="C6046" s="3">
        <f t="shared" si="271"/>
        <v>5.5992103984258597</v>
      </c>
      <c r="D6046" s="3">
        <f t="shared" si="272"/>
        <v>0.15297344166179522</v>
      </c>
    </row>
    <row r="6047" spans="1:4" x14ac:dyDescent="0.2">
      <c r="A6047" s="2">
        <v>60.51</v>
      </c>
      <c r="B6047" s="14">
        <f t="shared" si="270"/>
        <v>2.7311508870463984E-2</v>
      </c>
      <c r="C6047" s="3">
        <f t="shared" si="271"/>
        <v>5.5955470864711714</v>
      </c>
      <c r="D6047" s="3">
        <f t="shared" si="272"/>
        <v>0.15282283388725629</v>
      </c>
    </row>
    <row r="6048" spans="1:4" x14ac:dyDescent="0.2">
      <c r="A6048" s="2">
        <v>60.52</v>
      </c>
      <c r="B6048" s="14">
        <f t="shared" si="270"/>
        <v>2.7302484001836456E-2</v>
      </c>
      <c r="C6048" s="3">
        <f t="shared" si="271"/>
        <v>5.5918867698108707</v>
      </c>
      <c r="D6048" s="3">
        <f t="shared" si="272"/>
        <v>0.15267239907284225</v>
      </c>
    </row>
    <row r="6049" spans="1:4" x14ac:dyDescent="0.2">
      <c r="A6049" s="2">
        <v>60.53</v>
      </c>
      <c r="B6049" s="14">
        <f t="shared" si="270"/>
        <v>2.7293463605762937E-2</v>
      </c>
      <c r="C6049" s="3">
        <f t="shared" si="271"/>
        <v>5.5882294455066708</v>
      </c>
      <c r="D6049" s="3">
        <f t="shared" si="272"/>
        <v>0.15252213699158912</v>
      </c>
    </row>
    <row r="6050" spans="1:4" x14ac:dyDescent="0.2">
      <c r="A6050" s="2">
        <v>60.54</v>
      </c>
      <c r="B6050" s="14">
        <f t="shared" si="270"/>
        <v>2.7284447679288549E-2</v>
      </c>
      <c r="C6050" s="3">
        <f t="shared" si="271"/>
        <v>5.5845751106236303</v>
      </c>
      <c r="D6050" s="3">
        <f t="shared" si="272"/>
        <v>0.1523720474168675</v>
      </c>
    </row>
    <row r="6051" spans="1:4" x14ac:dyDescent="0.2">
      <c r="A6051" s="2">
        <v>60.55</v>
      </c>
      <c r="B6051" s="14">
        <f t="shared" si="270"/>
        <v>2.7275436219460891E-2</v>
      </c>
      <c r="C6051" s="3">
        <f t="shared" si="271"/>
        <v>5.580923762230209</v>
      </c>
      <c r="D6051" s="3">
        <f t="shared" si="272"/>
        <v>0.15222213012238378</v>
      </c>
    </row>
    <row r="6052" spans="1:4" x14ac:dyDescent="0.2">
      <c r="A6052" s="2">
        <v>60.56</v>
      </c>
      <c r="B6052" s="14">
        <f t="shared" ref="B6052:B6115" si="273">10^(2-2*LOG(A6052))</f>
        <v>2.726642922332994E-2</v>
      </c>
      <c r="C6052" s="3">
        <f t="shared" si="271"/>
        <v>5.5772753973981564</v>
      </c>
      <c r="D6052" s="3">
        <f t="shared" si="272"/>
        <v>0.1520723848821762</v>
      </c>
    </row>
    <row r="6053" spans="1:4" x14ac:dyDescent="0.2">
      <c r="A6053" s="2">
        <v>60.57</v>
      </c>
      <c r="B6053" s="14">
        <f t="shared" si="273"/>
        <v>2.7257426687948165E-2</v>
      </c>
      <c r="C6053" s="3">
        <f t="shared" si="271"/>
        <v>5.5736300132026209</v>
      </c>
      <c r="D6053" s="3">
        <f t="shared" si="272"/>
        <v>0.15192281147061801</v>
      </c>
    </row>
    <row r="6054" spans="1:4" x14ac:dyDescent="0.2">
      <c r="A6054" s="2">
        <v>60.58</v>
      </c>
      <c r="B6054" s="14">
        <f t="shared" si="273"/>
        <v>2.7248428610370471E-2</v>
      </c>
      <c r="C6054" s="3">
        <f t="shared" si="271"/>
        <v>5.569987606722079</v>
      </c>
      <c r="D6054" s="3">
        <f t="shared" si="272"/>
        <v>0.15177340966241484</v>
      </c>
    </row>
    <row r="6055" spans="1:4" x14ac:dyDescent="0.2">
      <c r="A6055" s="2">
        <v>60.59</v>
      </c>
      <c r="B6055" s="14">
        <f t="shared" si="273"/>
        <v>2.7239434987654125E-2</v>
      </c>
      <c r="C6055" s="3">
        <f t="shared" si="271"/>
        <v>5.5663481750383426</v>
      </c>
      <c r="D6055" s="3">
        <f t="shared" si="272"/>
        <v>0.15162417923260413</v>
      </c>
    </row>
    <row r="6056" spans="1:4" x14ac:dyDescent="0.2">
      <c r="A6056" s="2">
        <v>60.6</v>
      </c>
      <c r="B6056" s="14">
        <f t="shared" si="273"/>
        <v>2.7230445816858889E-2</v>
      </c>
      <c r="C6056" s="3">
        <f t="shared" si="271"/>
        <v>5.5627117152365706</v>
      </c>
      <c r="D6056" s="3">
        <f t="shared" si="272"/>
        <v>0.1514751199565556</v>
      </c>
    </row>
    <row r="6057" spans="1:4" x14ac:dyDescent="0.2">
      <c r="A6057" s="2">
        <v>60.61</v>
      </c>
      <c r="B6057" s="14">
        <f t="shared" si="273"/>
        <v>2.7221461095046966E-2</v>
      </c>
      <c r="C6057" s="3">
        <f t="shared" si="271"/>
        <v>5.5590782244052326</v>
      </c>
      <c r="D6057" s="3">
        <f t="shared" si="272"/>
        <v>0.1513262316099698</v>
      </c>
    </row>
    <row r="6058" spans="1:4" x14ac:dyDescent="0.2">
      <c r="A6058" s="2">
        <v>60.62</v>
      </c>
      <c r="B6058" s="14">
        <f t="shared" si="273"/>
        <v>2.7212480819282878E-2</v>
      </c>
      <c r="C6058" s="3">
        <f t="shared" si="271"/>
        <v>5.5554476996361579</v>
      </c>
      <c r="D6058" s="3">
        <f t="shared" si="272"/>
        <v>0.15117751396887813</v>
      </c>
    </row>
    <row r="6059" spans="1:4" x14ac:dyDescent="0.2">
      <c r="A6059" s="2">
        <v>60.63</v>
      </c>
      <c r="B6059" s="14">
        <f t="shared" si="273"/>
        <v>2.7203504986633674E-2</v>
      </c>
      <c r="C6059" s="3">
        <f t="shared" si="271"/>
        <v>5.5518201380244738</v>
      </c>
      <c r="D6059" s="3">
        <f t="shared" si="272"/>
        <v>0.15102896680964203</v>
      </c>
    </row>
    <row r="6060" spans="1:4" x14ac:dyDescent="0.2">
      <c r="A6060" s="2">
        <v>60.64</v>
      </c>
      <c r="B6060" s="14">
        <f t="shared" si="273"/>
        <v>2.7194533594168777E-2</v>
      </c>
      <c r="C6060" s="3">
        <f t="shared" si="271"/>
        <v>5.5481955366686133</v>
      </c>
      <c r="D6060" s="3">
        <f t="shared" si="272"/>
        <v>0.15088058990895187</v>
      </c>
    </row>
    <row r="6061" spans="1:4" x14ac:dyDescent="0.2">
      <c r="A6061" s="2">
        <v>60.65</v>
      </c>
      <c r="B6061" s="14">
        <f t="shared" si="273"/>
        <v>2.7185566638960029E-2</v>
      </c>
      <c r="C6061" s="3">
        <f t="shared" si="271"/>
        <v>5.5445738926703632</v>
      </c>
      <c r="D6061" s="3">
        <f t="shared" si="272"/>
        <v>0.15073238304382816</v>
      </c>
    </row>
    <row r="6062" spans="1:4" x14ac:dyDescent="0.2">
      <c r="A6062" s="2">
        <v>60.66</v>
      </c>
      <c r="B6062" s="14">
        <f t="shared" si="273"/>
        <v>2.7176604118081676E-2</v>
      </c>
      <c r="C6062" s="3">
        <f t="shared" si="271"/>
        <v>5.540955203134807</v>
      </c>
      <c r="D6062" s="3">
        <f t="shared" si="272"/>
        <v>0.15058434599161949</v>
      </c>
    </row>
    <row r="6063" spans="1:4" x14ac:dyDescent="0.2">
      <c r="A6063" s="2">
        <v>60.67</v>
      </c>
      <c r="B6063" s="14">
        <f t="shared" si="273"/>
        <v>2.7167646028610416E-2</v>
      </c>
      <c r="C6063" s="3">
        <f t="shared" si="271"/>
        <v>5.5373394651702883</v>
      </c>
      <c r="D6063" s="3">
        <f t="shared" si="272"/>
        <v>0.15043647853000131</v>
      </c>
    </row>
    <row r="6064" spans="1:4" x14ac:dyDescent="0.2">
      <c r="A6064" s="2">
        <v>60.68</v>
      </c>
      <c r="B6064" s="14">
        <f t="shared" si="273"/>
        <v>2.7158692367625262E-2</v>
      </c>
      <c r="C6064" s="3">
        <f t="shared" si="271"/>
        <v>5.5337266758885288</v>
      </c>
      <c r="D6064" s="3">
        <f t="shared" si="272"/>
        <v>0.1502887804369781</v>
      </c>
    </row>
    <row r="6065" spans="1:4" x14ac:dyDescent="0.2">
      <c r="A6065" s="2">
        <v>60.69</v>
      </c>
      <c r="B6065" s="14">
        <f t="shared" si="273"/>
        <v>2.7149743132207766E-2</v>
      </c>
      <c r="C6065" s="3">
        <f t="shared" si="271"/>
        <v>5.5301168324044871</v>
      </c>
      <c r="D6065" s="3">
        <f t="shared" si="272"/>
        <v>0.15014125149088028</v>
      </c>
    </row>
    <row r="6066" spans="1:4" x14ac:dyDescent="0.2">
      <c r="A6066" s="2">
        <v>60.7</v>
      </c>
      <c r="B6066" s="14">
        <f t="shared" si="273"/>
        <v>2.7140798319441752E-2</v>
      </c>
      <c r="C6066" s="3">
        <f t="shared" si="271"/>
        <v>5.5265099318364355</v>
      </c>
      <c r="D6066" s="3">
        <f t="shared" si="272"/>
        <v>0.14999389147036449</v>
      </c>
    </row>
    <row r="6067" spans="1:4" x14ac:dyDescent="0.2">
      <c r="A6067" s="2">
        <v>60.71</v>
      </c>
      <c r="B6067" s="14">
        <f t="shared" si="273"/>
        <v>2.7131857926413549E-2</v>
      </c>
      <c r="C6067" s="3">
        <f t="shared" si="271"/>
        <v>5.5229059713059447</v>
      </c>
      <c r="D6067" s="3">
        <f t="shared" si="272"/>
        <v>0.14984670015441393</v>
      </c>
    </row>
    <row r="6068" spans="1:4" x14ac:dyDescent="0.2">
      <c r="A6068" s="2">
        <v>60.72</v>
      </c>
      <c r="B6068" s="14">
        <f t="shared" si="273"/>
        <v>2.7122921950211858E-2</v>
      </c>
      <c r="C6068" s="3">
        <f t="shared" si="271"/>
        <v>5.519304947937834</v>
      </c>
      <c r="D6068" s="3">
        <f t="shared" si="272"/>
        <v>0.14969967732233599</v>
      </c>
    </row>
    <row r="6069" spans="1:4" x14ac:dyDescent="0.2">
      <c r="A6069" s="2">
        <v>60.73</v>
      </c>
      <c r="B6069" s="14">
        <f t="shared" si="273"/>
        <v>2.7113990387927708E-2</v>
      </c>
      <c r="C6069" s="3">
        <f t="shared" si="271"/>
        <v>5.515706858860252</v>
      </c>
      <c r="D6069" s="3">
        <f t="shared" si="272"/>
        <v>0.1495528227537638</v>
      </c>
    </row>
    <row r="6070" spans="1:4" x14ac:dyDescent="0.2">
      <c r="A6070" s="2">
        <v>60.74</v>
      </c>
      <c r="B6070" s="14">
        <f t="shared" si="273"/>
        <v>2.7105063236654632E-2</v>
      </c>
      <c r="C6070" s="3">
        <f t="shared" si="271"/>
        <v>5.5121117012045895</v>
      </c>
      <c r="D6070" s="3">
        <f t="shared" si="272"/>
        <v>0.14940613622865434</v>
      </c>
    </row>
    <row r="6071" spans="1:4" x14ac:dyDescent="0.2">
      <c r="A6071" s="2">
        <v>60.75</v>
      </c>
      <c r="B6071" s="14">
        <f t="shared" si="273"/>
        <v>2.7096140493488442E-2</v>
      </c>
      <c r="C6071" s="3">
        <f t="shared" si="271"/>
        <v>5.5085194721055029</v>
      </c>
      <c r="D6071" s="3">
        <f t="shared" si="272"/>
        <v>0.1492596175272875</v>
      </c>
    </row>
    <row r="6072" spans="1:4" x14ac:dyDescent="0.2">
      <c r="A6072" s="2">
        <v>60.76</v>
      </c>
      <c r="B6072" s="14">
        <f t="shared" si="273"/>
        <v>2.7087222155527443E-2</v>
      </c>
      <c r="C6072" s="3">
        <f t="shared" si="271"/>
        <v>5.5049301687009597</v>
      </c>
      <c r="D6072" s="3">
        <f t="shared" si="272"/>
        <v>0.14911326643026807</v>
      </c>
    </row>
    <row r="6073" spans="1:4" x14ac:dyDescent="0.2">
      <c r="A6073" s="2">
        <v>60.77</v>
      </c>
      <c r="B6073" s="14">
        <f t="shared" si="273"/>
        <v>2.7078308219872265E-2</v>
      </c>
      <c r="C6073" s="3">
        <f t="shared" si="271"/>
        <v>5.5013437881321234</v>
      </c>
      <c r="D6073" s="3">
        <f t="shared" si="272"/>
        <v>0.1489670827185213</v>
      </c>
    </row>
    <row r="6074" spans="1:4" x14ac:dyDescent="0.2">
      <c r="A6074" s="2">
        <v>60.78</v>
      </c>
      <c r="B6074" s="14">
        <f t="shared" si="273"/>
        <v>2.7069398683625963E-2</v>
      </c>
      <c r="C6074" s="3">
        <f t="shared" si="271"/>
        <v>5.4977603275434621</v>
      </c>
      <c r="D6074" s="3">
        <f t="shared" si="272"/>
        <v>0.14882106617329605</v>
      </c>
    </row>
    <row r="6075" spans="1:4" x14ac:dyDescent="0.2">
      <c r="A6075" s="2">
        <v>60.79</v>
      </c>
      <c r="B6075" s="14">
        <f t="shared" si="273"/>
        <v>2.7060493543893914E-2</v>
      </c>
      <c r="C6075" s="3">
        <f t="shared" si="271"/>
        <v>5.4941797840827009</v>
      </c>
      <c r="D6075" s="3">
        <f t="shared" si="272"/>
        <v>0.14867521657616239</v>
      </c>
    </row>
    <row r="6076" spans="1:4" x14ac:dyDescent="0.2">
      <c r="A6076" s="2">
        <v>60.8</v>
      </c>
      <c r="B6076" s="14">
        <f t="shared" si="273"/>
        <v>2.7051592797783932E-2</v>
      </c>
      <c r="C6076" s="3">
        <f t="shared" si="271"/>
        <v>5.4906021549007891</v>
      </c>
      <c r="D6076" s="3">
        <f t="shared" si="272"/>
        <v>0.14852953370901112</v>
      </c>
    </row>
    <row r="6077" spans="1:4" x14ac:dyDescent="0.2">
      <c r="A6077" s="2">
        <v>60.81</v>
      </c>
      <c r="B6077" s="14">
        <f t="shared" si="273"/>
        <v>2.7042696442406179E-2</v>
      </c>
      <c r="C6077" s="3">
        <f t="shared" si="271"/>
        <v>5.4870274371519248</v>
      </c>
      <c r="D6077" s="3">
        <f t="shared" si="272"/>
        <v>0.14838401735405346</v>
      </c>
    </row>
    <row r="6078" spans="1:4" x14ac:dyDescent="0.2">
      <c r="A6078" s="2">
        <v>60.82</v>
      </c>
      <c r="B6078" s="14">
        <f t="shared" si="273"/>
        <v>2.7033804474873208E-2</v>
      </c>
      <c r="C6078" s="3">
        <f t="shared" si="271"/>
        <v>5.483455627993572</v>
      </c>
      <c r="D6078" s="3">
        <f t="shared" si="272"/>
        <v>0.14823866729382132</v>
      </c>
    </row>
    <row r="6079" spans="1:4" x14ac:dyDescent="0.2">
      <c r="A6079" s="2">
        <v>60.83</v>
      </c>
      <c r="B6079" s="14">
        <f t="shared" si="273"/>
        <v>2.7024916892299949E-2</v>
      </c>
      <c r="C6079" s="3">
        <f t="shared" si="271"/>
        <v>5.4798867245864136</v>
      </c>
      <c r="D6079" s="3">
        <f t="shared" si="272"/>
        <v>0.14809348331116559</v>
      </c>
    </row>
    <row r="6080" spans="1:4" x14ac:dyDescent="0.2">
      <c r="A6080" s="2">
        <v>60.84</v>
      </c>
      <c r="B6080" s="14">
        <f t="shared" si="273"/>
        <v>2.7016033691803658E-2</v>
      </c>
      <c r="C6080" s="3">
        <f t="shared" si="271"/>
        <v>5.4763207240943652</v>
      </c>
      <c r="D6080" s="3">
        <f t="shared" si="272"/>
        <v>0.14794846518925597</v>
      </c>
    </row>
    <row r="6081" spans="1:4" x14ac:dyDescent="0.2">
      <c r="A6081" s="2">
        <v>60.85</v>
      </c>
      <c r="B6081" s="14">
        <f t="shared" si="273"/>
        <v>2.7007154870504056E-2</v>
      </c>
      <c r="C6081" s="3">
        <f t="shared" si="271"/>
        <v>5.4727576236845854</v>
      </c>
      <c r="D6081" s="3">
        <f t="shared" si="272"/>
        <v>0.14780361271158135</v>
      </c>
    </row>
    <row r="6082" spans="1:4" x14ac:dyDescent="0.2">
      <c r="A6082" s="2">
        <v>60.86</v>
      </c>
      <c r="B6082" s="14">
        <f t="shared" si="273"/>
        <v>2.699828042552313E-2</v>
      </c>
      <c r="C6082" s="3">
        <f t="shared" si="271"/>
        <v>5.4691974205274247</v>
      </c>
      <c r="D6082" s="3">
        <f t="shared" si="272"/>
        <v>0.14765892566194716</v>
      </c>
    </row>
    <row r="6083" spans="1:4" x14ac:dyDescent="0.2">
      <c r="A6083" s="2">
        <v>60.87</v>
      </c>
      <c r="B6083" s="14">
        <f t="shared" si="273"/>
        <v>2.6989410353985291E-2</v>
      </c>
      <c r="C6083" s="3">
        <f t="shared" si="271"/>
        <v>5.4656401117964704</v>
      </c>
      <c r="D6083" s="3">
        <f t="shared" si="272"/>
        <v>0.14751440382447698</v>
      </c>
    </row>
    <row r="6084" spans="1:4" x14ac:dyDescent="0.2">
      <c r="A6084" s="2">
        <v>60.88</v>
      </c>
      <c r="B6084" s="14">
        <f t="shared" si="273"/>
        <v>2.6980544653017219E-2</v>
      </c>
      <c r="C6084" s="3">
        <f t="shared" si="271"/>
        <v>5.4620856946685521</v>
      </c>
      <c r="D6084" s="3">
        <f t="shared" si="272"/>
        <v>0.14737004698361145</v>
      </c>
    </row>
    <row r="6085" spans="1:4" x14ac:dyDescent="0.2">
      <c r="A6085" s="2">
        <v>60.89</v>
      </c>
      <c r="B6085" s="14">
        <f t="shared" si="273"/>
        <v>2.6971683319748124E-2</v>
      </c>
      <c r="C6085" s="3">
        <f t="shared" si="271"/>
        <v>5.4585341663236928</v>
      </c>
      <c r="D6085" s="3">
        <f t="shared" si="272"/>
        <v>0.14722585492410797</v>
      </c>
    </row>
    <row r="6086" spans="1:4" x14ac:dyDescent="0.2">
      <c r="A6086" s="2">
        <v>60.9</v>
      </c>
      <c r="B6086" s="14">
        <f t="shared" si="273"/>
        <v>2.6962826351309442E-2</v>
      </c>
      <c r="C6086" s="3">
        <f t="shared" ref="C6086:C6149" si="274">374200000/(A6086^5*(EXP(14380/(A6086*3000))-1))</f>
        <v>5.4549855239450986</v>
      </c>
      <c r="D6086" s="3">
        <f t="shared" ref="D6086:D6149" si="275">B6086*C6086</f>
        <v>0.14708182743103845</v>
      </c>
    </row>
    <row r="6087" spans="1:4" x14ac:dyDescent="0.2">
      <c r="A6087" s="2">
        <v>60.91</v>
      </c>
      <c r="B6087" s="14">
        <f t="shared" si="273"/>
        <v>2.6953973744834978E-2</v>
      </c>
      <c r="C6087" s="3">
        <f t="shared" si="274"/>
        <v>5.4514397647192299</v>
      </c>
      <c r="D6087" s="3">
        <f t="shared" si="275"/>
        <v>0.1469379642897915</v>
      </c>
    </row>
    <row r="6088" spans="1:4" x14ac:dyDescent="0.2">
      <c r="A6088" s="2">
        <v>60.92</v>
      </c>
      <c r="B6088" s="14">
        <f t="shared" si="273"/>
        <v>2.6945125497460885E-2</v>
      </c>
      <c r="C6088" s="3">
        <f t="shared" si="274"/>
        <v>5.4478968858356822</v>
      </c>
      <c r="D6088" s="3">
        <f t="shared" si="275"/>
        <v>0.14679426528606879</v>
      </c>
    </row>
    <row r="6089" spans="1:4" x14ac:dyDescent="0.2">
      <c r="A6089" s="2">
        <v>60.93</v>
      </c>
      <c r="B6089" s="14">
        <f t="shared" si="273"/>
        <v>2.6936281606325749E-2</v>
      </c>
      <c r="C6089" s="3">
        <f t="shared" si="274"/>
        <v>5.4443568844873083</v>
      </c>
      <c r="D6089" s="3">
        <f t="shared" si="275"/>
        <v>0.14665073020588845</v>
      </c>
    </row>
    <row r="6090" spans="1:4" x14ac:dyDescent="0.2">
      <c r="A6090" s="2">
        <v>60.94</v>
      </c>
      <c r="B6090" s="14">
        <f t="shared" si="273"/>
        <v>2.6927442068570395E-2</v>
      </c>
      <c r="C6090" s="3">
        <f t="shared" si="274"/>
        <v>5.4408197578701119</v>
      </c>
      <c r="D6090" s="3">
        <f t="shared" si="275"/>
        <v>0.14650735883558064</v>
      </c>
    </row>
    <row r="6091" spans="1:4" x14ac:dyDescent="0.2">
      <c r="A6091" s="2">
        <v>60.95</v>
      </c>
      <c r="B6091" s="14">
        <f t="shared" si="273"/>
        <v>2.6918606881338059E-2</v>
      </c>
      <c r="C6091" s="3">
        <f t="shared" si="274"/>
        <v>5.4372855031833005</v>
      </c>
      <c r="D6091" s="3">
        <f t="shared" si="275"/>
        <v>0.14636415096178967</v>
      </c>
    </row>
    <row r="6092" spans="1:4" x14ac:dyDescent="0.2">
      <c r="A6092" s="2">
        <v>60.96</v>
      </c>
      <c r="B6092" s="14">
        <f t="shared" si="273"/>
        <v>2.6909776041774282E-2</v>
      </c>
      <c r="C6092" s="3">
        <f t="shared" si="274"/>
        <v>5.4337541176292659</v>
      </c>
      <c r="D6092" s="3">
        <f t="shared" si="275"/>
        <v>0.14622110637147237</v>
      </c>
    </row>
    <row r="6093" spans="1:4" x14ac:dyDescent="0.2">
      <c r="A6093" s="2">
        <v>60.97</v>
      </c>
      <c r="B6093" s="14">
        <f t="shared" si="273"/>
        <v>2.6900949547027E-2</v>
      </c>
      <c r="C6093" s="3">
        <f t="shared" si="274"/>
        <v>5.4302255984135792</v>
      </c>
      <c r="D6093" s="3">
        <f t="shared" si="275"/>
        <v>0.1460782248518982</v>
      </c>
    </row>
    <row r="6094" spans="1:4" x14ac:dyDescent="0.2">
      <c r="A6094" s="2">
        <v>60.98</v>
      </c>
      <c r="B6094" s="14">
        <f t="shared" si="273"/>
        <v>2.6892127394246443E-2</v>
      </c>
      <c r="C6094" s="3">
        <f t="shared" si="274"/>
        <v>5.4266999427449623</v>
      </c>
      <c r="D6094" s="3">
        <f t="shared" si="275"/>
        <v>0.14593550619064741</v>
      </c>
    </row>
    <row r="6095" spans="1:4" x14ac:dyDescent="0.2">
      <c r="A6095" s="2">
        <v>60.99</v>
      </c>
      <c r="B6095" s="14">
        <f t="shared" si="273"/>
        <v>2.6883309580585154E-2</v>
      </c>
      <c r="C6095" s="3">
        <f t="shared" si="274"/>
        <v>5.4231771478353341</v>
      </c>
      <c r="D6095" s="3">
        <f t="shared" si="275"/>
        <v>0.14579295017561211</v>
      </c>
    </row>
    <row r="6096" spans="1:4" x14ac:dyDescent="0.2">
      <c r="A6096" s="2">
        <v>61</v>
      </c>
      <c r="B6096" s="14">
        <f t="shared" si="273"/>
        <v>2.6874496103198049E-2</v>
      </c>
      <c r="C6096" s="3">
        <f t="shared" si="274"/>
        <v>5.4196572108998033</v>
      </c>
      <c r="D6096" s="3">
        <f t="shared" si="275"/>
        <v>0.14565055659499596</v>
      </c>
    </row>
    <row r="6097" spans="1:4" x14ac:dyDescent="0.2">
      <c r="A6097" s="2">
        <v>61.01</v>
      </c>
      <c r="B6097" s="14">
        <f t="shared" si="273"/>
        <v>2.6865686959242411E-2</v>
      </c>
      <c r="C6097" s="3">
        <f t="shared" si="274"/>
        <v>5.416140129156565</v>
      </c>
      <c r="D6097" s="3">
        <f t="shared" si="275"/>
        <v>0.14550832523731103</v>
      </c>
    </row>
    <row r="6098" spans="1:4" x14ac:dyDescent="0.2">
      <c r="A6098" s="2">
        <v>61.02</v>
      </c>
      <c r="B6098" s="14">
        <f t="shared" si="273"/>
        <v>2.6856882145877749E-2</v>
      </c>
      <c r="C6098" s="3">
        <f t="shared" si="274"/>
        <v>5.4126258998270238</v>
      </c>
      <c r="D6098" s="3">
        <f t="shared" si="275"/>
        <v>0.14536625589137989</v>
      </c>
    </row>
    <row r="6099" spans="1:4" x14ac:dyDescent="0.2">
      <c r="A6099" s="2">
        <v>61.03</v>
      </c>
      <c r="B6099" s="14">
        <f t="shared" si="273"/>
        <v>2.6848081660266036E-2</v>
      </c>
      <c r="C6099" s="3">
        <f t="shared" si="274"/>
        <v>5.4091145201357582</v>
      </c>
      <c r="D6099" s="3">
        <f t="shared" si="275"/>
        <v>0.14522434834633557</v>
      </c>
    </row>
    <row r="6100" spans="1:4" x14ac:dyDescent="0.2">
      <c r="A6100" s="2">
        <v>61.04</v>
      </c>
      <c r="B6100" s="14">
        <f t="shared" si="273"/>
        <v>2.6839285499571423E-2</v>
      </c>
      <c r="C6100" s="3">
        <f t="shared" si="274"/>
        <v>5.4056059873104587</v>
      </c>
      <c r="D6100" s="3">
        <f t="shared" si="275"/>
        <v>0.14508260239161805</v>
      </c>
    </row>
    <row r="6101" spans="1:4" x14ac:dyDescent="0.2">
      <c r="A6101" s="2">
        <v>61.05</v>
      </c>
      <c r="B6101" s="14">
        <f t="shared" si="273"/>
        <v>2.6830493660960492E-2</v>
      </c>
      <c r="C6101" s="3">
        <f t="shared" si="274"/>
        <v>5.4021002985819733</v>
      </c>
      <c r="D6101" s="3">
        <f t="shared" si="275"/>
        <v>0.14494101781697641</v>
      </c>
    </row>
    <row r="6102" spans="1:4" x14ac:dyDescent="0.2">
      <c r="A6102" s="2">
        <v>61.06</v>
      </c>
      <c r="B6102" s="14">
        <f t="shared" si="273"/>
        <v>2.6821706141602095E-2</v>
      </c>
      <c r="C6102" s="3">
        <f t="shared" si="274"/>
        <v>5.3985974511842789</v>
      </c>
      <c r="D6102" s="3">
        <f t="shared" si="275"/>
        <v>0.14479959441246679</v>
      </c>
    </row>
    <row r="6103" spans="1:4" x14ac:dyDescent="0.2">
      <c r="A6103" s="2">
        <v>61.07</v>
      </c>
      <c r="B6103" s="14">
        <f t="shared" si="273"/>
        <v>2.6812922938667393E-2</v>
      </c>
      <c r="C6103" s="3">
        <f t="shared" si="274"/>
        <v>5.3950974423545093</v>
      </c>
      <c r="D6103" s="3">
        <f t="shared" si="275"/>
        <v>0.14465833196845301</v>
      </c>
    </row>
    <row r="6104" spans="1:4" x14ac:dyDescent="0.2">
      <c r="A6104" s="2">
        <v>61.08</v>
      </c>
      <c r="B6104" s="14">
        <f t="shared" si="273"/>
        <v>2.6804144049329907E-2</v>
      </c>
      <c r="C6104" s="3">
        <f t="shared" si="274"/>
        <v>5.3916002693329519</v>
      </c>
      <c r="D6104" s="3">
        <f t="shared" si="275"/>
        <v>0.14451723027560637</v>
      </c>
    </row>
    <row r="6105" spans="1:4" x14ac:dyDescent="0.2">
      <c r="A6105" s="2">
        <v>61.09</v>
      </c>
      <c r="B6105" s="14">
        <f t="shared" si="273"/>
        <v>2.6795369470765461E-2</v>
      </c>
      <c r="C6105" s="3">
        <f t="shared" si="274"/>
        <v>5.3881059293629461</v>
      </c>
      <c r="D6105" s="3">
        <f t="shared" si="275"/>
        <v>0.14437628912490225</v>
      </c>
    </row>
    <row r="6106" spans="1:4" x14ac:dyDescent="0.2">
      <c r="A6106" s="2">
        <v>61.1</v>
      </c>
      <c r="B6106" s="14">
        <f t="shared" si="273"/>
        <v>2.6786599200152129E-2</v>
      </c>
      <c r="C6106" s="3">
        <f t="shared" si="274"/>
        <v>5.3846144196910597</v>
      </c>
      <c r="D6106" s="3">
        <f t="shared" si="275"/>
        <v>0.14423550830762416</v>
      </c>
    </row>
    <row r="6107" spans="1:4" x14ac:dyDescent="0.2">
      <c r="A6107" s="2">
        <v>61.11</v>
      </c>
      <c r="B6107" s="14">
        <f t="shared" si="273"/>
        <v>2.6777833234670412E-2</v>
      </c>
      <c r="C6107" s="3">
        <f t="shared" si="274"/>
        <v>5.3811257375669017</v>
      </c>
      <c r="D6107" s="3">
        <f t="shared" si="275"/>
        <v>0.14409488761535932</v>
      </c>
    </row>
    <row r="6108" spans="1:4" x14ac:dyDescent="0.2">
      <c r="A6108" s="2">
        <v>61.12</v>
      </c>
      <c r="B6108" s="14">
        <f t="shared" si="273"/>
        <v>2.6769071571502975E-2</v>
      </c>
      <c r="C6108" s="3">
        <f t="shared" si="274"/>
        <v>5.3776398802432412</v>
      </c>
      <c r="D6108" s="3">
        <f t="shared" si="275"/>
        <v>0.14395442684000001</v>
      </c>
    </row>
    <row r="6109" spans="1:4" x14ac:dyDescent="0.2">
      <c r="A6109" s="2">
        <v>61.13</v>
      </c>
      <c r="B6109" s="14">
        <f t="shared" si="273"/>
        <v>2.6760314207834878E-2</v>
      </c>
      <c r="C6109" s="3">
        <f t="shared" si="274"/>
        <v>5.3741568449759427</v>
      </c>
      <c r="D6109" s="3">
        <f t="shared" si="275"/>
        <v>0.14381412577374278</v>
      </c>
    </row>
    <row r="6110" spans="1:4" x14ac:dyDescent="0.2">
      <c r="A6110" s="2">
        <v>61.14</v>
      </c>
      <c r="B6110" s="14">
        <f t="shared" si="273"/>
        <v>2.6751561140853475E-2</v>
      </c>
      <c r="C6110" s="3">
        <f t="shared" si="274"/>
        <v>5.3706766290239845</v>
      </c>
      <c r="D6110" s="3">
        <f t="shared" si="275"/>
        <v>0.14367398420908795</v>
      </c>
    </row>
    <row r="6111" spans="1:4" x14ac:dyDescent="0.2">
      <c r="A6111" s="2">
        <v>61.15</v>
      </c>
      <c r="B6111" s="14">
        <f t="shared" si="273"/>
        <v>2.6742812367748423E-2</v>
      </c>
      <c r="C6111" s="3">
        <f t="shared" si="274"/>
        <v>5.3671992296494455</v>
      </c>
      <c r="D6111" s="3">
        <f t="shared" si="275"/>
        <v>0.143534001938839</v>
      </c>
    </row>
    <row r="6112" spans="1:4" x14ac:dyDescent="0.2">
      <c r="A6112" s="2">
        <v>61.16</v>
      </c>
      <c r="B6112" s="14">
        <f t="shared" si="273"/>
        <v>2.6734067885711657E-2</v>
      </c>
      <c r="C6112" s="3">
        <f t="shared" si="274"/>
        <v>5.3637246441175108</v>
      </c>
      <c r="D6112" s="3">
        <f t="shared" si="275"/>
        <v>0.14339417875610214</v>
      </c>
    </row>
    <row r="6113" spans="1:4" x14ac:dyDescent="0.2">
      <c r="A6113" s="2">
        <v>61.17</v>
      </c>
      <c r="B6113" s="14">
        <f t="shared" si="273"/>
        <v>2.6725327691937355E-2</v>
      </c>
      <c r="C6113" s="3">
        <f t="shared" si="274"/>
        <v>5.3602528696964722</v>
      </c>
      <c r="D6113" s="3">
        <f t="shared" si="275"/>
        <v>0.1432545144542858</v>
      </c>
    </row>
    <row r="6114" spans="1:4" x14ac:dyDescent="0.2">
      <c r="A6114" s="2">
        <v>61.18</v>
      </c>
      <c r="B6114" s="14">
        <f t="shared" si="273"/>
        <v>2.6716591783622096E-2</v>
      </c>
      <c r="C6114" s="3">
        <f t="shared" si="274"/>
        <v>5.3567839036576901</v>
      </c>
      <c r="D6114" s="3">
        <f t="shared" si="275"/>
        <v>0.14311500882710013</v>
      </c>
    </row>
    <row r="6115" spans="1:4" x14ac:dyDescent="0.2">
      <c r="A6115" s="2">
        <v>61.19</v>
      </c>
      <c r="B6115" s="14">
        <f t="shared" si="273"/>
        <v>2.6707860157964704E-2</v>
      </c>
      <c r="C6115" s="3">
        <f t="shared" si="274"/>
        <v>5.3533177432756629</v>
      </c>
      <c r="D6115" s="3">
        <f t="shared" si="275"/>
        <v>0.1429756616685576</v>
      </c>
    </row>
    <row r="6116" spans="1:4" x14ac:dyDescent="0.2">
      <c r="A6116" s="2">
        <v>61.2</v>
      </c>
      <c r="B6116" s="14">
        <f t="shared" ref="B6116:B6179" si="276">10^(2-2*LOG(A6116))</f>
        <v>2.6699132812166262E-2</v>
      </c>
      <c r="C6116" s="3">
        <f t="shared" si="274"/>
        <v>5.3498543858278982</v>
      </c>
      <c r="D6116" s="3">
        <f t="shared" si="275"/>
        <v>0.14283647277296921</v>
      </c>
    </row>
    <row r="6117" spans="1:4" x14ac:dyDescent="0.2">
      <c r="A6117" s="2">
        <v>61.21</v>
      </c>
      <c r="B6117" s="14">
        <f t="shared" si="276"/>
        <v>2.6690409743430139E-2</v>
      </c>
      <c r="C6117" s="3">
        <f t="shared" si="274"/>
        <v>5.3463938285950503</v>
      </c>
      <c r="D6117" s="3">
        <f t="shared" si="275"/>
        <v>0.1426974419349481</v>
      </c>
    </row>
    <row r="6118" spans="1:4" x14ac:dyDescent="0.2">
      <c r="A6118" s="2">
        <v>61.22</v>
      </c>
      <c r="B6118" s="14">
        <f t="shared" si="276"/>
        <v>2.6681690948962087E-2</v>
      </c>
      <c r="C6118" s="3">
        <f t="shared" si="274"/>
        <v>5.3429360688608396</v>
      </c>
      <c r="D6118" s="3">
        <f t="shared" si="275"/>
        <v>0.14255856894940733</v>
      </c>
    </row>
    <row r="6119" spans="1:4" x14ac:dyDescent="0.2">
      <c r="A6119" s="2">
        <v>61.23</v>
      </c>
      <c r="B6119" s="14">
        <f t="shared" si="276"/>
        <v>2.6672976425969993E-2</v>
      </c>
      <c r="C6119" s="3">
        <f t="shared" si="274"/>
        <v>5.3394811039120258</v>
      </c>
      <c r="D6119" s="3">
        <f t="shared" si="275"/>
        <v>0.14241985361155771</v>
      </c>
    </row>
    <row r="6120" spans="1:4" x14ac:dyDescent="0.2">
      <c r="A6120" s="2">
        <v>61.24</v>
      </c>
      <c r="B6120" s="14">
        <f t="shared" si="276"/>
        <v>2.6664266171664116E-2</v>
      </c>
      <c r="C6120" s="3">
        <f t="shared" si="274"/>
        <v>5.3360289310384692</v>
      </c>
      <c r="D6120" s="3">
        <f t="shared" si="275"/>
        <v>0.14228129571691009</v>
      </c>
    </row>
    <row r="6121" spans="1:4" x14ac:dyDescent="0.2">
      <c r="A6121" s="2">
        <v>61.25</v>
      </c>
      <c r="B6121" s="14">
        <f t="shared" si="276"/>
        <v>2.665556018325696E-2</v>
      </c>
      <c r="C6121" s="3">
        <f t="shared" si="274"/>
        <v>5.332579547533097</v>
      </c>
      <c r="D6121" s="3">
        <f t="shared" si="275"/>
        <v>0.14214289506127364</v>
      </c>
    </row>
    <row r="6122" spans="1:4" x14ac:dyDescent="0.2">
      <c r="A6122" s="2">
        <v>61.26</v>
      </c>
      <c r="B6122" s="14">
        <f t="shared" si="276"/>
        <v>2.6646858457963347E-2</v>
      </c>
      <c r="C6122" s="3">
        <f t="shared" si="274"/>
        <v>5.3291329506918732</v>
      </c>
      <c r="D6122" s="3">
        <f t="shared" si="275"/>
        <v>0.14200465144075491</v>
      </c>
    </row>
    <row r="6123" spans="1:4" x14ac:dyDescent="0.2">
      <c r="A6123" s="2">
        <v>61.27</v>
      </c>
      <c r="B6123" s="14">
        <f t="shared" si="276"/>
        <v>2.6638160993000298E-2</v>
      </c>
      <c r="C6123" s="3">
        <f t="shared" si="274"/>
        <v>5.3256891378138409</v>
      </c>
      <c r="D6123" s="3">
        <f t="shared" si="275"/>
        <v>0.14186656465175804</v>
      </c>
    </row>
    <row r="6124" spans="1:4" x14ac:dyDescent="0.2">
      <c r="A6124" s="2">
        <v>61.28</v>
      </c>
      <c r="B6124" s="14">
        <f t="shared" si="276"/>
        <v>2.6629467785587193E-2</v>
      </c>
      <c r="C6124" s="3">
        <f t="shared" si="274"/>
        <v>5.3222481062010933</v>
      </c>
      <c r="D6124" s="3">
        <f t="shared" si="275"/>
        <v>0.14172863449098447</v>
      </c>
    </row>
    <row r="6125" spans="1:4" x14ac:dyDescent="0.2">
      <c r="A6125" s="2">
        <v>61.29</v>
      </c>
      <c r="B6125" s="14">
        <f t="shared" si="276"/>
        <v>2.6620778832945571E-2</v>
      </c>
      <c r="C6125" s="3">
        <f t="shared" si="274"/>
        <v>5.3188098531587595</v>
      </c>
      <c r="D6125" s="3">
        <f t="shared" si="275"/>
        <v>0.14159086075543104</v>
      </c>
    </row>
    <row r="6126" spans="1:4" x14ac:dyDescent="0.2">
      <c r="A6126" s="2">
        <v>61.3</v>
      </c>
      <c r="B6126" s="14">
        <f t="shared" si="276"/>
        <v>2.6612094132299355E-2</v>
      </c>
      <c r="C6126" s="3">
        <f t="shared" si="274"/>
        <v>5.3153743759950549</v>
      </c>
      <c r="D6126" s="3">
        <f t="shared" si="275"/>
        <v>0.14145324324239233</v>
      </c>
    </row>
    <row r="6127" spans="1:4" x14ac:dyDescent="0.2">
      <c r="A6127" s="2">
        <v>61.31</v>
      </c>
      <c r="B6127" s="14">
        <f t="shared" si="276"/>
        <v>2.6603413680874627E-2</v>
      </c>
      <c r="C6127" s="3">
        <f t="shared" si="274"/>
        <v>5.3119416720211587</v>
      </c>
      <c r="D6127" s="3">
        <f t="shared" si="275"/>
        <v>0.14131578174945572</v>
      </c>
    </row>
    <row r="6128" spans="1:4" x14ac:dyDescent="0.2">
      <c r="A6128" s="2">
        <v>61.32</v>
      </c>
      <c r="B6128" s="14">
        <f t="shared" si="276"/>
        <v>2.6594737475899848E-2</v>
      </c>
      <c r="C6128" s="3">
        <f t="shared" si="274"/>
        <v>5.3085117385513838</v>
      </c>
      <c r="D6128" s="3">
        <f t="shared" si="275"/>
        <v>0.14117847607450673</v>
      </c>
    </row>
    <row r="6129" spans="1:4" x14ac:dyDescent="0.2">
      <c r="A6129" s="2">
        <v>61.33</v>
      </c>
      <c r="B6129" s="14">
        <f t="shared" si="276"/>
        <v>2.6586065514605593E-2</v>
      </c>
      <c r="C6129" s="3">
        <f t="shared" si="274"/>
        <v>5.3050845729030023</v>
      </c>
      <c r="D6129" s="3">
        <f t="shared" si="275"/>
        <v>0.14104132601572264</v>
      </c>
    </row>
    <row r="6130" spans="1:4" x14ac:dyDescent="0.2">
      <c r="A6130" s="2">
        <v>61.34</v>
      </c>
      <c r="B6130" s="14">
        <f t="shared" si="276"/>
        <v>2.6577397794224796E-2</v>
      </c>
      <c r="C6130" s="3">
        <f t="shared" si="274"/>
        <v>5.3016601723963293</v>
      </c>
      <c r="D6130" s="3">
        <f t="shared" si="275"/>
        <v>0.14090433137157565</v>
      </c>
    </row>
    <row r="6131" spans="1:4" x14ac:dyDescent="0.2">
      <c r="A6131" s="2">
        <v>61.35</v>
      </c>
      <c r="B6131" s="14">
        <f t="shared" si="276"/>
        <v>2.6568734311992664E-2</v>
      </c>
      <c r="C6131" s="3">
        <f t="shared" si="274"/>
        <v>5.2982385343547636</v>
      </c>
      <c r="D6131" s="3">
        <f t="shared" si="275"/>
        <v>0.14076749194083313</v>
      </c>
    </row>
    <row r="6132" spans="1:4" x14ac:dyDescent="0.2">
      <c r="A6132" s="2">
        <v>61.36</v>
      </c>
      <c r="B6132" s="14">
        <f t="shared" si="276"/>
        <v>2.656007506514655E-2</v>
      </c>
      <c r="C6132" s="3">
        <f t="shared" si="274"/>
        <v>5.2948196561046519</v>
      </c>
      <c r="D6132" s="3">
        <f t="shared" si="275"/>
        <v>0.140630807522553</v>
      </c>
    </row>
    <row r="6133" spans="1:4" x14ac:dyDescent="0.2">
      <c r="A6133" s="2">
        <v>61.37</v>
      </c>
      <c r="B6133" s="14">
        <f t="shared" si="276"/>
        <v>2.6551420050926148E-2</v>
      </c>
      <c r="C6133" s="3">
        <f t="shared" si="274"/>
        <v>5.2914035349753892</v>
      </c>
      <c r="D6133" s="3">
        <f t="shared" si="275"/>
        <v>0.14049427791608704</v>
      </c>
    </row>
    <row r="6134" spans="1:4" x14ac:dyDescent="0.2">
      <c r="A6134" s="2">
        <v>61.38</v>
      </c>
      <c r="B6134" s="14">
        <f t="shared" si="276"/>
        <v>2.6542769266573375E-2</v>
      </c>
      <c r="C6134" s="3">
        <f t="shared" si="274"/>
        <v>5.2879901682993866</v>
      </c>
      <c r="D6134" s="3">
        <f t="shared" si="275"/>
        <v>0.14035790292107914</v>
      </c>
    </row>
    <row r="6135" spans="1:4" x14ac:dyDescent="0.2">
      <c r="A6135" s="2">
        <v>61.39</v>
      </c>
      <c r="B6135" s="14">
        <f t="shared" si="276"/>
        <v>2.6534122709332395E-2</v>
      </c>
      <c r="C6135" s="3">
        <f t="shared" si="274"/>
        <v>5.2845795534120796</v>
      </c>
      <c r="D6135" s="3">
        <f t="shared" si="275"/>
        <v>0.1402216823374651</v>
      </c>
    </row>
    <row r="6136" spans="1:4" x14ac:dyDescent="0.2">
      <c r="A6136" s="2">
        <v>61.4</v>
      </c>
      <c r="B6136" s="14">
        <f t="shared" si="276"/>
        <v>2.6525480376449594E-2</v>
      </c>
      <c r="C6136" s="3">
        <f t="shared" si="274"/>
        <v>5.2811716876518888</v>
      </c>
      <c r="D6136" s="3">
        <f t="shared" si="275"/>
        <v>0.14008561596547137</v>
      </c>
    </row>
    <row r="6137" spans="1:4" x14ac:dyDescent="0.2">
      <c r="A6137" s="2">
        <v>61.41</v>
      </c>
      <c r="B6137" s="14">
        <f t="shared" si="276"/>
        <v>2.651684226517368E-2</v>
      </c>
      <c r="C6137" s="3">
        <f t="shared" si="274"/>
        <v>5.277766568360243</v>
      </c>
      <c r="D6137" s="3">
        <f t="shared" si="275"/>
        <v>0.13994970360561554</v>
      </c>
    </row>
    <row r="6138" spans="1:4" x14ac:dyDescent="0.2">
      <c r="A6138" s="2">
        <v>61.42</v>
      </c>
      <c r="B6138" s="14">
        <f t="shared" si="276"/>
        <v>2.6508208372755439E-2</v>
      </c>
      <c r="C6138" s="3">
        <f t="shared" si="274"/>
        <v>5.2743641928815528</v>
      </c>
      <c r="D6138" s="3">
        <f t="shared" si="275"/>
        <v>0.13981394505870426</v>
      </c>
    </row>
    <row r="6139" spans="1:4" x14ac:dyDescent="0.2">
      <c r="A6139" s="2">
        <v>61.43</v>
      </c>
      <c r="B6139" s="14">
        <f t="shared" si="276"/>
        <v>2.6499578696448089E-2</v>
      </c>
      <c r="C6139" s="3">
        <f t="shared" si="274"/>
        <v>5.2709645585632687</v>
      </c>
      <c r="D6139" s="3">
        <f t="shared" si="275"/>
        <v>0.1396783401258361</v>
      </c>
    </row>
    <row r="6140" spans="1:4" x14ac:dyDescent="0.2">
      <c r="A6140" s="2">
        <v>61.44</v>
      </c>
      <c r="B6140" s="14">
        <f t="shared" si="276"/>
        <v>2.6490953233506948E-2</v>
      </c>
      <c r="C6140" s="3">
        <f t="shared" si="274"/>
        <v>5.2675676627557939</v>
      </c>
      <c r="D6140" s="3">
        <f t="shared" si="275"/>
        <v>0.13954288860839723</v>
      </c>
    </row>
    <row r="6141" spans="1:4" x14ac:dyDescent="0.2">
      <c r="A6141" s="2">
        <v>61.45</v>
      </c>
      <c r="B6141" s="14">
        <f t="shared" si="276"/>
        <v>2.6482331981189593E-2</v>
      </c>
      <c r="C6141" s="3">
        <f t="shared" si="274"/>
        <v>5.2641735028125245</v>
      </c>
      <c r="D6141" s="3">
        <f t="shared" si="275"/>
        <v>0.13940759030806296</v>
      </c>
    </row>
    <row r="6142" spans="1:4" x14ac:dyDescent="0.2">
      <c r="A6142" s="2">
        <v>61.46</v>
      </c>
      <c r="B6142" s="14">
        <f t="shared" si="276"/>
        <v>2.6473714936755863E-2</v>
      </c>
      <c r="C6142" s="3">
        <f t="shared" si="274"/>
        <v>5.260782076089864</v>
      </c>
      <c r="D6142" s="3">
        <f t="shared" si="275"/>
        <v>0.13927244502679775</v>
      </c>
    </row>
    <row r="6143" spans="1:4" x14ac:dyDescent="0.2">
      <c r="A6143" s="2">
        <v>61.47</v>
      </c>
      <c r="B6143" s="14">
        <f t="shared" si="276"/>
        <v>2.6465102097467833E-2</v>
      </c>
      <c r="C6143" s="3">
        <f t="shared" si="274"/>
        <v>5.2573933799471559</v>
      </c>
      <c r="D6143" s="3">
        <f t="shared" si="275"/>
        <v>0.13913745256685298</v>
      </c>
    </row>
    <row r="6144" spans="1:4" x14ac:dyDescent="0.2">
      <c r="A6144" s="2">
        <v>61.48</v>
      </c>
      <c r="B6144" s="14">
        <f t="shared" si="276"/>
        <v>2.6456493460589762E-2</v>
      </c>
      <c r="C6144" s="3">
        <f t="shared" si="274"/>
        <v>5.2540074117467626</v>
      </c>
      <c r="D6144" s="3">
        <f t="shared" si="275"/>
        <v>0.13900261273076836</v>
      </c>
    </row>
    <row r="6145" spans="1:4" x14ac:dyDescent="0.2">
      <c r="A6145" s="2">
        <v>61.49</v>
      </c>
      <c r="B6145" s="14">
        <f t="shared" si="276"/>
        <v>2.6447889023388155E-2</v>
      </c>
      <c r="C6145" s="3">
        <f t="shared" si="274"/>
        <v>5.2506241688539799</v>
      </c>
      <c r="D6145" s="3">
        <f t="shared" si="275"/>
        <v>0.13886792532136974</v>
      </c>
    </row>
    <row r="6146" spans="1:4" x14ac:dyDescent="0.2">
      <c r="A6146" s="2">
        <v>61.5</v>
      </c>
      <c r="B6146" s="14">
        <f t="shared" si="276"/>
        <v>2.6439288783131714E-2</v>
      </c>
      <c r="C6146" s="3">
        <f t="shared" si="274"/>
        <v>5.2472436486370881</v>
      </c>
      <c r="D6146" s="3">
        <f t="shared" si="275"/>
        <v>0.13873339014176969</v>
      </c>
    </row>
    <row r="6147" spans="1:4" x14ac:dyDescent="0.2">
      <c r="A6147" s="2">
        <v>61.51</v>
      </c>
      <c r="B6147" s="14">
        <f t="shared" si="276"/>
        <v>2.6430692737091446E-2</v>
      </c>
      <c r="C6147" s="3">
        <f t="shared" si="274"/>
        <v>5.2438658484673519</v>
      </c>
      <c r="D6147" s="3">
        <f t="shared" si="275"/>
        <v>0.1385990069953679</v>
      </c>
    </row>
    <row r="6148" spans="1:4" x14ac:dyDescent="0.2">
      <c r="A6148" s="2">
        <v>61.52</v>
      </c>
      <c r="B6148" s="14">
        <f t="shared" si="276"/>
        <v>2.642210088254042E-2</v>
      </c>
      <c r="C6148" s="3">
        <f t="shared" si="274"/>
        <v>5.2404907657189543</v>
      </c>
      <c r="D6148" s="3">
        <f t="shared" si="275"/>
        <v>0.1384647756858477</v>
      </c>
    </row>
    <row r="6149" spans="1:4" x14ac:dyDescent="0.2">
      <c r="A6149" s="2">
        <v>61.53</v>
      </c>
      <c r="B6149" s="14">
        <f t="shared" si="276"/>
        <v>2.6413513216754125E-2</v>
      </c>
      <c r="C6149" s="3">
        <f t="shared" si="274"/>
        <v>5.2371183977690627</v>
      </c>
      <c r="D6149" s="3">
        <f t="shared" si="275"/>
        <v>0.13833069601717932</v>
      </c>
    </row>
    <row r="6150" spans="1:4" x14ac:dyDescent="0.2">
      <c r="A6150" s="2">
        <v>61.54</v>
      </c>
      <c r="B6150" s="14">
        <f t="shared" si="276"/>
        <v>2.6404929737010054E-2</v>
      </c>
      <c r="C6150" s="3">
        <f t="shared" ref="C6150:C6213" si="277">374200000/(A6150^5*(EXP(14380/(A6150*3000))-1))</f>
        <v>5.2337487419978173</v>
      </c>
      <c r="D6150" s="3">
        <f t="shared" ref="D6150:D6213" si="278">B6150*C6150</f>
        <v>0.13819676779361711</v>
      </c>
    </row>
    <row r="6151" spans="1:4" x14ac:dyDescent="0.2">
      <c r="A6151" s="2">
        <v>61.55</v>
      </c>
      <c r="B6151" s="14">
        <f t="shared" si="276"/>
        <v>2.6396350440588068E-2</v>
      </c>
      <c r="C6151" s="3">
        <f t="shared" si="277"/>
        <v>5.2303817957882517</v>
      </c>
      <c r="D6151" s="3">
        <f t="shared" si="278"/>
        <v>0.13806299081969903</v>
      </c>
    </row>
    <row r="6152" spans="1:4" x14ac:dyDescent="0.2">
      <c r="A6152" s="2">
        <v>61.56</v>
      </c>
      <c r="B6152" s="14">
        <f t="shared" si="276"/>
        <v>2.6387775324770175E-2</v>
      </c>
      <c r="C6152" s="3">
        <f t="shared" si="277"/>
        <v>5.2270175565263761</v>
      </c>
      <c r="D6152" s="3">
        <f t="shared" si="278"/>
        <v>0.13792936490024721</v>
      </c>
    </row>
    <row r="6153" spans="1:4" x14ac:dyDescent="0.2">
      <c r="A6153" s="2">
        <v>61.57</v>
      </c>
      <c r="B6153" s="14">
        <f t="shared" si="276"/>
        <v>2.6379204386840577E-2</v>
      </c>
      <c r="C6153" s="3">
        <f t="shared" si="277"/>
        <v>5.2236560216011521</v>
      </c>
      <c r="D6153" s="3">
        <f t="shared" si="278"/>
        <v>0.13779588984036731</v>
      </c>
    </row>
    <row r="6154" spans="1:4" x14ac:dyDescent="0.2">
      <c r="A6154" s="2">
        <v>61.58</v>
      </c>
      <c r="B6154" s="14">
        <f t="shared" si="276"/>
        <v>2.6370637624085699E-2</v>
      </c>
      <c r="C6154" s="3">
        <f t="shared" si="277"/>
        <v>5.2202971884044826</v>
      </c>
      <c r="D6154" s="3">
        <f t="shared" si="278"/>
        <v>0.13766256544544803</v>
      </c>
    </row>
    <row r="6155" spans="1:4" x14ac:dyDescent="0.2">
      <c r="A6155" s="2">
        <v>61.59</v>
      </c>
      <c r="B6155" s="14">
        <f t="shared" si="276"/>
        <v>2.6362075033794188E-2</v>
      </c>
      <c r="C6155" s="3">
        <f t="shared" si="277"/>
        <v>5.2169410543311674</v>
      </c>
      <c r="D6155" s="3">
        <f t="shared" si="278"/>
        <v>0.13752939152115959</v>
      </c>
    </row>
    <row r="6156" spans="1:4" x14ac:dyDescent="0.2">
      <c r="A6156" s="2">
        <v>61.6</v>
      </c>
      <c r="B6156" s="14">
        <f t="shared" si="276"/>
        <v>2.6353516613256869E-2</v>
      </c>
      <c r="C6156" s="3">
        <f t="shared" si="277"/>
        <v>5.2135876167789714</v>
      </c>
      <c r="D6156" s="3">
        <f t="shared" si="278"/>
        <v>0.13739636787345491</v>
      </c>
    </row>
    <row r="6157" spans="1:4" x14ac:dyDescent="0.2">
      <c r="A6157" s="2">
        <v>61.61</v>
      </c>
      <c r="B6157" s="14">
        <f t="shared" si="276"/>
        <v>2.6344962359766744E-2</v>
      </c>
      <c r="C6157" s="3">
        <f t="shared" si="277"/>
        <v>5.2102368731485651</v>
      </c>
      <c r="D6157" s="3">
        <f t="shared" si="278"/>
        <v>0.13726349430856771</v>
      </c>
    </row>
    <row r="6158" spans="1:4" x14ac:dyDescent="0.2">
      <c r="A6158" s="2">
        <v>61.62</v>
      </c>
      <c r="B6158" s="14">
        <f t="shared" si="276"/>
        <v>2.6336412270619065E-2</v>
      </c>
      <c r="C6158" s="3">
        <f t="shared" si="277"/>
        <v>5.2068888208435471</v>
      </c>
      <c r="D6158" s="3">
        <f t="shared" si="278"/>
        <v>0.13713077063301324</v>
      </c>
    </row>
    <row r="6159" spans="1:4" x14ac:dyDescent="0.2">
      <c r="A6159" s="2">
        <v>61.63</v>
      </c>
      <c r="B6159" s="14">
        <f t="shared" si="276"/>
        <v>2.6327866343111218E-2</v>
      </c>
      <c r="C6159" s="3">
        <f t="shared" si="277"/>
        <v>5.2035434572704569</v>
      </c>
      <c r="D6159" s="3">
        <f t="shared" si="278"/>
        <v>0.13699819665358745</v>
      </c>
    </row>
    <row r="6160" spans="1:4" x14ac:dyDescent="0.2">
      <c r="A6160" s="2">
        <v>61.64</v>
      </c>
      <c r="B6160" s="14">
        <f t="shared" si="276"/>
        <v>2.6319324574542842E-2</v>
      </c>
      <c r="C6160" s="3">
        <f t="shared" si="277"/>
        <v>5.2002007798387204</v>
      </c>
      <c r="D6160" s="3">
        <f t="shared" si="278"/>
        <v>0.13686577217736609</v>
      </c>
    </row>
    <row r="6161" spans="1:4" x14ac:dyDescent="0.2">
      <c r="A6161" s="2">
        <v>61.65</v>
      </c>
      <c r="B6161" s="14">
        <f t="shared" si="276"/>
        <v>2.6310786962215733E-2</v>
      </c>
      <c r="C6161" s="3">
        <f t="shared" si="277"/>
        <v>5.1968607859606779</v>
      </c>
      <c r="D6161" s="3">
        <f t="shared" si="278"/>
        <v>0.13673349701170442</v>
      </c>
    </row>
    <row r="6162" spans="1:4" x14ac:dyDescent="0.2">
      <c r="A6162" s="2">
        <v>61.66</v>
      </c>
      <c r="B6162" s="14">
        <f t="shared" si="276"/>
        <v>2.6302253503433862E-2</v>
      </c>
      <c r="C6162" s="3">
        <f t="shared" si="277"/>
        <v>5.1935234730515987</v>
      </c>
      <c r="D6162" s="3">
        <f t="shared" si="278"/>
        <v>0.13660137096423741</v>
      </c>
    </row>
    <row r="6163" spans="1:4" x14ac:dyDescent="0.2">
      <c r="A6163" s="2">
        <v>61.67</v>
      </c>
      <c r="B6163" s="14">
        <f t="shared" si="276"/>
        <v>2.6293724195503392E-2</v>
      </c>
      <c r="C6163" s="3">
        <f t="shared" si="277"/>
        <v>5.1901888385296235</v>
      </c>
      <c r="D6163" s="3">
        <f t="shared" si="278"/>
        <v>0.13646939384287801</v>
      </c>
    </row>
    <row r="6164" spans="1:4" x14ac:dyDescent="0.2">
      <c r="A6164" s="2">
        <v>61.68</v>
      </c>
      <c r="B6164" s="14">
        <f t="shared" si="276"/>
        <v>2.6285199035732721E-2</v>
      </c>
      <c r="C6164" s="3">
        <f t="shared" si="277"/>
        <v>5.1868568798158172</v>
      </c>
      <c r="D6164" s="3">
        <f t="shared" si="278"/>
        <v>0.13633756545581835</v>
      </c>
    </row>
    <row r="6165" spans="1:4" x14ac:dyDescent="0.2">
      <c r="A6165" s="2">
        <v>61.69</v>
      </c>
      <c r="B6165" s="14">
        <f t="shared" si="276"/>
        <v>2.6276678021432364E-2</v>
      </c>
      <c r="C6165" s="3">
        <f t="shared" si="277"/>
        <v>5.1835275943341568</v>
      </c>
      <c r="D6165" s="3">
        <f t="shared" si="278"/>
        <v>0.13620588561152852</v>
      </c>
    </row>
    <row r="6166" spans="1:4" x14ac:dyDescent="0.2">
      <c r="A6166" s="2">
        <v>61.7</v>
      </c>
      <c r="B6166" s="14">
        <f t="shared" si="276"/>
        <v>2.6268161149914999E-2</v>
      </c>
      <c r="C6166" s="3">
        <f t="shared" si="277"/>
        <v>5.1802009795114472</v>
      </c>
      <c r="D6166" s="3">
        <f t="shared" si="278"/>
        <v>0.13607435411875421</v>
      </c>
    </row>
    <row r="6167" spans="1:4" x14ac:dyDescent="0.2">
      <c r="A6167" s="2">
        <v>61.71</v>
      </c>
      <c r="B6167" s="14">
        <f t="shared" si="276"/>
        <v>2.6259648418495582E-2</v>
      </c>
      <c r="C6167" s="3">
        <f t="shared" si="277"/>
        <v>5.176877032777476</v>
      </c>
      <c r="D6167" s="3">
        <f t="shared" si="278"/>
        <v>0.13594297078652115</v>
      </c>
    </row>
    <row r="6168" spans="1:4" x14ac:dyDescent="0.2">
      <c r="A6168" s="2">
        <v>61.72</v>
      </c>
      <c r="B6168" s="14">
        <f t="shared" si="276"/>
        <v>2.6251139824491173E-2</v>
      </c>
      <c r="C6168" s="3">
        <f t="shared" si="277"/>
        <v>5.1735557515648178</v>
      </c>
      <c r="D6168" s="3">
        <f t="shared" si="278"/>
        <v>0.13581173542412855</v>
      </c>
    </row>
    <row r="6169" spans="1:4" x14ac:dyDescent="0.2">
      <c r="A6169" s="2">
        <v>61.73</v>
      </c>
      <c r="B6169" s="14">
        <f t="shared" si="276"/>
        <v>2.6242635365220979E-2</v>
      </c>
      <c r="C6169" s="3">
        <f t="shared" si="277"/>
        <v>5.1702371333090218</v>
      </c>
      <c r="D6169" s="3">
        <f t="shared" si="278"/>
        <v>0.13568064784115408</v>
      </c>
    </row>
    <row r="6170" spans="1:4" x14ac:dyDescent="0.2">
      <c r="A6170" s="2">
        <v>61.74</v>
      </c>
      <c r="B6170" s="14">
        <f t="shared" si="276"/>
        <v>2.623413503800644E-2</v>
      </c>
      <c r="C6170" s="3">
        <f t="shared" si="277"/>
        <v>5.1669211754484259</v>
      </c>
      <c r="D6170" s="3">
        <f t="shared" si="278"/>
        <v>0.13554970784744896</v>
      </c>
    </row>
    <row r="6171" spans="1:4" x14ac:dyDescent="0.2">
      <c r="A6171" s="2">
        <v>61.75</v>
      </c>
      <c r="B6171" s="14">
        <f t="shared" si="276"/>
        <v>2.6225638840171116E-2</v>
      </c>
      <c r="C6171" s="3">
        <f t="shared" si="277"/>
        <v>5.1636078754243169</v>
      </c>
      <c r="D6171" s="3">
        <f t="shared" si="278"/>
        <v>0.13541891525314143</v>
      </c>
    </row>
    <row r="6172" spans="1:4" x14ac:dyDescent="0.2">
      <c r="A6172" s="2">
        <v>61.76</v>
      </c>
      <c r="B6172" s="14">
        <f t="shared" si="276"/>
        <v>2.6217146769040776E-2</v>
      </c>
      <c r="C6172" s="3">
        <f t="shared" si="277"/>
        <v>5.1602972306808219</v>
      </c>
      <c r="D6172" s="3">
        <f t="shared" si="278"/>
        <v>0.13528826986863376</v>
      </c>
    </row>
    <row r="6173" spans="1:4" x14ac:dyDescent="0.2">
      <c r="A6173" s="2">
        <v>61.77</v>
      </c>
      <c r="B6173" s="14">
        <f t="shared" si="276"/>
        <v>2.6208658821943301E-2</v>
      </c>
      <c r="C6173" s="3">
        <f t="shared" si="277"/>
        <v>5.1569892386649023</v>
      </c>
      <c r="D6173" s="3">
        <f t="shared" si="278"/>
        <v>0.13515777150460156</v>
      </c>
    </row>
    <row r="6174" spans="1:4" x14ac:dyDescent="0.2">
      <c r="A6174" s="2">
        <v>61.78</v>
      </c>
      <c r="B6174" s="14">
        <f t="shared" si="276"/>
        <v>2.6200174996208813E-2</v>
      </c>
      <c r="C6174" s="3">
        <f t="shared" si="277"/>
        <v>5.1536838968264522</v>
      </c>
      <c r="D6174" s="3">
        <f t="shared" si="278"/>
        <v>0.13502741997199641</v>
      </c>
    </row>
    <row r="6175" spans="1:4" x14ac:dyDescent="0.2">
      <c r="A6175" s="2">
        <v>61.79</v>
      </c>
      <c r="B6175" s="14">
        <f t="shared" si="276"/>
        <v>2.619169528916953E-2</v>
      </c>
      <c r="C6175" s="3">
        <f t="shared" si="277"/>
        <v>5.1503812026181786</v>
      </c>
      <c r="D6175" s="3">
        <f t="shared" si="278"/>
        <v>0.13489721508204183</v>
      </c>
    </row>
    <row r="6176" spans="1:4" x14ac:dyDescent="0.2">
      <c r="A6176" s="2">
        <v>61.8</v>
      </c>
      <c r="B6176" s="14">
        <f t="shared" si="276"/>
        <v>2.6183219698159829E-2</v>
      </c>
      <c r="C6176" s="3">
        <f t="shared" si="277"/>
        <v>5.1470811534956438</v>
      </c>
      <c r="D6176" s="3">
        <f t="shared" si="278"/>
        <v>0.13476715664623434</v>
      </c>
    </row>
    <row r="6177" spans="1:4" x14ac:dyDescent="0.2">
      <c r="A6177" s="2">
        <v>61.81</v>
      </c>
      <c r="B6177" s="14">
        <f t="shared" si="276"/>
        <v>2.617474822051627E-2</v>
      </c>
      <c r="C6177" s="3">
        <f t="shared" si="277"/>
        <v>5.143783746917264</v>
      </c>
      <c r="D6177" s="3">
        <f t="shared" si="278"/>
        <v>0.13463724447634318</v>
      </c>
    </row>
    <row r="6178" spans="1:4" x14ac:dyDescent="0.2">
      <c r="A6178" s="2">
        <v>61.82</v>
      </c>
      <c r="B6178" s="14">
        <f t="shared" si="276"/>
        <v>2.6166280853577556E-2</v>
      </c>
      <c r="C6178" s="3">
        <f t="shared" si="277"/>
        <v>5.1404889803443314</v>
      </c>
      <c r="D6178" s="3">
        <f t="shared" si="278"/>
        <v>0.1345074783844103</v>
      </c>
    </row>
    <row r="6179" spans="1:4" x14ac:dyDescent="0.2">
      <c r="A6179" s="2">
        <v>61.83</v>
      </c>
      <c r="B6179" s="14">
        <f t="shared" si="276"/>
        <v>2.6157817594684558E-2</v>
      </c>
      <c r="C6179" s="3">
        <f t="shared" si="277"/>
        <v>5.1371968512409687</v>
      </c>
      <c r="D6179" s="3">
        <f t="shared" si="278"/>
        <v>0.13437785818274911</v>
      </c>
    </row>
    <row r="6180" spans="1:4" x14ac:dyDescent="0.2">
      <c r="A6180" s="2">
        <v>61.84</v>
      </c>
      <c r="B6180" s="14">
        <f t="shared" ref="B6180:B6243" si="279">10^(2-2*LOG(A6180))</f>
        <v>2.6149358441180246E-2</v>
      </c>
      <c r="C6180" s="3">
        <f t="shared" si="277"/>
        <v>5.1339073570741185</v>
      </c>
      <c r="D6180" s="3">
        <f t="shared" si="278"/>
        <v>0.13424838368394346</v>
      </c>
    </row>
    <row r="6181" spans="1:4" x14ac:dyDescent="0.2">
      <c r="A6181" s="2">
        <v>61.85</v>
      </c>
      <c r="B6181" s="14">
        <f t="shared" si="279"/>
        <v>2.6140903390409795E-2</v>
      </c>
      <c r="C6181" s="3">
        <f t="shared" si="277"/>
        <v>5.1306204953135737</v>
      </c>
      <c r="D6181" s="3">
        <f t="shared" si="278"/>
        <v>0.13411905470084859</v>
      </c>
    </row>
    <row r="6182" spans="1:4" x14ac:dyDescent="0.2">
      <c r="A6182" s="2">
        <v>61.86</v>
      </c>
      <c r="B6182" s="14">
        <f t="shared" si="279"/>
        <v>2.6132452439720535E-2</v>
      </c>
      <c r="C6182" s="3">
        <f t="shared" si="277"/>
        <v>5.1273362634319737</v>
      </c>
      <c r="D6182" s="3">
        <f t="shared" si="278"/>
        <v>0.13398987104659046</v>
      </c>
    </row>
    <row r="6183" spans="1:4" x14ac:dyDescent="0.2">
      <c r="A6183" s="2">
        <v>61.87</v>
      </c>
      <c r="B6183" s="14">
        <f t="shared" si="279"/>
        <v>2.6124005586461843E-2</v>
      </c>
      <c r="C6183" s="3">
        <f t="shared" si="277"/>
        <v>5.124054658904786</v>
      </c>
      <c r="D6183" s="3">
        <f t="shared" si="278"/>
        <v>0.13386083253456446</v>
      </c>
    </row>
    <row r="6184" spans="1:4" x14ac:dyDescent="0.2">
      <c r="A6184" s="2">
        <v>61.88</v>
      </c>
      <c r="B6184" s="14">
        <f t="shared" si="279"/>
        <v>2.6115562827985331E-2</v>
      </c>
      <c r="C6184" s="3">
        <f t="shared" si="277"/>
        <v>5.1207756792102996</v>
      </c>
      <c r="D6184" s="3">
        <f t="shared" si="278"/>
        <v>0.13373193897843583</v>
      </c>
    </row>
    <row r="6185" spans="1:4" x14ac:dyDescent="0.2">
      <c r="A6185" s="2">
        <v>61.89</v>
      </c>
      <c r="B6185" s="14">
        <f t="shared" si="279"/>
        <v>2.6107124161644769E-2</v>
      </c>
      <c r="C6185" s="3">
        <f t="shared" si="277"/>
        <v>5.1174993218296096</v>
      </c>
      <c r="D6185" s="3">
        <f t="shared" si="278"/>
        <v>0.13360319019213851</v>
      </c>
    </row>
    <row r="6186" spans="1:4" x14ac:dyDescent="0.2">
      <c r="A6186" s="2">
        <v>61.9</v>
      </c>
      <c r="B6186" s="14">
        <f t="shared" si="279"/>
        <v>2.6098689584795953E-2</v>
      </c>
      <c r="C6186" s="3">
        <f t="shared" si="277"/>
        <v>5.1142255842466602</v>
      </c>
      <c r="D6186" s="3">
        <f t="shared" si="278"/>
        <v>0.1334745859898753</v>
      </c>
    </row>
    <row r="6187" spans="1:4" x14ac:dyDescent="0.2">
      <c r="A6187" s="2">
        <v>61.91</v>
      </c>
      <c r="B6187" s="14">
        <f t="shared" si="279"/>
        <v>2.6090259094796887E-2</v>
      </c>
      <c r="C6187" s="3">
        <f t="shared" si="277"/>
        <v>5.1109544639481843</v>
      </c>
      <c r="D6187" s="3">
        <f t="shared" si="278"/>
        <v>0.13334612618611685</v>
      </c>
    </row>
    <row r="6188" spans="1:4" x14ac:dyDescent="0.2">
      <c r="A6188" s="2">
        <v>61.92</v>
      </c>
      <c r="B6188" s="14">
        <f t="shared" si="279"/>
        <v>2.6081832689007722E-2</v>
      </c>
      <c r="C6188" s="3">
        <f t="shared" si="277"/>
        <v>5.1076859584237546</v>
      </c>
      <c r="D6188" s="3">
        <f t="shared" si="278"/>
        <v>0.13321781059560242</v>
      </c>
    </row>
    <row r="6189" spans="1:4" x14ac:dyDescent="0.2">
      <c r="A6189" s="2">
        <v>61.93</v>
      </c>
      <c r="B6189" s="14">
        <f t="shared" si="279"/>
        <v>2.607341036479072E-2</v>
      </c>
      <c r="C6189" s="3">
        <f t="shared" si="277"/>
        <v>5.1044200651657272</v>
      </c>
      <c r="D6189" s="3">
        <f t="shared" si="278"/>
        <v>0.13308963903333779</v>
      </c>
    </row>
    <row r="6190" spans="1:4" x14ac:dyDescent="0.2">
      <c r="A6190" s="2">
        <v>61.94</v>
      </c>
      <c r="B6190" s="14">
        <f t="shared" si="279"/>
        <v>2.6064992119510268E-2</v>
      </c>
      <c r="C6190" s="3">
        <f t="shared" si="277"/>
        <v>5.1011567816692835</v>
      </c>
      <c r="D6190" s="3">
        <f t="shared" si="278"/>
        <v>0.13296161131459625</v>
      </c>
    </row>
    <row r="6191" spans="1:4" x14ac:dyDescent="0.2">
      <c r="A6191" s="2">
        <v>61.95</v>
      </c>
      <c r="B6191" s="14">
        <f t="shared" si="279"/>
        <v>2.6056577950532879E-2</v>
      </c>
      <c r="C6191" s="3">
        <f t="shared" si="277"/>
        <v>5.0978961054323895</v>
      </c>
      <c r="D6191" s="3">
        <f t="shared" si="278"/>
        <v>0.13283372725491704</v>
      </c>
    </row>
    <row r="6192" spans="1:4" x14ac:dyDescent="0.2">
      <c r="A6192" s="2">
        <v>61.96</v>
      </c>
      <c r="B6192" s="14">
        <f t="shared" si="279"/>
        <v>2.6048167855227195E-2</v>
      </c>
      <c r="C6192" s="3">
        <f t="shared" si="277"/>
        <v>5.0946380339558308</v>
      </c>
      <c r="D6192" s="3">
        <f t="shared" si="278"/>
        <v>0.13270598667010614</v>
      </c>
    </row>
    <row r="6193" spans="1:4" x14ac:dyDescent="0.2">
      <c r="A6193" s="2">
        <v>61.97</v>
      </c>
      <c r="B6193" s="14">
        <f t="shared" si="279"/>
        <v>2.6039761830963987E-2</v>
      </c>
      <c r="C6193" s="3">
        <f t="shared" si="277"/>
        <v>5.0913825647431636</v>
      </c>
      <c r="D6193" s="3">
        <f t="shared" si="278"/>
        <v>0.13257838937623456</v>
      </c>
    </row>
    <row r="6194" spans="1:4" x14ac:dyDescent="0.2">
      <c r="A6194" s="2">
        <v>61.98</v>
      </c>
      <c r="B6194" s="14">
        <f t="shared" si="279"/>
        <v>2.6031359875116112E-2</v>
      </c>
      <c r="C6194" s="3">
        <f t="shared" si="277"/>
        <v>5.0881296953007329</v>
      </c>
      <c r="D6194" s="3">
        <f t="shared" si="278"/>
        <v>0.13245093518963827</v>
      </c>
    </row>
    <row r="6195" spans="1:4" x14ac:dyDescent="0.2">
      <c r="A6195" s="2">
        <v>61.99</v>
      </c>
      <c r="B6195" s="14">
        <f t="shared" si="279"/>
        <v>2.6022961985058598E-2</v>
      </c>
      <c r="C6195" s="3">
        <f t="shared" si="277"/>
        <v>5.0848794231377115</v>
      </c>
      <c r="D6195" s="3">
        <f t="shared" si="278"/>
        <v>0.13232362392691935</v>
      </c>
    </row>
    <row r="6196" spans="1:4" x14ac:dyDescent="0.2">
      <c r="A6196" s="2">
        <v>62</v>
      </c>
      <c r="B6196" s="14">
        <f t="shared" si="279"/>
        <v>2.6014568158168567E-2</v>
      </c>
      <c r="C6196" s="3">
        <f t="shared" si="277"/>
        <v>5.0816317457660052</v>
      </c>
      <c r="D6196" s="3">
        <f t="shared" si="278"/>
        <v>0.13219645540494288</v>
      </c>
    </row>
    <row r="6197" spans="1:4" x14ac:dyDescent="0.2">
      <c r="A6197" s="2">
        <v>62.01</v>
      </c>
      <c r="B6197" s="14">
        <f t="shared" si="279"/>
        <v>2.6006178391825254E-2</v>
      </c>
      <c r="C6197" s="3">
        <f t="shared" si="277"/>
        <v>5.0783866607003301</v>
      </c>
      <c r="D6197" s="3">
        <f t="shared" si="278"/>
        <v>0.13206942944083852</v>
      </c>
    </row>
    <row r="6198" spans="1:4" x14ac:dyDescent="0.2">
      <c r="A6198" s="2">
        <v>62.02</v>
      </c>
      <c r="B6198" s="14">
        <f t="shared" si="279"/>
        <v>2.5997792683409984E-2</v>
      </c>
      <c r="C6198" s="3">
        <f t="shared" si="277"/>
        <v>5.0751441654581759</v>
      </c>
      <c r="D6198" s="3">
        <f t="shared" si="278"/>
        <v>0.13194254585199944</v>
      </c>
    </row>
    <row r="6199" spans="1:4" x14ac:dyDescent="0.2">
      <c r="A6199" s="2">
        <v>62.03</v>
      </c>
      <c r="B6199" s="14">
        <f t="shared" si="279"/>
        <v>2.5989411030306275E-2</v>
      </c>
      <c r="C6199" s="3">
        <f t="shared" si="277"/>
        <v>5.0719042575597859</v>
      </c>
      <c r="D6199" s="3">
        <f t="shared" si="278"/>
        <v>0.13181580445608165</v>
      </c>
    </row>
    <row r="6200" spans="1:4" x14ac:dyDescent="0.2">
      <c r="A6200" s="2">
        <v>62.04</v>
      </c>
      <c r="B6200" s="14">
        <f t="shared" si="279"/>
        <v>2.5981033429899627E-2</v>
      </c>
      <c r="C6200" s="3">
        <f t="shared" si="277"/>
        <v>5.0686669345282036</v>
      </c>
      <c r="D6200" s="3">
        <f t="shared" si="278"/>
        <v>0.13168920507100412</v>
      </c>
    </row>
    <row r="6201" spans="1:4" x14ac:dyDescent="0.2">
      <c r="A6201" s="2">
        <v>62.05</v>
      </c>
      <c r="B6201" s="14">
        <f t="shared" si="279"/>
        <v>2.597265987957777E-2</v>
      </c>
      <c r="C6201" s="3">
        <f t="shared" si="277"/>
        <v>5.06543219388921</v>
      </c>
      <c r="D6201" s="3">
        <f t="shared" si="278"/>
        <v>0.1315627475149479</v>
      </c>
    </row>
    <row r="6202" spans="1:4" x14ac:dyDescent="0.2">
      <c r="A6202" s="2">
        <v>62.06</v>
      </c>
      <c r="B6202" s="14">
        <f t="shared" si="279"/>
        <v>2.5964290376730426E-2</v>
      </c>
      <c r="C6202" s="3">
        <f t="shared" si="277"/>
        <v>5.0622000331713579</v>
      </c>
      <c r="D6202" s="3">
        <f t="shared" si="278"/>
        <v>0.13143643160635554</v>
      </c>
    </row>
    <row r="6203" spans="1:4" x14ac:dyDescent="0.2">
      <c r="A6203" s="2">
        <v>62.07</v>
      </c>
      <c r="B6203" s="14">
        <f t="shared" si="279"/>
        <v>2.5955924918749495E-2</v>
      </c>
      <c r="C6203" s="3">
        <f t="shared" si="277"/>
        <v>5.0589704499059875</v>
      </c>
      <c r="D6203" s="3">
        <f t="shared" si="278"/>
        <v>0.13131025716393216</v>
      </c>
    </row>
    <row r="6204" spans="1:4" x14ac:dyDescent="0.2">
      <c r="A6204" s="2">
        <v>62.08</v>
      </c>
      <c r="B6204" s="14">
        <f t="shared" si="279"/>
        <v>2.5947563503028997E-2</v>
      </c>
      <c r="C6204" s="3">
        <f t="shared" si="277"/>
        <v>5.0557434416271372</v>
      </c>
      <c r="D6204" s="3">
        <f t="shared" si="278"/>
        <v>0.13118422400664251</v>
      </c>
    </row>
    <row r="6205" spans="1:4" x14ac:dyDescent="0.2">
      <c r="A6205" s="2">
        <v>62.09</v>
      </c>
      <c r="B6205" s="14">
        <f t="shared" si="279"/>
        <v>2.593920612696499E-2</v>
      </c>
      <c r="C6205" s="3">
        <f t="shared" si="277"/>
        <v>5.0525190058716429</v>
      </c>
      <c r="D6205" s="3">
        <f t="shared" si="278"/>
        <v>0.13105833195371278</v>
      </c>
    </row>
    <row r="6206" spans="1:4" x14ac:dyDescent="0.2">
      <c r="A6206" s="2">
        <v>62.1</v>
      </c>
      <c r="B6206" s="14">
        <f t="shared" si="279"/>
        <v>2.5930852787955625E-2</v>
      </c>
      <c r="C6206" s="3">
        <f t="shared" si="277"/>
        <v>5.0492971401790809</v>
      </c>
      <c r="D6206" s="3">
        <f t="shared" si="278"/>
        <v>0.13093258082462908</v>
      </c>
    </row>
    <row r="6207" spans="1:4" x14ac:dyDescent="0.2">
      <c r="A6207" s="2">
        <v>62.11</v>
      </c>
      <c r="B6207" s="14">
        <f t="shared" si="279"/>
        <v>2.5922503483401207E-2</v>
      </c>
      <c r="C6207" s="3">
        <f t="shared" si="277"/>
        <v>5.0460778420917514</v>
      </c>
      <c r="D6207" s="3">
        <f t="shared" si="278"/>
        <v>0.13080697043913708</v>
      </c>
    </row>
    <row r="6208" spans="1:4" x14ac:dyDescent="0.2">
      <c r="A6208" s="2">
        <v>62.12</v>
      </c>
      <c r="B6208" s="14">
        <f t="shared" si="279"/>
        <v>2.5914158210704068E-2</v>
      </c>
      <c r="C6208" s="3">
        <f t="shared" si="277"/>
        <v>5.0428611091547326</v>
      </c>
      <c r="D6208" s="3">
        <f t="shared" si="278"/>
        <v>0.13068150061724235</v>
      </c>
    </row>
    <row r="6209" spans="1:4" x14ac:dyDescent="0.2">
      <c r="A6209" s="2">
        <v>62.13</v>
      </c>
      <c r="B6209" s="14">
        <f t="shared" si="279"/>
        <v>2.5905816967268697E-2</v>
      </c>
      <c r="C6209" s="3">
        <f t="shared" si="277"/>
        <v>5.0396469389157943</v>
      </c>
      <c r="D6209" s="3">
        <f t="shared" si="278"/>
        <v>0.13055617117920854</v>
      </c>
    </row>
    <row r="6210" spans="1:4" x14ac:dyDescent="0.2">
      <c r="A6210" s="2">
        <v>62.14</v>
      </c>
      <c r="B6210" s="14">
        <f t="shared" si="279"/>
        <v>2.5897479750501599E-2</v>
      </c>
      <c r="C6210" s="3">
        <f t="shared" si="277"/>
        <v>5.0364353289254913</v>
      </c>
      <c r="D6210" s="3">
        <f t="shared" si="278"/>
        <v>0.13043098194555877</v>
      </c>
    </row>
    <row r="6211" spans="1:4" x14ac:dyDescent="0.2">
      <c r="A6211" s="2">
        <v>62.15</v>
      </c>
      <c r="B6211" s="14">
        <f t="shared" si="279"/>
        <v>2.5889146557811424E-2</v>
      </c>
      <c r="C6211" s="3">
        <f t="shared" si="277"/>
        <v>5.0332262767370501</v>
      </c>
      <c r="D6211" s="3">
        <f t="shared" si="278"/>
        <v>0.130305932737073</v>
      </c>
    </row>
    <row r="6212" spans="1:4" x14ac:dyDescent="0.2">
      <c r="A6212" s="2">
        <v>62.16</v>
      </c>
      <c r="B6212" s="14">
        <f t="shared" si="279"/>
        <v>2.5880817386608881E-2</v>
      </c>
      <c r="C6212" s="3">
        <f t="shared" si="277"/>
        <v>5.0300197799064836</v>
      </c>
      <c r="D6212" s="3">
        <f t="shared" si="278"/>
        <v>0.13018102337479029</v>
      </c>
    </row>
    <row r="6213" spans="1:4" x14ac:dyDescent="0.2">
      <c r="A6213" s="2">
        <v>62.17</v>
      </c>
      <c r="B6213" s="14">
        <f t="shared" si="279"/>
        <v>2.5872492234306755E-2</v>
      </c>
      <c r="C6213" s="3">
        <f t="shared" si="277"/>
        <v>5.0268158359925046</v>
      </c>
      <c r="D6213" s="3">
        <f t="shared" si="278"/>
        <v>0.13005625368000628</v>
      </c>
    </row>
    <row r="6214" spans="1:4" x14ac:dyDescent="0.2">
      <c r="A6214" s="2">
        <v>62.18</v>
      </c>
      <c r="B6214" s="14">
        <f t="shared" si="279"/>
        <v>2.5864171098319944E-2</v>
      </c>
      <c r="C6214" s="3">
        <f t="shared" ref="C6214:C6277" si="280">374200000/(A6214^5*(EXP(14380/(A6214*3000))-1))</f>
        <v>5.0236144425565294</v>
      </c>
      <c r="D6214" s="3">
        <f t="shared" ref="D6214:D6277" si="281">B6214*C6214</f>
        <v>0.12993162347427326</v>
      </c>
    </row>
    <row r="6215" spans="1:4" x14ac:dyDescent="0.2">
      <c r="A6215" s="2">
        <v>62.19</v>
      </c>
      <c r="B6215" s="14">
        <f t="shared" si="279"/>
        <v>2.5855853976065386E-2</v>
      </c>
      <c r="C6215" s="3">
        <f t="shared" si="280"/>
        <v>5.0204155971627014</v>
      </c>
      <c r="D6215" s="3">
        <f t="shared" si="281"/>
        <v>0.12980713257939991</v>
      </c>
    </row>
    <row r="6216" spans="1:4" x14ac:dyDescent="0.2">
      <c r="A6216" s="2">
        <v>62.2</v>
      </c>
      <c r="B6216" s="14">
        <f t="shared" si="279"/>
        <v>2.5847540864962094E-2</v>
      </c>
      <c r="C6216" s="3">
        <f t="shared" si="280"/>
        <v>5.0172192973779053</v>
      </c>
      <c r="D6216" s="3">
        <f t="shared" si="281"/>
        <v>0.1296827808174518</v>
      </c>
    </row>
    <row r="6217" spans="1:4" x14ac:dyDescent="0.2">
      <c r="A6217" s="2">
        <v>62.21</v>
      </c>
      <c r="B6217" s="14">
        <f t="shared" si="279"/>
        <v>2.5839231762431192E-2</v>
      </c>
      <c r="C6217" s="3">
        <f t="shared" si="280"/>
        <v>5.0140255407716969</v>
      </c>
      <c r="D6217" s="3">
        <f t="shared" si="281"/>
        <v>0.12955856801074928</v>
      </c>
    </row>
    <row r="6218" spans="1:4" x14ac:dyDescent="0.2">
      <c r="A6218" s="2">
        <v>62.22</v>
      </c>
      <c r="B6218" s="14">
        <f t="shared" si="279"/>
        <v>2.5830926665895853E-2</v>
      </c>
      <c r="C6218" s="3">
        <f t="shared" si="280"/>
        <v>5.0108343249163552</v>
      </c>
      <c r="D6218" s="3">
        <f t="shared" si="281"/>
        <v>0.12943449398186813</v>
      </c>
    </row>
    <row r="6219" spans="1:4" x14ac:dyDescent="0.2">
      <c r="A6219" s="2">
        <v>62.23</v>
      </c>
      <c r="B6219" s="14">
        <f t="shared" si="279"/>
        <v>2.5822625572781342E-2</v>
      </c>
      <c r="C6219" s="3">
        <f t="shared" si="280"/>
        <v>5.007645647386874</v>
      </c>
      <c r="D6219" s="3">
        <f t="shared" si="281"/>
        <v>0.12931055855363946</v>
      </c>
    </row>
    <row r="6220" spans="1:4" x14ac:dyDescent="0.2">
      <c r="A6220" s="2">
        <v>62.24</v>
      </c>
      <c r="B6220" s="14">
        <f t="shared" si="279"/>
        <v>2.581432848051492E-2</v>
      </c>
      <c r="C6220" s="3">
        <f t="shared" si="280"/>
        <v>5.0044595057609289</v>
      </c>
      <c r="D6220" s="3">
        <f t="shared" si="281"/>
        <v>0.12918676154914796</v>
      </c>
    </row>
    <row r="6221" spans="1:4" x14ac:dyDescent="0.2">
      <c r="A6221" s="2">
        <v>62.25</v>
      </c>
      <c r="B6221" s="14">
        <f t="shared" si="279"/>
        <v>2.5806035386526E-2</v>
      </c>
      <c r="C6221" s="3">
        <f t="shared" si="280"/>
        <v>5.0012758976188918</v>
      </c>
      <c r="D6221" s="3">
        <f t="shared" si="281"/>
        <v>0.12906310279173272</v>
      </c>
    </row>
    <row r="6222" spans="1:4" x14ac:dyDescent="0.2">
      <c r="A6222" s="2">
        <v>62.26</v>
      </c>
      <c r="B6222" s="14">
        <f t="shared" si="279"/>
        <v>2.5797746288246069E-2</v>
      </c>
      <c r="C6222" s="3">
        <f t="shared" si="280"/>
        <v>4.998094820543848</v>
      </c>
      <c r="D6222" s="3">
        <f t="shared" si="281"/>
        <v>0.12893958210498696</v>
      </c>
    </row>
    <row r="6223" spans="1:4" x14ac:dyDescent="0.2">
      <c r="A6223" s="2">
        <v>62.27</v>
      </c>
      <c r="B6223" s="14">
        <f t="shared" si="279"/>
        <v>2.5789461183108545E-2</v>
      </c>
      <c r="C6223" s="3">
        <f t="shared" si="280"/>
        <v>4.9949162721215332</v>
      </c>
      <c r="D6223" s="3">
        <f t="shared" si="281"/>
        <v>0.12881619931275551</v>
      </c>
    </row>
    <row r="6224" spans="1:4" x14ac:dyDescent="0.2">
      <c r="A6224" s="2">
        <v>62.28</v>
      </c>
      <c r="B6224" s="14">
        <f t="shared" si="279"/>
        <v>2.5781180068549049E-2</v>
      </c>
      <c r="C6224" s="3">
        <f t="shared" si="280"/>
        <v>4.9917402499404098</v>
      </c>
      <c r="D6224" s="3">
        <f t="shared" si="281"/>
        <v>0.12869295423913774</v>
      </c>
    </row>
    <row r="6225" spans="1:4" x14ac:dyDescent="0.2">
      <c r="A6225" s="2">
        <v>62.29</v>
      </c>
      <c r="B6225" s="14">
        <f t="shared" si="279"/>
        <v>2.5772902942005207E-2</v>
      </c>
      <c r="C6225" s="3">
        <f t="shared" si="280"/>
        <v>4.9885667515916161</v>
      </c>
      <c r="D6225" s="3">
        <f t="shared" si="281"/>
        <v>0.12856984670848493</v>
      </c>
    </row>
    <row r="6226" spans="1:4" x14ac:dyDescent="0.2">
      <c r="A6226" s="2">
        <v>62.3</v>
      </c>
      <c r="B6226" s="14">
        <f t="shared" si="279"/>
        <v>2.5764629800916705E-2</v>
      </c>
      <c r="C6226" s="3">
        <f t="shared" si="280"/>
        <v>4.9853957746689472</v>
      </c>
      <c r="D6226" s="3">
        <f t="shared" si="281"/>
        <v>0.12844687654539977</v>
      </c>
    </row>
    <row r="6227" spans="1:4" x14ac:dyDescent="0.2">
      <c r="A6227" s="2">
        <v>62.31</v>
      </c>
      <c r="B6227" s="14">
        <f t="shared" si="279"/>
        <v>2.5756360642725254E-2</v>
      </c>
      <c r="C6227" s="3">
        <f t="shared" si="280"/>
        <v>4.9822273167688857</v>
      </c>
      <c r="D6227" s="3">
        <f t="shared" si="281"/>
        <v>0.12832404357473678</v>
      </c>
    </row>
    <row r="6228" spans="1:4" x14ac:dyDescent="0.2">
      <c r="A6228" s="2">
        <v>62.32</v>
      </c>
      <c r="B6228" s="14">
        <f t="shared" si="279"/>
        <v>2.5748095464874641E-2</v>
      </c>
      <c r="C6228" s="3">
        <f t="shared" si="280"/>
        <v>4.9790613754905984</v>
      </c>
      <c r="D6228" s="3">
        <f t="shared" si="281"/>
        <v>0.12820134762160196</v>
      </c>
    </row>
    <row r="6229" spans="1:4" x14ac:dyDescent="0.2">
      <c r="A6229" s="2">
        <v>62.33</v>
      </c>
      <c r="B6229" s="14">
        <f t="shared" si="279"/>
        <v>2.5739834264810729E-2</v>
      </c>
      <c r="C6229" s="3">
        <f t="shared" si="280"/>
        <v>4.9758979484359065</v>
      </c>
      <c r="D6229" s="3">
        <f t="shared" si="281"/>
        <v>0.12807878851135196</v>
      </c>
    </row>
    <row r="6230" spans="1:4" x14ac:dyDescent="0.2">
      <c r="A6230" s="2">
        <v>62.34</v>
      </c>
      <c r="B6230" s="14">
        <f t="shared" si="279"/>
        <v>2.5731577039981409E-2</v>
      </c>
      <c r="C6230" s="3">
        <f t="shared" si="280"/>
        <v>4.9727370332093015</v>
      </c>
      <c r="D6230" s="3">
        <f t="shared" si="281"/>
        <v>0.12795636606959374</v>
      </c>
    </row>
    <row r="6231" spans="1:4" x14ac:dyDescent="0.2">
      <c r="A6231" s="2">
        <v>62.35</v>
      </c>
      <c r="B6231" s="14">
        <f t="shared" si="279"/>
        <v>2.5723323787836587E-2</v>
      </c>
      <c r="C6231" s="3">
        <f t="shared" si="280"/>
        <v>4.9695786274179321</v>
      </c>
      <c r="D6231" s="3">
        <f t="shared" si="281"/>
        <v>0.127834080122184</v>
      </c>
    </row>
    <row r="6232" spans="1:4" x14ac:dyDescent="0.2">
      <c r="A6232" s="2">
        <v>62.36</v>
      </c>
      <c r="B6232" s="14">
        <f t="shared" si="279"/>
        <v>2.5715074505828259E-2</v>
      </c>
      <c r="C6232" s="3">
        <f t="shared" si="280"/>
        <v>4.9664227286716169</v>
      </c>
      <c r="D6232" s="3">
        <f t="shared" si="281"/>
        <v>0.12771193049522953</v>
      </c>
    </row>
    <row r="6233" spans="1:4" x14ac:dyDescent="0.2">
      <c r="A6233" s="2">
        <v>62.37</v>
      </c>
      <c r="B6233" s="14">
        <f t="shared" si="279"/>
        <v>2.5706829191410454E-2</v>
      </c>
      <c r="C6233" s="3">
        <f t="shared" si="280"/>
        <v>4.9632693345828169</v>
      </c>
      <c r="D6233" s="3">
        <f t="shared" si="281"/>
        <v>0.1275899170150859</v>
      </c>
    </row>
    <row r="6234" spans="1:4" x14ac:dyDescent="0.2">
      <c r="A6234" s="2">
        <v>62.38</v>
      </c>
      <c r="B6234" s="14">
        <f t="shared" si="279"/>
        <v>2.5698587842039204E-2</v>
      </c>
      <c r="C6234" s="3">
        <f t="shared" si="280"/>
        <v>4.9601184427666594</v>
      </c>
      <c r="D6234" s="3">
        <f t="shared" si="281"/>
        <v>0.12746803950835769</v>
      </c>
    </row>
    <row r="6235" spans="1:4" x14ac:dyDescent="0.2">
      <c r="A6235" s="2">
        <v>62.39</v>
      </c>
      <c r="B6235" s="14">
        <f t="shared" si="279"/>
        <v>2.5690350455172636E-2</v>
      </c>
      <c r="C6235" s="3">
        <f t="shared" si="280"/>
        <v>4.9569700508409058</v>
      </c>
      <c r="D6235" s="3">
        <f t="shared" si="281"/>
        <v>0.1273462978018978</v>
      </c>
    </row>
    <row r="6236" spans="1:4" x14ac:dyDescent="0.2">
      <c r="A6236" s="2">
        <v>62.4</v>
      </c>
      <c r="B6236" s="14">
        <f t="shared" si="279"/>
        <v>2.5682117028270873E-2</v>
      </c>
      <c r="C6236" s="3">
        <f t="shared" si="280"/>
        <v>4.9538241564259806</v>
      </c>
      <c r="D6236" s="3">
        <f t="shared" si="281"/>
        <v>0.12722469172280726</v>
      </c>
    </row>
    <row r="6237" spans="1:4" x14ac:dyDescent="0.2">
      <c r="A6237" s="2">
        <v>62.41</v>
      </c>
      <c r="B6237" s="14">
        <f t="shared" si="279"/>
        <v>2.5673887558796089E-2</v>
      </c>
      <c r="C6237" s="3">
        <f t="shared" si="280"/>
        <v>4.9506807571449398</v>
      </c>
      <c r="D6237" s="3">
        <f t="shared" si="281"/>
        <v>0.12710322109843467</v>
      </c>
    </row>
    <row r="6238" spans="1:4" x14ac:dyDescent="0.2">
      <c r="A6238" s="2">
        <v>62.42</v>
      </c>
      <c r="B6238" s="14">
        <f t="shared" si="279"/>
        <v>2.566566204421249E-2</v>
      </c>
      <c r="C6238" s="3">
        <f t="shared" si="280"/>
        <v>4.9475398506234542</v>
      </c>
      <c r="D6238" s="3">
        <f t="shared" si="281"/>
        <v>0.12698188575637512</v>
      </c>
    </row>
    <row r="6239" spans="1:4" x14ac:dyDescent="0.2">
      <c r="A6239" s="2">
        <v>62.43</v>
      </c>
      <c r="B6239" s="14">
        <f t="shared" si="279"/>
        <v>2.5657440481986302E-2</v>
      </c>
      <c r="C6239" s="3">
        <f t="shared" si="280"/>
        <v>4.9444014344898903</v>
      </c>
      <c r="D6239" s="3">
        <f t="shared" si="281"/>
        <v>0.12686068552447205</v>
      </c>
    </row>
    <row r="6240" spans="1:4" x14ac:dyDescent="0.2">
      <c r="A6240" s="2">
        <v>62.44</v>
      </c>
      <c r="B6240" s="14">
        <f t="shared" si="279"/>
        <v>2.5649222869585799E-2</v>
      </c>
      <c r="C6240" s="3">
        <f t="shared" si="280"/>
        <v>4.9412655063751876</v>
      </c>
      <c r="D6240" s="3">
        <f t="shared" si="281"/>
        <v>0.12673962023081392</v>
      </c>
    </row>
    <row r="6241" spans="1:4" x14ac:dyDescent="0.2">
      <c r="A6241" s="2">
        <v>62.45</v>
      </c>
      <c r="B6241" s="14">
        <f t="shared" si="279"/>
        <v>2.5641009204481251E-2</v>
      </c>
      <c r="C6241" s="3">
        <f t="shared" si="280"/>
        <v>4.9381320639129385</v>
      </c>
      <c r="D6241" s="3">
        <f t="shared" si="281"/>
        <v>0.12661868970373566</v>
      </c>
    </row>
    <row r="6242" spans="1:4" x14ac:dyDescent="0.2">
      <c r="A6242" s="2">
        <v>62.46</v>
      </c>
      <c r="B6242" s="14">
        <f t="shared" si="279"/>
        <v>2.5632799484145027E-2</v>
      </c>
      <c r="C6242" s="3">
        <f t="shared" si="280"/>
        <v>4.9350011047393654</v>
      </c>
      <c r="D6242" s="3">
        <f t="shared" si="281"/>
        <v>0.12649789377181833</v>
      </c>
    </row>
    <row r="6243" spans="1:4" x14ac:dyDescent="0.2">
      <c r="A6243" s="2">
        <v>62.47</v>
      </c>
      <c r="B6243" s="14">
        <f t="shared" si="279"/>
        <v>2.5624593706051413E-2</v>
      </c>
      <c r="C6243" s="3">
        <f t="shared" si="280"/>
        <v>4.9318726264933064</v>
      </c>
      <c r="D6243" s="3">
        <f t="shared" si="281"/>
        <v>0.12637723226388764</v>
      </c>
    </row>
    <row r="6244" spans="1:4" x14ac:dyDescent="0.2">
      <c r="A6244" s="2">
        <v>62.48</v>
      </c>
      <c r="B6244" s="14">
        <f t="shared" ref="B6244:B6307" si="282">10^(2-2*LOG(A6244))</f>
        <v>2.5616391867676773E-2</v>
      </c>
      <c r="C6244" s="3">
        <f t="shared" si="280"/>
        <v>4.928746626816225</v>
      </c>
      <c r="D6244" s="3">
        <f t="shared" si="281"/>
        <v>0.12625670500901448</v>
      </c>
    </row>
    <row r="6245" spans="1:4" x14ac:dyDescent="0.2">
      <c r="A6245" s="2">
        <v>62.49</v>
      </c>
      <c r="B6245" s="14">
        <f t="shared" si="282"/>
        <v>2.560819396649951E-2</v>
      </c>
      <c r="C6245" s="3">
        <f t="shared" si="280"/>
        <v>4.9256231033521658</v>
      </c>
      <c r="D6245" s="3">
        <f t="shared" si="281"/>
        <v>0.12613631183651353</v>
      </c>
    </row>
    <row r="6246" spans="1:4" x14ac:dyDescent="0.2">
      <c r="A6246" s="2">
        <v>62.5</v>
      </c>
      <c r="B6246" s="14">
        <f t="shared" si="282"/>
        <v>2.5599999999999994E-2</v>
      </c>
      <c r="C6246" s="3">
        <f t="shared" si="280"/>
        <v>4.9225020537478397</v>
      </c>
      <c r="D6246" s="3">
        <f t="shared" si="281"/>
        <v>0.12601605257594467</v>
      </c>
    </row>
    <row r="6247" spans="1:4" x14ac:dyDescent="0.2">
      <c r="A6247" s="2">
        <v>62.51</v>
      </c>
      <c r="B6247" s="14">
        <f t="shared" si="282"/>
        <v>2.5591809965660638E-2</v>
      </c>
      <c r="C6247" s="3">
        <f t="shared" si="280"/>
        <v>4.9193834756525456</v>
      </c>
      <c r="D6247" s="3">
        <f t="shared" si="281"/>
        <v>0.12589592705711108</v>
      </c>
    </row>
    <row r="6248" spans="1:4" x14ac:dyDescent="0.2">
      <c r="A6248" s="2">
        <v>62.52</v>
      </c>
      <c r="B6248" s="14">
        <f t="shared" si="282"/>
        <v>2.5583623860965882E-2</v>
      </c>
      <c r="C6248" s="3">
        <f t="shared" si="280"/>
        <v>4.9162673667181558</v>
      </c>
      <c r="D6248" s="3">
        <f t="shared" si="281"/>
        <v>0.12577593511005852</v>
      </c>
    </row>
    <row r="6249" spans="1:4" x14ac:dyDescent="0.2">
      <c r="A6249" s="2">
        <v>62.53</v>
      </c>
      <c r="B6249" s="14">
        <f t="shared" si="282"/>
        <v>2.5575441683402152E-2</v>
      </c>
      <c r="C6249" s="3">
        <f t="shared" si="280"/>
        <v>4.9131537245991757</v>
      </c>
      <c r="D6249" s="3">
        <f t="shared" si="281"/>
        <v>0.1256560765650763</v>
      </c>
    </row>
    <row r="6250" spans="1:4" x14ac:dyDescent="0.2">
      <c r="A6250" s="2">
        <v>62.54</v>
      </c>
      <c r="B6250" s="14">
        <f t="shared" si="282"/>
        <v>2.5567263430457909E-2</v>
      </c>
      <c r="C6250" s="3">
        <f t="shared" si="280"/>
        <v>4.9100425469527345</v>
      </c>
      <c r="D6250" s="3">
        <f t="shared" si="281"/>
        <v>0.12553635125269705</v>
      </c>
    </row>
    <row r="6251" spans="1:4" x14ac:dyDescent="0.2">
      <c r="A6251" s="2">
        <v>62.55</v>
      </c>
      <c r="B6251" s="14">
        <f t="shared" si="282"/>
        <v>2.5559089099623573E-2</v>
      </c>
      <c r="C6251" s="3">
        <f t="shared" si="280"/>
        <v>4.9069338314384856</v>
      </c>
      <c r="D6251" s="3">
        <f t="shared" si="281"/>
        <v>0.12541675900369353</v>
      </c>
    </row>
    <row r="6252" spans="1:4" x14ac:dyDescent="0.2">
      <c r="A6252" s="2">
        <v>62.56</v>
      </c>
      <c r="B6252" s="14">
        <f t="shared" si="282"/>
        <v>2.5550918688391627E-2</v>
      </c>
      <c r="C6252" s="3">
        <f t="shared" si="280"/>
        <v>4.9038275757187488</v>
      </c>
      <c r="D6252" s="3">
        <f t="shared" si="281"/>
        <v>0.1252972996490824</v>
      </c>
    </row>
    <row r="6253" spans="1:4" x14ac:dyDescent="0.2">
      <c r="A6253" s="2">
        <v>62.57</v>
      </c>
      <c r="B6253" s="14">
        <f t="shared" si="282"/>
        <v>2.5542752194256488E-2</v>
      </c>
      <c r="C6253" s="3">
        <f t="shared" si="280"/>
        <v>4.900723777458392</v>
      </c>
      <c r="D6253" s="3">
        <f t="shared" si="281"/>
        <v>0.12517797302012029</v>
      </c>
    </row>
    <row r="6254" spans="1:4" x14ac:dyDescent="0.2">
      <c r="A6254" s="2">
        <v>62.58</v>
      </c>
      <c r="B6254" s="14">
        <f t="shared" si="282"/>
        <v>2.5534589614714685E-2</v>
      </c>
      <c r="C6254" s="3">
        <f t="shared" si="280"/>
        <v>4.8976224343248678</v>
      </c>
      <c r="D6254" s="3">
        <f t="shared" si="281"/>
        <v>0.12505877894830542</v>
      </c>
    </row>
    <row r="6255" spans="1:4" x14ac:dyDescent="0.2">
      <c r="A6255" s="2">
        <v>62.59</v>
      </c>
      <c r="B6255" s="14">
        <f t="shared" si="282"/>
        <v>2.5526430947264651E-2</v>
      </c>
      <c r="C6255" s="3">
        <f t="shared" si="280"/>
        <v>4.8945235439882193</v>
      </c>
      <c r="D6255" s="3">
        <f t="shared" si="281"/>
        <v>0.12493971726537634</v>
      </c>
    </row>
    <row r="6256" spans="1:4" x14ac:dyDescent="0.2">
      <c r="A6256" s="2">
        <v>62.6</v>
      </c>
      <c r="B6256" s="14">
        <f t="shared" si="282"/>
        <v>2.5518276189406851E-2</v>
      </c>
      <c r="C6256" s="3">
        <f t="shared" si="280"/>
        <v>4.8914271041210977</v>
      </c>
      <c r="D6256" s="3">
        <f t="shared" si="281"/>
        <v>0.12482078780331271</v>
      </c>
    </row>
    <row r="6257" spans="1:4" x14ac:dyDescent="0.2">
      <c r="A6257" s="2">
        <v>62.61</v>
      </c>
      <c r="B6257" s="14">
        <f t="shared" si="282"/>
        <v>2.5510125338643729E-2</v>
      </c>
      <c r="C6257" s="3">
        <f t="shared" si="280"/>
        <v>4.8883331123986586</v>
      </c>
      <c r="D6257" s="3">
        <f t="shared" si="281"/>
        <v>0.12470199039433219</v>
      </c>
    </row>
    <row r="6258" spans="1:4" x14ac:dyDescent="0.2">
      <c r="A6258" s="2">
        <v>62.62</v>
      </c>
      <c r="B6258" s="14">
        <f t="shared" si="282"/>
        <v>2.5501978392479713E-2</v>
      </c>
      <c r="C6258" s="3">
        <f t="shared" si="280"/>
        <v>4.8852415664987117</v>
      </c>
      <c r="D6258" s="3">
        <f t="shared" si="281"/>
        <v>0.12458332487089389</v>
      </c>
    </row>
    <row r="6259" spans="1:4" x14ac:dyDescent="0.2">
      <c r="A6259" s="2">
        <v>62.63</v>
      </c>
      <c r="B6259" s="14">
        <f t="shared" si="282"/>
        <v>2.5493835348421302E-2</v>
      </c>
      <c r="C6259" s="3">
        <f t="shared" si="280"/>
        <v>4.8821524641015825</v>
      </c>
      <c r="D6259" s="3">
        <f t="shared" si="281"/>
        <v>0.12446479106569508</v>
      </c>
    </row>
    <row r="6260" spans="1:4" x14ac:dyDescent="0.2">
      <c r="A6260" s="2">
        <v>62.64</v>
      </c>
      <c r="B6260" s="14">
        <f t="shared" si="282"/>
        <v>2.54856962039769E-2</v>
      </c>
      <c r="C6260" s="3">
        <f t="shared" si="280"/>
        <v>4.8790658028901781</v>
      </c>
      <c r="D6260" s="3">
        <f t="shared" si="281"/>
        <v>0.12434638881167172</v>
      </c>
    </row>
    <row r="6261" spans="1:4" x14ac:dyDescent="0.2">
      <c r="A6261" s="2">
        <v>62.65</v>
      </c>
      <c r="B6261" s="14">
        <f t="shared" si="282"/>
        <v>2.5477560956656937E-2</v>
      </c>
      <c r="C6261" s="3">
        <f t="shared" si="280"/>
        <v>4.8759815805499818</v>
      </c>
      <c r="D6261" s="3">
        <f t="shared" si="281"/>
        <v>0.1242281179419986</v>
      </c>
    </row>
    <row r="6262" spans="1:4" x14ac:dyDescent="0.2">
      <c r="A6262" s="2">
        <v>62.66</v>
      </c>
      <c r="B6262" s="14">
        <f t="shared" si="282"/>
        <v>2.5469429603973796E-2</v>
      </c>
      <c r="C6262" s="3">
        <f t="shared" si="280"/>
        <v>4.8728997947690047</v>
      </c>
      <c r="D6262" s="3">
        <f t="shared" si="281"/>
        <v>0.12410997829008752</v>
      </c>
    </row>
    <row r="6263" spans="1:4" x14ac:dyDescent="0.2">
      <c r="A6263" s="2">
        <v>62.67</v>
      </c>
      <c r="B6263" s="14">
        <f t="shared" si="282"/>
        <v>2.5461302143441885E-2</v>
      </c>
      <c r="C6263" s="3">
        <f t="shared" si="280"/>
        <v>4.8698204432378436</v>
      </c>
      <c r="D6263" s="3">
        <f t="shared" si="281"/>
        <v>0.12399196968958882</v>
      </c>
    </row>
    <row r="6264" spans="1:4" x14ac:dyDescent="0.2">
      <c r="A6264" s="2">
        <v>62.68</v>
      </c>
      <c r="B6264" s="14">
        <f t="shared" si="282"/>
        <v>2.5453178572577576E-2</v>
      </c>
      <c r="C6264" s="3">
        <f t="shared" si="280"/>
        <v>4.8667435236496379</v>
      </c>
      <c r="D6264" s="3">
        <f t="shared" si="281"/>
        <v>0.12387409197438966</v>
      </c>
    </row>
    <row r="6265" spans="1:4" x14ac:dyDescent="0.2">
      <c r="A6265" s="2">
        <v>62.69</v>
      </c>
      <c r="B6265" s="14">
        <f t="shared" si="282"/>
        <v>2.5445058888899263E-2</v>
      </c>
      <c r="C6265" s="3">
        <f t="shared" si="280"/>
        <v>4.8636690337000887</v>
      </c>
      <c r="D6265" s="3">
        <f t="shared" si="281"/>
        <v>0.12375634497861453</v>
      </c>
    </row>
    <row r="6266" spans="1:4" x14ac:dyDescent="0.2">
      <c r="A6266" s="2">
        <v>62.7</v>
      </c>
      <c r="B6266" s="14">
        <f t="shared" si="282"/>
        <v>2.5436943089927225E-2</v>
      </c>
      <c r="C6266" s="3">
        <f t="shared" si="280"/>
        <v>4.8605969710874088</v>
      </c>
      <c r="D6266" s="3">
        <f t="shared" si="281"/>
        <v>0.12363872853662307</v>
      </c>
    </row>
    <row r="6267" spans="1:4" x14ac:dyDescent="0.2">
      <c r="A6267" s="2">
        <v>62.71</v>
      </c>
      <c r="B6267" s="14">
        <f t="shared" si="282"/>
        <v>2.5428831173183779E-2</v>
      </c>
      <c r="C6267" s="3">
        <f t="shared" si="280"/>
        <v>4.8575273335123939</v>
      </c>
      <c r="D6267" s="3">
        <f t="shared" si="281"/>
        <v>0.12352124248301224</v>
      </c>
    </row>
    <row r="6268" spans="1:4" x14ac:dyDescent="0.2">
      <c r="A6268" s="2">
        <v>62.72</v>
      </c>
      <c r="B6268" s="14">
        <f t="shared" si="282"/>
        <v>2.542072313619325E-2</v>
      </c>
      <c r="C6268" s="3">
        <f t="shared" si="280"/>
        <v>4.8544601186783689</v>
      </c>
      <c r="D6268" s="3">
        <f t="shared" si="281"/>
        <v>0.12340388665261465</v>
      </c>
    </row>
    <row r="6269" spans="1:4" x14ac:dyDescent="0.2">
      <c r="A6269" s="2">
        <v>62.73</v>
      </c>
      <c r="B6269" s="14">
        <f t="shared" si="282"/>
        <v>2.5412618976481855E-2</v>
      </c>
      <c r="C6269" s="3">
        <f t="shared" si="280"/>
        <v>4.851395324291186</v>
      </c>
      <c r="D6269" s="3">
        <f t="shared" si="281"/>
        <v>0.12328666088049754</v>
      </c>
    </row>
    <row r="6270" spans="1:4" x14ac:dyDescent="0.2">
      <c r="A6270" s="2">
        <v>62.74</v>
      </c>
      <c r="B6270" s="14">
        <f t="shared" si="282"/>
        <v>2.5404518691577838E-2</v>
      </c>
      <c r="C6270" s="3">
        <f t="shared" si="280"/>
        <v>4.848332948059225</v>
      </c>
      <c r="D6270" s="3">
        <f t="shared" si="281"/>
        <v>0.12316956500196326</v>
      </c>
    </row>
    <row r="6271" spans="1:4" x14ac:dyDescent="0.2">
      <c r="A6271" s="2">
        <v>62.75</v>
      </c>
      <c r="B6271" s="14">
        <f t="shared" si="282"/>
        <v>2.5396422279011441E-2</v>
      </c>
      <c r="C6271" s="3">
        <f t="shared" si="280"/>
        <v>4.8452729876934226</v>
      </c>
      <c r="D6271" s="3">
        <f t="shared" si="281"/>
        <v>0.12305259885254957</v>
      </c>
    </row>
    <row r="6272" spans="1:4" x14ac:dyDescent="0.2">
      <c r="A6272" s="2">
        <v>62.76</v>
      </c>
      <c r="B6272" s="14">
        <f t="shared" si="282"/>
        <v>2.5388329736314767E-2</v>
      </c>
      <c r="C6272" s="3">
        <f t="shared" si="280"/>
        <v>4.8422154409072267</v>
      </c>
      <c r="D6272" s="3">
        <f t="shared" si="281"/>
        <v>0.12293576226802747</v>
      </c>
    </row>
    <row r="6273" spans="1:4" x14ac:dyDescent="0.2">
      <c r="A6273" s="2">
        <v>62.77</v>
      </c>
      <c r="B6273" s="14">
        <f t="shared" si="282"/>
        <v>2.5380241061021984E-2</v>
      </c>
      <c r="C6273" s="3">
        <f t="shared" si="280"/>
        <v>4.8391603054166028</v>
      </c>
      <c r="D6273" s="3">
        <f t="shared" si="281"/>
        <v>0.12281905508440215</v>
      </c>
    </row>
    <row r="6274" spans="1:4" x14ac:dyDescent="0.2">
      <c r="A6274" s="2">
        <v>62.78</v>
      </c>
      <c r="B6274" s="14">
        <f t="shared" si="282"/>
        <v>2.5372156250669183E-2</v>
      </c>
      <c r="C6274" s="3">
        <f t="shared" si="280"/>
        <v>4.836107578940064</v>
      </c>
      <c r="D6274" s="3">
        <f t="shared" si="281"/>
        <v>0.12270247713791275</v>
      </c>
    </row>
    <row r="6275" spans="1:4" x14ac:dyDescent="0.2">
      <c r="A6275" s="2">
        <v>62.79</v>
      </c>
      <c r="B6275" s="14">
        <f t="shared" si="282"/>
        <v>2.5364075302794428E-2</v>
      </c>
      <c r="C6275" s="3">
        <f t="shared" si="280"/>
        <v>4.8330572591985979</v>
      </c>
      <c r="D6275" s="3">
        <f t="shared" si="281"/>
        <v>0.12258602826503048</v>
      </c>
    </row>
    <row r="6276" spans="1:4" x14ac:dyDescent="0.2">
      <c r="A6276" s="2">
        <v>62.8</v>
      </c>
      <c r="B6276" s="14">
        <f t="shared" si="282"/>
        <v>2.5355998214937725E-2</v>
      </c>
      <c r="C6276" s="3">
        <f t="shared" si="280"/>
        <v>4.8300093439157559</v>
      </c>
      <c r="D6276" s="3">
        <f t="shared" si="281"/>
        <v>0.12246970830246044</v>
      </c>
    </row>
    <row r="6277" spans="1:4" x14ac:dyDescent="0.2">
      <c r="A6277" s="2">
        <v>62.81</v>
      </c>
      <c r="B6277" s="14">
        <f t="shared" si="282"/>
        <v>2.534792498464105E-2</v>
      </c>
      <c r="C6277" s="3">
        <f t="shared" si="280"/>
        <v>4.8269638308175793</v>
      </c>
      <c r="D6277" s="3">
        <f t="shared" si="281"/>
        <v>0.1223535170871396</v>
      </c>
    </row>
    <row r="6278" spans="1:4" x14ac:dyDescent="0.2">
      <c r="A6278" s="2">
        <v>62.82</v>
      </c>
      <c r="B6278" s="14">
        <f t="shared" si="282"/>
        <v>2.5339855609448358E-2</v>
      </c>
      <c r="C6278" s="3">
        <f t="shared" ref="C6278:C6341" si="283">374200000/(A6278^5*(EXP(14380/(A6278*3000))-1))</f>
        <v>4.8239207176325856</v>
      </c>
      <c r="D6278" s="3">
        <f t="shared" ref="D6278:D6341" si="284">B6278*C6278</f>
        <v>0.12223745445623622</v>
      </c>
    </row>
    <row r="6279" spans="1:4" x14ac:dyDescent="0.2">
      <c r="A6279" s="2">
        <v>62.83</v>
      </c>
      <c r="B6279" s="14">
        <f t="shared" si="282"/>
        <v>2.5331790086905517E-2</v>
      </c>
      <c r="C6279" s="3">
        <f t="shared" si="283"/>
        <v>4.8208800020918678</v>
      </c>
      <c r="D6279" s="3">
        <f t="shared" si="284"/>
        <v>0.12212152024715182</v>
      </c>
    </row>
    <row r="6280" spans="1:4" x14ac:dyDescent="0.2">
      <c r="A6280" s="2">
        <v>62.84</v>
      </c>
      <c r="B6280" s="14">
        <f t="shared" si="282"/>
        <v>2.5323728414560362E-2</v>
      </c>
      <c r="C6280" s="3">
        <f t="shared" si="283"/>
        <v>4.8178416819289538</v>
      </c>
      <c r="D6280" s="3">
        <f t="shared" si="284"/>
        <v>0.12200571429751753</v>
      </c>
    </row>
    <row r="6281" spans="1:4" x14ac:dyDescent="0.2">
      <c r="A6281" s="2">
        <v>62.85</v>
      </c>
      <c r="B6281" s="14">
        <f t="shared" si="282"/>
        <v>2.5315670589962723E-2</v>
      </c>
      <c r="C6281" s="3">
        <f t="shared" si="283"/>
        <v>4.8148057548799006</v>
      </c>
      <c r="D6281" s="3">
        <f t="shared" si="284"/>
        <v>0.12189003644519637</v>
      </c>
    </row>
    <row r="6282" spans="1:4" x14ac:dyDescent="0.2">
      <c r="A6282" s="2">
        <v>62.86</v>
      </c>
      <c r="B6282" s="14">
        <f t="shared" si="282"/>
        <v>2.5307616610664281E-2</v>
      </c>
      <c r="C6282" s="3">
        <f t="shared" si="283"/>
        <v>4.8117722186832728</v>
      </c>
      <c r="D6282" s="3">
        <f t="shared" si="284"/>
        <v>0.12177448652828171</v>
      </c>
    </row>
    <row r="6283" spans="1:4" x14ac:dyDescent="0.2">
      <c r="A6283" s="2">
        <v>62.87</v>
      </c>
      <c r="B6283" s="14">
        <f t="shared" si="282"/>
        <v>2.5299566474218757E-2</v>
      </c>
      <c r="C6283" s="3">
        <f t="shared" si="283"/>
        <v>4.8087410710801031</v>
      </c>
      <c r="D6283" s="3">
        <f t="shared" si="284"/>
        <v>0.12165906438509698</v>
      </c>
    </row>
    <row r="6284" spans="1:4" x14ac:dyDescent="0.2">
      <c r="A6284" s="2">
        <v>62.88</v>
      </c>
      <c r="B6284" s="14">
        <f t="shared" si="282"/>
        <v>2.5291520178181804E-2</v>
      </c>
      <c r="C6284" s="3">
        <f t="shared" si="283"/>
        <v>4.8057123098139334</v>
      </c>
      <c r="D6284" s="3">
        <f t="shared" si="284"/>
        <v>0.12154376985419578</v>
      </c>
    </row>
    <row r="6285" spans="1:4" x14ac:dyDescent="0.2">
      <c r="A6285" s="2">
        <v>62.89</v>
      </c>
      <c r="B6285" s="14">
        <f t="shared" si="282"/>
        <v>2.5283477720110931E-2</v>
      </c>
      <c r="C6285" s="3">
        <f t="shared" si="283"/>
        <v>4.8026859326307774</v>
      </c>
      <c r="D6285" s="3">
        <f t="shared" si="284"/>
        <v>0.12142860277436045</v>
      </c>
    </row>
    <row r="6286" spans="1:4" x14ac:dyDescent="0.2">
      <c r="A6286" s="2">
        <v>62.9</v>
      </c>
      <c r="B6286" s="14">
        <f t="shared" si="282"/>
        <v>2.527543909756572E-2</v>
      </c>
      <c r="C6286" s="3">
        <f t="shared" si="283"/>
        <v>4.7996619372791294</v>
      </c>
      <c r="D6286" s="3">
        <f t="shared" si="284"/>
        <v>0.12131356298460293</v>
      </c>
    </row>
    <row r="6287" spans="1:4" x14ac:dyDescent="0.2">
      <c r="A6287" s="2">
        <v>62.91</v>
      </c>
      <c r="B6287" s="14">
        <f t="shared" si="282"/>
        <v>2.5267404308107588E-2</v>
      </c>
      <c r="C6287" s="3">
        <f t="shared" si="283"/>
        <v>4.7966403215099831</v>
      </c>
      <c r="D6287" s="3">
        <f t="shared" si="284"/>
        <v>0.12119865032416391</v>
      </c>
    </row>
    <row r="6288" spans="1:4" x14ac:dyDescent="0.2">
      <c r="A6288" s="2">
        <v>62.92</v>
      </c>
      <c r="B6288" s="14">
        <f t="shared" si="282"/>
        <v>2.5259373349299941E-2</v>
      </c>
      <c r="C6288" s="3">
        <f t="shared" si="283"/>
        <v>4.7936210830767845</v>
      </c>
      <c r="D6288" s="3">
        <f t="shared" si="284"/>
        <v>0.12108386463251206</v>
      </c>
    </row>
    <row r="6289" spans="1:4" x14ac:dyDescent="0.2">
      <c r="A6289" s="2">
        <v>62.93</v>
      </c>
      <c r="B6289" s="14">
        <f t="shared" si="282"/>
        <v>2.5251346218708108E-2</v>
      </c>
      <c r="C6289" s="3">
        <f t="shared" si="283"/>
        <v>4.7906042197354957</v>
      </c>
      <c r="D6289" s="3">
        <f t="shared" si="284"/>
        <v>0.12096920574934501</v>
      </c>
    </row>
    <row r="6290" spans="1:4" x14ac:dyDescent="0.2">
      <c r="A6290" s="2">
        <v>62.94</v>
      </c>
      <c r="B6290" s="14">
        <f t="shared" si="282"/>
        <v>2.5243322913899375E-2</v>
      </c>
      <c r="C6290" s="3">
        <f t="shared" si="283"/>
        <v>4.7875897292444867</v>
      </c>
      <c r="D6290" s="3">
        <f t="shared" si="284"/>
        <v>0.12085467351458666</v>
      </c>
    </row>
    <row r="6291" spans="1:4" x14ac:dyDescent="0.2">
      <c r="A6291" s="2">
        <v>62.95</v>
      </c>
      <c r="B6291" s="14">
        <f t="shared" si="282"/>
        <v>2.5235303432442874E-2</v>
      </c>
      <c r="C6291" s="3">
        <f t="shared" si="283"/>
        <v>4.7845776093646464</v>
      </c>
      <c r="D6291" s="3">
        <f t="shared" si="284"/>
        <v>0.12074026776838898</v>
      </c>
    </row>
    <row r="6292" spans="1:4" x14ac:dyDescent="0.2">
      <c r="A6292" s="2">
        <v>62.96</v>
      </c>
      <c r="B6292" s="14">
        <f t="shared" si="282"/>
        <v>2.5227287771909801E-2</v>
      </c>
      <c r="C6292" s="3">
        <f t="shared" si="283"/>
        <v>4.7815678578593097</v>
      </c>
      <c r="D6292" s="3">
        <f t="shared" si="284"/>
        <v>0.1206259883511311</v>
      </c>
    </row>
    <row r="6293" spans="1:4" x14ac:dyDescent="0.2">
      <c r="A6293" s="2">
        <v>62.97</v>
      </c>
      <c r="B6293" s="14">
        <f t="shared" si="282"/>
        <v>2.521927592987314E-2</v>
      </c>
      <c r="C6293" s="3">
        <f t="shared" si="283"/>
        <v>4.7785604724942834</v>
      </c>
      <c r="D6293" s="3">
        <f t="shared" si="284"/>
        <v>0.1205118351034183</v>
      </c>
    </row>
    <row r="6294" spans="1:4" x14ac:dyDescent="0.2">
      <c r="A6294" s="2">
        <v>62.98</v>
      </c>
      <c r="B6294" s="14">
        <f t="shared" si="282"/>
        <v>2.5211267903907954E-2</v>
      </c>
      <c r="C6294" s="3">
        <f t="shared" si="283"/>
        <v>4.7755554510378149</v>
      </c>
      <c r="D6294" s="3">
        <f t="shared" si="284"/>
        <v>0.12039780786608234</v>
      </c>
    </row>
    <row r="6295" spans="1:4" x14ac:dyDescent="0.2">
      <c r="A6295" s="2">
        <v>62.99</v>
      </c>
      <c r="B6295" s="14">
        <f t="shared" si="282"/>
        <v>2.5203263691591069E-2</v>
      </c>
      <c r="C6295" s="3">
        <f t="shared" si="283"/>
        <v>4.772552791260618</v>
      </c>
      <c r="D6295" s="3">
        <f t="shared" si="284"/>
        <v>0.12028390648018035</v>
      </c>
    </row>
    <row r="6296" spans="1:4" x14ac:dyDescent="0.2">
      <c r="A6296" s="2">
        <v>63</v>
      </c>
      <c r="B6296" s="14">
        <f t="shared" si="282"/>
        <v>2.5195263290501379E-2</v>
      </c>
      <c r="C6296" s="3">
        <f t="shared" si="283"/>
        <v>4.7695524909358475</v>
      </c>
      <c r="D6296" s="3">
        <f t="shared" si="284"/>
        <v>0.12017013078699537</v>
      </c>
    </row>
    <row r="6297" spans="1:4" x14ac:dyDescent="0.2">
      <c r="A6297" s="2">
        <v>63.01</v>
      </c>
      <c r="B6297" s="14">
        <f t="shared" si="282"/>
        <v>2.5187266698219593E-2</v>
      </c>
      <c r="C6297" s="3">
        <f t="shared" si="283"/>
        <v>4.7665545478391413</v>
      </c>
      <c r="D6297" s="3">
        <f t="shared" si="284"/>
        <v>0.12005648062803595</v>
      </c>
    </row>
    <row r="6298" spans="1:4" x14ac:dyDescent="0.2">
      <c r="A6298" s="2">
        <v>63.02</v>
      </c>
      <c r="B6298" s="14">
        <f t="shared" si="282"/>
        <v>2.5179273912328388E-2</v>
      </c>
      <c r="C6298" s="3">
        <f t="shared" si="283"/>
        <v>4.7635589597485213</v>
      </c>
      <c r="D6298" s="3">
        <f t="shared" si="284"/>
        <v>0.1199429558450341</v>
      </c>
    </row>
    <row r="6299" spans="1:4" x14ac:dyDescent="0.2">
      <c r="A6299" s="2">
        <v>63.03</v>
      </c>
      <c r="B6299" s="14">
        <f t="shared" si="282"/>
        <v>2.5171284930412346E-2</v>
      </c>
      <c r="C6299" s="3">
        <f t="shared" si="283"/>
        <v>4.7605657244445316</v>
      </c>
      <c r="D6299" s="3">
        <f t="shared" si="284"/>
        <v>0.11982955627994818</v>
      </c>
    </row>
    <row r="6300" spans="1:4" x14ac:dyDescent="0.2">
      <c r="A6300" s="2">
        <v>63.04</v>
      </c>
      <c r="B6300" s="14">
        <f t="shared" si="282"/>
        <v>2.5163299750057964E-2</v>
      </c>
      <c r="C6300" s="3">
        <f t="shared" si="283"/>
        <v>4.7575748397100837</v>
      </c>
      <c r="D6300" s="3">
        <f t="shared" si="284"/>
        <v>0.1197162817749588</v>
      </c>
    </row>
    <row r="6301" spans="1:4" x14ac:dyDescent="0.2">
      <c r="A6301" s="2">
        <v>63.05</v>
      </c>
      <c r="B6301" s="14">
        <f t="shared" si="282"/>
        <v>2.5155318368853687E-2</v>
      </c>
      <c r="C6301" s="3">
        <f t="shared" si="283"/>
        <v>4.7545863033305729</v>
      </c>
      <c r="D6301" s="3">
        <f t="shared" si="284"/>
        <v>0.1196031321724717</v>
      </c>
    </row>
    <row r="6302" spans="1:4" x14ac:dyDescent="0.2">
      <c r="A6302" s="2">
        <v>63.06</v>
      </c>
      <c r="B6302" s="14">
        <f t="shared" si="282"/>
        <v>2.5147340784389818E-2</v>
      </c>
      <c r="C6302" s="3">
        <f t="shared" si="283"/>
        <v>4.7516001130938035</v>
      </c>
      <c r="D6302" s="3">
        <f t="shared" si="284"/>
        <v>0.11949010731511507</v>
      </c>
    </row>
    <row r="6303" spans="1:4" x14ac:dyDescent="0.2">
      <c r="A6303" s="2">
        <v>63.07</v>
      </c>
      <c r="B6303" s="14">
        <f t="shared" si="282"/>
        <v>2.5139366994258599E-2</v>
      </c>
      <c r="C6303" s="3">
        <f t="shared" si="283"/>
        <v>4.7486162667900222</v>
      </c>
      <c r="D6303" s="3">
        <f t="shared" si="284"/>
        <v>0.11937720704574058</v>
      </c>
    </row>
    <row r="6304" spans="1:4" x14ac:dyDescent="0.2">
      <c r="A6304" s="2">
        <v>63.08</v>
      </c>
      <c r="B6304" s="14">
        <f t="shared" si="282"/>
        <v>2.5131396996054153E-2</v>
      </c>
      <c r="C6304" s="3">
        <f t="shared" si="283"/>
        <v>4.7456347622119104</v>
      </c>
      <c r="D6304" s="3">
        <f t="shared" si="284"/>
        <v>0.11926443120742257</v>
      </c>
    </row>
    <row r="6305" spans="1:4" x14ac:dyDescent="0.2">
      <c r="A6305" s="2">
        <v>63.09</v>
      </c>
      <c r="B6305" s="14">
        <f t="shared" si="282"/>
        <v>2.5123430787372586E-2</v>
      </c>
      <c r="C6305" s="3">
        <f t="shared" si="283"/>
        <v>4.7426555971545374</v>
      </c>
      <c r="D6305" s="3">
        <f t="shared" si="284"/>
        <v>0.11915177964345722</v>
      </c>
    </row>
    <row r="6306" spans="1:4" x14ac:dyDescent="0.2">
      <c r="A6306" s="2">
        <v>63.1</v>
      </c>
      <c r="B6306" s="14">
        <f t="shared" si="282"/>
        <v>2.5115468365811806E-2</v>
      </c>
      <c r="C6306" s="3">
        <f t="shared" si="283"/>
        <v>4.7396787694154492</v>
      </c>
      <c r="D6306" s="3">
        <f t="shared" si="284"/>
        <v>0.11903925219736354</v>
      </c>
    </row>
    <row r="6307" spans="1:4" x14ac:dyDescent="0.2">
      <c r="A6307" s="2">
        <v>63.11</v>
      </c>
      <c r="B6307" s="14">
        <f t="shared" si="282"/>
        <v>2.5107509728971696E-2</v>
      </c>
      <c r="C6307" s="3">
        <f t="shared" si="283"/>
        <v>4.7367042767945744</v>
      </c>
      <c r="D6307" s="3">
        <f t="shared" si="284"/>
        <v>0.11892684871288162</v>
      </c>
    </row>
    <row r="6308" spans="1:4" x14ac:dyDescent="0.2">
      <c r="A6308" s="2">
        <v>63.12</v>
      </c>
      <c r="B6308" s="14">
        <f t="shared" ref="B6308:B6371" si="285">10^(2-2*LOG(A6308))</f>
        <v>2.5099554874454016E-2</v>
      </c>
      <c r="C6308" s="3">
        <f t="shared" si="283"/>
        <v>4.733732117094255</v>
      </c>
      <c r="D6308" s="3">
        <f t="shared" si="284"/>
        <v>0.11881456903397264</v>
      </c>
    </row>
    <row r="6309" spans="1:4" x14ac:dyDescent="0.2">
      <c r="A6309" s="2">
        <v>63.13</v>
      </c>
      <c r="B6309" s="14">
        <f t="shared" si="285"/>
        <v>2.5091603799862416E-2</v>
      </c>
      <c r="C6309" s="3">
        <f t="shared" si="283"/>
        <v>4.7307622881192648</v>
      </c>
      <c r="D6309" s="3">
        <f t="shared" si="284"/>
        <v>0.11870241300481917</v>
      </c>
    </row>
    <row r="6310" spans="1:4" x14ac:dyDescent="0.2">
      <c r="A6310" s="2">
        <v>63.14</v>
      </c>
      <c r="B6310" s="14">
        <f t="shared" si="285"/>
        <v>2.508365650280249E-2</v>
      </c>
      <c r="C6310" s="3">
        <f t="shared" si="283"/>
        <v>4.727794787676765</v>
      </c>
      <c r="D6310" s="3">
        <f t="shared" si="284"/>
        <v>0.11859038046982401</v>
      </c>
    </row>
    <row r="6311" spans="1:4" x14ac:dyDescent="0.2">
      <c r="A6311" s="2">
        <v>63.15</v>
      </c>
      <c r="B6311" s="14">
        <f t="shared" si="285"/>
        <v>2.5075712980881629E-2</v>
      </c>
      <c r="C6311" s="3">
        <f t="shared" si="283"/>
        <v>4.7248296135763574</v>
      </c>
      <c r="D6311" s="3">
        <f t="shared" si="284"/>
        <v>0.11847847127361059</v>
      </c>
    </row>
    <row r="6312" spans="1:4" x14ac:dyDescent="0.2">
      <c r="A6312" s="2">
        <v>63.16</v>
      </c>
      <c r="B6312" s="14">
        <f t="shared" si="285"/>
        <v>2.5067773231709233E-2</v>
      </c>
      <c r="C6312" s="3">
        <f t="shared" si="283"/>
        <v>4.7218667636300093</v>
      </c>
      <c r="D6312" s="3">
        <f t="shared" si="284"/>
        <v>0.11836668526102186</v>
      </c>
    </row>
    <row r="6313" spans="1:4" x14ac:dyDescent="0.2">
      <c r="A6313" s="2">
        <v>63.17</v>
      </c>
      <c r="B6313" s="14">
        <f t="shared" si="285"/>
        <v>2.5059837252896518E-2</v>
      </c>
      <c r="C6313" s="3">
        <f t="shared" si="283"/>
        <v>4.7189062356520903</v>
      </c>
      <c r="D6313" s="3">
        <f t="shared" si="284"/>
        <v>0.11825502227711993</v>
      </c>
    </row>
    <row r="6314" spans="1:4" x14ac:dyDescent="0.2">
      <c r="A6314" s="2">
        <v>63.18</v>
      </c>
      <c r="B6314" s="14">
        <f t="shared" si="285"/>
        <v>2.5051905042056632E-2</v>
      </c>
      <c r="C6314" s="3">
        <f t="shared" si="283"/>
        <v>4.7159480274594214</v>
      </c>
      <c r="D6314" s="3">
        <f t="shared" si="284"/>
        <v>0.1181434821671877</v>
      </c>
    </row>
    <row r="6315" spans="1:4" x14ac:dyDescent="0.2">
      <c r="A6315" s="2">
        <v>63.19</v>
      </c>
      <c r="B6315" s="14">
        <f t="shared" si="285"/>
        <v>2.504397659680457E-2</v>
      </c>
      <c r="C6315" s="3">
        <f t="shared" si="283"/>
        <v>4.7129921368711551</v>
      </c>
      <c r="D6315" s="3">
        <f t="shared" si="284"/>
        <v>0.11803206477672518</v>
      </c>
    </row>
    <row r="6316" spans="1:4" x14ac:dyDescent="0.2">
      <c r="A6316" s="2">
        <v>63.2</v>
      </c>
      <c r="B6316" s="14">
        <f t="shared" si="285"/>
        <v>2.5036051914757225E-2</v>
      </c>
      <c r="C6316" s="3">
        <f t="shared" si="283"/>
        <v>4.7100385617088527</v>
      </c>
      <c r="D6316" s="3">
        <f t="shared" si="284"/>
        <v>0.11792076995145129</v>
      </c>
    </row>
    <row r="6317" spans="1:4" x14ac:dyDescent="0.2">
      <c r="A6317" s="2">
        <v>63.21</v>
      </c>
      <c r="B6317" s="14">
        <f t="shared" si="285"/>
        <v>2.5028130993533453E-2</v>
      </c>
      <c r="C6317" s="3">
        <f t="shared" si="283"/>
        <v>4.7070872997964877</v>
      </c>
      <c r="D6317" s="3">
        <f t="shared" si="284"/>
        <v>0.11780959753730416</v>
      </c>
    </row>
    <row r="6318" spans="1:4" x14ac:dyDescent="0.2">
      <c r="A6318" s="2">
        <v>63.22</v>
      </c>
      <c r="B6318" s="14">
        <f t="shared" si="285"/>
        <v>2.5020213830753858E-2</v>
      </c>
      <c r="C6318" s="3">
        <f t="shared" si="283"/>
        <v>4.7041383489603739</v>
      </c>
      <c r="D6318" s="3">
        <f t="shared" si="284"/>
        <v>0.11769854738043796</v>
      </c>
    </row>
    <row r="6319" spans="1:4" x14ac:dyDescent="0.2">
      <c r="A6319" s="2">
        <v>63.23</v>
      </c>
      <c r="B6319" s="14">
        <f t="shared" si="285"/>
        <v>2.5012300424041022E-2</v>
      </c>
      <c r="C6319" s="3">
        <f t="shared" si="283"/>
        <v>4.7011917070292677</v>
      </c>
      <c r="D6319" s="3">
        <f t="shared" si="284"/>
        <v>0.11758761932722629</v>
      </c>
    </row>
    <row r="6320" spans="1:4" x14ac:dyDescent="0.2">
      <c r="A6320" s="2">
        <v>63.24</v>
      </c>
      <c r="B6320" s="14">
        <f t="shared" si="285"/>
        <v>2.5004390771019382E-2</v>
      </c>
      <c r="C6320" s="3">
        <f t="shared" si="283"/>
        <v>4.6982473718342472</v>
      </c>
      <c r="D6320" s="3">
        <f t="shared" si="284"/>
        <v>0.11747681322425832</v>
      </c>
    </row>
    <row r="6321" spans="1:4" x14ac:dyDescent="0.2">
      <c r="A6321" s="2">
        <v>63.25</v>
      </c>
      <c r="B6321" s="14">
        <f t="shared" si="285"/>
        <v>2.4996484869315255E-2</v>
      </c>
      <c r="C6321" s="3">
        <f t="shared" si="283"/>
        <v>4.6953053412088099</v>
      </c>
      <c r="D6321" s="3">
        <f t="shared" si="284"/>
        <v>0.11736612891834111</v>
      </c>
    </row>
    <row r="6322" spans="1:4" x14ac:dyDescent="0.2">
      <c r="A6322" s="2">
        <v>63.26</v>
      </c>
      <c r="B6322" s="14">
        <f t="shared" si="285"/>
        <v>2.4988582716556806E-2</v>
      </c>
      <c r="C6322" s="3">
        <f t="shared" si="283"/>
        <v>4.6923656129887998</v>
      </c>
      <c r="D6322" s="3">
        <f t="shared" si="284"/>
        <v>0.1172555662564974</v>
      </c>
    </row>
    <row r="6323" spans="1:4" x14ac:dyDescent="0.2">
      <c r="A6323" s="2">
        <v>63.27</v>
      </c>
      <c r="B6323" s="14">
        <f t="shared" si="285"/>
        <v>2.4980684310374108E-2</v>
      </c>
      <c r="C6323" s="3">
        <f t="shared" si="283"/>
        <v>4.6894281850124262</v>
      </c>
      <c r="D6323" s="3">
        <f t="shared" si="284"/>
        <v>0.11714512508596604</v>
      </c>
    </row>
    <row r="6324" spans="1:4" x14ac:dyDescent="0.2">
      <c r="A6324" s="2">
        <v>63.28</v>
      </c>
      <c r="B6324" s="14">
        <f t="shared" si="285"/>
        <v>2.4972789648399094E-2</v>
      </c>
      <c r="C6324" s="3">
        <f t="shared" si="283"/>
        <v>4.6864930551203035</v>
      </c>
      <c r="D6324" s="3">
        <f t="shared" si="284"/>
        <v>0.11703480525420255</v>
      </c>
    </row>
    <row r="6325" spans="1:4" x14ac:dyDescent="0.2">
      <c r="A6325" s="2">
        <v>63.29</v>
      </c>
      <c r="B6325" s="14">
        <f t="shared" si="285"/>
        <v>2.4964898728265576E-2</v>
      </c>
      <c r="C6325" s="3">
        <f t="shared" si="283"/>
        <v>4.6835602211553864</v>
      </c>
      <c r="D6325" s="3">
        <f t="shared" si="284"/>
        <v>0.11692460660887734</v>
      </c>
    </row>
    <row r="6326" spans="1:4" x14ac:dyDescent="0.2">
      <c r="A6326" s="2">
        <v>63.3</v>
      </c>
      <c r="B6326" s="14">
        <f t="shared" si="285"/>
        <v>2.4957011547609244E-2</v>
      </c>
      <c r="C6326" s="3">
        <f t="shared" si="283"/>
        <v>4.6806296809629737</v>
      </c>
      <c r="D6326" s="3">
        <f t="shared" si="284"/>
        <v>0.11681452899787551</v>
      </c>
    </row>
    <row r="6327" spans="1:4" x14ac:dyDescent="0.2">
      <c r="A6327" s="2">
        <v>63.31</v>
      </c>
      <c r="B6327" s="14">
        <f t="shared" si="285"/>
        <v>2.4949128104067585E-2</v>
      </c>
      <c r="C6327" s="3">
        <f t="shared" si="283"/>
        <v>4.6777014323907578</v>
      </c>
      <c r="D6327" s="3">
        <f t="shared" si="284"/>
        <v>0.11670457226929745</v>
      </c>
    </row>
    <row r="6328" spans="1:4" x14ac:dyDescent="0.2">
      <c r="A6328" s="2">
        <v>63.32</v>
      </c>
      <c r="B6328" s="14">
        <f t="shared" si="285"/>
        <v>2.4941248395280075E-2</v>
      </c>
      <c r="C6328" s="3">
        <f t="shared" si="283"/>
        <v>4.6747754732887481</v>
      </c>
      <c r="D6328" s="3">
        <f t="shared" si="284"/>
        <v>0.11659473627145764</v>
      </c>
    </row>
    <row r="6329" spans="1:4" x14ac:dyDescent="0.2">
      <c r="A6329" s="2">
        <v>63.33</v>
      </c>
      <c r="B6329" s="14">
        <f t="shared" si="285"/>
        <v>2.493337241888793E-2</v>
      </c>
      <c r="C6329" s="3">
        <f t="shared" si="283"/>
        <v>4.6718518015093649</v>
      </c>
      <c r="D6329" s="3">
        <f t="shared" si="284"/>
        <v>0.11648502085288549</v>
      </c>
    </row>
    <row r="6330" spans="1:4" x14ac:dyDescent="0.2">
      <c r="A6330" s="2">
        <v>63.34</v>
      </c>
      <c r="B6330" s="14">
        <f t="shared" si="285"/>
        <v>2.4925500172534303E-2</v>
      </c>
      <c r="C6330" s="3">
        <f t="shared" si="283"/>
        <v>4.6689304149073143</v>
      </c>
      <c r="D6330" s="3">
        <f t="shared" si="284"/>
        <v>0.11637542586232291</v>
      </c>
    </row>
    <row r="6331" spans="1:4" x14ac:dyDescent="0.2">
      <c r="A6331" s="2">
        <v>63.35</v>
      </c>
      <c r="B6331" s="14">
        <f t="shared" si="285"/>
        <v>2.4917631653864174E-2</v>
      </c>
      <c r="C6331" s="3">
        <f t="shared" si="283"/>
        <v>4.6660113113396822</v>
      </c>
      <c r="D6331" s="3">
        <f t="shared" si="284"/>
        <v>0.11626595114872594</v>
      </c>
    </row>
    <row r="6332" spans="1:4" x14ac:dyDescent="0.2">
      <c r="A6332" s="2">
        <v>63.36</v>
      </c>
      <c r="B6332" s="14">
        <f t="shared" si="285"/>
        <v>2.490976686052444E-2</v>
      </c>
      <c r="C6332" s="3">
        <f t="shared" si="283"/>
        <v>4.6630944886658972</v>
      </c>
      <c r="D6332" s="3">
        <f t="shared" si="284"/>
        <v>0.11615659656126393</v>
      </c>
    </row>
    <row r="6333" spans="1:4" x14ac:dyDescent="0.2">
      <c r="A6333" s="2">
        <v>63.37</v>
      </c>
      <c r="B6333" s="14">
        <f t="shared" si="285"/>
        <v>2.4901905790163732E-2</v>
      </c>
      <c r="C6333" s="3">
        <f t="shared" si="283"/>
        <v>4.6601799447477168</v>
      </c>
      <c r="D6333" s="3">
        <f t="shared" si="284"/>
        <v>0.11604736194931807</v>
      </c>
    </row>
    <row r="6334" spans="1:4" x14ac:dyDescent="0.2">
      <c r="A6334" s="2">
        <v>63.38</v>
      </c>
      <c r="B6334" s="14">
        <f t="shared" si="285"/>
        <v>2.4894048440432651E-2</v>
      </c>
      <c r="C6334" s="3">
        <f t="shared" si="283"/>
        <v>4.657267677449263</v>
      </c>
      <c r="D6334" s="3">
        <f t="shared" si="284"/>
        <v>0.11593824716248322</v>
      </c>
    </row>
    <row r="6335" spans="1:4" x14ac:dyDescent="0.2">
      <c r="A6335" s="2">
        <v>63.39</v>
      </c>
      <c r="B6335" s="14">
        <f t="shared" si="285"/>
        <v>2.4886194808983648E-2</v>
      </c>
      <c r="C6335" s="3">
        <f t="shared" si="283"/>
        <v>4.6543576846369614</v>
      </c>
      <c r="D6335" s="3">
        <f t="shared" si="284"/>
        <v>0.1158292520505655</v>
      </c>
    </row>
    <row r="6336" spans="1:4" x14ac:dyDescent="0.2">
      <c r="A6336" s="2">
        <v>63.4</v>
      </c>
      <c r="B6336" s="14">
        <f t="shared" si="285"/>
        <v>2.4878344893470915E-2</v>
      </c>
      <c r="C6336" s="3">
        <f t="shared" si="283"/>
        <v>4.6514499641796032</v>
      </c>
      <c r="D6336" s="3">
        <f t="shared" si="284"/>
        <v>0.1157203764635831</v>
      </c>
    </row>
    <row r="6337" spans="1:4" x14ac:dyDescent="0.2">
      <c r="A6337" s="2">
        <v>63.41</v>
      </c>
      <c r="B6337" s="14">
        <f t="shared" si="285"/>
        <v>2.4870498691550624E-2</v>
      </c>
      <c r="C6337" s="3">
        <f t="shared" si="283"/>
        <v>4.6485445139482602</v>
      </c>
      <c r="D6337" s="3">
        <f t="shared" si="284"/>
        <v>0.11561162025176504</v>
      </c>
    </row>
    <row r="6338" spans="1:4" x14ac:dyDescent="0.2">
      <c r="A6338" s="2">
        <v>63.42</v>
      </c>
      <c r="B6338" s="14">
        <f t="shared" si="285"/>
        <v>2.4862656200880708E-2</v>
      </c>
      <c r="C6338" s="3">
        <f t="shared" si="283"/>
        <v>4.6456413318163712</v>
      </c>
      <c r="D6338" s="3">
        <f t="shared" si="284"/>
        <v>0.11550298326555201</v>
      </c>
    </row>
    <row r="6339" spans="1:4" x14ac:dyDescent="0.2">
      <c r="A6339" s="2">
        <v>63.43</v>
      </c>
      <c r="B6339" s="14">
        <f t="shared" si="285"/>
        <v>2.4854817419120996E-2</v>
      </c>
      <c r="C6339" s="3">
        <f t="shared" si="283"/>
        <v>4.6427404156596905</v>
      </c>
      <c r="D6339" s="3">
        <f t="shared" si="284"/>
        <v>0.11539446535559553</v>
      </c>
    </row>
    <row r="6340" spans="1:4" x14ac:dyDescent="0.2">
      <c r="A6340" s="2">
        <v>63.44</v>
      </c>
      <c r="B6340" s="14">
        <f t="shared" si="285"/>
        <v>2.4846982343933115E-2</v>
      </c>
      <c r="C6340" s="3">
        <f t="shared" si="283"/>
        <v>4.6398417633562881</v>
      </c>
      <c r="D6340" s="3">
        <f t="shared" si="284"/>
        <v>0.11528606637275718</v>
      </c>
    </row>
    <row r="6341" spans="1:4" x14ac:dyDescent="0.2">
      <c r="A6341" s="2">
        <v>63.45</v>
      </c>
      <c r="B6341" s="14">
        <f t="shared" si="285"/>
        <v>2.4839150972980579E-2</v>
      </c>
      <c r="C6341" s="3">
        <f t="shared" si="283"/>
        <v>4.6369453727865659</v>
      </c>
      <c r="D6341" s="3">
        <f t="shared" si="284"/>
        <v>0.11517778616810923</v>
      </c>
    </row>
    <row r="6342" spans="1:4" x14ac:dyDescent="0.2">
      <c r="A6342" s="2">
        <v>63.46</v>
      </c>
      <c r="B6342" s="14">
        <f t="shared" si="285"/>
        <v>2.4831323303928732E-2</v>
      </c>
      <c r="C6342" s="3">
        <f t="shared" ref="C6342:C6405" si="286">374200000/(A6342^5*(EXP(14380/(A6342*3000))-1))</f>
        <v>4.6340512418332089</v>
      </c>
      <c r="D6342" s="3">
        <f t="shared" ref="D6342:D6405" si="287">B6342*C6342</f>
        <v>0.11506962459293284</v>
      </c>
    </row>
    <row r="6343" spans="1:4" x14ac:dyDescent="0.2">
      <c r="A6343" s="2">
        <v>63.47</v>
      </c>
      <c r="B6343" s="14">
        <f t="shared" si="285"/>
        <v>2.4823499334444742E-2</v>
      </c>
      <c r="C6343" s="3">
        <f t="shared" si="286"/>
        <v>4.6311593683812351</v>
      </c>
      <c r="D6343" s="3">
        <f t="shared" si="287"/>
        <v>0.11496158149871911</v>
      </c>
    </row>
    <row r="6344" spans="1:4" x14ac:dyDescent="0.2">
      <c r="A6344" s="2">
        <v>63.48</v>
      </c>
      <c r="B6344" s="14">
        <f t="shared" si="285"/>
        <v>2.4815679062197619E-2</v>
      </c>
      <c r="C6344" s="3">
        <f t="shared" si="286"/>
        <v>4.6282697503179886</v>
      </c>
      <c r="D6344" s="3">
        <f t="shared" si="287"/>
        <v>0.11485365673716871</v>
      </c>
    </row>
    <row r="6345" spans="1:4" x14ac:dyDescent="0.2">
      <c r="A6345" s="2">
        <v>63.49</v>
      </c>
      <c r="B6345" s="14">
        <f t="shared" si="285"/>
        <v>2.4807862484858202E-2</v>
      </c>
      <c r="C6345" s="3">
        <f t="shared" si="286"/>
        <v>4.6253823855330731</v>
      </c>
      <c r="D6345" s="3">
        <f t="shared" si="287"/>
        <v>0.11474585016018986</v>
      </c>
    </row>
    <row r="6346" spans="1:4" x14ac:dyDescent="0.2">
      <c r="A6346" s="2">
        <v>63.5</v>
      </c>
      <c r="B6346" s="14">
        <f t="shared" si="285"/>
        <v>2.4800049600099176E-2</v>
      </c>
      <c r="C6346" s="3">
        <f t="shared" si="286"/>
        <v>4.6224972719184514</v>
      </c>
      <c r="D6346" s="3">
        <f t="shared" si="287"/>
        <v>0.11463816161990073</v>
      </c>
    </row>
    <row r="6347" spans="1:4" x14ac:dyDescent="0.2">
      <c r="A6347" s="2">
        <v>63.51</v>
      </c>
      <c r="B6347" s="14">
        <f t="shared" si="285"/>
        <v>2.4792240405595099E-2</v>
      </c>
      <c r="C6347" s="3">
        <f t="shared" si="286"/>
        <v>4.6196144073683474</v>
      </c>
      <c r="D6347" s="3">
        <f t="shared" si="287"/>
        <v>0.11453059096862681</v>
      </c>
    </row>
    <row r="6348" spans="1:4" x14ac:dyDescent="0.2">
      <c r="A6348" s="2">
        <v>63.52</v>
      </c>
      <c r="B6348" s="14">
        <f t="shared" si="285"/>
        <v>2.4784434899022243E-2</v>
      </c>
      <c r="C6348" s="3">
        <f t="shared" si="286"/>
        <v>4.6167337897792855</v>
      </c>
      <c r="D6348" s="3">
        <f t="shared" si="287"/>
        <v>0.11442313805890095</v>
      </c>
    </row>
    <row r="6349" spans="1:4" x14ac:dyDescent="0.2">
      <c r="A6349" s="2">
        <v>63.53</v>
      </c>
      <c r="B6349" s="14">
        <f t="shared" si="285"/>
        <v>2.4776633078058833E-2</v>
      </c>
      <c r="C6349" s="3">
        <f t="shared" si="286"/>
        <v>4.6138554170501065</v>
      </c>
      <c r="D6349" s="3">
        <f t="shared" si="287"/>
        <v>0.1143158027434646</v>
      </c>
    </row>
    <row r="6350" spans="1:4" x14ac:dyDescent="0.2">
      <c r="A6350" s="2">
        <v>63.54</v>
      </c>
      <c r="B6350" s="14">
        <f t="shared" si="285"/>
        <v>2.4768834940384881E-2</v>
      </c>
      <c r="C6350" s="3">
        <f t="shared" si="286"/>
        <v>4.6109792870819186</v>
      </c>
      <c r="D6350" s="3">
        <f t="shared" si="287"/>
        <v>0.1142085848752656</v>
      </c>
    </row>
    <row r="6351" spans="1:4" x14ac:dyDescent="0.2">
      <c r="A6351" s="2">
        <v>63.55</v>
      </c>
      <c r="B6351" s="14">
        <f t="shared" si="285"/>
        <v>2.4761040483682148E-2</v>
      </c>
      <c r="C6351" s="3">
        <f t="shared" si="286"/>
        <v>4.608105397778143</v>
      </c>
      <c r="D6351" s="3">
        <f t="shared" si="287"/>
        <v>0.11410148430745883</v>
      </c>
    </row>
    <row r="6352" spans="1:4" x14ac:dyDescent="0.2">
      <c r="A6352" s="2">
        <v>63.56</v>
      </c>
      <c r="B6352" s="14">
        <f t="shared" si="285"/>
        <v>2.4753249705634348E-2</v>
      </c>
      <c r="C6352" s="3">
        <f t="shared" si="286"/>
        <v>4.6052337470444495</v>
      </c>
      <c r="D6352" s="3">
        <f t="shared" si="287"/>
        <v>0.11399450089340539</v>
      </c>
    </row>
    <row r="6353" spans="1:4" x14ac:dyDescent="0.2">
      <c r="A6353" s="2">
        <v>63.57</v>
      </c>
      <c r="B6353" s="14">
        <f t="shared" si="285"/>
        <v>2.4745462603926915E-2</v>
      </c>
      <c r="C6353" s="3">
        <f t="shared" si="286"/>
        <v>4.6023643327888442</v>
      </c>
      <c r="D6353" s="3">
        <f t="shared" si="287"/>
        <v>0.11388763448667338</v>
      </c>
    </row>
    <row r="6354" spans="1:4" x14ac:dyDescent="0.2">
      <c r="A6354" s="2">
        <v>63.58</v>
      </c>
      <c r="B6354" s="14">
        <f t="shared" si="285"/>
        <v>2.4737679176247137E-2</v>
      </c>
      <c r="C6354" s="3">
        <f t="shared" si="286"/>
        <v>4.5994971529215807</v>
      </c>
      <c r="D6354" s="3">
        <f t="shared" si="287"/>
        <v>0.11378088494103618</v>
      </c>
    </row>
    <row r="6355" spans="1:4" x14ac:dyDescent="0.2">
      <c r="A6355" s="2">
        <v>63.59</v>
      </c>
      <c r="B6355" s="14">
        <f t="shared" si="285"/>
        <v>2.4729899420284168E-2</v>
      </c>
      <c r="C6355" s="3">
        <f t="shared" si="286"/>
        <v>4.596632205355184</v>
      </c>
      <c r="D6355" s="3">
        <f t="shared" si="287"/>
        <v>0.1136742521104727</v>
      </c>
    </row>
    <row r="6356" spans="1:4" x14ac:dyDescent="0.2">
      <c r="A6356" s="2">
        <v>63.6</v>
      </c>
      <c r="B6356" s="14">
        <f t="shared" si="285"/>
        <v>2.472212333372889E-2</v>
      </c>
      <c r="C6356" s="3">
        <f t="shared" si="286"/>
        <v>4.5937694880044679</v>
      </c>
      <c r="D6356" s="3">
        <f t="shared" si="287"/>
        <v>0.11356773584916707</v>
      </c>
    </row>
    <row r="6357" spans="1:4" x14ac:dyDescent="0.2">
      <c r="A6357" s="2">
        <v>63.61</v>
      </c>
      <c r="B6357" s="14">
        <f t="shared" si="285"/>
        <v>2.4714350914274034E-2</v>
      </c>
      <c r="C6357" s="3">
        <f t="shared" si="286"/>
        <v>4.5909089987865199</v>
      </c>
      <c r="D6357" s="3">
        <f t="shared" si="287"/>
        <v>0.11346133601150853</v>
      </c>
    </row>
    <row r="6358" spans="1:4" x14ac:dyDescent="0.2">
      <c r="A6358" s="2">
        <v>63.62</v>
      </c>
      <c r="B6358" s="14">
        <f t="shared" si="285"/>
        <v>2.4706582159614184E-2</v>
      </c>
      <c r="C6358" s="3">
        <f t="shared" si="286"/>
        <v>4.5880507356206994</v>
      </c>
      <c r="D6358" s="3">
        <f t="shared" si="287"/>
        <v>0.11335505245209111</v>
      </c>
    </row>
    <row r="6359" spans="1:4" x14ac:dyDescent="0.2">
      <c r="A6359" s="2">
        <v>63.63</v>
      </c>
      <c r="B6359" s="14">
        <f t="shared" si="285"/>
        <v>2.469881706744571E-2</v>
      </c>
      <c r="C6359" s="3">
        <f t="shared" si="286"/>
        <v>4.5851946964285943</v>
      </c>
      <c r="D6359" s="3">
        <f t="shared" si="287"/>
        <v>0.11324888502571212</v>
      </c>
    </row>
    <row r="6360" spans="1:4" x14ac:dyDescent="0.2">
      <c r="A6360" s="2">
        <v>63.64</v>
      </c>
      <c r="B6360" s="14">
        <f t="shared" si="285"/>
        <v>2.4691055635466773E-2</v>
      </c>
      <c r="C6360" s="3">
        <f t="shared" si="286"/>
        <v>4.5823408791341214</v>
      </c>
      <c r="D6360" s="3">
        <f t="shared" si="287"/>
        <v>0.11314283358737431</v>
      </c>
    </row>
    <row r="6361" spans="1:4" x14ac:dyDescent="0.2">
      <c r="A6361" s="2">
        <v>63.65</v>
      </c>
      <c r="B6361" s="14">
        <f t="shared" si="285"/>
        <v>2.4683297861377351E-2</v>
      </c>
      <c r="C6361" s="3">
        <f t="shared" si="286"/>
        <v>4.579489281663407</v>
      </c>
      <c r="D6361" s="3">
        <f t="shared" si="287"/>
        <v>0.11303689799228288</v>
      </c>
    </row>
    <row r="6362" spans="1:4" x14ac:dyDescent="0.2">
      <c r="A6362" s="2">
        <v>63.66</v>
      </c>
      <c r="B6362" s="14">
        <f t="shared" si="285"/>
        <v>2.4675543742879245E-2</v>
      </c>
      <c r="C6362" s="3">
        <f t="shared" si="286"/>
        <v>4.5766399019448407</v>
      </c>
      <c r="D6362" s="3">
        <f t="shared" si="287"/>
        <v>0.1129310780958465</v>
      </c>
    </row>
    <row r="6363" spans="1:4" x14ac:dyDescent="0.2">
      <c r="A6363" s="2">
        <v>63.67</v>
      </c>
      <c r="B6363" s="14">
        <f t="shared" si="285"/>
        <v>2.4667793277676025E-2</v>
      </c>
      <c r="C6363" s="3">
        <f t="shared" si="286"/>
        <v>4.5737927379090975</v>
      </c>
      <c r="D6363" s="3">
        <f t="shared" si="287"/>
        <v>0.11282537375367746</v>
      </c>
    </row>
    <row r="6364" spans="1:4" x14ac:dyDescent="0.2">
      <c r="A6364" s="2">
        <v>63.68</v>
      </c>
      <c r="B6364" s="14">
        <f t="shared" si="285"/>
        <v>2.4660046463473129E-2</v>
      </c>
      <c r="C6364" s="3">
        <f t="shared" si="286"/>
        <v>4.5709477874890814</v>
      </c>
      <c r="D6364" s="3">
        <f t="shared" si="287"/>
        <v>0.11271978482159045</v>
      </c>
    </row>
    <row r="6365" spans="1:4" x14ac:dyDescent="0.2">
      <c r="A6365" s="2">
        <v>63.69</v>
      </c>
      <c r="B6365" s="14">
        <f t="shared" si="285"/>
        <v>2.4652303297977737E-2</v>
      </c>
      <c r="C6365" s="3">
        <f t="shared" si="286"/>
        <v>4.5681050486199419</v>
      </c>
      <c r="D6365" s="3">
        <f t="shared" si="287"/>
        <v>0.11261431115560214</v>
      </c>
    </row>
    <row r="6366" spans="1:4" x14ac:dyDescent="0.2">
      <c r="A6366" s="2">
        <v>63.7</v>
      </c>
      <c r="B6366" s="14">
        <f t="shared" si="285"/>
        <v>2.4644563778898825E-2</v>
      </c>
      <c r="C6366" s="3">
        <f t="shared" si="286"/>
        <v>4.5652645192390704</v>
      </c>
      <c r="D6366" s="3">
        <f t="shared" si="287"/>
        <v>0.11250895261193115</v>
      </c>
    </row>
    <row r="6367" spans="1:4" x14ac:dyDescent="0.2">
      <c r="A6367" s="2">
        <v>63.71</v>
      </c>
      <c r="B6367" s="14">
        <f t="shared" si="285"/>
        <v>2.4636827903947202E-2</v>
      </c>
      <c r="C6367" s="3">
        <f t="shared" si="286"/>
        <v>4.5624261972861495</v>
      </c>
      <c r="D6367" s="3">
        <f t="shared" si="287"/>
        <v>0.11240370904699913</v>
      </c>
    </row>
    <row r="6368" spans="1:4" x14ac:dyDescent="0.2">
      <c r="A6368" s="2">
        <v>63.72</v>
      </c>
      <c r="B6368" s="14">
        <f t="shared" si="285"/>
        <v>2.4629095670835485E-2</v>
      </c>
      <c r="C6368" s="3">
        <f t="shared" si="286"/>
        <v>4.5595900807030301</v>
      </c>
      <c r="D6368" s="3">
        <f t="shared" si="287"/>
        <v>0.11229858031742741</v>
      </c>
    </row>
    <row r="6369" spans="1:4" x14ac:dyDescent="0.2">
      <c r="A6369" s="2">
        <v>63.73</v>
      </c>
      <c r="B6369" s="14">
        <f t="shared" si="285"/>
        <v>2.4621367077278029E-2</v>
      </c>
      <c r="C6369" s="3">
        <f t="shared" si="286"/>
        <v>4.5567561674338668</v>
      </c>
      <c r="D6369" s="3">
        <f t="shared" si="287"/>
        <v>0.11219356628003982</v>
      </c>
    </row>
    <row r="6370" spans="1:4" x14ac:dyDescent="0.2">
      <c r="A6370" s="2">
        <v>63.74</v>
      </c>
      <c r="B6370" s="14">
        <f t="shared" si="285"/>
        <v>2.4613642120991003E-2</v>
      </c>
      <c r="C6370" s="3">
        <f t="shared" si="286"/>
        <v>4.5539244554250109</v>
      </c>
      <c r="D6370" s="3">
        <f t="shared" si="287"/>
        <v>0.11208866679186007</v>
      </c>
    </row>
    <row r="6371" spans="1:4" x14ac:dyDescent="0.2">
      <c r="A6371" s="2">
        <v>63.75</v>
      </c>
      <c r="B6371" s="14">
        <f t="shared" si="285"/>
        <v>2.4605920799692416E-2</v>
      </c>
      <c r="C6371" s="3">
        <f t="shared" si="286"/>
        <v>4.5510949426250606</v>
      </c>
      <c r="D6371" s="3">
        <f t="shared" si="287"/>
        <v>0.11198388171011295</v>
      </c>
    </row>
    <row r="6372" spans="1:4" x14ac:dyDescent="0.2">
      <c r="A6372" s="2">
        <v>63.76</v>
      </c>
      <c r="B6372" s="14">
        <f t="shared" ref="B6372:B6435" si="288">10^(2-2*LOG(A6372))</f>
        <v>2.4598203111101991E-2</v>
      </c>
      <c r="C6372" s="3">
        <f t="shared" si="286"/>
        <v>4.5482676269848259</v>
      </c>
      <c r="D6372" s="3">
        <f t="shared" si="287"/>
        <v>0.11187921089222262</v>
      </c>
    </row>
    <row r="6373" spans="1:4" x14ac:dyDescent="0.2">
      <c r="A6373" s="2">
        <v>63.77</v>
      </c>
      <c r="B6373" s="14">
        <f t="shared" si="288"/>
        <v>2.4590489052941318E-2</v>
      </c>
      <c r="C6373" s="3">
        <f t="shared" si="286"/>
        <v>4.545442506457368</v>
      </c>
      <c r="D6373" s="3">
        <f t="shared" si="287"/>
        <v>0.11177465419581406</v>
      </c>
    </row>
    <row r="6374" spans="1:4" x14ac:dyDescent="0.2">
      <c r="A6374" s="2">
        <v>63.78</v>
      </c>
      <c r="B6374" s="14">
        <f t="shared" si="288"/>
        <v>2.4582778622933697E-2</v>
      </c>
      <c r="C6374" s="3">
        <f t="shared" si="286"/>
        <v>4.5426195789979795</v>
      </c>
      <c r="D6374" s="3">
        <f t="shared" si="287"/>
        <v>0.1116702114787116</v>
      </c>
    </row>
    <row r="6375" spans="1:4" x14ac:dyDescent="0.2">
      <c r="A6375" s="2">
        <v>63.79</v>
      </c>
      <c r="B6375" s="14">
        <f t="shared" si="288"/>
        <v>2.4575071818804251E-2</v>
      </c>
      <c r="C6375" s="3">
        <f t="shared" si="286"/>
        <v>4.539798842564128</v>
      </c>
      <c r="D6375" s="3">
        <f t="shared" si="287"/>
        <v>0.11156588259893786</v>
      </c>
    </row>
    <row r="6376" spans="1:4" x14ac:dyDescent="0.2">
      <c r="A6376" s="2">
        <v>63.8</v>
      </c>
      <c r="B6376" s="14">
        <f t="shared" si="288"/>
        <v>2.4567368638279886E-2</v>
      </c>
      <c r="C6376" s="3">
        <f t="shared" si="286"/>
        <v>4.5369802951155611</v>
      </c>
      <c r="D6376" s="3">
        <f t="shared" si="287"/>
        <v>0.11146166741471586</v>
      </c>
    </row>
    <row r="6377" spans="1:4" x14ac:dyDescent="0.2">
      <c r="A6377" s="2">
        <v>63.81</v>
      </c>
      <c r="B6377" s="14">
        <f t="shared" si="288"/>
        <v>2.4559669079089283E-2</v>
      </c>
      <c r="C6377" s="3">
        <f t="shared" si="286"/>
        <v>4.5341639346141944</v>
      </c>
      <c r="D6377" s="3">
        <f t="shared" si="287"/>
        <v>0.11135756578446603</v>
      </c>
    </row>
    <row r="6378" spans="1:4" x14ac:dyDescent="0.2">
      <c r="A6378" s="2">
        <v>63.82</v>
      </c>
      <c r="B6378" s="14">
        <f t="shared" si="288"/>
        <v>2.4551973138962884E-2</v>
      </c>
      <c r="C6378" s="3">
        <f t="shared" si="286"/>
        <v>4.5313497590241685</v>
      </c>
      <c r="D6378" s="3">
        <f t="shared" si="287"/>
        <v>0.11125357756680732</v>
      </c>
    </row>
    <row r="6379" spans="1:4" x14ac:dyDescent="0.2">
      <c r="A6379" s="2">
        <v>63.83</v>
      </c>
      <c r="B6379" s="14">
        <f t="shared" si="288"/>
        <v>2.4544280815632959E-2</v>
      </c>
      <c r="C6379" s="3">
        <f t="shared" si="286"/>
        <v>4.5285377663118576</v>
      </c>
      <c r="D6379" s="3">
        <f t="shared" si="287"/>
        <v>0.11114970262055746</v>
      </c>
    </row>
    <row r="6380" spans="1:4" x14ac:dyDescent="0.2">
      <c r="A6380" s="2">
        <v>63.84</v>
      </c>
      <c r="B6380" s="14">
        <f t="shared" si="288"/>
        <v>2.4536592106833503E-2</v>
      </c>
      <c r="C6380" s="3">
        <f t="shared" si="286"/>
        <v>4.525727954445812</v>
      </c>
      <c r="D6380" s="3">
        <f t="shared" si="287"/>
        <v>0.11104594080473085</v>
      </c>
    </row>
    <row r="6381" spans="1:4" x14ac:dyDescent="0.2">
      <c r="A6381" s="2">
        <v>63.85</v>
      </c>
      <c r="B6381" s="14">
        <f t="shared" si="288"/>
        <v>2.4528907010300291E-2</v>
      </c>
      <c r="C6381" s="3">
        <f t="shared" si="286"/>
        <v>4.5229203213968088</v>
      </c>
      <c r="D6381" s="3">
        <f t="shared" si="287"/>
        <v>0.11094229197853983</v>
      </c>
    </row>
    <row r="6382" spans="1:4" x14ac:dyDescent="0.2">
      <c r="A6382" s="2">
        <v>63.86</v>
      </c>
      <c r="B6382" s="14">
        <f t="shared" si="288"/>
        <v>2.4521225523770916E-2</v>
      </c>
      <c r="C6382" s="3">
        <f t="shared" si="286"/>
        <v>4.5201148651378178</v>
      </c>
      <c r="D6382" s="3">
        <f t="shared" si="287"/>
        <v>0.11083875600139378</v>
      </c>
    </row>
    <row r="6383" spans="1:4" x14ac:dyDescent="0.2">
      <c r="A6383" s="2">
        <v>63.87</v>
      </c>
      <c r="B6383" s="14">
        <f t="shared" si="288"/>
        <v>2.4513547644984687E-2</v>
      </c>
      <c r="C6383" s="3">
        <f t="shared" si="286"/>
        <v>4.517311583644009</v>
      </c>
      <c r="D6383" s="3">
        <f t="shared" si="287"/>
        <v>0.11073533273289865</v>
      </c>
    </row>
    <row r="6384" spans="1:4" x14ac:dyDescent="0.2">
      <c r="A6384" s="2">
        <v>63.88</v>
      </c>
      <c r="B6384" s="14">
        <f t="shared" si="288"/>
        <v>2.4505873371682738E-2</v>
      </c>
      <c r="C6384" s="3">
        <f t="shared" si="286"/>
        <v>4.5145104748927558</v>
      </c>
      <c r="D6384" s="3">
        <f t="shared" si="287"/>
        <v>0.11063202203285717</v>
      </c>
    </row>
    <row r="6385" spans="1:4" x14ac:dyDescent="0.2">
      <c r="A6385" s="2">
        <v>63.89</v>
      </c>
      <c r="B6385" s="14">
        <f t="shared" si="288"/>
        <v>2.449820270160788E-2</v>
      </c>
      <c r="C6385" s="3">
        <f t="shared" si="286"/>
        <v>4.511711536863638</v>
      </c>
      <c r="D6385" s="3">
        <f t="shared" si="287"/>
        <v>0.11052882376126821</v>
      </c>
    </row>
    <row r="6386" spans="1:4" x14ac:dyDescent="0.2">
      <c r="A6386" s="2">
        <v>63.9</v>
      </c>
      <c r="B6386" s="14">
        <f t="shared" si="288"/>
        <v>2.4490535632504806E-2</v>
      </c>
      <c r="C6386" s="3">
        <f t="shared" si="286"/>
        <v>4.5089147675383705</v>
      </c>
      <c r="D6386" s="3">
        <f t="shared" si="287"/>
        <v>0.11042573777832559</v>
      </c>
    </row>
    <row r="6387" spans="1:4" x14ac:dyDescent="0.2">
      <c r="A6387" s="2">
        <v>63.91</v>
      </c>
      <c r="B6387" s="14">
        <f t="shared" si="288"/>
        <v>2.448287216211989E-2</v>
      </c>
      <c r="C6387" s="3">
        <f t="shared" si="286"/>
        <v>4.5061201649009286</v>
      </c>
      <c r="D6387" s="3">
        <f t="shared" si="287"/>
        <v>0.11032276394442003</v>
      </c>
    </row>
    <row r="6388" spans="1:4" x14ac:dyDescent="0.2">
      <c r="A6388" s="2">
        <v>63.92</v>
      </c>
      <c r="B6388" s="14">
        <f t="shared" si="288"/>
        <v>2.4475212288201296E-2</v>
      </c>
      <c r="C6388" s="3">
        <f t="shared" si="286"/>
        <v>4.5033277269374405</v>
      </c>
      <c r="D6388" s="3">
        <f t="shared" si="287"/>
        <v>0.11021990212013685</v>
      </c>
    </row>
    <row r="6389" spans="1:4" x14ac:dyDescent="0.2">
      <c r="A6389" s="2">
        <v>63.93</v>
      </c>
      <c r="B6389" s="14">
        <f t="shared" si="288"/>
        <v>2.4467556008498946E-2</v>
      </c>
      <c r="C6389" s="3">
        <f t="shared" si="286"/>
        <v>4.5005374516361973</v>
      </c>
      <c r="D6389" s="3">
        <f t="shared" si="287"/>
        <v>0.11011715216625577</v>
      </c>
    </row>
    <row r="6390" spans="1:4" x14ac:dyDescent="0.2">
      <c r="A6390" s="2">
        <v>63.94</v>
      </c>
      <c r="B6390" s="14">
        <f t="shared" si="288"/>
        <v>2.4459903320764528E-2</v>
      </c>
      <c r="C6390" s="3">
        <f t="shared" si="286"/>
        <v>4.4977493369877131</v>
      </c>
      <c r="D6390" s="3">
        <f t="shared" si="287"/>
        <v>0.11001451394375221</v>
      </c>
    </row>
    <row r="6391" spans="1:4" x14ac:dyDescent="0.2">
      <c r="A6391" s="2">
        <v>63.95</v>
      </c>
      <c r="B6391" s="14">
        <f t="shared" si="288"/>
        <v>2.445225422275147E-2</v>
      </c>
      <c r="C6391" s="3">
        <f t="shared" si="286"/>
        <v>4.4949633809846539</v>
      </c>
      <c r="D6391" s="3">
        <f t="shared" si="287"/>
        <v>0.10991198731379523</v>
      </c>
    </row>
    <row r="6392" spans="1:4" x14ac:dyDescent="0.2">
      <c r="A6392" s="2">
        <v>63.96</v>
      </c>
      <c r="B6392" s="14">
        <f t="shared" si="288"/>
        <v>2.4444608712214981E-2</v>
      </c>
      <c r="C6392" s="3">
        <f t="shared" si="286"/>
        <v>4.4921795816218628</v>
      </c>
      <c r="D6392" s="3">
        <f t="shared" si="287"/>
        <v>0.10980957213774804</v>
      </c>
    </row>
    <row r="6393" spans="1:4" x14ac:dyDescent="0.2">
      <c r="A6393" s="2">
        <v>63.97</v>
      </c>
      <c r="B6393" s="14">
        <f t="shared" si="288"/>
        <v>2.4436966786912019E-2</v>
      </c>
      <c r="C6393" s="3">
        <f t="shared" si="286"/>
        <v>4.4893979368963741</v>
      </c>
      <c r="D6393" s="3">
        <f t="shared" si="287"/>
        <v>0.10970726827716804</v>
      </c>
    </row>
    <row r="6394" spans="1:4" x14ac:dyDescent="0.2">
      <c r="A6394" s="2">
        <v>63.98</v>
      </c>
      <c r="B6394" s="14">
        <f t="shared" si="288"/>
        <v>2.4429328444601269E-2</v>
      </c>
      <c r="C6394" s="3">
        <f t="shared" si="286"/>
        <v>4.4866184448073527</v>
      </c>
      <c r="D6394" s="3">
        <f t="shared" si="287"/>
        <v>0.10960507559380497</v>
      </c>
    </row>
    <row r="6395" spans="1:4" x14ac:dyDescent="0.2">
      <c r="A6395" s="2">
        <v>63.99</v>
      </c>
      <c r="B6395" s="14">
        <f t="shared" si="288"/>
        <v>2.4421693683043186E-2</v>
      </c>
      <c r="C6395" s="3">
        <f t="shared" si="286"/>
        <v>4.4838411033561636</v>
      </c>
      <c r="D6395" s="3">
        <f t="shared" si="287"/>
        <v>0.10950299394960261</v>
      </c>
    </row>
    <row r="6396" spans="1:4" x14ac:dyDescent="0.2">
      <c r="A6396" s="2">
        <v>64</v>
      </c>
      <c r="B6396" s="14">
        <f t="shared" si="288"/>
        <v>2.4414062500000007E-2</v>
      </c>
      <c r="C6396" s="3">
        <f t="shared" si="286"/>
        <v>4.4810659105463442</v>
      </c>
      <c r="D6396" s="3">
        <f t="shared" si="287"/>
        <v>0.10940102320669788</v>
      </c>
    </row>
    <row r="6397" spans="1:4" x14ac:dyDescent="0.2">
      <c r="A6397" s="2">
        <v>64.010000000000005</v>
      </c>
      <c r="B6397" s="14">
        <f t="shared" si="288"/>
        <v>2.4406434893235626E-2</v>
      </c>
      <c r="C6397" s="3">
        <f t="shared" si="286"/>
        <v>4.4782928643835636</v>
      </c>
      <c r="D6397" s="3">
        <f t="shared" si="287"/>
        <v>0.10929916322741912</v>
      </c>
    </row>
    <row r="6398" spans="1:4" x14ac:dyDescent="0.2">
      <c r="A6398" s="2">
        <v>64.02</v>
      </c>
      <c r="B6398" s="14">
        <f t="shared" si="288"/>
        <v>2.4398810860515797E-2</v>
      </c>
      <c r="C6398" s="3">
        <f t="shared" si="286"/>
        <v>4.4755219628756651</v>
      </c>
      <c r="D6398" s="3">
        <f t="shared" si="287"/>
        <v>0.10919741387428776</v>
      </c>
    </row>
    <row r="6399" spans="1:4" x14ac:dyDescent="0.2">
      <c r="A6399" s="2">
        <v>64.03</v>
      </c>
      <c r="B6399" s="14">
        <f t="shared" si="288"/>
        <v>2.439119039960793E-2</v>
      </c>
      <c r="C6399" s="3">
        <f t="shared" si="286"/>
        <v>4.4727532040326494</v>
      </c>
      <c r="D6399" s="3">
        <f t="shared" si="287"/>
        <v>0.10909577501001677</v>
      </c>
    </row>
    <row r="6400" spans="1:4" x14ac:dyDescent="0.2">
      <c r="A6400" s="2">
        <v>64.040000000000006</v>
      </c>
      <c r="B6400" s="14">
        <f t="shared" si="288"/>
        <v>2.4383573508281235E-2</v>
      </c>
      <c r="C6400" s="3">
        <f t="shared" si="286"/>
        <v>4.4699865858666623</v>
      </c>
      <c r="D6400" s="3">
        <f t="shared" si="287"/>
        <v>0.10899424649751083</v>
      </c>
    </row>
    <row r="6401" spans="1:4" x14ac:dyDescent="0.2">
      <c r="A6401" s="2">
        <v>64.05</v>
      </c>
      <c r="B6401" s="14">
        <f t="shared" si="288"/>
        <v>2.4375960184306621E-2</v>
      </c>
      <c r="C6401" s="3">
        <f t="shared" si="286"/>
        <v>4.4672221063920201</v>
      </c>
      <c r="D6401" s="3">
        <f t="shared" si="287"/>
        <v>0.10889282819986623</v>
      </c>
    </row>
    <row r="6402" spans="1:4" x14ac:dyDescent="0.2">
      <c r="A6402" s="2">
        <v>64.06</v>
      </c>
      <c r="B6402" s="14">
        <f t="shared" si="288"/>
        <v>2.4368350425456778E-2</v>
      </c>
      <c r="C6402" s="3">
        <f t="shared" si="286"/>
        <v>4.4644597636251557</v>
      </c>
      <c r="D6402" s="3">
        <f t="shared" si="287"/>
        <v>0.10879151998036973</v>
      </c>
    </row>
    <row r="6403" spans="1:4" x14ac:dyDescent="0.2">
      <c r="A6403" s="2">
        <v>64.069999999999993</v>
      </c>
      <c r="B6403" s="14">
        <f t="shared" si="288"/>
        <v>2.4360744229506091E-2</v>
      </c>
      <c r="C6403" s="3">
        <f t="shared" si="286"/>
        <v>4.4616995555846968</v>
      </c>
      <c r="D6403" s="3">
        <f t="shared" si="287"/>
        <v>0.1086903217024998</v>
      </c>
    </row>
    <row r="6404" spans="1:4" x14ac:dyDescent="0.2">
      <c r="A6404" s="2">
        <v>64.08</v>
      </c>
      <c r="B6404" s="14">
        <f t="shared" si="288"/>
        <v>2.435314159423067E-2</v>
      </c>
      <c r="C6404" s="3">
        <f t="shared" si="286"/>
        <v>4.4589414802913474</v>
      </c>
      <c r="D6404" s="3">
        <f t="shared" si="287"/>
        <v>0.10858923322992368</v>
      </c>
    </row>
    <row r="6405" spans="1:4" x14ac:dyDescent="0.2">
      <c r="A6405" s="2">
        <v>64.09</v>
      </c>
      <c r="B6405" s="14">
        <f t="shared" si="288"/>
        <v>2.434554251740844E-2</v>
      </c>
      <c r="C6405" s="3">
        <f t="shared" si="286"/>
        <v>4.4561855357680162</v>
      </c>
      <c r="D6405" s="3">
        <f t="shared" si="287"/>
        <v>0.10848825442650074</v>
      </c>
    </row>
    <row r="6406" spans="1:4" x14ac:dyDescent="0.2">
      <c r="A6406" s="2">
        <v>64.099999999999994</v>
      </c>
      <c r="B6406" s="14">
        <f t="shared" si="288"/>
        <v>2.4337946996819015E-2</v>
      </c>
      <c r="C6406" s="3">
        <f t="shared" ref="C6406:C6469" si="289">374200000/(A6406^5*(EXP(14380/(A6406*3000))-1))</f>
        <v>4.4534317200397258</v>
      </c>
      <c r="D6406" s="3">
        <f t="shared" ref="D6406:D6469" si="290">B6406*C6406</f>
        <v>0.10838738515627938</v>
      </c>
    </row>
    <row r="6407" spans="1:4" x14ac:dyDescent="0.2">
      <c r="A6407" s="2">
        <v>64.11</v>
      </c>
      <c r="B6407" s="14">
        <f t="shared" si="288"/>
        <v>2.4330355030243715E-2</v>
      </c>
      <c r="C6407" s="3">
        <f t="shared" si="289"/>
        <v>4.450680031133607</v>
      </c>
      <c r="D6407" s="3">
        <f t="shared" si="290"/>
        <v>0.10828662528349681</v>
      </c>
    </row>
    <row r="6408" spans="1:4" x14ac:dyDescent="0.2">
      <c r="A6408" s="2">
        <v>64.12</v>
      </c>
      <c r="B6408" s="14">
        <f t="shared" si="288"/>
        <v>2.4322766615465622E-2</v>
      </c>
      <c r="C6408" s="3">
        <f t="shared" si="289"/>
        <v>4.4479304670789572</v>
      </c>
      <c r="D6408" s="3">
        <f t="shared" si="290"/>
        <v>0.10818597467258047</v>
      </c>
    </row>
    <row r="6409" spans="1:4" x14ac:dyDescent="0.2">
      <c r="A6409" s="2">
        <v>64.13</v>
      </c>
      <c r="B6409" s="14">
        <f t="shared" si="288"/>
        <v>2.4315181750269518E-2</v>
      </c>
      <c r="C6409" s="3">
        <f t="shared" si="289"/>
        <v>4.4451830259072072</v>
      </c>
      <c r="D6409" s="3">
        <f t="shared" si="290"/>
        <v>0.10808543318814676</v>
      </c>
    </row>
    <row r="6410" spans="1:4" x14ac:dyDescent="0.2">
      <c r="A6410" s="2">
        <v>64.14</v>
      </c>
      <c r="B6410" s="14">
        <f t="shared" si="288"/>
        <v>2.4307600432441918E-2</v>
      </c>
      <c r="C6410" s="3">
        <f t="shared" si="289"/>
        <v>4.4424377056518978</v>
      </c>
      <c r="D6410" s="3">
        <f t="shared" si="290"/>
        <v>0.10798500069500035</v>
      </c>
    </row>
    <row r="6411" spans="1:4" x14ac:dyDescent="0.2">
      <c r="A6411" s="2">
        <v>64.150000000000006</v>
      </c>
      <c r="B6411" s="14">
        <f t="shared" si="288"/>
        <v>2.4300022659771121E-2</v>
      </c>
      <c r="C6411" s="3">
        <f t="shared" si="289"/>
        <v>4.4396945043486697</v>
      </c>
      <c r="D6411" s="3">
        <f t="shared" si="290"/>
        <v>0.107884677058134</v>
      </c>
    </row>
    <row r="6412" spans="1:4" x14ac:dyDescent="0.2">
      <c r="A6412" s="2">
        <v>64.16</v>
      </c>
      <c r="B6412" s="14">
        <f t="shared" si="288"/>
        <v>2.4292448430047086E-2</v>
      </c>
      <c r="C6412" s="3">
        <f t="shared" si="289"/>
        <v>4.4369534200353584</v>
      </c>
      <c r="D6412" s="3">
        <f t="shared" si="290"/>
        <v>0.10778446214272999</v>
      </c>
    </row>
    <row r="6413" spans="1:4" x14ac:dyDescent="0.2">
      <c r="A6413" s="2">
        <v>64.17</v>
      </c>
      <c r="B6413" s="14">
        <f t="shared" si="288"/>
        <v>2.4284877741061462E-2</v>
      </c>
      <c r="C6413" s="3">
        <f t="shared" si="289"/>
        <v>4.4342144507518491</v>
      </c>
      <c r="D6413" s="3">
        <f t="shared" si="290"/>
        <v>0.10768435581415665</v>
      </c>
    </row>
    <row r="6414" spans="1:4" x14ac:dyDescent="0.2">
      <c r="A6414" s="2">
        <v>64.180000000000007</v>
      </c>
      <c r="B6414" s="14">
        <f t="shared" si="288"/>
        <v>2.4277310590607708E-2</v>
      </c>
      <c r="C6414" s="3">
        <f t="shared" si="289"/>
        <v>4.4314775945401683</v>
      </c>
      <c r="D6414" s="3">
        <f t="shared" si="290"/>
        <v>0.1075843579379708</v>
      </c>
    </row>
    <row r="6415" spans="1:4" x14ac:dyDescent="0.2">
      <c r="A6415" s="2">
        <v>64.19</v>
      </c>
      <c r="B6415" s="14">
        <f t="shared" si="288"/>
        <v>2.4269746976480992E-2</v>
      </c>
      <c r="C6415" s="3">
        <f t="shared" si="289"/>
        <v>4.4287428494444647</v>
      </c>
      <c r="D6415" s="3">
        <f t="shared" si="290"/>
        <v>0.10748446837991661</v>
      </c>
    </row>
    <row r="6416" spans="1:4" x14ac:dyDescent="0.2">
      <c r="A6416" s="2">
        <v>64.2</v>
      </c>
      <c r="B6416" s="14">
        <f t="shared" si="288"/>
        <v>2.4262186896478081E-2</v>
      </c>
      <c r="C6416" s="3">
        <f t="shared" si="289"/>
        <v>4.4260102135109962</v>
      </c>
      <c r="D6416" s="3">
        <f t="shared" si="290"/>
        <v>0.10738468700592464</v>
      </c>
    </row>
    <row r="6417" spans="1:4" x14ac:dyDescent="0.2">
      <c r="A6417" s="2">
        <v>64.209999999999994</v>
      </c>
      <c r="B6417" s="14">
        <f t="shared" si="288"/>
        <v>2.4254630348397616E-2</v>
      </c>
      <c r="C6417" s="3">
        <f t="shared" si="289"/>
        <v>4.4232796847881133</v>
      </c>
      <c r="D6417" s="3">
        <f t="shared" si="290"/>
        <v>0.10728501368211241</v>
      </c>
    </row>
    <row r="6418" spans="1:4" x14ac:dyDescent="0.2">
      <c r="A6418" s="2">
        <v>64.22</v>
      </c>
      <c r="B6418" s="14">
        <f t="shared" si="288"/>
        <v>2.4247077330039852E-2</v>
      </c>
      <c r="C6418" s="3">
        <f t="shared" si="289"/>
        <v>4.4205512613262998</v>
      </c>
      <c r="D6418" s="3">
        <f t="shared" si="290"/>
        <v>0.107185448274784</v>
      </c>
    </row>
    <row r="6419" spans="1:4" x14ac:dyDescent="0.2">
      <c r="A6419" s="2">
        <v>64.23</v>
      </c>
      <c r="B6419" s="14">
        <f t="shared" si="288"/>
        <v>2.4239527839206798E-2</v>
      </c>
      <c r="C6419" s="3">
        <f t="shared" si="289"/>
        <v>4.4178249411781279</v>
      </c>
      <c r="D6419" s="3">
        <f t="shared" si="290"/>
        <v>0.10708599065042937</v>
      </c>
    </row>
    <row r="6420" spans="1:4" x14ac:dyDescent="0.2">
      <c r="A6420" s="2">
        <v>64.239999999999995</v>
      </c>
      <c r="B6420" s="14">
        <f t="shared" si="288"/>
        <v>2.4231981873702124E-2</v>
      </c>
      <c r="C6420" s="3">
        <f t="shared" si="289"/>
        <v>4.4151007223982601</v>
      </c>
      <c r="D6420" s="3">
        <f t="shared" si="290"/>
        <v>0.10698664067572379</v>
      </c>
    </row>
    <row r="6421" spans="1:4" x14ac:dyDescent="0.2">
      <c r="A6421" s="2">
        <v>64.25</v>
      </c>
      <c r="B6421" s="14">
        <f t="shared" si="288"/>
        <v>2.422443943133128E-2</v>
      </c>
      <c r="C6421" s="3">
        <f t="shared" si="289"/>
        <v>4.4123786030434706</v>
      </c>
      <c r="D6421" s="3">
        <f t="shared" si="290"/>
        <v>0.10688739821752868</v>
      </c>
    </row>
    <row r="6422" spans="1:4" x14ac:dyDescent="0.2">
      <c r="A6422" s="2">
        <v>64.260000000000005</v>
      </c>
      <c r="B6422" s="14">
        <f t="shared" si="288"/>
        <v>2.4216900509901371E-2</v>
      </c>
      <c r="C6422" s="3">
        <f t="shared" si="289"/>
        <v>4.4096585811726436</v>
      </c>
      <c r="D6422" s="3">
        <f t="shared" si="290"/>
        <v>0.10678826314289075</v>
      </c>
    </row>
    <row r="6423" spans="1:4" x14ac:dyDescent="0.2">
      <c r="A6423" s="2">
        <v>64.27</v>
      </c>
      <c r="B6423" s="14">
        <f t="shared" si="288"/>
        <v>2.4209365107221225E-2</v>
      </c>
      <c r="C6423" s="3">
        <f t="shared" si="289"/>
        <v>4.406940654846732</v>
      </c>
      <c r="D6423" s="3">
        <f t="shared" si="290"/>
        <v>0.10668923531904113</v>
      </c>
    </row>
    <row r="6424" spans="1:4" x14ac:dyDescent="0.2">
      <c r="A6424" s="2">
        <v>64.28</v>
      </c>
      <c r="B6424" s="14">
        <f t="shared" si="288"/>
        <v>2.4201833221101351E-2</v>
      </c>
      <c r="C6424" s="3">
        <f t="shared" si="289"/>
        <v>4.4042248221287856</v>
      </c>
      <c r="D6424" s="3">
        <f t="shared" si="290"/>
        <v>0.10659031461339563</v>
      </c>
    </row>
    <row r="6425" spans="1:4" x14ac:dyDescent="0.2">
      <c r="A6425" s="2">
        <v>64.290000000000006</v>
      </c>
      <c r="B6425" s="14">
        <f t="shared" si="288"/>
        <v>2.4194304849354017E-2</v>
      </c>
      <c r="C6425" s="3">
        <f t="shared" si="289"/>
        <v>4.4015110810839548</v>
      </c>
      <c r="D6425" s="3">
        <f t="shared" si="290"/>
        <v>0.10649150089355497</v>
      </c>
    </row>
    <row r="6426" spans="1:4" x14ac:dyDescent="0.2">
      <c r="A6426" s="2">
        <v>64.3</v>
      </c>
      <c r="B6426" s="14">
        <f t="shared" si="288"/>
        <v>2.418677998979318E-2</v>
      </c>
      <c r="C6426" s="3">
        <f t="shared" si="289"/>
        <v>4.3987994297794559</v>
      </c>
      <c r="D6426" s="3">
        <f t="shared" si="290"/>
        <v>0.10639279402730339</v>
      </c>
    </row>
    <row r="6427" spans="1:4" x14ac:dyDescent="0.2">
      <c r="A6427" s="2">
        <v>64.31</v>
      </c>
      <c r="B6427" s="14">
        <f t="shared" si="288"/>
        <v>2.4179258640234406E-2</v>
      </c>
      <c r="C6427" s="3">
        <f t="shared" si="289"/>
        <v>4.3960898662846093</v>
      </c>
      <c r="D6427" s="3">
        <f t="shared" si="290"/>
        <v>0.10629419388260905</v>
      </c>
    </row>
    <row r="6428" spans="1:4" x14ac:dyDescent="0.2">
      <c r="A6428" s="2">
        <v>64.319999999999993</v>
      </c>
      <c r="B6428" s="14">
        <f t="shared" si="288"/>
        <v>2.4171740798495076E-2</v>
      </c>
      <c r="C6428" s="3">
        <f t="shared" si="289"/>
        <v>4.3933823886708145</v>
      </c>
      <c r="D6428" s="3">
        <f t="shared" si="290"/>
        <v>0.10619570032762408</v>
      </c>
    </row>
    <row r="6429" spans="1:4" x14ac:dyDescent="0.2">
      <c r="A6429" s="2">
        <v>64.33</v>
      </c>
      <c r="B6429" s="14">
        <f t="shared" si="288"/>
        <v>2.4164226462394207E-2</v>
      </c>
      <c r="C6429" s="3">
        <f t="shared" si="289"/>
        <v>4.3906769950115185</v>
      </c>
      <c r="D6429" s="3">
        <f t="shared" si="290"/>
        <v>0.10609731323068282</v>
      </c>
    </row>
    <row r="6430" spans="1:4" x14ac:dyDescent="0.2">
      <c r="A6430" s="2">
        <v>64.34</v>
      </c>
      <c r="B6430" s="14">
        <f t="shared" si="288"/>
        <v>2.4156715629752513E-2</v>
      </c>
      <c r="C6430" s="3">
        <f t="shared" si="289"/>
        <v>4.3879736833822784</v>
      </c>
      <c r="D6430" s="3">
        <f t="shared" si="290"/>
        <v>0.10599903246030339</v>
      </c>
    </row>
    <row r="6431" spans="1:4" x14ac:dyDescent="0.2">
      <c r="A6431" s="2">
        <v>64.349999999999994</v>
      </c>
      <c r="B6431" s="14">
        <f t="shared" si="288"/>
        <v>2.4149208298392455E-2</v>
      </c>
      <c r="C6431" s="3">
        <f t="shared" si="289"/>
        <v>4.3852724518607165</v>
      </c>
      <c r="D6431" s="3">
        <f t="shared" si="290"/>
        <v>0.10590085788518665</v>
      </c>
    </row>
    <row r="6432" spans="1:4" x14ac:dyDescent="0.2">
      <c r="A6432" s="2">
        <v>64.36</v>
      </c>
      <c r="B6432" s="14">
        <f t="shared" si="288"/>
        <v>2.4141704466138059E-2</v>
      </c>
      <c r="C6432" s="3">
        <f t="shared" si="289"/>
        <v>4.3825732985265091</v>
      </c>
      <c r="D6432" s="3">
        <f t="shared" si="290"/>
        <v>0.10580278937421483</v>
      </c>
    </row>
    <row r="6433" spans="1:4" x14ac:dyDescent="0.2">
      <c r="A6433" s="2">
        <v>64.37</v>
      </c>
      <c r="B6433" s="14">
        <f t="shared" si="288"/>
        <v>2.4134204130815191E-2</v>
      </c>
      <c r="C6433" s="3">
        <f t="shared" si="289"/>
        <v>4.379876221461422</v>
      </c>
      <c r="D6433" s="3">
        <f t="shared" si="290"/>
        <v>0.10570482679645349</v>
      </c>
    </row>
    <row r="6434" spans="1:4" x14ac:dyDescent="0.2">
      <c r="A6434" s="2">
        <v>64.38</v>
      </c>
      <c r="B6434" s="14">
        <f t="shared" si="288"/>
        <v>2.4126707290251324E-2</v>
      </c>
      <c r="C6434" s="3">
        <f t="shared" si="289"/>
        <v>4.3771812187492811</v>
      </c>
      <c r="D6434" s="3">
        <f t="shared" si="290"/>
        <v>0.10560697002114945</v>
      </c>
    </row>
    <row r="6435" spans="1:4" x14ac:dyDescent="0.2">
      <c r="A6435" s="2">
        <v>64.39</v>
      </c>
      <c r="B6435" s="14">
        <f t="shared" si="288"/>
        <v>2.411921394227563E-2</v>
      </c>
      <c r="C6435" s="3">
        <f t="shared" si="289"/>
        <v>4.3744882884759688</v>
      </c>
      <c r="D6435" s="3">
        <f t="shared" si="290"/>
        <v>0.10550921891773105</v>
      </c>
    </row>
    <row r="6436" spans="1:4" x14ac:dyDescent="0.2">
      <c r="A6436" s="2">
        <v>64.400000000000006</v>
      </c>
      <c r="B6436" s="14">
        <f t="shared" ref="B6436:B6499" si="291">10^(2-2*LOG(A6436))</f>
        <v>2.4111724084718952E-2</v>
      </c>
      <c r="C6436" s="3">
        <f t="shared" si="289"/>
        <v>4.3717974287294137</v>
      </c>
      <c r="D6436" s="3">
        <f t="shared" si="290"/>
        <v>0.10541157335580739</v>
      </c>
    </row>
    <row r="6437" spans="1:4" x14ac:dyDescent="0.2">
      <c r="A6437" s="2">
        <v>64.41</v>
      </c>
      <c r="B6437" s="14">
        <f t="shared" si="291"/>
        <v>2.4104237715413829E-2</v>
      </c>
      <c r="C6437" s="3">
        <f t="shared" si="289"/>
        <v>4.3691086375996449</v>
      </c>
      <c r="D6437" s="3">
        <f t="shared" si="290"/>
        <v>0.10531403320516969</v>
      </c>
    </row>
    <row r="6438" spans="1:4" x14ac:dyDescent="0.2">
      <c r="A6438" s="2">
        <v>64.42</v>
      </c>
      <c r="B6438" s="14">
        <f t="shared" si="291"/>
        <v>2.4096754832194534E-2</v>
      </c>
      <c r="C6438" s="3">
        <f t="shared" si="289"/>
        <v>4.3664219131786908</v>
      </c>
      <c r="D6438" s="3">
        <f t="shared" si="290"/>
        <v>0.10521659833578871</v>
      </c>
    </row>
    <row r="6439" spans="1:4" x14ac:dyDescent="0.2">
      <c r="A6439" s="2">
        <v>64.430000000000007</v>
      </c>
      <c r="B6439" s="14">
        <f t="shared" si="291"/>
        <v>2.4089275432896913E-2</v>
      </c>
      <c r="C6439" s="3">
        <f t="shared" si="289"/>
        <v>4.3637372535606715</v>
      </c>
      <c r="D6439" s="3">
        <f t="shared" si="290"/>
        <v>0.10511926861781613</v>
      </c>
    </row>
    <row r="6440" spans="1:4" x14ac:dyDescent="0.2">
      <c r="A6440" s="2">
        <v>64.44</v>
      </c>
      <c r="B6440" s="14">
        <f t="shared" si="291"/>
        <v>2.40817995153586E-2</v>
      </c>
      <c r="C6440" s="3">
        <f t="shared" si="289"/>
        <v>4.3610546568417714</v>
      </c>
      <c r="D6440" s="3">
        <f t="shared" si="290"/>
        <v>0.10502204392158454</v>
      </c>
    </row>
    <row r="6441" spans="1:4" x14ac:dyDescent="0.2">
      <c r="A6441" s="2">
        <v>64.45</v>
      </c>
      <c r="B6441" s="14">
        <f t="shared" si="291"/>
        <v>2.4074327077418821E-2</v>
      </c>
      <c r="C6441" s="3">
        <f t="shared" si="289"/>
        <v>4.3583741211201632</v>
      </c>
      <c r="D6441" s="3">
        <f t="shared" si="290"/>
        <v>0.1049249241176046</v>
      </c>
    </row>
    <row r="6442" spans="1:4" x14ac:dyDescent="0.2">
      <c r="A6442" s="2">
        <v>64.459999999999994</v>
      </c>
      <c r="B6442" s="14">
        <f t="shared" si="291"/>
        <v>2.4066858116918513E-2</v>
      </c>
      <c r="C6442" s="3">
        <f t="shared" si="289"/>
        <v>4.3556956444961159</v>
      </c>
      <c r="D6442" s="3">
        <f t="shared" si="290"/>
        <v>0.10482790907656796</v>
      </c>
    </row>
    <row r="6443" spans="1:4" x14ac:dyDescent="0.2">
      <c r="A6443" s="2">
        <v>64.47</v>
      </c>
      <c r="B6443" s="14">
        <f t="shared" si="291"/>
        <v>2.4059392631700312E-2</v>
      </c>
      <c r="C6443" s="3">
        <f t="shared" si="289"/>
        <v>4.3530192250719271</v>
      </c>
      <c r="D6443" s="3">
        <f t="shared" si="290"/>
        <v>0.10473099866934532</v>
      </c>
    </row>
    <row r="6444" spans="1:4" x14ac:dyDescent="0.2">
      <c r="A6444" s="2">
        <v>64.48</v>
      </c>
      <c r="B6444" s="14">
        <f t="shared" si="291"/>
        <v>2.405193061960852E-2</v>
      </c>
      <c r="C6444" s="3">
        <f t="shared" si="289"/>
        <v>4.3503448609519184</v>
      </c>
      <c r="D6444" s="3">
        <f t="shared" si="290"/>
        <v>0.10463419276698602</v>
      </c>
    </row>
    <row r="6445" spans="1:4" x14ac:dyDescent="0.2">
      <c r="A6445" s="2">
        <v>64.489999999999995</v>
      </c>
      <c r="B6445" s="14">
        <f t="shared" si="291"/>
        <v>2.4044472078489035E-2</v>
      </c>
      <c r="C6445" s="3">
        <f t="shared" si="289"/>
        <v>4.3476725502424856</v>
      </c>
      <c r="D6445" s="3">
        <f t="shared" si="290"/>
        <v>0.10453749124071866</v>
      </c>
    </row>
    <row r="6446" spans="1:4" x14ac:dyDescent="0.2">
      <c r="A6446" s="2">
        <v>64.5</v>
      </c>
      <c r="B6446" s="14">
        <f t="shared" si="291"/>
        <v>2.4037017006189525E-2</v>
      </c>
      <c r="C6446" s="3">
        <f t="shared" si="289"/>
        <v>4.3450022910520181</v>
      </c>
      <c r="D6446" s="3">
        <f t="shared" si="290"/>
        <v>0.1044408939619498</v>
      </c>
    </row>
    <row r="6447" spans="1:4" x14ac:dyDescent="0.2">
      <c r="A6447" s="2">
        <v>64.510000000000005</v>
      </c>
      <c r="B6447" s="14">
        <f t="shared" si="291"/>
        <v>2.4029565400559279E-2</v>
      </c>
      <c r="C6447" s="3">
        <f t="shared" si="289"/>
        <v>4.342334081490959</v>
      </c>
      <c r="D6447" s="3">
        <f t="shared" si="290"/>
        <v>0.10434440080226451</v>
      </c>
    </row>
    <row r="6448" spans="1:4" x14ac:dyDescent="0.2">
      <c r="A6448" s="2">
        <v>64.52</v>
      </c>
      <c r="B6448" s="14">
        <f t="shared" si="291"/>
        <v>2.4022117259449242E-2</v>
      </c>
      <c r="C6448" s="3">
        <f t="shared" si="289"/>
        <v>4.3396679196717907</v>
      </c>
      <c r="D6448" s="3">
        <f t="shared" si="290"/>
        <v>0.10424801163342591</v>
      </c>
    </row>
    <row r="6449" spans="1:4" x14ac:dyDescent="0.2">
      <c r="A6449" s="2">
        <v>64.53</v>
      </c>
      <c r="B6449" s="14">
        <f t="shared" si="291"/>
        <v>2.4014672580712035E-2</v>
      </c>
      <c r="C6449" s="3">
        <f t="shared" si="289"/>
        <v>4.3370038037090008</v>
      </c>
      <c r="D6449" s="3">
        <f t="shared" si="290"/>
        <v>0.10415172632737434</v>
      </c>
    </row>
    <row r="6450" spans="1:4" x14ac:dyDescent="0.2">
      <c r="A6450" s="2">
        <v>64.540000000000006</v>
      </c>
      <c r="B6450" s="14">
        <f t="shared" si="291"/>
        <v>2.4007231362201991E-2</v>
      </c>
      <c r="C6450" s="3">
        <f t="shared" si="289"/>
        <v>4.3343417317191228</v>
      </c>
      <c r="D6450" s="3">
        <f t="shared" si="290"/>
        <v>0.10405554475622822</v>
      </c>
    </row>
    <row r="6451" spans="1:4" x14ac:dyDescent="0.2">
      <c r="A6451" s="2">
        <v>64.55</v>
      </c>
      <c r="B6451" s="14">
        <f t="shared" si="291"/>
        <v>2.3999793601775021E-2</v>
      </c>
      <c r="C6451" s="3">
        <f t="shared" si="289"/>
        <v>4.331681701820683</v>
      </c>
      <c r="D6451" s="3">
        <f t="shared" si="290"/>
        <v>0.10395946679228196</v>
      </c>
    </row>
    <row r="6452" spans="1:4" x14ac:dyDescent="0.2">
      <c r="A6452" s="2">
        <v>64.56</v>
      </c>
      <c r="B6452" s="14">
        <f t="shared" si="291"/>
        <v>2.399235929728874E-2</v>
      </c>
      <c r="C6452" s="3">
        <f t="shared" si="289"/>
        <v>4.3290237121342585</v>
      </c>
      <c r="D6452" s="3">
        <f t="shared" si="290"/>
        <v>0.10386349230800779</v>
      </c>
    </row>
    <row r="6453" spans="1:4" x14ac:dyDescent="0.2">
      <c r="A6453" s="2">
        <v>64.569999999999993</v>
      </c>
      <c r="B6453" s="14">
        <f t="shared" si="291"/>
        <v>2.3984928446602449E-2</v>
      </c>
      <c r="C6453" s="3">
        <f t="shared" si="289"/>
        <v>4.3263677607824471</v>
      </c>
      <c r="D6453" s="3">
        <f t="shared" si="290"/>
        <v>0.10376762117605465</v>
      </c>
    </row>
    <row r="6454" spans="1:4" x14ac:dyDescent="0.2">
      <c r="A6454" s="2">
        <v>64.58</v>
      </c>
      <c r="B6454" s="14">
        <f t="shared" si="291"/>
        <v>2.3977501047577003E-2</v>
      </c>
      <c r="C6454" s="3">
        <f t="shared" si="289"/>
        <v>4.3237138458898183</v>
      </c>
      <c r="D6454" s="3">
        <f t="shared" si="290"/>
        <v>0.10367185326924631</v>
      </c>
    </row>
    <row r="6455" spans="1:4" x14ac:dyDescent="0.2">
      <c r="A6455" s="2">
        <v>64.59</v>
      </c>
      <c r="B6455" s="14">
        <f t="shared" si="291"/>
        <v>2.3970077098075061E-2</v>
      </c>
      <c r="C6455" s="3">
        <f t="shared" si="289"/>
        <v>4.3210619655830067</v>
      </c>
      <c r="D6455" s="3">
        <f t="shared" si="290"/>
        <v>0.10357618846058443</v>
      </c>
    </row>
    <row r="6456" spans="1:4" x14ac:dyDescent="0.2">
      <c r="A6456" s="2">
        <v>64.599999999999994</v>
      </c>
      <c r="B6456" s="14">
        <f t="shared" si="291"/>
        <v>2.3962656595960856E-2</v>
      </c>
      <c r="C6456" s="3">
        <f t="shared" si="289"/>
        <v>4.3184121179906372</v>
      </c>
      <c r="D6456" s="3">
        <f t="shared" si="290"/>
        <v>0.10348062662324563</v>
      </c>
    </row>
    <row r="6457" spans="1:4" x14ac:dyDescent="0.2">
      <c r="A6457" s="2">
        <v>64.61</v>
      </c>
      <c r="B6457" s="14">
        <f t="shared" si="291"/>
        <v>2.3955239539100222E-2</v>
      </c>
      <c r="C6457" s="3">
        <f t="shared" si="289"/>
        <v>4.315764301243318</v>
      </c>
      <c r="D6457" s="3">
        <f t="shared" si="290"/>
        <v>0.10338516763058117</v>
      </c>
    </row>
    <row r="6458" spans="1:4" x14ac:dyDescent="0.2">
      <c r="A6458" s="2">
        <v>64.62</v>
      </c>
      <c r="B6458" s="14">
        <f t="shared" si="291"/>
        <v>2.3947825925360759E-2</v>
      </c>
      <c r="C6458" s="3">
        <f t="shared" si="289"/>
        <v>4.3131185134736869</v>
      </c>
      <c r="D6458" s="3">
        <f t="shared" si="290"/>
        <v>0.10328981135611862</v>
      </c>
    </row>
    <row r="6459" spans="1:4" x14ac:dyDescent="0.2">
      <c r="A6459" s="2">
        <v>64.63</v>
      </c>
      <c r="B6459" s="14">
        <f t="shared" si="291"/>
        <v>2.3940415752611625E-2</v>
      </c>
      <c r="C6459" s="3">
        <f t="shared" si="289"/>
        <v>4.3104747528164076</v>
      </c>
      <c r="D6459" s="3">
        <f t="shared" si="290"/>
        <v>0.10319455767356063</v>
      </c>
    </row>
    <row r="6460" spans="1:4" x14ac:dyDescent="0.2">
      <c r="A6460" s="2">
        <v>64.64</v>
      </c>
      <c r="B6460" s="14">
        <f t="shared" si="291"/>
        <v>2.3933009018723649E-2</v>
      </c>
      <c r="C6460" s="3">
        <f t="shared" si="289"/>
        <v>4.3078330174080897</v>
      </c>
      <c r="D6460" s="3">
        <f t="shared" si="290"/>
        <v>0.10309940645678332</v>
      </c>
    </row>
    <row r="6461" spans="1:4" x14ac:dyDescent="0.2">
      <c r="A6461" s="2">
        <v>64.650000000000006</v>
      </c>
      <c r="B6461" s="14">
        <f t="shared" si="291"/>
        <v>2.3925605721569335E-2</v>
      </c>
      <c r="C6461" s="3">
        <f t="shared" si="289"/>
        <v>4.3051933053873697</v>
      </c>
      <c r="D6461" s="3">
        <f t="shared" si="290"/>
        <v>0.10300435757983804</v>
      </c>
    </row>
    <row r="6462" spans="1:4" x14ac:dyDescent="0.2">
      <c r="A6462" s="2">
        <v>64.66</v>
      </c>
      <c r="B6462" s="14">
        <f t="shared" si="291"/>
        <v>2.3918205859022823E-2</v>
      </c>
      <c r="C6462" s="3">
        <f t="shared" si="289"/>
        <v>4.3025556148949065</v>
      </c>
      <c r="D6462" s="3">
        <f t="shared" si="290"/>
        <v>0.1029094109169509</v>
      </c>
    </row>
    <row r="6463" spans="1:4" x14ac:dyDescent="0.2">
      <c r="A6463" s="2">
        <v>64.67</v>
      </c>
      <c r="B6463" s="14">
        <f t="shared" si="291"/>
        <v>2.3910809428959887E-2</v>
      </c>
      <c r="C6463" s="3">
        <f t="shared" si="289"/>
        <v>4.2999199440732925</v>
      </c>
      <c r="D6463" s="3">
        <f t="shared" si="290"/>
        <v>0.10281456634252036</v>
      </c>
    </row>
    <row r="6464" spans="1:4" x14ac:dyDescent="0.2">
      <c r="A6464" s="2">
        <v>64.680000000000007</v>
      </c>
      <c r="B6464" s="14">
        <f t="shared" si="291"/>
        <v>2.3903416429257911E-2</v>
      </c>
      <c r="C6464" s="3">
        <f t="shared" si="289"/>
        <v>4.2972862910671505</v>
      </c>
      <c r="D6464" s="3">
        <f t="shared" si="290"/>
        <v>0.10271982373111932</v>
      </c>
    </row>
    <row r="6465" spans="1:4" x14ac:dyDescent="0.2">
      <c r="A6465" s="2">
        <v>64.69</v>
      </c>
      <c r="B6465" s="14">
        <f t="shared" si="291"/>
        <v>2.3896026857795998E-2</v>
      </c>
      <c r="C6465" s="3">
        <f t="shared" si="289"/>
        <v>4.2946546540231072</v>
      </c>
      <c r="D6465" s="3">
        <f t="shared" si="290"/>
        <v>0.10262518295749475</v>
      </c>
    </row>
    <row r="6466" spans="1:4" x14ac:dyDescent="0.2">
      <c r="A6466" s="2">
        <v>64.7</v>
      </c>
      <c r="B6466" s="14">
        <f t="shared" si="291"/>
        <v>2.3888640712454813E-2</v>
      </c>
      <c r="C6466" s="3">
        <f t="shared" si="289"/>
        <v>4.2920250310897226</v>
      </c>
      <c r="D6466" s="3">
        <f t="shared" si="290"/>
        <v>0.10253064389656508</v>
      </c>
    </row>
    <row r="6467" spans="1:4" x14ac:dyDescent="0.2">
      <c r="A6467" s="2">
        <v>64.709999999999994</v>
      </c>
      <c r="B6467" s="14">
        <f t="shared" si="291"/>
        <v>2.3881257991116695E-2</v>
      </c>
      <c r="C6467" s="3">
        <f t="shared" si="289"/>
        <v>4.2893974204175853</v>
      </c>
      <c r="D6467" s="3">
        <f t="shared" si="290"/>
        <v>0.1024362064234228</v>
      </c>
    </row>
    <row r="6468" spans="1:4" x14ac:dyDescent="0.2">
      <c r="A6468" s="2">
        <v>64.72</v>
      </c>
      <c r="B6468" s="14">
        <f t="shared" si="291"/>
        <v>2.3873878691665615E-2</v>
      </c>
      <c r="C6468" s="3">
        <f t="shared" si="289"/>
        <v>4.2867718201592373</v>
      </c>
      <c r="D6468" s="3">
        <f t="shared" si="290"/>
        <v>0.10234187041333224</v>
      </c>
    </row>
    <row r="6469" spans="1:4" x14ac:dyDescent="0.2">
      <c r="A6469" s="2">
        <v>64.73</v>
      </c>
      <c r="B6469" s="14">
        <f t="shared" si="291"/>
        <v>2.3866502811987159E-2</v>
      </c>
      <c r="C6469" s="3">
        <f t="shared" si="289"/>
        <v>4.2841482284692072</v>
      </c>
      <c r="D6469" s="3">
        <f t="shared" si="290"/>
        <v>0.10224763574173014</v>
      </c>
    </row>
    <row r="6470" spans="1:4" x14ac:dyDescent="0.2">
      <c r="A6470" s="2">
        <v>64.739999999999995</v>
      </c>
      <c r="B6470" s="14">
        <f t="shared" si="291"/>
        <v>2.3859130349968585E-2</v>
      </c>
      <c r="C6470" s="3">
        <f t="shared" ref="C6470:C6533" si="292">374200000/(A6470^5*(EXP(14380/(A6470*3000))-1))</f>
        <v>4.2815266435040291</v>
      </c>
      <c r="D6470" s="3">
        <f t="shared" ref="D6470:D6533" si="293">B6470*C6470</f>
        <v>0.10215350228422611</v>
      </c>
    </row>
    <row r="6471" spans="1:4" x14ac:dyDescent="0.2">
      <c r="A6471" s="2">
        <v>64.75</v>
      </c>
      <c r="B6471" s="14">
        <f t="shared" si="291"/>
        <v>2.385176130349875E-2</v>
      </c>
      <c r="C6471" s="3">
        <f t="shared" si="292"/>
        <v>4.2789070634221531</v>
      </c>
      <c r="D6471" s="3">
        <f t="shared" si="293"/>
        <v>0.10205946991659998</v>
      </c>
    </row>
    <row r="6472" spans="1:4" x14ac:dyDescent="0.2">
      <c r="A6472" s="2">
        <v>64.760000000000005</v>
      </c>
      <c r="B6472" s="14">
        <f t="shared" si="291"/>
        <v>2.3844395670468151E-2</v>
      </c>
      <c r="C6472" s="3">
        <f t="shared" si="292"/>
        <v>4.276289486384047</v>
      </c>
      <c r="D6472" s="3">
        <f t="shared" si="293"/>
        <v>0.10196553851480425</v>
      </c>
    </row>
    <row r="6473" spans="1:4" x14ac:dyDescent="0.2">
      <c r="A6473" s="2">
        <v>64.77</v>
      </c>
      <c r="B6473" s="14">
        <f t="shared" si="291"/>
        <v>2.3837033448768918E-2</v>
      </c>
      <c r="C6473" s="3">
        <f t="shared" si="292"/>
        <v>4.273673910552124</v>
      </c>
      <c r="D6473" s="3">
        <f t="shared" si="293"/>
        <v>0.10187170795496205</v>
      </c>
    </row>
    <row r="6474" spans="1:4" x14ac:dyDescent="0.2">
      <c r="A6474" s="2">
        <v>64.78</v>
      </c>
      <c r="B6474" s="14">
        <f t="shared" si="291"/>
        <v>2.3829674636294821E-2</v>
      </c>
      <c r="C6474" s="3">
        <f t="shared" si="292"/>
        <v>4.2710603340907838</v>
      </c>
      <c r="D6474" s="3">
        <f t="shared" si="293"/>
        <v>0.10177797811336803</v>
      </c>
    </row>
    <row r="6475" spans="1:4" x14ac:dyDescent="0.2">
      <c r="A6475" s="2">
        <v>64.790000000000006</v>
      </c>
      <c r="B6475" s="14">
        <f t="shared" si="291"/>
        <v>2.3822319230941202E-2</v>
      </c>
      <c r="C6475" s="3">
        <f t="shared" si="292"/>
        <v>4.268448755166359</v>
      </c>
      <c r="D6475" s="3">
        <f t="shared" si="293"/>
        <v>0.10168434886648658</v>
      </c>
    </row>
    <row r="6476" spans="1:4" x14ac:dyDescent="0.2">
      <c r="A6476" s="2">
        <v>64.8</v>
      </c>
      <c r="B6476" s="14">
        <f t="shared" si="291"/>
        <v>2.3814967230605093E-2</v>
      </c>
      <c r="C6476" s="3">
        <f t="shared" si="292"/>
        <v>4.2658391719471869</v>
      </c>
      <c r="D6476" s="3">
        <f t="shared" si="293"/>
        <v>0.10159082009095383</v>
      </c>
    </row>
    <row r="6477" spans="1:4" x14ac:dyDescent="0.2">
      <c r="A6477" s="2">
        <v>64.81</v>
      </c>
      <c r="B6477" s="14">
        <f t="shared" si="291"/>
        <v>2.3807618633185083E-2</v>
      </c>
      <c r="C6477" s="3">
        <f t="shared" si="292"/>
        <v>4.2632315826035061</v>
      </c>
      <c r="D6477" s="3">
        <f t="shared" si="293"/>
        <v>0.10149739166357437</v>
      </c>
    </row>
    <row r="6478" spans="1:4" x14ac:dyDescent="0.2">
      <c r="A6478" s="2">
        <v>64.819999999999993</v>
      </c>
      <c r="B6478" s="14">
        <f t="shared" si="291"/>
        <v>2.3800273436581469E-2</v>
      </c>
      <c r="C6478" s="3">
        <f t="shared" si="292"/>
        <v>4.2606259853075814</v>
      </c>
      <c r="D6478" s="3">
        <f t="shared" si="293"/>
        <v>0.10140406346132477</v>
      </c>
    </row>
    <row r="6479" spans="1:4" x14ac:dyDescent="0.2">
      <c r="A6479" s="2">
        <v>64.83</v>
      </c>
      <c r="B6479" s="14">
        <f t="shared" si="291"/>
        <v>2.3792931638696047E-2</v>
      </c>
      <c r="C6479" s="3">
        <f t="shared" si="292"/>
        <v>4.2580223782335667</v>
      </c>
      <c r="D6479" s="3">
        <f t="shared" si="293"/>
        <v>0.10131083536134922</v>
      </c>
    </row>
    <row r="6480" spans="1:4" x14ac:dyDescent="0.2">
      <c r="A6480" s="2">
        <v>64.84</v>
      </c>
      <c r="B6480" s="14">
        <f t="shared" si="291"/>
        <v>2.3785593237432345E-2</v>
      </c>
      <c r="C6480" s="3">
        <f t="shared" si="292"/>
        <v>4.255420759557623</v>
      </c>
      <c r="D6480" s="3">
        <f t="shared" si="293"/>
        <v>0.10121770724096302</v>
      </c>
    </row>
    <row r="6481" spans="1:4" x14ac:dyDescent="0.2">
      <c r="A6481" s="2">
        <v>64.849999999999994</v>
      </c>
      <c r="B6481" s="14">
        <f t="shared" si="291"/>
        <v>2.3778258230695459E-2</v>
      </c>
      <c r="C6481" s="3">
        <f t="shared" si="292"/>
        <v>4.2528211274578167</v>
      </c>
      <c r="D6481" s="3">
        <f t="shared" si="293"/>
        <v>0.10112467897764937</v>
      </c>
    </row>
    <row r="6482" spans="1:4" x14ac:dyDescent="0.2">
      <c r="A6482" s="2">
        <v>64.86</v>
      </c>
      <c r="B6482" s="14">
        <f t="shared" si="291"/>
        <v>2.3770926616392095E-2</v>
      </c>
      <c r="C6482" s="3">
        <f t="shared" si="292"/>
        <v>4.2502234801141832</v>
      </c>
      <c r="D6482" s="3">
        <f t="shared" si="293"/>
        <v>0.10103175044906088</v>
      </c>
    </row>
    <row r="6483" spans="1:4" x14ac:dyDescent="0.2">
      <c r="A6483" s="2">
        <v>64.87</v>
      </c>
      <c r="B6483" s="14">
        <f t="shared" si="291"/>
        <v>2.3763598392430585E-2</v>
      </c>
      <c r="C6483" s="3">
        <f t="shared" si="292"/>
        <v>4.2476278157086957</v>
      </c>
      <c r="D6483" s="3">
        <f t="shared" si="293"/>
        <v>0.1009389215330186</v>
      </c>
    </row>
    <row r="6484" spans="1:4" x14ac:dyDescent="0.2">
      <c r="A6484" s="2">
        <v>64.88</v>
      </c>
      <c r="B6484" s="14">
        <f t="shared" si="291"/>
        <v>2.3756273556720865E-2</v>
      </c>
      <c r="C6484" s="3">
        <f t="shared" si="292"/>
        <v>4.2450341324252827</v>
      </c>
      <c r="D6484" s="3">
        <f t="shared" si="293"/>
        <v>0.10084619210751224</v>
      </c>
    </row>
    <row r="6485" spans="1:4" x14ac:dyDescent="0.2">
      <c r="A6485" s="2">
        <v>64.89</v>
      </c>
      <c r="B6485" s="14">
        <f t="shared" si="291"/>
        <v>2.374895210717445E-2</v>
      </c>
      <c r="C6485" s="3">
        <f t="shared" si="292"/>
        <v>4.2424424284497988</v>
      </c>
      <c r="D6485" s="3">
        <f t="shared" si="293"/>
        <v>0.10075356205069914</v>
      </c>
    </row>
    <row r="6486" spans="1:4" x14ac:dyDescent="0.2">
      <c r="A6486" s="2">
        <v>64.900000000000006</v>
      </c>
      <c r="B6486" s="14">
        <f t="shared" si="291"/>
        <v>2.3741634041704533E-2</v>
      </c>
      <c r="C6486" s="3">
        <f t="shared" si="292"/>
        <v>4.2398527019700358</v>
      </c>
      <c r="D6486" s="3">
        <f t="shared" si="293"/>
        <v>0.10066103124090475</v>
      </c>
    </row>
    <row r="6487" spans="1:4" x14ac:dyDescent="0.2">
      <c r="A6487" s="2">
        <v>64.91</v>
      </c>
      <c r="B6487" s="14">
        <f t="shared" si="291"/>
        <v>2.3734319358225894E-2</v>
      </c>
      <c r="C6487" s="3">
        <f t="shared" si="292"/>
        <v>4.2372649511757432</v>
      </c>
      <c r="D6487" s="3">
        <f t="shared" si="293"/>
        <v>0.10056859955662253</v>
      </c>
    </row>
    <row r="6488" spans="1:4" x14ac:dyDescent="0.2">
      <c r="A6488" s="2">
        <v>64.92</v>
      </c>
      <c r="B6488" s="14">
        <f t="shared" si="291"/>
        <v>2.3727008054654865E-2</v>
      </c>
      <c r="C6488" s="3">
        <f t="shared" si="292"/>
        <v>4.2346791742585763</v>
      </c>
      <c r="D6488" s="3">
        <f t="shared" si="293"/>
        <v>0.10047626687651245</v>
      </c>
    </row>
    <row r="6489" spans="1:4" x14ac:dyDescent="0.2">
      <c r="A6489" s="2">
        <v>64.930000000000007</v>
      </c>
      <c r="B6489" s="14">
        <f t="shared" si="291"/>
        <v>2.3719700128909456E-2</v>
      </c>
      <c r="C6489" s="3">
        <f t="shared" si="292"/>
        <v>4.2320953694121179</v>
      </c>
      <c r="D6489" s="3">
        <f t="shared" si="293"/>
        <v>0.10038403307940172</v>
      </c>
    </row>
    <row r="6490" spans="1:4" x14ac:dyDescent="0.2">
      <c r="A6490" s="2">
        <v>64.94</v>
      </c>
      <c r="B6490" s="14">
        <f t="shared" si="291"/>
        <v>2.3712395578909209E-2</v>
      </c>
      <c r="C6490" s="3">
        <f t="shared" si="292"/>
        <v>4.2295135348319191</v>
      </c>
      <c r="D6490" s="3">
        <f t="shared" si="293"/>
        <v>0.10029189804428507</v>
      </c>
    </row>
    <row r="6491" spans="1:4" x14ac:dyDescent="0.2">
      <c r="A6491" s="2">
        <v>64.95</v>
      </c>
      <c r="B6491" s="14">
        <f t="shared" si="291"/>
        <v>2.370509440257532E-2</v>
      </c>
      <c r="C6491" s="3">
        <f t="shared" si="292"/>
        <v>4.2269336687153958</v>
      </c>
      <c r="D6491" s="3">
        <f t="shared" si="293"/>
        <v>0.10019986165032249</v>
      </c>
    </row>
    <row r="6492" spans="1:4" x14ac:dyDescent="0.2">
      <c r="A6492" s="2">
        <v>64.959999999999994</v>
      </c>
      <c r="B6492" s="14">
        <f t="shared" si="291"/>
        <v>2.369779659783057E-2</v>
      </c>
      <c r="C6492" s="3">
        <f t="shared" si="292"/>
        <v>4.2243557692619609</v>
      </c>
      <c r="D6492" s="3">
        <f t="shared" si="293"/>
        <v>0.10010792377684204</v>
      </c>
    </row>
    <row r="6493" spans="1:4" x14ac:dyDescent="0.2">
      <c r="A6493" s="2">
        <v>64.97</v>
      </c>
      <c r="B6493" s="14">
        <f t="shared" si="291"/>
        <v>2.3690502162599332E-2</v>
      </c>
      <c r="C6493" s="3">
        <f t="shared" si="292"/>
        <v>4.2217798346728888</v>
      </c>
      <c r="D6493" s="3">
        <f t="shared" si="293"/>
        <v>0.10001608430333632</v>
      </c>
    </row>
    <row r="6494" spans="1:4" x14ac:dyDescent="0.2">
      <c r="A6494" s="2">
        <v>64.98</v>
      </c>
      <c r="B6494" s="14">
        <f t="shared" si="291"/>
        <v>2.3683211094807585E-2</v>
      </c>
      <c r="C6494" s="3">
        <f t="shared" si="292"/>
        <v>4.2192058631513856</v>
      </c>
      <c r="D6494" s="3">
        <f t="shared" si="293"/>
        <v>9.9924343109464103E-2</v>
      </c>
    </row>
    <row r="6495" spans="1:4" x14ac:dyDescent="0.2">
      <c r="A6495" s="2">
        <v>64.989999999999995</v>
      </c>
      <c r="B6495" s="14">
        <f t="shared" si="291"/>
        <v>2.3675923392382905E-2</v>
      </c>
      <c r="C6495" s="3">
        <f t="shared" si="292"/>
        <v>4.216633852902592</v>
      </c>
      <c r="D6495" s="3">
        <f t="shared" si="293"/>
        <v>9.9832700075050129E-2</v>
      </c>
    </row>
    <row r="6496" spans="1:4" x14ac:dyDescent="0.2">
      <c r="A6496" s="2">
        <v>65</v>
      </c>
      <c r="B6496" s="14">
        <f t="shared" si="291"/>
        <v>2.3668639053254441E-2</v>
      </c>
      <c r="C6496" s="3">
        <f t="shared" si="292"/>
        <v>4.214063802133559</v>
      </c>
      <c r="D6496" s="3">
        <f t="shared" si="293"/>
        <v>9.9741155080084243E-2</v>
      </c>
    </row>
    <row r="6497" spans="1:4" x14ac:dyDescent="0.2">
      <c r="A6497" s="2">
        <v>65.010000000000005</v>
      </c>
      <c r="B6497" s="14">
        <f t="shared" si="291"/>
        <v>2.3661358075352946E-2</v>
      </c>
      <c r="C6497" s="3">
        <f t="shared" si="292"/>
        <v>4.2114957090532252</v>
      </c>
      <c r="D6497" s="3">
        <f t="shared" si="293"/>
        <v>9.9649708004720811E-2</v>
      </c>
    </row>
    <row r="6498" spans="1:4" x14ac:dyDescent="0.2">
      <c r="A6498" s="2">
        <v>65.02</v>
      </c>
      <c r="B6498" s="14">
        <f t="shared" si="291"/>
        <v>2.3654080456610799E-2</v>
      </c>
      <c r="C6498" s="3">
        <f t="shared" si="292"/>
        <v>4.2089295718724777</v>
      </c>
      <c r="D6498" s="3">
        <f t="shared" si="293"/>
        <v>9.9558358729280039E-2</v>
      </c>
    </row>
    <row r="6499" spans="1:4" x14ac:dyDescent="0.2">
      <c r="A6499" s="2">
        <v>65.03</v>
      </c>
      <c r="B6499" s="14">
        <f t="shared" si="291"/>
        <v>2.3646806194961907E-2</v>
      </c>
      <c r="C6499" s="3">
        <f t="shared" si="292"/>
        <v>4.2063653888040857</v>
      </c>
      <c r="D6499" s="3">
        <f t="shared" si="293"/>
        <v>9.9467107134245808E-2</v>
      </c>
    </row>
    <row r="6500" spans="1:4" x14ac:dyDescent="0.2">
      <c r="A6500" s="2">
        <v>65.040000000000006</v>
      </c>
      <c r="B6500" s="14">
        <f t="shared" ref="B6500:B6563" si="294">10^(2-2*LOG(A6500))</f>
        <v>2.3639535288341802E-2</v>
      </c>
      <c r="C6500" s="3">
        <f t="shared" si="292"/>
        <v>4.203803158062712</v>
      </c>
      <c r="D6500" s="3">
        <f t="shared" si="293"/>
        <v>9.9375953100266187E-2</v>
      </c>
    </row>
    <row r="6501" spans="1:4" x14ac:dyDescent="0.2">
      <c r="A6501" s="2">
        <v>65.05</v>
      </c>
      <c r="B6501" s="14">
        <f t="shared" si="294"/>
        <v>2.3632267734687608E-2</v>
      </c>
      <c r="C6501" s="3">
        <f t="shared" si="292"/>
        <v>4.2012428778649555</v>
      </c>
      <c r="D6501" s="3">
        <f t="shared" si="293"/>
        <v>9.92848965081541E-2</v>
      </c>
    </row>
    <row r="6502" spans="1:4" x14ac:dyDescent="0.2">
      <c r="A6502" s="2">
        <v>65.06</v>
      </c>
      <c r="B6502" s="14">
        <f t="shared" si="294"/>
        <v>2.3625003531938017E-2</v>
      </c>
      <c r="C6502" s="3">
        <f t="shared" si="292"/>
        <v>4.1986845464292859</v>
      </c>
      <c r="D6502" s="3">
        <f t="shared" si="293"/>
        <v>9.9193937238885449E-2</v>
      </c>
    </row>
    <row r="6503" spans="1:4" x14ac:dyDescent="0.2">
      <c r="A6503" s="2">
        <v>65.069999999999993</v>
      </c>
      <c r="B6503" s="14">
        <f t="shared" si="294"/>
        <v>2.3617742678033304E-2</v>
      </c>
      <c r="C6503" s="3">
        <f t="shared" si="292"/>
        <v>4.1961281619760875</v>
      </c>
      <c r="D6503" s="3">
        <f t="shared" si="293"/>
        <v>9.9103075173600091E-2</v>
      </c>
    </row>
    <row r="6504" spans="1:4" x14ac:dyDescent="0.2">
      <c r="A6504" s="2">
        <v>65.08</v>
      </c>
      <c r="B6504" s="14">
        <f t="shared" si="294"/>
        <v>2.3610485170915345E-2</v>
      </c>
      <c r="C6504" s="3">
        <f t="shared" si="292"/>
        <v>4.1935737227276348</v>
      </c>
      <c r="D6504" s="3">
        <f t="shared" si="293"/>
        <v>9.9012310193601086E-2</v>
      </c>
    </row>
    <row r="6505" spans="1:4" x14ac:dyDescent="0.2">
      <c r="A6505" s="2">
        <v>65.09</v>
      </c>
      <c r="B6505" s="14">
        <f t="shared" si="294"/>
        <v>2.3603231008527584E-2</v>
      </c>
      <c r="C6505" s="3">
        <f t="shared" si="292"/>
        <v>4.1910212269080924</v>
      </c>
      <c r="D6505" s="3">
        <f t="shared" si="293"/>
        <v>9.8921642180354402E-2</v>
      </c>
    </row>
    <row r="6506" spans="1:4" x14ac:dyDescent="0.2">
      <c r="A6506" s="2">
        <v>65.099999999999994</v>
      </c>
      <c r="B6506" s="14">
        <f t="shared" si="294"/>
        <v>2.3595980188815022E-2</v>
      </c>
      <c r="C6506" s="3">
        <f t="shared" si="292"/>
        <v>4.1884706727435272</v>
      </c>
      <c r="D6506" s="3">
        <f t="shared" si="293"/>
        <v>9.8831071015488992E-2</v>
      </c>
    </row>
    <row r="6507" spans="1:4" x14ac:dyDescent="0.2">
      <c r="A6507" s="2">
        <v>65.11</v>
      </c>
      <c r="B6507" s="14">
        <f t="shared" si="294"/>
        <v>2.3588732709724277E-2</v>
      </c>
      <c r="C6507" s="3">
        <f t="shared" si="292"/>
        <v>4.1859220584618795</v>
      </c>
      <c r="D6507" s="3">
        <f t="shared" si="293"/>
        <v>9.8740596580796119E-2</v>
      </c>
    </row>
    <row r="6508" spans="1:4" x14ac:dyDescent="0.2">
      <c r="A6508" s="2">
        <v>65.12</v>
      </c>
      <c r="B6508" s="14">
        <f t="shared" si="294"/>
        <v>2.358148856920354E-2</v>
      </c>
      <c r="C6508" s="3">
        <f t="shared" si="292"/>
        <v>4.1833753822929829</v>
      </c>
      <c r="D6508" s="3">
        <f t="shared" si="293"/>
        <v>9.8650218758229463E-2</v>
      </c>
    </row>
    <row r="6509" spans="1:4" x14ac:dyDescent="0.2">
      <c r="A6509" s="2">
        <v>65.13</v>
      </c>
      <c r="B6509" s="14">
        <f t="shared" si="294"/>
        <v>2.3574247765202568E-2</v>
      </c>
      <c r="C6509" s="3">
        <f t="shared" si="292"/>
        <v>4.1808306424685719</v>
      </c>
      <c r="D6509" s="3">
        <f t="shared" si="293"/>
        <v>9.8559937429905153E-2</v>
      </c>
    </row>
    <row r="6510" spans="1:4" x14ac:dyDescent="0.2">
      <c r="A6510" s="2">
        <v>65.14</v>
      </c>
      <c r="B6510" s="14">
        <f t="shared" si="294"/>
        <v>2.3567010295672656E-2</v>
      </c>
      <c r="C6510" s="3">
        <f t="shared" si="292"/>
        <v>4.1782878372222267</v>
      </c>
      <c r="D6510" s="3">
        <f t="shared" si="293"/>
        <v>9.8469752478100053E-2</v>
      </c>
    </row>
    <row r="6511" spans="1:4" x14ac:dyDescent="0.2">
      <c r="A6511" s="2">
        <v>65.150000000000006</v>
      </c>
      <c r="B6511" s="14">
        <f t="shared" si="294"/>
        <v>2.3559776158566709E-2</v>
      </c>
      <c r="C6511" s="3">
        <f t="shared" si="292"/>
        <v>4.1757469647894405</v>
      </c>
      <c r="D6511" s="3">
        <f t="shared" si="293"/>
        <v>9.8379663785253563E-2</v>
      </c>
    </row>
    <row r="6512" spans="1:4" x14ac:dyDescent="0.2">
      <c r="A6512" s="2">
        <v>65.16</v>
      </c>
      <c r="B6512" s="14">
        <f t="shared" si="294"/>
        <v>2.3552545351839215E-2</v>
      </c>
      <c r="C6512" s="3">
        <f t="shared" si="292"/>
        <v>4.1732080234075708</v>
      </c>
      <c r="D6512" s="3">
        <f t="shared" si="293"/>
        <v>9.8289671233966106E-2</v>
      </c>
    </row>
    <row r="6513" spans="1:4" x14ac:dyDescent="0.2">
      <c r="A6513" s="2">
        <v>65.17</v>
      </c>
      <c r="B6513" s="14">
        <f t="shared" si="294"/>
        <v>2.3545317873446221E-2</v>
      </c>
      <c r="C6513" s="3">
        <f t="shared" si="292"/>
        <v>4.1706710113158394</v>
      </c>
      <c r="D6513" s="3">
        <f t="shared" si="293"/>
        <v>9.8199774706998866E-2</v>
      </c>
    </row>
    <row r="6514" spans="1:4" x14ac:dyDescent="0.2">
      <c r="A6514" s="2">
        <v>65.180000000000007</v>
      </c>
      <c r="B6514" s="14">
        <f t="shared" si="294"/>
        <v>2.3538093721345289E-2</v>
      </c>
      <c r="C6514" s="3">
        <f t="shared" si="292"/>
        <v>4.1681359267553528</v>
      </c>
      <c r="D6514" s="3">
        <f t="shared" si="293"/>
        <v>9.8109974087273899E-2</v>
      </c>
    </row>
    <row r="6515" spans="1:4" x14ac:dyDescent="0.2">
      <c r="A6515" s="2">
        <v>65.19</v>
      </c>
      <c r="B6515" s="14">
        <f t="shared" si="294"/>
        <v>2.3530872893495661E-2</v>
      </c>
      <c r="C6515" s="3">
        <f t="shared" si="292"/>
        <v>4.1656027679690935</v>
      </c>
      <c r="D6515" s="3">
        <f t="shared" si="293"/>
        <v>9.8020269257874437E-2</v>
      </c>
    </row>
    <row r="6516" spans="1:4" x14ac:dyDescent="0.2">
      <c r="A6516" s="2">
        <v>65.2</v>
      </c>
      <c r="B6516" s="14">
        <f t="shared" si="294"/>
        <v>2.3523655387858021E-2</v>
      </c>
      <c r="C6516" s="3">
        <f t="shared" si="292"/>
        <v>4.1630715332019133</v>
      </c>
      <c r="D6516" s="3">
        <f t="shared" si="293"/>
        <v>9.7930660102043543E-2</v>
      </c>
    </row>
    <row r="6517" spans="1:4" x14ac:dyDescent="0.2">
      <c r="A6517" s="2">
        <v>65.209999999999994</v>
      </c>
      <c r="B6517" s="14">
        <f t="shared" si="294"/>
        <v>2.3516441202394697E-2</v>
      </c>
      <c r="C6517" s="3">
        <f t="shared" si="292"/>
        <v>4.1605422207005018</v>
      </c>
      <c r="D6517" s="3">
        <f t="shared" si="293"/>
        <v>9.7841146503184012E-2</v>
      </c>
    </row>
    <row r="6518" spans="1:4" x14ac:dyDescent="0.2">
      <c r="A6518" s="2">
        <v>65.22</v>
      </c>
      <c r="B6518" s="14">
        <f t="shared" si="294"/>
        <v>2.3509230335069527E-2</v>
      </c>
      <c r="C6518" s="3">
        <f t="shared" si="292"/>
        <v>4.1580148287134451</v>
      </c>
      <c r="D6518" s="3">
        <f t="shared" si="293"/>
        <v>9.775172834485904E-2</v>
      </c>
    </row>
    <row r="6519" spans="1:4" x14ac:dyDescent="0.2">
      <c r="A6519" s="2">
        <v>65.23</v>
      </c>
      <c r="B6519" s="14">
        <f t="shared" si="294"/>
        <v>2.350202278384796E-2</v>
      </c>
      <c r="C6519" s="3">
        <f t="shared" si="292"/>
        <v>4.1554893554911647</v>
      </c>
      <c r="D6519" s="3">
        <f t="shared" si="293"/>
        <v>9.7662405510791028E-2</v>
      </c>
    </row>
    <row r="6520" spans="1:4" x14ac:dyDescent="0.2">
      <c r="A6520" s="2">
        <v>65.239999999999995</v>
      </c>
      <c r="B6520" s="14">
        <f t="shared" si="294"/>
        <v>2.349481854669699E-2</v>
      </c>
      <c r="C6520" s="3">
        <f t="shared" si="292"/>
        <v>4.1529657992859832</v>
      </c>
      <c r="D6520" s="3">
        <f t="shared" si="293"/>
        <v>9.7573177884862611E-2</v>
      </c>
    </row>
    <row r="6521" spans="1:4" x14ac:dyDescent="0.2">
      <c r="A6521" s="2">
        <v>65.25</v>
      </c>
      <c r="B6521" s="14">
        <f t="shared" si="294"/>
        <v>2.3487617621585116E-2</v>
      </c>
      <c r="C6521" s="3">
        <f t="shared" si="292"/>
        <v>4.1504441583520206</v>
      </c>
      <c r="D6521" s="3">
        <f t="shared" si="293"/>
        <v>9.7484045351113921E-2</v>
      </c>
    </row>
    <row r="6522" spans="1:4" x14ac:dyDescent="0.2">
      <c r="A6522" s="2">
        <v>65.260000000000005</v>
      </c>
      <c r="B6522" s="14">
        <f t="shared" si="294"/>
        <v>2.3480420006482459E-2</v>
      </c>
      <c r="C6522" s="3">
        <f t="shared" si="292"/>
        <v>4.1479244309452934</v>
      </c>
      <c r="D6522" s="3">
        <f t="shared" si="293"/>
        <v>9.7395007793745242E-2</v>
      </c>
    </row>
    <row r="6523" spans="1:4" x14ac:dyDescent="0.2">
      <c r="A6523" s="2">
        <v>65.27</v>
      </c>
      <c r="B6523" s="14">
        <f t="shared" si="294"/>
        <v>2.3473225699360691E-2</v>
      </c>
      <c r="C6523" s="3">
        <f t="shared" si="292"/>
        <v>4.1454066153236573</v>
      </c>
      <c r="D6523" s="3">
        <f t="shared" si="293"/>
        <v>9.7306065097115091E-2</v>
      </c>
    </row>
    <row r="6524" spans="1:4" x14ac:dyDescent="0.2">
      <c r="A6524" s="2">
        <v>65.28</v>
      </c>
      <c r="B6524" s="14">
        <f t="shared" si="294"/>
        <v>2.3466034698192986E-2</v>
      </c>
      <c r="C6524" s="3">
        <f t="shared" si="292"/>
        <v>4.1428907097468253</v>
      </c>
      <c r="D6524" s="3">
        <f t="shared" si="293"/>
        <v>9.7217217145740373E-2</v>
      </c>
    </row>
    <row r="6525" spans="1:4" x14ac:dyDescent="0.2">
      <c r="A6525" s="2">
        <v>65.290000000000006</v>
      </c>
      <c r="B6525" s="14">
        <f t="shared" si="294"/>
        <v>2.3458847000954131E-2</v>
      </c>
      <c r="C6525" s="3">
        <f t="shared" si="292"/>
        <v>4.1403767124763462</v>
      </c>
      <c r="D6525" s="3">
        <f t="shared" si="293"/>
        <v>9.712846382429606E-2</v>
      </c>
    </row>
    <row r="6526" spans="1:4" x14ac:dyDescent="0.2">
      <c r="A6526" s="2">
        <v>65.3</v>
      </c>
      <c r="B6526" s="14">
        <f t="shared" si="294"/>
        <v>2.3451662605620423E-2</v>
      </c>
      <c r="C6526" s="3">
        <f t="shared" si="292"/>
        <v>4.1378646217756314</v>
      </c>
      <c r="D6526" s="3">
        <f t="shared" si="293"/>
        <v>9.7039805017615277E-2</v>
      </c>
    </row>
    <row r="6527" spans="1:4" x14ac:dyDescent="0.2">
      <c r="A6527" s="2">
        <v>65.31</v>
      </c>
      <c r="B6527" s="14">
        <f t="shared" si="294"/>
        <v>2.3444481510169698E-2</v>
      </c>
      <c r="C6527" s="3">
        <f t="shared" si="292"/>
        <v>4.135354435909913</v>
      </c>
      <c r="D6527" s="3">
        <f t="shared" si="293"/>
        <v>9.6951240610688202E-2</v>
      </c>
    </row>
    <row r="6528" spans="1:4" x14ac:dyDescent="0.2">
      <c r="A6528" s="2">
        <v>65.319999999999993</v>
      </c>
      <c r="B6528" s="14">
        <f t="shared" si="294"/>
        <v>2.3437303712581396E-2</v>
      </c>
      <c r="C6528" s="3">
        <f t="shared" si="292"/>
        <v>4.1328461531462812</v>
      </c>
      <c r="D6528" s="3">
        <f t="shared" si="293"/>
        <v>9.6862770488663083E-2</v>
      </c>
    </row>
    <row r="6529" spans="1:4" x14ac:dyDescent="0.2">
      <c r="A6529" s="2">
        <v>65.33</v>
      </c>
      <c r="B6529" s="14">
        <f t="shared" si="294"/>
        <v>2.343012921083646E-2</v>
      </c>
      <c r="C6529" s="3">
        <f t="shared" si="292"/>
        <v>4.1303397717536559</v>
      </c>
      <c r="D6529" s="3">
        <f t="shared" si="293"/>
        <v>9.6774394536844929E-2</v>
      </c>
    </row>
    <row r="6530" spans="1:4" x14ac:dyDescent="0.2">
      <c r="A6530" s="2">
        <v>65.34</v>
      </c>
      <c r="B6530" s="14">
        <f t="shared" si="294"/>
        <v>2.3422958002917355E-2</v>
      </c>
      <c r="C6530" s="3">
        <f t="shared" si="292"/>
        <v>4.1278352900028166</v>
      </c>
      <c r="D6530" s="3">
        <f t="shared" si="293"/>
        <v>9.6686112640696154E-2</v>
      </c>
    </row>
    <row r="6531" spans="1:4" x14ac:dyDescent="0.2">
      <c r="A6531" s="2">
        <v>65.349999999999994</v>
      </c>
      <c r="B6531" s="14">
        <f t="shared" si="294"/>
        <v>2.3415790086808181E-2</v>
      </c>
      <c r="C6531" s="3">
        <f t="shared" si="292"/>
        <v>4.1253327061663363</v>
      </c>
      <c r="D6531" s="3">
        <f t="shared" si="293"/>
        <v>9.6597924685835265E-2</v>
      </c>
    </row>
    <row r="6532" spans="1:4" x14ac:dyDescent="0.2">
      <c r="A6532" s="2">
        <v>65.36</v>
      </c>
      <c r="B6532" s="14">
        <f t="shared" si="294"/>
        <v>2.3408625460494475E-2</v>
      </c>
      <c r="C6532" s="3">
        <f t="shared" si="292"/>
        <v>4.122832018518654</v>
      </c>
      <c r="D6532" s="3">
        <f t="shared" si="293"/>
        <v>9.6509830558037593E-2</v>
      </c>
    </row>
    <row r="6533" spans="1:4" x14ac:dyDescent="0.2">
      <c r="A6533" s="2">
        <v>65.37</v>
      </c>
      <c r="B6533" s="14">
        <f t="shared" si="294"/>
        <v>2.3401464121963367E-2</v>
      </c>
      <c r="C6533" s="3">
        <f t="shared" si="292"/>
        <v>4.1203332253360285</v>
      </c>
      <c r="D6533" s="3">
        <f t="shared" si="293"/>
        <v>9.6421830143234674E-2</v>
      </c>
    </row>
    <row r="6534" spans="1:4" x14ac:dyDescent="0.2">
      <c r="A6534" s="2">
        <v>65.38</v>
      </c>
      <c r="B6534" s="14">
        <f t="shared" si="294"/>
        <v>2.3394306069203528E-2</v>
      </c>
      <c r="C6534" s="3">
        <f t="shared" ref="C6534:C6597" si="295">374200000/(A6534^5*(EXP(14380/(A6534*3000))-1))</f>
        <v>4.1178363248965439</v>
      </c>
      <c r="D6534" s="3">
        <f t="shared" ref="D6534:D6597" si="296">B6534*C6534</f>
        <v>9.6333923327513976E-2</v>
      </c>
    </row>
    <row r="6535" spans="1:4" x14ac:dyDescent="0.2">
      <c r="A6535" s="2">
        <v>65.39</v>
      </c>
      <c r="B6535" s="14">
        <f t="shared" si="294"/>
        <v>2.3387151300205144E-2</v>
      </c>
      <c r="C6535" s="3">
        <f t="shared" si="295"/>
        <v>4.1153413154801175</v>
      </c>
      <c r="D6535" s="3">
        <f t="shared" si="296"/>
        <v>9.6246109997118773E-2</v>
      </c>
    </row>
    <row r="6536" spans="1:4" x14ac:dyDescent="0.2">
      <c r="A6536" s="2">
        <v>65.400000000000006</v>
      </c>
      <c r="B6536" s="14">
        <f t="shared" si="294"/>
        <v>2.3379999812959993E-2</v>
      </c>
      <c r="C6536" s="3">
        <f t="shared" si="295"/>
        <v>4.112848195368457</v>
      </c>
      <c r="D6536" s="3">
        <f t="shared" si="296"/>
        <v>9.6158390038447367E-2</v>
      </c>
    </row>
    <row r="6537" spans="1:4" x14ac:dyDescent="0.2">
      <c r="A6537" s="2">
        <v>65.41</v>
      </c>
      <c r="B6537" s="14">
        <f t="shared" si="294"/>
        <v>2.337285160546131E-2</v>
      </c>
      <c r="C6537" s="3">
        <f t="shared" si="295"/>
        <v>4.1103569628451577</v>
      </c>
      <c r="D6537" s="3">
        <f t="shared" si="296"/>
        <v>9.6070763338054518E-2</v>
      </c>
    </row>
    <row r="6538" spans="1:4" x14ac:dyDescent="0.2">
      <c r="A6538" s="2">
        <v>65.42</v>
      </c>
      <c r="B6538" s="14">
        <f t="shared" si="294"/>
        <v>2.3365706675703899E-2</v>
      </c>
      <c r="C6538" s="3">
        <f t="shared" si="295"/>
        <v>4.1078676161955583</v>
      </c>
      <c r="D6538" s="3">
        <f t="shared" si="296"/>
        <v>9.5983229782648422E-2</v>
      </c>
    </row>
    <row r="6539" spans="1:4" x14ac:dyDescent="0.2">
      <c r="A6539" s="2">
        <v>65.430000000000007</v>
      </c>
      <c r="B6539" s="14">
        <f t="shared" si="294"/>
        <v>2.3358565021684104E-2</v>
      </c>
      <c r="C6539" s="3">
        <f t="shared" si="295"/>
        <v>4.105380153706883</v>
      </c>
      <c r="D6539" s="3">
        <f t="shared" si="296"/>
        <v>9.5895789259093714E-2</v>
      </c>
    </row>
    <row r="6540" spans="1:4" x14ac:dyDescent="0.2">
      <c r="A6540" s="2">
        <v>65.44</v>
      </c>
      <c r="B6540" s="14">
        <f t="shared" si="294"/>
        <v>2.3351426641399782E-2</v>
      </c>
      <c r="C6540" s="3">
        <f t="shared" si="295"/>
        <v>4.1028945736681184</v>
      </c>
      <c r="D6540" s="3">
        <f t="shared" si="296"/>
        <v>9.58084416544083E-2</v>
      </c>
    </row>
    <row r="6541" spans="1:4" x14ac:dyDescent="0.2">
      <c r="A6541" s="2">
        <v>65.45</v>
      </c>
      <c r="B6541" s="14">
        <f t="shared" si="294"/>
        <v>2.3344291532850364E-2</v>
      </c>
      <c r="C6541" s="3">
        <f t="shared" si="295"/>
        <v>4.1004108743700804</v>
      </c>
      <c r="D6541" s="3">
        <f t="shared" si="296"/>
        <v>9.5721186855765028E-2</v>
      </c>
    </row>
    <row r="6542" spans="1:4" x14ac:dyDescent="0.2">
      <c r="A6542" s="2">
        <v>65.459999999999994</v>
      </c>
      <c r="B6542" s="14">
        <f t="shared" si="294"/>
        <v>2.3337159694036769E-2</v>
      </c>
      <c r="C6542" s="3">
        <f t="shared" si="295"/>
        <v>4.0979290541054034</v>
      </c>
      <c r="D6542" s="3">
        <f t="shared" si="296"/>
        <v>9.5634024750490848E-2</v>
      </c>
    </row>
    <row r="6543" spans="1:4" x14ac:dyDescent="0.2">
      <c r="A6543" s="2">
        <v>65.47</v>
      </c>
      <c r="B6543" s="14">
        <f t="shared" si="294"/>
        <v>2.3330031122961413E-2</v>
      </c>
      <c r="C6543" s="3">
        <f t="shared" si="295"/>
        <v>4.0954491111685325</v>
      </c>
      <c r="D6543" s="3">
        <f t="shared" si="296"/>
        <v>9.5546955226066516E-2</v>
      </c>
    </row>
    <row r="6544" spans="1:4" x14ac:dyDescent="0.2">
      <c r="A6544" s="2">
        <v>65.48</v>
      </c>
      <c r="B6544" s="14">
        <f t="shared" si="294"/>
        <v>2.3322905817628293E-2</v>
      </c>
      <c r="C6544" s="3">
        <f t="shared" si="295"/>
        <v>4.092971043855691</v>
      </c>
      <c r="D6544" s="3">
        <f t="shared" si="296"/>
        <v>9.5459978170126039E-2</v>
      </c>
    </row>
    <row r="6545" spans="1:4" x14ac:dyDescent="0.2">
      <c r="A6545" s="2">
        <v>65.489999999999995</v>
      </c>
      <c r="B6545" s="14">
        <f t="shared" si="294"/>
        <v>2.3315783776042941E-2</v>
      </c>
      <c r="C6545" s="3">
        <f t="shared" si="295"/>
        <v>4.0904948504649346</v>
      </c>
      <c r="D6545" s="3">
        <f t="shared" si="296"/>
        <v>9.5373093470457512E-2</v>
      </c>
    </row>
    <row r="6546" spans="1:4" x14ac:dyDescent="0.2">
      <c r="A6546" s="2">
        <v>65.5</v>
      </c>
      <c r="B6546" s="14">
        <f t="shared" si="294"/>
        <v>2.3308664996212345E-2</v>
      </c>
      <c r="C6546" s="3">
        <f t="shared" si="295"/>
        <v>4.0880205292961111</v>
      </c>
      <c r="D6546" s="3">
        <f t="shared" si="296"/>
        <v>9.5286301015001726E-2</v>
      </c>
    </row>
    <row r="6547" spans="1:4" x14ac:dyDescent="0.2">
      <c r="A6547" s="2">
        <v>65.510000000000005</v>
      </c>
      <c r="B6547" s="14">
        <f t="shared" si="294"/>
        <v>2.3301549476145048E-2</v>
      </c>
      <c r="C6547" s="3">
        <f t="shared" si="295"/>
        <v>4.085548078650878</v>
      </c>
      <c r="D6547" s="3">
        <f t="shared" si="296"/>
        <v>9.5199600691852779E-2</v>
      </c>
    </row>
    <row r="6548" spans="1:4" x14ac:dyDescent="0.2">
      <c r="A6548" s="2">
        <v>65.52</v>
      </c>
      <c r="B6548" s="14">
        <f t="shared" si="294"/>
        <v>2.3294437213851136E-2</v>
      </c>
      <c r="C6548" s="3">
        <f t="shared" si="295"/>
        <v>4.0830774968326544</v>
      </c>
      <c r="D6548" s="3">
        <f t="shared" si="296"/>
        <v>9.5112992389256731E-2</v>
      </c>
    </row>
    <row r="6549" spans="1:4" x14ac:dyDescent="0.2">
      <c r="A6549" s="2">
        <v>65.53</v>
      </c>
      <c r="B6549" s="14">
        <f t="shared" si="294"/>
        <v>2.3287328207342171E-2</v>
      </c>
      <c r="C6549" s="3">
        <f t="shared" si="295"/>
        <v>4.080608782146701</v>
      </c>
      <c r="D6549" s="3">
        <f t="shared" si="296"/>
        <v>9.5026475995613049E-2</v>
      </c>
    </row>
    <row r="6550" spans="1:4" x14ac:dyDescent="0.2">
      <c r="A6550" s="2">
        <v>65.540000000000006</v>
      </c>
      <c r="B6550" s="14">
        <f t="shared" si="294"/>
        <v>2.3280222454631259E-2</v>
      </c>
      <c r="C6550" s="3">
        <f t="shared" si="295"/>
        <v>4.078141932900027</v>
      </c>
      <c r="D6550" s="3">
        <f t="shared" si="296"/>
        <v>9.4940051399472536E-2</v>
      </c>
    </row>
    <row r="6551" spans="1:4" x14ac:dyDescent="0.2">
      <c r="A6551" s="2">
        <v>65.55</v>
      </c>
      <c r="B6551" s="14">
        <f t="shared" si="294"/>
        <v>2.3273119953733035E-2</v>
      </c>
      <c r="C6551" s="3">
        <f t="shared" si="295"/>
        <v>4.075676947401484</v>
      </c>
      <c r="D6551" s="3">
        <f t="shared" si="296"/>
        <v>9.4853718489539218E-2</v>
      </c>
    </row>
    <row r="6552" spans="1:4" x14ac:dyDescent="0.2">
      <c r="A6552" s="2">
        <v>65.56</v>
      </c>
      <c r="B6552" s="14">
        <f t="shared" si="294"/>
        <v>2.3266020702663599E-2</v>
      </c>
      <c r="C6552" s="3">
        <f t="shared" si="295"/>
        <v>4.0732138239616598</v>
      </c>
      <c r="D6552" s="3">
        <f t="shared" si="296"/>
        <v>9.4767477154667545E-2</v>
      </c>
    </row>
    <row r="6553" spans="1:4" x14ac:dyDescent="0.2">
      <c r="A6553" s="2">
        <v>65.569999999999993</v>
      </c>
      <c r="B6553" s="14">
        <f t="shared" si="294"/>
        <v>2.325892469944061E-2</v>
      </c>
      <c r="C6553" s="3">
        <f t="shared" si="295"/>
        <v>4.0707525608929522</v>
      </c>
      <c r="D6553" s="3">
        <f t="shared" si="296"/>
        <v>9.4681327283864206E-2</v>
      </c>
    </row>
    <row r="6554" spans="1:4" x14ac:dyDescent="0.2">
      <c r="A6554" s="2">
        <v>65.58</v>
      </c>
      <c r="B6554" s="14">
        <f t="shared" si="294"/>
        <v>2.3251831942083207E-2</v>
      </c>
      <c r="C6554" s="3">
        <f t="shared" si="295"/>
        <v>4.0682931565095455</v>
      </c>
      <c r="D6554" s="3">
        <f t="shared" si="296"/>
        <v>9.4595268766287169E-2</v>
      </c>
    </row>
    <row r="6555" spans="1:4" x14ac:dyDescent="0.2">
      <c r="A6555" s="2">
        <v>65.59</v>
      </c>
      <c r="B6555" s="14">
        <f t="shared" si="294"/>
        <v>2.3244742428612075E-2</v>
      </c>
      <c r="C6555" s="3">
        <f t="shared" si="295"/>
        <v>4.0658356091274115</v>
      </c>
      <c r="D6555" s="3">
        <f t="shared" si="296"/>
        <v>9.4509301491245756E-2</v>
      </c>
    </row>
    <row r="6556" spans="1:4" x14ac:dyDescent="0.2">
      <c r="A6556" s="2">
        <v>65.599999999999994</v>
      </c>
      <c r="B6556" s="14">
        <f t="shared" si="294"/>
        <v>2.3237656157049372E-2</v>
      </c>
      <c r="C6556" s="3">
        <f t="shared" si="295"/>
        <v>4.063379917064271</v>
      </c>
      <c r="D6556" s="3">
        <f t="shared" si="296"/>
        <v>9.4423425348199322E-2</v>
      </c>
    </row>
    <row r="6557" spans="1:4" x14ac:dyDescent="0.2">
      <c r="A6557" s="2">
        <v>65.61</v>
      </c>
      <c r="B6557" s="14">
        <f t="shared" si="294"/>
        <v>2.3230573125418773E-2</v>
      </c>
      <c r="C6557" s="3">
        <f t="shared" si="295"/>
        <v>4.060926078639663</v>
      </c>
      <c r="D6557" s="3">
        <f t="shared" si="296"/>
        <v>9.4337640226758807E-2</v>
      </c>
    </row>
    <row r="6558" spans="1:4" x14ac:dyDescent="0.2">
      <c r="A6558" s="2">
        <v>65.62</v>
      </c>
      <c r="B6558" s="14">
        <f t="shared" si="294"/>
        <v>2.3223493331745445E-2</v>
      </c>
      <c r="C6558" s="3">
        <f t="shared" si="295"/>
        <v>4.0584740921748743</v>
      </c>
      <c r="D6558" s="3">
        <f t="shared" si="296"/>
        <v>9.4251946016684837E-2</v>
      </c>
    </row>
    <row r="6559" spans="1:4" x14ac:dyDescent="0.2">
      <c r="A6559" s="2">
        <v>65.63</v>
      </c>
      <c r="B6559" s="14">
        <f t="shared" si="294"/>
        <v>2.3216416774056135E-2</v>
      </c>
      <c r="C6559" s="3">
        <f t="shared" si="295"/>
        <v>4.0560239559929734</v>
      </c>
      <c r="D6559" s="3">
        <f t="shared" si="296"/>
        <v>9.4166342607888795E-2</v>
      </c>
    </row>
    <row r="6560" spans="1:4" x14ac:dyDescent="0.2">
      <c r="A6560" s="2">
        <v>65.64</v>
      </c>
      <c r="B6560" s="14">
        <f t="shared" si="294"/>
        <v>2.3209343450378981E-2</v>
      </c>
      <c r="C6560" s="3">
        <f t="shared" si="295"/>
        <v>4.0535756684187936</v>
      </c>
      <c r="D6560" s="3">
        <f t="shared" si="296"/>
        <v>9.4080829890431331E-2</v>
      </c>
    </row>
    <row r="6561" spans="1:4" x14ac:dyDescent="0.2">
      <c r="A6561" s="2">
        <v>65.650000000000006</v>
      </c>
      <c r="B6561" s="14">
        <f t="shared" si="294"/>
        <v>2.3202273358743683E-2</v>
      </c>
      <c r="C6561" s="3">
        <f t="shared" si="295"/>
        <v>4.051129227778957</v>
      </c>
      <c r="D6561" s="3">
        <f t="shared" si="296"/>
        <v>9.3995407754523558E-2</v>
      </c>
    </row>
    <row r="6562" spans="1:4" x14ac:dyDescent="0.2">
      <c r="A6562" s="2">
        <v>65.66</v>
      </c>
      <c r="B6562" s="14">
        <f t="shared" si="294"/>
        <v>2.3195206497181445E-2</v>
      </c>
      <c r="C6562" s="3">
        <f t="shared" si="295"/>
        <v>4.0486846324018329</v>
      </c>
      <c r="D6562" s="3">
        <f t="shared" si="296"/>
        <v>9.3910076090525665E-2</v>
      </c>
    </row>
    <row r="6563" spans="1:4" x14ac:dyDescent="0.2">
      <c r="A6563" s="2">
        <v>65.67</v>
      </c>
      <c r="B6563" s="14">
        <f t="shared" si="294"/>
        <v>2.3188142863724972E-2</v>
      </c>
      <c r="C6563" s="3">
        <f t="shared" si="295"/>
        <v>4.0462418806175613</v>
      </c>
      <c r="D6563" s="3">
        <f t="shared" si="296"/>
        <v>9.3824834788947209E-2</v>
      </c>
    </row>
    <row r="6564" spans="1:4" x14ac:dyDescent="0.2">
      <c r="A6564" s="2">
        <v>65.680000000000007</v>
      </c>
      <c r="B6564" s="14">
        <f t="shared" ref="B6564:B6627" si="297">10^(2-2*LOG(A6564))</f>
        <v>2.3181082456408424E-2</v>
      </c>
      <c r="C6564" s="3">
        <f t="shared" si="295"/>
        <v>4.0438009707580465</v>
      </c>
      <c r="D6564" s="3">
        <f t="shared" si="296"/>
        <v>9.3739683740446708E-2</v>
      </c>
    </row>
    <row r="6565" spans="1:4" x14ac:dyDescent="0.2">
      <c r="A6565" s="2">
        <v>65.69</v>
      </c>
      <c r="B6565" s="14">
        <f t="shared" si="297"/>
        <v>2.3174025273267507E-2</v>
      </c>
      <c r="C6565" s="3">
        <f t="shared" si="295"/>
        <v>4.0413619011569635</v>
      </c>
      <c r="D6565" s="3">
        <f t="shared" si="296"/>
        <v>9.3654622835831897E-2</v>
      </c>
    </row>
    <row r="6566" spans="1:4" x14ac:dyDescent="0.2">
      <c r="A6566" s="2">
        <v>65.7</v>
      </c>
      <c r="B6566" s="14">
        <f t="shared" si="297"/>
        <v>2.3166971312339402E-2</v>
      </c>
      <c r="C6566" s="3">
        <f t="shared" si="295"/>
        <v>4.0389246701497044</v>
      </c>
      <c r="D6566" s="3">
        <f t="shared" si="296"/>
        <v>9.3569651966058084E-2</v>
      </c>
    </row>
    <row r="6567" spans="1:4" x14ac:dyDescent="0.2">
      <c r="A6567" s="2">
        <v>65.709999999999994</v>
      </c>
      <c r="B6567" s="14">
        <f t="shared" si="297"/>
        <v>2.3159920571662797E-2</v>
      </c>
      <c r="C6567" s="3">
        <f t="shared" si="295"/>
        <v>4.0364892760734659</v>
      </c>
      <c r="D6567" s="3">
        <f t="shared" si="296"/>
        <v>9.3484771022230129E-2</v>
      </c>
    </row>
    <row r="6568" spans="1:4" x14ac:dyDescent="0.2">
      <c r="A6568" s="2">
        <v>65.72</v>
      </c>
      <c r="B6568" s="14">
        <f t="shared" si="297"/>
        <v>2.3152873049277826E-2</v>
      </c>
      <c r="C6568" s="3">
        <f t="shared" si="295"/>
        <v>4.0340557172671883</v>
      </c>
      <c r="D6568" s="3">
        <f t="shared" si="296"/>
        <v>9.3399979895600616E-2</v>
      </c>
    </row>
    <row r="6569" spans="1:4" x14ac:dyDescent="0.2">
      <c r="A6569" s="2">
        <v>65.73</v>
      </c>
      <c r="B6569" s="14">
        <f t="shared" si="297"/>
        <v>2.3145828743226151E-2</v>
      </c>
      <c r="C6569" s="3">
        <f t="shared" si="295"/>
        <v>4.0316239920715429</v>
      </c>
      <c r="D6569" s="3">
        <f t="shared" si="296"/>
        <v>9.331527847756968E-2</v>
      </c>
    </row>
    <row r="6570" spans="1:4" x14ac:dyDescent="0.2">
      <c r="A6570" s="2">
        <v>65.739999999999995</v>
      </c>
      <c r="B6570" s="14">
        <f t="shared" si="297"/>
        <v>2.313878765155095E-2</v>
      </c>
      <c r="C6570" s="3">
        <f t="shared" si="295"/>
        <v>4.0291940988289658</v>
      </c>
      <c r="D6570" s="3">
        <f t="shared" si="296"/>
        <v>9.3230666659685629E-2</v>
      </c>
    </row>
    <row r="6571" spans="1:4" x14ac:dyDescent="0.2">
      <c r="A6571" s="2">
        <v>65.75</v>
      </c>
      <c r="B6571" s="14">
        <f t="shared" si="297"/>
        <v>2.3131749772296827E-2</v>
      </c>
      <c r="C6571" s="3">
        <f t="shared" si="295"/>
        <v>4.0267660358836395</v>
      </c>
      <c r="D6571" s="3">
        <f t="shared" si="296"/>
        <v>9.3146144333643974E-2</v>
      </c>
    </row>
    <row r="6572" spans="1:4" x14ac:dyDescent="0.2">
      <c r="A6572" s="2">
        <v>65.760000000000005</v>
      </c>
      <c r="B6572" s="14">
        <f t="shared" si="297"/>
        <v>2.3124715103509906E-2</v>
      </c>
      <c r="C6572" s="3">
        <f t="shared" si="295"/>
        <v>4.0243398015815046</v>
      </c>
      <c r="D6572" s="3">
        <f t="shared" si="296"/>
        <v>9.3061711391287882E-2</v>
      </c>
    </row>
    <row r="6573" spans="1:4" x14ac:dyDescent="0.2">
      <c r="A6573" s="2">
        <v>65.77</v>
      </c>
      <c r="B6573" s="14">
        <f t="shared" si="297"/>
        <v>2.3117683643237828E-2</v>
      </c>
      <c r="C6573" s="3">
        <f t="shared" si="295"/>
        <v>4.0219153942702102</v>
      </c>
      <c r="D6573" s="3">
        <f t="shared" si="296"/>
        <v>9.2977367724606852E-2</v>
      </c>
    </row>
    <row r="6574" spans="1:4" x14ac:dyDescent="0.2">
      <c r="A6574" s="2">
        <v>65.78</v>
      </c>
      <c r="B6574" s="14">
        <f t="shared" si="297"/>
        <v>2.3110655389529614E-2</v>
      </c>
      <c r="C6574" s="3">
        <f t="shared" si="295"/>
        <v>4.0194928122991858</v>
      </c>
      <c r="D6574" s="3">
        <f t="shared" si="296"/>
        <v>9.289311322573772E-2</v>
      </c>
    </row>
    <row r="6575" spans="1:4" x14ac:dyDescent="0.2">
      <c r="A6575" s="2">
        <v>65.790000000000006</v>
      </c>
      <c r="B6575" s="14">
        <f t="shared" si="297"/>
        <v>2.3103630340435919E-2</v>
      </c>
      <c r="C6575" s="3">
        <f t="shared" si="295"/>
        <v>4.0170720540195815</v>
      </c>
      <c r="D6575" s="3">
        <f t="shared" si="296"/>
        <v>9.2808947786964038E-2</v>
      </c>
    </row>
    <row r="6576" spans="1:4" x14ac:dyDescent="0.2">
      <c r="A6576" s="2">
        <v>65.8</v>
      </c>
      <c r="B6576" s="14">
        <f t="shared" si="297"/>
        <v>2.3096608494008738E-2</v>
      </c>
      <c r="C6576" s="3">
        <f t="shared" si="295"/>
        <v>4.0146531177842837</v>
      </c>
      <c r="D6576" s="3">
        <f t="shared" si="296"/>
        <v>9.2724871300715148E-2</v>
      </c>
    </row>
    <row r="6577" spans="1:4" x14ac:dyDescent="0.2">
      <c r="A6577" s="2">
        <v>65.81</v>
      </c>
      <c r="B6577" s="14">
        <f t="shared" si="297"/>
        <v>2.3089589848301621E-2</v>
      </c>
      <c r="C6577" s="3">
        <f t="shared" si="295"/>
        <v>4.0122360019479162</v>
      </c>
      <c r="D6577" s="3">
        <f t="shared" si="296"/>
        <v>9.2640883659566881E-2</v>
      </c>
    </row>
    <row r="6578" spans="1:4" x14ac:dyDescent="0.2">
      <c r="A6578" s="2">
        <v>65.819999999999993</v>
      </c>
      <c r="B6578" s="14">
        <f t="shared" si="297"/>
        <v>2.3082574401369595E-2</v>
      </c>
      <c r="C6578" s="3">
        <f t="shared" si="295"/>
        <v>4.0098207048668497</v>
      </c>
      <c r="D6578" s="3">
        <f t="shared" si="296"/>
        <v>9.2556984756241328E-2</v>
      </c>
    </row>
    <row r="6579" spans="1:4" x14ac:dyDescent="0.2">
      <c r="A6579" s="2">
        <v>65.83</v>
      </c>
      <c r="B6579" s="14">
        <f t="shared" si="297"/>
        <v>2.3075562151269116E-2</v>
      </c>
      <c r="C6579" s="3">
        <f t="shared" si="295"/>
        <v>4.0074072248991479</v>
      </c>
      <c r="D6579" s="3">
        <f t="shared" si="296"/>
        <v>9.2473174483605175E-2</v>
      </c>
    </row>
    <row r="6580" spans="1:4" x14ac:dyDescent="0.2">
      <c r="A6580" s="2">
        <v>65.84</v>
      </c>
      <c r="B6580" s="14">
        <f t="shared" si="297"/>
        <v>2.3068553096058191E-2</v>
      </c>
      <c r="C6580" s="3">
        <f t="shared" si="295"/>
        <v>4.004995560404649</v>
      </c>
      <c r="D6580" s="3">
        <f t="shared" si="296"/>
        <v>9.2389452734671973E-2</v>
      </c>
    </row>
    <row r="6581" spans="1:4" x14ac:dyDescent="0.2">
      <c r="A6581" s="2">
        <v>65.849999999999994</v>
      </c>
      <c r="B6581" s="14">
        <f t="shared" si="297"/>
        <v>2.3061547233796227E-2</v>
      </c>
      <c r="C6581" s="3">
        <f t="shared" si="295"/>
        <v>4.0025857097449018</v>
      </c>
      <c r="D6581" s="3">
        <f t="shared" si="296"/>
        <v>9.2305819402599854E-2</v>
      </c>
    </row>
    <row r="6582" spans="1:4" x14ac:dyDescent="0.2">
      <c r="A6582" s="2">
        <v>65.86</v>
      </c>
      <c r="B6582" s="14">
        <f t="shared" si="297"/>
        <v>2.3054544562544153E-2</v>
      </c>
      <c r="C6582" s="3">
        <f t="shared" si="295"/>
        <v>4.0001776712831534</v>
      </c>
      <c r="D6582" s="3">
        <f t="shared" si="296"/>
        <v>9.2222274380691555E-2</v>
      </c>
    </row>
    <row r="6583" spans="1:4" x14ac:dyDescent="0.2">
      <c r="A6583" s="2">
        <v>65.87</v>
      </c>
      <c r="B6583" s="14">
        <f t="shared" si="297"/>
        <v>2.3047545080364367E-2</v>
      </c>
      <c r="C6583" s="3">
        <f t="shared" si="295"/>
        <v>3.9977714433844294</v>
      </c>
      <c r="D6583" s="3">
        <f t="shared" si="296"/>
        <v>9.2138817562395961E-2</v>
      </c>
    </row>
    <row r="6584" spans="1:4" x14ac:dyDescent="0.2">
      <c r="A6584" s="2">
        <v>65.88</v>
      </c>
      <c r="B6584" s="14">
        <f t="shared" si="297"/>
        <v>2.3040548785320684E-2</v>
      </c>
      <c r="C6584" s="3">
        <f t="shared" si="295"/>
        <v>3.99536702441541</v>
      </c>
      <c r="D6584" s="3">
        <f t="shared" si="296"/>
        <v>9.2055448841304788E-2</v>
      </c>
    </row>
    <row r="6585" spans="1:4" x14ac:dyDescent="0.2">
      <c r="A6585" s="2">
        <v>65.89</v>
      </c>
      <c r="B6585" s="14">
        <f t="shared" si="297"/>
        <v>2.3033555675478479E-2</v>
      </c>
      <c r="C6585" s="3">
        <f t="shared" si="295"/>
        <v>3.9929644127445392</v>
      </c>
      <c r="D6585" s="3">
        <f t="shared" si="296"/>
        <v>9.1972168111155578E-2</v>
      </c>
    </row>
    <row r="6586" spans="1:4" x14ac:dyDescent="0.2">
      <c r="A6586" s="2">
        <v>65.900000000000006</v>
      </c>
      <c r="B6586" s="14">
        <f t="shared" si="297"/>
        <v>2.3026565748904503E-2</v>
      </c>
      <c r="C6586" s="3">
        <f t="shared" si="295"/>
        <v>3.9905636067419765</v>
      </c>
      <c r="D6586" s="3">
        <f t="shared" si="296"/>
        <v>9.188897526582962E-2</v>
      </c>
    </row>
    <row r="6587" spans="1:4" x14ac:dyDescent="0.2">
      <c r="A6587" s="2">
        <v>65.91</v>
      </c>
      <c r="B6587" s="14">
        <f t="shared" si="297"/>
        <v>2.3019579003667037E-2</v>
      </c>
      <c r="C6587" s="3">
        <f t="shared" si="295"/>
        <v>3.9881646047795836</v>
      </c>
      <c r="D6587" s="3">
        <f t="shared" si="296"/>
        <v>9.1805870199352144E-2</v>
      </c>
    </row>
    <row r="6588" spans="1:4" x14ac:dyDescent="0.2">
      <c r="A6588" s="2">
        <v>65.92</v>
      </c>
      <c r="B6588" s="14">
        <f t="shared" si="297"/>
        <v>2.3012595437835803E-2</v>
      </c>
      <c r="C6588" s="3">
        <f t="shared" si="295"/>
        <v>3.9857674052309195</v>
      </c>
      <c r="D6588" s="3">
        <f t="shared" si="296"/>
        <v>9.1722852805891708E-2</v>
      </c>
    </row>
    <row r="6589" spans="1:4" x14ac:dyDescent="0.2">
      <c r="A6589" s="2">
        <v>65.930000000000007</v>
      </c>
      <c r="B6589" s="14">
        <f t="shared" si="297"/>
        <v>2.3005615049481967E-2</v>
      </c>
      <c r="C6589" s="3">
        <f t="shared" si="295"/>
        <v>3.983372006471269</v>
      </c>
      <c r="D6589" s="3">
        <f t="shared" si="296"/>
        <v>9.1639922979760605E-2</v>
      </c>
    </row>
    <row r="6590" spans="1:4" x14ac:dyDescent="0.2">
      <c r="A6590" s="2">
        <v>65.94</v>
      </c>
      <c r="B6590" s="14">
        <f t="shared" si="297"/>
        <v>2.2998637836678212E-2</v>
      </c>
      <c r="C6590" s="3">
        <f t="shared" si="295"/>
        <v>3.9809784068776448</v>
      </c>
      <c r="D6590" s="3">
        <f t="shared" si="296"/>
        <v>9.1557080615415148E-2</v>
      </c>
    </row>
    <row r="6591" spans="1:4" x14ac:dyDescent="0.2">
      <c r="A6591" s="2">
        <v>65.95</v>
      </c>
      <c r="B6591" s="14">
        <f t="shared" si="297"/>
        <v>2.2991663797498597E-2</v>
      </c>
      <c r="C6591" s="3">
        <f t="shared" si="295"/>
        <v>3.9785866048287386</v>
      </c>
      <c r="D6591" s="3">
        <f t="shared" si="296"/>
        <v>9.1474325607453763E-2</v>
      </c>
    </row>
    <row r="6592" spans="1:4" x14ac:dyDescent="0.2">
      <c r="A6592" s="2">
        <v>65.959999999999994</v>
      </c>
      <c r="B6592" s="14">
        <f t="shared" si="297"/>
        <v>2.2984692930018778E-2</v>
      </c>
      <c r="C6592" s="3">
        <f t="shared" si="295"/>
        <v>3.9761965987049597</v>
      </c>
      <c r="D6592" s="3">
        <f t="shared" si="296"/>
        <v>9.1391657850618604E-2</v>
      </c>
    </row>
    <row r="6593" spans="1:4" x14ac:dyDescent="0.2">
      <c r="A6593" s="2">
        <v>65.97</v>
      </c>
      <c r="B6593" s="14">
        <f t="shared" si="297"/>
        <v>2.2977725232315716E-2</v>
      </c>
      <c r="C6593" s="3">
        <f t="shared" si="295"/>
        <v>3.973808386888404</v>
      </c>
      <c r="D6593" s="3">
        <f t="shared" si="296"/>
        <v>9.1309077239793493E-2</v>
      </c>
    </row>
    <row r="6594" spans="1:4" x14ac:dyDescent="0.2">
      <c r="A6594" s="2">
        <v>65.98</v>
      </c>
      <c r="B6594" s="14">
        <f t="shared" si="297"/>
        <v>2.297076070246792E-2</v>
      </c>
      <c r="C6594" s="3">
        <f t="shared" si="295"/>
        <v>3.9714219677628826</v>
      </c>
      <c r="D6594" s="3">
        <f t="shared" si="296"/>
        <v>9.122658367000544E-2</v>
      </c>
    </row>
    <row r="6595" spans="1:4" x14ac:dyDescent="0.2">
      <c r="A6595" s="2">
        <v>65.989999999999995</v>
      </c>
      <c r="B6595" s="14">
        <f t="shared" si="297"/>
        <v>2.2963799338555309E-2</v>
      </c>
      <c r="C6595" s="3">
        <f t="shared" si="295"/>
        <v>3.9690373397138989</v>
      </c>
      <c r="D6595" s="3">
        <f t="shared" si="296"/>
        <v>9.1144177036423357E-2</v>
      </c>
    </row>
    <row r="6596" spans="1:4" x14ac:dyDescent="0.2">
      <c r="A6596" s="2">
        <v>66</v>
      </c>
      <c r="B6596" s="14">
        <f t="shared" si="297"/>
        <v>2.2956841138659308E-2</v>
      </c>
      <c r="C6596" s="3">
        <f t="shared" si="295"/>
        <v>3.9666545011286694</v>
      </c>
      <c r="D6596" s="3">
        <f t="shared" si="296"/>
        <v>9.1061857234358751E-2</v>
      </c>
    </row>
    <row r="6597" spans="1:4" x14ac:dyDescent="0.2">
      <c r="A6597" s="2">
        <v>66.010000000000005</v>
      </c>
      <c r="B6597" s="14">
        <f t="shared" si="297"/>
        <v>2.2949886100862762E-2</v>
      </c>
      <c r="C6597" s="3">
        <f t="shared" si="295"/>
        <v>3.9642734503960617</v>
      </c>
      <c r="D6597" s="3">
        <f t="shared" si="296"/>
        <v>9.0979624159263833E-2</v>
      </c>
    </row>
    <row r="6598" spans="1:4" x14ac:dyDescent="0.2">
      <c r="A6598" s="2">
        <v>66.02</v>
      </c>
      <c r="B6598" s="14">
        <f t="shared" si="297"/>
        <v>2.2942934223249983E-2</v>
      </c>
      <c r="C6598" s="3">
        <f t="shared" ref="C6598:C6661" si="298">374200000/(A6598^5*(EXP(14380/(A6598*3000))-1))</f>
        <v>3.9618941859066767</v>
      </c>
      <c r="D6598" s="3">
        <f t="shared" ref="D6598:D6661" si="299">B6598*C6598</f>
        <v>9.0897477706733426E-2</v>
      </c>
    </row>
    <row r="6599" spans="1:4" x14ac:dyDescent="0.2">
      <c r="A6599" s="2">
        <v>66.03</v>
      </c>
      <c r="B6599" s="14">
        <f t="shared" si="297"/>
        <v>2.2935985503906679E-2</v>
      </c>
      <c r="C6599" s="3">
        <f t="shared" si="298"/>
        <v>3.9595167060527987</v>
      </c>
      <c r="D6599" s="3">
        <f t="shared" si="299"/>
        <v>9.0815417772503321E-2</v>
      </c>
    </row>
    <row r="6600" spans="1:4" x14ac:dyDescent="0.2">
      <c r="A6600" s="2">
        <v>66.040000000000006</v>
      </c>
      <c r="B6600" s="14">
        <f t="shared" si="297"/>
        <v>2.2929039940920114E-2</v>
      </c>
      <c r="C6600" s="3">
        <f t="shared" si="298"/>
        <v>3.9571410092283794</v>
      </c>
      <c r="D6600" s="3">
        <f t="shared" si="299"/>
        <v>9.0733444252450446E-2</v>
      </c>
    </row>
    <row r="6601" spans="1:4" x14ac:dyDescent="0.2">
      <c r="A6601" s="2">
        <v>66.05</v>
      </c>
      <c r="B6601" s="14">
        <f t="shared" si="297"/>
        <v>2.2922097532378883E-2</v>
      </c>
      <c r="C6601" s="3">
        <f t="shared" si="298"/>
        <v>3.9547670938290795</v>
      </c>
      <c r="D6601" s="3">
        <f t="shared" si="299"/>
        <v>9.0651557042592756E-2</v>
      </c>
    </row>
    <row r="6602" spans="1:4" x14ac:dyDescent="0.2">
      <c r="A6602" s="2">
        <v>66.06</v>
      </c>
      <c r="B6602" s="14">
        <f t="shared" si="297"/>
        <v>2.2915158276373127E-2</v>
      </c>
      <c r="C6602" s="3">
        <f t="shared" si="298"/>
        <v>3.952394958252218</v>
      </c>
      <c r="D6602" s="3">
        <f t="shared" si="299"/>
        <v>9.0569756039088734E-2</v>
      </c>
    </row>
    <row r="6603" spans="1:4" x14ac:dyDescent="0.2">
      <c r="A6603" s="2">
        <v>66.069999999999993</v>
      </c>
      <c r="B6603" s="14">
        <f t="shared" si="297"/>
        <v>2.2908222170994346E-2</v>
      </c>
      <c r="C6603" s="3">
        <f t="shared" si="298"/>
        <v>3.9500246008968327</v>
      </c>
      <c r="D6603" s="3">
        <f t="shared" si="299"/>
        <v>9.0488041138237912E-2</v>
      </c>
    </row>
    <row r="6604" spans="1:4" x14ac:dyDescent="0.2">
      <c r="A6604" s="2">
        <v>66.08</v>
      </c>
      <c r="B6604" s="14">
        <f t="shared" si="297"/>
        <v>2.2901289214335544E-2</v>
      </c>
      <c r="C6604" s="3">
        <f t="shared" si="298"/>
        <v>3.9476560201635884</v>
      </c>
      <c r="D6604" s="3">
        <f t="shared" si="299"/>
        <v>9.0406412236479161E-2</v>
      </c>
    </row>
    <row r="6605" spans="1:4" x14ac:dyDescent="0.2">
      <c r="A6605" s="2">
        <v>66.09</v>
      </c>
      <c r="B6605" s="14">
        <f t="shared" si="297"/>
        <v>2.2894359404491148E-2</v>
      </c>
      <c r="C6605" s="3">
        <f t="shared" si="298"/>
        <v>3.9452892144548914</v>
      </c>
      <c r="D6605" s="3">
        <f t="shared" si="299"/>
        <v>9.0324869230392846E-2</v>
      </c>
    </row>
    <row r="6606" spans="1:4" x14ac:dyDescent="0.2">
      <c r="A6606" s="2">
        <v>66.099999999999994</v>
      </c>
      <c r="B6606" s="14">
        <f t="shared" si="297"/>
        <v>2.2887432739557036E-2</v>
      </c>
      <c r="C6606" s="3">
        <f t="shared" si="298"/>
        <v>3.9429241821747825</v>
      </c>
      <c r="D6606" s="3">
        <f t="shared" si="299"/>
        <v>9.0243412016698263E-2</v>
      </c>
    </row>
    <row r="6607" spans="1:4" x14ac:dyDescent="0.2">
      <c r="A6607" s="2">
        <v>66.11</v>
      </c>
      <c r="B6607" s="14">
        <f t="shared" si="297"/>
        <v>2.2880509217630497E-2</v>
      </c>
      <c r="C6607" s="3">
        <f t="shared" si="298"/>
        <v>3.9405609217289626</v>
      </c>
      <c r="D6607" s="3">
        <f t="shared" si="299"/>
        <v>9.0162040492254056E-2</v>
      </c>
    </row>
    <row r="6608" spans="1:4" x14ac:dyDescent="0.2">
      <c r="A6608" s="2">
        <v>66.12</v>
      </c>
      <c r="B6608" s="14">
        <f t="shared" si="297"/>
        <v>2.2873588836810302E-2</v>
      </c>
      <c r="C6608" s="3">
        <f t="shared" si="298"/>
        <v>3.9381994315248572</v>
      </c>
      <c r="D6608" s="3">
        <f t="shared" si="299"/>
        <v>9.0080754554059644E-2</v>
      </c>
    </row>
    <row r="6609" spans="1:4" x14ac:dyDescent="0.2">
      <c r="A6609" s="2">
        <v>66.13</v>
      </c>
      <c r="B6609" s="14">
        <f t="shared" si="297"/>
        <v>2.2866671595196609E-2</v>
      </c>
      <c r="C6609" s="3">
        <f t="shared" si="298"/>
        <v>3.9358397099715159</v>
      </c>
      <c r="D6609" s="3">
        <f t="shared" si="299"/>
        <v>8.9999554099252518E-2</v>
      </c>
    </row>
    <row r="6610" spans="1:4" x14ac:dyDescent="0.2">
      <c r="A6610" s="2">
        <v>66.14</v>
      </c>
      <c r="B6610" s="14">
        <f t="shared" si="297"/>
        <v>2.2859757490891051E-2</v>
      </c>
      <c r="C6610" s="3">
        <f t="shared" si="298"/>
        <v>3.9334817554796748</v>
      </c>
      <c r="D6610" s="3">
        <f t="shared" si="299"/>
        <v>8.9918439025109778E-2</v>
      </c>
    </row>
    <row r="6611" spans="1:4" x14ac:dyDescent="0.2">
      <c r="A6611" s="2">
        <v>66.150000000000006</v>
      </c>
      <c r="B6611" s="14">
        <f t="shared" si="297"/>
        <v>2.285284652199672E-2</v>
      </c>
      <c r="C6611" s="3">
        <f t="shared" si="298"/>
        <v>3.9311255664617386</v>
      </c>
      <c r="D6611" s="3">
        <f t="shared" si="299"/>
        <v>8.9837409229047524E-2</v>
      </c>
    </row>
    <row r="6612" spans="1:4" x14ac:dyDescent="0.2">
      <c r="A6612" s="2">
        <v>66.16</v>
      </c>
      <c r="B6612" s="14">
        <f t="shared" si="297"/>
        <v>2.2845938686618057E-2</v>
      </c>
      <c r="C6612" s="3">
        <f t="shared" si="298"/>
        <v>3.9287711413317461</v>
      </c>
      <c r="D6612" s="3">
        <f t="shared" si="299"/>
        <v>8.9756464608619524E-2</v>
      </c>
    </row>
    <row r="6613" spans="1:4" x14ac:dyDescent="0.2">
      <c r="A6613" s="2">
        <v>66.17</v>
      </c>
      <c r="B6613" s="14">
        <f t="shared" si="297"/>
        <v>2.2839033982860996E-2</v>
      </c>
      <c r="C6613" s="3">
        <f t="shared" si="298"/>
        <v>3.9264184785054534</v>
      </c>
      <c r="D6613" s="3">
        <f t="shared" si="299"/>
        <v>8.967560506151942E-2</v>
      </c>
    </row>
    <row r="6614" spans="1:4" x14ac:dyDescent="0.2">
      <c r="A6614" s="2">
        <v>66.180000000000007</v>
      </c>
      <c r="B6614" s="14">
        <f t="shared" si="297"/>
        <v>2.2832132408832889E-2</v>
      </c>
      <c r="C6614" s="3">
        <f t="shared" si="298"/>
        <v>3.924067576400212</v>
      </c>
      <c r="D6614" s="3">
        <f t="shared" si="299"/>
        <v>8.9594830485577606E-2</v>
      </c>
    </row>
    <row r="6615" spans="1:4" x14ac:dyDescent="0.2">
      <c r="A6615" s="2">
        <v>66.19</v>
      </c>
      <c r="B6615" s="14">
        <f t="shared" si="297"/>
        <v>2.2825233962642529E-2</v>
      </c>
      <c r="C6615" s="3">
        <f t="shared" si="298"/>
        <v>3.9217184334350961</v>
      </c>
      <c r="D6615" s="3">
        <f t="shared" si="299"/>
        <v>8.9514140778764004E-2</v>
      </c>
    </row>
    <row r="6616" spans="1:4" x14ac:dyDescent="0.2">
      <c r="A6616" s="2">
        <v>66.2</v>
      </c>
      <c r="B6616" s="14">
        <f t="shared" si="297"/>
        <v>2.2818338642400123E-2</v>
      </c>
      <c r="C6616" s="3">
        <f t="shared" si="298"/>
        <v>3.9193710480307677</v>
      </c>
      <c r="D6616" s="3">
        <f t="shared" si="299"/>
        <v>8.943353583918473E-2</v>
      </c>
    </row>
    <row r="6617" spans="1:4" x14ac:dyDescent="0.2">
      <c r="A6617" s="2">
        <v>66.209999999999994</v>
      </c>
      <c r="B6617" s="14">
        <f t="shared" si="297"/>
        <v>2.2811446446217295E-2</v>
      </c>
      <c r="C6617" s="3">
        <f t="shared" si="298"/>
        <v>3.917025418609609</v>
      </c>
      <c r="D6617" s="3">
        <f t="shared" si="299"/>
        <v>8.9353015565084973E-2</v>
      </c>
    </row>
    <row r="6618" spans="1:4" x14ac:dyDescent="0.2">
      <c r="A6618" s="2">
        <v>66.22</v>
      </c>
      <c r="B6618" s="14">
        <f t="shared" si="297"/>
        <v>2.280455737220714E-2</v>
      </c>
      <c r="C6618" s="3">
        <f t="shared" si="298"/>
        <v>3.9146815435956119</v>
      </c>
      <c r="D6618" s="3">
        <f t="shared" si="299"/>
        <v>8.9272579854846532E-2</v>
      </c>
    </row>
    <row r="6619" spans="1:4" x14ac:dyDescent="0.2">
      <c r="A6619" s="2">
        <v>66.23</v>
      </c>
      <c r="B6619" s="14">
        <f t="shared" si="297"/>
        <v>2.2797671418484086E-2</v>
      </c>
      <c r="C6619" s="3">
        <f t="shared" si="298"/>
        <v>3.9123394214144165</v>
      </c>
      <c r="D6619" s="3">
        <f t="shared" si="299"/>
        <v>8.9192228606988014E-2</v>
      </c>
    </row>
    <row r="6620" spans="1:4" x14ac:dyDescent="0.2">
      <c r="A6620" s="2">
        <v>66.239999999999995</v>
      </c>
      <c r="B6620" s="14">
        <f t="shared" si="297"/>
        <v>2.2790788583164134E-2</v>
      </c>
      <c r="C6620" s="3">
        <f t="shared" si="298"/>
        <v>3.9099990504933548</v>
      </c>
      <c r="D6620" s="3">
        <f t="shared" si="299"/>
        <v>8.9111961720166555E-2</v>
      </c>
    </row>
    <row r="6621" spans="1:4" x14ac:dyDescent="0.2">
      <c r="A6621" s="2">
        <v>66.25</v>
      </c>
      <c r="B6621" s="14">
        <f t="shared" si="297"/>
        <v>2.278390886436454E-2</v>
      </c>
      <c r="C6621" s="3">
        <f t="shared" si="298"/>
        <v>3.9076604292613362</v>
      </c>
      <c r="D6621" s="3">
        <f t="shared" si="299"/>
        <v>8.9031779093173904E-2</v>
      </c>
    </row>
    <row r="6622" spans="1:4" x14ac:dyDescent="0.2">
      <c r="A6622" s="2">
        <v>66.260000000000005</v>
      </c>
      <c r="B6622" s="14">
        <f t="shared" si="297"/>
        <v>2.2777032260204083E-2</v>
      </c>
      <c r="C6622" s="3">
        <f t="shared" si="298"/>
        <v>3.905323556148979</v>
      </c>
      <c r="D6622" s="3">
        <f t="shared" si="299"/>
        <v>8.895168062494023E-2</v>
      </c>
    </row>
    <row r="6623" spans="1:4" x14ac:dyDescent="0.2">
      <c r="A6623" s="2">
        <v>66.27</v>
      </c>
      <c r="B6623" s="14">
        <f t="shared" si="297"/>
        <v>2.277015876880293E-2</v>
      </c>
      <c r="C6623" s="3">
        <f t="shared" si="298"/>
        <v>3.9029884295885102</v>
      </c>
      <c r="D6623" s="3">
        <f t="shared" si="299"/>
        <v>8.8871666214531186E-2</v>
      </c>
    </row>
    <row r="6624" spans="1:4" x14ac:dyDescent="0.2">
      <c r="A6624" s="2">
        <v>66.28</v>
      </c>
      <c r="B6624" s="14">
        <f t="shared" si="297"/>
        <v>2.2763288388282683E-2</v>
      </c>
      <c r="C6624" s="3">
        <f t="shared" si="298"/>
        <v>3.9006550480137898</v>
      </c>
      <c r="D6624" s="3">
        <f t="shared" si="299"/>
        <v>8.879173576114853E-2</v>
      </c>
    </row>
    <row r="6625" spans="1:4" x14ac:dyDescent="0.2">
      <c r="A6625" s="2">
        <v>66.290000000000006</v>
      </c>
      <c r="B6625" s="14">
        <f t="shared" si="297"/>
        <v>2.2756421116766335E-2</v>
      </c>
      <c r="C6625" s="3">
        <f t="shared" si="298"/>
        <v>3.8983234098603319</v>
      </c>
      <c r="D6625" s="3">
        <f t="shared" si="299"/>
        <v>8.8711889164130198E-2</v>
      </c>
    </row>
    <row r="6626" spans="1:4" x14ac:dyDescent="0.2">
      <c r="A6626" s="2">
        <v>66.3</v>
      </c>
      <c r="B6626" s="14">
        <f t="shared" si="297"/>
        <v>2.2749556952378337E-2</v>
      </c>
      <c r="C6626" s="3">
        <f t="shared" si="298"/>
        <v>3.8959935135653043</v>
      </c>
      <c r="D6626" s="3">
        <f t="shared" si="299"/>
        <v>8.8632126322950477E-2</v>
      </c>
    </row>
    <row r="6627" spans="1:4" x14ac:dyDescent="0.2">
      <c r="A6627" s="2">
        <v>66.31</v>
      </c>
      <c r="B6627" s="14">
        <f t="shared" si="297"/>
        <v>2.2742695893244517E-2</v>
      </c>
      <c r="C6627" s="3">
        <f t="shared" si="298"/>
        <v>3.8936653575674707</v>
      </c>
      <c r="D6627" s="3">
        <f t="shared" si="299"/>
        <v>8.855244713721816E-2</v>
      </c>
    </row>
    <row r="6628" spans="1:4" x14ac:dyDescent="0.2">
      <c r="A6628" s="2">
        <v>66.319999999999993</v>
      </c>
      <c r="B6628" s="14">
        <f t="shared" ref="B6628:B6691" si="300">10^(2-2*LOG(A6628))</f>
        <v>2.2735837937492079E-2</v>
      </c>
      <c r="C6628" s="3">
        <f t="shared" si="298"/>
        <v>3.891338940307246</v>
      </c>
      <c r="D6628" s="3">
        <f t="shared" si="299"/>
        <v>8.8472851506677705E-2</v>
      </c>
    </row>
    <row r="6629" spans="1:4" x14ac:dyDescent="0.2">
      <c r="A6629" s="2">
        <v>66.33</v>
      </c>
      <c r="B6629" s="14">
        <f t="shared" si="300"/>
        <v>2.2728983083249731E-2</v>
      </c>
      <c r="C6629" s="3">
        <f t="shared" si="298"/>
        <v>3.8890142602266775</v>
      </c>
      <c r="D6629" s="3">
        <f t="shared" si="299"/>
        <v>8.8393339331209117E-2</v>
      </c>
    </row>
    <row r="6630" spans="1:4" x14ac:dyDescent="0.2">
      <c r="A6630" s="2">
        <v>66.34</v>
      </c>
      <c r="B6630" s="14">
        <f t="shared" si="300"/>
        <v>2.2722131328647525E-2</v>
      </c>
      <c r="C6630" s="3">
        <f t="shared" si="298"/>
        <v>3.8866913157694256</v>
      </c>
      <c r="D6630" s="3">
        <f t="shared" si="299"/>
        <v>8.8313910510826737E-2</v>
      </c>
    </row>
    <row r="6631" spans="1:4" x14ac:dyDescent="0.2">
      <c r="A6631" s="2">
        <v>66.349999999999994</v>
      </c>
      <c r="B6631" s="14">
        <f t="shared" si="300"/>
        <v>2.271528267181697E-2</v>
      </c>
      <c r="C6631" s="3">
        <f t="shared" si="298"/>
        <v>3.8843701053808117</v>
      </c>
      <c r="D6631" s="3">
        <f t="shared" si="299"/>
        <v>8.8234564945680605E-2</v>
      </c>
    </row>
    <row r="6632" spans="1:4" x14ac:dyDescent="0.2">
      <c r="A6632" s="2">
        <v>66.36</v>
      </c>
      <c r="B6632" s="14">
        <f t="shared" si="300"/>
        <v>2.2708437110890912E-2</v>
      </c>
      <c r="C6632" s="3">
        <f t="shared" si="298"/>
        <v>3.8820506275077364</v>
      </c>
      <c r="D6632" s="3">
        <f t="shared" si="299"/>
        <v>8.8155302536054039E-2</v>
      </c>
    </row>
    <row r="6633" spans="1:4" x14ac:dyDescent="0.2">
      <c r="A6633" s="2">
        <v>66.37</v>
      </c>
      <c r="B6633" s="14">
        <f t="shared" si="300"/>
        <v>2.2701594644003696E-2</v>
      </c>
      <c r="C6633" s="3">
        <f t="shared" si="298"/>
        <v>3.8797328805987599</v>
      </c>
      <c r="D6633" s="3">
        <f t="shared" si="299"/>
        <v>8.8076123182365837E-2</v>
      </c>
    </row>
    <row r="6634" spans="1:4" x14ac:dyDescent="0.2">
      <c r="A6634" s="2">
        <v>66.38</v>
      </c>
      <c r="B6634" s="14">
        <f t="shared" si="300"/>
        <v>2.2694755269290982E-2</v>
      </c>
      <c r="C6634" s="3">
        <f t="shared" si="298"/>
        <v>3.8774168631040449</v>
      </c>
      <c r="D6634" s="3">
        <f t="shared" si="299"/>
        <v>8.7997026785168228E-2</v>
      </c>
    </row>
    <row r="6635" spans="1:4" x14ac:dyDescent="0.2">
      <c r="A6635" s="2">
        <v>66.39</v>
      </c>
      <c r="B6635" s="14">
        <f t="shared" si="300"/>
        <v>2.2687918984889859E-2</v>
      </c>
      <c r="C6635" s="3">
        <f t="shared" si="298"/>
        <v>3.875102573475365</v>
      </c>
      <c r="D6635" s="3">
        <f t="shared" si="299"/>
        <v>8.7918013245147281E-2</v>
      </c>
    </row>
    <row r="6636" spans="1:4" x14ac:dyDescent="0.2">
      <c r="A6636" s="2">
        <v>66.400000000000006</v>
      </c>
      <c r="B6636" s="14">
        <f t="shared" si="300"/>
        <v>2.2681085788938883E-2</v>
      </c>
      <c r="C6636" s="3">
        <f t="shared" si="298"/>
        <v>3.8727900101661321</v>
      </c>
      <c r="D6636" s="3">
        <f t="shared" si="299"/>
        <v>8.7839082463123538E-2</v>
      </c>
    </row>
    <row r="6637" spans="1:4" x14ac:dyDescent="0.2">
      <c r="A6637" s="2">
        <v>66.41</v>
      </c>
      <c r="B6637" s="14">
        <f t="shared" si="300"/>
        <v>2.267425567957794E-2</v>
      </c>
      <c r="C6637" s="3">
        <f t="shared" si="298"/>
        <v>3.8704791716313638</v>
      </c>
      <c r="D6637" s="3">
        <f t="shared" si="299"/>
        <v>8.7760234340050564E-2</v>
      </c>
    </row>
    <row r="6638" spans="1:4" x14ac:dyDescent="0.2">
      <c r="A6638" s="2">
        <v>66.42</v>
      </c>
      <c r="B6638" s="14">
        <f t="shared" si="300"/>
        <v>2.2667428654948325E-2</v>
      </c>
      <c r="C6638" s="3">
        <f t="shared" si="298"/>
        <v>3.8681700563276942</v>
      </c>
      <c r="D6638" s="3">
        <f t="shared" si="299"/>
        <v>8.768146877701545E-2</v>
      </c>
    </row>
    <row r="6639" spans="1:4" x14ac:dyDescent="0.2">
      <c r="A6639" s="2">
        <v>66.430000000000007</v>
      </c>
      <c r="B6639" s="14">
        <f t="shared" si="300"/>
        <v>2.2660604713192763E-2</v>
      </c>
      <c r="C6639" s="3">
        <f t="shared" si="298"/>
        <v>3.8658626627133423</v>
      </c>
      <c r="D6639" s="3">
        <f t="shared" si="299"/>
        <v>8.7602785675237882E-2</v>
      </c>
    </row>
    <row r="6640" spans="1:4" x14ac:dyDescent="0.2">
      <c r="A6640" s="2">
        <v>66.44</v>
      </c>
      <c r="B6640" s="14">
        <f t="shared" si="300"/>
        <v>2.2653783852455346E-2</v>
      </c>
      <c r="C6640" s="3">
        <f t="shared" si="298"/>
        <v>3.8635569892481643</v>
      </c>
      <c r="D6640" s="3">
        <f t="shared" si="299"/>
        <v>8.7524184936071059E-2</v>
      </c>
    </row>
    <row r="6641" spans="1:4" x14ac:dyDescent="0.2">
      <c r="A6641" s="2">
        <v>66.45</v>
      </c>
      <c r="B6641" s="14">
        <f t="shared" si="300"/>
        <v>2.2646966070881597E-2</v>
      </c>
      <c r="C6641" s="3">
        <f t="shared" si="298"/>
        <v>3.8612530343936351</v>
      </c>
      <c r="D6641" s="3">
        <f t="shared" si="299"/>
        <v>8.744566646100127E-2</v>
      </c>
    </row>
    <row r="6642" spans="1:4" x14ac:dyDescent="0.2">
      <c r="A6642" s="2">
        <v>66.459999999999994</v>
      </c>
      <c r="B6642" s="14">
        <f t="shared" si="300"/>
        <v>2.26401513666184E-2</v>
      </c>
      <c r="C6642" s="3">
        <f t="shared" si="298"/>
        <v>3.8589507966127927</v>
      </c>
      <c r="D6642" s="3">
        <f t="shared" si="299"/>
        <v>8.7367230151646283E-2</v>
      </c>
    </row>
    <row r="6643" spans="1:4" x14ac:dyDescent="0.2">
      <c r="A6643" s="2">
        <v>66.47</v>
      </c>
      <c r="B6643" s="14">
        <f t="shared" si="300"/>
        <v>2.2633339737814017E-2</v>
      </c>
      <c r="C6643" s="3">
        <f t="shared" si="298"/>
        <v>3.8566502743703084</v>
      </c>
      <c r="D6643" s="3">
        <f t="shared" si="299"/>
        <v>8.7288875909756827E-2</v>
      </c>
    </row>
    <row r="6644" spans="1:4" x14ac:dyDescent="0.2">
      <c r="A6644" s="2">
        <v>66.48</v>
      </c>
      <c r="B6644" s="14">
        <f t="shared" si="300"/>
        <v>2.2626531182618183E-2</v>
      </c>
      <c r="C6644" s="3">
        <f t="shared" si="298"/>
        <v>3.8543514661324525</v>
      </c>
      <c r="D6644" s="3">
        <f t="shared" si="299"/>
        <v>8.7210603637216041E-2</v>
      </c>
    </row>
    <row r="6645" spans="1:4" x14ac:dyDescent="0.2">
      <c r="A6645" s="2">
        <v>66.489999999999995</v>
      </c>
      <c r="B6645" s="14">
        <f t="shared" si="300"/>
        <v>2.2619725699181928E-2</v>
      </c>
      <c r="C6645" s="3">
        <f t="shared" si="298"/>
        <v>3.8520543703670933</v>
      </c>
      <c r="D6645" s="3">
        <f t="shared" si="299"/>
        <v>8.7132413236038597E-2</v>
      </c>
    </row>
    <row r="6646" spans="1:4" x14ac:dyDescent="0.2">
      <c r="A6646" s="2">
        <v>66.5</v>
      </c>
      <c r="B6646" s="14">
        <f t="shared" si="300"/>
        <v>2.2612923285657748E-2</v>
      </c>
      <c r="C6646" s="3">
        <f t="shared" si="298"/>
        <v>3.8497589855436734</v>
      </c>
      <c r="D6646" s="3">
        <f t="shared" si="299"/>
        <v>8.7054304608370672E-2</v>
      </c>
    </row>
    <row r="6647" spans="1:4" x14ac:dyDescent="0.2">
      <c r="A6647" s="2">
        <v>66.510000000000005</v>
      </c>
      <c r="B6647" s="14">
        <f t="shared" si="300"/>
        <v>2.2606123940199455E-2</v>
      </c>
      <c r="C6647" s="3">
        <f t="shared" si="298"/>
        <v>3.8474653101332716</v>
      </c>
      <c r="D6647" s="3">
        <f t="shared" si="299"/>
        <v>8.6976277656490672E-2</v>
      </c>
    </row>
    <row r="6648" spans="1:4" x14ac:dyDescent="0.2">
      <c r="A6648" s="2">
        <v>66.52</v>
      </c>
      <c r="B6648" s="14">
        <f t="shared" si="300"/>
        <v>2.2599327660962346E-2</v>
      </c>
      <c r="C6648" s="3">
        <f t="shared" si="298"/>
        <v>3.8451733426085357</v>
      </c>
      <c r="D6648" s="3">
        <f t="shared" si="299"/>
        <v>8.6898332282808133E-2</v>
      </c>
    </row>
    <row r="6649" spans="1:4" x14ac:dyDescent="0.2">
      <c r="A6649" s="2">
        <v>66.53</v>
      </c>
      <c r="B6649" s="14">
        <f t="shared" si="300"/>
        <v>2.2592534446102999E-2</v>
      </c>
      <c r="C6649" s="3">
        <f t="shared" si="298"/>
        <v>3.8428830814437074</v>
      </c>
      <c r="D6649" s="3">
        <f t="shared" si="299"/>
        <v>8.6820468389863403E-2</v>
      </c>
    </row>
    <row r="6650" spans="1:4" x14ac:dyDescent="0.2">
      <c r="A6650" s="2">
        <v>66.540000000000006</v>
      </c>
      <c r="B6650" s="14">
        <f t="shared" si="300"/>
        <v>2.258574429377944E-2</v>
      </c>
      <c r="C6650" s="3">
        <f t="shared" si="298"/>
        <v>3.840594525114617</v>
      </c>
      <c r="D6650" s="3">
        <f t="shared" si="299"/>
        <v>8.6742685880328019E-2</v>
      </c>
    </row>
    <row r="6651" spans="1:4" x14ac:dyDescent="0.2">
      <c r="A6651" s="2">
        <v>66.55</v>
      </c>
      <c r="B6651" s="14">
        <f t="shared" si="300"/>
        <v>2.2578957202151084E-2</v>
      </c>
      <c r="C6651" s="3">
        <f t="shared" si="298"/>
        <v>3.8383076720986966</v>
      </c>
      <c r="D6651" s="3">
        <f t="shared" si="299"/>
        <v>8.6664984657004632E-2</v>
      </c>
    </row>
    <row r="6652" spans="1:4" x14ac:dyDescent="0.2">
      <c r="A6652" s="2">
        <v>66.56</v>
      </c>
      <c r="B6652" s="14">
        <f t="shared" si="300"/>
        <v>2.2572173169378693E-2</v>
      </c>
      <c r="C6652" s="3">
        <f t="shared" si="298"/>
        <v>3.836022520874931</v>
      </c>
      <c r="D6652" s="3">
        <f t="shared" si="299"/>
        <v>8.6587364622825527E-2</v>
      </c>
    </row>
    <row r="6653" spans="1:4" x14ac:dyDescent="0.2">
      <c r="A6653" s="2">
        <v>66.569999999999993</v>
      </c>
      <c r="B6653" s="14">
        <f t="shared" si="300"/>
        <v>2.2565392193624415E-2</v>
      </c>
      <c r="C6653" s="3">
        <f t="shared" si="298"/>
        <v>3.8337390699239431</v>
      </c>
      <c r="D6653" s="3">
        <f t="shared" si="299"/>
        <v>8.6509825680854677E-2</v>
      </c>
    </row>
    <row r="6654" spans="1:4" x14ac:dyDescent="0.2">
      <c r="A6654" s="2">
        <v>66.58</v>
      </c>
      <c r="B6654" s="14">
        <f t="shared" si="300"/>
        <v>2.2558614273051815E-2</v>
      </c>
      <c r="C6654" s="3">
        <f t="shared" si="298"/>
        <v>3.8314573177278808</v>
      </c>
      <c r="D6654" s="3">
        <f t="shared" si="299"/>
        <v>8.643236773428499E-2</v>
      </c>
    </row>
    <row r="6655" spans="1:4" x14ac:dyDescent="0.2">
      <c r="A6655" s="2">
        <v>66.59</v>
      </c>
      <c r="B6655" s="14">
        <f t="shared" si="300"/>
        <v>2.2551839405825773E-2</v>
      </c>
      <c r="C6655" s="3">
        <f t="shared" si="298"/>
        <v>3.8291772627705156</v>
      </c>
      <c r="D6655" s="3">
        <f t="shared" si="299"/>
        <v>8.6354990686440189E-2</v>
      </c>
    </row>
    <row r="6656" spans="1:4" x14ac:dyDescent="0.2">
      <c r="A6656" s="2">
        <v>66.599999999999994</v>
      </c>
      <c r="B6656" s="14">
        <f t="shared" si="300"/>
        <v>2.2545067590112638E-2</v>
      </c>
      <c r="C6656" s="3">
        <f t="shared" si="298"/>
        <v>3.8268989035371725</v>
      </c>
      <c r="D6656" s="3">
        <f t="shared" si="299"/>
        <v>8.6277694440773503E-2</v>
      </c>
    </row>
    <row r="6657" spans="1:4" x14ac:dyDescent="0.2">
      <c r="A6657" s="2">
        <v>66.61</v>
      </c>
      <c r="B6657" s="14">
        <f t="shared" si="300"/>
        <v>2.2538298824080039E-2</v>
      </c>
      <c r="C6657" s="3">
        <f t="shared" si="298"/>
        <v>3.8246222385147628</v>
      </c>
      <c r="D6657" s="3">
        <f t="shared" si="299"/>
        <v>8.6200478900867641E-2</v>
      </c>
    </row>
    <row r="6658" spans="1:4" x14ac:dyDescent="0.2">
      <c r="A6658" s="2">
        <v>66.62</v>
      </c>
      <c r="B6658" s="14">
        <f t="shared" si="300"/>
        <v>2.2531533105897013E-2</v>
      </c>
      <c r="C6658" s="3">
        <f t="shared" si="298"/>
        <v>3.8223472661917786</v>
      </c>
      <c r="D6658" s="3">
        <f t="shared" si="299"/>
        <v>8.6123343970435001E-2</v>
      </c>
    </row>
    <row r="6659" spans="1:4" x14ac:dyDescent="0.2">
      <c r="A6659" s="2">
        <v>66.63</v>
      </c>
      <c r="B6659" s="14">
        <f t="shared" si="300"/>
        <v>2.2524770433734048E-2</v>
      </c>
      <c r="C6659" s="3">
        <f t="shared" si="298"/>
        <v>3.8200739850582717</v>
      </c>
      <c r="D6659" s="3">
        <f t="shared" si="299"/>
        <v>8.6046289553317154E-2</v>
      </c>
    </row>
    <row r="6660" spans="1:4" x14ac:dyDescent="0.2">
      <c r="A6660" s="2">
        <v>66.64</v>
      </c>
      <c r="B6660" s="14">
        <f t="shared" si="300"/>
        <v>2.2518010805762861E-2</v>
      </c>
      <c r="C6660" s="3">
        <f t="shared" si="298"/>
        <v>3.8178023936058723</v>
      </c>
      <c r="D6660" s="3">
        <f t="shared" si="299"/>
        <v>8.5969315553484346E-2</v>
      </c>
    </row>
    <row r="6661" spans="1:4" x14ac:dyDescent="0.2">
      <c r="A6661" s="2">
        <v>66.650000000000006</v>
      </c>
      <c r="B6661" s="14">
        <f t="shared" si="300"/>
        <v>2.2511254220156682E-2</v>
      </c>
      <c r="C6661" s="3">
        <f t="shared" si="298"/>
        <v>3.8155324903277887</v>
      </c>
      <c r="D6661" s="3">
        <f t="shared" si="299"/>
        <v>8.5892421875036373E-2</v>
      </c>
    </row>
    <row r="6662" spans="1:4" x14ac:dyDescent="0.2">
      <c r="A6662" s="2">
        <v>66.66</v>
      </c>
      <c r="B6662" s="14">
        <f t="shared" si="300"/>
        <v>2.2504500675090005E-2</v>
      </c>
      <c r="C6662" s="3">
        <f t="shared" ref="C6662:C6725" si="301">374200000/(A6662^5*(EXP(14380/(A6662*3000))-1))</f>
        <v>3.8132642737187705</v>
      </c>
      <c r="D6662" s="3">
        <f t="shared" ref="D6662:D6725" si="302">B6662*C6662</f>
        <v>8.5815608422200665E-2</v>
      </c>
    </row>
    <row r="6663" spans="1:4" x14ac:dyDescent="0.2">
      <c r="A6663" s="2">
        <v>66.67</v>
      </c>
      <c r="B6663" s="14">
        <f t="shared" si="300"/>
        <v>2.2497750168738735E-2</v>
      </c>
      <c r="C6663" s="3">
        <f t="shared" si="301"/>
        <v>3.8109977422751502</v>
      </c>
      <c r="D6663" s="3">
        <f t="shared" si="302"/>
        <v>8.57388750993337E-2</v>
      </c>
    </row>
    <row r="6664" spans="1:4" x14ac:dyDescent="0.2">
      <c r="A6664" s="2">
        <v>66.680000000000007</v>
      </c>
      <c r="B6664" s="14">
        <f t="shared" si="300"/>
        <v>2.2491002699280161E-2</v>
      </c>
      <c r="C6664" s="3">
        <f t="shared" si="301"/>
        <v>3.8087328944948329</v>
      </c>
      <c r="D6664" s="3">
        <f t="shared" si="302"/>
        <v>8.5662221810920425E-2</v>
      </c>
    </row>
    <row r="6665" spans="1:4" x14ac:dyDescent="0.2">
      <c r="A6665" s="2">
        <v>66.69</v>
      </c>
      <c r="B6665" s="14">
        <f t="shared" si="300"/>
        <v>2.2484258264892941E-2</v>
      </c>
      <c r="C6665" s="3">
        <f t="shared" si="301"/>
        <v>3.8064697288772722</v>
      </c>
      <c r="D6665" s="3">
        <f t="shared" si="302"/>
        <v>8.5585648461573599E-2</v>
      </c>
    </row>
    <row r="6666" spans="1:4" x14ac:dyDescent="0.2">
      <c r="A6666" s="2">
        <v>66.7</v>
      </c>
      <c r="B6666" s="14">
        <f t="shared" si="300"/>
        <v>2.2477516863757024E-2</v>
      </c>
      <c r="C6666" s="3">
        <f t="shared" si="301"/>
        <v>3.8042082439234775</v>
      </c>
      <c r="D6666" s="3">
        <f t="shared" si="302"/>
        <v>8.5509154956033451E-2</v>
      </c>
    </row>
    <row r="6667" spans="1:4" x14ac:dyDescent="0.2">
      <c r="A6667" s="2">
        <v>66.709999999999994</v>
      </c>
      <c r="B6667" s="14">
        <f t="shared" si="300"/>
        <v>2.2470778494053826E-2</v>
      </c>
      <c r="C6667" s="3">
        <f t="shared" si="301"/>
        <v>3.8019484381360367</v>
      </c>
      <c r="D6667" s="3">
        <f t="shared" si="302"/>
        <v>8.5432741199168785E-2</v>
      </c>
    </row>
    <row r="6668" spans="1:4" x14ac:dyDescent="0.2">
      <c r="A6668" s="2">
        <v>66.72</v>
      </c>
      <c r="B6668" s="14">
        <f t="shared" si="300"/>
        <v>2.2464043153966017E-2</v>
      </c>
      <c r="C6668" s="3">
        <f t="shared" si="301"/>
        <v>3.7996903100190691</v>
      </c>
      <c r="D6668" s="3">
        <f t="shared" si="302"/>
        <v>8.5356407095974876E-2</v>
      </c>
    </row>
    <row r="6669" spans="1:4" x14ac:dyDescent="0.2">
      <c r="A6669" s="2">
        <v>66.73</v>
      </c>
      <c r="B6669" s="14">
        <f t="shared" si="300"/>
        <v>2.2457310841677756E-2</v>
      </c>
      <c r="C6669" s="3">
        <f t="shared" si="301"/>
        <v>3.7974338580782603</v>
      </c>
      <c r="D6669" s="3">
        <f t="shared" si="302"/>
        <v>8.5280152551575103E-2</v>
      </c>
    </row>
    <row r="6670" spans="1:4" x14ac:dyDescent="0.2">
      <c r="A6670" s="2">
        <v>66.739999999999995</v>
      </c>
      <c r="B6670" s="14">
        <f t="shared" si="300"/>
        <v>2.2450581555374476E-2</v>
      </c>
      <c r="C6670" s="3">
        <f t="shared" si="301"/>
        <v>3.7951790808208639</v>
      </c>
      <c r="D6670" s="3">
        <f t="shared" si="302"/>
        <v>8.5203977471219938E-2</v>
      </c>
    </row>
    <row r="6671" spans="1:4" x14ac:dyDescent="0.2">
      <c r="A6671" s="2">
        <v>66.75</v>
      </c>
      <c r="B6671" s="14">
        <f t="shared" si="300"/>
        <v>2.2443855293242981E-2</v>
      </c>
      <c r="C6671" s="3">
        <f t="shared" si="301"/>
        <v>3.7929259767556509</v>
      </c>
      <c r="D6671" s="3">
        <f t="shared" si="302"/>
        <v>8.5127881760286114E-2</v>
      </c>
    </row>
    <row r="6672" spans="1:4" x14ac:dyDescent="0.2">
      <c r="A6672" s="2">
        <v>66.760000000000005</v>
      </c>
      <c r="B6672" s="14">
        <f t="shared" si="300"/>
        <v>2.2437132053471434E-2</v>
      </c>
      <c r="C6672" s="3">
        <f t="shared" si="301"/>
        <v>3.7906745443929646</v>
      </c>
      <c r="D6672" s="3">
        <f t="shared" si="302"/>
        <v>8.5051865324277609E-2</v>
      </c>
    </row>
    <row r="6673" spans="1:4" x14ac:dyDescent="0.2">
      <c r="A6673" s="2">
        <v>66.77</v>
      </c>
      <c r="B6673" s="14">
        <f t="shared" si="300"/>
        <v>2.2430411834249382E-2</v>
      </c>
      <c r="C6673" s="3">
        <f t="shared" si="301"/>
        <v>3.7884247822446895</v>
      </c>
      <c r="D6673" s="3">
        <f t="shared" si="302"/>
        <v>8.4975928068824924E-2</v>
      </c>
    </row>
    <row r="6674" spans="1:4" x14ac:dyDescent="0.2">
      <c r="A6674" s="2">
        <v>66.78</v>
      </c>
      <c r="B6674" s="14">
        <f t="shared" si="300"/>
        <v>2.2423694633767702E-2</v>
      </c>
      <c r="C6674" s="3">
        <f t="shared" si="301"/>
        <v>3.7861766888242605</v>
      </c>
      <c r="D6674" s="3">
        <f t="shared" si="302"/>
        <v>8.4900069899684932E-2</v>
      </c>
    </row>
    <row r="6675" spans="1:4" x14ac:dyDescent="0.2">
      <c r="A6675" s="2">
        <v>66.790000000000006</v>
      </c>
      <c r="B6675" s="14">
        <f t="shared" si="300"/>
        <v>2.2416980450218581E-2</v>
      </c>
      <c r="C6675" s="3">
        <f t="shared" si="301"/>
        <v>3.7839302626466469</v>
      </c>
      <c r="D6675" s="3">
        <f t="shared" si="302"/>
        <v>8.4824290722740336E-2</v>
      </c>
    </row>
    <row r="6676" spans="1:4" x14ac:dyDescent="0.2">
      <c r="A6676" s="2">
        <v>66.8</v>
      </c>
      <c r="B6676" s="14">
        <f t="shared" si="300"/>
        <v>2.2410269281795688E-2</v>
      </c>
      <c r="C6676" s="3">
        <f t="shared" si="301"/>
        <v>3.7816855022283518</v>
      </c>
      <c r="D6676" s="3">
        <f t="shared" si="302"/>
        <v>8.4748590444000127E-2</v>
      </c>
    </row>
    <row r="6677" spans="1:4" x14ac:dyDescent="0.2">
      <c r="A6677" s="2">
        <v>66.81</v>
      </c>
      <c r="B6677" s="14">
        <f t="shared" si="300"/>
        <v>2.2403561126693897E-2</v>
      </c>
      <c r="C6677" s="3">
        <f t="shared" si="301"/>
        <v>3.7794424060874476</v>
      </c>
      <c r="D6677" s="3">
        <f t="shared" si="302"/>
        <v>8.4672968969599194E-2</v>
      </c>
    </row>
    <row r="6678" spans="1:4" x14ac:dyDescent="0.2">
      <c r="A6678" s="2">
        <v>66.819999999999993</v>
      </c>
      <c r="B6678" s="14">
        <f t="shared" si="300"/>
        <v>2.2396855983109549E-2</v>
      </c>
      <c r="C6678" s="3">
        <f t="shared" si="301"/>
        <v>3.7772009727435214</v>
      </c>
      <c r="D6678" s="3">
        <f t="shared" si="302"/>
        <v>8.4597426205797951E-2</v>
      </c>
    </row>
    <row r="6679" spans="1:4" x14ac:dyDescent="0.2">
      <c r="A6679" s="2">
        <v>66.83</v>
      </c>
      <c r="B6679" s="14">
        <f t="shared" si="300"/>
        <v>2.2390153849240226E-2</v>
      </c>
      <c r="C6679" s="3">
        <f t="shared" si="301"/>
        <v>3.7749612007177014</v>
      </c>
      <c r="D6679" s="3">
        <f t="shared" si="302"/>
        <v>8.452196205898195E-2</v>
      </c>
    </row>
    <row r="6680" spans="1:4" x14ac:dyDescent="0.2">
      <c r="A6680" s="2">
        <v>66.84</v>
      </c>
      <c r="B6680" s="14">
        <f t="shared" si="300"/>
        <v>2.2383454723284978E-2</v>
      </c>
      <c r="C6680" s="3">
        <f t="shared" si="301"/>
        <v>3.7727230885326346</v>
      </c>
      <c r="D6680" s="3">
        <f t="shared" si="302"/>
        <v>8.4446576435662085E-2</v>
      </c>
    </row>
    <row r="6681" spans="1:4" x14ac:dyDescent="0.2">
      <c r="A6681" s="2">
        <v>66.849999999999994</v>
      </c>
      <c r="B6681" s="14">
        <f t="shared" si="300"/>
        <v>2.2376758603444114E-2</v>
      </c>
      <c r="C6681" s="3">
        <f t="shared" si="301"/>
        <v>3.7704866347125385</v>
      </c>
      <c r="D6681" s="3">
        <f t="shared" si="302"/>
        <v>8.4371269242474844E-2</v>
      </c>
    </row>
    <row r="6682" spans="1:4" x14ac:dyDescent="0.2">
      <c r="A6682" s="2">
        <v>66.86</v>
      </c>
      <c r="B6682" s="14">
        <f t="shared" si="300"/>
        <v>2.2370065487919311E-2</v>
      </c>
      <c r="C6682" s="3">
        <f t="shared" si="301"/>
        <v>3.7682518377831289</v>
      </c>
      <c r="D6682" s="3">
        <f t="shared" si="302"/>
        <v>8.4296040386180882E-2</v>
      </c>
    </row>
    <row r="6683" spans="1:4" x14ac:dyDescent="0.2">
      <c r="A6683" s="2">
        <v>66.87</v>
      </c>
      <c r="B6683" s="14">
        <f t="shared" si="300"/>
        <v>2.2363375374913595E-2</v>
      </c>
      <c r="C6683" s="3">
        <f t="shared" si="301"/>
        <v>3.7660186962716531</v>
      </c>
      <c r="D6683" s="3">
        <f t="shared" si="302"/>
        <v>8.422088977366568E-2</v>
      </c>
    </row>
    <row r="6684" spans="1:4" x14ac:dyDescent="0.2">
      <c r="A6684" s="2">
        <v>66.88</v>
      </c>
      <c r="B6684" s="14">
        <f t="shared" si="300"/>
        <v>2.2356688262631333E-2</v>
      </c>
      <c r="C6684" s="3">
        <f t="shared" si="301"/>
        <v>3.7637872087069031</v>
      </c>
      <c r="D6684" s="3">
        <f t="shared" si="302"/>
        <v>8.4145817311939569E-2</v>
      </c>
    </row>
    <row r="6685" spans="1:4" x14ac:dyDescent="0.2">
      <c r="A6685" s="2">
        <v>66.89</v>
      </c>
      <c r="B6685" s="14">
        <f t="shared" si="300"/>
        <v>2.2350004149278277E-2</v>
      </c>
      <c r="C6685" s="3">
        <f t="shared" si="301"/>
        <v>3.7615573736191825</v>
      </c>
      <c r="D6685" s="3">
        <f t="shared" si="302"/>
        <v>8.4070822908137027E-2</v>
      </c>
    </row>
    <row r="6686" spans="1:4" x14ac:dyDescent="0.2">
      <c r="A6686" s="2">
        <v>66.900000000000006</v>
      </c>
      <c r="B6686" s="14">
        <f t="shared" si="300"/>
        <v>2.2343323033061416E-2</v>
      </c>
      <c r="C6686" s="3">
        <f t="shared" si="301"/>
        <v>3.7593291895403151</v>
      </c>
      <c r="D6686" s="3">
        <f t="shared" si="302"/>
        <v>8.3995906469516227E-2</v>
      </c>
    </row>
    <row r="6687" spans="1:4" x14ac:dyDescent="0.2">
      <c r="A6687" s="2">
        <v>66.91</v>
      </c>
      <c r="B6687" s="14">
        <f t="shared" si="300"/>
        <v>2.233664491218916E-2</v>
      </c>
      <c r="C6687" s="3">
        <f t="shared" si="301"/>
        <v>3.7571026550036608</v>
      </c>
      <c r="D6687" s="3">
        <f t="shared" si="302"/>
        <v>8.3921067903459906E-2</v>
      </c>
    </row>
    <row r="6688" spans="1:4" x14ac:dyDescent="0.2">
      <c r="A6688" s="2">
        <v>66.92</v>
      </c>
      <c r="B6688" s="14">
        <f t="shared" si="300"/>
        <v>2.2329969784871274E-2</v>
      </c>
      <c r="C6688" s="3">
        <f t="shared" si="301"/>
        <v>3.7548777685440866</v>
      </c>
      <c r="D6688" s="3">
        <f t="shared" si="302"/>
        <v>8.3846307117474331E-2</v>
      </c>
    </row>
    <row r="6689" spans="1:4" x14ac:dyDescent="0.2">
      <c r="A6689" s="2">
        <v>66.930000000000007</v>
      </c>
      <c r="B6689" s="14">
        <f t="shared" si="300"/>
        <v>2.2323297649318796E-2</v>
      </c>
      <c r="C6689" s="3">
        <f t="shared" si="301"/>
        <v>3.7526545286979727</v>
      </c>
      <c r="D6689" s="3">
        <f t="shared" si="302"/>
        <v>8.3771624019188987E-2</v>
      </c>
    </row>
    <row r="6690" spans="1:4" x14ac:dyDescent="0.2">
      <c r="A6690" s="2">
        <v>66.94</v>
      </c>
      <c r="B6690" s="14">
        <f t="shared" si="300"/>
        <v>2.2316628503744145E-2</v>
      </c>
      <c r="C6690" s="3">
        <f t="shared" si="301"/>
        <v>3.7504329340032418</v>
      </c>
      <c r="D6690" s="3">
        <f t="shared" si="302"/>
        <v>8.3697018516357538E-2</v>
      </c>
    </row>
    <row r="6691" spans="1:4" x14ac:dyDescent="0.2">
      <c r="A6691" s="2">
        <v>66.95</v>
      </c>
      <c r="B6691" s="14">
        <f t="shared" si="300"/>
        <v>2.230996234636105E-2</v>
      </c>
      <c r="C6691" s="3">
        <f t="shared" si="301"/>
        <v>3.7482129829992852</v>
      </c>
      <c r="D6691" s="3">
        <f t="shared" si="302"/>
        <v>8.3622490516855677E-2</v>
      </c>
    </row>
    <row r="6692" spans="1:4" x14ac:dyDescent="0.2">
      <c r="A6692" s="2">
        <v>66.959999999999994</v>
      </c>
      <c r="B6692" s="14">
        <f t="shared" ref="B6692:B6755" si="303">10^(2-2*LOG(A6692))</f>
        <v>2.2303299175384574E-2</v>
      </c>
      <c r="C6692" s="3">
        <f t="shared" si="301"/>
        <v>3.7459946742270733</v>
      </c>
      <c r="D6692" s="3">
        <f t="shared" si="302"/>
        <v>8.354803992868369E-2</v>
      </c>
    </row>
    <row r="6693" spans="1:4" x14ac:dyDescent="0.2">
      <c r="A6693" s="2">
        <v>66.97</v>
      </c>
      <c r="B6693" s="14">
        <f t="shared" si="303"/>
        <v>2.2296638989031135E-2</v>
      </c>
      <c r="C6693" s="3">
        <f t="shared" si="301"/>
        <v>3.7437780062290185</v>
      </c>
      <c r="D6693" s="3">
        <f t="shared" si="302"/>
        <v>8.3473666659963183E-2</v>
      </c>
    </row>
    <row r="6694" spans="1:4" x14ac:dyDescent="0.2">
      <c r="A6694" s="2">
        <v>66.98</v>
      </c>
      <c r="B6694" s="14">
        <f t="shared" si="303"/>
        <v>2.2289981785518477E-2</v>
      </c>
      <c r="C6694" s="3">
        <f t="shared" si="301"/>
        <v>3.7415629775490764</v>
      </c>
      <c r="D6694" s="3">
        <f t="shared" si="302"/>
        <v>8.3399370618939192E-2</v>
      </c>
    </row>
    <row r="6695" spans="1:4" x14ac:dyDescent="0.2">
      <c r="A6695" s="2">
        <v>66.989999999999995</v>
      </c>
      <c r="B6695" s="14">
        <f t="shared" si="303"/>
        <v>2.2283327563065655E-2</v>
      </c>
      <c r="C6695" s="3">
        <f t="shared" si="301"/>
        <v>3.7393495867327244</v>
      </c>
      <c r="D6695" s="3">
        <f t="shared" si="302"/>
        <v>8.3325151713979487E-2</v>
      </c>
    </row>
    <row r="6696" spans="1:4" x14ac:dyDescent="0.2">
      <c r="A6696" s="2">
        <v>67</v>
      </c>
      <c r="B6696" s="14">
        <f t="shared" si="303"/>
        <v>2.2276676319893069E-2</v>
      </c>
      <c r="C6696" s="3">
        <f t="shared" si="301"/>
        <v>3.7371378323269075</v>
      </c>
      <c r="D6696" s="3">
        <f t="shared" si="302"/>
        <v>8.3251009853573338E-2</v>
      </c>
    </row>
    <row r="6697" spans="1:4" x14ac:dyDescent="0.2">
      <c r="A6697" s="2">
        <v>67.010000000000005</v>
      </c>
      <c r="B6697" s="14">
        <f t="shared" si="303"/>
        <v>2.2270028054222429E-2</v>
      </c>
      <c r="C6697" s="3">
        <f t="shared" si="301"/>
        <v>3.7349277128800935</v>
      </c>
      <c r="D6697" s="3">
        <f t="shared" si="302"/>
        <v>8.3176944946332501E-2</v>
      </c>
    </row>
    <row r="6698" spans="1:4" x14ac:dyDescent="0.2">
      <c r="A6698" s="2">
        <v>67.02</v>
      </c>
      <c r="B6698" s="14">
        <f t="shared" si="303"/>
        <v>2.226338276427681E-2</v>
      </c>
      <c r="C6698" s="3">
        <f t="shared" si="301"/>
        <v>3.7327192269422671</v>
      </c>
      <c r="D6698" s="3">
        <f t="shared" si="302"/>
        <v>8.3102956900991135E-2</v>
      </c>
    </row>
    <row r="6699" spans="1:4" x14ac:dyDescent="0.2">
      <c r="A6699" s="2">
        <v>67.03</v>
      </c>
      <c r="B6699" s="14">
        <f t="shared" si="303"/>
        <v>2.2256740448280566E-2</v>
      </c>
      <c r="C6699" s="3">
        <f t="shared" si="301"/>
        <v>3.7305123730648879</v>
      </c>
      <c r="D6699" s="3">
        <f t="shared" si="302"/>
        <v>8.302904562640441E-2</v>
      </c>
    </row>
    <row r="6700" spans="1:4" x14ac:dyDescent="0.2">
      <c r="A6700" s="2">
        <v>67.040000000000006</v>
      </c>
      <c r="B6700" s="14">
        <f t="shared" si="303"/>
        <v>2.2250101104459404E-2</v>
      </c>
      <c r="C6700" s="3">
        <f t="shared" si="301"/>
        <v>3.728307149800921</v>
      </c>
      <c r="D6700" s="3">
        <f t="shared" si="302"/>
        <v>8.2955211031549361E-2</v>
      </c>
    </row>
    <row r="6701" spans="1:4" x14ac:dyDescent="0.2">
      <c r="A6701" s="2">
        <v>67.05</v>
      </c>
      <c r="B6701" s="14">
        <f t="shared" si="303"/>
        <v>2.2243464731040358E-2</v>
      </c>
      <c r="C6701" s="3">
        <f t="shared" si="301"/>
        <v>3.7261035557048441</v>
      </c>
      <c r="D6701" s="3">
        <f t="shared" si="302"/>
        <v>8.2881453025524771E-2</v>
      </c>
    </row>
    <row r="6702" spans="1:4" x14ac:dyDescent="0.2">
      <c r="A6702" s="2">
        <v>67.06</v>
      </c>
      <c r="B6702" s="14">
        <f t="shared" si="303"/>
        <v>2.2236831326251767E-2</v>
      </c>
      <c r="C6702" s="3">
        <f t="shared" si="301"/>
        <v>3.7239015893325891</v>
      </c>
      <c r="D6702" s="3">
        <f t="shared" si="302"/>
        <v>8.2807771517549658E-2</v>
      </c>
    </row>
    <row r="6703" spans="1:4" x14ac:dyDescent="0.2">
      <c r="A6703" s="2">
        <v>67.069999999999993</v>
      </c>
      <c r="B6703" s="14">
        <f t="shared" si="303"/>
        <v>2.2230200888323275E-2</v>
      </c>
      <c r="C6703" s="3">
        <f t="shared" si="301"/>
        <v>3.721701249241649</v>
      </c>
      <c r="D6703" s="3">
        <f t="shared" si="302"/>
        <v>8.2734166416965543E-2</v>
      </c>
    </row>
    <row r="6704" spans="1:4" x14ac:dyDescent="0.2">
      <c r="A6704" s="2">
        <v>67.08</v>
      </c>
      <c r="B6704" s="14">
        <f t="shared" si="303"/>
        <v>2.2223573415485882E-2</v>
      </c>
      <c r="C6704" s="3">
        <f t="shared" si="301"/>
        <v>3.7195025339909238</v>
      </c>
      <c r="D6704" s="3">
        <f t="shared" si="302"/>
        <v>8.2660637633233072E-2</v>
      </c>
    </row>
    <row r="6705" spans="1:4" x14ac:dyDescent="0.2">
      <c r="A6705" s="2">
        <v>67.09</v>
      </c>
      <c r="B6705" s="14">
        <f t="shared" si="303"/>
        <v>2.2216948905971885E-2</v>
      </c>
      <c r="C6705" s="3">
        <f t="shared" si="301"/>
        <v>3.7173054421408831</v>
      </c>
      <c r="D6705" s="3">
        <f t="shared" si="302"/>
        <v>8.2587185075935224E-2</v>
      </c>
    </row>
    <row r="6706" spans="1:4" x14ac:dyDescent="0.2">
      <c r="A6706" s="2">
        <v>67.099999999999994</v>
      </c>
      <c r="B6706" s="14">
        <f t="shared" si="303"/>
        <v>2.2210327358014922E-2</v>
      </c>
      <c r="C6706" s="3">
        <f t="shared" si="301"/>
        <v>3.715109972253424</v>
      </c>
      <c r="D6706" s="3">
        <f t="shared" si="302"/>
        <v>8.2513808654774284E-2</v>
      </c>
    </row>
    <row r="6707" spans="1:4" x14ac:dyDescent="0.2">
      <c r="A6707" s="2">
        <v>67.11</v>
      </c>
      <c r="B6707" s="14">
        <f t="shared" si="303"/>
        <v>2.2203708769849919E-2</v>
      </c>
      <c r="C6707" s="3">
        <f t="shared" si="301"/>
        <v>3.7129161228919698</v>
      </c>
      <c r="D6707" s="3">
        <f t="shared" si="302"/>
        <v>8.2440508279573596E-2</v>
      </c>
    </row>
    <row r="6708" spans="1:4" x14ac:dyDescent="0.2">
      <c r="A6708" s="2">
        <v>67.12</v>
      </c>
      <c r="B6708" s="14">
        <f t="shared" si="303"/>
        <v>2.2197093139713103E-2</v>
      </c>
      <c r="C6708" s="3">
        <f t="shared" si="301"/>
        <v>3.7107238926213899</v>
      </c>
      <c r="D6708" s="3">
        <f t="shared" si="302"/>
        <v>8.2367283860275753E-2</v>
      </c>
    </row>
    <row r="6709" spans="1:4" x14ac:dyDescent="0.2">
      <c r="A6709" s="2">
        <v>67.13</v>
      </c>
      <c r="B6709" s="14">
        <f t="shared" si="303"/>
        <v>2.21904804658421E-2</v>
      </c>
      <c r="C6709" s="3">
        <f t="shared" si="301"/>
        <v>3.7085332800080866</v>
      </c>
      <c r="D6709" s="3">
        <f t="shared" si="302"/>
        <v>8.229413530694478E-2</v>
      </c>
    </row>
    <row r="6710" spans="1:4" x14ac:dyDescent="0.2">
      <c r="A6710" s="2">
        <v>67.14</v>
      </c>
      <c r="B6710" s="14">
        <f t="shared" si="303"/>
        <v>2.2183870746475716E-2</v>
      </c>
      <c r="C6710" s="3">
        <f t="shared" si="301"/>
        <v>3.7063442836198939</v>
      </c>
      <c r="D6710" s="3">
        <f t="shared" si="302"/>
        <v>8.2221062529762856E-2</v>
      </c>
    </row>
    <row r="6711" spans="1:4" x14ac:dyDescent="0.2">
      <c r="A6711" s="2">
        <v>67.150000000000006</v>
      </c>
      <c r="B6711" s="14">
        <f t="shared" si="303"/>
        <v>2.2177263979854152E-2</v>
      </c>
      <c r="C6711" s="3">
        <f t="shared" si="301"/>
        <v>3.7041569020261389</v>
      </c>
      <c r="D6711" s="3">
        <f t="shared" si="302"/>
        <v>8.2148065439032428E-2</v>
      </c>
    </row>
    <row r="6712" spans="1:4" x14ac:dyDescent="0.2">
      <c r="A6712" s="2">
        <v>67.16</v>
      </c>
      <c r="B6712" s="14">
        <f t="shared" si="303"/>
        <v>2.2170660164218946E-2</v>
      </c>
      <c r="C6712" s="3">
        <f t="shared" si="301"/>
        <v>3.7019711337976555</v>
      </c>
      <c r="D6712" s="3">
        <f t="shared" si="302"/>
        <v>8.2075143945176121E-2</v>
      </c>
    </row>
    <row r="6713" spans="1:4" x14ac:dyDescent="0.2">
      <c r="A6713" s="2">
        <v>67.17</v>
      </c>
      <c r="B6713" s="14">
        <f t="shared" si="303"/>
        <v>2.2164059297812882E-2</v>
      </c>
      <c r="C6713" s="3">
        <f t="shared" si="301"/>
        <v>3.6997869775067054</v>
      </c>
      <c r="D6713" s="3">
        <f t="shared" si="302"/>
        <v>8.200229795873451E-2</v>
      </c>
    </row>
    <row r="6714" spans="1:4" x14ac:dyDescent="0.2">
      <c r="A6714" s="2">
        <v>67.180000000000007</v>
      </c>
      <c r="B6714" s="14">
        <f t="shared" si="303"/>
        <v>2.2157461378880094E-2</v>
      </c>
      <c r="C6714" s="3">
        <f t="shared" si="301"/>
        <v>3.69760443172706</v>
      </c>
      <c r="D6714" s="3">
        <f t="shared" si="302"/>
        <v>8.1929527390368212E-2</v>
      </c>
    </row>
    <row r="6715" spans="1:4" x14ac:dyDescent="0.2">
      <c r="A6715" s="2">
        <v>67.19</v>
      </c>
      <c r="B6715" s="14">
        <f t="shared" si="303"/>
        <v>2.2150866405665961E-2</v>
      </c>
      <c r="C6715" s="3">
        <f t="shared" si="301"/>
        <v>3.6954234950339591</v>
      </c>
      <c r="D6715" s="3">
        <f t="shared" si="302"/>
        <v>8.1856832150856415E-2</v>
      </c>
    </row>
    <row r="6716" spans="1:4" x14ac:dyDescent="0.2">
      <c r="A6716" s="2">
        <v>67.2</v>
      </c>
      <c r="B6716" s="14">
        <f t="shared" si="303"/>
        <v>2.2144274376417212E-2</v>
      </c>
      <c r="C6716" s="3">
        <f t="shared" si="301"/>
        <v>3.6932441660040833</v>
      </c>
      <c r="D6716" s="3">
        <f t="shared" si="302"/>
        <v>8.1784212151096575E-2</v>
      </c>
    </row>
    <row r="6717" spans="1:4" x14ac:dyDescent="0.2">
      <c r="A6717" s="2">
        <v>67.209999999999994</v>
      </c>
      <c r="B6717" s="14">
        <f t="shared" si="303"/>
        <v>2.2137685289381939E-2</v>
      </c>
      <c r="C6717" s="3">
        <f t="shared" si="301"/>
        <v>3.6910664432156159</v>
      </c>
      <c r="D6717" s="3">
        <f t="shared" si="302"/>
        <v>8.1711667302105662E-2</v>
      </c>
    </row>
    <row r="6718" spans="1:4" x14ac:dyDescent="0.2">
      <c r="A6718" s="2">
        <v>67.22</v>
      </c>
      <c r="B6718" s="14">
        <f t="shared" si="303"/>
        <v>2.2131099142809404E-2</v>
      </c>
      <c r="C6718" s="3">
        <f t="shared" si="301"/>
        <v>3.6888903252481966</v>
      </c>
      <c r="D6718" s="3">
        <f t="shared" si="302"/>
        <v>8.1639197515018275E-2</v>
      </c>
    </row>
    <row r="6719" spans="1:4" x14ac:dyDescent="0.2">
      <c r="A6719" s="2">
        <v>67.23</v>
      </c>
      <c r="B6719" s="14">
        <f t="shared" si="303"/>
        <v>2.2124515934950285E-2</v>
      </c>
      <c r="C6719" s="3">
        <f t="shared" si="301"/>
        <v>3.6867158106829256</v>
      </c>
      <c r="D6719" s="3">
        <f t="shared" si="302"/>
        <v>8.1566802701087543E-2</v>
      </c>
    </row>
    <row r="6720" spans="1:4" x14ac:dyDescent="0.2">
      <c r="A6720" s="2">
        <v>67.239999999999995</v>
      </c>
      <c r="B6720" s="14">
        <f t="shared" si="303"/>
        <v>2.2117935664056503E-2</v>
      </c>
      <c r="C6720" s="3">
        <f t="shared" si="301"/>
        <v>3.6845428981023565</v>
      </c>
      <c r="D6720" s="3">
        <f t="shared" si="302"/>
        <v>8.149448277168421E-2</v>
      </c>
    </row>
    <row r="6721" spans="1:4" x14ac:dyDescent="0.2">
      <c r="A6721" s="2">
        <v>67.25</v>
      </c>
      <c r="B6721" s="14">
        <f t="shared" si="303"/>
        <v>2.2111358328381309E-2</v>
      </c>
      <c r="C6721" s="3">
        <f t="shared" si="301"/>
        <v>3.6823715860905262</v>
      </c>
      <c r="D6721" s="3">
        <f t="shared" si="302"/>
        <v>8.1422237638297451E-2</v>
      </c>
    </row>
    <row r="6722" spans="1:4" x14ac:dyDescent="0.2">
      <c r="A6722" s="2">
        <v>67.260000000000005</v>
      </c>
      <c r="B6722" s="14">
        <f t="shared" si="303"/>
        <v>2.2104783926179216E-2</v>
      </c>
      <c r="C6722" s="3">
        <f t="shared" si="301"/>
        <v>3.6802018732329236</v>
      </c>
      <c r="D6722" s="3">
        <f t="shared" si="302"/>
        <v>8.1350067212533766E-2</v>
      </c>
    </row>
    <row r="6723" spans="1:4" x14ac:dyDescent="0.2">
      <c r="A6723" s="2">
        <v>67.27</v>
      </c>
      <c r="B6723" s="14">
        <f t="shared" si="303"/>
        <v>2.2098212455706059E-2</v>
      </c>
      <c r="C6723" s="3">
        <f t="shared" si="301"/>
        <v>3.6780337581164808</v>
      </c>
      <c r="D6723" s="3">
        <f t="shared" si="302"/>
        <v>8.1277971406116978E-2</v>
      </c>
    </row>
    <row r="6724" spans="1:4" x14ac:dyDescent="0.2">
      <c r="A6724" s="2">
        <v>67.28</v>
      </c>
      <c r="B6724" s="14">
        <f t="shared" si="303"/>
        <v>2.2091643915218985E-2</v>
      </c>
      <c r="C6724" s="3">
        <f t="shared" si="301"/>
        <v>3.6758672393296221</v>
      </c>
      <c r="D6724" s="3">
        <f t="shared" si="302"/>
        <v>8.1205950130889049E-2</v>
      </c>
    </row>
    <row r="6725" spans="1:4" x14ac:dyDescent="0.2">
      <c r="A6725" s="2">
        <v>67.290000000000006</v>
      </c>
      <c r="B6725" s="14">
        <f t="shared" si="303"/>
        <v>2.2085078302976378E-2</v>
      </c>
      <c r="C6725" s="3">
        <f t="shared" si="301"/>
        <v>3.6737023154621777</v>
      </c>
      <c r="D6725" s="3">
        <f t="shared" si="302"/>
        <v>8.1134003298807822E-2</v>
      </c>
    </row>
    <row r="6726" spans="1:4" x14ac:dyDescent="0.2">
      <c r="A6726" s="2">
        <v>67.3</v>
      </c>
      <c r="B6726" s="14">
        <f t="shared" si="303"/>
        <v>2.2078515617238021E-2</v>
      </c>
      <c r="C6726" s="3">
        <f t="shared" ref="C6726:C6789" si="304">374200000/(A6726^5*(EXP(14380/(A6726*3000))-1))</f>
        <v>3.6715389851054803</v>
      </c>
      <c r="D6726" s="3">
        <f t="shared" ref="D6726:D6789" si="305">B6726*C6726</f>
        <v>8.1062130821949574E-2</v>
      </c>
    </row>
    <row r="6727" spans="1:4" x14ac:dyDescent="0.2">
      <c r="A6727" s="2">
        <v>67.31</v>
      </c>
      <c r="B6727" s="14">
        <f t="shared" si="303"/>
        <v>2.2071955856264851E-2</v>
      </c>
      <c r="C6727" s="3">
        <f t="shared" si="304"/>
        <v>3.6693772468522661</v>
      </c>
      <c r="D6727" s="3">
        <f t="shared" si="305"/>
        <v>8.0990332612505878E-2</v>
      </c>
    </row>
    <row r="6728" spans="1:4" x14ac:dyDescent="0.2">
      <c r="A6728" s="2">
        <v>67.319999999999993</v>
      </c>
      <c r="B6728" s="14">
        <f t="shared" si="303"/>
        <v>2.2065399018319207E-2</v>
      </c>
      <c r="C6728" s="3">
        <f t="shared" si="304"/>
        <v>3.6672170992967708</v>
      </c>
      <c r="D6728" s="3">
        <f t="shared" si="305"/>
        <v>8.0918608582786378E-2</v>
      </c>
    </row>
    <row r="6729" spans="1:4" x14ac:dyDescent="0.2">
      <c r="A6729" s="2">
        <v>67.33</v>
      </c>
      <c r="B6729" s="14">
        <f t="shared" si="303"/>
        <v>2.2058845101664677E-2</v>
      </c>
      <c r="C6729" s="3">
        <f t="shared" si="304"/>
        <v>3.6650585410346359</v>
      </c>
      <c r="D6729" s="3">
        <f t="shared" si="305"/>
        <v>8.0846958645216169E-2</v>
      </c>
    </row>
    <row r="6730" spans="1:4" x14ac:dyDescent="0.2">
      <c r="A6730" s="2">
        <v>67.34</v>
      </c>
      <c r="B6730" s="14">
        <f t="shared" si="303"/>
        <v>2.2052294104566141E-2</v>
      </c>
      <c r="C6730" s="3">
        <f t="shared" si="304"/>
        <v>3.6629015706629664</v>
      </c>
      <c r="D6730" s="3">
        <f t="shared" si="305"/>
        <v>8.0775382712336988E-2</v>
      </c>
    </row>
    <row r="6731" spans="1:4" x14ac:dyDescent="0.2">
      <c r="A6731" s="2">
        <v>67.349999999999994</v>
      </c>
      <c r="B6731" s="14">
        <f t="shared" si="303"/>
        <v>2.2045746025289775E-2</v>
      </c>
      <c r="C6731" s="3">
        <f t="shared" si="304"/>
        <v>3.6607461867803162</v>
      </c>
      <c r="D6731" s="3">
        <f t="shared" si="305"/>
        <v>8.0703880696806854E-2</v>
      </c>
    </row>
    <row r="6732" spans="1:4" x14ac:dyDescent="0.2">
      <c r="A6732" s="2">
        <v>67.36</v>
      </c>
      <c r="B6732" s="14">
        <f t="shared" si="303"/>
        <v>2.2039200862103009E-2</v>
      </c>
      <c r="C6732" s="3">
        <f t="shared" si="304"/>
        <v>3.6585923879866766</v>
      </c>
      <c r="D6732" s="3">
        <f t="shared" si="305"/>
        <v>8.0632452511399472E-2</v>
      </c>
    </row>
    <row r="6733" spans="1:4" x14ac:dyDescent="0.2">
      <c r="A6733" s="2">
        <v>67.37</v>
      </c>
      <c r="B6733" s="14">
        <f t="shared" si="303"/>
        <v>2.2032658613274587E-2</v>
      </c>
      <c r="C6733" s="3">
        <f t="shared" si="304"/>
        <v>3.6564401728834723</v>
      </c>
      <c r="D6733" s="3">
        <f t="shared" si="305"/>
        <v>8.0561098069004258E-2</v>
      </c>
    </row>
    <row r="6734" spans="1:4" x14ac:dyDescent="0.2">
      <c r="A6734" s="2">
        <v>67.38</v>
      </c>
      <c r="B6734" s="14">
        <f t="shared" si="303"/>
        <v>2.2026119277074555E-2</v>
      </c>
      <c r="C6734" s="3">
        <f t="shared" si="304"/>
        <v>3.6542895400735858</v>
      </c>
      <c r="D6734" s="3">
        <f t="shared" si="305"/>
        <v>8.0489817282626719E-2</v>
      </c>
    </row>
    <row r="6735" spans="1:4" x14ac:dyDescent="0.2">
      <c r="A6735" s="2">
        <v>67.39</v>
      </c>
      <c r="B6735" s="14">
        <f t="shared" si="303"/>
        <v>2.2019582851774216E-2</v>
      </c>
      <c r="C6735" s="3">
        <f t="shared" si="304"/>
        <v>3.6521404881613169</v>
      </c>
      <c r="D6735" s="3">
        <f t="shared" si="305"/>
        <v>8.0418610065387253E-2</v>
      </c>
    </row>
    <row r="6736" spans="1:4" x14ac:dyDescent="0.2">
      <c r="A6736" s="2">
        <v>67.400000000000006</v>
      </c>
      <c r="B6736" s="14">
        <f t="shared" si="303"/>
        <v>2.2013049335646163E-2</v>
      </c>
      <c r="C6736" s="3">
        <f t="shared" si="304"/>
        <v>3.6499930157524219</v>
      </c>
      <c r="D6736" s="3">
        <f t="shared" si="305"/>
        <v>8.0347476330521986E-2</v>
      </c>
    </row>
    <row r="6737" spans="1:4" x14ac:dyDescent="0.2">
      <c r="A6737" s="2">
        <v>67.41</v>
      </c>
      <c r="B6737" s="14">
        <f t="shared" si="303"/>
        <v>2.2006518726964248E-2</v>
      </c>
      <c r="C6737" s="3">
        <f t="shared" si="304"/>
        <v>3.6478471214540713</v>
      </c>
      <c r="D6737" s="3">
        <f t="shared" si="305"/>
        <v>8.0276415991381647E-2</v>
      </c>
    </row>
    <row r="6738" spans="1:4" x14ac:dyDescent="0.2">
      <c r="A6738" s="2">
        <v>67.42</v>
      </c>
      <c r="B6738" s="14">
        <f t="shared" si="303"/>
        <v>2.199999102400365E-2</v>
      </c>
      <c r="C6738" s="3">
        <f t="shared" si="304"/>
        <v>3.6457028038748827</v>
      </c>
      <c r="D6738" s="3">
        <f t="shared" si="305"/>
        <v>8.020542896143236E-2</v>
      </c>
    </row>
    <row r="6739" spans="1:4" x14ac:dyDescent="0.2">
      <c r="A6739" s="2">
        <v>67.430000000000007</v>
      </c>
      <c r="B6739" s="14">
        <f t="shared" si="303"/>
        <v>2.1993466225040784E-2</v>
      </c>
      <c r="C6739" s="3">
        <f t="shared" si="304"/>
        <v>3.6435600616248895</v>
      </c>
      <c r="D6739" s="3">
        <f t="shared" si="305"/>
        <v>8.0134515154254529E-2</v>
      </c>
    </row>
    <row r="6740" spans="1:4" x14ac:dyDescent="0.2">
      <c r="A6740" s="2">
        <v>67.44</v>
      </c>
      <c r="B6740" s="14">
        <f t="shared" si="303"/>
        <v>2.198694432835337E-2</v>
      </c>
      <c r="C6740" s="3">
        <f t="shared" si="304"/>
        <v>3.6414188933155822</v>
      </c>
      <c r="D6740" s="3">
        <f t="shared" si="305"/>
        <v>8.0063674483543845E-2</v>
      </c>
    </row>
    <row r="6741" spans="1:4" x14ac:dyDescent="0.2">
      <c r="A6741" s="2">
        <v>67.45</v>
      </c>
      <c r="B6741" s="14">
        <f t="shared" si="303"/>
        <v>2.1980425332220381E-2</v>
      </c>
      <c r="C6741" s="3">
        <f t="shared" si="304"/>
        <v>3.6392792975598471</v>
      </c>
      <c r="D6741" s="3">
        <f t="shared" si="305"/>
        <v>7.9992906863109656E-2</v>
      </c>
    </row>
    <row r="6742" spans="1:4" x14ac:dyDescent="0.2">
      <c r="A6742" s="2">
        <v>67.459999999999994</v>
      </c>
      <c r="B6742" s="14">
        <f t="shared" si="303"/>
        <v>2.1973909234922092E-2</v>
      </c>
      <c r="C6742" s="3">
        <f t="shared" si="304"/>
        <v>3.6371412729720185</v>
      </c>
      <c r="D6742" s="3">
        <f t="shared" si="305"/>
        <v>7.9922212206876134E-2</v>
      </c>
    </row>
    <row r="6743" spans="1:4" x14ac:dyDescent="0.2">
      <c r="A6743" s="2">
        <v>67.47</v>
      </c>
      <c r="B6743" s="14">
        <f t="shared" si="303"/>
        <v>2.196739603474003E-2</v>
      </c>
      <c r="C6743" s="3">
        <f t="shared" si="304"/>
        <v>3.6350048181678445</v>
      </c>
      <c r="D6743" s="3">
        <f t="shared" si="305"/>
        <v>7.9851590428881208E-2</v>
      </c>
    </row>
    <row r="6744" spans="1:4" x14ac:dyDescent="0.2">
      <c r="A6744" s="2">
        <v>67.48</v>
      </c>
      <c r="B6744" s="14">
        <f t="shared" si="303"/>
        <v>2.1960885729956997E-2</v>
      </c>
      <c r="C6744" s="3">
        <f t="shared" si="304"/>
        <v>3.6328699317644881</v>
      </c>
      <c r="D6744" s="3">
        <f t="shared" si="305"/>
        <v>7.9781041443276593E-2</v>
      </c>
    </row>
    <row r="6745" spans="1:4" x14ac:dyDescent="0.2">
      <c r="A6745" s="2">
        <v>67.489999999999995</v>
      </c>
      <c r="B6745" s="14">
        <f t="shared" si="303"/>
        <v>2.1954378318857073E-2</v>
      </c>
      <c r="C6745" s="3">
        <f t="shared" si="304"/>
        <v>3.6307366123805624</v>
      </c>
      <c r="D6745" s="3">
        <f t="shared" si="305"/>
        <v>7.9710565164328395E-2</v>
      </c>
    </row>
    <row r="6746" spans="1:4" x14ac:dyDescent="0.2">
      <c r="A6746" s="2">
        <v>67.5</v>
      </c>
      <c r="B6746" s="14">
        <f t="shared" si="303"/>
        <v>2.1947873799725647E-2</v>
      </c>
      <c r="C6746" s="3">
        <f t="shared" si="304"/>
        <v>3.6286048586360664</v>
      </c>
      <c r="D6746" s="3">
        <f t="shared" si="305"/>
        <v>7.9640161506415702E-2</v>
      </c>
    </row>
    <row r="6747" spans="1:4" x14ac:dyDescent="0.2">
      <c r="A6747" s="2">
        <v>67.510000000000005</v>
      </c>
      <c r="B6747" s="14">
        <f t="shared" si="303"/>
        <v>2.1941372170849301E-2</v>
      </c>
      <c r="C6747" s="3">
        <f t="shared" si="304"/>
        <v>3.6264746691524383</v>
      </c>
      <c r="D6747" s="3">
        <f t="shared" si="305"/>
        <v>7.9569830384031232E-2</v>
      </c>
    </row>
    <row r="6748" spans="1:4" x14ac:dyDescent="0.2">
      <c r="A6748" s="2">
        <v>67.52</v>
      </c>
      <c r="B6748" s="14">
        <f t="shared" si="303"/>
        <v>2.1934873430515929E-2</v>
      </c>
      <c r="C6748" s="3">
        <f t="shared" si="304"/>
        <v>3.6243460425525194</v>
      </c>
      <c r="D6748" s="3">
        <f t="shared" si="305"/>
        <v>7.9499571711780806E-2</v>
      </c>
    </row>
    <row r="6749" spans="1:4" x14ac:dyDescent="0.2">
      <c r="A6749" s="2">
        <v>67.53</v>
      </c>
      <c r="B6749" s="14">
        <f t="shared" si="303"/>
        <v>2.1928377577014709E-2</v>
      </c>
      <c r="C6749" s="3">
        <f t="shared" si="304"/>
        <v>3.6222189774605642</v>
      </c>
      <c r="D6749" s="3">
        <f t="shared" si="305"/>
        <v>7.9429385404383379E-2</v>
      </c>
    </row>
    <row r="6750" spans="1:4" x14ac:dyDescent="0.2">
      <c r="A6750" s="2">
        <v>67.540000000000006</v>
      </c>
      <c r="B6750" s="14">
        <f t="shared" si="303"/>
        <v>2.1921884608636043E-2</v>
      </c>
      <c r="C6750" s="3">
        <f t="shared" si="304"/>
        <v>3.620093472502262</v>
      </c>
      <c r="D6750" s="3">
        <f t="shared" si="305"/>
        <v>7.9359271376671148E-2</v>
      </c>
    </row>
    <row r="6751" spans="1:4" x14ac:dyDescent="0.2">
      <c r="A6751" s="2">
        <v>67.55</v>
      </c>
      <c r="B6751" s="14">
        <f t="shared" si="303"/>
        <v>2.1915394523671635E-2</v>
      </c>
      <c r="C6751" s="3">
        <f t="shared" si="304"/>
        <v>3.6179695263046985</v>
      </c>
      <c r="D6751" s="3">
        <f t="shared" si="305"/>
        <v>7.9289229543588843E-2</v>
      </c>
    </row>
    <row r="6752" spans="1:4" x14ac:dyDescent="0.2">
      <c r="A6752" s="2">
        <v>67.56</v>
      </c>
      <c r="B6752" s="14">
        <f t="shared" si="303"/>
        <v>2.1908907320414426E-2</v>
      </c>
      <c r="C6752" s="3">
        <f t="shared" si="304"/>
        <v>3.6158471374963468</v>
      </c>
      <c r="D6752" s="3">
        <f t="shared" si="305"/>
        <v>7.9219259820193261E-2</v>
      </c>
    </row>
    <row r="6753" spans="1:4" x14ac:dyDescent="0.2">
      <c r="A6753" s="2">
        <v>67.569999999999993</v>
      </c>
      <c r="B6753" s="14">
        <f t="shared" si="303"/>
        <v>2.1902422997158666E-2</v>
      </c>
      <c r="C6753" s="3">
        <f t="shared" si="304"/>
        <v>3.6137263047071229</v>
      </c>
      <c r="D6753" s="3">
        <f t="shared" si="305"/>
        <v>7.9149362121654493E-2</v>
      </c>
    </row>
    <row r="6754" spans="1:4" x14ac:dyDescent="0.2">
      <c r="A6754" s="2">
        <v>67.58</v>
      </c>
      <c r="B6754" s="14">
        <f t="shared" si="303"/>
        <v>2.1895941552199791E-2</v>
      </c>
      <c r="C6754" s="3">
        <f t="shared" si="304"/>
        <v>3.6116070265683331</v>
      </c>
      <c r="D6754" s="3">
        <f t="shared" si="305"/>
        <v>7.9079536363254307E-2</v>
      </c>
    </row>
    <row r="6755" spans="1:4" x14ac:dyDescent="0.2">
      <c r="A6755" s="2">
        <v>67.59</v>
      </c>
      <c r="B6755" s="14">
        <f t="shared" si="303"/>
        <v>2.1889462983834554E-2</v>
      </c>
      <c r="C6755" s="3">
        <f t="shared" si="304"/>
        <v>3.609489301712685</v>
      </c>
      <c r="D6755" s="3">
        <f t="shared" si="305"/>
        <v>7.9009782460386646E-2</v>
      </c>
    </row>
    <row r="6756" spans="1:4" x14ac:dyDescent="0.2">
      <c r="A6756" s="2">
        <v>67.599999999999994</v>
      </c>
      <c r="B6756" s="14">
        <f t="shared" ref="B6756:B6819" si="306">10^(2-2*LOG(A6756))</f>
        <v>2.1882987290360974E-2</v>
      </c>
      <c r="C6756" s="3">
        <f t="shared" si="304"/>
        <v>3.6073731287742916</v>
      </c>
      <c r="D6756" s="3">
        <f t="shared" si="305"/>
        <v>7.8940100328557528E-2</v>
      </c>
    </row>
    <row r="6757" spans="1:4" x14ac:dyDescent="0.2">
      <c r="A6757" s="2">
        <v>67.61</v>
      </c>
      <c r="B6757" s="14">
        <f t="shared" si="306"/>
        <v>2.1876514470078292E-2</v>
      </c>
      <c r="C6757" s="3">
        <f t="shared" si="304"/>
        <v>3.6052585063886693</v>
      </c>
      <c r="D6757" s="3">
        <f t="shared" si="305"/>
        <v>7.8870489883384576E-2</v>
      </c>
    </row>
    <row r="6758" spans="1:4" x14ac:dyDescent="0.2">
      <c r="A6758" s="2">
        <v>67.62</v>
      </c>
      <c r="B6758" s="14">
        <f t="shared" si="306"/>
        <v>2.1870044521287029E-2</v>
      </c>
      <c r="C6758" s="3">
        <f t="shared" si="304"/>
        <v>3.6031454331927422</v>
      </c>
      <c r="D6758" s="3">
        <f t="shared" si="305"/>
        <v>7.8800951040597311E-2</v>
      </c>
    </row>
    <row r="6759" spans="1:4" x14ac:dyDescent="0.2">
      <c r="A6759" s="2">
        <v>67.63</v>
      </c>
      <c r="B6759" s="14">
        <f t="shared" si="306"/>
        <v>2.1863577442288958E-2</v>
      </c>
      <c r="C6759" s="3">
        <f t="shared" si="304"/>
        <v>3.6010339078248204</v>
      </c>
      <c r="D6759" s="3">
        <f t="shared" si="305"/>
        <v>7.8731483716036402E-2</v>
      </c>
    </row>
    <row r="6760" spans="1:4" x14ac:dyDescent="0.2">
      <c r="A6760" s="2">
        <v>67.64</v>
      </c>
      <c r="B6760" s="14">
        <f t="shared" si="306"/>
        <v>2.1857113231387084E-2</v>
      </c>
      <c r="C6760" s="3">
        <f t="shared" si="304"/>
        <v>3.5989239289245951</v>
      </c>
      <c r="D6760" s="3">
        <f t="shared" si="305"/>
        <v>7.8662087825653357E-2</v>
      </c>
    </row>
    <row r="6761" spans="1:4" x14ac:dyDescent="0.2">
      <c r="A6761" s="2">
        <v>67.650000000000006</v>
      </c>
      <c r="B6761" s="14">
        <f t="shared" si="306"/>
        <v>2.1850651886885727E-2</v>
      </c>
      <c r="C6761" s="3">
        <f t="shared" si="304"/>
        <v>3.5968154951331881</v>
      </c>
      <c r="D6761" s="3">
        <f t="shared" si="305"/>
        <v>7.8592763285511819E-2</v>
      </c>
    </row>
    <row r="6762" spans="1:4" x14ac:dyDescent="0.2">
      <c r="A6762" s="2">
        <v>67.66</v>
      </c>
      <c r="B6762" s="14">
        <f t="shared" si="306"/>
        <v>2.1844193407090394E-2</v>
      </c>
      <c r="C6762" s="3">
        <f t="shared" si="304"/>
        <v>3.5947086050930857</v>
      </c>
      <c r="D6762" s="3">
        <f t="shared" si="305"/>
        <v>7.8523510011785494E-2</v>
      </c>
    </row>
    <row r="6763" spans="1:4" x14ac:dyDescent="0.2">
      <c r="A6763" s="2">
        <v>67.67</v>
      </c>
      <c r="B6763" s="14">
        <f t="shared" si="306"/>
        <v>2.1837737790307867E-2</v>
      </c>
      <c r="C6763" s="3">
        <f t="shared" si="304"/>
        <v>3.5926032574481774</v>
      </c>
      <c r="D6763" s="3">
        <f t="shared" si="305"/>
        <v>7.8454327920759209E-2</v>
      </c>
    </row>
    <row r="6764" spans="1:4" x14ac:dyDescent="0.2">
      <c r="A6764" s="2">
        <v>67.680000000000007</v>
      </c>
      <c r="B6764" s="14">
        <f t="shared" si="306"/>
        <v>2.1831285034846215E-2</v>
      </c>
      <c r="C6764" s="3">
        <f t="shared" si="304"/>
        <v>3.5904994508437382</v>
      </c>
      <c r="D6764" s="3">
        <f t="shared" si="305"/>
        <v>7.8385216928828452E-2</v>
      </c>
    </row>
    <row r="6765" spans="1:4" x14ac:dyDescent="0.2">
      <c r="A6765" s="2">
        <v>67.69</v>
      </c>
      <c r="B6765" s="14">
        <f t="shared" si="306"/>
        <v>2.1824835139014696E-2</v>
      </c>
      <c r="C6765" s="3">
        <f t="shared" si="304"/>
        <v>3.5883971839264346</v>
      </c>
      <c r="D6765" s="3">
        <f t="shared" si="305"/>
        <v>7.8316176952499025E-2</v>
      </c>
    </row>
    <row r="6766" spans="1:4" x14ac:dyDescent="0.2">
      <c r="A6766" s="2">
        <v>67.7</v>
      </c>
      <c r="B6766" s="14">
        <f t="shared" si="306"/>
        <v>2.1818388101123864E-2</v>
      </c>
      <c r="C6766" s="3">
        <f t="shared" si="304"/>
        <v>3.5862964553443115</v>
      </c>
      <c r="D6766" s="3">
        <f t="shared" si="305"/>
        <v>7.8247207908387018E-2</v>
      </c>
    </row>
    <row r="6767" spans="1:4" x14ac:dyDescent="0.2">
      <c r="A6767" s="2">
        <v>67.709999999999994</v>
      </c>
      <c r="B6767" s="14">
        <f t="shared" si="306"/>
        <v>2.1811943919485467E-2</v>
      </c>
      <c r="C6767" s="3">
        <f t="shared" si="304"/>
        <v>3.5841972637468249</v>
      </c>
      <c r="D6767" s="3">
        <f t="shared" si="305"/>
        <v>7.8178309713219013E-2</v>
      </c>
    </row>
    <row r="6768" spans="1:4" x14ac:dyDescent="0.2">
      <c r="A6768" s="2">
        <v>67.72</v>
      </c>
      <c r="B6768" s="14">
        <f t="shared" si="306"/>
        <v>2.1805502592412596E-2</v>
      </c>
      <c r="C6768" s="3">
        <f t="shared" si="304"/>
        <v>3.5820996077847669</v>
      </c>
      <c r="D6768" s="3">
        <f t="shared" si="305"/>
        <v>7.8109482283830869E-2</v>
      </c>
    </row>
    <row r="6769" spans="1:4" x14ac:dyDescent="0.2">
      <c r="A6769" s="2">
        <v>67.73</v>
      </c>
      <c r="B6769" s="14">
        <f t="shared" si="306"/>
        <v>2.1799064118219465E-2</v>
      </c>
      <c r="C6769" s="3">
        <f t="shared" si="304"/>
        <v>3.5800034861103476</v>
      </c>
      <c r="D6769" s="3">
        <f t="shared" si="305"/>
        <v>7.8040725537168676E-2</v>
      </c>
    </row>
    <row r="6770" spans="1:4" x14ac:dyDescent="0.2">
      <c r="A6770" s="2">
        <v>67.739999999999995</v>
      </c>
      <c r="B6770" s="14">
        <f t="shared" si="306"/>
        <v>2.1792628495221601E-2</v>
      </c>
      <c r="C6770" s="3">
        <f t="shared" si="304"/>
        <v>3.5779088973771493</v>
      </c>
      <c r="D6770" s="3">
        <f t="shared" si="305"/>
        <v>7.797203939028817E-2</v>
      </c>
    </row>
    <row r="6771" spans="1:4" x14ac:dyDescent="0.2">
      <c r="A6771" s="2">
        <v>67.75</v>
      </c>
      <c r="B6771" s="14">
        <f t="shared" si="306"/>
        <v>2.1786195721735804E-2</v>
      </c>
      <c r="C6771" s="3">
        <f t="shared" si="304"/>
        <v>3.5758158402401299</v>
      </c>
      <c r="D6771" s="3">
        <f t="shared" si="305"/>
        <v>7.790342376035464E-2</v>
      </c>
    </row>
    <row r="6772" spans="1:4" x14ac:dyDescent="0.2">
      <c r="A6772" s="2">
        <v>67.760000000000005</v>
      </c>
      <c r="B6772" s="14">
        <f t="shared" si="306"/>
        <v>2.1779765796080052E-2</v>
      </c>
      <c r="C6772" s="3">
        <f t="shared" si="304"/>
        <v>3.5737243133556178</v>
      </c>
      <c r="D6772" s="3">
        <f t="shared" si="305"/>
        <v>7.7834878564642357E-2</v>
      </c>
    </row>
    <row r="6773" spans="1:4" x14ac:dyDescent="0.2">
      <c r="A6773" s="2">
        <v>67.77</v>
      </c>
      <c r="B6773" s="14">
        <f t="shared" si="306"/>
        <v>2.1773338716573602E-2</v>
      </c>
      <c r="C6773" s="3">
        <f t="shared" si="304"/>
        <v>3.5716343153813419</v>
      </c>
      <c r="D6773" s="3">
        <f t="shared" si="305"/>
        <v>7.7766403720535421E-2</v>
      </c>
    </row>
    <row r="6774" spans="1:4" x14ac:dyDescent="0.2">
      <c r="A6774" s="2">
        <v>67.78</v>
      </c>
      <c r="B6774" s="14">
        <f t="shared" si="306"/>
        <v>2.1766914481536889E-2</v>
      </c>
      <c r="C6774" s="3">
        <f t="shared" si="304"/>
        <v>3.5695458449763513</v>
      </c>
      <c r="D6774" s="3">
        <f t="shared" si="305"/>
        <v>7.7697999145525568E-2</v>
      </c>
    </row>
    <row r="6775" spans="1:4" x14ac:dyDescent="0.2">
      <c r="A6775" s="2">
        <v>67.790000000000006</v>
      </c>
      <c r="B6775" s="14">
        <f t="shared" si="306"/>
        <v>2.1760493089291726E-2</v>
      </c>
      <c r="C6775" s="3">
        <f t="shared" si="304"/>
        <v>3.5674589008011321</v>
      </c>
      <c r="D6775" s="3">
        <f t="shared" si="305"/>
        <v>7.7629664757215291E-2</v>
      </c>
    </row>
    <row r="6776" spans="1:4" x14ac:dyDescent="0.2">
      <c r="A6776" s="2">
        <v>67.8</v>
      </c>
      <c r="B6776" s="14">
        <f t="shared" si="306"/>
        <v>2.175407453816099E-2</v>
      </c>
      <c r="C6776" s="3">
        <f t="shared" si="304"/>
        <v>3.5653734815175016</v>
      </c>
      <c r="D6776" s="3">
        <f t="shared" si="305"/>
        <v>7.7561400473314279E-2</v>
      </c>
    </row>
    <row r="6777" spans="1:4" x14ac:dyDescent="0.2">
      <c r="A6777" s="2">
        <v>67.81</v>
      </c>
      <c r="B6777" s="14">
        <f t="shared" si="306"/>
        <v>2.1747658826468914E-2</v>
      </c>
      <c r="C6777" s="3">
        <f t="shared" si="304"/>
        <v>3.5632895857886435</v>
      </c>
      <c r="D6777" s="3">
        <f t="shared" si="305"/>
        <v>7.7493206211641158E-2</v>
      </c>
    </row>
    <row r="6778" spans="1:4" x14ac:dyDescent="0.2">
      <c r="A6778" s="2">
        <v>67.819999999999993</v>
      </c>
      <c r="B6778" s="14">
        <f t="shared" si="306"/>
        <v>2.1741245952540938E-2</v>
      </c>
      <c r="C6778" s="3">
        <f t="shared" si="304"/>
        <v>3.5612072122791267</v>
      </c>
      <c r="D6778" s="3">
        <f t="shared" si="305"/>
        <v>7.7425081890123162E-2</v>
      </c>
    </row>
    <row r="6779" spans="1:4" x14ac:dyDescent="0.2">
      <c r="A6779" s="2">
        <v>67.83</v>
      </c>
      <c r="B6779" s="14">
        <f t="shared" si="306"/>
        <v>2.1734835914703723E-2</v>
      </c>
      <c r="C6779" s="3">
        <f t="shared" si="304"/>
        <v>3.5591263596548837</v>
      </c>
      <c r="D6779" s="3">
        <f t="shared" si="305"/>
        <v>7.7357027426795691E-2</v>
      </c>
    </row>
    <row r="6780" spans="1:4" x14ac:dyDescent="0.2">
      <c r="A6780" s="2">
        <v>67.84</v>
      </c>
      <c r="B6780" s="14">
        <f t="shared" si="306"/>
        <v>2.1728428711285143E-2</v>
      </c>
      <c r="C6780" s="3">
        <f t="shared" si="304"/>
        <v>3.5570470265831782</v>
      </c>
      <c r="D6780" s="3">
        <f t="shared" si="305"/>
        <v>7.7289042739801375E-2</v>
      </c>
    </row>
    <row r="6781" spans="1:4" x14ac:dyDescent="0.2">
      <c r="A6781" s="2">
        <v>67.849999999999994</v>
      </c>
      <c r="B6781" s="14">
        <f t="shared" si="306"/>
        <v>2.1722024340614366E-2</v>
      </c>
      <c r="C6781" s="3">
        <f t="shared" si="304"/>
        <v>3.5549692117326903</v>
      </c>
      <c r="D6781" s="3">
        <f t="shared" si="305"/>
        <v>7.7221127747392163E-2</v>
      </c>
    </row>
    <row r="6782" spans="1:4" x14ac:dyDescent="0.2">
      <c r="A6782" s="2">
        <v>67.86</v>
      </c>
      <c r="B6782" s="14">
        <f t="shared" si="306"/>
        <v>2.1715622801021749E-2</v>
      </c>
      <c r="C6782" s="3">
        <f t="shared" si="304"/>
        <v>3.5528929137734271</v>
      </c>
      <c r="D6782" s="3">
        <f t="shared" si="305"/>
        <v>7.7153282367926831E-2</v>
      </c>
    </row>
    <row r="6783" spans="1:4" x14ac:dyDescent="0.2">
      <c r="A6783" s="2">
        <v>67.87</v>
      </c>
      <c r="B6783" s="14">
        <f t="shared" si="306"/>
        <v>2.1709224090838853E-2</v>
      </c>
      <c r="C6783" s="3">
        <f t="shared" si="304"/>
        <v>3.5508181313767442</v>
      </c>
      <c r="D6783" s="3">
        <f t="shared" si="305"/>
        <v>7.7085506519871408E-2</v>
      </c>
    </row>
    <row r="6784" spans="1:4" x14ac:dyDescent="0.2">
      <c r="A6784" s="2">
        <v>67.88</v>
      </c>
      <c r="B6784" s="14">
        <f t="shared" si="306"/>
        <v>2.1702828208398542E-2</v>
      </c>
      <c r="C6784" s="3">
        <f t="shared" si="304"/>
        <v>3.5487448632153926</v>
      </c>
      <c r="D6784" s="3">
        <f t="shared" si="305"/>
        <v>7.7017800121800442E-2</v>
      </c>
    </row>
    <row r="6785" spans="1:4" x14ac:dyDescent="0.2">
      <c r="A6785" s="2">
        <v>67.89</v>
      </c>
      <c r="B6785" s="14">
        <f t="shared" si="306"/>
        <v>2.1696435152034843E-2</v>
      </c>
      <c r="C6785" s="3">
        <f t="shared" si="304"/>
        <v>3.5466731079634428</v>
      </c>
      <c r="D6785" s="3">
        <f t="shared" si="305"/>
        <v>7.6950163092394705E-2</v>
      </c>
    </row>
    <row r="6786" spans="1:4" x14ac:dyDescent="0.2">
      <c r="A6786" s="2">
        <v>67.900000000000006</v>
      </c>
      <c r="B6786" s="14">
        <f t="shared" si="306"/>
        <v>2.1690044920083022E-2</v>
      </c>
      <c r="C6786" s="3">
        <f t="shared" si="304"/>
        <v>3.5446028642963374</v>
      </c>
      <c r="D6786" s="3">
        <f t="shared" si="305"/>
        <v>7.6882595350442506E-2</v>
      </c>
    </row>
    <row r="6787" spans="1:4" x14ac:dyDescent="0.2">
      <c r="A6787" s="2">
        <v>67.91</v>
      </c>
      <c r="B6787" s="14">
        <f t="shared" si="306"/>
        <v>2.1683657510879615E-2</v>
      </c>
      <c r="C6787" s="3">
        <f t="shared" si="304"/>
        <v>3.5425341308908682</v>
      </c>
      <c r="D6787" s="3">
        <f t="shared" si="305"/>
        <v>7.6815096814839168E-2</v>
      </c>
    </row>
    <row r="6788" spans="1:4" x14ac:dyDescent="0.2">
      <c r="A6788" s="2">
        <v>67.92</v>
      </c>
      <c r="B6788" s="14">
        <f t="shared" si="306"/>
        <v>2.1677272922762295E-2</v>
      </c>
      <c r="C6788" s="3">
        <f t="shared" si="304"/>
        <v>3.5404669064251792</v>
      </c>
      <c r="D6788" s="3">
        <f t="shared" si="305"/>
        <v>7.6747667404586523E-2</v>
      </c>
    </row>
    <row r="6789" spans="1:4" x14ac:dyDescent="0.2">
      <c r="A6789" s="2">
        <v>67.930000000000007</v>
      </c>
      <c r="B6789" s="14">
        <f t="shared" si="306"/>
        <v>2.1670891154070084E-2</v>
      </c>
      <c r="C6789" s="3">
        <f t="shared" si="304"/>
        <v>3.5384011895787575</v>
      </c>
      <c r="D6789" s="3">
        <f t="shared" si="305"/>
        <v>7.6680307038793361E-2</v>
      </c>
    </row>
    <row r="6790" spans="1:4" x14ac:dyDescent="0.2">
      <c r="A6790" s="2">
        <v>67.94</v>
      </c>
      <c r="B6790" s="14">
        <f t="shared" si="306"/>
        <v>2.16645122031431E-2</v>
      </c>
      <c r="C6790" s="3">
        <f t="shared" ref="C6790:C6853" si="307">374200000/(A6790^5*(EXP(14380/(A6790*3000))-1))</f>
        <v>3.536336979032463</v>
      </c>
      <c r="D6790" s="3">
        <f t="shared" ref="D6790:D6853" si="308">B6790*C6790</f>
        <v>7.6613015636674997E-2</v>
      </c>
    </row>
    <row r="6791" spans="1:4" x14ac:dyDescent="0.2">
      <c r="A6791" s="2">
        <v>67.95</v>
      </c>
      <c r="B6791" s="14">
        <f t="shared" si="306"/>
        <v>2.1658136068322734E-2</v>
      </c>
      <c r="C6791" s="3">
        <f t="shared" si="307"/>
        <v>3.5342742734684571</v>
      </c>
      <c r="D6791" s="3">
        <f t="shared" si="308"/>
        <v>7.6545793117552316E-2</v>
      </c>
    </row>
    <row r="6792" spans="1:4" x14ac:dyDescent="0.2">
      <c r="A6792" s="2">
        <v>67.959999999999994</v>
      </c>
      <c r="B6792" s="14">
        <f t="shared" si="306"/>
        <v>2.165176274795164E-2</v>
      </c>
      <c r="C6792" s="3">
        <f t="shared" si="307"/>
        <v>3.5322130715702911</v>
      </c>
      <c r="D6792" s="3">
        <f t="shared" si="308"/>
        <v>7.6478639400853463E-2</v>
      </c>
    </row>
    <row r="6793" spans="1:4" x14ac:dyDescent="0.2">
      <c r="A6793" s="2">
        <v>67.97</v>
      </c>
      <c r="B6793" s="14">
        <f t="shared" si="306"/>
        <v>2.1645392240373637E-2</v>
      </c>
      <c r="C6793" s="3">
        <f t="shared" si="307"/>
        <v>3.5301533720228209</v>
      </c>
      <c r="D6793" s="3">
        <f t="shared" si="308"/>
        <v>7.6411554406111595E-2</v>
      </c>
    </row>
    <row r="6794" spans="1:4" x14ac:dyDescent="0.2">
      <c r="A6794" s="2">
        <v>67.98</v>
      </c>
      <c r="B6794" s="14">
        <f t="shared" si="306"/>
        <v>2.1639024543933735E-2</v>
      </c>
      <c r="C6794" s="3">
        <f t="shared" si="307"/>
        <v>3.5280951735122836</v>
      </c>
      <c r="D6794" s="3">
        <f t="shared" si="308"/>
        <v>7.6344538052966454E-2</v>
      </c>
    </row>
    <row r="6795" spans="1:4" x14ac:dyDescent="0.2">
      <c r="A6795" s="2">
        <v>67.989999999999995</v>
      </c>
      <c r="B6795" s="14">
        <f t="shared" si="306"/>
        <v>2.1632659656978276E-2</v>
      </c>
      <c r="C6795" s="3">
        <f t="shared" si="307"/>
        <v>3.526038474726223</v>
      </c>
      <c r="D6795" s="3">
        <f t="shared" si="308"/>
        <v>7.6277590261163181E-2</v>
      </c>
    </row>
    <row r="6796" spans="1:4" x14ac:dyDescent="0.2">
      <c r="A6796" s="2">
        <v>68</v>
      </c>
      <c r="B6796" s="14">
        <f t="shared" si="306"/>
        <v>2.1626297577854659E-2</v>
      </c>
      <c r="C6796" s="3">
        <f t="shared" si="307"/>
        <v>3.5239832743535389</v>
      </c>
      <c r="D6796" s="3">
        <f t="shared" si="308"/>
        <v>7.6210710950552263E-2</v>
      </c>
    </row>
    <row r="6797" spans="1:4" x14ac:dyDescent="0.2">
      <c r="A6797" s="2">
        <v>68.010000000000005</v>
      </c>
      <c r="B6797" s="14">
        <f t="shared" si="306"/>
        <v>2.1619938304911657E-2</v>
      </c>
      <c r="C6797" s="3">
        <f t="shared" si="307"/>
        <v>3.521929571084454</v>
      </c>
      <c r="D6797" s="3">
        <f t="shared" si="308"/>
        <v>7.6143900041089868E-2</v>
      </c>
    </row>
    <row r="6798" spans="1:4" x14ac:dyDescent="0.2">
      <c r="A6798" s="2">
        <v>68.02</v>
      </c>
      <c r="B6798" s="14">
        <f t="shared" si="306"/>
        <v>2.1613581836499141E-2</v>
      </c>
      <c r="C6798" s="3">
        <f t="shared" si="307"/>
        <v>3.5198773636105578</v>
      </c>
      <c r="D6798" s="3">
        <f t="shared" si="308"/>
        <v>7.6077157452837635E-2</v>
      </c>
    </row>
    <row r="6799" spans="1:4" x14ac:dyDescent="0.2">
      <c r="A6799" s="2">
        <v>68.03</v>
      </c>
      <c r="B6799" s="14">
        <f t="shared" si="306"/>
        <v>2.1607228170968221E-2</v>
      </c>
      <c r="C6799" s="3">
        <f t="shared" si="307"/>
        <v>3.5178266506247371</v>
      </c>
      <c r="D6799" s="3">
        <f t="shared" si="308"/>
        <v>7.6010483105961604E-2</v>
      </c>
    </row>
    <row r="6800" spans="1:4" x14ac:dyDescent="0.2">
      <c r="A6800" s="2">
        <v>68.040000000000006</v>
      </c>
      <c r="B6800" s="14">
        <f t="shared" si="306"/>
        <v>2.1600877306671259E-2</v>
      </c>
      <c r="C6800" s="3">
        <f t="shared" si="307"/>
        <v>3.5157774308212169</v>
      </c>
      <c r="D6800" s="3">
        <f t="shared" si="308"/>
        <v>7.5943876920733011E-2</v>
      </c>
    </row>
    <row r="6801" spans="1:4" x14ac:dyDescent="0.2">
      <c r="A6801" s="2">
        <v>68.05</v>
      </c>
      <c r="B6801" s="14">
        <f t="shared" si="306"/>
        <v>2.1594529241961851E-2</v>
      </c>
      <c r="C6801" s="3">
        <f t="shared" si="307"/>
        <v>3.5137297028955792</v>
      </c>
      <c r="D6801" s="3">
        <f t="shared" si="308"/>
        <v>7.5877338817528506E-2</v>
      </c>
    </row>
    <row r="6802" spans="1:4" x14ac:dyDescent="0.2">
      <c r="A6802" s="2">
        <v>68.06</v>
      </c>
      <c r="B6802" s="14">
        <f t="shared" si="306"/>
        <v>2.1588183975194644E-2</v>
      </c>
      <c r="C6802" s="3">
        <f t="shared" si="307"/>
        <v>3.5116834655447122</v>
      </c>
      <c r="D6802" s="3">
        <f t="shared" si="308"/>
        <v>7.581086871682835E-2</v>
      </c>
    </row>
    <row r="6803" spans="1:4" x14ac:dyDescent="0.2">
      <c r="A6803" s="2">
        <v>68.069999999999993</v>
      </c>
      <c r="B6803" s="14">
        <f t="shared" si="306"/>
        <v>2.1581841504725696E-2</v>
      </c>
      <c r="C6803" s="3">
        <f t="shared" si="307"/>
        <v>3.5096387174668364</v>
      </c>
      <c r="D6803" s="3">
        <f t="shared" si="308"/>
        <v>7.5744466539218028E-2</v>
      </c>
    </row>
    <row r="6804" spans="1:4" x14ac:dyDescent="0.2">
      <c r="A6804" s="2">
        <v>68.08</v>
      </c>
      <c r="B6804" s="14">
        <f t="shared" si="306"/>
        <v>2.1575501828912144E-2</v>
      </c>
      <c r="C6804" s="3">
        <f t="shared" si="307"/>
        <v>3.5075954573615049</v>
      </c>
      <c r="D6804" s="3">
        <f t="shared" si="308"/>
        <v>7.5678132205387078E-2</v>
      </c>
    </row>
    <row r="6805" spans="1:4" x14ac:dyDescent="0.2">
      <c r="A6805" s="2">
        <v>68.09</v>
      </c>
      <c r="B6805" s="14">
        <f t="shared" si="306"/>
        <v>2.1569164946112343E-2</v>
      </c>
      <c r="C6805" s="3">
        <f t="shared" si="307"/>
        <v>3.5055536839295782</v>
      </c>
      <c r="D6805" s="3">
        <f t="shared" si="308"/>
        <v>7.5611865636128844E-2</v>
      </c>
    </row>
    <row r="6806" spans="1:4" x14ac:dyDescent="0.2">
      <c r="A6806" s="2">
        <v>68.099999999999994</v>
      </c>
      <c r="B6806" s="14">
        <f t="shared" si="306"/>
        <v>2.1562830854685921E-2</v>
      </c>
      <c r="C6806" s="3">
        <f t="shared" si="307"/>
        <v>3.5035133958732585</v>
      </c>
      <c r="D6806" s="3">
        <f t="shared" si="308"/>
        <v>7.5545666752341353E-2</v>
      </c>
    </row>
    <row r="6807" spans="1:4" x14ac:dyDescent="0.2">
      <c r="A6807" s="2">
        <v>68.11</v>
      </c>
      <c r="B6807" s="14">
        <f t="shared" si="306"/>
        <v>2.1556499552993637E-2</v>
      </c>
      <c r="C6807" s="3">
        <f t="shared" si="307"/>
        <v>3.5014745918960695</v>
      </c>
      <c r="D6807" s="3">
        <f t="shared" si="308"/>
        <v>7.5479535475026199E-2</v>
      </c>
    </row>
    <row r="6808" spans="1:4" x14ac:dyDescent="0.2">
      <c r="A6808" s="2">
        <v>68.12</v>
      </c>
      <c r="B6808" s="14">
        <f t="shared" si="306"/>
        <v>2.1550171039397492E-2</v>
      </c>
      <c r="C6808" s="3">
        <f t="shared" si="307"/>
        <v>3.4994372707028347</v>
      </c>
      <c r="D6808" s="3">
        <f t="shared" si="308"/>
        <v>7.5413471725288436E-2</v>
      </c>
    </row>
    <row r="6809" spans="1:4" x14ac:dyDescent="0.2">
      <c r="A6809" s="2">
        <v>68.13</v>
      </c>
      <c r="B6809" s="14">
        <f t="shared" si="306"/>
        <v>2.1543845312260682E-2</v>
      </c>
      <c r="C6809" s="3">
        <f t="shared" si="307"/>
        <v>3.4974014309997234</v>
      </c>
      <c r="D6809" s="3">
        <f t="shared" si="308"/>
        <v>7.5347475424337187E-2</v>
      </c>
    </row>
    <row r="6810" spans="1:4" x14ac:dyDescent="0.2">
      <c r="A6810" s="2">
        <v>68.14</v>
      </c>
      <c r="B6810" s="14">
        <f t="shared" si="306"/>
        <v>2.1537522369947611E-2</v>
      </c>
      <c r="C6810" s="3">
        <f t="shared" si="307"/>
        <v>3.4953670714941967</v>
      </c>
      <c r="D6810" s="3">
        <f t="shared" si="308"/>
        <v>7.5281546493484536E-2</v>
      </c>
    </row>
    <row r="6811" spans="1:4" x14ac:dyDescent="0.2">
      <c r="A6811" s="2">
        <v>68.150000000000006</v>
      </c>
      <c r="B6811" s="14">
        <f t="shared" si="306"/>
        <v>2.1531202210823837E-2</v>
      </c>
      <c r="C6811" s="3">
        <f t="shared" si="307"/>
        <v>3.4933341908950513</v>
      </c>
      <c r="D6811" s="3">
        <f t="shared" si="308"/>
        <v>7.5215684854146023E-2</v>
      </c>
    </row>
    <row r="6812" spans="1:4" x14ac:dyDescent="0.2">
      <c r="A6812" s="2">
        <v>68.16</v>
      </c>
      <c r="B6812" s="14">
        <f t="shared" si="306"/>
        <v>2.152488483325618E-2</v>
      </c>
      <c r="C6812" s="3">
        <f t="shared" si="307"/>
        <v>3.4913027879123821</v>
      </c>
      <c r="D6812" s="3">
        <f t="shared" si="308"/>
        <v>7.514989042784026E-2</v>
      </c>
    </row>
    <row r="6813" spans="1:4" x14ac:dyDescent="0.2">
      <c r="A6813" s="2">
        <v>68.17</v>
      </c>
      <c r="B6813" s="14">
        <f t="shared" si="306"/>
        <v>2.1518570235612627E-2</v>
      </c>
      <c r="C6813" s="3">
        <f t="shared" si="307"/>
        <v>3.4892728612576018</v>
      </c>
      <c r="D6813" s="3">
        <f t="shared" si="308"/>
        <v>7.5084163136188736E-2</v>
      </c>
    </row>
    <row r="6814" spans="1:4" x14ac:dyDescent="0.2">
      <c r="A6814" s="2">
        <v>68.180000000000007</v>
      </c>
      <c r="B6814" s="14">
        <f t="shared" si="306"/>
        <v>2.1512258416262357E-2</v>
      </c>
      <c r="C6814" s="3">
        <f t="shared" si="307"/>
        <v>3.4872444096434365</v>
      </c>
      <c r="D6814" s="3">
        <f t="shared" si="308"/>
        <v>7.501850290091587E-2</v>
      </c>
    </row>
    <row r="6815" spans="1:4" x14ac:dyDescent="0.2">
      <c r="A6815" s="2">
        <v>68.19</v>
      </c>
      <c r="B6815" s="14">
        <f t="shared" si="306"/>
        <v>2.1505949373575771E-2</v>
      </c>
      <c r="C6815" s="3">
        <f t="shared" si="307"/>
        <v>3.4852174317839206</v>
      </c>
      <c r="D6815" s="3">
        <f t="shared" si="308"/>
        <v>7.4952909643848764E-2</v>
      </c>
    </row>
    <row r="6816" spans="1:4" x14ac:dyDescent="0.2">
      <c r="A6816" s="2">
        <v>68.2</v>
      </c>
      <c r="B6816" s="14">
        <f t="shared" si="306"/>
        <v>2.1499643105924421E-2</v>
      </c>
      <c r="C6816" s="3">
        <f t="shared" si="307"/>
        <v>3.4831919263944005</v>
      </c>
      <c r="D6816" s="3">
        <f t="shared" si="308"/>
        <v>7.4887383286916978E-2</v>
      </c>
    </row>
    <row r="6817" spans="1:4" x14ac:dyDescent="0.2">
      <c r="A6817" s="2">
        <v>68.209999999999994</v>
      </c>
      <c r="B6817" s="14">
        <f t="shared" si="306"/>
        <v>2.1493339611681123E-2</v>
      </c>
      <c r="C6817" s="3">
        <f t="shared" si="307"/>
        <v>3.4811678921915239</v>
      </c>
      <c r="D6817" s="3">
        <f t="shared" si="308"/>
        <v>7.4821923752152561E-2</v>
      </c>
    </row>
    <row r="6818" spans="1:4" x14ac:dyDescent="0.2">
      <c r="A6818" s="2">
        <v>68.22</v>
      </c>
      <c r="B6818" s="14">
        <f t="shared" si="306"/>
        <v>2.1487038889219778E-2</v>
      </c>
      <c r="C6818" s="3">
        <f t="shared" si="307"/>
        <v>3.4791453278932298</v>
      </c>
      <c r="D6818" s="3">
        <f t="shared" si="308"/>
        <v>7.4756530961689119E-2</v>
      </c>
    </row>
    <row r="6819" spans="1:4" x14ac:dyDescent="0.2">
      <c r="A6819" s="2">
        <v>68.23</v>
      </c>
      <c r="B6819" s="14">
        <f t="shared" si="306"/>
        <v>2.1480740936915581E-2</v>
      </c>
      <c r="C6819" s="3">
        <f t="shared" si="307"/>
        <v>3.4771242322187845</v>
      </c>
      <c r="D6819" s="3">
        <f t="shared" si="308"/>
        <v>7.4691204837763203E-2</v>
      </c>
    </row>
    <row r="6820" spans="1:4" x14ac:dyDescent="0.2">
      <c r="A6820" s="2">
        <v>68.239999999999995</v>
      </c>
      <c r="B6820" s="14">
        <f t="shared" ref="B6820:B6883" si="309">10^(2-2*LOG(A6820))</f>
        <v>2.1474445753144892E-2</v>
      </c>
      <c r="C6820" s="3">
        <f t="shared" si="307"/>
        <v>3.4751046038887532</v>
      </c>
      <c r="D6820" s="3">
        <f t="shared" si="308"/>
        <v>7.4625945302713104E-2</v>
      </c>
    </row>
    <row r="6821" spans="1:4" x14ac:dyDescent="0.2">
      <c r="A6821" s="2">
        <v>68.25</v>
      </c>
      <c r="B6821" s="14">
        <f t="shared" si="309"/>
        <v>2.1468153336285191E-2</v>
      </c>
      <c r="C6821" s="3">
        <f t="shared" si="307"/>
        <v>3.47308644162498</v>
      </c>
      <c r="D6821" s="3">
        <f t="shared" si="308"/>
        <v>7.4560752278978182E-2</v>
      </c>
    </row>
    <row r="6822" spans="1:4" x14ac:dyDescent="0.2">
      <c r="A6822" s="2">
        <v>68.260000000000005</v>
      </c>
      <c r="B6822" s="14">
        <f t="shared" si="309"/>
        <v>2.1461863684715254E-2</v>
      </c>
      <c r="C6822" s="3">
        <f t="shared" si="307"/>
        <v>3.4710697441506215</v>
      </c>
      <c r="D6822" s="3">
        <f t="shared" si="308"/>
        <v>7.4495625689100092E-2</v>
      </c>
    </row>
    <row r="6823" spans="1:4" x14ac:dyDescent="0.2">
      <c r="A6823" s="2">
        <v>68.27</v>
      </c>
      <c r="B6823" s="14">
        <f t="shared" si="309"/>
        <v>2.1455576796814976E-2</v>
      </c>
      <c r="C6823" s="3">
        <f t="shared" si="307"/>
        <v>3.4690545101901393</v>
      </c>
      <c r="D6823" s="3">
        <f t="shared" si="308"/>
        <v>7.4430565455721895E-2</v>
      </c>
    </row>
    <row r="6824" spans="1:4" x14ac:dyDescent="0.2">
      <c r="A6824" s="2">
        <v>68.28</v>
      </c>
      <c r="B6824" s="14">
        <f t="shared" si="309"/>
        <v>2.1449292670965438E-2</v>
      </c>
      <c r="C6824" s="3">
        <f t="shared" si="307"/>
        <v>3.4670407384692781</v>
      </c>
      <c r="D6824" s="3">
        <f t="shared" si="308"/>
        <v>7.4365571501587679E-2</v>
      </c>
    </row>
    <row r="6825" spans="1:4" x14ac:dyDescent="0.2">
      <c r="A6825" s="2">
        <v>68.290000000000006</v>
      </c>
      <c r="B6825" s="14">
        <f t="shared" si="309"/>
        <v>2.1443011305548938E-2</v>
      </c>
      <c r="C6825" s="3">
        <f t="shared" si="307"/>
        <v>3.4650284277150813</v>
      </c>
      <c r="D6825" s="3">
        <f t="shared" si="308"/>
        <v>7.4300643749542955E-2</v>
      </c>
    </row>
    <row r="6826" spans="1:4" x14ac:dyDescent="0.2">
      <c r="A6826" s="2">
        <v>68.3</v>
      </c>
      <c r="B6826" s="14">
        <f t="shared" si="309"/>
        <v>2.1436732698948954E-2</v>
      </c>
      <c r="C6826" s="3">
        <f t="shared" si="307"/>
        <v>3.4630175766558833</v>
      </c>
      <c r="D6826" s="3">
        <f t="shared" si="308"/>
        <v>7.4235782122534136E-2</v>
      </c>
    </row>
    <row r="6827" spans="1:4" x14ac:dyDescent="0.2">
      <c r="A6827" s="2">
        <v>68.31</v>
      </c>
      <c r="B6827" s="14">
        <f t="shared" si="309"/>
        <v>2.1430456849550094E-2</v>
      </c>
      <c r="C6827" s="3">
        <f t="shared" si="307"/>
        <v>3.4610081840213129</v>
      </c>
      <c r="D6827" s="3">
        <f t="shared" si="308"/>
        <v>7.4170986543608472E-2</v>
      </c>
    </row>
    <row r="6828" spans="1:4" x14ac:dyDescent="0.2">
      <c r="A6828" s="2">
        <v>68.319999999999993</v>
      </c>
      <c r="B6828" s="14">
        <f t="shared" si="309"/>
        <v>2.1424183755738246E-2</v>
      </c>
      <c r="C6828" s="3">
        <f t="shared" si="307"/>
        <v>3.4590002485422842</v>
      </c>
      <c r="D6828" s="3">
        <f t="shared" si="308"/>
        <v>7.4106256935914161E-2</v>
      </c>
    </row>
    <row r="6829" spans="1:4" x14ac:dyDescent="0.2">
      <c r="A6829" s="2">
        <v>68.33</v>
      </c>
      <c r="B6829" s="14">
        <f t="shared" si="309"/>
        <v>2.1417913415900391E-2</v>
      </c>
      <c r="C6829" s="3">
        <f t="shared" si="307"/>
        <v>3.4569937689510071</v>
      </c>
      <c r="D6829" s="3">
        <f t="shared" si="308"/>
        <v>7.4041593222699834E-2</v>
      </c>
    </row>
    <row r="6830" spans="1:4" x14ac:dyDescent="0.2">
      <c r="A6830" s="2">
        <v>68.34</v>
      </c>
      <c r="B6830" s="14">
        <f t="shared" si="309"/>
        <v>2.1411645828424707E-2</v>
      </c>
      <c r="C6830" s="3">
        <f t="shared" si="307"/>
        <v>3.454988743980965</v>
      </c>
      <c r="D6830" s="3">
        <f t="shared" si="308"/>
        <v>7.3976995327314346E-2</v>
      </c>
    </row>
    <row r="6831" spans="1:4" x14ac:dyDescent="0.2">
      <c r="A6831" s="2">
        <v>68.349999999999994</v>
      </c>
      <c r="B6831" s="14">
        <f t="shared" si="309"/>
        <v>2.1405380991700598E-2</v>
      </c>
      <c r="C6831" s="3">
        <f t="shared" si="307"/>
        <v>3.4529851723669469</v>
      </c>
      <c r="D6831" s="3">
        <f t="shared" si="308"/>
        <v>7.391246317320746E-2</v>
      </c>
    </row>
    <row r="6832" spans="1:4" x14ac:dyDescent="0.2">
      <c r="A6832" s="2">
        <v>68.36</v>
      </c>
      <c r="B6832" s="14">
        <f t="shared" si="309"/>
        <v>2.1399118904118594E-2</v>
      </c>
      <c r="C6832" s="3">
        <f t="shared" si="307"/>
        <v>3.4509830528450056</v>
      </c>
      <c r="D6832" s="3">
        <f t="shared" si="308"/>
        <v>7.3847996683928455E-2</v>
      </c>
    </row>
    <row r="6833" spans="1:4" x14ac:dyDescent="0.2">
      <c r="A6833" s="2">
        <v>68.37</v>
      </c>
      <c r="B6833" s="14">
        <f t="shared" si="309"/>
        <v>2.1392859564070429E-2</v>
      </c>
      <c r="C6833" s="3">
        <f t="shared" si="307"/>
        <v>3.4489823841524778</v>
      </c>
      <c r="D6833" s="3">
        <f t="shared" si="308"/>
        <v>7.3783595783126765E-2</v>
      </c>
    </row>
    <row r="6834" spans="1:4" x14ac:dyDescent="0.2">
      <c r="A6834" s="2">
        <v>68.38</v>
      </c>
      <c r="B6834" s="14">
        <f t="shared" si="309"/>
        <v>2.1386602969948997E-2</v>
      </c>
      <c r="C6834" s="3">
        <f t="shared" si="307"/>
        <v>3.446983165027997</v>
      </c>
      <c r="D6834" s="3">
        <f t="shared" si="308"/>
        <v>7.3719260394551955E-2</v>
      </c>
    </row>
    <row r="6835" spans="1:4" x14ac:dyDescent="0.2">
      <c r="A6835" s="2">
        <v>68.39</v>
      </c>
      <c r="B6835" s="14">
        <f t="shared" si="309"/>
        <v>2.138034912014837E-2</v>
      </c>
      <c r="C6835" s="3">
        <f t="shared" si="307"/>
        <v>3.4449853942114554</v>
      </c>
      <c r="D6835" s="3">
        <f t="shared" si="308"/>
        <v>7.3654990442052884E-2</v>
      </c>
    </row>
    <row r="6836" spans="1:4" x14ac:dyDescent="0.2">
      <c r="A6836" s="2">
        <v>68.400000000000006</v>
      </c>
      <c r="B6836" s="14">
        <f t="shared" si="309"/>
        <v>2.1374098013063832E-2</v>
      </c>
      <c r="C6836" s="3">
        <f t="shared" si="307"/>
        <v>3.4429890704440278</v>
      </c>
      <c r="D6836" s="3">
        <f t="shared" si="308"/>
        <v>7.3590785849578191E-2</v>
      </c>
    </row>
    <row r="6837" spans="1:4" x14ac:dyDescent="0.2">
      <c r="A6837" s="2">
        <v>68.41</v>
      </c>
      <c r="B6837" s="14">
        <f t="shared" si="309"/>
        <v>2.1367849647091795E-2</v>
      </c>
      <c r="C6837" s="3">
        <f t="shared" si="307"/>
        <v>3.4409941924681942</v>
      </c>
      <c r="D6837" s="3">
        <f t="shared" si="308"/>
        <v>7.3526646541176424E-2</v>
      </c>
    </row>
    <row r="6838" spans="1:4" x14ac:dyDescent="0.2">
      <c r="A6838" s="2">
        <v>68.42</v>
      </c>
      <c r="B6838" s="14">
        <f t="shared" si="309"/>
        <v>2.1361604020629841E-2</v>
      </c>
      <c r="C6838" s="3">
        <f t="shared" si="307"/>
        <v>3.439000759027671</v>
      </c>
      <c r="D6838" s="3">
        <f t="shared" si="308"/>
        <v>7.3462572440994578E-2</v>
      </c>
    </row>
    <row r="6839" spans="1:4" x14ac:dyDescent="0.2">
      <c r="A6839" s="2">
        <v>68.430000000000007</v>
      </c>
      <c r="B6839" s="14">
        <f t="shared" si="309"/>
        <v>2.1355361132076714E-2</v>
      </c>
      <c r="C6839" s="3">
        <f t="shared" si="307"/>
        <v>3.4370087688674613</v>
      </c>
      <c r="D6839" s="3">
        <f t="shared" si="308"/>
        <v>7.3398563473279027E-2</v>
      </c>
    </row>
    <row r="6840" spans="1:4" x14ac:dyDescent="0.2">
      <c r="A6840" s="2">
        <v>68.44</v>
      </c>
      <c r="B6840" s="14">
        <f t="shared" si="309"/>
        <v>2.1349120979832423E-2</v>
      </c>
      <c r="C6840" s="3">
        <f t="shared" si="307"/>
        <v>3.435018220733836</v>
      </c>
      <c r="D6840" s="3">
        <f t="shared" si="308"/>
        <v>7.3334619562375372E-2</v>
      </c>
    </row>
    <row r="6841" spans="1:4" x14ac:dyDescent="0.2">
      <c r="A6841" s="2">
        <v>68.45</v>
      </c>
      <c r="B6841" s="14">
        <f t="shared" si="309"/>
        <v>2.1342883562298014E-2</v>
      </c>
      <c r="C6841" s="3">
        <f t="shared" si="307"/>
        <v>3.433029113374352</v>
      </c>
      <c r="D6841" s="3">
        <f t="shared" si="308"/>
        <v>7.3270740632727982E-2</v>
      </c>
    </row>
    <row r="6842" spans="1:4" x14ac:dyDescent="0.2">
      <c r="A6842" s="2">
        <v>68.459999999999994</v>
      </c>
      <c r="B6842" s="14">
        <f t="shared" si="309"/>
        <v>2.1336648877875761E-2</v>
      </c>
      <c r="C6842" s="3">
        <f t="shared" si="307"/>
        <v>3.431041445537828</v>
      </c>
      <c r="D6842" s="3">
        <f t="shared" si="308"/>
        <v>7.3206926608879924E-2</v>
      </c>
    </row>
    <row r="6843" spans="1:4" x14ac:dyDescent="0.2">
      <c r="A6843" s="2">
        <v>68.47</v>
      </c>
      <c r="B6843" s="14">
        <f t="shared" si="309"/>
        <v>2.1330416924969127E-2</v>
      </c>
      <c r="C6843" s="3">
        <f t="shared" si="307"/>
        <v>3.4290552159743362</v>
      </c>
      <c r="D6843" s="3">
        <f t="shared" si="308"/>
        <v>7.3143177415472646E-2</v>
      </c>
    </row>
    <row r="6844" spans="1:4" x14ac:dyDescent="0.2">
      <c r="A6844" s="2">
        <v>68.48</v>
      </c>
      <c r="B6844" s="14">
        <f t="shared" si="309"/>
        <v>2.1324187701982703E-2</v>
      </c>
      <c r="C6844" s="3">
        <f t="shared" si="307"/>
        <v>3.4270704234352274</v>
      </c>
      <c r="D6844" s="3">
        <f t="shared" si="308"/>
        <v>7.3079492977246127E-2</v>
      </c>
    </row>
    <row r="6845" spans="1:4" x14ac:dyDescent="0.2">
      <c r="A6845" s="2">
        <v>68.489999999999995</v>
      </c>
      <c r="B6845" s="14">
        <f t="shared" si="309"/>
        <v>2.131796120732226E-2</v>
      </c>
      <c r="C6845" s="3">
        <f t="shared" si="307"/>
        <v>3.4250870666731168</v>
      </c>
      <c r="D6845" s="3">
        <f t="shared" si="308"/>
        <v>7.3015873219038699E-2</v>
      </c>
    </row>
    <row r="6846" spans="1:4" x14ac:dyDescent="0.2">
      <c r="A6846" s="2">
        <v>68.5</v>
      </c>
      <c r="B6846" s="14">
        <f t="shared" si="309"/>
        <v>2.1311737439394733E-2</v>
      </c>
      <c r="C6846" s="3">
        <f t="shared" si="307"/>
        <v>3.4231051444418843</v>
      </c>
      <c r="D6846" s="3">
        <f t="shared" si="308"/>
        <v>7.2952318065786823E-2</v>
      </c>
    </row>
    <row r="6847" spans="1:4" x14ac:dyDescent="0.2">
      <c r="A6847" s="2">
        <v>68.510000000000005</v>
      </c>
      <c r="B6847" s="14">
        <f t="shared" si="309"/>
        <v>2.1305516396608225E-2</v>
      </c>
      <c r="C6847" s="3">
        <f t="shared" si="307"/>
        <v>3.4211246554966515</v>
      </c>
      <c r="D6847" s="3">
        <f t="shared" si="308"/>
        <v>7.2888827442524576E-2</v>
      </c>
    </row>
    <row r="6848" spans="1:4" x14ac:dyDescent="0.2">
      <c r="A6848" s="2">
        <v>68.52</v>
      </c>
      <c r="B6848" s="14">
        <f t="shared" si="309"/>
        <v>2.1299298077371995E-2</v>
      </c>
      <c r="C6848" s="3">
        <f t="shared" si="307"/>
        <v>3.419145598593841</v>
      </c>
      <c r="D6848" s="3">
        <f t="shared" si="308"/>
        <v>7.2825401274384721E-2</v>
      </c>
    </row>
    <row r="6849" spans="1:4" x14ac:dyDescent="0.2">
      <c r="A6849" s="2">
        <v>68.53</v>
      </c>
      <c r="B6849" s="14">
        <f t="shared" si="309"/>
        <v>2.129308248009645E-2</v>
      </c>
      <c r="C6849" s="3">
        <f t="shared" si="307"/>
        <v>3.4171679724910859</v>
      </c>
      <c r="D6849" s="3">
        <f t="shared" si="308"/>
        <v>7.2762039486596652E-2</v>
      </c>
    </row>
    <row r="6850" spans="1:4" x14ac:dyDescent="0.2">
      <c r="A6850" s="2">
        <v>68.540000000000006</v>
      </c>
      <c r="B6850" s="14">
        <f t="shared" si="309"/>
        <v>2.1286869603193159E-2</v>
      </c>
      <c r="C6850" s="3">
        <f t="shared" si="307"/>
        <v>3.4151917759473163</v>
      </c>
      <c r="D6850" s="3">
        <f t="shared" si="308"/>
        <v>7.2698742004488184E-2</v>
      </c>
    </row>
    <row r="6851" spans="1:4" x14ac:dyDescent="0.2">
      <c r="A6851" s="2">
        <v>68.55</v>
      </c>
      <c r="B6851" s="14">
        <f t="shared" si="309"/>
        <v>2.1280659445074866E-2</v>
      </c>
      <c r="C6851" s="3">
        <f t="shared" si="307"/>
        <v>3.4132170077226869</v>
      </c>
      <c r="D6851" s="3">
        <f t="shared" si="308"/>
        <v>7.2635508753483971E-2</v>
      </c>
    </row>
    <row r="6852" spans="1:4" x14ac:dyDescent="0.2">
      <c r="A6852" s="2">
        <v>68.56</v>
      </c>
      <c r="B6852" s="14">
        <f t="shared" si="309"/>
        <v>2.1274452004155477E-2</v>
      </c>
      <c r="C6852" s="3">
        <f t="shared" si="307"/>
        <v>3.4112436665786414</v>
      </c>
      <c r="D6852" s="3">
        <f t="shared" si="308"/>
        <v>7.2572339659106658E-2</v>
      </c>
    </row>
    <row r="6853" spans="1:4" x14ac:dyDescent="0.2">
      <c r="A6853" s="2">
        <v>68.569999999999993</v>
      </c>
      <c r="B6853" s="14">
        <f t="shared" si="309"/>
        <v>2.1268247278850058E-2</v>
      </c>
      <c r="C6853" s="3">
        <f t="shared" si="307"/>
        <v>3.4092717512778359</v>
      </c>
      <c r="D6853" s="3">
        <f t="shared" si="308"/>
        <v>7.2509234646975201E-2</v>
      </c>
    </row>
    <row r="6854" spans="1:4" x14ac:dyDescent="0.2">
      <c r="A6854" s="2">
        <v>68.58</v>
      </c>
      <c r="B6854" s="14">
        <f t="shared" si="309"/>
        <v>2.1262045267574747E-2</v>
      </c>
      <c r="C6854" s="3">
        <f t="shared" ref="C6854:C6917" si="310">374200000/(A6854^5*(EXP(14380/(A6854*3000))-1))</f>
        <v>3.4073012605842083</v>
      </c>
      <c r="D6854" s="3">
        <f t="shared" ref="D6854:D6917" si="311">B6854*C6854</f>
        <v>7.2446193642805939E-2</v>
      </c>
    </row>
    <row r="6855" spans="1:4" x14ac:dyDescent="0.2">
      <c r="A6855" s="2">
        <v>68.59</v>
      </c>
      <c r="B6855" s="14">
        <f t="shared" si="309"/>
        <v>2.1255845968746974E-2</v>
      </c>
      <c r="C6855" s="3">
        <f t="shared" si="310"/>
        <v>3.4053321932629252</v>
      </c>
      <c r="D6855" s="3">
        <f t="shared" si="311"/>
        <v>7.2383216572412035E-2</v>
      </c>
    </row>
    <row r="6856" spans="1:4" x14ac:dyDescent="0.2">
      <c r="A6856" s="2">
        <v>68.599999999999994</v>
      </c>
      <c r="B6856" s="14">
        <f t="shared" si="309"/>
        <v>2.1249649380785222E-2</v>
      </c>
      <c r="C6856" s="3">
        <f t="shared" si="310"/>
        <v>3.4033645480804351</v>
      </c>
      <c r="D6856" s="3">
        <f t="shared" si="311"/>
        <v>7.2320303361703794E-2</v>
      </c>
    </row>
    <row r="6857" spans="1:4" x14ac:dyDescent="0.2">
      <c r="A6857" s="2">
        <v>68.61</v>
      </c>
      <c r="B6857" s="14">
        <f t="shared" si="309"/>
        <v>2.124345550210914E-2</v>
      </c>
      <c r="C6857" s="3">
        <f t="shared" si="310"/>
        <v>3.4013983238043908</v>
      </c>
      <c r="D6857" s="3">
        <f t="shared" si="311"/>
        <v>7.2257453936687199E-2</v>
      </c>
    </row>
    <row r="6858" spans="1:4" x14ac:dyDescent="0.2">
      <c r="A6858" s="2">
        <v>68.62</v>
      </c>
      <c r="B6858" s="14">
        <f t="shared" si="309"/>
        <v>2.1237264331139562E-2</v>
      </c>
      <c r="C6858" s="3">
        <f t="shared" si="310"/>
        <v>3.3994335192037206</v>
      </c>
      <c r="D6858" s="3">
        <f t="shared" si="311"/>
        <v>7.2194668223465416E-2</v>
      </c>
    </row>
    <row r="6859" spans="1:4" x14ac:dyDescent="0.2">
      <c r="A6859" s="2">
        <v>68.63</v>
      </c>
      <c r="B6859" s="14">
        <f t="shared" si="309"/>
        <v>2.123107586629849E-2</v>
      </c>
      <c r="C6859" s="3">
        <f t="shared" si="310"/>
        <v>3.3974701330485821</v>
      </c>
      <c r="D6859" s="3">
        <f t="shared" si="311"/>
        <v>7.2131946148237674E-2</v>
      </c>
    </row>
    <row r="6860" spans="1:4" x14ac:dyDescent="0.2">
      <c r="A6860" s="2">
        <v>68.64</v>
      </c>
      <c r="B6860" s="14">
        <f t="shared" si="309"/>
        <v>2.1224890106008979E-2</v>
      </c>
      <c r="C6860" s="3">
        <f t="shared" si="310"/>
        <v>3.3955081641103915</v>
      </c>
      <c r="D6860" s="3">
        <f t="shared" si="311"/>
        <v>7.2069287637299362E-2</v>
      </c>
    </row>
    <row r="6861" spans="1:4" x14ac:dyDescent="0.2">
      <c r="A6861" s="2">
        <v>68.650000000000006</v>
      </c>
      <c r="B6861" s="14">
        <f t="shared" si="309"/>
        <v>2.1218707048695329E-2</v>
      </c>
      <c r="C6861" s="3">
        <f t="shared" si="310"/>
        <v>3.3935476111617784</v>
      </c>
      <c r="D6861" s="3">
        <f t="shared" si="311"/>
        <v>7.2006692617041623E-2</v>
      </c>
    </row>
    <row r="6862" spans="1:4" x14ac:dyDescent="0.2">
      <c r="A6862" s="2">
        <v>68.66</v>
      </c>
      <c r="B6862" s="14">
        <f t="shared" si="309"/>
        <v>2.1212526692782962E-2</v>
      </c>
      <c r="C6862" s="3">
        <f t="shared" si="310"/>
        <v>3.3915884729766441</v>
      </c>
      <c r="D6862" s="3">
        <f t="shared" si="311"/>
        <v>7.1944161013952068E-2</v>
      </c>
    </row>
    <row r="6863" spans="1:4" x14ac:dyDescent="0.2">
      <c r="A6863" s="2">
        <v>68.67</v>
      </c>
      <c r="B6863" s="14">
        <f t="shared" si="309"/>
        <v>2.1206349036698411E-2</v>
      </c>
      <c r="C6863" s="3">
        <f t="shared" si="310"/>
        <v>3.3896307483301049</v>
      </c>
      <c r="D6863" s="3">
        <f t="shared" si="311"/>
        <v>7.1881692754613438E-2</v>
      </c>
    </row>
    <row r="6864" spans="1:4" x14ac:dyDescent="0.2">
      <c r="A6864" s="2">
        <v>68.680000000000007</v>
      </c>
      <c r="B6864" s="14">
        <f t="shared" si="309"/>
        <v>2.1200174078869375E-2</v>
      </c>
      <c r="C6864" s="3">
        <f t="shared" si="310"/>
        <v>3.387674435998528</v>
      </c>
      <c r="D6864" s="3">
        <f t="shared" si="311"/>
        <v>7.1819287765704426E-2</v>
      </c>
    </row>
    <row r="6865" spans="1:4" x14ac:dyDescent="0.2">
      <c r="A6865" s="2">
        <v>68.69</v>
      </c>
      <c r="B6865" s="14">
        <f t="shared" si="309"/>
        <v>2.119400181772475E-2</v>
      </c>
      <c r="C6865" s="3">
        <f t="shared" si="310"/>
        <v>3.3857195347595135</v>
      </c>
      <c r="D6865" s="3">
        <f t="shared" si="311"/>
        <v>7.1756945973999328E-2</v>
      </c>
    </row>
    <row r="6866" spans="1:4" x14ac:dyDescent="0.2">
      <c r="A6866" s="2">
        <v>68.7</v>
      </c>
      <c r="B6866" s="14">
        <f t="shared" si="309"/>
        <v>2.1187832251694481E-2</v>
      </c>
      <c r="C6866" s="3">
        <f t="shared" si="310"/>
        <v>3.3837660433918915</v>
      </c>
      <c r="D6866" s="3">
        <f t="shared" si="311"/>
        <v>7.1694667306367352E-2</v>
      </c>
    </row>
    <row r="6867" spans="1:4" x14ac:dyDescent="0.2">
      <c r="A6867" s="2">
        <v>68.709999999999994</v>
      </c>
      <c r="B6867" s="14">
        <f t="shared" si="309"/>
        <v>2.1181665379209735E-2</v>
      </c>
      <c r="C6867" s="3">
        <f t="shared" si="310"/>
        <v>3.38181396067572</v>
      </c>
      <c r="D6867" s="3">
        <f t="shared" si="311"/>
        <v>7.1632451689773058E-2</v>
      </c>
    </row>
    <row r="6868" spans="1:4" x14ac:dyDescent="0.2">
      <c r="A6868" s="2">
        <v>68.72</v>
      </c>
      <c r="B6868" s="14">
        <f t="shared" si="309"/>
        <v>2.1175501198702758E-2</v>
      </c>
      <c r="C6868" s="3">
        <f t="shared" si="310"/>
        <v>3.3798632853923003</v>
      </c>
      <c r="D6868" s="3">
        <f t="shared" si="311"/>
        <v>7.1570299051276098E-2</v>
      </c>
    </row>
    <row r="6869" spans="1:4" x14ac:dyDescent="0.2">
      <c r="A6869" s="2">
        <v>68.73</v>
      </c>
      <c r="B6869" s="14">
        <f t="shared" si="309"/>
        <v>2.1169339708606984E-2</v>
      </c>
      <c r="C6869" s="3">
        <f t="shared" si="310"/>
        <v>3.3779140163241648</v>
      </c>
      <c r="D6869" s="3">
        <f t="shared" si="311"/>
        <v>7.1508209318031243E-2</v>
      </c>
    </row>
    <row r="6870" spans="1:4" x14ac:dyDescent="0.2">
      <c r="A6870" s="2">
        <v>68.739999999999995</v>
      </c>
      <c r="B6870" s="14">
        <f t="shared" si="309"/>
        <v>2.1163180907356988E-2</v>
      </c>
      <c r="C6870" s="3">
        <f t="shared" si="310"/>
        <v>3.3759661522550521</v>
      </c>
      <c r="D6870" s="3">
        <f t="shared" si="311"/>
        <v>7.1446182417287549E-2</v>
      </c>
    </row>
    <row r="6871" spans="1:4" x14ac:dyDescent="0.2">
      <c r="A6871" s="2">
        <v>68.75</v>
      </c>
      <c r="B6871" s="14">
        <f t="shared" si="309"/>
        <v>2.115702479338841E-2</v>
      </c>
      <c r="C6871" s="3">
        <f t="shared" si="310"/>
        <v>3.374019691969957</v>
      </c>
      <c r="D6871" s="3">
        <f t="shared" si="311"/>
        <v>7.1384218276389105E-2</v>
      </c>
    </row>
    <row r="6872" spans="1:4" x14ac:dyDescent="0.2">
      <c r="A6872" s="2">
        <v>68.760000000000005</v>
      </c>
      <c r="B6872" s="14">
        <f t="shared" si="309"/>
        <v>2.1150871365138137E-2</v>
      </c>
      <c r="C6872" s="3">
        <f t="shared" si="310"/>
        <v>3.3720746342550818</v>
      </c>
      <c r="D6872" s="3">
        <f t="shared" si="311"/>
        <v>7.132231682277447E-2</v>
      </c>
    </row>
    <row r="6873" spans="1:4" x14ac:dyDescent="0.2">
      <c r="A6873" s="2">
        <v>68.77</v>
      </c>
      <c r="B6873" s="14">
        <f t="shared" si="309"/>
        <v>2.1144720621044128E-2</v>
      </c>
      <c r="C6873" s="3">
        <f t="shared" si="310"/>
        <v>3.3701309778978539</v>
      </c>
      <c r="D6873" s="3">
        <f t="shared" si="311"/>
        <v>7.1260477983976361E-2</v>
      </c>
    </row>
    <row r="6874" spans="1:4" x14ac:dyDescent="0.2">
      <c r="A6874" s="2">
        <v>68.78</v>
      </c>
      <c r="B6874" s="14">
        <f t="shared" si="309"/>
        <v>2.1138572559545446E-2</v>
      </c>
      <c r="C6874" s="3">
        <f t="shared" si="310"/>
        <v>3.3681887216869333</v>
      </c>
      <c r="D6874" s="3">
        <f t="shared" si="311"/>
        <v>7.1198701687621865E-2</v>
      </c>
    </row>
    <row r="6875" spans="1:4" x14ac:dyDescent="0.2">
      <c r="A6875" s="2">
        <v>68.790000000000006</v>
      </c>
      <c r="B6875" s="14">
        <f t="shared" si="309"/>
        <v>2.1132427179082362E-2</v>
      </c>
      <c r="C6875" s="3">
        <f t="shared" si="310"/>
        <v>3.3662478644121974</v>
      </c>
      <c r="D6875" s="3">
        <f t="shared" si="311"/>
        <v>7.1136987861432271E-2</v>
      </c>
    </row>
    <row r="6876" spans="1:4" x14ac:dyDescent="0.2">
      <c r="A6876" s="2">
        <v>68.8</v>
      </c>
      <c r="B6876" s="14">
        <f t="shared" si="309"/>
        <v>2.1126284478096273E-2</v>
      </c>
      <c r="C6876" s="3">
        <f t="shared" si="310"/>
        <v>3.364308404864738</v>
      </c>
      <c r="D6876" s="3">
        <f t="shared" si="311"/>
        <v>7.1075336433222752E-2</v>
      </c>
    </row>
    <row r="6877" spans="1:4" x14ac:dyDescent="0.2">
      <c r="A6877" s="2">
        <v>68.81</v>
      </c>
      <c r="B6877" s="14">
        <f t="shared" si="309"/>
        <v>2.1120144455029605E-2</v>
      </c>
      <c r="C6877" s="3">
        <f t="shared" si="310"/>
        <v>3.3623703418368547</v>
      </c>
      <c r="D6877" s="3">
        <f t="shared" si="311"/>
        <v>7.1013747330901641E-2</v>
      </c>
    </row>
    <row r="6878" spans="1:4" x14ac:dyDescent="0.2">
      <c r="A6878" s="2">
        <v>68.819999999999993</v>
      </c>
      <c r="B6878" s="14">
        <f t="shared" si="309"/>
        <v>2.1114007108326085E-2</v>
      </c>
      <c r="C6878" s="3">
        <f t="shared" si="310"/>
        <v>3.3604336741221048</v>
      </c>
      <c r="D6878" s="3">
        <f t="shared" si="311"/>
        <v>7.0952220482472461E-2</v>
      </c>
    </row>
    <row r="6879" spans="1:4" x14ac:dyDescent="0.2">
      <c r="A6879" s="2">
        <v>68.83</v>
      </c>
      <c r="B6879" s="14">
        <f t="shared" si="309"/>
        <v>2.110787243643043E-2</v>
      </c>
      <c r="C6879" s="3">
        <f t="shared" si="310"/>
        <v>3.3584984005152205</v>
      </c>
      <c r="D6879" s="3">
        <f t="shared" si="311"/>
        <v>7.0890755816030909E-2</v>
      </c>
    </row>
    <row r="6880" spans="1:4" x14ac:dyDescent="0.2">
      <c r="A6880" s="2">
        <v>68.84</v>
      </c>
      <c r="B6880" s="14">
        <f t="shared" si="309"/>
        <v>2.1101740437788518E-2</v>
      </c>
      <c r="C6880" s="3">
        <f t="shared" si="310"/>
        <v>3.3565645198121588</v>
      </c>
      <c r="D6880" s="3">
        <f t="shared" si="311"/>
        <v>7.0829353259766428E-2</v>
      </c>
    </row>
    <row r="6881" spans="1:4" x14ac:dyDescent="0.2">
      <c r="A6881" s="2">
        <v>68.849999999999994</v>
      </c>
      <c r="B6881" s="14">
        <f t="shared" si="309"/>
        <v>2.1095611110847418E-2</v>
      </c>
      <c r="C6881" s="3">
        <f t="shared" si="310"/>
        <v>3.3546320308101083</v>
      </c>
      <c r="D6881" s="3">
        <f t="shared" si="311"/>
        <v>7.0768012741962358E-2</v>
      </c>
    </row>
    <row r="6882" spans="1:4" x14ac:dyDescent="0.2">
      <c r="A6882" s="2">
        <v>68.86</v>
      </c>
      <c r="B6882" s="14">
        <f t="shared" si="309"/>
        <v>2.1089484454055243E-2</v>
      </c>
      <c r="C6882" s="3">
        <f t="shared" si="310"/>
        <v>3.352700932307437</v>
      </c>
      <c r="D6882" s="3">
        <f t="shared" si="311"/>
        <v>7.0706734190994214E-2</v>
      </c>
    </row>
    <row r="6883" spans="1:4" x14ac:dyDescent="0.2">
      <c r="A6883" s="2">
        <v>68.87</v>
      </c>
      <c r="B6883" s="14">
        <f t="shared" si="309"/>
        <v>2.1083360465861293E-2</v>
      </c>
      <c r="C6883" s="3">
        <f t="shared" si="310"/>
        <v>3.350771223103755</v>
      </c>
      <c r="D6883" s="3">
        <f t="shared" si="311"/>
        <v>7.0645517535331395E-2</v>
      </c>
    </row>
    <row r="6884" spans="1:4" x14ac:dyDescent="0.2">
      <c r="A6884" s="2">
        <v>68.88</v>
      </c>
      <c r="B6884" s="14">
        <f t="shared" ref="B6884:B6947" si="312">10^(2-2*LOG(A6884))</f>
        <v>2.1077239144715987E-2</v>
      </c>
      <c r="C6884" s="3">
        <f t="shared" si="310"/>
        <v>3.3488429019998622</v>
      </c>
      <c r="D6884" s="3">
        <f t="shared" si="311"/>
        <v>7.0584362703535783E-2</v>
      </c>
    </row>
    <row r="6885" spans="1:4" x14ac:dyDescent="0.2">
      <c r="A6885" s="2">
        <v>68.89</v>
      </c>
      <c r="B6885" s="14">
        <f t="shared" si="312"/>
        <v>2.1071120489070817E-2</v>
      </c>
      <c r="C6885" s="3">
        <f t="shared" si="310"/>
        <v>3.3469159677977744</v>
      </c>
      <c r="D6885" s="3">
        <f t="shared" si="311"/>
        <v>7.0523269624261975E-2</v>
      </c>
    </row>
    <row r="6886" spans="1:4" x14ac:dyDescent="0.2">
      <c r="A6886" s="2">
        <v>68.900000000000006</v>
      </c>
      <c r="B6886" s="14">
        <f t="shared" si="312"/>
        <v>2.1065004497378446E-2</v>
      </c>
      <c r="C6886" s="3">
        <f t="shared" si="310"/>
        <v>3.3449904193006992</v>
      </c>
      <c r="D6886" s="3">
        <f t="shared" si="311"/>
        <v>7.0462238226257037E-2</v>
      </c>
    </row>
    <row r="6887" spans="1:4" x14ac:dyDescent="0.2">
      <c r="A6887" s="2">
        <v>68.91</v>
      </c>
      <c r="B6887" s="14">
        <f t="shared" si="312"/>
        <v>2.1058891168092675E-2</v>
      </c>
      <c r="C6887" s="3">
        <f t="shared" si="310"/>
        <v>3.3430662553130741</v>
      </c>
      <c r="D6887" s="3">
        <f t="shared" si="311"/>
        <v>7.0401268438361142E-2</v>
      </c>
    </row>
    <row r="6888" spans="1:4" x14ac:dyDescent="0.2">
      <c r="A6888" s="2">
        <v>68.92</v>
      </c>
      <c r="B6888" s="14">
        <f t="shared" si="312"/>
        <v>2.1052780499668369E-2</v>
      </c>
      <c r="C6888" s="3">
        <f t="shared" si="310"/>
        <v>3.341143474640508</v>
      </c>
      <c r="D6888" s="3">
        <f t="shared" si="311"/>
        <v>7.0340360189505902E-2</v>
      </c>
    </row>
    <row r="6889" spans="1:4" x14ac:dyDescent="0.2">
      <c r="A6889" s="2">
        <v>68.930000000000007</v>
      </c>
      <c r="B6889" s="14">
        <f t="shared" si="312"/>
        <v>2.1046672490561552E-2</v>
      </c>
      <c r="C6889" s="3">
        <f t="shared" si="310"/>
        <v>3.3392220760898486</v>
      </c>
      <c r="D6889" s="3">
        <f t="shared" si="311"/>
        <v>7.0279513408716049E-2</v>
      </c>
    </row>
    <row r="6890" spans="1:4" x14ac:dyDescent="0.2">
      <c r="A6890" s="2">
        <v>68.94</v>
      </c>
      <c r="B6890" s="14">
        <f t="shared" si="312"/>
        <v>2.1040567139229371E-2</v>
      </c>
      <c r="C6890" s="3">
        <f t="shared" si="310"/>
        <v>3.3373020584691075</v>
      </c>
      <c r="D6890" s="3">
        <f t="shared" si="311"/>
        <v>7.0218728025107646E-2</v>
      </c>
    </row>
    <row r="6891" spans="1:4" x14ac:dyDescent="0.2">
      <c r="A6891" s="2">
        <v>68.95</v>
      </c>
      <c r="B6891" s="14">
        <f t="shared" si="312"/>
        <v>2.1034464444130086E-2</v>
      </c>
      <c r="C6891" s="3">
        <f t="shared" si="310"/>
        <v>3.335383420587521</v>
      </c>
      <c r="D6891" s="3">
        <f t="shared" si="311"/>
        <v>7.0158003967889196E-2</v>
      </c>
    </row>
    <row r="6892" spans="1:4" x14ac:dyDescent="0.2">
      <c r="A6892" s="2">
        <v>68.959999999999994</v>
      </c>
      <c r="B6892" s="14">
        <f t="shared" si="312"/>
        <v>2.1028364403723066E-2</v>
      </c>
      <c r="C6892" s="3">
        <f t="shared" si="310"/>
        <v>3.3334661612555183</v>
      </c>
      <c r="D6892" s="3">
        <f t="shared" si="311"/>
        <v>7.0097341166360919E-2</v>
      </c>
    </row>
    <row r="6893" spans="1:4" x14ac:dyDescent="0.2">
      <c r="A6893" s="2">
        <v>68.97</v>
      </c>
      <c r="B6893" s="14">
        <f t="shared" si="312"/>
        <v>2.1022267016468765E-2</v>
      </c>
      <c r="C6893" s="3">
        <f t="shared" si="310"/>
        <v>3.3315502792847012</v>
      </c>
      <c r="D6893" s="3">
        <f t="shared" si="311"/>
        <v>7.0036739549914073E-2</v>
      </c>
    </row>
    <row r="6894" spans="1:4" x14ac:dyDescent="0.2">
      <c r="A6894" s="2">
        <v>68.98</v>
      </c>
      <c r="B6894" s="14">
        <f t="shared" si="312"/>
        <v>2.1016172280828849E-2</v>
      </c>
      <c r="C6894" s="3">
        <f t="shared" si="310"/>
        <v>3.3296357734879147</v>
      </c>
      <c r="D6894" s="3">
        <f t="shared" si="311"/>
        <v>6.9976199048032844E-2</v>
      </c>
    </row>
    <row r="6895" spans="1:4" x14ac:dyDescent="0.2">
      <c r="A6895" s="2">
        <v>68.989999999999995</v>
      </c>
      <c r="B6895" s="14">
        <f t="shared" si="312"/>
        <v>2.1010080195266009E-2</v>
      </c>
      <c r="C6895" s="3">
        <f t="shared" si="310"/>
        <v>3.3277226426791464</v>
      </c>
      <c r="D6895" s="3">
        <f t="shared" si="311"/>
        <v>6.99157195902914E-2</v>
      </c>
    </row>
    <row r="6896" spans="1:4" x14ac:dyDescent="0.2">
      <c r="A6896" s="2">
        <v>69</v>
      </c>
      <c r="B6896" s="14">
        <f t="shared" si="312"/>
        <v>2.1003990758244072E-2</v>
      </c>
      <c r="C6896" s="3">
        <f t="shared" si="310"/>
        <v>3.3258108856736084</v>
      </c>
      <c r="D6896" s="3">
        <f t="shared" si="311"/>
        <v>6.9855301106356002E-2</v>
      </c>
    </row>
    <row r="6897" spans="1:4" x14ac:dyDescent="0.2">
      <c r="A6897" s="2">
        <v>69.010000000000005</v>
      </c>
      <c r="B6897" s="14">
        <f t="shared" si="312"/>
        <v>2.0997903968227979E-2</v>
      </c>
      <c r="C6897" s="3">
        <f t="shared" si="310"/>
        <v>3.3239005012876897</v>
      </c>
      <c r="D6897" s="3">
        <f t="shared" si="311"/>
        <v>6.9794943525983741E-2</v>
      </c>
    </row>
    <row r="6898" spans="1:4" x14ac:dyDescent="0.2">
      <c r="A6898" s="2">
        <v>69.02</v>
      </c>
      <c r="B6898" s="14">
        <f t="shared" si="312"/>
        <v>2.0991819823683828E-2</v>
      </c>
      <c r="C6898" s="3">
        <f t="shared" si="310"/>
        <v>3.3219914883389681</v>
      </c>
      <c r="D6898" s="3">
        <f t="shared" si="311"/>
        <v>6.9734646779022899E-2</v>
      </c>
    </row>
    <row r="6899" spans="1:4" x14ac:dyDescent="0.2">
      <c r="A6899" s="2">
        <v>69.03</v>
      </c>
      <c r="B6899" s="14">
        <f t="shared" si="312"/>
        <v>2.0985738323078738E-2</v>
      </c>
      <c r="C6899" s="3">
        <f t="shared" si="310"/>
        <v>3.3200838456462312</v>
      </c>
      <c r="D6899" s="3">
        <f t="shared" si="311"/>
        <v>6.9674410795412742E-2</v>
      </c>
    </row>
    <row r="6900" spans="1:4" x14ac:dyDescent="0.2">
      <c r="A6900" s="2">
        <v>69.040000000000006</v>
      </c>
      <c r="B6900" s="14">
        <f t="shared" si="312"/>
        <v>2.0979659464881045E-2</v>
      </c>
      <c r="C6900" s="3">
        <f t="shared" si="310"/>
        <v>3.318177572029422</v>
      </c>
      <c r="D6900" s="3">
        <f t="shared" si="311"/>
        <v>6.9614235505183072E-2</v>
      </c>
    </row>
    <row r="6901" spans="1:4" x14ac:dyDescent="0.2">
      <c r="A6901" s="2">
        <v>69.05</v>
      </c>
      <c r="B6901" s="14">
        <f t="shared" si="312"/>
        <v>2.0973583247560115E-2</v>
      </c>
      <c r="C6901" s="3">
        <f t="shared" si="310"/>
        <v>3.3162726663096875</v>
      </c>
      <c r="D6901" s="3">
        <f t="shared" si="311"/>
        <v>6.9554120838454372E-2</v>
      </c>
    </row>
    <row r="6902" spans="1:4" x14ac:dyDescent="0.2">
      <c r="A6902" s="2">
        <v>69.06</v>
      </c>
      <c r="B6902" s="14">
        <f t="shared" si="312"/>
        <v>2.096750966958642E-2</v>
      </c>
      <c r="C6902" s="3">
        <f t="shared" si="310"/>
        <v>3.3143691273093556</v>
      </c>
      <c r="D6902" s="3">
        <f t="shared" si="311"/>
        <v>6.949406672543762E-2</v>
      </c>
    </row>
    <row r="6903" spans="1:4" x14ac:dyDescent="0.2">
      <c r="A6903" s="2">
        <v>69.069999999999993</v>
      </c>
      <c r="B6903" s="14">
        <f t="shared" si="312"/>
        <v>2.0961438729431625E-2</v>
      </c>
      <c r="C6903" s="3">
        <f t="shared" si="310"/>
        <v>3.312466953851946</v>
      </c>
      <c r="D6903" s="3">
        <f t="shared" si="311"/>
        <v>6.9434073096434581E-2</v>
      </c>
    </row>
    <row r="6904" spans="1:4" x14ac:dyDescent="0.2">
      <c r="A6904" s="2">
        <v>69.08</v>
      </c>
      <c r="B6904" s="14">
        <f t="shared" si="312"/>
        <v>2.0955370425568352E-2</v>
      </c>
      <c r="C6904" s="3">
        <f t="shared" si="310"/>
        <v>3.3105661447621255</v>
      </c>
      <c r="D6904" s="3">
        <f t="shared" si="311"/>
        <v>6.9374139881836078E-2</v>
      </c>
    </row>
    <row r="6905" spans="1:4" x14ac:dyDescent="0.2">
      <c r="A6905" s="2">
        <v>69.09</v>
      </c>
      <c r="B6905" s="14">
        <f t="shared" si="312"/>
        <v>2.094930475647051E-2</v>
      </c>
      <c r="C6905" s="3">
        <f t="shared" si="310"/>
        <v>3.3086666988657911</v>
      </c>
      <c r="D6905" s="3">
        <f t="shared" si="311"/>
        <v>6.9314267012124703E-2</v>
      </c>
    </row>
    <row r="6906" spans="1:4" x14ac:dyDescent="0.2">
      <c r="A6906" s="2">
        <v>69.099999999999994</v>
      </c>
      <c r="B6906" s="14">
        <f t="shared" si="312"/>
        <v>2.0943241720612973E-2</v>
      </c>
      <c r="C6906" s="3">
        <f t="shared" si="310"/>
        <v>3.3067686149899673</v>
      </c>
      <c r="D6906" s="3">
        <f t="shared" si="311"/>
        <v>6.9254454417871467E-2</v>
      </c>
    </row>
    <row r="6907" spans="1:4" x14ac:dyDescent="0.2">
      <c r="A6907" s="2">
        <v>69.11</v>
      </c>
      <c r="B6907" s="14">
        <f t="shared" si="312"/>
        <v>2.0937181316471744E-2</v>
      </c>
      <c r="C6907" s="3">
        <f t="shared" si="310"/>
        <v>3.304871891962903</v>
      </c>
      <c r="D6907" s="3">
        <f t="shared" si="311"/>
        <v>6.919470202973832E-2</v>
      </c>
    </row>
    <row r="6908" spans="1:4" x14ac:dyDescent="0.2">
      <c r="A6908" s="2">
        <v>69.12</v>
      </c>
      <c r="B6908" s="14">
        <f t="shared" si="312"/>
        <v>2.093112354252399E-2</v>
      </c>
      <c r="C6908" s="3">
        <f t="shared" si="310"/>
        <v>3.3029765286139874</v>
      </c>
      <c r="D6908" s="3">
        <f t="shared" si="311"/>
        <v>6.9135009778476392E-2</v>
      </c>
    </row>
    <row r="6909" spans="1:4" x14ac:dyDescent="0.2">
      <c r="A6909" s="2">
        <v>69.13</v>
      </c>
      <c r="B6909" s="14">
        <f t="shared" si="312"/>
        <v>2.0925068397247937E-2</v>
      </c>
      <c r="C6909" s="3">
        <f t="shared" si="310"/>
        <v>3.3010825237738031</v>
      </c>
      <c r="D6909" s="3">
        <f t="shared" si="311"/>
        <v>6.9075377594926671E-2</v>
      </c>
    </row>
    <row r="6910" spans="1:4" x14ac:dyDescent="0.2">
      <c r="A6910" s="2">
        <v>69.14</v>
      </c>
      <c r="B6910" s="14">
        <f t="shared" si="312"/>
        <v>2.0919015879122899E-2</v>
      </c>
      <c r="C6910" s="3">
        <f t="shared" si="310"/>
        <v>3.299189876274097</v>
      </c>
      <c r="D6910" s="3">
        <f t="shared" si="311"/>
        <v>6.9015805410019351E-2</v>
      </c>
    </row>
    <row r="6911" spans="1:4" x14ac:dyDescent="0.2">
      <c r="A6911" s="2">
        <v>69.150000000000006</v>
      </c>
      <c r="B6911" s="14">
        <f t="shared" si="312"/>
        <v>2.0912965986629291E-2</v>
      </c>
      <c r="C6911" s="3">
        <f t="shared" si="310"/>
        <v>3.2972985849477876</v>
      </c>
      <c r="D6911" s="3">
        <f t="shared" si="311"/>
        <v>6.8956293154773973E-2</v>
      </c>
    </row>
    <row r="6912" spans="1:4" x14ac:dyDescent="0.2">
      <c r="A6912" s="2">
        <v>69.16</v>
      </c>
      <c r="B6912" s="14">
        <f t="shared" si="312"/>
        <v>2.0906918718248648E-2</v>
      </c>
      <c r="C6912" s="3">
        <f t="shared" si="310"/>
        <v>3.2954086486289884</v>
      </c>
      <c r="D6912" s="3">
        <f t="shared" si="311"/>
        <v>6.8896840760299879E-2</v>
      </c>
    </row>
    <row r="6913" spans="1:4" x14ac:dyDescent="0.2">
      <c r="A6913" s="2">
        <v>69.17</v>
      </c>
      <c r="B6913" s="14">
        <f t="shared" si="312"/>
        <v>2.0900874072463604E-2</v>
      </c>
      <c r="C6913" s="3">
        <f t="shared" si="310"/>
        <v>3.2935200661529351</v>
      </c>
      <c r="D6913" s="3">
        <f t="shared" si="311"/>
        <v>6.8837448157794495E-2</v>
      </c>
    </row>
    <row r="6914" spans="1:4" x14ac:dyDescent="0.2">
      <c r="A6914" s="2">
        <v>69.180000000000007</v>
      </c>
      <c r="B6914" s="14">
        <f t="shared" si="312"/>
        <v>2.0894832047757873E-2</v>
      </c>
      <c r="C6914" s="3">
        <f t="shared" si="310"/>
        <v>3.2916328363560683</v>
      </c>
      <c r="D6914" s="3">
        <f t="shared" si="311"/>
        <v>6.8778115278544924E-2</v>
      </c>
    </row>
    <row r="6915" spans="1:4" x14ac:dyDescent="0.2">
      <c r="A6915" s="2">
        <v>69.19</v>
      </c>
      <c r="B6915" s="14">
        <f t="shared" si="312"/>
        <v>2.0888792642616286E-2</v>
      </c>
      <c r="C6915" s="3">
        <f t="shared" si="310"/>
        <v>3.289746958075995</v>
      </c>
      <c r="D6915" s="3">
        <f t="shared" si="311"/>
        <v>6.8718842053927157E-2</v>
      </c>
    </row>
    <row r="6916" spans="1:4" x14ac:dyDescent="0.2">
      <c r="A6916" s="2">
        <v>69.2</v>
      </c>
      <c r="B6916" s="14">
        <f t="shared" si="312"/>
        <v>2.0882755855524737E-2</v>
      </c>
      <c r="C6916" s="3">
        <f t="shared" si="310"/>
        <v>3.2878624301514545</v>
      </c>
      <c r="D6916" s="3">
        <f t="shared" si="311"/>
        <v>6.8659628415405086E-2</v>
      </c>
    </row>
    <row r="6917" spans="1:4" x14ac:dyDescent="0.2">
      <c r="A6917" s="2">
        <v>69.209999999999994</v>
      </c>
      <c r="B6917" s="14">
        <f t="shared" si="312"/>
        <v>2.0876721684970213E-2</v>
      </c>
      <c r="C6917" s="3">
        <f t="shared" si="310"/>
        <v>3.2859792514223929</v>
      </c>
      <c r="D6917" s="3">
        <f t="shared" si="311"/>
        <v>6.860047429453206E-2</v>
      </c>
    </row>
    <row r="6918" spans="1:4" x14ac:dyDescent="0.2">
      <c r="A6918" s="2">
        <v>69.22</v>
      </c>
      <c r="B6918" s="14">
        <f t="shared" si="312"/>
        <v>2.0870690129440848E-2</v>
      </c>
      <c r="C6918" s="3">
        <f t="shared" ref="C6918:C6981" si="313">374200000/(A6918^5*(EXP(14380/(A6918*3000))-1))</f>
        <v>3.2840974207298936</v>
      </c>
      <c r="D6918" s="3">
        <f t="shared" ref="D6918:D6981" si="314">B6918*C6918</f>
        <v>6.8541379622949539E-2</v>
      </c>
    </row>
    <row r="6919" spans="1:4" x14ac:dyDescent="0.2">
      <c r="A6919" s="2">
        <v>69.23</v>
      </c>
      <c r="B6919" s="14">
        <f t="shared" si="312"/>
        <v>2.0864661187425807E-2</v>
      </c>
      <c r="C6919" s="3">
        <f t="shared" si="313"/>
        <v>3.2822169369161922</v>
      </c>
      <c r="D6919" s="3">
        <f t="shared" si="314"/>
        <v>6.8482344332386896E-2</v>
      </c>
    </row>
    <row r="6920" spans="1:4" x14ac:dyDescent="0.2">
      <c r="A6920" s="2">
        <v>69.239999999999995</v>
      </c>
      <c r="B6920" s="14">
        <f t="shared" si="312"/>
        <v>2.0858634857415376E-2</v>
      </c>
      <c r="C6920" s="3">
        <f t="shared" si="313"/>
        <v>3.28033779882472</v>
      </c>
      <c r="D6920" s="3">
        <f t="shared" si="314"/>
        <v>6.8423368354662534E-2</v>
      </c>
    </row>
    <row r="6921" spans="1:4" x14ac:dyDescent="0.2">
      <c r="A6921" s="2">
        <v>69.25</v>
      </c>
      <c r="B6921" s="14">
        <f t="shared" si="312"/>
        <v>2.0852611137900923E-2</v>
      </c>
      <c r="C6921" s="3">
        <f t="shared" si="313"/>
        <v>3.278460005300015</v>
      </c>
      <c r="D6921" s="3">
        <f t="shared" si="314"/>
        <v>6.836445162168181E-2</v>
      </c>
    </row>
    <row r="6922" spans="1:4" x14ac:dyDescent="0.2">
      <c r="A6922" s="2">
        <v>69.260000000000005</v>
      </c>
      <c r="B6922" s="14">
        <f t="shared" si="312"/>
        <v>2.084659002737491E-2</v>
      </c>
      <c r="C6922" s="3">
        <f t="shared" si="313"/>
        <v>3.2765835551878251</v>
      </c>
      <c r="D6922" s="3">
        <f t="shared" si="314"/>
        <v>6.8305594065439137E-2</v>
      </c>
    </row>
    <row r="6923" spans="1:4" x14ac:dyDescent="0.2">
      <c r="A6923" s="2">
        <v>69.27</v>
      </c>
      <c r="B6923" s="14">
        <f t="shared" si="312"/>
        <v>2.0840571524330869E-2</v>
      </c>
      <c r="C6923" s="3">
        <f t="shared" si="313"/>
        <v>3.2747084473350276</v>
      </c>
      <c r="D6923" s="3">
        <f t="shared" si="314"/>
        <v>6.8246795618016137E-2</v>
      </c>
    </row>
    <row r="6924" spans="1:4" x14ac:dyDescent="0.2">
      <c r="A6924" s="2">
        <v>69.28</v>
      </c>
      <c r="B6924" s="14">
        <f t="shared" si="312"/>
        <v>2.0834555627263468E-2</v>
      </c>
      <c r="C6924" s="3">
        <f t="shared" si="313"/>
        <v>3.2728346805896464</v>
      </c>
      <c r="D6924" s="3">
        <f t="shared" si="314"/>
        <v>6.8188056211582054E-2</v>
      </c>
    </row>
    <row r="6925" spans="1:4" x14ac:dyDescent="0.2">
      <c r="A6925" s="2">
        <v>69.290000000000006</v>
      </c>
      <c r="B6925" s="14">
        <f t="shared" si="312"/>
        <v>2.0828542334668378E-2</v>
      </c>
      <c r="C6925" s="3">
        <f t="shared" si="313"/>
        <v>3.270962253800886</v>
      </c>
      <c r="D6925" s="3">
        <f t="shared" si="314"/>
        <v>6.812937577839405E-2</v>
      </c>
    </row>
    <row r="6926" spans="1:4" x14ac:dyDescent="0.2">
      <c r="A6926" s="2">
        <v>69.3</v>
      </c>
      <c r="B6926" s="14">
        <f t="shared" si="312"/>
        <v>2.0822531645042448E-2</v>
      </c>
      <c r="C6926" s="3">
        <f t="shared" si="313"/>
        <v>3.2690911658190696</v>
      </c>
      <c r="D6926" s="3">
        <f t="shared" si="314"/>
        <v>6.8070754250796284E-2</v>
      </c>
    </row>
    <row r="6927" spans="1:4" x14ac:dyDescent="0.2">
      <c r="A6927" s="2">
        <v>69.31</v>
      </c>
      <c r="B6927" s="14">
        <f t="shared" si="312"/>
        <v>2.0816523556883567E-2</v>
      </c>
      <c r="C6927" s="3">
        <f t="shared" si="313"/>
        <v>3.2672214154957038</v>
      </c>
      <c r="D6927" s="3">
        <f t="shared" si="314"/>
        <v>6.8012191561220792E-2</v>
      </c>
    </row>
    <row r="6928" spans="1:4" x14ac:dyDescent="0.2">
      <c r="A6928" s="2">
        <v>69.319999999999993</v>
      </c>
      <c r="B6928" s="14">
        <f t="shared" si="312"/>
        <v>2.0810518068690682E-2</v>
      </c>
      <c r="C6928" s="3">
        <f t="shared" si="313"/>
        <v>3.2653530016834114</v>
      </c>
      <c r="D6928" s="3">
        <f t="shared" si="314"/>
        <v>6.7953687642185984E-2</v>
      </c>
    </row>
    <row r="6929" spans="1:4" x14ac:dyDescent="0.2">
      <c r="A6929" s="2">
        <v>69.33</v>
      </c>
      <c r="B6929" s="14">
        <f t="shared" si="312"/>
        <v>2.080451517896386E-2</v>
      </c>
      <c r="C6929" s="3">
        <f t="shared" si="313"/>
        <v>3.2634859232359998</v>
      </c>
      <c r="D6929" s="3">
        <f t="shared" si="314"/>
        <v>6.7895242426298241E-2</v>
      </c>
    </row>
    <row r="6930" spans="1:4" x14ac:dyDescent="0.2">
      <c r="A6930" s="2">
        <v>69.34</v>
      </c>
      <c r="B6930" s="14">
        <f t="shared" si="312"/>
        <v>2.0798514886204236E-2</v>
      </c>
      <c r="C6930" s="3">
        <f t="shared" si="313"/>
        <v>3.2616201790083852</v>
      </c>
      <c r="D6930" s="3">
        <f t="shared" si="314"/>
        <v>6.783685584625003E-2</v>
      </c>
    </row>
    <row r="6931" spans="1:4" x14ac:dyDescent="0.2">
      <c r="A6931" s="2">
        <v>69.349999999999994</v>
      </c>
      <c r="B6931" s="14">
        <f t="shared" si="312"/>
        <v>2.0792517188914044E-2</v>
      </c>
      <c r="C6931" s="3">
        <f t="shared" si="313"/>
        <v>3.2597557678566509</v>
      </c>
      <c r="D6931" s="3">
        <f t="shared" si="314"/>
        <v>6.7778527834821106E-2</v>
      </c>
    </row>
    <row r="6932" spans="1:4" x14ac:dyDescent="0.2">
      <c r="A6932" s="2">
        <v>69.36</v>
      </c>
      <c r="B6932" s="14">
        <f t="shared" si="312"/>
        <v>2.0786522085596556E-2</v>
      </c>
      <c r="C6932" s="3">
        <f t="shared" si="313"/>
        <v>3.2578926886380355</v>
      </c>
      <c r="D6932" s="3">
        <f t="shared" si="314"/>
        <v>6.7720258324878074E-2</v>
      </c>
    </row>
    <row r="6933" spans="1:4" x14ac:dyDescent="0.2">
      <c r="A6933" s="2">
        <v>69.37</v>
      </c>
      <c r="B6933" s="14">
        <f t="shared" si="312"/>
        <v>2.0780529574756169E-2</v>
      </c>
      <c r="C6933" s="3">
        <f t="shared" si="313"/>
        <v>3.2560309402108913</v>
      </c>
      <c r="D6933" s="3">
        <f t="shared" si="314"/>
        <v>6.7662047249373566E-2</v>
      </c>
    </row>
    <row r="6934" spans="1:4" x14ac:dyDescent="0.2">
      <c r="A6934" s="2">
        <v>69.38</v>
      </c>
      <c r="B6934" s="14">
        <f t="shared" si="312"/>
        <v>2.0774539654898325E-2</v>
      </c>
      <c r="C6934" s="3">
        <f t="shared" si="313"/>
        <v>3.2541705214347258</v>
      </c>
      <c r="D6934" s="3">
        <f t="shared" si="314"/>
        <v>6.7603894541346868E-2</v>
      </c>
    </row>
    <row r="6935" spans="1:4" x14ac:dyDescent="0.2">
      <c r="A6935" s="2">
        <v>69.39</v>
      </c>
      <c r="B6935" s="14">
        <f t="shared" si="312"/>
        <v>2.0768552324529569E-2</v>
      </c>
      <c r="C6935" s="3">
        <f t="shared" si="313"/>
        <v>3.2523114311701886</v>
      </c>
      <c r="D6935" s="3">
        <f t="shared" si="314"/>
        <v>6.7545800133923709E-2</v>
      </c>
    </row>
    <row r="6936" spans="1:4" x14ac:dyDescent="0.2">
      <c r="A6936" s="2">
        <v>69.400000000000006</v>
      </c>
      <c r="B6936" s="14">
        <f t="shared" si="312"/>
        <v>2.0762567582157464E-2</v>
      </c>
      <c r="C6936" s="3">
        <f t="shared" si="313"/>
        <v>3.2504536682790834</v>
      </c>
      <c r="D6936" s="3">
        <f t="shared" si="314"/>
        <v>6.7487763960316111E-2</v>
      </c>
    </row>
    <row r="6937" spans="1:4" x14ac:dyDescent="0.2">
      <c r="A6937" s="2">
        <v>69.41</v>
      </c>
      <c r="B6937" s="14">
        <f t="shared" si="312"/>
        <v>2.0756585426290764E-2</v>
      </c>
      <c r="C6937" s="3">
        <f t="shared" si="313"/>
        <v>3.2485972316243101</v>
      </c>
      <c r="D6937" s="3">
        <f t="shared" si="314"/>
        <v>6.742978595382168E-2</v>
      </c>
    </row>
    <row r="6938" spans="1:4" x14ac:dyDescent="0.2">
      <c r="A6938" s="2">
        <v>69.42</v>
      </c>
      <c r="B6938" s="14">
        <f t="shared" si="312"/>
        <v>2.0750605855439162E-2</v>
      </c>
      <c r="C6938" s="3">
        <f t="shared" si="313"/>
        <v>3.246742120069936</v>
      </c>
      <c r="D6938" s="3">
        <f t="shared" si="314"/>
        <v>6.7371866047824178E-2</v>
      </c>
    </row>
    <row r="6939" spans="1:4" x14ac:dyDescent="0.2">
      <c r="A6939" s="2">
        <v>69.430000000000007</v>
      </c>
      <c r="B6939" s="14">
        <f t="shared" si="312"/>
        <v>2.0744628868113492E-2</v>
      </c>
      <c r="C6939" s="3">
        <f t="shared" si="313"/>
        <v>3.2448883324811661</v>
      </c>
      <c r="D6939" s="3">
        <f t="shared" si="314"/>
        <v>6.7314004175793446E-2</v>
      </c>
    </row>
    <row r="6940" spans="1:4" x14ac:dyDescent="0.2">
      <c r="A6940" s="2">
        <v>69.44</v>
      </c>
      <c r="B6940" s="14">
        <f t="shared" si="312"/>
        <v>2.0738654462825714E-2</v>
      </c>
      <c r="C6940" s="3">
        <f t="shared" si="313"/>
        <v>3.2430358677243216</v>
      </c>
      <c r="D6940" s="3">
        <f t="shared" si="314"/>
        <v>6.7256200271284858E-2</v>
      </c>
    </row>
    <row r="6941" spans="1:4" x14ac:dyDescent="0.2">
      <c r="A6941" s="2">
        <v>69.45</v>
      </c>
      <c r="B6941" s="14">
        <f t="shared" si="312"/>
        <v>2.0732682638088726E-2</v>
      </c>
      <c r="C6941" s="3">
        <f t="shared" si="313"/>
        <v>3.2411847246668715</v>
      </c>
      <c r="D6941" s="3">
        <f t="shared" si="314"/>
        <v>6.7198454267939231E-2</v>
      </c>
    </row>
    <row r="6942" spans="1:4" x14ac:dyDescent="0.2">
      <c r="A6942" s="2">
        <v>69.459999999999994</v>
      </c>
      <c r="B6942" s="14">
        <f t="shared" si="312"/>
        <v>2.0726713392416614E-2</v>
      </c>
      <c r="C6942" s="3">
        <f t="shared" si="313"/>
        <v>3.2393349021773994</v>
      </c>
      <c r="D6942" s="3">
        <f t="shared" si="314"/>
        <v>6.7140766099482871E-2</v>
      </c>
    </row>
    <row r="6943" spans="1:4" x14ac:dyDescent="0.2">
      <c r="A6943" s="2">
        <v>69.47</v>
      </c>
      <c r="B6943" s="14">
        <f t="shared" si="312"/>
        <v>2.0720746724324474E-2</v>
      </c>
      <c r="C6943" s="3">
        <f t="shared" si="313"/>
        <v>3.2374863991256309</v>
      </c>
      <c r="D6943" s="3">
        <f t="shared" si="314"/>
        <v>6.7083135699727445E-2</v>
      </c>
    </row>
    <row r="6944" spans="1:4" x14ac:dyDescent="0.2">
      <c r="A6944" s="2">
        <v>69.48</v>
      </c>
      <c r="B6944" s="14">
        <f t="shared" si="312"/>
        <v>2.07147826323285E-2</v>
      </c>
      <c r="C6944" s="3">
        <f t="shared" si="313"/>
        <v>3.23563921438241</v>
      </c>
      <c r="D6944" s="3">
        <f t="shared" si="314"/>
        <v>6.7025563002569774E-2</v>
      </c>
    </row>
    <row r="6945" spans="1:4" x14ac:dyDescent="0.2">
      <c r="A6945" s="2">
        <v>69.489999999999995</v>
      </c>
      <c r="B6945" s="14">
        <f t="shared" si="312"/>
        <v>2.0708821114945958E-2</v>
      </c>
      <c r="C6945" s="3">
        <f t="shared" si="313"/>
        <v>3.2337933468197235</v>
      </c>
      <c r="D6945" s="3">
        <f t="shared" si="314"/>
        <v>6.6968047941992043E-2</v>
      </c>
    </row>
    <row r="6946" spans="1:4" x14ac:dyDescent="0.2">
      <c r="A6946" s="2">
        <v>69.5</v>
      </c>
      <c r="B6946" s="14">
        <f t="shared" si="312"/>
        <v>2.0702862170695085E-2</v>
      </c>
      <c r="C6946" s="3">
        <f t="shared" si="313"/>
        <v>3.2319487953106729</v>
      </c>
      <c r="D6946" s="3">
        <f t="shared" si="314"/>
        <v>6.6910590452060881E-2</v>
      </c>
    </row>
    <row r="6947" spans="1:4" x14ac:dyDescent="0.2">
      <c r="A6947" s="2">
        <v>69.510000000000005</v>
      </c>
      <c r="B6947" s="14">
        <f t="shared" si="312"/>
        <v>2.0696905798095352E-2</v>
      </c>
      <c r="C6947" s="3">
        <f t="shared" si="313"/>
        <v>3.2301055587294858</v>
      </c>
      <c r="D6947" s="3">
        <f t="shared" si="314"/>
        <v>6.6853190466928322E-2</v>
      </c>
    </row>
    <row r="6948" spans="1:4" x14ac:dyDescent="0.2">
      <c r="A6948" s="2">
        <v>69.52</v>
      </c>
      <c r="B6948" s="14">
        <f t="shared" ref="B6948:B7011" si="315">10^(2-2*LOG(A6948))</f>
        <v>2.0690951995667142E-2</v>
      </c>
      <c r="C6948" s="3">
        <f t="shared" si="313"/>
        <v>3.2282636359515147</v>
      </c>
      <c r="D6948" s="3">
        <f t="shared" si="314"/>
        <v>6.6795847920830653E-2</v>
      </c>
    </row>
    <row r="6949" spans="1:4" x14ac:dyDescent="0.2">
      <c r="A6949" s="2">
        <v>69.53</v>
      </c>
      <c r="B6949" s="14">
        <f t="shared" si="315"/>
        <v>2.0685000761931992E-2</v>
      </c>
      <c r="C6949" s="3">
        <f t="shared" si="313"/>
        <v>3.2264230258532267</v>
      </c>
      <c r="D6949" s="3">
        <f t="shared" si="314"/>
        <v>6.6738562748088912E-2</v>
      </c>
    </row>
    <row r="6950" spans="1:4" x14ac:dyDescent="0.2">
      <c r="A6950" s="2">
        <v>69.540000000000006</v>
      </c>
      <c r="B6950" s="14">
        <f t="shared" si="315"/>
        <v>2.067905209541248E-2</v>
      </c>
      <c r="C6950" s="3">
        <f t="shared" si="313"/>
        <v>3.2245837273122255</v>
      </c>
      <c r="D6950" s="3">
        <f t="shared" si="314"/>
        <v>6.6681334883108859E-2</v>
      </c>
    </row>
    <row r="6951" spans="1:4" x14ac:dyDescent="0.2">
      <c r="A6951" s="2">
        <v>69.55</v>
      </c>
      <c r="B6951" s="14">
        <f t="shared" si="315"/>
        <v>2.0673105994632218E-2</v>
      </c>
      <c r="C6951" s="3">
        <f t="shared" si="313"/>
        <v>3.2227457392072214</v>
      </c>
      <c r="D6951" s="3">
        <f t="shared" si="314"/>
        <v>6.6624164260380245E-2</v>
      </c>
    </row>
    <row r="6952" spans="1:4" x14ac:dyDescent="0.2">
      <c r="A6952" s="2">
        <v>69.56</v>
      </c>
      <c r="B6952" s="14">
        <f t="shared" si="315"/>
        <v>2.066716245811593E-2</v>
      </c>
      <c r="C6952" s="3">
        <f t="shared" si="313"/>
        <v>3.2209090604180419</v>
      </c>
      <c r="D6952" s="3">
        <f t="shared" si="314"/>
        <v>6.6567050814477211E-2</v>
      </c>
    </row>
    <row r="6953" spans="1:4" x14ac:dyDescent="0.2">
      <c r="A6953" s="2">
        <v>69.569999999999993</v>
      </c>
      <c r="B6953" s="14">
        <f t="shared" si="315"/>
        <v>2.0661221484389345E-2</v>
      </c>
      <c r="C6953" s="3">
        <f t="shared" si="313"/>
        <v>3.2190736898256431</v>
      </c>
      <c r="D6953" s="3">
        <f t="shared" si="314"/>
        <v>6.6509994480058066E-2</v>
      </c>
    </row>
    <row r="6954" spans="1:4" x14ac:dyDescent="0.2">
      <c r="A6954" s="2">
        <v>69.58</v>
      </c>
      <c r="B6954" s="14">
        <f t="shared" si="315"/>
        <v>2.0655283071979273E-2</v>
      </c>
      <c r="C6954" s="3">
        <f t="shared" si="313"/>
        <v>3.2172396263120895</v>
      </c>
      <c r="D6954" s="3">
        <f t="shared" si="314"/>
        <v>6.6452995191865025E-2</v>
      </c>
    </row>
    <row r="6955" spans="1:4" x14ac:dyDescent="0.2">
      <c r="A6955" s="2">
        <v>69.59</v>
      </c>
      <c r="B6955" s="14">
        <f t="shared" si="315"/>
        <v>2.0649347219413604E-2</v>
      </c>
      <c r="C6955" s="3">
        <f t="shared" si="313"/>
        <v>3.2154068687605495</v>
      </c>
      <c r="D6955" s="3">
        <f t="shared" si="314"/>
        <v>6.6396052884724055E-2</v>
      </c>
    </row>
    <row r="6956" spans="1:4" x14ac:dyDescent="0.2">
      <c r="A6956" s="2">
        <v>69.599999999999994</v>
      </c>
      <c r="B6956" s="14">
        <f t="shared" si="315"/>
        <v>2.0643413925221298E-2</v>
      </c>
      <c r="C6956" s="3">
        <f t="shared" si="313"/>
        <v>3.2135754160553178</v>
      </c>
      <c r="D6956" s="3">
        <f t="shared" si="314"/>
        <v>6.6339167493545181E-2</v>
      </c>
    </row>
    <row r="6957" spans="1:4" x14ac:dyDescent="0.2">
      <c r="A6957" s="2">
        <v>69.61</v>
      </c>
      <c r="B6957" s="14">
        <f t="shared" si="315"/>
        <v>2.0637483187932279E-2</v>
      </c>
      <c r="C6957" s="3">
        <f t="shared" si="313"/>
        <v>3.2117452670818039</v>
      </c>
      <c r="D6957" s="3">
        <f t="shared" si="314"/>
        <v>6.6282338953321793E-2</v>
      </c>
    </row>
    <row r="6958" spans="1:4" x14ac:dyDescent="0.2">
      <c r="A6958" s="2">
        <v>69.62</v>
      </c>
      <c r="B6958" s="14">
        <f t="shared" si="315"/>
        <v>2.0631555006077617E-2</v>
      </c>
      <c r="C6958" s="3">
        <f t="shared" si="313"/>
        <v>3.2099164207265232</v>
      </c>
      <c r="D6958" s="3">
        <f t="shared" si="314"/>
        <v>6.6225567199131044E-2</v>
      </c>
    </row>
    <row r="6959" spans="1:4" x14ac:dyDescent="0.2">
      <c r="A6959" s="2">
        <v>69.63</v>
      </c>
      <c r="B6959" s="14">
        <f t="shared" si="315"/>
        <v>2.0625629378189448E-2</v>
      </c>
      <c r="C6959" s="3">
        <f t="shared" si="313"/>
        <v>3.2080888758770976</v>
      </c>
      <c r="D6959" s="3">
        <f t="shared" si="314"/>
        <v>6.6168852166133427E-2</v>
      </c>
    </row>
    <row r="6960" spans="1:4" x14ac:dyDescent="0.2">
      <c r="A6960" s="2">
        <v>69.64</v>
      </c>
      <c r="B6960" s="14">
        <f t="shared" si="315"/>
        <v>2.0619706302800866E-2</v>
      </c>
      <c r="C6960" s="3">
        <f t="shared" si="313"/>
        <v>3.2062626314222555</v>
      </c>
      <c r="D6960" s="3">
        <f t="shared" si="314"/>
        <v>6.6112193789572365E-2</v>
      </c>
    </row>
    <row r="6961" spans="1:4" x14ac:dyDescent="0.2">
      <c r="A6961" s="2">
        <v>69.650000000000006</v>
      </c>
      <c r="B6961" s="14">
        <f t="shared" si="315"/>
        <v>2.0613785778446116E-2</v>
      </c>
      <c r="C6961" s="3">
        <f t="shared" si="313"/>
        <v>3.2044376862518389</v>
      </c>
      <c r="D6961" s="3">
        <f t="shared" si="314"/>
        <v>6.6055592004774927E-2</v>
      </c>
    </row>
    <row r="6962" spans="1:4" x14ac:dyDescent="0.2">
      <c r="A6962" s="2">
        <v>69.66</v>
      </c>
      <c r="B6962" s="14">
        <f t="shared" si="315"/>
        <v>2.0607867803660439E-2</v>
      </c>
      <c r="C6962" s="3">
        <f t="shared" si="313"/>
        <v>3.2026140392567912</v>
      </c>
      <c r="D6962" s="3">
        <f t="shared" si="314"/>
        <v>6.599904674715093E-2</v>
      </c>
    </row>
    <row r="6963" spans="1:4" x14ac:dyDescent="0.2">
      <c r="A6963" s="2">
        <v>69.67</v>
      </c>
      <c r="B6963" s="14">
        <f t="shared" si="315"/>
        <v>2.060195237698012E-2</v>
      </c>
      <c r="C6963" s="3">
        <f t="shared" si="313"/>
        <v>3.2007916893291517</v>
      </c>
      <c r="D6963" s="3">
        <f t="shared" si="314"/>
        <v>6.5942557952192934E-2</v>
      </c>
    </row>
    <row r="6964" spans="1:4" x14ac:dyDescent="0.2">
      <c r="A6964" s="2">
        <v>69.680000000000007</v>
      </c>
      <c r="B6964" s="14">
        <f t="shared" si="315"/>
        <v>2.0596039496942536E-2</v>
      </c>
      <c r="C6964" s="3">
        <f t="shared" si="313"/>
        <v>3.1989706353620857</v>
      </c>
      <c r="D6964" s="3">
        <f t="shared" si="314"/>
        <v>6.5886125555476877E-2</v>
      </c>
    </row>
    <row r="6965" spans="1:4" x14ac:dyDescent="0.2">
      <c r="A6965" s="2">
        <v>69.69</v>
      </c>
      <c r="B6965" s="14">
        <f t="shared" si="315"/>
        <v>2.0590129162086131E-2</v>
      </c>
      <c r="C6965" s="3">
        <f t="shared" si="313"/>
        <v>3.1971508762498413</v>
      </c>
      <c r="D6965" s="3">
        <f t="shared" si="314"/>
        <v>6.5829749492661085E-2</v>
      </c>
    </row>
    <row r="6966" spans="1:4" x14ac:dyDescent="0.2">
      <c r="A6966" s="2">
        <v>69.7</v>
      </c>
      <c r="B6966" s="14">
        <f t="shared" si="315"/>
        <v>2.0584221370950312E-2</v>
      </c>
      <c r="C6966" s="3">
        <f t="shared" si="313"/>
        <v>3.1953324108877728</v>
      </c>
      <c r="D6966" s="3">
        <f t="shared" si="314"/>
        <v>6.5773429699486269E-2</v>
      </c>
    </row>
    <row r="6967" spans="1:4" x14ac:dyDescent="0.2">
      <c r="A6967" s="2">
        <v>69.709999999999994</v>
      </c>
      <c r="B6967" s="14">
        <f t="shared" si="315"/>
        <v>2.0578316122075588E-2</v>
      </c>
      <c r="C6967" s="3">
        <f t="shared" si="313"/>
        <v>3.1935152381723224</v>
      </c>
      <c r="D6967" s="3">
        <f t="shared" si="314"/>
        <v>6.5717166111775568E-2</v>
      </c>
    </row>
    <row r="6968" spans="1:4" x14ac:dyDescent="0.2">
      <c r="A6968" s="2">
        <v>69.72</v>
      </c>
      <c r="B6968" s="14">
        <f t="shared" si="315"/>
        <v>2.0572413414003524E-2</v>
      </c>
      <c r="C6968" s="3">
        <f t="shared" si="313"/>
        <v>3.191699357001057</v>
      </c>
      <c r="D6968" s="3">
        <f t="shared" si="314"/>
        <v>6.5660958665434963E-2</v>
      </c>
    </row>
    <row r="6969" spans="1:4" x14ac:dyDescent="0.2">
      <c r="A6969" s="2">
        <v>69.73</v>
      </c>
      <c r="B6969" s="14">
        <f t="shared" si="315"/>
        <v>2.0566513245276693E-2</v>
      </c>
      <c r="C6969" s="3">
        <f t="shared" si="313"/>
        <v>3.1898847662726069</v>
      </c>
      <c r="D6969" s="3">
        <f t="shared" si="314"/>
        <v>6.560480729645192E-2</v>
      </c>
    </row>
    <row r="6970" spans="1:4" x14ac:dyDescent="0.2">
      <c r="A6970" s="2">
        <v>69.739999999999995</v>
      </c>
      <c r="B6970" s="14">
        <f t="shared" si="315"/>
        <v>2.0560615614438785E-2</v>
      </c>
      <c r="C6970" s="3">
        <f t="shared" si="313"/>
        <v>3.1880714648867361</v>
      </c>
      <c r="D6970" s="3">
        <f t="shared" si="314"/>
        <v>6.5548711940896953E-2</v>
      </c>
    </row>
    <row r="6971" spans="1:4" x14ac:dyDescent="0.2">
      <c r="A6971" s="2">
        <v>69.75</v>
      </c>
      <c r="B6971" s="14">
        <f t="shared" si="315"/>
        <v>2.0554720520034427E-2</v>
      </c>
      <c r="C6971" s="3">
        <f t="shared" si="313"/>
        <v>3.1862594517442662</v>
      </c>
      <c r="D6971" s="3">
        <f t="shared" si="314"/>
        <v>6.5492672534921512E-2</v>
      </c>
    </row>
    <row r="6972" spans="1:4" x14ac:dyDescent="0.2">
      <c r="A6972" s="2">
        <v>69.760000000000005</v>
      </c>
      <c r="B6972" s="14">
        <f t="shared" si="315"/>
        <v>2.0548827960609365E-2</v>
      </c>
      <c r="C6972" s="3">
        <f t="shared" si="313"/>
        <v>3.1844487257471235</v>
      </c>
      <c r="D6972" s="3">
        <f t="shared" si="314"/>
        <v>6.5436689014759353E-2</v>
      </c>
    </row>
    <row r="6973" spans="1:4" x14ac:dyDescent="0.2">
      <c r="A6973" s="2">
        <v>69.77</v>
      </c>
      <c r="B6973" s="14">
        <f t="shared" si="315"/>
        <v>2.0542937934710393E-2</v>
      </c>
      <c r="C6973" s="3">
        <f t="shared" si="313"/>
        <v>3.1826392857983512</v>
      </c>
      <c r="D6973" s="3">
        <f t="shared" si="314"/>
        <v>6.5380761316726543E-2</v>
      </c>
    </row>
    <row r="6974" spans="1:4" x14ac:dyDescent="0.2">
      <c r="A6974" s="2">
        <v>69.78</v>
      </c>
      <c r="B6974" s="14">
        <f t="shared" si="315"/>
        <v>2.0537050440885274E-2</v>
      </c>
      <c r="C6974" s="3">
        <f t="shared" si="313"/>
        <v>3.1808311308020412</v>
      </c>
      <c r="D6974" s="3">
        <f t="shared" si="314"/>
        <v>6.5324889377219669E-2</v>
      </c>
    </row>
    <row r="6975" spans="1:4" x14ac:dyDescent="0.2">
      <c r="A6975" s="2">
        <v>69.790000000000006</v>
      </c>
      <c r="B6975" s="14">
        <f t="shared" si="315"/>
        <v>2.0531165477682911E-2</v>
      </c>
      <c r="C6975" s="3">
        <f t="shared" si="313"/>
        <v>3.1790242596634006</v>
      </c>
      <c r="D6975" s="3">
        <f t="shared" si="314"/>
        <v>6.5269073132717681E-2</v>
      </c>
    </row>
    <row r="6976" spans="1:4" x14ac:dyDescent="0.2">
      <c r="A6976" s="2">
        <v>69.8</v>
      </c>
      <c r="B6976" s="14">
        <f t="shared" si="315"/>
        <v>2.0525283043653156E-2</v>
      </c>
      <c r="C6976" s="3">
        <f t="shared" si="313"/>
        <v>3.17721867128872</v>
      </c>
      <c r="D6976" s="3">
        <f t="shared" si="314"/>
        <v>6.5213312519780575E-2</v>
      </c>
    </row>
    <row r="6977" spans="1:4" x14ac:dyDescent="0.2">
      <c r="A6977" s="2">
        <v>69.81</v>
      </c>
      <c r="B6977" s="14">
        <f t="shared" si="315"/>
        <v>2.0519403137346962E-2</v>
      </c>
      <c r="C6977" s="3">
        <f t="shared" si="313"/>
        <v>3.1754143645853885</v>
      </c>
      <c r="D6977" s="3">
        <f t="shared" si="314"/>
        <v>6.5157607475050033E-2</v>
      </c>
    </row>
    <row r="6978" spans="1:4" x14ac:dyDescent="0.2">
      <c r="A6978" s="2">
        <v>69.819999999999993</v>
      </c>
      <c r="B6978" s="14">
        <f t="shared" si="315"/>
        <v>2.0513525757316294E-2</v>
      </c>
      <c r="C6978" s="3">
        <f t="shared" si="313"/>
        <v>3.1736113384618467</v>
      </c>
      <c r="D6978" s="3">
        <f t="shared" si="314"/>
        <v>6.5101957935248131E-2</v>
      </c>
    </row>
    <row r="6979" spans="1:4" x14ac:dyDescent="0.2">
      <c r="A6979" s="2">
        <v>69.83</v>
      </c>
      <c r="B6979" s="14">
        <f t="shared" si="315"/>
        <v>2.0507650902114136E-2</v>
      </c>
      <c r="C6979" s="3">
        <f t="shared" si="313"/>
        <v>3.1718095918276572</v>
      </c>
      <c r="D6979" s="3">
        <f t="shared" si="314"/>
        <v>6.5046363837178725E-2</v>
      </c>
    </row>
    <row r="6980" spans="1:4" x14ac:dyDescent="0.2">
      <c r="A6980" s="2">
        <v>69.84</v>
      </c>
      <c r="B6980" s="14">
        <f t="shared" si="315"/>
        <v>2.0501778570294529E-2</v>
      </c>
      <c r="C6980" s="3">
        <f t="shared" si="313"/>
        <v>3.1700091235934393</v>
      </c>
      <c r="D6980" s="3">
        <f t="shared" si="314"/>
        <v>6.4990825117726109E-2</v>
      </c>
    </row>
    <row r="6981" spans="1:4" x14ac:dyDescent="0.2">
      <c r="A6981" s="2">
        <v>69.849999999999994</v>
      </c>
      <c r="B6981" s="14">
        <f t="shared" si="315"/>
        <v>2.0495908760412553E-2</v>
      </c>
      <c r="C6981" s="3">
        <f t="shared" si="313"/>
        <v>3.1682099326709223</v>
      </c>
      <c r="D6981" s="3">
        <f t="shared" si="314"/>
        <v>6.4935341713856023E-2</v>
      </c>
    </row>
    <row r="6982" spans="1:4" x14ac:dyDescent="0.2">
      <c r="A6982" s="2">
        <v>69.86</v>
      </c>
      <c r="B6982" s="14">
        <f t="shared" si="315"/>
        <v>2.0490041471024331E-2</v>
      </c>
      <c r="C6982" s="3">
        <f t="shared" ref="C6982:C7045" si="316">374200000/(A6982^5*(EXP(14380/(A6982*3000))-1))</f>
        <v>3.1664120179728719</v>
      </c>
      <c r="D6982" s="3">
        <f t="shared" ref="D6982:D7045" si="317">B6982*C6982</f>
        <v>6.4879913562613981E-2</v>
      </c>
    </row>
    <row r="6983" spans="1:4" x14ac:dyDescent="0.2">
      <c r="A6983" s="2">
        <v>69.87</v>
      </c>
      <c r="B6983" s="14">
        <f t="shared" si="315"/>
        <v>2.0484176700686977E-2</v>
      </c>
      <c r="C6983" s="3">
        <f t="shared" si="316"/>
        <v>3.1646153784131843</v>
      </c>
      <c r="D6983" s="3">
        <f t="shared" si="317"/>
        <v>6.4824540601127051E-2</v>
      </c>
    </row>
    <row r="6984" spans="1:4" x14ac:dyDescent="0.2">
      <c r="A6984" s="2">
        <v>69.88</v>
      </c>
      <c r="B6984" s="14">
        <f t="shared" si="315"/>
        <v>2.0478314447958706E-2</v>
      </c>
      <c r="C6984" s="3">
        <f t="shared" si="316"/>
        <v>3.162820012906796</v>
      </c>
      <c r="D6984" s="3">
        <f t="shared" si="317"/>
        <v>6.4769222766602186E-2</v>
      </c>
    </row>
    <row r="6985" spans="1:4" x14ac:dyDescent="0.2">
      <c r="A6985" s="2">
        <v>69.89</v>
      </c>
      <c r="B6985" s="14">
        <f t="shared" si="315"/>
        <v>2.0472454711398677E-2</v>
      </c>
      <c r="C6985" s="3">
        <f t="shared" si="316"/>
        <v>3.1610259203697293</v>
      </c>
      <c r="D6985" s="3">
        <f t="shared" si="317"/>
        <v>6.4713959996326606E-2</v>
      </c>
    </row>
    <row r="6986" spans="1:4" x14ac:dyDescent="0.2">
      <c r="A6986" s="2">
        <v>69.900000000000006</v>
      </c>
      <c r="B6986" s="14">
        <f t="shared" si="315"/>
        <v>2.0466597489567136E-2</v>
      </c>
      <c r="C6986" s="3">
        <f t="shared" si="316"/>
        <v>3.159233099719108</v>
      </c>
      <c r="D6986" s="3">
        <f t="shared" si="317"/>
        <v>6.4658752227668495E-2</v>
      </c>
    </row>
    <row r="6987" spans="1:4" x14ac:dyDescent="0.2">
      <c r="A6987" s="2">
        <v>69.91</v>
      </c>
      <c r="B6987" s="14">
        <f t="shared" si="315"/>
        <v>2.0460742781025373E-2</v>
      </c>
      <c r="C6987" s="3">
        <f t="shared" si="316"/>
        <v>3.157441549873091</v>
      </c>
      <c r="D6987" s="3">
        <f t="shared" si="317"/>
        <v>6.4603599398075418E-2</v>
      </c>
    </row>
    <row r="6988" spans="1:4" x14ac:dyDescent="0.2">
      <c r="A6988" s="2">
        <v>69.92</v>
      </c>
      <c r="B6988" s="14">
        <f t="shared" si="315"/>
        <v>2.0454890584335663E-2</v>
      </c>
      <c r="C6988" s="3">
        <f t="shared" si="316"/>
        <v>3.1556512697509325</v>
      </c>
      <c r="D6988" s="3">
        <f t="shared" si="317"/>
        <v>6.4548501445075235E-2</v>
      </c>
    </row>
    <row r="6989" spans="1:4" x14ac:dyDescent="0.2">
      <c r="A6989" s="2">
        <v>69.930000000000007</v>
      </c>
      <c r="B6989" s="14">
        <f t="shared" si="315"/>
        <v>2.0449040898061325E-2</v>
      </c>
      <c r="C6989" s="3">
        <f t="shared" si="316"/>
        <v>3.1538622582729579</v>
      </c>
      <c r="D6989" s="3">
        <f t="shared" si="317"/>
        <v>6.4493458306275758E-2</v>
      </c>
    </row>
    <row r="6990" spans="1:4" x14ac:dyDescent="0.2">
      <c r="A6990" s="2">
        <v>69.94</v>
      </c>
      <c r="B6990" s="14">
        <f t="shared" si="315"/>
        <v>2.0443193720766733E-2</v>
      </c>
      <c r="C6990" s="3">
        <f t="shared" si="316"/>
        <v>3.1520745143605589</v>
      </c>
      <c r="D6990" s="3">
        <f t="shared" si="317"/>
        <v>6.4438469919364624E-2</v>
      </c>
    </row>
    <row r="6991" spans="1:4" x14ac:dyDescent="0.2">
      <c r="A6991" s="2">
        <v>69.95</v>
      </c>
      <c r="B6991" s="14">
        <f t="shared" si="315"/>
        <v>2.0437349051017229E-2</v>
      </c>
      <c r="C6991" s="3">
        <f t="shared" si="316"/>
        <v>3.1502880369361952</v>
      </c>
      <c r="D6991" s="3">
        <f t="shared" si="317"/>
        <v>6.4383536222108878E-2</v>
      </c>
    </row>
    <row r="6992" spans="1:4" x14ac:dyDescent="0.2">
      <c r="A6992" s="2">
        <v>69.959999999999994</v>
      </c>
      <c r="B6992" s="14">
        <f t="shared" si="315"/>
        <v>2.0431506887379231E-2</v>
      </c>
      <c r="C6992" s="3">
        <f t="shared" si="316"/>
        <v>3.1485028249234146</v>
      </c>
      <c r="D6992" s="3">
        <f t="shared" si="317"/>
        <v>6.4328657152355709E-2</v>
      </c>
    </row>
    <row r="6993" spans="1:4" x14ac:dyDescent="0.2">
      <c r="A6993" s="2">
        <v>69.97</v>
      </c>
      <c r="B6993" s="14">
        <f t="shared" si="315"/>
        <v>2.0425667228420166E-2</v>
      </c>
      <c r="C6993" s="3">
        <f t="shared" si="316"/>
        <v>3.1467188772467933</v>
      </c>
      <c r="D6993" s="3">
        <f t="shared" si="317"/>
        <v>6.4273832648030924E-2</v>
      </c>
    </row>
    <row r="6994" spans="1:4" x14ac:dyDescent="0.2">
      <c r="A6994" s="2">
        <v>69.98</v>
      </c>
      <c r="B6994" s="14">
        <f t="shared" si="315"/>
        <v>2.0419830072708464E-2</v>
      </c>
      <c r="C6994" s="3">
        <f t="shared" si="316"/>
        <v>3.1449361928320152</v>
      </c>
      <c r="D6994" s="3">
        <f t="shared" si="317"/>
        <v>6.4219062647140446E-2</v>
      </c>
    </row>
    <row r="6995" spans="1:4" x14ac:dyDescent="0.2">
      <c r="A6995" s="2">
        <v>69.989999999999995</v>
      </c>
      <c r="B6995" s="14">
        <f t="shared" si="315"/>
        <v>2.0413995418813627E-2</v>
      </c>
      <c r="C6995" s="3">
        <f t="shared" si="316"/>
        <v>3.1431547706057992</v>
      </c>
      <c r="D6995" s="3">
        <f t="shared" si="317"/>
        <v>6.4164347087768983E-2</v>
      </c>
    </row>
    <row r="6996" spans="1:4" x14ac:dyDescent="0.2">
      <c r="A6996" s="2">
        <v>70</v>
      </c>
      <c r="B6996" s="14">
        <f t="shared" si="315"/>
        <v>2.0408163265306107E-2</v>
      </c>
      <c r="C6996" s="3">
        <f t="shared" si="316"/>
        <v>3.1413746094959487</v>
      </c>
      <c r="D6996" s="3">
        <f t="shared" si="317"/>
        <v>6.4109685908080541E-2</v>
      </c>
    </row>
    <row r="6997" spans="1:4" x14ac:dyDescent="0.2">
      <c r="A6997" s="2">
        <v>70.010000000000005</v>
      </c>
      <c r="B6997" s="14">
        <f t="shared" si="315"/>
        <v>2.0402333610757446E-2</v>
      </c>
      <c r="C6997" s="3">
        <f t="shared" si="316"/>
        <v>3.1395957084313046</v>
      </c>
      <c r="D6997" s="3">
        <f t="shared" si="317"/>
        <v>6.4055079046317839E-2</v>
      </c>
    </row>
    <row r="6998" spans="1:4" x14ac:dyDescent="0.2">
      <c r="A6998" s="2">
        <v>70.02</v>
      </c>
      <c r="B6998" s="14">
        <f t="shared" si="315"/>
        <v>2.039650645374019E-2</v>
      </c>
      <c r="C6998" s="3">
        <f t="shared" si="316"/>
        <v>3.137818066341806</v>
      </c>
      <c r="D6998" s="3">
        <f t="shared" si="317"/>
        <v>6.4000526440803215E-2</v>
      </c>
    </row>
    <row r="6999" spans="1:4" x14ac:dyDescent="0.2">
      <c r="A6999" s="2">
        <v>70.03</v>
      </c>
      <c r="B6999" s="14">
        <f t="shared" si="315"/>
        <v>2.0390681792827846E-2</v>
      </c>
      <c r="C6999" s="3">
        <f t="shared" si="316"/>
        <v>3.1360416821584081</v>
      </c>
      <c r="D6999" s="3">
        <f t="shared" si="317"/>
        <v>6.3946028029936666E-2</v>
      </c>
    </row>
    <row r="7000" spans="1:4" x14ac:dyDescent="0.2">
      <c r="A7000" s="2">
        <v>70.040000000000006</v>
      </c>
      <c r="B7000" s="14">
        <f t="shared" si="315"/>
        <v>2.0384859626595021E-2</v>
      </c>
      <c r="C7000" s="3">
        <f t="shared" si="316"/>
        <v>3.1342665548131503</v>
      </c>
      <c r="D7000" s="3">
        <f t="shared" si="317"/>
        <v>6.3891583752197653E-2</v>
      </c>
    </row>
    <row r="7001" spans="1:4" x14ac:dyDescent="0.2">
      <c r="A7001" s="2">
        <v>70.05</v>
      </c>
      <c r="B7001" s="14">
        <f t="shared" si="315"/>
        <v>2.0379039953617298E-2</v>
      </c>
      <c r="C7001" s="3">
        <f t="shared" si="316"/>
        <v>3.1324926832391387</v>
      </c>
      <c r="D7001" s="3">
        <f t="shared" si="317"/>
        <v>6.3837193546144255E-2</v>
      </c>
    </row>
    <row r="7002" spans="1:4" x14ac:dyDescent="0.2">
      <c r="A7002" s="2">
        <v>70.06</v>
      </c>
      <c r="B7002" s="14">
        <f t="shared" si="315"/>
        <v>2.0373222772471274E-2</v>
      </c>
      <c r="C7002" s="3">
        <f t="shared" si="316"/>
        <v>3.1307200663705195</v>
      </c>
      <c r="D7002" s="3">
        <f t="shared" si="317"/>
        <v>6.3782857350412642E-2</v>
      </c>
    </row>
    <row r="7003" spans="1:4" x14ac:dyDescent="0.2">
      <c r="A7003" s="2">
        <v>70.069999999999993</v>
      </c>
      <c r="B7003" s="14">
        <f t="shared" si="315"/>
        <v>2.036740808173456E-2</v>
      </c>
      <c r="C7003" s="3">
        <f t="shared" si="316"/>
        <v>3.1289487031424961</v>
      </c>
      <c r="D7003" s="3">
        <f t="shared" si="317"/>
        <v>6.372857510371735E-2</v>
      </c>
    </row>
    <row r="7004" spans="1:4" x14ac:dyDescent="0.2">
      <c r="A7004" s="2">
        <v>70.08</v>
      </c>
      <c r="B7004" s="14">
        <f t="shared" si="315"/>
        <v>2.0361595879985817E-2</v>
      </c>
      <c r="C7004" s="3">
        <f t="shared" si="316"/>
        <v>3.1271785924913273</v>
      </c>
      <c r="D7004" s="3">
        <f t="shared" si="317"/>
        <v>6.3674346744851257E-2</v>
      </c>
    </row>
    <row r="7005" spans="1:4" x14ac:dyDescent="0.2">
      <c r="A7005" s="2">
        <v>70.09</v>
      </c>
      <c r="B7005" s="14">
        <f t="shared" si="315"/>
        <v>2.0355786165804669E-2</v>
      </c>
      <c r="C7005" s="3">
        <f t="shared" si="316"/>
        <v>3.125409733354322</v>
      </c>
      <c r="D7005" s="3">
        <f t="shared" si="317"/>
        <v>6.3620172212685164E-2</v>
      </c>
    </row>
    <row r="7006" spans="1:4" x14ac:dyDescent="0.2">
      <c r="A7006" s="2">
        <v>70.099999999999994</v>
      </c>
      <c r="B7006" s="14">
        <f t="shared" si="315"/>
        <v>2.0349978937771799E-2</v>
      </c>
      <c r="C7006" s="3">
        <f t="shared" si="316"/>
        <v>3.1236421246698458</v>
      </c>
      <c r="D7006" s="3">
        <f t="shared" si="317"/>
        <v>6.3566051446168115E-2</v>
      </c>
    </row>
    <row r="7007" spans="1:4" x14ac:dyDescent="0.2">
      <c r="A7007" s="2">
        <v>70.11</v>
      </c>
      <c r="B7007" s="14">
        <f t="shared" si="315"/>
        <v>2.0344174194468854E-2</v>
      </c>
      <c r="C7007" s="3">
        <f t="shared" si="316"/>
        <v>3.121875765377323</v>
      </c>
      <c r="D7007" s="3">
        <f t="shared" si="317"/>
        <v>6.3511984384327036E-2</v>
      </c>
    </row>
    <row r="7008" spans="1:4" x14ac:dyDescent="0.2">
      <c r="A7008" s="2">
        <v>70.12</v>
      </c>
      <c r="B7008" s="14">
        <f t="shared" si="315"/>
        <v>2.0338371934478537E-2</v>
      </c>
      <c r="C7008" s="3">
        <f t="shared" si="316"/>
        <v>3.1201106544172008</v>
      </c>
      <c r="D7008" s="3">
        <f t="shared" si="317"/>
        <v>6.3457970966266264E-2</v>
      </c>
    </row>
    <row r="7009" spans="1:4" x14ac:dyDescent="0.2">
      <c r="A7009" s="2">
        <v>70.13</v>
      </c>
      <c r="B7009" s="14">
        <f t="shared" si="315"/>
        <v>2.0332572156384555E-2</v>
      </c>
      <c r="C7009" s="3">
        <f t="shared" si="316"/>
        <v>3.1183467907310023</v>
      </c>
      <c r="D7009" s="3">
        <f t="shared" si="317"/>
        <v>6.3404011131168309E-2</v>
      </c>
    </row>
    <row r="7010" spans="1:4" x14ac:dyDescent="0.2">
      <c r="A7010" s="2">
        <v>70.14</v>
      </c>
      <c r="B7010" s="14">
        <f t="shared" si="315"/>
        <v>2.0326774858771601E-2</v>
      </c>
      <c r="C7010" s="3">
        <f t="shared" si="316"/>
        <v>3.1165841732612849</v>
      </c>
      <c r="D7010" s="3">
        <f t="shared" si="317"/>
        <v>6.3350104818292965E-2</v>
      </c>
    </row>
    <row r="7011" spans="1:4" x14ac:dyDescent="0.2">
      <c r="A7011" s="2">
        <v>70.150000000000006</v>
      </c>
      <c r="B7011" s="14">
        <f t="shared" si="315"/>
        <v>2.0320980040225371E-2</v>
      </c>
      <c r="C7011" s="3">
        <f t="shared" si="316"/>
        <v>3.1148228009516545</v>
      </c>
      <c r="D7011" s="3">
        <f t="shared" si="317"/>
        <v>6.3296251966977454E-2</v>
      </c>
    </row>
    <row r="7012" spans="1:4" x14ac:dyDescent="0.2">
      <c r="A7012" s="2">
        <v>70.16</v>
      </c>
      <c r="B7012" s="14">
        <f t="shared" ref="B7012:B7075" si="318">10^(2-2*LOG(A7012))</f>
        <v>2.0315187699332628E-2</v>
      </c>
      <c r="C7012" s="3">
        <f t="shared" si="316"/>
        <v>3.1130626727467612</v>
      </c>
      <c r="D7012" s="3">
        <f t="shared" si="317"/>
        <v>6.3242452516636558E-2</v>
      </c>
    </row>
    <row r="7013" spans="1:4" x14ac:dyDescent="0.2">
      <c r="A7013" s="2">
        <v>70.17</v>
      </c>
      <c r="B7013" s="14">
        <f t="shared" si="318"/>
        <v>2.0309397834681057E-2</v>
      </c>
      <c r="C7013" s="3">
        <f t="shared" si="316"/>
        <v>3.1113037875922824</v>
      </c>
      <c r="D7013" s="3">
        <f t="shared" si="317"/>
        <v>6.3188706406761677E-2</v>
      </c>
    </row>
    <row r="7014" spans="1:4" x14ac:dyDescent="0.2">
      <c r="A7014" s="2">
        <v>70.180000000000007</v>
      </c>
      <c r="B7014" s="14">
        <f t="shared" si="318"/>
        <v>2.0303610444859406E-2</v>
      </c>
      <c r="C7014" s="3">
        <f t="shared" si="316"/>
        <v>3.1095461444349746</v>
      </c>
      <c r="D7014" s="3">
        <f t="shared" si="317"/>
        <v>6.313501357692225E-2</v>
      </c>
    </row>
    <row r="7015" spans="1:4" x14ac:dyDescent="0.2">
      <c r="A7015" s="2">
        <v>70.19</v>
      </c>
      <c r="B7015" s="14">
        <f t="shared" si="318"/>
        <v>2.0297825528457443E-2</v>
      </c>
      <c r="C7015" s="3">
        <f t="shared" si="316"/>
        <v>3.1077897422225993</v>
      </c>
      <c r="D7015" s="3">
        <f t="shared" si="317"/>
        <v>6.3081373966764054E-2</v>
      </c>
    </row>
    <row r="7016" spans="1:4" x14ac:dyDescent="0.2">
      <c r="A7016" s="2">
        <v>70.2</v>
      </c>
      <c r="B7016" s="14">
        <f t="shared" si="318"/>
        <v>2.0292043084065861E-2</v>
      </c>
      <c r="C7016" s="3">
        <f t="shared" si="316"/>
        <v>3.1060345799039784</v>
      </c>
      <c r="D7016" s="3">
        <f t="shared" si="317"/>
        <v>6.3027787516009931E-2</v>
      </c>
    </row>
    <row r="7017" spans="1:4" x14ac:dyDescent="0.2">
      <c r="A7017" s="2">
        <v>70.209999999999994</v>
      </c>
      <c r="B7017" s="14">
        <f t="shared" si="318"/>
        <v>2.0286263110276478E-2</v>
      </c>
      <c r="C7017" s="3">
        <f t="shared" si="316"/>
        <v>3.1042806564289571</v>
      </c>
      <c r="D7017" s="3">
        <f t="shared" si="317"/>
        <v>6.2974254164459606E-2</v>
      </c>
    </row>
    <row r="7018" spans="1:4" x14ac:dyDescent="0.2">
      <c r="A7018" s="2">
        <v>70.22</v>
      </c>
      <c r="B7018" s="14">
        <f t="shared" si="318"/>
        <v>2.0280485605681971E-2</v>
      </c>
      <c r="C7018" s="3">
        <f t="shared" si="316"/>
        <v>3.1025279707484326</v>
      </c>
      <c r="D7018" s="3">
        <f t="shared" si="317"/>
        <v>6.2920773851989284E-2</v>
      </c>
    </row>
    <row r="7019" spans="1:4" x14ac:dyDescent="0.2">
      <c r="A7019" s="2">
        <v>70.23</v>
      </c>
      <c r="B7019" s="14">
        <f t="shared" si="318"/>
        <v>2.0274710568876139E-2</v>
      </c>
      <c r="C7019" s="3">
        <f t="shared" si="316"/>
        <v>3.1007765218143346</v>
      </c>
      <c r="D7019" s="3">
        <f t="shared" si="317"/>
        <v>6.2867346518552081E-2</v>
      </c>
    </row>
    <row r="7020" spans="1:4" x14ac:dyDescent="0.2">
      <c r="A7020" s="2">
        <v>70.239999999999995</v>
      </c>
      <c r="B7020" s="14">
        <f t="shared" si="318"/>
        <v>2.026893799845372E-2</v>
      </c>
      <c r="C7020" s="3">
        <f t="shared" si="316"/>
        <v>3.0990263085796328</v>
      </c>
      <c r="D7020" s="3">
        <f t="shared" si="317"/>
        <v>6.2813972104177482E-2</v>
      </c>
    </row>
    <row r="7021" spans="1:4" x14ac:dyDescent="0.2">
      <c r="A7021" s="2">
        <v>70.25</v>
      </c>
      <c r="B7021" s="14">
        <f t="shared" si="318"/>
        <v>2.0263167893010466E-2</v>
      </c>
      <c r="C7021" s="3">
        <f t="shared" si="316"/>
        <v>3.0972773299983096</v>
      </c>
      <c r="D7021" s="3">
        <f t="shared" si="317"/>
        <v>6.2760650548970925E-2</v>
      </c>
    </row>
    <row r="7022" spans="1:4" x14ac:dyDescent="0.2">
      <c r="A7022" s="2">
        <v>70.260000000000005</v>
      </c>
      <c r="B7022" s="14">
        <f t="shared" si="318"/>
        <v>2.0257400251143136E-2</v>
      </c>
      <c r="C7022" s="3">
        <f t="shared" si="316"/>
        <v>3.0955295850254019</v>
      </c>
      <c r="D7022" s="3">
        <f t="shared" si="317"/>
        <v>6.270738179311458E-2</v>
      </c>
    </row>
    <row r="7023" spans="1:4" x14ac:dyDescent="0.2">
      <c r="A7023" s="2">
        <v>70.27</v>
      </c>
      <c r="B7023" s="14">
        <f t="shared" si="318"/>
        <v>2.0251635071449472E-2</v>
      </c>
      <c r="C7023" s="3">
        <f t="shared" si="316"/>
        <v>3.0937830726169762</v>
      </c>
      <c r="D7023" s="3">
        <f t="shared" si="317"/>
        <v>6.2654165776866666E-2</v>
      </c>
    </row>
    <row r="7024" spans="1:4" x14ac:dyDescent="0.2">
      <c r="A7024" s="2">
        <v>70.28</v>
      </c>
      <c r="B7024" s="14">
        <f t="shared" si="318"/>
        <v>2.0245872352528241E-2</v>
      </c>
      <c r="C7024" s="3">
        <f t="shared" si="316"/>
        <v>3.0920377917301169</v>
      </c>
      <c r="D7024" s="3">
        <f t="shared" si="317"/>
        <v>6.2601002440561243E-2</v>
      </c>
    </row>
    <row r="7025" spans="1:4" x14ac:dyDescent="0.2">
      <c r="A7025" s="2">
        <v>70.290000000000006</v>
      </c>
      <c r="B7025" s="14">
        <f t="shared" si="318"/>
        <v>2.0240112092979184E-2</v>
      </c>
      <c r="C7025" s="3">
        <f t="shared" si="316"/>
        <v>3.0902937413229394</v>
      </c>
      <c r="D7025" s="3">
        <f t="shared" si="317"/>
        <v>6.2547891724608312E-2</v>
      </c>
    </row>
    <row r="7026" spans="1:4" x14ac:dyDescent="0.2">
      <c r="A7026" s="2">
        <v>70.3</v>
      </c>
      <c r="B7026" s="14">
        <f t="shared" si="318"/>
        <v>2.0234354291403033E-2</v>
      </c>
      <c r="C7026" s="3">
        <f t="shared" si="316"/>
        <v>3.0885509203546175</v>
      </c>
      <c r="D7026" s="3">
        <f t="shared" si="317"/>
        <v>6.2494833569494243E-2</v>
      </c>
    </row>
    <row r="7027" spans="1:4" x14ac:dyDescent="0.2">
      <c r="A7027" s="2">
        <v>70.31</v>
      </c>
      <c r="B7027" s="14">
        <f t="shared" si="318"/>
        <v>2.0228598946401513E-2</v>
      </c>
      <c r="C7027" s="3">
        <f t="shared" si="316"/>
        <v>3.0868093277853039</v>
      </c>
      <c r="D7027" s="3">
        <f t="shared" si="317"/>
        <v>6.2441827915780165E-2</v>
      </c>
    </row>
    <row r="7028" spans="1:4" x14ac:dyDescent="0.2">
      <c r="A7028" s="2">
        <v>70.319999999999993</v>
      </c>
      <c r="B7028" s="14">
        <f t="shared" si="318"/>
        <v>2.0222846056577364E-2</v>
      </c>
      <c r="C7028" s="3">
        <f t="shared" si="316"/>
        <v>3.0850689625762087</v>
      </c>
      <c r="D7028" s="3">
        <f t="shared" si="317"/>
        <v>6.2388874704103502E-2</v>
      </c>
    </row>
    <row r="7029" spans="1:4" x14ac:dyDescent="0.2">
      <c r="A7029" s="2">
        <v>70.33</v>
      </c>
      <c r="B7029" s="14">
        <f t="shared" si="318"/>
        <v>2.0217095620534333E-2</v>
      </c>
      <c r="C7029" s="3">
        <f t="shared" si="316"/>
        <v>3.0833298236895579</v>
      </c>
      <c r="D7029" s="3">
        <f t="shared" si="317"/>
        <v>6.2335973875177059E-2</v>
      </c>
    </row>
    <row r="7030" spans="1:4" x14ac:dyDescent="0.2">
      <c r="A7030" s="2">
        <v>70.34</v>
      </c>
      <c r="B7030" s="14">
        <f t="shared" si="318"/>
        <v>2.0211347636877097E-2</v>
      </c>
      <c r="C7030" s="3">
        <f t="shared" si="316"/>
        <v>3.0815919100886076</v>
      </c>
      <c r="D7030" s="3">
        <f t="shared" si="317"/>
        <v>6.2283125369788958E-2</v>
      </c>
    </row>
    <row r="7031" spans="1:4" x14ac:dyDescent="0.2">
      <c r="A7031" s="2">
        <v>70.349999999999994</v>
      </c>
      <c r="B7031" s="14">
        <f t="shared" si="318"/>
        <v>2.0205602104211393E-2</v>
      </c>
      <c r="C7031" s="3">
        <f t="shared" si="316"/>
        <v>3.0798552207376293</v>
      </c>
      <c r="D7031" s="3">
        <f t="shared" si="317"/>
        <v>6.2230329128802685E-2</v>
      </c>
    </row>
    <row r="7032" spans="1:4" x14ac:dyDescent="0.2">
      <c r="A7032" s="2">
        <v>70.36</v>
      </c>
      <c r="B7032" s="14">
        <f t="shared" si="318"/>
        <v>2.019985902114391E-2</v>
      </c>
      <c r="C7032" s="3">
        <f t="shared" si="316"/>
        <v>3.0781197546019063</v>
      </c>
      <c r="D7032" s="3">
        <f t="shared" si="317"/>
        <v>6.2177585093156594E-2</v>
      </c>
    </row>
    <row r="7033" spans="1:4" x14ac:dyDescent="0.2">
      <c r="A7033" s="2">
        <v>70.37</v>
      </c>
      <c r="B7033" s="14">
        <f t="shared" si="318"/>
        <v>2.0194118386282343E-2</v>
      </c>
      <c r="C7033" s="3">
        <f t="shared" si="316"/>
        <v>3.0763855106477616</v>
      </c>
      <c r="D7033" s="3">
        <f t="shared" si="317"/>
        <v>6.2124893203864558E-2</v>
      </c>
    </row>
    <row r="7034" spans="1:4" x14ac:dyDescent="0.2">
      <c r="A7034" s="2">
        <v>70.38</v>
      </c>
      <c r="B7034" s="14">
        <f t="shared" si="318"/>
        <v>2.0188380198235361E-2</v>
      </c>
      <c r="C7034" s="3">
        <f t="shared" si="316"/>
        <v>3.0746524878425365</v>
      </c>
      <c r="D7034" s="3">
        <f t="shared" si="317"/>
        <v>6.2072253402015352E-2</v>
      </c>
    </row>
    <row r="7035" spans="1:4" x14ac:dyDescent="0.2">
      <c r="A7035" s="2">
        <v>70.39</v>
      </c>
      <c r="B7035" s="14">
        <f t="shared" si="318"/>
        <v>2.018264445561261E-2</v>
      </c>
      <c r="C7035" s="3">
        <f t="shared" si="316"/>
        <v>3.0729206851545654</v>
      </c>
      <c r="D7035" s="3">
        <f t="shared" si="317"/>
        <v>6.2019665628772092E-2</v>
      </c>
    </row>
    <row r="7036" spans="1:4" x14ac:dyDescent="0.2">
      <c r="A7036" s="2">
        <v>70.400000000000006</v>
      </c>
      <c r="B7036" s="14">
        <f t="shared" si="318"/>
        <v>2.0176911157024784E-2</v>
      </c>
      <c r="C7036" s="3">
        <f t="shared" si="316"/>
        <v>3.0711901015532326</v>
      </c>
      <c r="D7036" s="3">
        <f t="shared" si="317"/>
        <v>6.1967129825373501E-2</v>
      </c>
    </row>
    <row r="7037" spans="1:4" x14ac:dyDescent="0.2">
      <c r="A7037" s="2">
        <v>70.41</v>
      </c>
      <c r="B7037" s="14">
        <f t="shared" si="318"/>
        <v>2.0171180301083499E-2</v>
      </c>
      <c r="C7037" s="3">
        <f t="shared" si="316"/>
        <v>3.0694607360089048</v>
      </c>
      <c r="D7037" s="3">
        <f t="shared" si="317"/>
        <v>6.1914645933132076E-2</v>
      </c>
    </row>
    <row r="7038" spans="1:4" x14ac:dyDescent="0.2">
      <c r="A7038" s="2">
        <v>70.42</v>
      </c>
      <c r="B7038" s="14">
        <f t="shared" si="318"/>
        <v>2.0165451886401384E-2</v>
      </c>
      <c r="C7038" s="3">
        <f t="shared" si="316"/>
        <v>3.0677325874929893</v>
      </c>
      <c r="D7038" s="3">
        <f t="shared" si="317"/>
        <v>6.1862213893435498E-2</v>
      </c>
    </row>
    <row r="7039" spans="1:4" x14ac:dyDescent="0.2">
      <c r="A7039" s="2">
        <v>70.430000000000007</v>
      </c>
      <c r="B7039" s="14">
        <f t="shared" si="318"/>
        <v>2.0159725911592062E-2</v>
      </c>
      <c r="C7039" s="3">
        <f t="shared" si="316"/>
        <v>3.0660056549778916</v>
      </c>
      <c r="D7039" s="3">
        <f t="shared" si="317"/>
        <v>6.1809833647745595E-2</v>
      </c>
    </row>
    <row r="7040" spans="1:4" x14ac:dyDescent="0.2">
      <c r="A7040" s="2">
        <v>70.44</v>
      </c>
      <c r="B7040" s="14">
        <f t="shared" si="318"/>
        <v>2.0154002375270097E-2</v>
      </c>
      <c r="C7040" s="3">
        <f t="shared" si="316"/>
        <v>3.0642799374370417</v>
      </c>
      <c r="D7040" s="3">
        <f t="shared" si="317"/>
        <v>6.1757505137598645E-2</v>
      </c>
    </row>
    <row r="7041" spans="1:4" x14ac:dyDescent="0.2">
      <c r="A7041" s="2">
        <v>70.45</v>
      </c>
      <c r="B7041" s="14">
        <f t="shared" si="318"/>
        <v>2.0148281276051099E-2</v>
      </c>
      <c r="C7041" s="3">
        <f t="shared" si="316"/>
        <v>3.0625554338448717</v>
      </c>
      <c r="D7041" s="3">
        <f t="shared" si="317"/>
        <v>6.1705228304605182E-2</v>
      </c>
    </row>
    <row r="7042" spans="1:4" x14ac:dyDescent="0.2">
      <c r="A7042" s="2">
        <v>70.459999999999994</v>
      </c>
      <c r="B7042" s="14">
        <f t="shared" si="318"/>
        <v>2.0142562612551606E-2</v>
      </c>
      <c r="C7042" s="3">
        <f t="shared" si="316"/>
        <v>3.0608321431768251</v>
      </c>
      <c r="D7042" s="3">
        <f t="shared" si="317"/>
        <v>6.1653003090449722E-2</v>
      </c>
    </row>
    <row r="7043" spans="1:4" x14ac:dyDescent="0.2">
      <c r="A7043" s="2">
        <v>70.47</v>
      </c>
      <c r="B7043" s="14">
        <f t="shared" si="318"/>
        <v>2.0136846383389168E-2</v>
      </c>
      <c r="C7043" s="3">
        <f t="shared" si="316"/>
        <v>3.0591100644093427</v>
      </c>
      <c r="D7043" s="3">
        <f t="shared" si="317"/>
        <v>6.1600829436890679E-2</v>
      </c>
    </row>
    <row r="7044" spans="1:4" x14ac:dyDescent="0.2">
      <c r="A7044" s="2">
        <v>70.48</v>
      </c>
      <c r="B7044" s="14">
        <f t="shared" si="318"/>
        <v>2.0131132587182292E-2</v>
      </c>
      <c r="C7044" s="3">
        <f t="shared" si="316"/>
        <v>3.0573891965199036</v>
      </c>
      <c r="D7044" s="3">
        <f t="shared" si="317"/>
        <v>6.1548707285760916E-2</v>
      </c>
    </row>
    <row r="7045" spans="1:4" x14ac:dyDescent="0.2">
      <c r="A7045" s="2">
        <v>70.489999999999995</v>
      </c>
      <c r="B7045" s="14">
        <f t="shared" si="318"/>
        <v>2.0125421222550517E-2</v>
      </c>
      <c r="C7045" s="3">
        <f t="shared" si="316"/>
        <v>3.0556695384869497</v>
      </c>
      <c r="D7045" s="3">
        <f t="shared" si="317"/>
        <v>6.1496636578966403E-2</v>
      </c>
    </row>
    <row r="7046" spans="1:4" x14ac:dyDescent="0.2">
      <c r="A7046" s="2">
        <v>70.5</v>
      </c>
      <c r="B7046" s="14">
        <f t="shared" si="318"/>
        <v>2.0119712288114277E-2</v>
      </c>
      <c r="C7046" s="3">
        <f t="shared" ref="C7046:C7109" si="319">374200000/(A7046^5*(EXP(14380/(A7046*3000))-1))</f>
        <v>3.0539510892899746</v>
      </c>
      <c r="D7046" s="3">
        <f t="shared" ref="D7046:D7109" si="320">B7046*C7046</f>
        <v>6.1444617258487481E-2</v>
      </c>
    </row>
    <row r="7047" spans="1:4" x14ac:dyDescent="0.2">
      <c r="A7047" s="2">
        <v>70.510000000000005</v>
      </c>
      <c r="B7047" s="14">
        <f t="shared" si="318"/>
        <v>2.0114005782495049E-2</v>
      </c>
      <c r="C7047" s="3">
        <f t="shared" si="319"/>
        <v>3.0522338479094491</v>
      </c>
      <c r="D7047" s="3">
        <f t="shared" si="320"/>
        <v>6.1392649266377775E-2</v>
      </c>
    </row>
    <row r="7048" spans="1:4" x14ac:dyDescent="0.2">
      <c r="A7048" s="2">
        <v>70.52</v>
      </c>
      <c r="B7048" s="14">
        <f t="shared" si="318"/>
        <v>2.0108301704315303E-2</v>
      </c>
      <c r="C7048" s="3">
        <f t="shared" si="319"/>
        <v>3.0505178133268442</v>
      </c>
      <c r="D7048" s="3">
        <f t="shared" si="320"/>
        <v>6.1340732544764374E-2</v>
      </c>
    </row>
    <row r="7049" spans="1:4" x14ac:dyDescent="0.2">
      <c r="A7049" s="2">
        <v>70.53</v>
      </c>
      <c r="B7049" s="14">
        <f t="shared" si="318"/>
        <v>2.0102600052198404E-2</v>
      </c>
      <c r="C7049" s="3">
        <f t="shared" si="319"/>
        <v>3.0488029845246372</v>
      </c>
      <c r="D7049" s="3">
        <f t="shared" si="320"/>
        <v>6.128886703584762E-2</v>
      </c>
    </row>
    <row r="7050" spans="1:4" x14ac:dyDescent="0.2">
      <c r="A7050" s="2">
        <v>70.540000000000006</v>
      </c>
      <c r="B7050" s="14">
        <f t="shared" si="318"/>
        <v>2.0096900824768768E-2</v>
      </c>
      <c r="C7050" s="3">
        <f t="shared" si="319"/>
        <v>3.047089360486321</v>
      </c>
      <c r="D7050" s="3">
        <f t="shared" si="320"/>
        <v>6.1237052681901681E-2</v>
      </c>
    </row>
    <row r="7051" spans="1:4" x14ac:dyDescent="0.2">
      <c r="A7051" s="2">
        <v>70.55</v>
      </c>
      <c r="B7051" s="14">
        <f t="shared" si="318"/>
        <v>2.0091204020651746E-2</v>
      </c>
      <c r="C7051" s="3">
        <f t="shared" si="319"/>
        <v>3.0453769401963715</v>
      </c>
      <c r="D7051" s="3">
        <f t="shared" si="320"/>
        <v>6.1185289425273452E-2</v>
      </c>
    </row>
    <row r="7052" spans="1:4" x14ac:dyDescent="0.2">
      <c r="A7052" s="2">
        <v>70.56</v>
      </c>
      <c r="B7052" s="14">
        <f t="shared" si="318"/>
        <v>2.0085509638473664E-2</v>
      </c>
      <c r="C7052" s="3">
        <f t="shared" si="319"/>
        <v>3.0436657226402626</v>
      </c>
      <c r="D7052" s="3">
        <f t="shared" si="320"/>
        <v>6.1133577208382903E-2</v>
      </c>
    </row>
    <row r="7053" spans="1:4" x14ac:dyDescent="0.2">
      <c r="A7053" s="2">
        <v>70.569999999999993</v>
      </c>
      <c r="B7053" s="14">
        <f t="shared" si="318"/>
        <v>2.0079817676861875E-2</v>
      </c>
      <c r="C7053" s="3">
        <f t="shared" si="319"/>
        <v>3.0419557068044787</v>
      </c>
      <c r="D7053" s="3">
        <f t="shared" si="320"/>
        <v>6.1081915973723429E-2</v>
      </c>
    </row>
    <row r="7054" spans="1:4" x14ac:dyDescent="0.2">
      <c r="A7054" s="2">
        <v>70.58</v>
      </c>
      <c r="B7054" s="14">
        <f t="shared" si="318"/>
        <v>2.0074128134444629E-2</v>
      </c>
      <c r="C7054" s="3">
        <f t="shared" si="319"/>
        <v>3.0402468916764862</v>
      </c>
      <c r="D7054" s="3">
        <f t="shared" si="320"/>
        <v>6.1030305663860786E-2</v>
      </c>
    </row>
    <row r="7055" spans="1:4" x14ac:dyDescent="0.2">
      <c r="A7055" s="2">
        <v>70.59</v>
      </c>
      <c r="B7055" s="14">
        <f t="shared" si="318"/>
        <v>2.0068441009851175E-2</v>
      </c>
      <c r="C7055" s="3">
        <f t="shared" si="319"/>
        <v>3.0385392762447609</v>
      </c>
      <c r="D7055" s="3">
        <f t="shared" si="320"/>
        <v>6.0978746221433872E-2</v>
      </c>
    </row>
    <row r="7056" spans="1:4" x14ac:dyDescent="0.2">
      <c r="A7056" s="2">
        <v>70.599999999999994</v>
      </c>
      <c r="B7056" s="14">
        <f t="shared" si="318"/>
        <v>2.0062756301711743E-2</v>
      </c>
      <c r="C7056" s="3">
        <f t="shared" si="319"/>
        <v>3.0368328594987553</v>
      </c>
      <c r="D7056" s="3">
        <f t="shared" si="320"/>
        <v>6.0927237589153943E-2</v>
      </c>
    </row>
    <row r="7057" spans="1:4" x14ac:dyDescent="0.2">
      <c r="A7057" s="2">
        <v>70.61</v>
      </c>
      <c r="B7057" s="14">
        <f t="shared" si="318"/>
        <v>2.0057074008657551E-2</v>
      </c>
      <c r="C7057" s="3">
        <f t="shared" si="319"/>
        <v>3.0351276404289207</v>
      </c>
      <c r="D7057" s="3">
        <f t="shared" si="320"/>
        <v>6.0875779709805025E-2</v>
      </c>
    </row>
    <row r="7058" spans="1:4" x14ac:dyDescent="0.2">
      <c r="A7058" s="2">
        <v>70.62</v>
      </c>
      <c r="B7058" s="14">
        <f t="shared" si="318"/>
        <v>2.0051394129320738E-2</v>
      </c>
      <c r="C7058" s="3">
        <f t="shared" si="319"/>
        <v>3.0334236180267267</v>
      </c>
      <c r="D7058" s="3">
        <f t="shared" si="320"/>
        <v>6.082437252624398E-2</v>
      </c>
    </row>
    <row r="7059" spans="1:4" x14ac:dyDescent="0.2">
      <c r="A7059" s="2">
        <v>70.63</v>
      </c>
      <c r="B7059" s="14">
        <f t="shared" si="318"/>
        <v>2.0045716662334456E-2</v>
      </c>
      <c r="C7059" s="3">
        <f t="shared" si="319"/>
        <v>3.031720791284588</v>
      </c>
      <c r="D7059" s="3">
        <f t="shared" si="320"/>
        <v>6.0773015981399267E-2</v>
      </c>
    </row>
    <row r="7060" spans="1:4" x14ac:dyDescent="0.2">
      <c r="A7060" s="2">
        <v>70.64</v>
      </c>
      <c r="B7060" s="14">
        <f t="shared" si="318"/>
        <v>2.0040041606332781E-2</v>
      </c>
      <c r="C7060" s="3">
        <f t="shared" si="319"/>
        <v>3.0300191591959416</v>
      </c>
      <c r="D7060" s="3">
        <f t="shared" si="320"/>
        <v>6.0721710018272139E-2</v>
      </c>
    </row>
    <row r="7061" spans="1:4" x14ac:dyDescent="0.2">
      <c r="A7061" s="2">
        <v>70.650000000000006</v>
      </c>
      <c r="B7061" s="14">
        <f t="shared" si="318"/>
        <v>2.0034368959950779E-2</v>
      </c>
      <c r="C7061" s="3">
        <f t="shared" si="319"/>
        <v>3.0283187207551903</v>
      </c>
      <c r="D7061" s="3">
        <f t="shared" si="320"/>
        <v>6.0670454579935633E-2</v>
      </c>
    </row>
    <row r="7062" spans="1:4" x14ac:dyDescent="0.2">
      <c r="A7062" s="2">
        <v>70.66</v>
      </c>
      <c r="B7062" s="14">
        <f t="shared" si="318"/>
        <v>2.0028698721824525E-2</v>
      </c>
      <c r="C7062" s="3">
        <f t="shared" si="319"/>
        <v>3.026619474957756</v>
      </c>
      <c r="D7062" s="3">
        <f t="shared" si="320"/>
        <v>6.0619249609535623E-2</v>
      </c>
    </row>
    <row r="7063" spans="1:4" x14ac:dyDescent="0.2">
      <c r="A7063" s="2">
        <v>70.67</v>
      </c>
      <c r="B7063" s="14">
        <f t="shared" si="318"/>
        <v>2.0023030890590959E-2</v>
      </c>
      <c r="C7063" s="3">
        <f t="shared" si="319"/>
        <v>3.0249214208000157</v>
      </c>
      <c r="D7063" s="3">
        <f t="shared" si="320"/>
        <v>6.0568095050289011E-2</v>
      </c>
    </row>
    <row r="7064" spans="1:4" x14ac:dyDescent="0.2">
      <c r="A7064" s="2">
        <v>70.680000000000007</v>
      </c>
      <c r="B7064" s="14">
        <f t="shared" si="318"/>
        <v>2.0017365464888078E-2</v>
      </c>
      <c r="C7064" s="3">
        <f t="shared" si="319"/>
        <v>3.0232245572793439</v>
      </c>
      <c r="D7064" s="3">
        <f t="shared" si="320"/>
        <v>6.0516990845485091E-2</v>
      </c>
    </row>
    <row r="7065" spans="1:4" x14ac:dyDescent="0.2">
      <c r="A7065" s="2">
        <v>70.69</v>
      </c>
      <c r="B7065" s="14">
        <f t="shared" si="318"/>
        <v>2.0011702443354828E-2</v>
      </c>
      <c r="C7065" s="3">
        <f t="shared" si="319"/>
        <v>3.0215288833940943</v>
      </c>
      <c r="D7065" s="3">
        <f t="shared" si="320"/>
        <v>6.0465936938484781E-2</v>
      </c>
    </row>
    <row r="7066" spans="1:4" x14ac:dyDescent="0.2">
      <c r="A7066" s="2">
        <v>70.7</v>
      </c>
      <c r="B7066" s="14">
        <f t="shared" si="318"/>
        <v>2.0006041824631039E-2</v>
      </c>
      <c r="C7066" s="3">
        <f t="shared" si="319"/>
        <v>3.0198343981436153</v>
      </c>
      <c r="D7066" s="3">
        <f t="shared" si="320"/>
        <v>6.0414933272720669E-2</v>
      </c>
    </row>
    <row r="7067" spans="1:4" x14ac:dyDescent="0.2">
      <c r="A7067" s="2">
        <v>70.709999999999994</v>
      </c>
      <c r="B7067" s="14">
        <f t="shared" si="318"/>
        <v>2.0000383607357591E-2</v>
      </c>
      <c r="C7067" s="3">
        <f t="shared" si="319"/>
        <v>3.0181411005282417</v>
      </c>
      <c r="D7067" s="3">
        <f t="shared" si="320"/>
        <v>6.0363979791697248E-2</v>
      </c>
    </row>
    <row r="7068" spans="1:4" x14ac:dyDescent="0.2">
      <c r="A7068" s="2">
        <v>70.72</v>
      </c>
      <c r="B7068" s="14">
        <f t="shared" si="318"/>
        <v>1.9994727790176282E-2</v>
      </c>
      <c r="C7068" s="3">
        <f t="shared" si="319"/>
        <v>3.0164489895492439</v>
      </c>
      <c r="D7068" s="3">
        <f t="shared" si="320"/>
        <v>6.0313076438989435E-2</v>
      </c>
    </row>
    <row r="7069" spans="1:4" x14ac:dyDescent="0.2">
      <c r="A7069" s="2">
        <v>70.73</v>
      </c>
      <c r="B7069" s="14">
        <f t="shared" si="318"/>
        <v>1.9989074371729896E-2</v>
      </c>
      <c r="C7069" s="3">
        <f t="shared" si="319"/>
        <v>3.0147580642089307</v>
      </c>
      <c r="D7069" s="3">
        <f t="shared" si="320"/>
        <v>6.0262223158244768E-2</v>
      </c>
    </row>
    <row r="7070" spans="1:4" x14ac:dyDescent="0.2">
      <c r="A7070" s="2">
        <v>70.739999999999995</v>
      </c>
      <c r="B7070" s="14">
        <f t="shared" si="318"/>
        <v>1.9983423350662149E-2</v>
      </c>
      <c r="C7070" s="3">
        <f t="shared" si="319"/>
        <v>3.0130683235105611</v>
      </c>
      <c r="D7070" s="3">
        <f t="shared" si="320"/>
        <v>6.0211419893181399E-2</v>
      </c>
    </row>
    <row r="7071" spans="1:4" x14ac:dyDescent="0.2">
      <c r="A7071" s="2">
        <v>70.75</v>
      </c>
      <c r="B7071" s="14">
        <f t="shared" si="318"/>
        <v>1.9977774725617736E-2</v>
      </c>
      <c r="C7071" s="3">
        <f t="shared" si="319"/>
        <v>3.0113797664583681</v>
      </c>
      <c r="D7071" s="3">
        <f t="shared" si="320"/>
        <v>6.0160666587588625E-2</v>
      </c>
    </row>
    <row r="7072" spans="1:4" x14ac:dyDescent="0.2">
      <c r="A7072" s="2">
        <v>70.760000000000005</v>
      </c>
      <c r="B7072" s="14">
        <f t="shared" si="318"/>
        <v>1.9972128495242311E-2</v>
      </c>
      <c r="C7072" s="3">
        <f t="shared" si="319"/>
        <v>3.0096923920575649</v>
      </c>
      <c r="D7072" s="3">
        <f t="shared" si="320"/>
        <v>6.0109963185326888E-2</v>
      </c>
    </row>
    <row r="7073" spans="1:4" x14ac:dyDescent="0.2">
      <c r="A7073" s="2">
        <v>70.77</v>
      </c>
      <c r="B7073" s="14">
        <f t="shared" si="318"/>
        <v>1.9966484658182463E-2</v>
      </c>
      <c r="C7073" s="3">
        <f t="shared" si="319"/>
        <v>3.0080061993143539</v>
      </c>
      <c r="D7073" s="3">
        <f t="shared" si="320"/>
        <v>6.0059309630327788E-2</v>
      </c>
    </row>
    <row r="7074" spans="1:4" x14ac:dyDescent="0.2">
      <c r="A7074" s="2">
        <v>70.78</v>
      </c>
      <c r="B7074" s="14">
        <f t="shared" si="318"/>
        <v>1.9960843213085746E-2</v>
      </c>
      <c r="C7074" s="3">
        <f t="shared" si="319"/>
        <v>3.0063211872358879</v>
      </c>
      <c r="D7074" s="3">
        <f t="shared" si="320"/>
        <v>6.0008705866593355E-2</v>
      </c>
    </row>
    <row r="7075" spans="1:4" x14ac:dyDescent="0.2">
      <c r="A7075" s="2">
        <v>70.790000000000006</v>
      </c>
      <c r="B7075" s="14">
        <f t="shared" si="318"/>
        <v>1.9955204158600689E-2</v>
      </c>
      <c r="C7075" s="3">
        <f t="shared" si="319"/>
        <v>3.0046373548303045</v>
      </c>
      <c r="D7075" s="3">
        <f t="shared" si="320"/>
        <v>5.9958151838196666E-2</v>
      </c>
    </row>
    <row r="7076" spans="1:4" x14ac:dyDescent="0.2">
      <c r="A7076" s="2">
        <v>70.8</v>
      </c>
      <c r="B7076" s="14">
        <f t="shared" ref="B7076:B7139" si="321">10^(2-2*LOG(A7076))</f>
        <v>1.9949567493376747E-2</v>
      </c>
      <c r="C7076" s="3">
        <f t="shared" si="319"/>
        <v>3.0029547011067215</v>
      </c>
      <c r="D7076" s="3">
        <f t="shared" si="320"/>
        <v>5.9907647489281533E-2</v>
      </c>
    </row>
    <row r="7077" spans="1:4" x14ac:dyDescent="0.2">
      <c r="A7077" s="2">
        <v>70.81</v>
      </c>
      <c r="B7077" s="14">
        <f t="shared" si="321"/>
        <v>1.9943933216064316E-2</v>
      </c>
      <c r="C7077" s="3">
        <f t="shared" si="319"/>
        <v>3.0012732250752068</v>
      </c>
      <c r="D7077" s="3">
        <f t="shared" si="320"/>
        <v>5.9857192764061894E-2</v>
      </c>
    </row>
    <row r="7078" spans="1:4" x14ac:dyDescent="0.2">
      <c r="A7078" s="2">
        <v>70.819999999999993</v>
      </c>
      <c r="B7078" s="14">
        <f t="shared" si="321"/>
        <v>1.9938301325314829E-2</v>
      </c>
      <c r="C7078" s="3">
        <f t="shared" si="319"/>
        <v>2.999592925746831</v>
      </c>
      <c r="D7078" s="3">
        <f t="shared" si="320"/>
        <v>5.9806787606823029E-2</v>
      </c>
    </row>
    <row r="7079" spans="1:4" x14ac:dyDescent="0.2">
      <c r="A7079" s="2">
        <v>70.83</v>
      </c>
      <c r="B7079" s="14">
        <f t="shared" si="321"/>
        <v>1.9932671819780569E-2</v>
      </c>
      <c r="C7079" s="3">
        <f t="shared" si="319"/>
        <v>2.9979138021335912</v>
      </c>
      <c r="D7079" s="3">
        <f t="shared" si="320"/>
        <v>5.9756431961919453E-2</v>
      </c>
    </row>
    <row r="7080" spans="1:4" x14ac:dyDescent="0.2">
      <c r="A7080" s="2">
        <v>70.84</v>
      </c>
      <c r="B7080" s="14">
        <f t="shared" si="321"/>
        <v>1.9927044698114828E-2</v>
      </c>
      <c r="C7080" s="3">
        <f t="shared" si="319"/>
        <v>2.9962358532484874</v>
      </c>
      <c r="D7080" s="3">
        <f t="shared" si="320"/>
        <v>5.9706125773776826E-2</v>
      </c>
    </row>
    <row r="7081" spans="1:4" x14ac:dyDescent="0.2">
      <c r="A7081" s="2">
        <v>70.849999999999994</v>
      </c>
      <c r="B7081" s="14">
        <f t="shared" si="321"/>
        <v>1.9921419958971825E-2</v>
      </c>
      <c r="C7081" s="3">
        <f t="shared" si="319"/>
        <v>2.9945590781054707</v>
      </c>
      <c r="D7081" s="3">
        <f t="shared" si="320"/>
        <v>5.9655868986890591E-2</v>
      </c>
    </row>
    <row r="7082" spans="1:4" x14ac:dyDescent="0.2">
      <c r="A7082" s="2">
        <v>70.86</v>
      </c>
      <c r="B7082" s="14">
        <f t="shared" si="321"/>
        <v>1.991579760100674E-2</v>
      </c>
      <c r="C7082" s="3">
        <f t="shared" si="319"/>
        <v>2.9928834757194527</v>
      </c>
      <c r="D7082" s="3">
        <f t="shared" si="320"/>
        <v>5.9605661545826187E-2</v>
      </c>
    </row>
    <row r="7083" spans="1:4" x14ac:dyDescent="0.2">
      <c r="A7083" s="2">
        <v>70.87</v>
      </c>
      <c r="B7083" s="14">
        <f t="shared" si="321"/>
        <v>1.9910177622875693E-2</v>
      </c>
      <c r="C7083" s="3">
        <f t="shared" si="319"/>
        <v>2.9912090451063302</v>
      </c>
      <c r="D7083" s="3">
        <f t="shared" si="320"/>
        <v>5.9555503395219429E-2</v>
      </c>
    </row>
    <row r="7084" spans="1:4" x14ac:dyDescent="0.2">
      <c r="A7084" s="2">
        <v>70.88</v>
      </c>
      <c r="B7084" s="14">
        <f t="shared" si="321"/>
        <v>1.990456002323578E-2</v>
      </c>
      <c r="C7084" s="3">
        <f t="shared" si="319"/>
        <v>2.989535785282933</v>
      </c>
      <c r="D7084" s="3">
        <f t="shared" si="320"/>
        <v>5.9505394479775452E-2</v>
      </c>
    </row>
    <row r="7085" spans="1:4" x14ac:dyDescent="0.2">
      <c r="A7085" s="2">
        <v>70.89</v>
      </c>
      <c r="B7085" s="14">
        <f t="shared" si="321"/>
        <v>1.9898944800744996E-2</v>
      </c>
      <c r="C7085" s="3">
        <f t="shared" si="319"/>
        <v>2.9878636952670816</v>
      </c>
      <c r="D7085" s="3">
        <f t="shared" si="320"/>
        <v>5.9455334744269624E-2</v>
      </c>
    </row>
    <row r="7086" spans="1:4" x14ac:dyDescent="0.2">
      <c r="A7086" s="2">
        <v>70.900000000000006</v>
      </c>
      <c r="B7086" s="14">
        <f t="shared" si="321"/>
        <v>1.9893331954062302E-2</v>
      </c>
      <c r="C7086" s="3">
        <f t="shared" si="319"/>
        <v>2.9861927740775376</v>
      </c>
      <c r="D7086" s="3">
        <f t="shared" si="320"/>
        <v>5.9405324133546628E-2</v>
      </c>
    </row>
    <row r="7087" spans="1:4" x14ac:dyDescent="0.2">
      <c r="A7087" s="2">
        <v>70.91</v>
      </c>
      <c r="B7087" s="14">
        <f t="shared" si="321"/>
        <v>1.9887721481847642E-2</v>
      </c>
      <c r="C7087" s="3">
        <f t="shared" si="319"/>
        <v>2.9845230207340401</v>
      </c>
      <c r="D7087" s="3">
        <f t="shared" si="320"/>
        <v>5.9355362592521187E-2</v>
      </c>
    </row>
    <row r="7088" spans="1:4" x14ac:dyDescent="0.2">
      <c r="A7088" s="2">
        <v>70.92</v>
      </c>
      <c r="B7088" s="14">
        <f t="shared" si="321"/>
        <v>1.9882113382761853E-2</v>
      </c>
      <c r="C7088" s="3">
        <f t="shared" si="319"/>
        <v>2.9828544342572676</v>
      </c>
      <c r="D7088" s="3">
        <f t="shared" si="320"/>
        <v>5.9305450066176955E-2</v>
      </c>
    </row>
    <row r="7089" spans="1:4" x14ac:dyDescent="0.2">
      <c r="A7089" s="2">
        <v>70.930000000000007</v>
      </c>
      <c r="B7089" s="14">
        <f t="shared" si="321"/>
        <v>1.9876507655466728E-2</v>
      </c>
      <c r="C7089" s="3">
        <f t="shared" si="319"/>
        <v>2.9811870136688685</v>
      </c>
      <c r="D7089" s="3">
        <f t="shared" si="320"/>
        <v>5.9255586499567255E-2</v>
      </c>
    </row>
    <row r="7090" spans="1:4" x14ac:dyDescent="0.2">
      <c r="A7090" s="2">
        <v>70.94</v>
      </c>
      <c r="B7090" s="14">
        <f t="shared" si="321"/>
        <v>1.9870904298625036E-2</v>
      </c>
      <c r="C7090" s="3">
        <f t="shared" si="319"/>
        <v>2.9795207579914602</v>
      </c>
      <c r="D7090" s="3">
        <f t="shared" si="320"/>
        <v>5.920577183781503E-2</v>
      </c>
    </row>
    <row r="7091" spans="1:4" x14ac:dyDescent="0.2">
      <c r="A7091" s="2">
        <v>70.95</v>
      </c>
      <c r="B7091" s="14">
        <f t="shared" si="321"/>
        <v>1.9865303310900424E-2</v>
      </c>
      <c r="C7091" s="3">
        <f t="shared" si="319"/>
        <v>2.9778556662485824</v>
      </c>
      <c r="D7091" s="3">
        <f t="shared" si="320"/>
        <v>5.9156006026111554E-2</v>
      </c>
    </row>
    <row r="7092" spans="1:4" x14ac:dyDescent="0.2">
      <c r="A7092" s="2">
        <v>70.959999999999994</v>
      </c>
      <c r="B7092" s="14">
        <f t="shared" si="321"/>
        <v>1.9859704690957564E-2</v>
      </c>
      <c r="C7092" s="3">
        <f t="shared" si="319"/>
        <v>2.9761917374647555</v>
      </c>
      <c r="D7092" s="3">
        <f t="shared" si="320"/>
        <v>5.9106289009717948E-2</v>
      </c>
    </row>
    <row r="7093" spans="1:4" x14ac:dyDescent="0.2">
      <c r="A7093" s="2">
        <v>70.97</v>
      </c>
      <c r="B7093" s="14">
        <f t="shared" si="321"/>
        <v>1.9854108437462017E-2</v>
      </c>
      <c r="C7093" s="3">
        <f t="shared" si="319"/>
        <v>2.9745289706654554</v>
      </c>
      <c r="D7093" s="3">
        <f t="shared" si="320"/>
        <v>5.9056620733964227E-2</v>
      </c>
    </row>
    <row r="7094" spans="1:4" x14ac:dyDescent="0.2">
      <c r="A7094" s="2">
        <v>70.98</v>
      </c>
      <c r="B7094" s="14">
        <f t="shared" si="321"/>
        <v>1.9848514549080251E-2</v>
      </c>
      <c r="C7094" s="3">
        <f t="shared" si="319"/>
        <v>2.9728673648770934</v>
      </c>
      <c r="D7094" s="3">
        <f t="shared" si="320"/>
        <v>5.9007001144248852E-2</v>
      </c>
    </row>
    <row r="7095" spans="1:4" x14ac:dyDescent="0.2">
      <c r="A7095" s="2">
        <v>70.989999999999995</v>
      </c>
      <c r="B7095" s="14">
        <f t="shared" si="321"/>
        <v>1.984292302447976E-2</v>
      </c>
      <c r="C7095" s="3">
        <f t="shared" si="319"/>
        <v>2.9712069191270372</v>
      </c>
      <c r="D7095" s="3">
        <f t="shared" si="320"/>
        <v>5.895743018603946E-2</v>
      </c>
    </row>
    <row r="7096" spans="1:4" x14ac:dyDescent="0.2">
      <c r="A7096" s="2">
        <v>71</v>
      </c>
      <c r="B7096" s="14">
        <f t="shared" si="321"/>
        <v>1.9837333862328901E-2</v>
      </c>
      <c r="C7096" s="3">
        <f t="shared" si="319"/>
        <v>2.9695476324436174</v>
      </c>
      <c r="D7096" s="3">
        <f t="shared" si="320"/>
        <v>5.8907907804872386E-2</v>
      </c>
    </row>
    <row r="7097" spans="1:4" x14ac:dyDescent="0.2">
      <c r="A7097" s="2">
        <v>71.010000000000005</v>
      </c>
      <c r="B7097" s="14">
        <f t="shared" si="321"/>
        <v>1.9831747061297006E-2</v>
      </c>
      <c r="C7097" s="3">
        <f t="shared" si="319"/>
        <v>2.9678895038561102</v>
      </c>
      <c r="D7097" s="3">
        <f t="shared" si="320"/>
        <v>5.8858433946352644E-2</v>
      </c>
    </row>
    <row r="7098" spans="1:4" x14ac:dyDescent="0.2">
      <c r="A7098" s="2">
        <v>71.02</v>
      </c>
      <c r="B7098" s="14">
        <f t="shared" si="321"/>
        <v>1.9826162620054349E-2</v>
      </c>
      <c r="C7098" s="3">
        <f t="shared" si="319"/>
        <v>2.9662325323947223</v>
      </c>
      <c r="D7098" s="3">
        <f t="shared" si="320"/>
        <v>5.8809008556153397E-2</v>
      </c>
    </row>
    <row r="7099" spans="1:4" x14ac:dyDescent="0.2">
      <c r="A7099" s="2">
        <v>71.03</v>
      </c>
      <c r="B7099" s="14">
        <f t="shared" si="321"/>
        <v>1.9820580537272113E-2</v>
      </c>
      <c r="C7099" s="3">
        <f t="shared" si="319"/>
        <v>2.9645767170906221</v>
      </c>
      <c r="D7099" s="3">
        <f t="shared" si="320"/>
        <v>5.8759631580016437E-2</v>
      </c>
    </row>
    <row r="7100" spans="1:4" x14ac:dyDescent="0.2">
      <c r="A7100" s="2">
        <v>71.040000000000006</v>
      </c>
      <c r="B7100" s="14">
        <f t="shared" si="321"/>
        <v>1.9815000811622421E-2</v>
      </c>
      <c r="C7100" s="3">
        <f t="shared" si="319"/>
        <v>2.9629220569759376</v>
      </c>
      <c r="D7100" s="3">
        <f t="shared" si="320"/>
        <v>5.8710302963752174E-2</v>
      </c>
    </row>
    <row r="7101" spans="1:4" x14ac:dyDescent="0.2">
      <c r="A7101" s="2">
        <v>71.05</v>
      </c>
      <c r="B7101" s="14">
        <f t="shared" si="321"/>
        <v>1.9809423441778377E-2</v>
      </c>
      <c r="C7101" s="3">
        <f t="shared" si="319"/>
        <v>2.9612685510837067</v>
      </c>
      <c r="D7101" s="3">
        <f t="shared" si="320"/>
        <v>5.8661022653238672E-2</v>
      </c>
    </row>
    <row r="7102" spans="1:4" x14ac:dyDescent="0.2">
      <c r="A7102" s="2">
        <v>71.06</v>
      </c>
      <c r="B7102" s="14">
        <f t="shared" si="321"/>
        <v>1.9803848426413924E-2</v>
      </c>
      <c r="C7102" s="3">
        <f t="shared" si="319"/>
        <v>2.9596161984479465</v>
      </c>
      <c r="D7102" s="3">
        <f t="shared" si="320"/>
        <v>5.8611790594422529E-2</v>
      </c>
    </row>
    <row r="7103" spans="1:4" x14ac:dyDescent="0.2">
      <c r="A7103" s="2">
        <v>71.069999999999993</v>
      </c>
      <c r="B7103" s="14">
        <f t="shared" si="321"/>
        <v>1.9798275764204041E-2</v>
      </c>
      <c r="C7103" s="3">
        <f t="shared" si="319"/>
        <v>2.9579649981035998</v>
      </c>
      <c r="D7103" s="3">
        <f t="shared" si="320"/>
        <v>5.8562606733318354E-2</v>
      </c>
    </row>
    <row r="7104" spans="1:4" x14ac:dyDescent="0.2">
      <c r="A7104" s="2">
        <v>71.08</v>
      </c>
      <c r="B7104" s="14">
        <f t="shared" si="321"/>
        <v>1.9792705453824565E-2</v>
      </c>
      <c r="C7104" s="3">
        <f t="shared" si="319"/>
        <v>2.9563149490865448</v>
      </c>
      <c r="D7104" s="3">
        <f t="shared" si="320"/>
        <v>5.8513471016008345E-2</v>
      </c>
    </row>
    <row r="7105" spans="1:4" x14ac:dyDescent="0.2">
      <c r="A7105" s="2">
        <v>71.09</v>
      </c>
      <c r="B7105" s="14">
        <f t="shared" si="321"/>
        <v>1.9787137493952302E-2</v>
      </c>
      <c r="C7105" s="3">
        <f t="shared" si="319"/>
        <v>2.9546660504336257</v>
      </c>
      <c r="D7105" s="3">
        <f t="shared" si="320"/>
        <v>5.8464383388643161E-2</v>
      </c>
    </row>
    <row r="7106" spans="1:4" x14ac:dyDescent="0.2">
      <c r="A7106" s="2">
        <v>71.099999999999994</v>
      </c>
      <c r="B7106" s="14">
        <f t="shared" si="321"/>
        <v>1.9781571883264969E-2</v>
      </c>
      <c r="C7106" s="3">
        <f t="shared" si="319"/>
        <v>2.9530183011825977</v>
      </c>
      <c r="D7106" s="3">
        <f t="shared" si="320"/>
        <v>5.841534379744056E-2</v>
      </c>
    </row>
    <row r="7107" spans="1:4" x14ac:dyDescent="0.2">
      <c r="A7107" s="2">
        <v>71.11</v>
      </c>
      <c r="B7107" s="14">
        <f t="shared" si="321"/>
        <v>1.9776008620441248E-2</v>
      </c>
      <c r="C7107" s="3">
        <f t="shared" si="319"/>
        <v>2.9513717003721793</v>
      </c>
      <c r="D7107" s="3">
        <f t="shared" si="320"/>
        <v>5.8366352188686563E-2</v>
      </c>
    </row>
    <row r="7108" spans="1:4" x14ac:dyDescent="0.2">
      <c r="A7108" s="2">
        <v>71.12</v>
      </c>
      <c r="B7108" s="14">
        <f t="shared" si="321"/>
        <v>1.9770447704160709E-2</v>
      </c>
      <c r="C7108" s="3">
        <f t="shared" si="319"/>
        <v>2.9497262470420016</v>
      </c>
      <c r="D7108" s="3">
        <f t="shared" si="320"/>
        <v>5.8317408508734125E-2</v>
      </c>
    </row>
    <row r="7109" spans="1:4" x14ac:dyDescent="0.2">
      <c r="A7109" s="2">
        <v>71.13</v>
      </c>
      <c r="B7109" s="14">
        <f t="shared" si="321"/>
        <v>1.9764889133103855E-2</v>
      </c>
      <c r="C7109" s="3">
        <f t="shared" si="319"/>
        <v>2.9480819402326635</v>
      </c>
      <c r="D7109" s="3">
        <f t="shared" si="320"/>
        <v>5.8268512704004301E-2</v>
      </c>
    </row>
    <row r="7110" spans="1:4" x14ac:dyDescent="0.2">
      <c r="A7110" s="2">
        <v>71.14</v>
      </c>
      <c r="B7110" s="14">
        <f t="shared" si="321"/>
        <v>1.9759332905952127E-2</v>
      </c>
      <c r="C7110" s="3">
        <f t="shared" ref="C7110:C7173" si="322">374200000/(A7110^5*(EXP(14380/(A7110*3000))-1))</f>
        <v>2.9464387789856672</v>
      </c>
      <c r="D7110" s="3">
        <f t="shared" ref="D7110:D7173" si="323">B7110*C7110</f>
        <v>5.8219664720984901E-2</v>
      </c>
    </row>
    <row r="7111" spans="1:4" x14ac:dyDescent="0.2">
      <c r="A7111" s="2">
        <v>71.150000000000006</v>
      </c>
      <c r="B7111" s="14">
        <f t="shared" si="321"/>
        <v>1.9753779021387911E-2</v>
      </c>
      <c r="C7111" s="3">
        <f t="shared" si="322"/>
        <v>2.9447967623434681</v>
      </c>
      <c r="D7111" s="3">
        <f t="shared" si="323"/>
        <v>5.8170864506231441E-2</v>
      </c>
    </row>
    <row r="7112" spans="1:4" x14ac:dyDescent="0.2">
      <c r="A7112" s="2">
        <v>71.16</v>
      </c>
      <c r="B7112" s="14">
        <f t="shared" si="321"/>
        <v>1.974822747809447E-2</v>
      </c>
      <c r="C7112" s="3">
        <f t="shared" si="322"/>
        <v>2.9431558893494549</v>
      </c>
      <c r="D7112" s="3">
        <f t="shared" si="323"/>
        <v>5.8122112006366473E-2</v>
      </c>
    </row>
    <row r="7113" spans="1:4" x14ac:dyDescent="0.2">
      <c r="A7113" s="2">
        <v>71.17</v>
      </c>
      <c r="B7113" s="14">
        <f t="shared" si="321"/>
        <v>1.974267827475604E-2</v>
      </c>
      <c r="C7113" s="3">
        <f t="shared" si="322"/>
        <v>2.9415161590479459</v>
      </c>
      <c r="D7113" s="3">
        <f t="shared" si="323"/>
        <v>5.8073407168079717E-2</v>
      </c>
    </row>
    <row r="7114" spans="1:4" x14ac:dyDescent="0.2">
      <c r="A7114" s="2">
        <v>71.180000000000007</v>
      </c>
      <c r="B7114" s="14">
        <f t="shared" si="321"/>
        <v>1.9737131410057757E-2</v>
      </c>
      <c r="C7114" s="3">
        <f t="shared" si="322"/>
        <v>2.9398775704841893</v>
      </c>
      <c r="D7114" s="3">
        <f t="shared" si="323"/>
        <v>5.8024749938127777E-2</v>
      </c>
    </row>
    <row r="7115" spans="1:4" x14ac:dyDescent="0.2">
      <c r="A7115" s="2">
        <v>71.19</v>
      </c>
      <c r="B7115" s="14">
        <f t="shared" si="321"/>
        <v>1.9731586882685708E-2</v>
      </c>
      <c r="C7115" s="3">
        <f t="shared" si="322"/>
        <v>2.9382401227043751</v>
      </c>
      <c r="D7115" s="3">
        <f t="shared" si="323"/>
        <v>5.7976140263334495E-2</v>
      </c>
    </row>
    <row r="7116" spans="1:4" x14ac:dyDescent="0.2">
      <c r="A7116" s="2">
        <v>71.2</v>
      </c>
      <c r="B7116" s="14">
        <f t="shared" si="321"/>
        <v>1.9726044691326848E-2</v>
      </c>
      <c r="C7116" s="3">
        <f t="shared" si="322"/>
        <v>2.9366038147555971</v>
      </c>
      <c r="D7116" s="3">
        <f t="shared" si="323"/>
        <v>5.7927578090589814E-2</v>
      </c>
    </row>
    <row r="7117" spans="1:4" x14ac:dyDescent="0.2">
      <c r="A7117" s="2">
        <v>71.209999999999994</v>
      </c>
      <c r="B7117" s="14">
        <f t="shared" si="321"/>
        <v>1.9720504834669111E-2</v>
      </c>
      <c r="C7117" s="3">
        <f t="shared" si="322"/>
        <v>2.9349686456859132</v>
      </c>
      <c r="D7117" s="3">
        <f t="shared" si="323"/>
        <v>5.7879063366851308E-2</v>
      </c>
    </row>
    <row r="7118" spans="1:4" x14ac:dyDescent="0.2">
      <c r="A7118" s="2">
        <v>71.22</v>
      </c>
      <c r="B7118" s="14">
        <f t="shared" si="321"/>
        <v>1.9714967311401287E-2</v>
      </c>
      <c r="C7118" s="3">
        <f t="shared" si="322"/>
        <v>2.9333346145442611</v>
      </c>
      <c r="D7118" s="3">
        <f t="shared" si="323"/>
        <v>5.7830596039142E-2</v>
      </c>
    </row>
    <row r="7119" spans="1:4" x14ac:dyDescent="0.2">
      <c r="A7119" s="2">
        <v>71.23</v>
      </c>
      <c r="B7119" s="14">
        <f t="shared" si="321"/>
        <v>1.9709432120213179E-2</v>
      </c>
      <c r="C7119" s="3">
        <f t="shared" si="322"/>
        <v>2.9317017203805649</v>
      </c>
      <c r="D7119" s="3">
        <f t="shared" si="323"/>
        <v>5.7782176054552943E-2</v>
      </c>
    </row>
    <row r="7120" spans="1:4" x14ac:dyDescent="0.2">
      <c r="A7120" s="2">
        <v>71.239999999999995</v>
      </c>
      <c r="B7120" s="14">
        <f t="shared" si="321"/>
        <v>1.9703899259795432E-2</v>
      </c>
      <c r="C7120" s="3">
        <f t="shared" si="322"/>
        <v>2.9300699622456192</v>
      </c>
      <c r="D7120" s="3">
        <f t="shared" si="323"/>
        <v>5.7733803360240289E-2</v>
      </c>
    </row>
    <row r="7121" spans="1:4" x14ac:dyDescent="0.2">
      <c r="A7121" s="2">
        <v>71.25</v>
      </c>
      <c r="B7121" s="14">
        <f t="shared" si="321"/>
        <v>1.9698368728839649E-2</v>
      </c>
      <c r="C7121" s="3">
        <f t="shared" si="322"/>
        <v>2.9284393391911685</v>
      </c>
      <c r="D7121" s="3">
        <f t="shared" si="323"/>
        <v>5.7685477903427158E-2</v>
      </c>
    </row>
    <row r="7122" spans="1:4" x14ac:dyDescent="0.2">
      <c r="A7122" s="2">
        <v>71.260000000000005</v>
      </c>
      <c r="B7122" s="14">
        <f t="shared" si="321"/>
        <v>1.9692840526038306E-2</v>
      </c>
      <c r="C7122" s="3">
        <f t="shared" si="322"/>
        <v>2.9268098502698892</v>
      </c>
      <c r="D7122" s="3">
        <f t="shared" si="323"/>
        <v>5.7637199631402979E-2</v>
      </c>
    </row>
    <row r="7123" spans="1:4" x14ac:dyDescent="0.2">
      <c r="A7123" s="2">
        <v>71.27</v>
      </c>
      <c r="B7123" s="14">
        <f t="shared" si="321"/>
        <v>1.9687314650084848E-2</v>
      </c>
      <c r="C7123" s="3">
        <f t="shared" si="322"/>
        <v>2.9251814945353667</v>
      </c>
      <c r="D7123" s="3">
        <f t="shared" si="323"/>
        <v>5.7588968491523215E-2</v>
      </c>
    </row>
    <row r="7124" spans="1:4" x14ac:dyDescent="0.2">
      <c r="A7124" s="2">
        <v>71.28</v>
      </c>
      <c r="B7124" s="14">
        <f t="shared" si="321"/>
        <v>1.9681791099673617E-2</v>
      </c>
      <c r="C7124" s="3">
        <f t="shared" si="322"/>
        <v>2.9235542710420899</v>
      </c>
      <c r="D7124" s="3">
        <f t="shared" si="323"/>
        <v>5.7540784431208997E-2</v>
      </c>
    </row>
    <row r="7125" spans="1:4" x14ac:dyDescent="0.2">
      <c r="A7125" s="2">
        <v>71.290000000000006</v>
      </c>
      <c r="B7125" s="14">
        <f t="shared" si="321"/>
        <v>1.9676269873499873E-2</v>
      </c>
      <c r="C7125" s="3">
        <f t="shared" si="322"/>
        <v>2.921928178845512</v>
      </c>
      <c r="D7125" s="3">
        <f t="shared" si="323"/>
        <v>5.74926473979483E-2</v>
      </c>
    </row>
    <row r="7126" spans="1:4" x14ac:dyDescent="0.2">
      <c r="A7126" s="2">
        <v>71.3</v>
      </c>
      <c r="B7126" s="14">
        <f t="shared" si="321"/>
        <v>1.967075097025979E-2</v>
      </c>
      <c r="C7126" s="3">
        <f t="shared" si="322"/>
        <v>2.920303217001976</v>
      </c>
      <c r="D7126" s="3">
        <f t="shared" si="323"/>
        <v>5.7444557339294405E-2</v>
      </c>
    </row>
    <row r="7127" spans="1:4" x14ac:dyDescent="0.2">
      <c r="A7127" s="2">
        <v>71.31</v>
      </c>
      <c r="B7127" s="14">
        <f t="shared" si="321"/>
        <v>1.9665234388650421E-2</v>
      </c>
      <c r="C7127" s="3">
        <f t="shared" si="322"/>
        <v>2.9186793845687395</v>
      </c>
      <c r="D7127" s="3">
        <f t="shared" si="323"/>
        <v>5.7396514202866226E-2</v>
      </c>
    </row>
    <row r="7128" spans="1:4" x14ac:dyDescent="0.2">
      <c r="A7128" s="2">
        <v>71.319999999999993</v>
      </c>
      <c r="B7128" s="14">
        <f t="shared" si="321"/>
        <v>1.9659720127369818E-2</v>
      </c>
      <c r="C7128" s="3">
        <f t="shared" si="322"/>
        <v>2.9170566806039906</v>
      </c>
      <c r="D7128" s="3">
        <f t="shared" si="323"/>
        <v>5.7348517936348868E-2</v>
      </c>
    </row>
    <row r="7129" spans="1:4" x14ac:dyDescent="0.2">
      <c r="A7129" s="2">
        <v>71.33</v>
      </c>
      <c r="B7129" s="14">
        <f t="shared" si="321"/>
        <v>1.9654208185116859E-2</v>
      </c>
      <c r="C7129" s="3">
        <f t="shared" si="322"/>
        <v>2.9154351041668276</v>
      </c>
      <c r="D7129" s="3">
        <f t="shared" si="323"/>
        <v>5.7300568487492688E-2</v>
      </c>
    </row>
    <row r="7130" spans="1:4" x14ac:dyDescent="0.2">
      <c r="A7130" s="2">
        <v>71.34</v>
      </c>
      <c r="B7130" s="14">
        <f t="shared" si="321"/>
        <v>1.9648698560591357E-2</v>
      </c>
      <c r="C7130" s="3">
        <f t="shared" si="322"/>
        <v>2.9138146543172629</v>
      </c>
      <c r="D7130" s="3">
        <f t="shared" si="323"/>
        <v>5.725266580411361E-2</v>
      </c>
    </row>
    <row r="7131" spans="1:4" x14ac:dyDescent="0.2">
      <c r="A7131" s="2">
        <v>71.349999999999994</v>
      </c>
      <c r="B7131" s="14">
        <f t="shared" si="321"/>
        <v>1.9643191252494061E-2</v>
      </c>
      <c r="C7131" s="3">
        <f t="shared" si="322"/>
        <v>2.9121953301162269</v>
      </c>
      <c r="D7131" s="3">
        <f t="shared" si="323"/>
        <v>5.7204809834093123E-2</v>
      </c>
    </row>
    <row r="7132" spans="1:4" x14ac:dyDescent="0.2">
      <c r="A7132" s="2">
        <v>71.36</v>
      </c>
      <c r="B7132" s="14">
        <f t="shared" si="321"/>
        <v>1.9637686259526624E-2</v>
      </c>
      <c r="C7132" s="3">
        <f t="shared" si="322"/>
        <v>2.9105771306255677</v>
      </c>
      <c r="D7132" s="3">
        <f t="shared" si="323"/>
        <v>5.7157000525378136E-2</v>
      </c>
    </row>
    <row r="7133" spans="1:4" x14ac:dyDescent="0.2">
      <c r="A7133" s="2">
        <v>71.37</v>
      </c>
      <c r="B7133" s="14">
        <f t="shared" si="321"/>
        <v>1.96321835803916E-2</v>
      </c>
      <c r="C7133" s="3">
        <f t="shared" si="322"/>
        <v>2.9089600549080288</v>
      </c>
      <c r="D7133" s="3">
        <f t="shared" si="323"/>
        <v>5.7109237825980451E-2</v>
      </c>
    </row>
    <row r="7134" spans="1:4" x14ac:dyDescent="0.2">
      <c r="A7134" s="2">
        <v>71.38</v>
      </c>
      <c r="B7134" s="14">
        <f t="shared" si="321"/>
        <v>1.9626683213792434E-2</v>
      </c>
      <c r="C7134" s="3">
        <f t="shared" si="322"/>
        <v>2.9073441020272752</v>
      </c>
      <c r="D7134" s="3">
        <f t="shared" si="323"/>
        <v>5.7061521683977164E-2</v>
      </c>
    </row>
    <row r="7135" spans="1:4" x14ac:dyDescent="0.2">
      <c r="A7135" s="2">
        <v>71.39</v>
      </c>
      <c r="B7135" s="14">
        <f t="shared" si="321"/>
        <v>1.9621185158433505E-2</v>
      </c>
      <c r="C7135" s="3">
        <f t="shared" si="322"/>
        <v>2.9057292710478957</v>
      </c>
      <c r="D7135" s="3">
        <f t="shared" si="323"/>
        <v>5.7013852047510777E-2</v>
      </c>
    </row>
    <row r="7136" spans="1:4" x14ac:dyDescent="0.2">
      <c r="A7136" s="2">
        <v>71.400000000000006</v>
      </c>
      <c r="B7136" s="14">
        <f t="shared" si="321"/>
        <v>1.9615689413020103E-2</v>
      </c>
      <c r="C7136" s="3">
        <f t="shared" si="322"/>
        <v>2.9041155610353537</v>
      </c>
      <c r="D7136" s="3">
        <f t="shared" si="323"/>
        <v>5.6966228864788124E-2</v>
      </c>
    </row>
    <row r="7137" spans="1:4" x14ac:dyDescent="0.2">
      <c r="A7137" s="2">
        <v>71.41</v>
      </c>
      <c r="B7137" s="14">
        <f t="shared" si="321"/>
        <v>1.9610195976258408E-2</v>
      </c>
      <c r="C7137" s="3">
        <f t="shared" si="322"/>
        <v>2.9025029710560601</v>
      </c>
      <c r="D7137" s="3">
        <f t="shared" si="323"/>
        <v>5.6918652084081624E-2</v>
      </c>
    </row>
    <row r="7138" spans="1:4" x14ac:dyDescent="0.2">
      <c r="A7138" s="2">
        <v>71.42</v>
      </c>
      <c r="B7138" s="14">
        <f t="shared" si="321"/>
        <v>1.9604704846855486E-2</v>
      </c>
      <c r="C7138" s="3">
        <f t="shared" si="322"/>
        <v>2.9008915001772984</v>
      </c>
      <c r="D7138" s="3">
        <f t="shared" si="323"/>
        <v>5.6871121653727763E-2</v>
      </c>
    </row>
    <row r="7139" spans="1:4" x14ac:dyDescent="0.2">
      <c r="A7139" s="2">
        <v>71.430000000000007</v>
      </c>
      <c r="B7139" s="14">
        <f t="shared" si="321"/>
        <v>1.9599216023519363E-2</v>
      </c>
      <c r="C7139" s="3">
        <f t="shared" si="322"/>
        <v>2.8992811474672795</v>
      </c>
      <c r="D7139" s="3">
        <f t="shared" si="323"/>
        <v>5.6823637522128309E-2</v>
      </c>
    </row>
    <row r="7140" spans="1:4" x14ac:dyDescent="0.2">
      <c r="A7140" s="2">
        <v>71.44</v>
      </c>
      <c r="B7140" s="14">
        <f t="shared" ref="B7140:B7203" si="324">10^(2-2*LOG(A7140))</f>
        <v>1.959372950495894E-2</v>
      </c>
      <c r="C7140" s="3">
        <f t="shared" si="322"/>
        <v>2.8976719119951211</v>
      </c>
      <c r="D7140" s="3">
        <f t="shared" si="323"/>
        <v>5.6776199637749589E-2</v>
      </c>
    </row>
    <row r="7141" spans="1:4" x14ac:dyDescent="0.2">
      <c r="A7141" s="2">
        <v>71.45</v>
      </c>
      <c r="B7141" s="14">
        <f t="shared" si="324"/>
        <v>1.9588245289883986E-2</v>
      </c>
      <c r="C7141" s="3">
        <f t="shared" si="322"/>
        <v>2.896063792830823</v>
      </c>
      <c r="D7141" s="3">
        <f t="shared" si="323"/>
        <v>5.6728807949121919E-2</v>
      </c>
    </row>
    <row r="7142" spans="1:4" x14ac:dyDescent="0.2">
      <c r="A7142" s="2">
        <v>71.459999999999994</v>
      </c>
      <c r="B7142" s="14">
        <f t="shared" si="324"/>
        <v>1.9582763377005232E-2</v>
      </c>
      <c r="C7142" s="3">
        <f t="shared" si="322"/>
        <v>2.894456789045305</v>
      </c>
      <c r="D7142" s="3">
        <f t="shared" si="323"/>
        <v>5.6681462404840559E-2</v>
      </c>
    </row>
    <row r="7143" spans="1:4" x14ac:dyDescent="0.2">
      <c r="A7143" s="2">
        <v>71.47</v>
      </c>
      <c r="B7143" s="14">
        <f t="shared" si="324"/>
        <v>1.957728376503429E-2</v>
      </c>
      <c r="C7143" s="3">
        <f t="shared" si="322"/>
        <v>2.8928508997103983</v>
      </c>
      <c r="D7143" s="3">
        <f t="shared" si="323"/>
        <v>5.6634162953565222E-2</v>
      </c>
    </row>
    <row r="7144" spans="1:4" x14ac:dyDescent="0.2">
      <c r="A7144" s="2">
        <v>71.48</v>
      </c>
      <c r="B7144" s="14">
        <f t="shared" si="324"/>
        <v>1.9571806452683662E-2</v>
      </c>
      <c r="C7144" s="3">
        <f t="shared" si="322"/>
        <v>2.891246123898803</v>
      </c>
      <c r="D7144" s="3">
        <f t="shared" si="323"/>
        <v>5.6586909544019216E-2</v>
      </c>
    </row>
    <row r="7145" spans="1:4" x14ac:dyDescent="0.2">
      <c r="A7145" s="2">
        <v>71.489999999999995</v>
      </c>
      <c r="B7145" s="14">
        <f t="shared" si="324"/>
        <v>1.9566331438666755E-2</v>
      </c>
      <c r="C7145" s="3">
        <f t="shared" si="322"/>
        <v>2.8896424606841586</v>
      </c>
      <c r="D7145" s="3">
        <f t="shared" si="323"/>
        <v>5.6539702124990814E-2</v>
      </c>
    </row>
    <row r="7146" spans="1:4" x14ac:dyDescent="0.2">
      <c r="A7146" s="2">
        <v>71.5</v>
      </c>
      <c r="B7146" s="14">
        <f t="shared" si="324"/>
        <v>1.9560858721697872E-2</v>
      </c>
      <c r="C7146" s="3">
        <f t="shared" si="322"/>
        <v>2.8880399091409723</v>
      </c>
      <c r="D7146" s="3">
        <f t="shared" si="323"/>
        <v>5.6492540645331719E-2</v>
      </c>
    </row>
    <row r="7147" spans="1:4" x14ac:dyDescent="0.2">
      <c r="A7147" s="2">
        <v>71.510000000000005</v>
      </c>
      <c r="B7147" s="14">
        <f t="shared" si="324"/>
        <v>1.9555388300492228E-2</v>
      </c>
      <c r="C7147" s="3">
        <f t="shared" si="322"/>
        <v>2.8864384683446604</v>
      </c>
      <c r="D7147" s="3">
        <f t="shared" si="323"/>
        <v>5.644542505395788E-2</v>
      </c>
    </row>
    <row r="7148" spans="1:4" x14ac:dyDescent="0.2">
      <c r="A7148" s="2">
        <v>71.52</v>
      </c>
      <c r="B7148" s="14">
        <f t="shared" si="324"/>
        <v>1.9549920173765944E-2</v>
      </c>
      <c r="C7148" s="3">
        <f t="shared" si="322"/>
        <v>2.8848381373715375</v>
      </c>
      <c r="D7148" s="3">
        <f t="shared" si="323"/>
        <v>5.6398355299849191E-2</v>
      </c>
    </row>
    <row r="7149" spans="1:4" x14ac:dyDescent="0.2">
      <c r="A7149" s="2">
        <v>71.53</v>
      </c>
      <c r="B7149" s="14">
        <f t="shared" si="324"/>
        <v>1.9544454340235995E-2</v>
      </c>
      <c r="C7149" s="3">
        <f t="shared" si="322"/>
        <v>2.8832389152988176</v>
      </c>
      <c r="D7149" s="3">
        <f t="shared" si="323"/>
        <v>5.6351331332049295E-2</v>
      </c>
    </row>
    <row r="7150" spans="1:4" x14ac:dyDescent="0.2">
      <c r="A7150" s="2">
        <v>71.540000000000006</v>
      </c>
      <c r="B7150" s="14">
        <f t="shared" si="324"/>
        <v>1.9538990798620291E-2</v>
      </c>
      <c r="C7150" s="3">
        <f t="shared" si="322"/>
        <v>2.8816408012046018</v>
      </c>
      <c r="D7150" s="3">
        <f t="shared" si="323"/>
        <v>5.6304353099665513E-2</v>
      </c>
    </row>
    <row r="7151" spans="1:4" x14ac:dyDescent="0.2">
      <c r="A7151" s="2">
        <v>71.55</v>
      </c>
      <c r="B7151" s="14">
        <f t="shared" si="324"/>
        <v>1.9533529547637644E-2</v>
      </c>
      <c r="C7151" s="3">
        <f t="shared" si="322"/>
        <v>2.8800437941678885</v>
      </c>
      <c r="D7151" s="3">
        <f t="shared" si="323"/>
        <v>5.6257420551868879E-2</v>
      </c>
    </row>
    <row r="7152" spans="1:4" x14ac:dyDescent="0.2">
      <c r="A7152" s="2">
        <v>71.56</v>
      </c>
      <c r="B7152" s="14">
        <f t="shared" si="324"/>
        <v>1.9528070586007695E-2</v>
      </c>
      <c r="C7152" s="3">
        <f t="shared" si="322"/>
        <v>2.878447893268572</v>
      </c>
      <c r="D7152" s="3">
        <f t="shared" si="323"/>
        <v>5.6210533637893821E-2</v>
      </c>
    </row>
    <row r="7153" spans="1:4" x14ac:dyDescent="0.2">
      <c r="A7153" s="2">
        <v>71.569999999999993</v>
      </c>
      <c r="B7153" s="14">
        <f t="shared" si="324"/>
        <v>1.9522613912451109E-2</v>
      </c>
      <c r="C7153" s="3">
        <f t="shared" si="322"/>
        <v>2.8768530975874329</v>
      </c>
      <c r="D7153" s="3">
        <f t="shared" si="323"/>
        <v>5.6163692307038486E-2</v>
      </c>
    </row>
    <row r="7154" spans="1:4" x14ac:dyDescent="0.2">
      <c r="A7154" s="2">
        <v>71.58</v>
      </c>
      <c r="B7154" s="14">
        <f t="shared" si="324"/>
        <v>1.95171595256893E-2</v>
      </c>
      <c r="C7154" s="3">
        <f t="shared" si="322"/>
        <v>2.8752594062061538</v>
      </c>
      <c r="D7154" s="3">
        <f t="shared" si="323"/>
        <v>5.6116896508664194E-2</v>
      </c>
    </row>
    <row r="7155" spans="1:4" x14ac:dyDescent="0.2">
      <c r="A7155" s="2">
        <v>71.59</v>
      </c>
      <c r="B7155" s="14">
        <f t="shared" si="324"/>
        <v>1.9511707424444649E-2</v>
      </c>
      <c r="C7155" s="3">
        <f t="shared" si="322"/>
        <v>2.8736668182072802</v>
      </c>
      <c r="D7155" s="3">
        <f t="shared" si="323"/>
        <v>5.6070146192195219E-2</v>
      </c>
    </row>
    <row r="7156" spans="1:4" x14ac:dyDescent="0.2">
      <c r="A7156" s="2">
        <v>71.599999999999994</v>
      </c>
      <c r="B7156" s="14">
        <f t="shared" si="324"/>
        <v>1.9506257607440455E-2</v>
      </c>
      <c r="C7156" s="3">
        <f t="shared" si="322"/>
        <v>2.8720753326742883</v>
      </c>
      <c r="D7156" s="3">
        <f t="shared" si="323"/>
        <v>5.6023441307119913E-2</v>
      </c>
    </row>
    <row r="7157" spans="1:4" x14ac:dyDescent="0.2">
      <c r="A7157" s="2">
        <v>71.61</v>
      </c>
      <c r="B7157" s="14">
        <f t="shared" si="324"/>
        <v>1.9500810073400838E-2</v>
      </c>
      <c r="C7157" s="3">
        <f t="shared" si="322"/>
        <v>2.870484948691514</v>
      </c>
      <c r="D7157" s="3">
        <f t="shared" si="323"/>
        <v>5.5976781802988963E-2</v>
      </c>
    </row>
    <row r="7158" spans="1:4" x14ac:dyDescent="0.2">
      <c r="A7158" s="2">
        <v>71.62</v>
      </c>
      <c r="B7158" s="14">
        <f t="shared" si="324"/>
        <v>1.949536482105086E-2</v>
      </c>
      <c r="C7158" s="3">
        <f t="shared" si="322"/>
        <v>2.8688956653441733</v>
      </c>
      <c r="D7158" s="3">
        <f t="shared" si="323"/>
        <v>5.5930167629416098E-2</v>
      </c>
    </row>
    <row r="7159" spans="1:4" x14ac:dyDescent="0.2">
      <c r="A7159" s="2">
        <v>71.63</v>
      </c>
      <c r="B7159" s="14">
        <f t="shared" si="324"/>
        <v>1.9489921849116455E-2</v>
      </c>
      <c r="C7159" s="3">
        <f t="shared" si="322"/>
        <v>2.8673074817183921</v>
      </c>
      <c r="D7159" s="3">
        <f t="shared" si="323"/>
        <v>5.5883598736078371E-2</v>
      </c>
    </row>
    <row r="7160" spans="1:4" x14ac:dyDescent="0.2">
      <c r="A7160" s="2">
        <v>71.64</v>
      </c>
      <c r="B7160" s="14">
        <f t="shared" si="324"/>
        <v>1.9484481156324458E-2</v>
      </c>
      <c r="C7160" s="3">
        <f t="shared" si="322"/>
        <v>2.8657203969011733</v>
      </c>
      <c r="D7160" s="3">
        <f t="shared" si="323"/>
        <v>5.5837075072715556E-2</v>
      </c>
    </row>
    <row r="7161" spans="1:4" x14ac:dyDescent="0.2">
      <c r="A7161" s="2">
        <v>71.650000000000006</v>
      </c>
      <c r="B7161" s="14">
        <f t="shared" si="324"/>
        <v>1.9479042741402539E-2</v>
      </c>
      <c r="C7161" s="3">
        <f t="shared" si="322"/>
        <v>2.864134409980394</v>
      </c>
      <c r="D7161" s="3">
        <f t="shared" si="323"/>
        <v>5.579059658912984E-2</v>
      </c>
    </row>
    <row r="7162" spans="1:4" x14ac:dyDescent="0.2">
      <c r="A7162" s="2">
        <v>71.66</v>
      </c>
      <c r="B7162" s="14">
        <f t="shared" si="324"/>
        <v>1.9473606603079369E-2</v>
      </c>
      <c r="C7162" s="3">
        <f t="shared" si="322"/>
        <v>2.8625495200448299</v>
      </c>
      <c r="D7162" s="3">
        <f t="shared" si="323"/>
        <v>5.5744163235186675E-2</v>
      </c>
    </row>
    <row r="7163" spans="1:4" x14ac:dyDescent="0.2">
      <c r="A7163" s="2">
        <v>71.67</v>
      </c>
      <c r="B7163" s="14">
        <f t="shared" si="324"/>
        <v>1.9468172740084368E-2</v>
      </c>
      <c r="C7163" s="3">
        <f t="shared" si="322"/>
        <v>2.8609657261841202</v>
      </c>
      <c r="D7163" s="3">
        <f t="shared" si="323"/>
        <v>5.5697774960813365E-2</v>
      </c>
    </row>
    <row r="7164" spans="1:4" x14ac:dyDescent="0.2">
      <c r="A7164" s="2">
        <v>71.680000000000007</v>
      </c>
      <c r="B7164" s="14">
        <f t="shared" si="324"/>
        <v>1.9462741151147954E-2</v>
      </c>
      <c r="C7164" s="3">
        <f t="shared" si="322"/>
        <v>2.8593830274888083</v>
      </c>
      <c r="D7164" s="3">
        <f t="shared" si="323"/>
        <v>5.5651431716000455E-2</v>
      </c>
    </row>
    <row r="7165" spans="1:4" x14ac:dyDescent="0.2">
      <c r="A7165" s="2">
        <v>71.69</v>
      </c>
      <c r="B7165" s="14">
        <f t="shared" si="324"/>
        <v>1.9457311835001358E-2</v>
      </c>
      <c r="C7165" s="3">
        <f t="shared" si="322"/>
        <v>2.8578014230502968</v>
      </c>
      <c r="D7165" s="3">
        <f t="shared" si="323"/>
        <v>5.5605133450800259E-2</v>
      </c>
    </row>
    <row r="7166" spans="1:4" x14ac:dyDescent="0.2">
      <c r="A7166" s="2">
        <v>71.7</v>
      </c>
      <c r="B7166" s="14">
        <f t="shared" si="324"/>
        <v>1.9451884790376753E-2</v>
      </c>
      <c r="C7166" s="3">
        <f t="shared" si="322"/>
        <v>2.8562209119608748</v>
      </c>
      <c r="D7166" s="3">
        <f t="shared" si="323"/>
        <v>5.5558880115327759E-2</v>
      </c>
    </row>
    <row r="7167" spans="1:4" x14ac:dyDescent="0.2">
      <c r="A7167" s="2">
        <v>71.709999999999994</v>
      </c>
      <c r="B7167" s="14">
        <f t="shared" si="324"/>
        <v>1.9446460016007149E-2</v>
      </c>
      <c r="C7167" s="3">
        <f t="shared" si="322"/>
        <v>2.8546414933137223</v>
      </c>
      <c r="D7167" s="3">
        <f t="shared" si="323"/>
        <v>5.5512671659760239E-2</v>
      </c>
    </row>
    <row r="7168" spans="1:4" x14ac:dyDescent="0.2">
      <c r="A7168" s="2">
        <v>71.72</v>
      </c>
      <c r="B7168" s="14">
        <f t="shared" si="324"/>
        <v>1.9441037510626459E-2</v>
      </c>
      <c r="C7168" s="3">
        <f t="shared" si="322"/>
        <v>2.853063166202876</v>
      </c>
      <c r="D7168" s="3">
        <f t="shared" si="323"/>
        <v>5.5466508034336802E-2</v>
      </c>
    </row>
    <row r="7169" spans="1:4" x14ac:dyDescent="0.2">
      <c r="A7169" s="2">
        <v>71.73</v>
      </c>
      <c r="B7169" s="14">
        <f t="shared" si="324"/>
        <v>1.943561727296949E-2</v>
      </c>
      <c r="C7169" s="3">
        <f t="shared" si="322"/>
        <v>2.8514859297232609</v>
      </c>
      <c r="D7169" s="3">
        <f t="shared" si="323"/>
        <v>5.5420389189358876E-2</v>
      </c>
    </row>
    <row r="7170" spans="1:4" x14ac:dyDescent="0.2">
      <c r="A7170" s="2">
        <v>71.739999999999995</v>
      </c>
      <c r="B7170" s="14">
        <f t="shared" si="324"/>
        <v>1.9430199301771898E-2</v>
      </c>
      <c r="C7170" s="3">
        <f t="shared" si="322"/>
        <v>2.8499097829706725</v>
      </c>
      <c r="D7170" s="3">
        <f t="shared" si="323"/>
        <v>5.537431507518966E-2</v>
      </c>
    </row>
    <row r="7171" spans="1:4" x14ac:dyDescent="0.2">
      <c r="A7171" s="2">
        <v>71.75</v>
      </c>
      <c r="B7171" s="14">
        <f t="shared" si="324"/>
        <v>1.942478359577025E-2</v>
      </c>
      <c r="C7171" s="3">
        <f t="shared" si="322"/>
        <v>2.8483347250417865</v>
      </c>
      <c r="D7171" s="3">
        <f t="shared" si="323"/>
        <v>5.5328285642254463E-2</v>
      </c>
    </row>
    <row r="7172" spans="1:4" x14ac:dyDescent="0.2">
      <c r="A7172" s="2">
        <v>71.760000000000005</v>
      </c>
      <c r="B7172" s="14">
        <f t="shared" si="324"/>
        <v>1.941937015370197E-2</v>
      </c>
      <c r="C7172" s="3">
        <f t="shared" si="322"/>
        <v>2.8467607550341509</v>
      </c>
      <c r="D7172" s="3">
        <f t="shared" si="323"/>
        <v>5.5282300841040272E-2</v>
      </c>
    </row>
    <row r="7173" spans="1:4" x14ac:dyDescent="0.2">
      <c r="A7173" s="2">
        <v>71.77</v>
      </c>
      <c r="B7173" s="14">
        <f t="shared" si="324"/>
        <v>1.9413958974305406E-2</v>
      </c>
      <c r="C7173" s="3">
        <f t="shared" si="322"/>
        <v>2.8451878720461838</v>
      </c>
      <c r="D7173" s="3">
        <f t="shared" si="323"/>
        <v>5.5236360622095908E-2</v>
      </c>
    </row>
    <row r="7174" spans="1:4" x14ac:dyDescent="0.2">
      <c r="A7174" s="2">
        <v>71.78</v>
      </c>
      <c r="B7174" s="14">
        <f t="shared" si="324"/>
        <v>1.940855005631973E-2</v>
      </c>
      <c r="C7174" s="3">
        <f t="shared" ref="C7174:C7237" si="325">374200000/(A7174^5*(EXP(14380/(A7174*3000))-1))</f>
        <v>2.8436160751771618</v>
      </c>
      <c r="D7174" s="3">
        <f t="shared" ref="D7174:D7237" si="326">B7174*C7174</f>
        <v>5.5190464936031393E-2</v>
      </c>
    </row>
    <row r="7175" spans="1:4" x14ac:dyDescent="0.2">
      <c r="A7175" s="2">
        <v>71.790000000000006</v>
      </c>
      <c r="B7175" s="14">
        <f t="shared" si="324"/>
        <v>1.9403143398485007E-2</v>
      </c>
      <c r="C7175" s="3">
        <f t="shared" si="325"/>
        <v>2.8420453635272662</v>
      </c>
      <c r="D7175" s="3">
        <f t="shared" si="326"/>
        <v>5.5144613733518998E-2</v>
      </c>
    </row>
    <row r="7176" spans="1:4" x14ac:dyDescent="0.2">
      <c r="A7176" s="2">
        <v>71.8</v>
      </c>
      <c r="B7176" s="14">
        <f t="shared" si="324"/>
        <v>1.9397738999542204E-2</v>
      </c>
      <c r="C7176" s="3">
        <f t="shared" si="325"/>
        <v>2.8404757361975181</v>
      </c>
      <c r="D7176" s="3">
        <f t="shared" si="326"/>
        <v>5.5098806965291951E-2</v>
      </c>
    </row>
    <row r="7177" spans="1:4" x14ac:dyDescent="0.2">
      <c r="A7177" s="2">
        <v>71.81</v>
      </c>
      <c r="B7177" s="14">
        <f t="shared" si="324"/>
        <v>1.9392336858233154E-2</v>
      </c>
      <c r="C7177" s="3">
        <f t="shared" si="325"/>
        <v>2.8389071922898061</v>
      </c>
      <c r="D7177" s="3">
        <f t="shared" si="326"/>
        <v>5.5053044582144807E-2</v>
      </c>
    </row>
    <row r="7178" spans="1:4" x14ac:dyDescent="0.2">
      <c r="A7178" s="2">
        <v>71.819999999999993</v>
      </c>
      <c r="B7178" s="14">
        <f t="shared" si="324"/>
        <v>1.9386936973300548E-2</v>
      </c>
      <c r="C7178" s="3">
        <f t="shared" si="325"/>
        <v>2.8373397309069199</v>
      </c>
      <c r="D7178" s="3">
        <f t="shared" si="326"/>
        <v>5.5007326534933995E-2</v>
      </c>
    </row>
    <row r="7179" spans="1:4" x14ac:dyDescent="0.2">
      <c r="A7179" s="2">
        <v>71.83</v>
      </c>
      <c r="B7179" s="14">
        <f t="shared" si="324"/>
        <v>1.938153934348795E-2</v>
      </c>
      <c r="C7179" s="3">
        <f t="shared" si="325"/>
        <v>2.8357733511524672</v>
      </c>
      <c r="D7179" s="3">
        <f t="shared" si="326"/>
        <v>5.4961652774576215E-2</v>
      </c>
    </row>
    <row r="7180" spans="1:4" x14ac:dyDescent="0.2">
      <c r="A7180" s="2">
        <v>71.84</v>
      </c>
      <c r="B7180" s="14">
        <f t="shared" si="324"/>
        <v>1.9376143967539828E-2</v>
      </c>
      <c r="C7180" s="3">
        <f t="shared" si="325"/>
        <v>2.8342080521309621</v>
      </c>
      <c r="D7180" s="3">
        <f t="shared" si="326"/>
        <v>5.4916023252050146E-2</v>
      </c>
    </row>
    <row r="7181" spans="1:4" x14ac:dyDescent="0.2">
      <c r="A7181" s="2">
        <v>71.849999999999994</v>
      </c>
      <c r="B7181" s="14">
        <f t="shared" si="324"/>
        <v>1.9370750844201538E-2</v>
      </c>
      <c r="C7181" s="3">
        <f t="shared" si="325"/>
        <v>2.8326438329477672</v>
      </c>
      <c r="D7181" s="3">
        <f t="shared" si="326"/>
        <v>5.4870437918395243E-2</v>
      </c>
    </row>
    <row r="7182" spans="1:4" x14ac:dyDescent="0.2">
      <c r="A7182" s="2">
        <v>71.86</v>
      </c>
      <c r="B7182" s="14">
        <f t="shared" si="324"/>
        <v>1.9365359972219217E-2</v>
      </c>
      <c r="C7182" s="3">
        <f t="shared" si="325"/>
        <v>2.831080692709107</v>
      </c>
      <c r="D7182" s="3">
        <f t="shared" si="326"/>
        <v>5.4824896724711594E-2</v>
      </c>
    </row>
    <row r="7183" spans="1:4" x14ac:dyDescent="0.2">
      <c r="A7183" s="2">
        <v>71.87</v>
      </c>
      <c r="B7183" s="14">
        <f t="shared" si="324"/>
        <v>1.9359971350339983E-2</v>
      </c>
      <c r="C7183" s="3">
        <f t="shared" si="325"/>
        <v>2.8295186305220756</v>
      </c>
      <c r="D7183" s="3">
        <f t="shared" si="326"/>
        <v>5.4779399622160607E-2</v>
      </c>
    </row>
    <row r="7184" spans="1:4" x14ac:dyDescent="0.2">
      <c r="A7184" s="2">
        <v>71.88</v>
      </c>
      <c r="B7184" s="14">
        <f t="shared" si="324"/>
        <v>1.9354584977311785E-2</v>
      </c>
      <c r="C7184" s="3">
        <f t="shared" si="325"/>
        <v>2.8279576454946174</v>
      </c>
      <c r="D7184" s="3">
        <f t="shared" si="326"/>
        <v>5.4733946561964127E-2</v>
      </c>
    </row>
    <row r="7185" spans="1:4" x14ac:dyDescent="0.2">
      <c r="A7185" s="2">
        <v>71.89</v>
      </c>
      <c r="B7185" s="14">
        <f t="shared" si="324"/>
        <v>1.9349200851883391E-2</v>
      </c>
      <c r="C7185" s="3">
        <f t="shared" si="325"/>
        <v>2.8263977367355526</v>
      </c>
      <c r="D7185" s="3">
        <f t="shared" si="326"/>
        <v>5.4688537495404844E-2</v>
      </c>
    </row>
    <row r="7186" spans="1:4" x14ac:dyDescent="0.2">
      <c r="A7186" s="2">
        <v>71.900000000000006</v>
      </c>
      <c r="B7186" s="14">
        <f t="shared" si="324"/>
        <v>1.9343818972804513E-2</v>
      </c>
      <c r="C7186" s="3">
        <f t="shared" si="325"/>
        <v>2.82483890335455</v>
      </c>
      <c r="D7186" s="3">
        <f t="shared" si="326"/>
        <v>5.4643172373826036E-2</v>
      </c>
    </row>
    <row r="7187" spans="1:4" x14ac:dyDescent="0.2">
      <c r="A7187" s="2">
        <v>71.91</v>
      </c>
      <c r="B7187" s="14">
        <f t="shared" si="324"/>
        <v>1.9338439338825727E-2</v>
      </c>
      <c r="C7187" s="3">
        <f t="shared" si="325"/>
        <v>2.8232811444621508</v>
      </c>
      <c r="D7187" s="3">
        <f t="shared" si="326"/>
        <v>5.4597851148631776E-2</v>
      </c>
    </row>
    <row r="7188" spans="1:4" x14ac:dyDescent="0.2">
      <c r="A7188" s="2">
        <v>71.92</v>
      </c>
      <c r="B7188" s="14">
        <f t="shared" si="324"/>
        <v>1.9333061948698407E-2</v>
      </c>
      <c r="C7188" s="3">
        <f t="shared" si="325"/>
        <v>2.8217244591697459</v>
      </c>
      <c r="D7188" s="3">
        <f t="shared" si="326"/>
        <v>5.4552573771286209E-2</v>
      </c>
    </row>
    <row r="7189" spans="1:4" x14ac:dyDescent="0.2">
      <c r="A7189" s="2">
        <v>71.930000000000007</v>
      </c>
      <c r="B7189" s="14">
        <f t="shared" si="324"/>
        <v>1.9327686801174863E-2</v>
      </c>
      <c r="C7189" s="3">
        <f t="shared" si="325"/>
        <v>2.8201688465895685</v>
      </c>
      <c r="D7189" s="3">
        <f t="shared" si="326"/>
        <v>5.4507340193313741E-2</v>
      </c>
    </row>
    <row r="7190" spans="1:4" x14ac:dyDescent="0.2">
      <c r="A7190" s="2">
        <v>71.94</v>
      </c>
      <c r="B7190" s="14">
        <f t="shared" si="324"/>
        <v>1.9322313895008256E-2</v>
      </c>
      <c r="C7190" s="3">
        <f t="shared" si="325"/>
        <v>2.8186143058347426</v>
      </c>
      <c r="D7190" s="3">
        <f t="shared" si="326"/>
        <v>5.4462150366299693E-2</v>
      </c>
    </row>
    <row r="7191" spans="1:4" x14ac:dyDescent="0.2">
      <c r="A7191" s="2">
        <v>71.95</v>
      </c>
      <c r="B7191" s="14">
        <f t="shared" si="324"/>
        <v>1.9316943228952617E-2</v>
      </c>
      <c r="C7191" s="3">
        <f t="shared" si="325"/>
        <v>2.8170608360192162</v>
      </c>
      <c r="D7191" s="3">
        <f t="shared" si="326"/>
        <v>5.4417004241889E-2</v>
      </c>
    </row>
    <row r="7192" spans="1:4" x14ac:dyDescent="0.2">
      <c r="A7192" s="2">
        <v>71.959999999999994</v>
      </c>
      <c r="B7192" s="14">
        <f t="shared" si="324"/>
        <v>1.9311574801762807E-2</v>
      </c>
      <c r="C7192" s="3">
        <f t="shared" si="325"/>
        <v>2.8155084362578031</v>
      </c>
      <c r="D7192" s="3">
        <f t="shared" si="326"/>
        <v>5.4371901771786794E-2</v>
      </c>
    </row>
    <row r="7193" spans="1:4" x14ac:dyDescent="0.2">
      <c r="A7193" s="2">
        <v>71.97</v>
      </c>
      <c r="B7193" s="14">
        <f t="shared" si="324"/>
        <v>1.9306208612194623E-2</v>
      </c>
      <c r="C7193" s="3">
        <f t="shared" si="325"/>
        <v>2.8139571056661716</v>
      </c>
      <c r="D7193" s="3">
        <f t="shared" si="326"/>
        <v>5.4326842907758501E-2</v>
      </c>
    </row>
    <row r="7194" spans="1:4" x14ac:dyDescent="0.2">
      <c r="A7194" s="2">
        <v>71.98</v>
      </c>
      <c r="B7194" s="14">
        <f t="shared" si="324"/>
        <v>1.9300844659004633E-2</v>
      </c>
      <c r="C7194" s="3">
        <f t="shared" si="325"/>
        <v>2.8124068433608476</v>
      </c>
      <c r="D7194" s="3">
        <f t="shared" si="326"/>
        <v>5.4281827601629293E-2</v>
      </c>
    </row>
    <row r="7195" spans="1:4" x14ac:dyDescent="0.2">
      <c r="A7195" s="2">
        <v>71.989999999999995</v>
      </c>
      <c r="B7195" s="14">
        <f t="shared" si="324"/>
        <v>1.9295482940950355E-2</v>
      </c>
      <c r="C7195" s="3">
        <f t="shared" si="325"/>
        <v>2.8108576484591894</v>
      </c>
      <c r="D7195" s="3">
        <f t="shared" si="326"/>
        <v>5.4236855805284118E-2</v>
      </c>
    </row>
    <row r="7196" spans="1:4" x14ac:dyDescent="0.2">
      <c r="A7196" s="2">
        <v>72</v>
      </c>
      <c r="B7196" s="14">
        <f t="shared" si="324"/>
        <v>1.9290123456790115E-2</v>
      </c>
      <c r="C7196" s="3">
        <f t="shared" si="325"/>
        <v>2.8093095200794407</v>
      </c>
      <c r="D7196" s="3">
        <f t="shared" si="326"/>
        <v>5.41919274706682E-2</v>
      </c>
    </row>
    <row r="7197" spans="1:4" x14ac:dyDescent="0.2">
      <c r="A7197" s="2">
        <v>72.010000000000005</v>
      </c>
      <c r="B7197" s="14">
        <f t="shared" si="324"/>
        <v>1.9284766205283136E-2</v>
      </c>
      <c r="C7197" s="3">
        <f t="shared" si="325"/>
        <v>2.807762457340659</v>
      </c>
      <c r="D7197" s="3">
        <f t="shared" si="326"/>
        <v>5.4147042549785876E-2</v>
      </c>
    </row>
    <row r="7198" spans="1:4" x14ac:dyDescent="0.2">
      <c r="A7198" s="2">
        <v>72.02</v>
      </c>
      <c r="B7198" s="14">
        <f t="shared" si="324"/>
        <v>1.9279411185189468E-2</v>
      </c>
      <c r="C7198" s="3">
        <f t="shared" si="325"/>
        <v>2.8062164593627621</v>
      </c>
      <c r="D7198" s="3">
        <f t="shared" si="326"/>
        <v>5.410220099470122E-2</v>
      </c>
    </row>
    <row r="7199" spans="1:4" x14ac:dyDescent="0.2">
      <c r="A7199" s="2">
        <v>72.03</v>
      </c>
      <c r="B7199" s="14">
        <f t="shared" si="324"/>
        <v>1.9274058395270018E-2</v>
      </c>
      <c r="C7199" s="3">
        <f t="shared" si="325"/>
        <v>2.8046715252665266</v>
      </c>
      <c r="D7199" s="3">
        <f t="shared" si="326"/>
        <v>5.4057402757538064E-2</v>
      </c>
    </row>
    <row r="7200" spans="1:4" x14ac:dyDescent="0.2">
      <c r="A7200" s="2">
        <v>72.040000000000006</v>
      </c>
      <c r="B7200" s="14">
        <f t="shared" si="324"/>
        <v>1.9268707834286632E-2</v>
      </c>
      <c r="C7200" s="3">
        <f t="shared" si="325"/>
        <v>2.8031276541735579</v>
      </c>
      <c r="D7200" s="3">
        <f t="shared" si="326"/>
        <v>5.4012647790479547E-2</v>
      </c>
    </row>
    <row r="7201" spans="1:4" x14ac:dyDescent="0.2">
      <c r="A7201" s="2">
        <v>72.05</v>
      </c>
      <c r="B7201" s="14">
        <f t="shared" si="324"/>
        <v>1.9263359501001932E-2</v>
      </c>
      <c r="C7201" s="3">
        <f t="shared" si="325"/>
        <v>2.8015848452063374</v>
      </c>
      <c r="D7201" s="3">
        <f t="shared" si="326"/>
        <v>5.3967936045768529E-2</v>
      </c>
    </row>
    <row r="7202" spans="1:4" x14ac:dyDescent="0.2">
      <c r="A7202" s="2">
        <v>72.06</v>
      </c>
      <c r="B7202" s="14">
        <f t="shared" si="324"/>
        <v>1.9258013394179412E-2</v>
      </c>
      <c r="C7202" s="3">
        <f t="shared" si="325"/>
        <v>2.8000430974881461</v>
      </c>
      <c r="D7202" s="3">
        <f t="shared" si="326"/>
        <v>5.3923267475706325E-2</v>
      </c>
    </row>
    <row r="7203" spans="1:4" x14ac:dyDescent="0.2">
      <c r="A7203" s="2">
        <v>72.069999999999993</v>
      </c>
      <c r="B7203" s="14">
        <f t="shared" si="324"/>
        <v>1.9252669512583431E-2</v>
      </c>
      <c r="C7203" s="3">
        <f t="shared" si="325"/>
        <v>2.7985024101431599</v>
      </c>
      <c r="D7203" s="3">
        <f t="shared" si="326"/>
        <v>5.3878642032654467E-2</v>
      </c>
    </row>
    <row r="7204" spans="1:4" x14ac:dyDescent="0.2">
      <c r="A7204" s="2">
        <v>72.08</v>
      </c>
      <c r="B7204" s="14">
        <f t="shared" ref="B7204:B7267" si="327">10^(2-2*LOG(A7204))</f>
        <v>1.9247327854979228E-2</v>
      </c>
      <c r="C7204" s="3">
        <f t="shared" si="325"/>
        <v>2.7969627822963505</v>
      </c>
      <c r="D7204" s="3">
        <f t="shared" si="326"/>
        <v>5.3834059669032749E-2</v>
      </c>
    </row>
    <row r="7205" spans="1:4" x14ac:dyDescent="0.2">
      <c r="A7205" s="2">
        <v>72.09</v>
      </c>
      <c r="B7205" s="14">
        <f t="shared" si="327"/>
        <v>1.9241988420132878E-2</v>
      </c>
      <c r="C7205" s="3">
        <f t="shared" si="325"/>
        <v>2.7954242130735603</v>
      </c>
      <c r="D7205" s="3">
        <f t="shared" si="326"/>
        <v>5.3789520337320512E-2</v>
      </c>
    </row>
    <row r="7206" spans="1:4" x14ac:dyDescent="0.2">
      <c r="A7206" s="2">
        <v>72.099999999999994</v>
      </c>
      <c r="B7206" s="14">
        <f t="shared" si="327"/>
        <v>1.9236651206811312E-2</v>
      </c>
      <c r="C7206" s="3">
        <f t="shared" si="325"/>
        <v>2.7938867016014819</v>
      </c>
      <c r="D7206" s="3">
        <f t="shared" si="326"/>
        <v>5.374502399005622E-2</v>
      </c>
    </row>
    <row r="7207" spans="1:4" x14ac:dyDescent="0.2">
      <c r="A7207" s="2">
        <v>72.11</v>
      </c>
      <c r="B7207" s="14">
        <f t="shared" si="327"/>
        <v>1.9231316213782306E-2</v>
      </c>
      <c r="C7207" s="3">
        <f t="shared" si="325"/>
        <v>2.7923502470076054</v>
      </c>
      <c r="D7207" s="3">
        <f t="shared" si="326"/>
        <v>5.370057057983639E-2</v>
      </c>
    </row>
    <row r="7208" spans="1:4" x14ac:dyDescent="0.2">
      <c r="A7208" s="2">
        <v>72.12</v>
      </c>
      <c r="B7208" s="14">
        <f t="shared" si="327"/>
        <v>1.9225983439814517E-2</v>
      </c>
      <c r="C7208" s="3">
        <f t="shared" si="325"/>
        <v>2.7908148484203084</v>
      </c>
      <c r="D7208" s="3">
        <f t="shared" si="326"/>
        <v>5.3656160059317309E-2</v>
      </c>
    </row>
    <row r="7209" spans="1:4" x14ac:dyDescent="0.2">
      <c r="A7209" s="2">
        <v>72.13</v>
      </c>
      <c r="B7209" s="14">
        <f t="shared" si="327"/>
        <v>1.9220652883677438E-2</v>
      </c>
      <c r="C7209" s="3">
        <f t="shared" si="325"/>
        <v>2.7892805049687874</v>
      </c>
      <c r="D7209" s="3">
        <f t="shared" si="326"/>
        <v>5.3611792381213587E-2</v>
      </c>
    </row>
    <row r="7210" spans="1:4" x14ac:dyDescent="0.2">
      <c r="A7210" s="2">
        <v>72.14</v>
      </c>
      <c r="B7210" s="14">
        <f t="shared" si="327"/>
        <v>1.9215324544141404E-2</v>
      </c>
      <c r="C7210" s="3">
        <f t="shared" si="325"/>
        <v>2.7877472157830607</v>
      </c>
      <c r="D7210" s="3">
        <f t="shared" si="326"/>
        <v>5.3567467498298112E-2</v>
      </c>
    </row>
    <row r="7211" spans="1:4" x14ac:dyDescent="0.2">
      <c r="A7211" s="2">
        <v>72.150000000000006</v>
      </c>
      <c r="B7211" s="14">
        <f t="shared" si="327"/>
        <v>1.9209998419977614E-2</v>
      </c>
      <c r="C7211" s="3">
        <f t="shared" si="325"/>
        <v>2.786214979994003</v>
      </c>
      <c r="D7211" s="3">
        <f t="shared" si="326"/>
        <v>5.352318536340276E-2</v>
      </c>
    </row>
    <row r="7212" spans="1:4" x14ac:dyDescent="0.2">
      <c r="A7212" s="2">
        <v>72.16</v>
      </c>
      <c r="B7212" s="14">
        <f t="shared" si="327"/>
        <v>1.9204674509958147E-2</v>
      </c>
      <c r="C7212" s="3">
        <f t="shared" si="325"/>
        <v>2.7846837967333333</v>
      </c>
      <c r="D7212" s="3">
        <f t="shared" si="326"/>
        <v>5.3478945929418119E-2</v>
      </c>
    </row>
    <row r="7213" spans="1:4" x14ac:dyDescent="0.2">
      <c r="A7213" s="2">
        <v>72.17</v>
      </c>
      <c r="B7213" s="14">
        <f t="shared" si="327"/>
        <v>1.9199352812855897E-2</v>
      </c>
      <c r="C7213" s="3">
        <f t="shared" si="325"/>
        <v>2.783153665133574</v>
      </c>
      <c r="D7213" s="3">
        <f t="shared" si="326"/>
        <v>5.3434749149292485E-2</v>
      </c>
    </row>
    <row r="7214" spans="1:4" x14ac:dyDescent="0.2">
      <c r="A7214" s="2">
        <v>72.180000000000007</v>
      </c>
      <c r="B7214" s="14">
        <f t="shared" si="327"/>
        <v>1.9194033327444595E-2</v>
      </c>
      <c r="C7214" s="3">
        <f t="shared" si="325"/>
        <v>2.7816245843281138</v>
      </c>
      <c r="D7214" s="3">
        <f t="shared" si="326"/>
        <v>5.3390594976033032E-2</v>
      </c>
    </row>
    <row r="7215" spans="1:4" x14ac:dyDescent="0.2">
      <c r="A7215" s="2">
        <v>72.19</v>
      </c>
      <c r="B7215" s="14">
        <f t="shared" si="327"/>
        <v>1.9188716052498868E-2</v>
      </c>
      <c r="C7215" s="3">
        <f t="shared" si="325"/>
        <v>2.7800965534511515</v>
      </c>
      <c r="D7215" s="3">
        <f t="shared" si="326"/>
        <v>5.3346483362704887E-2</v>
      </c>
    </row>
    <row r="7216" spans="1:4" x14ac:dyDescent="0.2">
      <c r="A7216" s="2">
        <v>72.2</v>
      </c>
      <c r="B7216" s="14">
        <f t="shared" si="327"/>
        <v>1.9183400986794132E-2</v>
      </c>
      <c r="C7216" s="3">
        <f t="shared" si="325"/>
        <v>2.7785695716377279</v>
      </c>
      <c r="D7216" s="3">
        <f t="shared" si="326"/>
        <v>5.330241426243134E-2</v>
      </c>
    </row>
    <row r="7217" spans="1:4" x14ac:dyDescent="0.2">
      <c r="A7217" s="2">
        <v>72.209999999999994</v>
      </c>
      <c r="B7217" s="14">
        <f t="shared" si="327"/>
        <v>1.9178088129106732E-2</v>
      </c>
      <c r="C7217" s="3">
        <f t="shared" si="325"/>
        <v>2.7770436380237182</v>
      </c>
      <c r="D7217" s="3">
        <f t="shared" si="326"/>
        <v>5.3258387628394042E-2</v>
      </c>
    </row>
    <row r="7218" spans="1:4" x14ac:dyDescent="0.2">
      <c r="A7218" s="2">
        <v>72.22</v>
      </c>
      <c r="B7218" s="14">
        <f t="shared" si="327"/>
        <v>1.9172777478213766E-2</v>
      </c>
      <c r="C7218" s="3">
        <f t="shared" si="325"/>
        <v>2.7755187517458255</v>
      </c>
      <c r="D7218" s="3">
        <f t="shared" si="326"/>
        <v>5.3214403413832351E-2</v>
      </c>
    </row>
    <row r="7219" spans="1:4" x14ac:dyDescent="0.2">
      <c r="A7219" s="2">
        <v>72.23</v>
      </c>
      <c r="B7219" s="14">
        <f t="shared" si="327"/>
        <v>1.9167469032893261E-2</v>
      </c>
      <c r="C7219" s="3">
        <f t="shared" si="325"/>
        <v>2.7739949119415668</v>
      </c>
      <c r="D7219" s="3">
        <f t="shared" si="326"/>
        <v>5.317046157204345E-2</v>
      </c>
    </row>
    <row r="7220" spans="1:4" x14ac:dyDescent="0.2">
      <c r="A7220" s="2">
        <v>72.239999999999995</v>
      </c>
      <c r="B7220" s="14">
        <f t="shared" si="327"/>
        <v>1.9162162791924061E-2</v>
      </c>
      <c r="C7220" s="3">
        <f t="shared" si="325"/>
        <v>2.7724721177493143</v>
      </c>
      <c r="D7220" s="3">
        <f t="shared" si="326"/>
        <v>5.3126562056382817E-2</v>
      </c>
    </row>
    <row r="7221" spans="1:4" x14ac:dyDescent="0.2">
      <c r="A7221" s="2">
        <v>72.25</v>
      </c>
      <c r="B7221" s="14">
        <f t="shared" si="327"/>
        <v>1.9156858754085789E-2</v>
      </c>
      <c r="C7221" s="3">
        <f t="shared" si="325"/>
        <v>2.7709503683082506</v>
      </c>
      <c r="D7221" s="3">
        <f t="shared" si="326"/>
        <v>5.308270482026315E-2</v>
      </c>
    </row>
    <row r="7222" spans="1:4" x14ac:dyDescent="0.2">
      <c r="A7222" s="2">
        <v>72.260000000000005</v>
      </c>
      <c r="B7222" s="14">
        <f t="shared" si="327"/>
        <v>1.9151556918159025E-2</v>
      </c>
      <c r="C7222" s="3">
        <f t="shared" si="325"/>
        <v>2.7694296627583874</v>
      </c>
      <c r="D7222" s="3">
        <f t="shared" si="326"/>
        <v>5.303888981715521E-2</v>
      </c>
    </row>
    <row r="7223" spans="1:4" x14ac:dyDescent="0.2">
      <c r="A7223" s="2">
        <v>72.27</v>
      </c>
      <c r="B7223" s="14">
        <f t="shared" si="327"/>
        <v>1.9146257282925138E-2</v>
      </c>
      <c r="C7223" s="3">
        <f t="shared" si="325"/>
        <v>2.767910000240569</v>
      </c>
      <c r="D7223" s="3">
        <f t="shared" si="326"/>
        <v>5.2995117000587316E-2</v>
      </c>
    </row>
    <row r="7224" spans="1:4" x14ac:dyDescent="0.2">
      <c r="A7224" s="2">
        <v>72.28</v>
      </c>
      <c r="B7224" s="14">
        <f t="shared" si="327"/>
        <v>1.9140959847166319E-2</v>
      </c>
      <c r="C7224" s="3">
        <f t="shared" si="325"/>
        <v>2.7663913798964503</v>
      </c>
      <c r="D7224" s="3">
        <f t="shared" si="326"/>
        <v>5.2951386324144985E-2</v>
      </c>
    </row>
    <row r="7225" spans="1:4" x14ac:dyDescent="0.2">
      <c r="A7225" s="2">
        <v>72.290000000000006</v>
      </c>
      <c r="B7225" s="14">
        <f t="shared" si="327"/>
        <v>1.9135664609665624E-2</v>
      </c>
      <c r="C7225" s="3">
        <f t="shared" si="325"/>
        <v>2.7648738008685272</v>
      </c>
      <c r="D7225" s="3">
        <f t="shared" si="326"/>
        <v>5.2907697741471554E-2</v>
      </c>
    </row>
    <row r="7226" spans="1:4" x14ac:dyDescent="0.2">
      <c r="A7226" s="2">
        <v>72.3</v>
      </c>
      <c r="B7226" s="14">
        <f t="shared" si="327"/>
        <v>1.9130371569206994E-2</v>
      </c>
      <c r="C7226" s="3">
        <f t="shared" si="325"/>
        <v>2.763357262300103</v>
      </c>
      <c r="D7226" s="3">
        <f t="shared" si="326"/>
        <v>5.2864051206267568E-2</v>
      </c>
    </row>
    <row r="7227" spans="1:4" x14ac:dyDescent="0.2">
      <c r="A7227" s="2">
        <v>72.31</v>
      </c>
      <c r="B7227" s="14">
        <f t="shared" si="327"/>
        <v>1.9125080724575097E-2</v>
      </c>
      <c r="C7227" s="3">
        <f t="shared" si="325"/>
        <v>2.7618417633353127</v>
      </c>
      <c r="D7227" s="3">
        <f t="shared" si="326"/>
        <v>5.2820446672290688E-2</v>
      </c>
    </row>
    <row r="7228" spans="1:4" x14ac:dyDescent="0.2">
      <c r="A7228" s="2">
        <v>72.319999999999993</v>
      </c>
      <c r="B7228" s="14">
        <f t="shared" si="327"/>
        <v>1.9119792074555567E-2</v>
      </c>
      <c r="C7228" s="3">
        <f t="shared" si="325"/>
        <v>2.7603273031191224</v>
      </c>
      <c r="D7228" s="3">
        <f t="shared" si="326"/>
        <v>5.277688409335634E-2</v>
      </c>
    </row>
    <row r="7229" spans="1:4" x14ac:dyDescent="0.2">
      <c r="A7229" s="2">
        <v>72.33</v>
      </c>
      <c r="B7229" s="14">
        <f t="shared" si="327"/>
        <v>1.9114505617934777E-2</v>
      </c>
      <c r="C7229" s="3">
        <f t="shared" si="325"/>
        <v>2.758813880797284</v>
      </c>
      <c r="D7229" s="3">
        <f t="shared" si="326"/>
        <v>5.2733363423336128E-2</v>
      </c>
    </row>
    <row r="7230" spans="1:4" x14ac:dyDescent="0.2">
      <c r="A7230" s="2">
        <v>72.34</v>
      </c>
      <c r="B7230" s="14">
        <f t="shared" si="327"/>
        <v>1.910922135350002E-2</v>
      </c>
      <c r="C7230" s="3">
        <f t="shared" si="325"/>
        <v>2.757301495516415</v>
      </c>
      <c r="D7230" s="3">
        <f t="shared" si="326"/>
        <v>5.2689884616159817E-2</v>
      </c>
    </row>
    <row r="7231" spans="1:4" x14ac:dyDescent="0.2">
      <c r="A7231" s="2">
        <v>72.349999999999994</v>
      </c>
      <c r="B7231" s="14">
        <f t="shared" si="327"/>
        <v>1.9103939280039395E-2</v>
      </c>
      <c r="C7231" s="3">
        <f t="shared" si="325"/>
        <v>2.7557901464239096</v>
      </c>
      <c r="D7231" s="3">
        <f t="shared" si="326"/>
        <v>5.2646447625813241E-2</v>
      </c>
    </row>
    <row r="7232" spans="1:4" x14ac:dyDescent="0.2">
      <c r="A7232" s="2">
        <v>72.36</v>
      </c>
      <c r="B7232" s="14">
        <f t="shared" si="327"/>
        <v>1.9098659396341793E-2</v>
      </c>
      <c r="C7232" s="3">
        <f t="shared" si="325"/>
        <v>2.7542798326679985</v>
      </c>
      <c r="D7232" s="3">
        <f t="shared" si="326"/>
        <v>5.2603052406339369E-2</v>
      </c>
    </row>
    <row r="7233" spans="1:4" x14ac:dyDescent="0.2">
      <c r="A7233" s="2">
        <v>72.37</v>
      </c>
      <c r="B7233" s="14">
        <f t="shared" si="327"/>
        <v>1.9093381701197013E-2</v>
      </c>
      <c r="C7233" s="3">
        <f t="shared" si="325"/>
        <v>2.7527705533977405</v>
      </c>
      <c r="D7233" s="3">
        <f t="shared" si="326"/>
        <v>5.2559698911838391E-2</v>
      </c>
    </row>
    <row r="7234" spans="1:4" x14ac:dyDescent="0.2">
      <c r="A7234" s="2">
        <v>72.38</v>
      </c>
      <c r="B7234" s="14">
        <f t="shared" si="327"/>
        <v>1.9088106193395661E-2</v>
      </c>
      <c r="C7234" s="3">
        <f t="shared" si="325"/>
        <v>2.7512623077629983</v>
      </c>
      <c r="D7234" s="3">
        <f t="shared" si="326"/>
        <v>5.2516387096466929E-2</v>
      </c>
    </row>
    <row r="7235" spans="1:4" x14ac:dyDescent="0.2">
      <c r="A7235" s="2">
        <v>72.39</v>
      </c>
      <c r="B7235" s="14">
        <f t="shared" si="327"/>
        <v>1.9082832871729138E-2</v>
      </c>
      <c r="C7235" s="3">
        <f t="shared" si="325"/>
        <v>2.7497550949144358</v>
      </c>
      <c r="D7235" s="3">
        <f t="shared" si="326"/>
        <v>5.2473116914437873E-2</v>
      </c>
    </row>
    <row r="7236" spans="1:4" x14ac:dyDescent="0.2">
      <c r="A7236" s="2">
        <v>72.400000000000006</v>
      </c>
      <c r="B7236" s="14">
        <f t="shared" si="327"/>
        <v>1.907756173498977E-2</v>
      </c>
      <c r="C7236" s="3">
        <f t="shared" si="325"/>
        <v>2.7482489140035549</v>
      </c>
      <c r="D7236" s="3">
        <f t="shared" si="326"/>
        <v>5.2429888320021413E-2</v>
      </c>
    </row>
    <row r="7237" spans="1:4" x14ac:dyDescent="0.2">
      <c r="A7237" s="2">
        <v>72.41</v>
      </c>
      <c r="B7237" s="14">
        <f t="shared" si="327"/>
        <v>1.9072292781970639E-2</v>
      </c>
      <c r="C7237" s="3">
        <f t="shared" si="325"/>
        <v>2.7467437641826482</v>
      </c>
      <c r="D7237" s="3">
        <f t="shared" si="326"/>
        <v>5.2386701267543585E-2</v>
      </c>
    </row>
    <row r="7238" spans="1:4" x14ac:dyDescent="0.2">
      <c r="A7238" s="2">
        <v>72.42</v>
      </c>
      <c r="B7238" s="14">
        <f t="shared" si="327"/>
        <v>1.9067026011465687E-2</v>
      </c>
      <c r="C7238" s="3">
        <f t="shared" ref="C7238:C7301" si="328">374200000/(A7238^5*(EXP(14380/(A7238*3000))-1))</f>
        <v>2.7452396446048546</v>
      </c>
      <c r="D7238" s="3">
        <f t="shared" ref="D7238:D7301" si="329">B7238*C7238</f>
        <v>5.2343555711387581E-2</v>
      </c>
    </row>
    <row r="7239" spans="1:4" x14ac:dyDescent="0.2">
      <c r="A7239" s="2">
        <v>72.430000000000007</v>
      </c>
      <c r="B7239" s="14">
        <f t="shared" si="327"/>
        <v>1.9061761422269684E-2</v>
      </c>
      <c r="C7239" s="3">
        <f t="shared" si="328"/>
        <v>2.7437365544240802</v>
      </c>
      <c r="D7239" s="3">
        <f t="shared" si="329"/>
        <v>5.2300451605992081E-2</v>
      </c>
    </row>
    <row r="7240" spans="1:4" x14ac:dyDescent="0.2">
      <c r="A7240" s="2">
        <v>72.44</v>
      </c>
      <c r="B7240" s="14">
        <f t="shared" si="327"/>
        <v>1.9056499013178244E-2</v>
      </c>
      <c r="C7240" s="3">
        <f t="shared" si="328"/>
        <v>2.7422344927950775</v>
      </c>
      <c r="D7240" s="3">
        <f t="shared" si="329"/>
        <v>5.2257388905852735E-2</v>
      </c>
    </row>
    <row r="7241" spans="1:4" x14ac:dyDescent="0.2">
      <c r="A7241" s="2">
        <v>72.45</v>
      </c>
      <c r="B7241" s="14">
        <f t="shared" si="327"/>
        <v>1.9051238782987798E-2</v>
      </c>
      <c r="C7241" s="3">
        <f t="shared" si="328"/>
        <v>2.7407334588733856</v>
      </c>
      <c r="D7241" s="3">
        <f t="shared" si="329"/>
        <v>5.2214367565520933E-2</v>
      </c>
    </row>
    <row r="7242" spans="1:4" x14ac:dyDescent="0.2">
      <c r="A7242" s="2">
        <v>72.459999999999994</v>
      </c>
      <c r="B7242" s="14">
        <f t="shared" si="327"/>
        <v>1.904598073049563E-2</v>
      </c>
      <c r="C7242" s="3">
        <f t="shared" si="328"/>
        <v>2.7392334518153683</v>
      </c>
      <c r="D7242" s="3">
        <f t="shared" si="329"/>
        <v>5.2171387539604534E-2</v>
      </c>
    </row>
    <row r="7243" spans="1:4" x14ac:dyDescent="0.2">
      <c r="A7243" s="2">
        <v>72.47</v>
      </c>
      <c r="B7243" s="14">
        <f t="shared" si="327"/>
        <v>1.904072485449981E-2</v>
      </c>
      <c r="C7243" s="3">
        <f t="shared" si="328"/>
        <v>2.7377344707781939</v>
      </c>
      <c r="D7243" s="3">
        <f t="shared" si="329"/>
        <v>5.2128448782767241E-2</v>
      </c>
    </row>
    <row r="7244" spans="1:4" x14ac:dyDescent="0.2">
      <c r="A7244" s="2">
        <v>72.48</v>
      </c>
      <c r="B7244" s="14">
        <f t="shared" si="327"/>
        <v>1.9035471153799291E-2</v>
      </c>
      <c r="C7244" s="3">
        <f t="shared" si="328"/>
        <v>2.7362365149198258</v>
      </c>
      <c r="D7244" s="3">
        <f t="shared" si="329"/>
        <v>5.2085551249728648E-2</v>
      </c>
    </row>
    <row r="7245" spans="1:4" x14ac:dyDescent="0.2">
      <c r="A7245" s="2">
        <v>72.489999999999995</v>
      </c>
      <c r="B7245" s="14">
        <f t="shared" si="327"/>
        <v>1.9030219627193815E-2</v>
      </c>
      <c r="C7245" s="3">
        <f t="shared" si="328"/>
        <v>2.7347395833990471</v>
      </c>
      <c r="D7245" s="3">
        <f t="shared" si="329"/>
        <v>5.2042694895264384E-2</v>
      </c>
    </row>
    <row r="7246" spans="1:4" x14ac:dyDescent="0.2">
      <c r="A7246" s="2">
        <v>72.5</v>
      </c>
      <c r="B7246" s="14">
        <f t="shared" si="327"/>
        <v>1.9024970273483932E-2</v>
      </c>
      <c r="C7246" s="3">
        <f t="shared" si="328"/>
        <v>2.7332436753754283</v>
      </c>
      <c r="D7246" s="3">
        <f t="shared" si="329"/>
        <v>5.1999879674205489E-2</v>
      </c>
    </row>
    <row r="7247" spans="1:4" x14ac:dyDescent="0.2">
      <c r="A7247" s="2">
        <v>72.510000000000005</v>
      </c>
      <c r="B7247" s="14">
        <f t="shared" si="327"/>
        <v>1.9019723091471118E-2</v>
      </c>
      <c r="C7247" s="3">
        <f t="shared" si="328"/>
        <v>2.7317487900093771</v>
      </c>
      <c r="D7247" s="3">
        <f t="shared" si="329"/>
        <v>5.1957105541439633E-2</v>
      </c>
    </row>
    <row r="7248" spans="1:4" x14ac:dyDescent="0.2">
      <c r="A7248" s="2">
        <v>72.52</v>
      </c>
      <c r="B7248" s="14">
        <f t="shared" si="327"/>
        <v>1.9014478079957538E-2</v>
      </c>
      <c r="C7248" s="3">
        <f t="shared" si="328"/>
        <v>2.7302549264620728</v>
      </c>
      <c r="D7248" s="3">
        <f t="shared" si="329"/>
        <v>5.1914372451909163E-2</v>
      </c>
    </row>
    <row r="7249" spans="1:4" x14ac:dyDescent="0.2">
      <c r="A7249" s="2">
        <v>72.53</v>
      </c>
      <c r="B7249" s="14">
        <f t="shared" si="327"/>
        <v>1.9009235237746322E-2</v>
      </c>
      <c r="C7249" s="3">
        <f t="shared" si="328"/>
        <v>2.7287620838955138</v>
      </c>
      <c r="D7249" s="3">
        <f t="shared" si="329"/>
        <v>5.1871680360612689E-2</v>
      </c>
    </row>
    <row r="7250" spans="1:4" x14ac:dyDescent="0.2">
      <c r="A7250" s="2">
        <v>72.540000000000006</v>
      </c>
      <c r="B7250" s="14">
        <f t="shared" si="327"/>
        <v>1.900399456364129E-2</v>
      </c>
      <c r="C7250" s="3">
        <f t="shared" si="328"/>
        <v>2.7272702614724911</v>
      </c>
      <c r="D7250" s="3">
        <f t="shared" si="329"/>
        <v>5.1829029222603781E-2</v>
      </c>
    </row>
    <row r="7251" spans="1:4" x14ac:dyDescent="0.2">
      <c r="A7251" s="2">
        <v>72.55</v>
      </c>
      <c r="B7251" s="14">
        <f t="shared" si="327"/>
        <v>1.8998756056447189E-2</v>
      </c>
      <c r="C7251" s="3">
        <f t="shared" si="328"/>
        <v>2.7257794583565977</v>
      </c>
      <c r="D7251" s="3">
        <f t="shared" si="329"/>
        <v>5.1786418992991752E-2</v>
      </c>
    </row>
    <row r="7252" spans="1:4" x14ac:dyDescent="0.2">
      <c r="A7252" s="2">
        <v>72.56</v>
      </c>
      <c r="B7252" s="14">
        <f t="shared" si="327"/>
        <v>1.8993519714969556E-2</v>
      </c>
      <c r="C7252" s="3">
        <f t="shared" si="328"/>
        <v>2.724289673712236</v>
      </c>
      <c r="D7252" s="3">
        <f t="shared" si="329"/>
        <v>5.1743849626941334E-2</v>
      </c>
    </row>
    <row r="7253" spans="1:4" x14ac:dyDescent="0.2">
      <c r="A7253" s="2">
        <v>72.569999999999993</v>
      </c>
      <c r="B7253" s="14">
        <f t="shared" si="327"/>
        <v>1.8988285538014744E-2</v>
      </c>
      <c r="C7253" s="3">
        <f t="shared" si="328"/>
        <v>2.7228009067046015</v>
      </c>
      <c r="D7253" s="3">
        <f t="shared" si="329"/>
        <v>5.1701321079672416E-2</v>
      </c>
    </row>
    <row r="7254" spans="1:4" x14ac:dyDescent="0.2">
      <c r="A7254" s="2">
        <v>72.58</v>
      </c>
      <c r="B7254" s="14">
        <f t="shared" si="327"/>
        <v>1.8983053524389906E-2</v>
      </c>
      <c r="C7254" s="3">
        <f t="shared" si="328"/>
        <v>2.7213131564996842</v>
      </c>
      <c r="D7254" s="3">
        <f t="shared" si="329"/>
        <v>5.1658833306459949E-2</v>
      </c>
    </row>
    <row r="7255" spans="1:4" x14ac:dyDescent="0.2">
      <c r="A7255" s="2">
        <v>72.59</v>
      </c>
      <c r="B7255" s="14">
        <f t="shared" si="327"/>
        <v>1.8977823672903085E-2</v>
      </c>
      <c r="C7255" s="3">
        <f t="shared" si="328"/>
        <v>2.7198264222642736</v>
      </c>
      <c r="D7255" s="3">
        <f t="shared" si="329"/>
        <v>5.1616386262634234E-2</v>
      </c>
    </row>
    <row r="7256" spans="1:4" x14ac:dyDescent="0.2">
      <c r="A7256" s="2">
        <v>72.599999999999994</v>
      </c>
      <c r="B7256" s="14">
        <f t="shared" si="327"/>
        <v>1.8972595982363068E-2</v>
      </c>
      <c r="C7256" s="3">
        <f t="shared" si="328"/>
        <v>2.7183407031659534</v>
      </c>
      <c r="D7256" s="3">
        <f t="shared" si="329"/>
        <v>5.1573979903580362E-2</v>
      </c>
    </row>
    <row r="7257" spans="1:4" x14ac:dyDescent="0.2">
      <c r="A7257" s="2">
        <v>72.61</v>
      </c>
      <c r="B7257" s="14">
        <f t="shared" si="327"/>
        <v>1.8967370451579507E-2</v>
      </c>
      <c r="C7257" s="3">
        <f t="shared" si="328"/>
        <v>2.7168559983731146</v>
      </c>
      <c r="D7257" s="3">
        <f t="shared" si="329"/>
        <v>5.1531614184738755E-2</v>
      </c>
    </row>
    <row r="7258" spans="1:4" x14ac:dyDescent="0.2">
      <c r="A7258" s="2">
        <v>72.62</v>
      </c>
      <c r="B7258" s="14">
        <f t="shared" si="327"/>
        <v>1.8962147079362883E-2</v>
      </c>
      <c r="C7258" s="3">
        <f t="shared" si="328"/>
        <v>2.7153723070549236</v>
      </c>
      <c r="D7258" s="3">
        <f t="shared" si="329"/>
        <v>5.1489289061604375E-2</v>
      </c>
    </row>
    <row r="7259" spans="1:4" x14ac:dyDescent="0.2">
      <c r="A7259" s="2">
        <v>72.63</v>
      </c>
      <c r="B7259" s="14">
        <f t="shared" si="327"/>
        <v>1.8956925864524441E-2</v>
      </c>
      <c r="C7259" s="3">
        <f t="shared" si="328"/>
        <v>2.7138896283813589</v>
      </c>
      <c r="D7259" s="3">
        <f t="shared" si="329"/>
        <v>5.1447004489727208E-2</v>
      </c>
    </row>
    <row r="7260" spans="1:4" x14ac:dyDescent="0.2">
      <c r="A7260" s="2">
        <v>72.64</v>
      </c>
      <c r="B7260" s="14">
        <f t="shared" si="327"/>
        <v>1.8951706805876285E-2</v>
      </c>
      <c r="C7260" s="3">
        <f t="shared" si="328"/>
        <v>2.7124079615231822</v>
      </c>
      <c r="D7260" s="3">
        <f t="shared" si="329"/>
        <v>5.1404760424711912E-2</v>
      </c>
    </row>
    <row r="7261" spans="1:4" x14ac:dyDescent="0.2">
      <c r="A7261" s="2">
        <v>72.650000000000006</v>
      </c>
      <c r="B7261" s="14">
        <f t="shared" si="327"/>
        <v>1.8946489902231359E-2</v>
      </c>
      <c r="C7261" s="3">
        <f t="shared" si="328"/>
        <v>2.7109273056519503</v>
      </c>
      <c r="D7261" s="3">
        <f t="shared" si="329"/>
        <v>5.1362556822217943E-2</v>
      </c>
    </row>
    <row r="7262" spans="1:4" x14ac:dyDescent="0.2">
      <c r="A7262" s="2">
        <v>72.66</v>
      </c>
      <c r="B7262" s="14">
        <f t="shared" si="327"/>
        <v>1.8941275152403392E-2</v>
      </c>
      <c r="C7262" s="3">
        <f t="shared" si="328"/>
        <v>2.7094476599400084</v>
      </c>
      <c r="D7262" s="3">
        <f t="shared" si="329"/>
        <v>5.1320393637959198E-2</v>
      </c>
    </row>
    <row r="7263" spans="1:4" x14ac:dyDescent="0.2">
      <c r="A7263" s="2">
        <v>72.67</v>
      </c>
      <c r="B7263" s="14">
        <f t="shared" si="327"/>
        <v>1.8936062555206898E-2</v>
      </c>
      <c r="C7263" s="3">
        <f t="shared" si="328"/>
        <v>2.7079690235604947</v>
      </c>
      <c r="D7263" s="3">
        <f t="shared" si="329"/>
        <v>5.1278270827704073E-2</v>
      </c>
    </row>
    <row r="7264" spans="1:4" x14ac:dyDescent="0.2">
      <c r="A7264" s="2">
        <v>72.680000000000007</v>
      </c>
      <c r="B7264" s="14">
        <f t="shared" si="327"/>
        <v>1.8930852109457271E-2</v>
      </c>
      <c r="C7264" s="3">
        <f t="shared" si="328"/>
        <v>2.7064913956873338</v>
      </c>
      <c r="D7264" s="3">
        <f t="shared" si="329"/>
        <v>5.1236188347275516E-2</v>
      </c>
    </row>
    <row r="7265" spans="1:4" x14ac:dyDescent="0.2">
      <c r="A7265" s="2">
        <v>72.69</v>
      </c>
      <c r="B7265" s="14">
        <f t="shared" si="327"/>
        <v>1.8925643813970678E-2</v>
      </c>
      <c r="C7265" s="3">
        <f t="shared" si="328"/>
        <v>2.7050147754952509</v>
      </c>
      <c r="D7265" s="3">
        <f t="shared" si="329"/>
        <v>5.1194146152550975E-2</v>
      </c>
    </row>
    <row r="7266" spans="1:4" x14ac:dyDescent="0.2">
      <c r="A7266" s="2">
        <v>72.7</v>
      </c>
      <c r="B7266" s="14">
        <f t="shared" si="327"/>
        <v>1.8920437667564113E-2</v>
      </c>
      <c r="C7266" s="3">
        <f t="shared" si="328"/>
        <v>2.7035391621597302</v>
      </c>
      <c r="D7266" s="3">
        <f t="shared" si="329"/>
        <v>5.1152144199461687E-2</v>
      </c>
    </row>
    <row r="7267" spans="1:4" x14ac:dyDescent="0.2">
      <c r="A7267" s="2">
        <v>72.709999999999994</v>
      </c>
      <c r="B7267" s="14">
        <f t="shared" si="327"/>
        <v>1.8915233669055398E-2</v>
      </c>
      <c r="C7267" s="3">
        <f t="shared" si="328"/>
        <v>2.702064554857083</v>
      </c>
      <c r="D7267" s="3">
        <f t="shared" si="329"/>
        <v>5.111018244399388E-2</v>
      </c>
    </row>
    <row r="7268" spans="1:4" x14ac:dyDescent="0.2">
      <c r="A7268" s="2">
        <v>72.72</v>
      </c>
      <c r="B7268" s="14">
        <f t="shared" ref="B7268:B7331" si="330">10^(2-2*LOG(A7268))</f>
        <v>1.8910031817263133E-2</v>
      </c>
      <c r="C7268" s="3">
        <f t="shared" si="328"/>
        <v>2.7005909527643759</v>
      </c>
      <c r="D7268" s="3">
        <f t="shared" si="329"/>
        <v>5.1068260842187303E-2</v>
      </c>
    </row>
    <row r="7269" spans="1:4" x14ac:dyDescent="0.2">
      <c r="A7269" s="2">
        <v>72.73</v>
      </c>
      <c r="B7269" s="14">
        <f t="shared" si="330"/>
        <v>1.8904832111006742E-2</v>
      </c>
      <c r="C7269" s="3">
        <f t="shared" si="328"/>
        <v>2.6991183550594702</v>
      </c>
      <c r="D7269" s="3">
        <f t="shared" si="329"/>
        <v>5.1026379350135966E-2</v>
      </c>
    </row>
    <row r="7270" spans="1:4" x14ac:dyDescent="0.2">
      <c r="A7270" s="2">
        <v>72.739999999999995</v>
      </c>
      <c r="B7270" s="14">
        <f t="shared" si="330"/>
        <v>1.8899634549106498E-2</v>
      </c>
      <c r="C7270" s="3">
        <f t="shared" si="328"/>
        <v>2.6976467609210122</v>
      </c>
      <c r="D7270" s="3">
        <f t="shared" si="329"/>
        <v>5.0984537923988001E-2</v>
      </c>
    </row>
    <row r="7271" spans="1:4" x14ac:dyDescent="0.2">
      <c r="A7271" s="2">
        <v>72.75</v>
      </c>
      <c r="B7271" s="14">
        <f t="shared" si="330"/>
        <v>1.8894439130383432E-2</v>
      </c>
      <c r="C7271" s="3">
        <f t="shared" si="328"/>
        <v>2.6961761695284299</v>
      </c>
      <c r="D7271" s="3">
        <f t="shared" si="329"/>
        <v>5.0942736519945277E-2</v>
      </c>
    </row>
    <row r="7272" spans="1:4" x14ac:dyDescent="0.2">
      <c r="A7272" s="2">
        <v>72.760000000000005</v>
      </c>
      <c r="B7272" s="14">
        <f t="shared" si="330"/>
        <v>1.888924585365942E-2</v>
      </c>
      <c r="C7272" s="3">
        <f t="shared" si="328"/>
        <v>2.6947065800619336</v>
      </c>
      <c r="D7272" s="3">
        <f t="shared" si="329"/>
        <v>5.0900975094263633E-2</v>
      </c>
    </row>
    <row r="7273" spans="1:4" x14ac:dyDescent="0.2">
      <c r="A7273" s="2">
        <v>72.77</v>
      </c>
      <c r="B7273" s="14">
        <f t="shared" si="330"/>
        <v>1.8884054717757118E-2</v>
      </c>
      <c r="C7273" s="3">
        <f t="shared" si="328"/>
        <v>2.6932379917025271</v>
      </c>
      <c r="D7273" s="3">
        <f t="shared" si="329"/>
        <v>5.0859253603252816E-2</v>
      </c>
    </row>
    <row r="7274" spans="1:4" x14ac:dyDescent="0.2">
      <c r="A7274" s="2">
        <v>72.78</v>
      </c>
      <c r="B7274" s="14">
        <f t="shared" si="330"/>
        <v>1.8878865721500035E-2</v>
      </c>
      <c r="C7274" s="3">
        <f t="shared" si="328"/>
        <v>2.6917704036319665</v>
      </c>
      <c r="D7274" s="3">
        <f t="shared" si="329"/>
        <v>5.0817572003275843E-2</v>
      </c>
    </row>
    <row r="7275" spans="1:4" x14ac:dyDescent="0.2">
      <c r="A7275" s="2">
        <v>72.790000000000006</v>
      </c>
      <c r="B7275" s="14">
        <f t="shared" si="330"/>
        <v>1.8873678863712415E-2</v>
      </c>
      <c r="C7275" s="3">
        <f t="shared" si="328"/>
        <v>2.6903038150328302</v>
      </c>
      <c r="D7275" s="3">
        <f t="shared" si="329"/>
        <v>5.0775930250750001E-2</v>
      </c>
    </row>
    <row r="7276" spans="1:4" x14ac:dyDescent="0.2">
      <c r="A7276" s="2">
        <v>72.8</v>
      </c>
      <c r="B7276" s="14">
        <f t="shared" si="330"/>
        <v>1.8868494143219408E-2</v>
      </c>
      <c r="C7276" s="3">
        <f t="shared" si="328"/>
        <v>2.6888382250884351</v>
      </c>
      <c r="D7276" s="3">
        <f t="shared" si="329"/>
        <v>5.0734328302145602E-2</v>
      </c>
    </row>
    <row r="7277" spans="1:4" x14ac:dyDescent="0.2">
      <c r="A7277" s="2">
        <v>72.81</v>
      </c>
      <c r="B7277" s="14">
        <f t="shared" si="330"/>
        <v>1.8863311558846893E-2</v>
      </c>
      <c r="C7277" s="3">
        <f t="shared" si="328"/>
        <v>2.6873736329829012</v>
      </c>
      <c r="D7277" s="3">
        <f t="shared" si="329"/>
        <v>5.069276611398673E-2</v>
      </c>
    </row>
    <row r="7278" spans="1:4" x14ac:dyDescent="0.2">
      <c r="A7278" s="2">
        <v>72.819999999999993</v>
      </c>
      <c r="B7278" s="14">
        <f t="shared" si="330"/>
        <v>1.8858131109421576E-2</v>
      </c>
      <c r="C7278" s="3">
        <f t="shared" si="328"/>
        <v>2.6859100379011105</v>
      </c>
      <c r="D7278" s="3">
        <f t="shared" si="329"/>
        <v>5.0651243642850619E-2</v>
      </c>
    </row>
    <row r="7279" spans="1:4" x14ac:dyDescent="0.2">
      <c r="A7279" s="2">
        <v>72.83</v>
      </c>
      <c r="B7279" s="14">
        <f t="shared" si="330"/>
        <v>1.8852952793770993E-2</v>
      </c>
      <c r="C7279" s="3">
        <f t="shared" si="328"/>
        <v>2.6844474390287383</v>
      </c>
      <c r="D7279" s="3">
        <f t="shared" si="329"/>
        <v>5.0609760845368237E-2</v>
      </c>
    </row>
    <row r="7280" spans="1:4" x14ac:dyDescent="0.2">
      <c r="A7280" s="2">
        <v>72.84</v>
      </c>
      <c r="B7280" s="14">
        <f t="shared" si="330"/>
        <v>1.8847776610723444E-2</v>
      </c>
      <c r="C7280" s="3">
        <f t="shared" si="328"/>
        <v>2.6829858355522238</v>
      </c>
      <c r="D7280" s="3">
        <f t="shared" si="329"/>
        <v>5.05683176782235E-2</v>
      </c>
    </row>
    <row r="7281" spans="1:4" x14ac:dyDescent="0.2">
      <c r="A7281" s="2">
        <v>72.849999999999994</v>
      </c>
      <c r="B7281" s="14">
        <f t="shared" si="330"/>
        <v>1.8842602559108069E-2</v>
      </c>
      <c r="C7281" s="3">
        <f t="shared" si="328"/>
        <v>2.6815252266587821</v>
      </c>
      <c r="D7281" s="3">
        <f t="shared" si="329"/>
        <v>5.0526914098153609E-2</v>
      </c>
    </row>
    <row r="7282" spans="1:4" x14ac:dyDescent="0.2">
      <c r="A7282" s="2">
        <v>72.86</v>
      </c>
      <c r="B7282" s="14">
        <f t="shared" si="330"/>
        <v>1.8837430637754768E-2</v>
      </c>
      <c r="C7282" s="3">
        <f t="shared" si="328"/>
        <v>2.6800656115364121</v>
      </c>
      <c r="D7282" s="3">
        <f t="shared" si="329"/>
        <v>5.0485550061948978E-2</v>
      </c>
    </row>
    <row r="7283" spans="1:4" x14ac:dyDescent="0.2">
      <c r="A7283" s="2">
        <v>72.87</v>
      </c>
      <c r="B7283" s="14">
        <f t="shared" si="330"/>
        <v>1.88322608454943E-2</v>
      </c>
      <c r="C7283" s="3">
        <f t="shared" si="328"/>
        <v>2.6786069893738671</v>
      </c>
      <c r="D7283" s="3">
        <f t="shared" si="329"/>
        <v>5.0444225526452842E-2</v>
      </c>
    </row>
    <row r="7284" spans="1:4" x14ac:dyDescent="0.2">
      <c r="A7284" s="2">
        <v>72.88</v>
      </c>
      <c r="B7284" s="14">
        <f t="shared" si="330"/>
        <v>1.8827093181158203E-2</v>
      </c>
      <c r="C7284" s="3">
        <f t="shared" si="328"/>
        <v>2.6771493593606905</v>
      </c>
      <c r="D7284" s="3">
        <f t="shared" si="329"/>
        <v>5.0402940448561709E-2</v>
      </c>
    </row>
    <row r="7285" spans="1:4" x14ac:dyDescent="0.2">
      <c r="A7285" s="2">
        <v>72.89</v>
      </c>
      <c r="B7285" s="14">
        <f t="shared" si="330"/>
        <v>1.882192764357879E-2</v>
      </c>
      <c r="C7285" s="3">
        <f t="shared" si="328"/>
        <v>2.6756927206871972</v>
      </c>
      <c r="D7285" s="3">
        <f t="shared" si="329"/>
        <v>5.0361694785224898E-2</v>
      </c>
    </row>
    <row r="7286" spans="1:4" x14ac:dyDescent="0.2">
      <c r="A7286" s="2">
        <v>72.900000000000006</v>
      </c>
      <c r="B7286" s="14">
        <f t="shared" si="330"/>
        <v>1.8816764231589195E-2</v>
      </c>
      <c r="C7286" s="3">
        <f t="shared" si="328"/>
        <v>2.6742370725444546</v>
      </c>
      <c r="D7286" s="3">
        <f t="shared" si="329"/>
        <v>5.0320488493444296E-2</v>
      </c>
    </row>
    <row r="7287" spans="1:4" x14ac:dyDescent="0.2">
      <c r="A7287" s="2">
        <v>72.91</v>
      </c>
      <c r="B7287" s="14">
        <f t="shared" si="330"/>
        <v>1.8811602944023391E-2</v>
      </c>
      <c r="C7287" s="3">
        <f t="shared" si="328"/>
        <v>2.6727824141243248</v>
      </c>
      <c r="D7287" s="3">
        <f t="shared" si="329"/>
        <v>5.0279321530275096E-2</v>
      </c>
    </row>
    <row r="7288" spans="1:4" x14ac:dyDescent="0.2">
      <c r="A7288" s="2">
        <v>72.92</v>
      </c>
      <c r="B7288" s="14">
        <f t="shared" si="330"/>
        <v>1.8806443779716048E-2</v>
      </c>
      <c r="C7288" s="3">
        <f t="shared" si="328"/>
        <v>2.6713287446194158</v>
      </c>
      <c r="D7288" s="3">
        <f t="shared" si="329"/>
        <v>5.0238193852824492E-2</v>
      </c>
    </row>
    <row r="7289" spans="1:4" x14ac:dyDescent="0.2">
      <c r="A7289" s="2">
        <v>72.930000000000007</v>
      </c>
      <c r="B7289" s="14">
        <f t="shared" si="330"/>
        <v>1.8801286737502768E-2</v>
      </c>
      <c r="C7289" s="3">
        <f t="shared" si="328"/>
        <v>2.6698760632231266</v>
      </c>
      <c r="D7289" s="3">
        <f t="shared" si="329"/>
        <v>5.019710541825307E-2</v>
      </c>
    </row>
    <row r="7290" spans="1:4" x14ac:dyDescent="0.2">
      <c r="A7290" s="2">
        <v>72.94</v>
      </c>
      <c r="B7290" s="14">
        <f t="shared" si="330"/>
        <v>1.8796131816219846E-2</v>
      </c>
      <c r="C7290" s="3">
        <f t="shared" si="328"/>
        <v>2.6684243691295966</v>
      </c>
      <c r="D7290" s="3">
        <f t="shared" si="329"/>
        <v>5.0156056183773182E-2</v>
      </c>
    </row>
    <row r="7291" spans="1:4" x14ac:dyDescent="0.2">
      <c r="A7291" s="2">
        <v>72.95</v>
      </c>
      <c r="B7291" s="14">
        <f t="shared" si="330"/>
        <v>1.8790979014704404E-2</v>
      </c>
      <c r="C7291" s="3">
        <f t="shared" si="328"/>
        <v>2.666973661533762</v>
      </c>
      <c r="D7291" s="3">
        <f t="shared" si="329"/>
        <v>5.0115046106650289E-2</v>
      </c>
    </row>
    <row r="7292" spans="1:4" x14ac:dyDescent="0.2">
      <c r="A7292" s="2">
        <v>72.959999999999994</v>
      </c>
      <c r="B7292" s="14">
        <f t="shared" si="330"/>
        <v>1.8785828331794388E-2</v>
      </c>
      <c r="C7292" s="3">
        <f t="shared" si="328"/>
        <v>2.6655239396313037</v>
      </c>
      <c r="D7292" s="3">
        <f t="shared" si="329"/>
        <v>5.0074075144201938E-2</v>
      </c>
    </row>
    <row r="7293" spans="1:4" x14ac:dyDescent="0.2">
      <c r="A7293" s="2">
        <v>72.97</v>
      </c>
      <c r="B7293" s="14">
        <f t="shared" si="330"/>
        <v>1.8780679766328537E-2</v>
      </c>
      <c r="C7293" s="3">
        <f t="shared" si="328"/>
        <v>2.6640752026186707</v>
      </c>
      <c r="D7293" s="3">
        <f t="shared" si="329"/>
        <v>5.0033143253798068E-2</v>
      </c>
    </row>
    <row r="7294" spans="1:4" x14ac:dyDescent="0.2">
      <c r="A7294" s="2">
        <v>72.98</v>
      </c>
      <c r="B7294" s="14">
        <f t="shared" si="330"/>
        <v>1.877553331714631E-2</v>
      </c>
      <c r="C7294" s="3">
        <f t="shared" si="328"/>
        <v>2.6626274496930775</v>
      </c>
      <c r="D7294" s="3">
        <f t="shared" si="329"/>
        <v>4.9992250392860683E-2</v>
      </c>
    </row>
    <row r="7295" spans="1:4" x14ac:dyDescent="0.2">
      <c r="A7295" s="2">
        <v>72.989999999999995</v>
      </c>
      <c r="B7295" s="14">
        <f t="shared" si="330"/>
        <v>1.8770388983088079E-2</v>
      </c>
      <c r="C7295" s="3">
        <f t="shared" si="328"/>
        <v>2.6611806800525075</v>
      </c>
      <c r="D7295" s="3">
        <f t="shared" si="329"/>
        <v>4.9951396518864426E-2</v>
      </c>
    </row>
    <row r="7296" spans="1:4" x14ac:dyDescent="0.2">
      <c r="A7296" s="2">
        <v>73</v>
      </c>
      <c r="B7296" s="14">
        <f t="shared" si="330"/>
        <v>1.8765246762994924E-2</v>
      </c>
      <c r="C7296" s="3">
        <f t="shared" si="328"/>
        <v>2.6597348928957021</v>
      </c>
      <c r="D7296" s="3">
        <f t="shared" si="329"/>
        <v>4.9910581589335722E-2</v>
      </c>
    </row>
    <row r="7297" spans="1:4" x14ac:dyDescent="0.2">
      <c r="A7297" s="2">
        <v>73.010000000000005</v>
      </c>
      <c r="B7297" s="14">
        <f t="shared" si="330"/>
        <v>1.876010665570876E-2</v>
      </c>
      <c r="C7297" s="3">
        <f t="shared" si="328"/>
        <v>2.6582900874221651</v>
      </c>
      <c r="D7297" s="3">
        <f t="shared" si="329"/>
        <v>4.9869805561853178E-2</v>
      </c>
    </row>
    <row r="7298" spans="1:4" x14ac:dyDescent="0.2">
      <c r="A7298" s="2">
        <v>73.02</v>
      </c>
      <c r="B7298" s="14">
        <f t="shared" si="330"/>
        <v>1.8754968660072261E-2</v>
      </c>
      <c r="C7298" s="3">
        <f t="shared" si="328"/>
        <v>2.6568462628321692</v>
      </c>
      <c r="D7298" s="3">
        <f t="shared" si="329"/>
        <v>4.9829068394047445E-2</v>
      </c>
    </row>
    <row r="7299" spans="1:4" x14ac:dyDescent="0.2">
      <c r="A7299" s="2">
        <v>73.03</v>
      </c>
      <c r="B7299" s="14">
        <f t="shared" si="330"/>
        <v>1.8749832774928935E-2</v>
      </c>
      <c r="C7299" s="3">
        <f t="shared" si="328"/>
        <v>2.655403418326713</v>
      </c>
      <c r="D7299" s="3">
        <f t="shared" si="329"/>
        <v>4.9788370043600531E-2</v>
      </c>
    </row>
    <row r="7300" spans="1:4" x14ac:dyDescent="0.2">
      <c r="A7300" s="2">
        <v>73.040000000000006</v>
      </c>
      <c r="B7300" s="14">
        <f t="shared" si="330"/>
        <v>1.8744698999123028E-2</v>
      </c>
      <c r="C7300" s="3">
        <f t="shared" si="328"/>
        <v>2.6539615531076031</v>
      </c>
      <c r="D7300" s="3">
        <f t="shared" si="329"/>
        <v>4.9747710468247087E-2</v>
      </c>
    </row>
    <row r="7301" spans="1:4" x14ac:dyDescent="0.2">
      <c r="A7301" s="2">
        <v>73.05</v>
      </c>
      <c r="B7301" s="14">
        <f t="shared" si="330"/>
        <v>1.8739567331499653E-2</v>
      </c>
      <c r="C7301" s="3">
        <f t="shared" si="328"/>
        <v>2.6525206663773782</v>
      </c>
      <c r="D7301" s="3">
        <f t="shared" si="329"/>
        <v>4.9707089625773207E-2</v>
      </c>
    </row>
    <row r="7302" spans="1:4" x14ac:dyDescent="0.2">
      <c r="A7302" s="2">
        <v>73.06</v>
      </c>
      <c r="B7302" s="14">
        <f t="shared" si="330"/>
        <v>1.8734437770904656E-2</v>
      </c>
      <c r="C7302" s="3">
        <f t="shared" ref="C7302:C7365" si="331">374200000/(A7302^5*(EXP(14380/(A7302*3000))-1))</f>
        <v>2.6510807573393298</v>
      </c>
      <c r="D7302" s="3">
        <f t="shared" ref="D7302:D7365" si="332">B7302*C7302</f>
        <v>4.9666507474016464E-2</v>
      </c>
    </row>
    <row r="7303" spans="1:4" x14ac:dyDescent="0.2">
      <c r="A7303" s="2">
        <v>73.069999999999993</v>
      </c>
      <c r="B7303" s="14">
        <f t="shared" si="330"/>
        <v>1.8729310316184664E-2</v>
      </c>
      <c r="C7303" s="3">
        <f t="shared" si="331"/>
        <v>2.6496418251975182</v>
      </c>
      <c r="D7303" s="3">
        <f t="shared" si="332"/>
        <v>4.9625963970866244E-2</v>
      </c>
    </row>
    <row r="7304" spans="1:4" x14ac:dyDescent="0.2">
      <c r="A7304" s="2">
        <v>73.08</v>
      </c>
      <c r="B7304" s="14">
        <f t="shared" si="330"/>
        <v>1.8724184966187104E-2</v>
      </c>
      <c r="C7304" s="3">
        <f t="shared" si="331"/>
        <v>2.6482038691567458</v>
      </c>
      <c r="D7304" s="3">
        <f t="shared" si="332"/>
        <v>4.9585459074263261E-2</v>
      </c>
    </row>
    <row r="7305" spans="1:4" x14ac:dyDescent="0.2">
      <c r="A7305" s="2">
        <v>73.09</v>
      </c>
      <c r="B7305" s="14">
        <f t="shared" si="330"/>
        <v>1.871906171976025E-2</v>
      </c>
      <c r="C7305" s="3">
        <f t="shared" si="331"/>
        <v>2.6467668884225986</v>
      </c>
      <c r="D7305" s="3">
        <f t="shared" si="332"/>
        <v>4.9544992742200415E-2</v>
      </c>
    </row>
    <row r="7306" spans="1:4" x14ac:dyDescent="0.2">
      <c r="A7306" s="2">
        <v>73.099999999999994</v>
      </c>
      <c r="B7306" s="14">
        <f t="shared" si="330"/>
        <v>1.8713940575753086E-2</v>
      </c>
      <c r="C7306" s="3">
        <f t="shared" si="331"/>
        <v>2.6453308822013759</v>
      </c>
      <c r="D7306" s="3">
        <f t="shared" si="332"/>
        <v>4.9504564932721033E-2</v>
      </c>
    </row>
    <row r="7307" spans="1:4" x14ac:dyDescent="0.2">
      <c r="A7307" s="2">
        <v>73.11</v>
      </c>
      <c r="B7307" s="14">
        <f t="shared" si="330"/>
        <v>1.870882153301542E-2</v>
      </c>
      <c r="C7307" s="3">
        <f t="shared" si="331"/>
        <v>2.6438958497001628</v>
      </c>
      <c r="D7307" s="3">
        <f t="shared" si="332"/>
        <v>4.946417560392051E-2</v>
      </c>
    </row>
    <row r="7308" spans="1:4" x14ac:dyDescent="0.2">
      <c r="A7308" s="2">
        <v>73.12</v>
      </c>
      <c r="B7308" s="14">
        <f t="shared" si="330"/>
        <v>1.8703704590397843E-2</v>
      </c>
      <c r="C7308" s="3">
        <f t="shared" si="331"/>
        <v>2.6424617901267902</v>
      </c>
      <c r="D7308" s="3">
        <f t="shared" si="332"/>
        <v>4.9423824713945345E-2</v>
      </c>
    </row>
    <row r="7309" spans="1:4" x14ac:dyDescent="0.2">
      <c r="A7309" s="2">
        <v>73.13</v>
      </c>
      <c r="B7309" s="14">
        <f t="shared" si="330"/>
        <v>1.8698589746751718E-2</v>
      </c>
      <c r="C7309" s="3">
        <f t="shared" si="331"/>
        <v>2.6410287026898271</v>
      </c>
      <c r="D7309" s="3">
        <f t="shared" si="332"/>
        <v>4.9383512220992992E-2</v>
      </c>
    </row>
    <row r="7310" spans="1:4" x14ac:dyDescent="0.2">
      <c r="A7310" s="2">
        <v>73.14</v>
      </c>
      <c r="B7310" s="14">
        <f t="shared" si="330"/>
        <v>1.8693477000929205E-2</v>
      </c>
      <c r="C7310" s="3">
        <f t="shared" si="331"/>
        <v>2.6395965865986124</v>
      </c>
      <c r="D7310" s="3">
        <f t="shared" si="332"/>
        <v>4.9343238083312396E-2</v>
      </c>
    </row>
    <row r="7311" spans="1:4" x14ac:dyDescent="0.2">
      <c r="A7311" s="2">
        <v>73.150000000000006</v>
      </c>
      <c r="B7311" s="14">
        <f t="shared" si="330"/>
        <v>1.868836635178326E-2</v>
      </c>
      <c r="C7311" s="3">
        <f t="shared" si="331"/>
        <v>2.6381654410632107</v>
      </c>
      <c r="D7311" s="3">
        <f t="shared" si="332"/>
        <v>4.9303002259203151E-2</v>
      </c>
    </row>
    <row r="7312" spans="1:4" x14ac:dyDescent="0.2">
      <c r="A7312" s="2">
        <v>73.16</v>
      </c>
      <c r="B7312" s="14">
        <f t="shared" si="330"/>
        <v>1.8683257798167607E-2</v>
      </c>
      <c r="C7312" s="3">
        <f t="shared" si="331"/>
        <v>2.6367352652944729</v>
      </c>
      <c r="D7312" s="3">
        <f t="shared" si="332"/>
        <v>4.9262804707016494E-2</v>
      </c>
    </row>
    <row r="7313" spans="1:4" x14ac:dyDescent="0.2">
      <c r="A7313" s="2">
        <v>73.17</v>
      </c>
      <c r="B7313" s="14">
        <f t="shared" si="330"/>
        <v>1.867815133893674E-2</v>
      </c>
      <c r="C7313" s="3">
        <f t="shared" si="331"/>
        <v>2.6353060585039603</v>
      </c>
      <c r="D7313" s="3">
        <f t="shared" si="332"/>
        <v>4.9222645385153849E-2</v>
      </c>
    </row>
    <row r="7314" spans="1:4" x14ac:dyDescent="0.2">
      <c r="A7314" s="2">
        <v>73.180000000000007</v>
      </c>
      <c r="B7314" s="14">
        <f t="shared" si="330"/>
        <v>1.8673046972945962E-2</v>
      </c>
      <c r="C7314" s="3">
        <f t="shared" si="331"/>
        <v>2.6338778199039936</v>
      </c>
      <c r="D7314" s="3">
        <f t="shared" si="332"/>
        <v>4.9182524252067775E-2</v>
      </c>
    </row>
    <row r="7315" spans="1:4" x14ac:dyDescent="0.2">
      <c r="A7315" s="2">
        <v>73.19</v>
      </c>
      <c r="B7315" s="14">
        <f t="shared" si="330"/>
        <v>1.8667944699051357E-2</v>
      </c>
      <c r="C7315" s="3">
        <f t="shared" si="331"/>
        <v>2.6324505487076668</v>
      </c>
      <c r="D7315" s="3">
        <f t="shared" si="332"/>
        <v>4.9142441266262125E-2</v>
      </c>
    </row>
    <row r="7316" spans="1:4" x14ac:dyDescent="0.2">
      <c r="A7316" s="2">
        <v>73.2</v>
      </c>
      <c r="B7316" s="14">
        <f t="shared" si="330"/>
        <v>1.8662844516109764E-2</v>
      </c>
      <c r="C7316" s="3">
        <f t="shared" si="331"/>
        <v>2.6310242441287706</v>
      </c>
      <c r="D7316" s="3">
        <f t="shared" si="332"/>
        <v>4.9102396386290464E-2</v>
      </c>
    </row>
    <row r="7317" spans="1:4" x14ac:dyDescent="0.2">
      <c r="A7317" s="2">
        <v>73.209999999999994</v>
      </c>
      <c r="B7317" s="14">
        <f t="shared" si="330"/>
        <v>1.8657746422978835E-2</v>
      </c>
      <c r="C7317" s="3">
        <f t="shared" si="331"/>
        <v>2.6295989053818984</v>
      </c>
      <c r="D7317" s="3">
        <f t="shared" si="332"/>
        <v>4.9062389570758175E-2</v>
      </c>
    </row>
    <row r="7318" spans="1:4" x14ac:dyDescent="0.2">
      <c r="A7318" s="2">
        <v>73.22</v>
      </c>
      <c r="B7318" s="14">
        <f t="shared" si="330"/>
        <v>1.8652650418516964E-2</v>
      </c>
      <c r="C7318" s="3">
        <f t="shared" si="331"/>
        <v>2.6281745316823271</v>
      </c>
      <c r="D7318" s="3">
        <f t="shared" si="332"/>
        <v>4.9022420778319982E-2</v>
      </c>
    </row>
    <row r="7319" spans="1:4" x14ac:dyDescent="0.2">
      <c r="A7319" s="2">
        <v>73.23</v>
      </c>
      <c r="B7319" s="14">
        <f t="shared" si="330"/>
        <v>1.8647556501583371E-2</v>
      </c>
      <c r="C7319" s="3">
        <f t="shared" si="331"/>
        <v>2.6267511222461266</v>
      </c>
      <c r="D7319" s="3">
        <f t="shared" si="332"/>
        <v>4.8982489967682175E-2</v>
      </c>
    </row>
    <row r="7320" spans="1:4" x14ac:dyDescent="0.2">
      <c r="A7320" s="2">
        <v>73.239999999999995</v>
      </c>
      <c r="B7320" s="14">
        <f t="shared" si="330"/>
        <v>1.8642464671038052E-2</v>
      </c>
      <c r="C7320" s="3">
        <f t="shared" si="331"/>
        <v>2.6253286762900925</v>
      </c>
      <c r="D7320" s="3">
        <f t="shared" si="332"/>
        <v>4.8942597097601147E-2</v>
      </c>
    </row>
    <row r="7321" spans="1:4" x14ac:dyDescent="0.2">
      <c r="A7321" s="2">
        <v>73.25</v>
      </c>
      <c r="B7321" s="14">
        <f t="shared" si="330"/>
        <v>1.86373749257417E-2</v>
      </c>
      <c r="C7321" s="3">
        <f t="shared" si="331"/>
        <v>2.6239071930317603</v>
      </c>
      <c r="D7321" s="3">
        <f t="shared" si="332"/>
        <v>4.8902742126883419E-2</v>
      </c>
    </row>
    <row r="7322" spans="1:4" x14ac:dyDescent="0.2">
      <c r="A7322" s="2">
        <v>73.260000000000005</v>
      </c>
      <c r="B7322" s="14">
        <f t="shared" si="330"/>
        <v>1.8632287264555885E-2</v>
      </c>
      <c r="C7322" s="3">
        <f t="shared" si="331"/>
        <v>2.6224866716893906</v>
      </c>
      <c r="D7322" s="3">
        <f t="shared" si="332"/>
        <v>4.8862925014385786E-2</v>
      </c>
    </row>
    <row r="7323" spans="1:4" x14ac:dyDescent="0.2">
      <c r="A7323" s="2">
        <v>73.27</v>
      </c>
      <c r="B7323" s="14">
        <f t="shared" si="330"/>
        <v>1.8627201686342923E-2</v>
      </c>
      <c r="C7323" s="3">
        <f t="shared" si="331"/>
        <v>2.6210671114820232</v>
      </c>
      <c r="D7323" s="3">
        <f t="shared" si="332"/>
        <v>4.8823145719015915E-2</v>
      </c>
    </row>
    <row r="7324" spans="1:4" x14ac:dyDescent="0.2">
      <c r="A7324" s="2">
        <v>73.28</v>
      </c>
      <c r="B7324" s="14">
        <f t="shared" si="330"/>
        <v>1.8622118189965852E-2</v>
      </c>
      <c r="C7324" s="3">
        <f t="shared" si="331"/>
        <v>2.6196485116294057</v>
      </c>
      <c r="D7324" s="3">
        <f t="shared" si="332"/>
        <v>4.8783404199730929E-2</v>
      </c>
    </row>
    <row r="7325" spans="1:4" x14ac:dyDescent="0.2">
      <c r="A7325" s="2">
        <v>73.290000000000006</v>
      </c>
      <c r="B7325" s="14">
        <f t="shared" si="330"/>
        <v>1.8617036774288578E-2</v>
      </c>
      <c r="C7325" s="3">
        <f t="shared" si="331"/>
        <v>2.618230871352039</v>
      </c>
      <c r="D7325" s="3">
        <f t="shared" si="332"/>
        <v>4.8743700415538535E-2</v>
      </c>
    </row>
    <row r="7326" spans="1:4" x14ac:dyDescent="0.2">
      <c r="A7326" s="2">
        <v>73.3</v>
      </c>
      <c r="B7326" s="14">
        <f t="shared" si="330"/>
        <v>1.8611957438175723E-2</v>
      </c>
      <c r="C7326" s="3">
        <f t="shared" si="331"/>
        <v>2.6168141898711519</v>
      </c>
      <c r="D7326" s="3">
        <f t="shared" si="332"/>
        <v>4.8704034325496165E-2</v>
      </c>
    </row>
    <row r="7327" spans="1:4" x14ac:dyDescent="0.2">
      <c r="A7327" s="2">
        <v>73.31</v>
      </c>
      <c r="B7327" s="14">
        <f t="shared" si="330"/>
        <v>1.8606880180492676E-2</v>
      </c>
      <c r="C7327" s="3">
        <f t="shared" si="331"/>
        <v>2.6153984664087191</v>
      </c>
      <c r="D7327" s="3">
        <f t="shared" si="332"/>
        <v>4.8664405888711335E-2</v>
      </c>
    </row>
    <row r="7328" spans="1:4" x14ac:dyDescent="0.2">
      <c r="A7328" s="2">
        <v>73.319999999999993</v>
      </c>
      <c r="B7328" s="14">
        <f t="shared" si="330"/>
        <v>1.8601805000105644E-2</v>
      </c>
      <c r="C7328" s="3">
        <f t="shared" si="331"/>
        <v>2.6139837001874429</v>
      </c>
      <c r="D7328" s="3">
        <f t="shared" si="332"/>
        <v>4.862481506434143E-2</v>
      </c>
    </row>
    <row r="7329" spans="1:4" x14ac:dyDescent="0.2">
      <c r="A7329" s="2">
        <v>73.33</v>
      </c>
      <c r="B7329" s="14">
        <f t="shared" si="330"/>
        <v>1.8596731895881569E-2</v>
      </c>
      <c r="C7329" s="3">
        <f t="shared" si="331"/>
        <v>2.612569890430779</v>
      </c>
      <c r="D7329" s="3">
        <f t="shared" si="332"/>
        <v>4.858526181159388E-2</v>
      </c>
    </row>
    <row r="7330" spans="1:4" x14ac:dyDescent="0.2">
      <c r="A7330" s="2">
        <v>73.34</v>
      </c>
      <c r="B7330" s="14">
        <f t="shared" si="330"/>
        <v>1.8591660866688182E-2</v>
      </c>
      <c r="C7330" s="3">
        <f t="shared" si="331"/>
        <v>2.6111570363629029</v>
      </c>
      <c r="D7330" s="3">
        <f t="shared" si="332"/>
        <v>4.8545746089725672E-2</v>
      </c>
    </row>
    <row r="7331" spans="1:4" x14ac:dyDescent="0.2">
      <c r="A7331" s="2">
        <v>73.349999999999994</v>
      </c>
      <c r="B7331" s="14">
        <f t="shared" si="330"/>
        <v>1.8586591911393995E-2</v>
      </c>
      <c r="C7331" s="3">
        <f t="shared" si="331"/>
        <v>2.6097451372087175</v>
      </c>
      <c r="D7331" s="3">
        <f t="shared" si="332"/>
        <v>4.8506267858043357E-2</v>
      </c>
    </row>
    <row r="7332" spans="1:4" x14ac:dyDescent="0.2">
      <c r="A7332" s="2">
        <v>73.36</v>
      </c>
      <c r="B7332" s="14">
        <f t="shared" ref="B7332:B7395" si="333">10^(2-2*LOG(A7332))</f>
        <v>1.8581525028868246E-2</v>
      </c>
      <c r="C7332" s="3">
        <f t="shared" si="331"/>
        <v>2.6083341921938832</v>
      </c>
      <c r="D7332" s="3">
        <f t="shared" si="332"/>
        <v>4.8466827075903482E-2</v>
      </c>
    </row>
    <row r="7333" spans="1:4" x14ac:dyDescent="0.2">
      <c r="A7333" s="2">
        <v>73.37</v>
      </c>
      <c r="B7333" s="14">
        <f t="shared" si="333"/>
        <v>1.8576460217981008E-2</v>
      </c>
      <c r="C7333" s="3">
        <f t="shared" si="331"/>
        <v>2.6069242005447655</v>
      </c>
      <c r="D7333" s="3">
        <f t="shared" si="332"/>
        <v>4.8427423702711782E-2</v>
      </c>
    </row>
    <row r="7334" spans="1:4" x14ac:dyDescent="0.2">
      <c r="A7334" s="2">
        <v>73.38</v>
      </c>
      <c r="B7334" s="14">
        <f t="shared" si="333"/>
        <v>1.8571397477603075E-2</v>
      </c>
      <c r="C7334" s="3">
        <f t="shared" si="331"/>
        <v>2.6055151614884853</v>
      </c>
      <c r="D7334" s="3">
        <f t="shared" si="332"/>
        <v>4.8388057697923821E-2</v>
      </c>
    </row>
    <row r="7335" spans="1:4" x14ac:dyDescent="0.2">
      <c r="A7335" s="2">
        <v>73.39</v>
      </c>
      <c r="B7335" s="14">
        <f t="shared" si="333"/>
        <v>1.8566336806606024E-2</v>
      </c>
      <c r="C7335" s="3">
        <f t="shared" si="331"/>
        <v>2.6041070742528709</v>
      </c>
      <c r="D7335" s="3">
        <f t="shared" si="332"/>
        <v>4.8348729021044201E-2</v>
      </c>
    </row>
    <row r="7336" spans="1:4" x14ac:dyDescent="0.2">
      <c r="A7336" s="2">
        <v>73.400000000000006</v>
      </c>
      <c r="B7336" s="14">
        <f t="shared" si="333"/>
        <v>1.8561278203862223E-2</v>
      </c>
      <c r="C7336" s="3">
        <f t="shared" si="331"/>
        <v>2.6026999380665101</v>
      </c>
      <c r="D7336" s="3">
        <f t="shared" si="332"/>
        <v>4.8309437631627469E-2</v>
      </c>
    </row>
    <row r="7337" spans="1:4" x14ac:dyDescent="0.2">
      <c r="A7337" s="2">
        <v>73.41</v>
      </c>
      <c r="B7337" s="14">
        <f t="shared" si="333"/>
        <v>1.855622166824477E-2</v>
      </c>
      <c r="C7337" s="3">
        <f t="shared" si="331"/>
        <v>2.6012937521586936</v>
      </c>
      <c r="D7337" s="3">
        <f t="shared" si="332"/>
        <v>4.8270183489276891E-2</v>
      </c>
    </row>
    <row r="7338" spans="1:4" x14ac:dyDescent="0.2">
      <c r="A7338" s="2">
        <v>73.42</v>
      </c>
      <c r="B7338" s="14">
        <f t="shared" si="333"/>
        <v>1.8551167198627552E-2</v>
      </c>
      <c r="C7338" s="3">
        <f t="shared" si="331"/>
        <v>2.5998885157594498</v>
      </c>
      <c r="D7338" s="3">
        <f t="shared" si="332"/>
        <v>4.8230966553645178E-2</v>
      </c>
    </row>
    <row r="7339" spans="1:4" x14ac:dyDescent="0.2">
      <c r="A7339" s="2">
        <v>73.430000000000007</v>
      </c>
      <c r="B7339" s="14">
        <f t="shared" si="333"/>
        <v>1.8546114793885238E-2</v>
      </c>
      <c r="C7339" s="3">
        <f t="shared" si="331"/>
        <v>2.5984842280995322</v>
      </c>
      <c r="D7339" s="3">
        <f t="shared" si="332"/>
        <v>4.8191786784434198E-2</v>
      </c>
    </row>
    <row r="7340" spans="1:4" x14ac:dyDescent="0.2">
      <c r="A7340" s="2">
        <v>73.44</v>
      </c>
      <c r="B7340" s="14">
        <f t="shared" si="333"/>
        <v>1.8541064452893226E-2</v>
      </c>
      <c r="C7340" s="3">
        <f t="shared" si="331"/>
        <v>2.5970808884104364</v>
      </c>
      <c r="D7340" s="3">
        <f t="shared" si="332"/>
        <v>4.8152644141395098E-2</v>
      </c>
    </row>
    <row r="7341" spans="1:4" x14ac:dyDescent="0.2">
      <c r="A7341" s="2">
        <v>73.45</v>
      </c>
      <c r="B7341" s="14">
        <f t="shared" si="333"/>
        <v>1.85360161745277E-2</v>
      </c>
      <c r="C7341" s="3">
        <f t="shared" si="331"/>
        <v>2.5956784959243597</v>
      </c>
      <c r="D7341" s="3">
        <f t="shared" si="332"/>
        <v>4.8113538584327667E-2</v>
      </c>
    </row>
    <row r="7342" spans="1:4" x14ac:dyDescent="0.2">
      <c r="A7342" s="2">
        <v>73.459999999999994</v>
      </c>
      <c r="B7342" s="14">
        <f t="shared" si="333"/>
        <v>1.8530969957665632E-2</v>
      </c>
      <c r="C7342" s="3">
        <f t="shared" si="331"/>
        <v>2.59427704987425</v>
      </c>
      <c r="D7342" s="3">
        <f t="shared" si="332"/>
        <v>4.8074470073081153E-2</v>
      </c>
    </row>
    <row r="7343" spans="1:4" x14ac:dyDescent="0.2">
      <c r="A7343" s="2">
        <v>73.47</v>
      </c>
      <c r="B7343" s="14">
        <f t="shared" si="333"/>
        <v>1.8525925801184676E-2</v>
      </c>
      <c r="C7343" s="3">
        <f t="shared" si="331"/>
        <v>2.5928765494937505</v>
      </c>
      <c r="D7343" s="3">
        <f t="shared" si="332"/>
        <v>4.803543856755297E-2</v>
      </c>
    </row>
    <row r="7344" spans="1:4" x14ac:dyDescent="0.2">
      <c r="A7344" s="2">
        <v>73.48</v>
      </c>
      <c r="B7344" s="14">
        <f t="shared" si="333"/>
        <v>1.8520883703963372E-2</v>
      </c>
      <c r="C7344" s="3">
        <f t="shared" si="331"/>
        <v>2.5914769940172615</v>
      </c>
      <c r="D7344" s="3">
        <f t="shared" si="332"/>
        <v>4.7996444027690287E-2</v>
      </c>
    </row>
    <row r="7345" spans="1:4" x14ac:dyDescent="0.2">
      <c r="A7345" s="2">
        <v>73.489999999999995</v>
      </c>
      <c r="B7345" s="14">
        <f t="shared" si="333"/>
        <v>1.8515843664880922E-2</v>
      </c>
      <c r="C7345" s="3">
        <f t="shared" si="331"/>
        <v>2.5900783826798861</v>
      </c>
      <c r="D7345" s="3">
        <f t="shared" si="332"/>
        <v>4.795748641348839E-2</v>
      </c>
    </row>
    <row r="7346" spans="1:4" x14ac:dyDescent="0.2">
      <c r="A7346" s="2">
        <v>73.5</v>
      </c>
      <c r="B7346" s="14">
        <f t="shared" si="333"/>
        <v>1.8510805682817332E-2</v>
      </c>
      <c r="C7346" s="3">
        <f t="shared" si="331"/>
        <v>2.5886807147174422</v>
      </c>
      <c r="D7346" s="3">
        <f t="shared" si="332"/>
        <v>4.7918565684991261E-2</v>
      </c>
    </row>
    <row r="7347" spans="1:4" x14ac:dyDescent="0.2">
      <c r="A7347" s="2">
        <v>73.510000000000005</v>
      </c>
      <c r="B7347" s="14">
        <f t="shared" si="333"/>
        <v>1.8505769756653377E-2</v>
      </c>
      <c r="C7347" s="3">
        <f t="shared" si="331"/>
        <v>2.587283989366493</v>
      </c>
      <c r="D7347" s="3">
        <f t="shared" si="332"/>
        <v>4.7879681802291942E-2</v>
      </c>
    </row>
    <row r="7348" spans="1:4" x14ac:dyDescent="0.2">
      <c r="A7348" s="2">
        <v>73.52</v>
      </c>
      <c r="B7348" s="14">
        <f t="shared" si="333"/>
        <v>1.8500735885270559E-2</v>
      </c>
      <c r="C7348" s="3">
        <f t="shared" si="331"/>
        <v>2.5858882058643</v>
      </c>
      <c r="D7348" s="3">
        <f t="shared" si="332"/>
        <v>4.7840834725531557E-2</v>
      </c>
    </row>
    <row r="7349" spans="1:4" x14ac:dyDescent="0.2">
      <c r="A7349" s="2">
        <v>73.53</v>
      </c>
      <c r="B7349" s="14">
        <f t="shared" si="333"/>
        <v>1.8495704067551196E-2</v>
      </c>
      <c r="C7349" s="3">
        <f t="shared" si="331"/>
        <v>2.5844933634488583</v>
      </c>
      <c r="D7349" s="3">
        <f t="shared" si="332"/>
        <v>4.780202441490012E-2</v>
      </c>
    </row>
    <row r="7350" spans="1:4" x14ac:dyDescent="0.2">
      <c r="A7350" s="2">
        <v>73.540000000000006</v>
      </c>
      <c r="B7350" s="14">
        <f t="shared" si="333"/>
        <v>1.8490674302378277E-2</v>
      </c>
      <c r="C7350" s="3">
        <f t="shared" si="331"/>
        <v>2.5830994613588767</v>
      </c>
      <c r="D7350" s="3">
        <f t="shared" si="332"/>
        <v>4.7763250830635748E-2</v>
      </c>
    </row>
    <row r="7351" spans="1:4" x14ac:dyDescent="0.2">
      <c r="A7351" s="2">
        <v>73.55</v>
      </c>
      <c r="B7351" s="14">
        <f t="shared" si="333"/>
        <v>1.8485646588635659E-2</v>
      </c>
      <c r="C7351" s="3">
        <f t="shared" si="331"/>
        <v>2.5817064988337877</v>
      </c>
      <c r="D7351" s="3">
        <f t="shared" si="332"/>
        <v>4.772451393302532E-2</v>
      </c>
    </row>
    <row r="7352" spans="1:4" x14ac:dyDescent="0.2">
      <c r="A7352" s="2">
        <v>73.56</v>
      </c>
      <c r="B7352" s="14">
        <f t="shared" si="333"/>
        <v>1.8480620925207882E-2</v>
      </c>
      <c r="C7352" s="3">
        <f t="shared" si="331"/>
        <v>2.5803144751137363</v>
      </c>
      <c r="D7352" s="3">
        <f t="shared" si="332"/>
        <v>4.768581368240371E-2</v>
      </c>
    </row>
    <row r="7353" spans="1:4" x14ac:dyDescent="0.2">
      <c r="A7353" s="2">
        <v>73.569999999999993</v>
      </c>
      <c r="B7353" s="14">
        <f t="shared" si="333"/>
        <v>1.8475597310980266E-2</v>
      </c>
      <c r="C7353" s="3">
        <f t="shared" si="331"/>
        <v>2.5789233894395829</v>
      </c>
      <c r="D7353" s="3">
        <f t="shared" si="332"/>
        <v>4.7647150039154068E-2</v>
      </c>
    </row>
    <row r="7354" spans="1:4" x14ac:dyDescent="0.2">
      <c r="A7354" s="2">
        <v>73.58</v>
      </c>
      <c r="B7354" s="14">
        <f t="shared" si="333"/>
        <v>1.8470575744838888E-2</v>
      </c>
      <c r="C7354" s="3">
        <f t="shared" si="331"/>
        <v>2.5775332410529077</v>
      </c>
      <c r="D7354" s="3">
        <f t="shared" si="332"/>
        <v>4.7608522963707801E-2</v>
      </c>
    </row>
    <row r="7355" spans="1:4" x14ac:dyDescent="0.2">
      <c r="A7355" s="2">
        <v>73.59</v>
      </c>
      <c r="B7355" s="14">
        <f t="shared" si="333"/>
        <v>1.846555622567058E-2</v>
      </c>
      <c r="C7355" s="3">
        <f t="shared" si="331"/>
        <v>2.5761440291960049</v>
      </c>
      <c r="D7355" s="3">
        <f t="shared" si="332"/>
        <v>4.7569932416544385E-2</v>
      </c>
    </row>
    <row r="7356" spans="1:4" x14ac:dyDescent="0.2">
      <c r="A7356" s="2">
        <v>73.599999999999994</v>
      </c>
      <c r="B7356" s="14">
        <f t="shared" si="333"/>
        <v>1.8460538752362941E-2</v>
      </c>
      <c r="C7356" s="3">
        <f t="shared" si="331"/>
        <v>2.5747557531118828</v>
      </c>
      <c r="D7356" s="3">
        <f t="shared" si="332"/>
        <v>4.7531378358191344E-2</v>
      </c>
    </row>
    <row r="7357" spans="1:4" x14ac:dyDescent="0.2">
      <c r="A7357" s="2">
        <v>73.61</v>
      </c>
      <c r="B7357" s="14">
        <f t="shared" si="333"/>
        <v>1.8455523323804301E-2</v>
      </c>
      <c r="C7357" s="3">
        <f t="shared" si="331"/>
        <v>2.5733684120442701</v>
      </c>
      <c r="D7357" s="3">
        <f t="shared" si="332"/>
        <v>4.7492860749224264E-2</v>
      </c>
    </row>
    <row r="7358" spans="1:4" x14ac:dyDescent="0.2">
      <c r="A7358" s="2">
        <v>73.62</v>
      </c>
      <c r="B7358" s="14">
        <f t="shared" si="333"/>
        <v>1.8450509938883784E-2</v>
      </c>
      <c r="C7358" s="3">
        <f t="shared" si="331"/>
        <v>2.5719820052375888</v>
      </c>
      <c r="D7358" s="3">
        <f t="shared" si="332"/>
        <v>4.7454379550266379E-2</v>
      </c>
    </row>
    <row r="7359" spans="1:4" x14ac:dyDescent="0.2">
      <c r="A7359" s="2">
        <v>73.63</v>
      </c>
      <c r="B7359" s="14">
        <f t="shared" si="333"/>
        <v>1.8445498596491236E-2</v>
      </c>
      <c r="C7359" s="3">
        <f t="shared" si="331"/>
        <v>2.5705965319369968</v>
      </c>
      <c r="D7359" s="3">
        <f t="shared" si="332"/>
        <v>4.7415934721989114E-2</v>
      </c>
    </row>
    <row r="7360" spans="1:4" x14ac:dyDescent="0.2">
      <c r="A7360" s="2">
        <v>73.64</v>
      </c>
      <c r="B7360" s="14">
        <f t="shared" si="333"/>
        <v>1.8440489295517247E-2</v>
      </c>
      <c r="C7360" s="3">
        <f t="shared" si="331"/>
        <v>2.5692119913883467</v>
      </c>
      <c r="D7360" s="3">
        <f t="shared" si="332"/>
        <v>4.7377526225111356E-2</v>
      </c>
    </row>
    <row r="7361" spans="1:4" x14ac:dyDescent="0.2">
      <c r="A7361" s="2">
        <v>73.650000000000006</v>
      </c>
      <c r="B7361" s="14">
        <f t="shared" si="333"/>
        <v>1.8435482034853193E-2</v>
      </c>
      <c r="C7361" s="3">
        <f t="shared" si="331"/>
        <v>2.5678283828382171</v>
      </c>
      <c r="D7361" s="3">
        <f t="shared" si="332"/>
        <v>4.7339154020400079E-2</v>
      </c>
    </row>
    <row r="7362" spans="1:4" x14ac:dyDescent="0.2">
      <c r="A7362" s="2">
        <v>73.66</v>
      </c>
      <c r="B7362" s="14">
        <f t="shared" si="333"/>
        <v>1.8430476813391196E-2</v>
      </c>
      <c r="C7362" s="3">
        <f t="shared" si="331"/>
        <v>2.5664457055338756</v>
      </c>
      <c r="D7362" s="3">
        <f t="shared" si="332"/>
        <v>4.7300818068669502E-2</v>
      </c>
    </row>
    <row r="7363" spans="1:4" x14ac:dyDescent="0.2">
      <c r="A7363" s="2">
        <v>73.67</v>
      </c>
      <c r="B7363" s="14">
        <f t="shared" si="333"/>
        <v>1.8425473630024114E-2</v>
      </c>
      <c r="C7363" s="3">
        <f t="shared" si="331"/>
        <v>2.5650639587233246</v>
      </c>
      <c r="D7363" s="3">
        <f t="shared" si="332"/>
        <v>4.7262518330781877E-2</v>
      </c>
    </row>
    <row r="7364" spans="1:4" x14ac:dyDescent="0.2">
      <c r="A7364" s="2">
        <v>73.680000000000007</v>
      </c>
      <c r="B7364" s="14">
        <f t="shared" si="333"/>
        <v>1.8420472483645565E-2</v>
      </c>
      <c r="C7364" s="3">
        <f t="shared" si="331"/>
        <v>2.5636831416552552</v>
      </c>
      <c r="D7364" s="3">
        <f t="shared" si="332"/>
        <v>4.7224254767646641E-2</v>
      </c>
    </row>
    <row r="7365" spans="1:4" x14ac:dyDescent="0.2">
      <c r="A7365" s="2">
        <v>73.69</v>
      </c>
      <c r="B7365" s="14">
        <f t="shared" si="333"/>
        <v>1.8415473373149922E-2</v>
      </c>
      <c r="C7365" s="3">
        <f t="shared" si="331"/>
        <v>2.5623032535790649</v>
      </c>
      <c r="D7365" s="3">
        <f t="shared" si="332"/>
        <v>4.7186027340220683E-2</v>
      </c>
    </row>
    <row r="7366" spans="1:4" x14ac:dyDescent="0.2">
      <c r="A7366" s="2">
        <v>73.7</v>
      </c>
      <c r="B7366" s="14">
        <f t="shared" si="333"/>
        <v>1.8410476297432272E-2</v>
      </c>
      <c r="C7366" s="3">
        <f t="shared" ref="C7366:C7429" si="334">374200000/(A7366^5*(EXP(14380/(A7366*3000))-1))</f>
        <v>2.5609242937448742</v>
      </c>
      <c r="D7366" s="3">
        <f t="shared" ref="D7366:D7429" si="335">B7366*C7366</f>
        <v>4.714783600950849E-2</v>
      </c>
    </row>
    <row r="7367" spans="1:4" x14ac:dyDescent="0.2">
      <c r="A7367" s="2">
        <v>73.709999999999994</v>
      </c>
      <c r="B7367" s="14">
        <f t="shared" si="333"/>
        <v>1.8405481255388538E-2</v>
      </c>
      <c r="C7367" s="3">
        <f t="shared" si="334"/>
        <v>2.5595462614035012</v>
      </c>
      <c r="D7367" s="3">
        <f t="shared" si="335"/>
        <v>4.7109680736561951E-2</v>
      </c>
    </row>
    <row r="7368" spans="1:4" x14ac:dyDescent="0.2">
      <c r="A7368" s="2">
        <v>73.72</v>
      </c>
      <c r="B7368" s="14">
        <f t="shared" si="333"/>
        <v>1.8400488245915312E-2</v>
      </c>
      <c r="C7368" s="3">
        <f t="shared" si="334"/>
        <v>2.5581691558064557</v>
      </c>
      <c r="D7368" s="3">
        <f t="shared" si="335"/>
        <v>4.7071561482479783E-2</v>
      </c>
    </row>
    <row r="7369" spans="1:4" x14ac:dyDescent="0.2">
      <c r="A7369" s="2">
        <v>73.73</v>
      </c>
      <c r="B7369" s="14">
        <f t="shared" si="333"/>
        <v>1.8395497267909931E-2</v>
      </c>
      <c r="C7369" s="3">
        <f t="shared" si="334"/>
        <v>2.556792976205986</v>
      </c>
      <c r="D7369" s="3">
        <f t="shared" si="335"/>
        <v>4.7033478208408516E-2</v>
      </c>
    </row>
    <row r="7370" spans="1:4" x14ac:dyDescent="0.2">
      <c r="A7370" s="2">
        <v>73.739999999999995</v>
      </c>
      <c r="B7370" s="14">
        <f t="shared" si="333"/>
        <v>1.8390508320270546E-2</v>
      </c>
      <c r="C7370" s="3">
        <f t="shared" si="334"/>
        <v>2.555417721855008</v>
      </c>
      <c r="D7370" s="3">
        <f t="shared" si="335"/>
        <v>4.6995430875541332E-2</v>
      </c>
    </row>
    <row r="7371" spans="1:4" x14ac:dyDescent="0.2">
      <c r="A7371" s="2">
        <v>73.75</v>
      </c>
      <c r="B7371" s="14">
        <f t="shared" si="333"/>
        <v>1.8385521401895991E-2</v>
      </c>
      <c r="C7371" s="3">
        <f t="shared" si="334"/>
        <v>2.5540433920071628</v>
      </c>
      <c r="D7371" s="3">
        <f t="shared" si="335"/>
        <v>4.695741944511872E-2</v>
      </c>
    </row>
    <row r="7372" spans="1:4" x14ac:dyDescent="0.2">
      <c r="A7372" s="2">
        <v>73.760000000000005</v>
      </c>
      <c r="B7372" s="14">
        <f t="shared" si="333"/>
        <v>1.8380536511685888E-2</v>
      </c>
      <c r="C7372" s="3">
        <f t="shared" si="334"/>
        <v>2.5526699859167774</v>
      </c>
      <c r="D7372" s="3">
        <f t="shared" si="335"/>
        <v>4.691944387842803E-2</v>
      </c>
    </row>
    <row r="7373" spans="1:4" x14ac:dyDescent="0.2">
      <c r="A7373" s="2">
        <v>73.77</v>
      </c>
      <c r="B7373" s="14">
        <f t="shared" si="333"/>
        <v>1.8375553648540596E-2</v>
      </c>
      <c r="C7373" s="3">
        <f t="shared" si="334"/>
        <v>2.5512975028389087</v>
      </c>
      <c r="D7373" s="3">
        <f t="shared" si="335"/>
        <v>4.6881504136804017E-2</v>
      </c>
    </row>
    <row r="7374" spans="1:4" x14ac:dyDescent="0.2">
      <c r="A7374" s="2">
        <v>73.78</v>
      </c>
      <c r="B7374" s="14">
        <f t="shared" si="333"/>
        <v>1.8370572811361171E-2</v>
      </c>
      <c r="C7374" s="3">
        <f t="shared" si="334"/>
        <v>2.5499259420292764</v>
      </c>
      <c r="D7374" s="3">
        <f t="shared" si="335"/>
        <v>4.6843600181627545E-2</v>
      </c>
    </row>
    <row r="7375" spans="1:4" x14ac:dyDescent="0.2">
      <c r="A7375" s="2">
        <v>73.790000000000006</v>
      </c>
      <c r="B7375" s="14">
        <f t="shared" si="333"/>
        <v>1.8365593999049492E-2</v>
      </c>
      <c r="C7375" s="3">
        <f t="shared" si="334"/>
        <v>2.5485553027443348</v>
      </c>
      <c r="D7375" s="3">
        <f t="shared" si="335"/>
        <v>4.6805731974327115E-2</v>
      </c>
    </row>
    <row r="7376" spans="1:4" x14ac:dyDescent="0.2">
      <c r="A7376" s="2">
        <v>73.8</v>
      </c>
      <c r="B7376" s="14">
        <f t="shared" si="333"/>
        <v>1.8360617210508148E-2</v>
      </c>
      <c r="C7376" s="3">
        <f t="shared" si="334"/>
        <v>2.5471855842412041</v>
      </c>
      <c r="D7376" s="3">
        <f t="shared" si="335"/>
        <v>4.6767899476377307E-2</v>
      </c>
    </row>
    <row r="7377" spans="1:4" x14ac:dyDescent="0.2">
      <c r="A7377" s="2">
        <v>73.81</v>
      </c>
      <c r="B7377" s="14">
        <f t="shared" si="333"/>
        <v>1.8355642444640424E-2</v>
      </c>
      <c r="C7377" s="3">
        <f t="shared" si="334"/>
        <v>2.5458167857777441</v>
      </c>
      <c r="D7377" s="3">
        <f t="shared" si="335"/>
        <v>4.6730102649300012E-2</v>
      </c>
    </row>
    <row r="7378" spans="1:4" x14ac:dyDescent="0.2">
      <c r="A7378" s="2">
        <v>73.819999999999993</v>
      </c>
      <c r="B7378" s="14">
        <f t="shared" si="333"/>
        <v>1.8350669700350441E-2</v>
      </c>
      <c r="C7378" s="3">
        <f t="shared" si="334"/>
        <v>2.5444489066124691</v>
      </c>
      <c r="D7378" s="3">
        <f t="shared" si="335"/>
        <v>4.6692341454663243E-2</v>
      </c>
    </row>
    <row r="7379" spans="1:4" x14ac:dyDescent="0.2">
      <c r="A7379" s="2">
        <v>73.83</v>
      </c>
      <c r="B7379" s="14">
        <f t="shared" si="333"/>
        <v>1.8345698976542982E-2</v>
      </c>
      <c r="C7379" s="3">
        <f t="shared" si="334"/>
        <v>2.543081946004623</v>
      </c>
      <c r="D7379" s="3">
        <f t="shared" si="335"/>
        <v>4.6654615854081948E-2</v>
      </c>
    </row>
    <row r="7380" spans="1:4" x14ac:dyDescent="0.2">
      <c r="A7380" s="2">
        <v>73.84</v>
      </c>
      <c r="B7380" s="14">
        <f t="shared" si="333"/>
        <v>1.8340730272123604E-2</v>
      </c>
      <c r="C7380" s="3">
        <f t="shared" si="334"/>
        <v>2.5417159032141305</v>
      </c>
      <c r="D7380" s="3">
        <f t="shared" si="335"/>
        <v>4.6616925809217391E-2</v>
      </c>
    </row>
    <row r="7381" spans="1:4" x14ac:dyDescent="0.2">
      <c r="A7381" s="2">
        <v>73.849999999999994</v>
      </c>
      <c r="B7381" s="14">
        <f t="shared" si="333"/>
        <v>1.8335763585998619E-2</v>
      </c>
      <c r="C7381" s="3">
        <f t="shared" si="334"/>
        <v>2.5403507775016143</v>
      </c>
      <c r="D7381" s="3">
        <f t="shared" si="335"/>
        <v>4.6579271281777378E-2</v>
      </c>
    </row>
    <row r="7382" spans="1:4" x14ac:dyDescent="0.2">
      <c r="A7382" s="2">
        <v>73.86</v>
      </c>
      <c r="B7382" s="14">
        <f t="shared" si="333"/>
        <v>1.8330798917075047E-2</v>
      </c>
      <c r="C7382" s="3">
        <f t="shared" si="334"/>
        <v>2.5389865681283883</v>
      </c>
      <c r="D7382" s="3">
        <f t="shared" si="335"/>
        <v>4.6541652233515952E-2</v>
      </c>
    </row>
    <row r="7383" spans="1:4" x14ac:dyDescent="0.2">
      <c r="A7383" s="2">
        <v>73.87</v>
      </c>
      <c r="B7383" s="14">
        <f t="shared" si="333"/>
        <v>1.832583626426067E-2</v>
      </c>
      <c r="C7383" s="3">
        <f t="shared" si="334"/>
        <v>2.5376232743564673</v>
      </c>
      <c r="D7383" s="3">
        <f t="shared" si="335"/>
        <v>4.6504068626233651E-2</v>
      </c>
    </row>
    <row r="7384" spans="1:4" x14ac:dyDescent="0.2">
      <c r="A7384" s="2">
        <v>73.88</v>
      </c>
      <c r="B7384" s="14">
        <f t="shared" si="333"/>
        <v>1.832087562646403E-2</v>
      </c>
      <c r="C7384" s="3">
        <f t="shared" si="334"/>
        <v>2.5362608954485641</v>
      </c>
      <c r="D7384" s="3">
        <f t="shared" si="335"/>
        <v>4.6466520421777437E-2</v>
      </c>
    </row>
    <row r="7385" spans="1:4" x14ac:dyDescent="0.2">
      <c r="A7385" s="2">
        <v>73.89</v>
      </c>
      <c r="B7385" s="14">
        <f t="shared" si="333"/>
        <v>1.8315917002594315E-2</v>
      </c>
      <c r="C7385" s="3">
        <f t="shared" si="334"/>
        <v>2.534899430668077</v>
      </c>
      <c r="D7385" s="3">
        <f t="shared" si="335"/>
        <v>4.6429007582040077E-2</v>
      </c>
    </row>
    <row r="7386" spans="1:4" x14ac:dyDescent="0.2">
      <c r="A7386" s="2">
        <v>73.900000000000006</v>
      </c>
      <c r="B7386" s="14">
        <f t="shared" si="333"/>
        <v>1.8310960391561572E-2</v>
      </c>
      <c r="C7386" s="3">
        <f t="shared" si="334"/>
        <v>2.5335388792790821</v>
      </c>
      <c r="D7386" s="3">
        <f t="shared" si="335"/>
        <v>4.6391530068960567E-2</v>
      </c>
    </row>
    <row r="7387" spans="1:4" x14ac:dyDescent="0.2">
      <c r="A7387" s="2">
        <v>73.91</v>
      </c>
      <c r="B7387" s="14">
        <f t="shared" si="333"/>
        <v>1.8306005792276515E-2</v>
      </c>
      <c r="C7387" s="3">
        <f t="shared" si="334"/>
        <v>2.5321792405463635</v>
      </c>
      <c r="D7387" s="3">
        <f t="shared" si="335"/>
        <v>4.6354087844524078E-2</v>
      </c>
    </row>
    <row r="7388" spans="1:4" x14ac:dyDescent="0.2">
      <c r="A7388" s="2">
        <v>73.92</v>
      </c>
      <c r="B7388" s="14">
        <f t="shared" si="333"/>
        <v>1.8301053203650608E-2</v>
      </c>
      <c r="C7388" s="3">
        <f t="shared" si="334"/>
        <v>2.5308205137354105</v>
      </c>
      <c r="D7388" s="3">
        <f t="shared" si="335"/>
        <v>4.6316680870762114E-2</v>
      </c>
    </row>
    <row r="7389" spans="1:4" x14ac:dyDescent="0.2">
      <c r="A7389" s="2">
        <v>73.930000000000007</v>
      </c>
      <c r="B7389" s="14">
        <f t="shared" si="333"/>
        <v>1.8296102624596029E-2</v>
      </c>
      <c r="C7389" s="3">
        <f t="shared" si="334"/>
        <v>2.5294626981123556</v>
      </c>
      <c r="D7389" s="3">
        <f t="shared" si="335"/>
        <v>4.627930910975122E-2</v>
      </c>
    </row>
    <row r="7390" spans="1:4" x14ac:dyDescent="0.2">
      <c r="A7390" s="2">
        <v>73.94</v>
      </c>
      <c r="B7390" s="14">
        <f t="shared" si="333"/>
        <v>1.8291154054025774E-2</v>
      </c>
      <c r="C7390" s="3">
        <f t="shared" si="334"/>
        <v>2.5281057929440798</v>
      </c>
      <c r="D7390" s="3">
        <f t="shared" si="335"/>
        <v>4.624197252361515E-2</v>
      </c>
    </row>
    <row r="7391" spans="1:4" x14ac:dyDescent="0.2">
      <c r="A7391" s="2">
        <v>73.95</v>
      </c>
      <c r="B7391" s="14">
        <f t="shared" si="333"/>
        <v>1.828620749085345E-2</v>
      </c>
      <c r="C7391" s="3">
        <f t="shared" si="334"/>
        <v>2.5267497974980913</v>
      </c>
      <c r="D7391" s="3">
        <f t="shared" si="335"/>
        <v>4.6204671074522037E-2</v>
      </c>
    </row>
    <row r="7392" spans="1:4" x14ac:dyDescent="0.2">
      <c r="A7392" s="2">
        <v>73.959999999999994</v>
      </c>
      <c r="B7392" s="14">
        <f t="shared" si="333"/>
        <v>1.8281262933993528E-2</v>
      </c>
      <c r="C7392" s="3">
        <f t="shared" si="334"/>
        <v>2.5253947110426416</v>
      </c>
      <c r="D7392" s="3">
        <f t="shared" si="335"/>
        <v>4.6167404724687139E-2</v>
      </c>
    </row>
    <row r="7393" spans="1:4" x14ac:dyDescent="0.2">
      <c r="A7393" s="2">
        <v>73.97</v>
      </c>
      <c r="B7393" s="14">
        <f t="shared" si="333"/>
        <v>1.8276320382361086E-2</v>
      </c>
      <c r="C7393" s="3">
        <f t="shared" si="334"/>
        <v>2.5240405328466253</v>
      </c>
      <c r="D7393" s="3">
        <f t="shared" si="335"/>
        <v>4.6130173436370311E-2</v>
      </c>
    </row>
    <row r="7394" spans="1:4" x14ac:dyDescent="0.2">
      <c r="A7394" s="2">
        <v>73.98</v>
      </c>
      <c r="B7394" s="14">
        <f t="shared" si="333"/>
        <v>1.8271379834872037E-2</v>
      </c>
      <c r="C7394" s="3">
        <f t="shared" si="334"/>
        <v>2.522687262179637</v>
      </c>
      <c r="D7394" s="3">
        <f t="shared" si="335"/>
        <v>4.6092977171877568E-2</v>
      </c>
    </row>
    <row r="7395" spans="1:4" x14ac:dyDescent="0.2">
      <c r="A7395" s="2">
        <v>73.989999999999995</v>
      </c>
      <c r="B7395" s="14">
        <f t="shared" si="333"/>
        <v>1.826644129044297E-2</v>
      </c>
      <c r="C7395" s="3">
        <f t="shared" si="334"/>
        <v>2.5213348983119785</v>
      </c>
      <c r="D7395" s="3">
        <f t="shared" si="335"/>
        <v>4.6055815893560753E-2</v>
      </c>
    </row>
    <row r="7396" spans="1:4" x14ac:dyDescent="0.2">
      <c r="A7396" s="2">
        <v>74</v>
      </c>
      <c r="B7396" s="14">
        <f t="shared" ref="B7396:B7459" si="336">10^(2-2*LOG(A7396))</f>
        <v>1.8261504747991226E-2</v>
      </c>
      <c r="C7396" s="3">
        <f t="shared" si="334"/>
        <v>2.5199834405146002</v>
      </c>
      <c r="D7396" s="3">
        <f t="shared" si="335"/>
        <v>4.6018689563816634E-2</v>
      </c>
    </row>
    <row r="7397" spans="1:4" x14ac:dyDescent="0.2">
      <c r="A7397" s="2">
        <v>74.010000000000005</v>
      </c>
      <c r="B7397" s="14">
        <f t="shared" si="336"/>
        <v>1.8256570206434886E-2</v>
      </c>
      <c r="C7397" s="3">
        <f t="shared" si="334"/>
        <v>2.5186328880591526</v>
      </c>
      <c r="D7397" s="3">
        <f t="shared" si="335"/>
        <v>4.5981598145087781E-2</v>
      </c>
    </row>
    <row r="7398" spans="1:4" x14ac:dyDescent="0.2">
      <c r="A7398" s="2">
        <v>74.02</v>
      </c>
      <c r="B7398" s="14">
        <f t="shared" si="336"/>
        <v>1.8251637664692743E-2</v>
      </c>
      <c r="C7398" s="3">
        <f t="shared" si="334"/>
        <v>2.5172832402179899</v>
      </c>
      <c r="D7398" s="3">
        <f t="shared" si="335"/>
        <v>4.5944541599862457E-2</v>
      </c>
    </row>
    <row r="7399" spans="1:4" x14ac:dyDescent="0.2">
      <c r="A7399" s="2">
        <v>74.03</v>
      </c>
      <c r="B7399" s="14">
        <f t="shared" si="336"/>
        <v>1.8246707121684302E-2</v>
      </c>
      <c r="C7399" s="3">
        <f t="shared" si="334"/>
        <v>2.515934496264097</v>
      </c>
      <c r="D7399" s="3">
        <f t="shared" si="335"/>
        <v>4.5907519890673307E-2</v>
      </c>
    </row>
    <row r="7400" spans="1:4" x14ac:dyDescent="0.2">
      <c r="A7400" s="2">
        <v>74.040000000000006</v>
      </c>
      <c r="B7400" s="14">
        <f t="shared" si="336"/>
        <v>1.8241778576329873E-2</v>
      </c>
      <c r="C7400" s="3">
        <f t="shared" si="334"/>
        <v>2.5145866554711982</v>
      </c>
      <c r="D7400" s="3">
        <f t="shared" si="335"/>
        <v>4.5870532980099493E-2</v>
      </c>
    </row>
    <row r="7401" spans="1:4" x14ac:dyDescent="0.2">
      <c r="A7401" s="2">
        <v>74.05</v>
      </c>
      <c r="B7401" s="14">
        <f t="shared" si="336"/>
        <v>1.8236852027550408E-2</v>
      </c>
      <c r="C7401" s="3">
        <f t="shared" si="334"/>
        <v>2.513239717113668</v>
      </c>
      <c r="D7401" s="3">
        <f t="shared" si="335"/>
        <v>4.5833580830764609E-2</v>
      </c>
    </row>
    <row r="7402" spans="1:4" x14ac:dyDescent="0.2">
      <c r="A7402" s="2">
        <v>74.06</v>
      </c>
      <c r="B7402" s="14">
        <f t="shared" si="336"/>
        <v>1.8231927474267624E-2</v>
      </c>
      <c r="C7402" s="3">
        <f t="shared" si="334"/>
        <v>2.5118936804665526</v>
      </c>
      <c r="D7402" s="3">
        <f t="shared" si="335"/>
        <v>4.5796663405337362E-2</v>
      </c>
    </row>
    <row r="7403" spans="1:4" x14ac:dyDescent="0.2">
      <c r="A7403" s="2">
        <v>74.069999999999993</v>
      </c>
      <c r="B7403" s="14">
        <f t="shared" si="336"/>
        <v>1.8227004915404008E-2</v>
      </c>
      <c r="C7403" s="3">
        <f t="shared" si="334"/>
        <v>2.510548544805594</v>
      </c>
      <c r="D7403" s="3">
        <f t="shared" si="335"/>
        <v>4.5759780666531941E-2</v>
      </c>
    </row>
    <row r="7404" spans="1:4" x14ac:dyDescent="0.2">
      <c r="A7404" s="2">
        <v>74.08</v>
      </c>
      <c r="B7404" s="14">
        <f t="shared" si="336"/>
        <v>1.8222084349882674E-2</v>
      </c>
      <c r="C7404" s="3">
        <f t="shared" si="334"/>
        <v>2.5092043094072087</v>
      </c>
      <c r="D7404" s="3">
        <f t="shared" si="335"/>
        <v>4.5722932577107266E-2</v>
      </c>
    </row>
    <row r="7405" spans="1:4" x14ac:dyDescent="0.2">
      <c r="A7405" s="2">
        <v>74.09</v>
      </c>
      <c r="B7405" s="14">
        <f t="shared" si="336"/>
        <v>1.8217165776627558E-2</v>
      </c>
      <c r="C7405" s="3">
        <f t="shared" si="334"/>
        <v>2.5078609735485045</v>
      </c>
      <c r="D7405" s="3">
        <f t="shared" si="335"/>
        <v>4.5686119099867688E-2</v>
      </c>
    </row>
    <row r="7406" spans="1:4" x14ac:dyDescent="0.2">
      <c r="A7406" s="2">
        <v>74.099999999999994</v>
      </c>
      <c r="B7406" s="14">
        <f t="shared" si="336"/>
        <v>1.8212249194563275E-2</v>
      </c>
      <c r="C7406" s="3">
        <f t="shared" si="334"/>
        <v>2.5065185365072291</v>
      </c>
      <c r="D7406" s="3">
        <f t="shared" si="335"/>
        <v>4.5649340197661703E-2</v>
      </c>
    </row>
    <row r="7407" spans="1:4" x14ac:dyDescent="0.2">
      <c r="A7407" s="2">
        <v>74.11</v>
      </c>
      <c r="B7407" s="14">
        <f t="shared" si="336"/>
        <v>1.8207334602615182E-2</v>
      </c>
      <c r="C7407" s="3">
        <f t="shared" si="334"/>
        <v>2.5051769975618505</v>
      </c>
      <c r="D7407" s="3">
        <f t="shared" si="335"/>
        <v>4.5612595833383493E-2</v>
      </c>
    </row>
    <row r="7408" spans="1:4" x14ac:dyDescent="0.2">
      <c r="A7408" s="2">
        <v>74.12</v>
      </c>
      <c r="B7408" s="14">
        <f t="shared" si="336"/>
        <v>1.8202421999709333E-2</v>
      </c>
      <c r="C7408" s="3">
        <f t="shared" si="334"/>
        <v>2.5038363559914725</v>
      </c>
      <c r="D7408" s="3">
        <f t="shared" si="335"/>
        <v>4.5575885969971225E-2</v>
      </c>
    </row>
    <row r="7409" spans="1:4" x14ac:dyDescent="0.2">
      <c r="A7409" s="2">
        <v>74.13</v>
      </c>
      <c r="B7409" s="14">
        <f t="shared" si="336"/>
        <v>1.819751138477255E-2</v>
      </c>
      <c r="C7409" s="3">
        <f t="shared" si="334"/>
        <v>2.5024966110759137</v>
      </c>
      <c r="D7409" s="3">
        <f t="shared" si="335"/>
        <v>4.5539210570408661E-2</v>
      </c>
    </row>
    <row r="7410" spans="1:4" x14ac:dyDescent="0.2">
      <c r="A7410" s="2">
        <v>74.14</v>
      </c>
      <c r="B7410" s="14">
        <f t="shared" si="336"/>
        <v>1.8192602756732363E-2</v>
      </c>
      <c r="C7410" s="3">
        <f t="shared" si="334"/>
        <v>2.5011577620956418</v>
      </c>
      <c r="D7410" s="3">
        <f t="shared" si="335"/>
        <v>4.5502569597723717E-2</v>
      </c>
    </row>
    <row r="7411" spans="1:4" x14ac:dyDescent="0.2">
      <c r="A7411" s="2">
        <v>74.150000000000006</v>
      </c>
      <c r="B7411" s="14">
        <f t="shared" si="336"/>
        <v>1.8187696114517007E-2</v>
      </c>
      <c r="C7411" s="3">
        <f t="shared" si="334"/>
        <v>2.4998198083317931</v>
      </c>
      <c r="D7411" s="3">
        <f t="shared" si="335"/>
        <v>4.54659630149888E-2</v>
      </c>
    </row>
    <row r="7412" spans="1:4" x14ac:dyDescent="0.2">
      <c r="A7412" s="2">
        <v>74.16</v>
      </c>
      <c r="B7412" s="14">
        <f t="shared" si="336"/>
        <v>1.8182791457055435E-2</v>
      </c>
      <c r="C7412" s="3">
        <f t="shared" si="334"/>
        <v>2.4984827490661918</v>
      </c>
      <c r="D7412" s="3">
        <f t="shared" si="335"/>
        <v>4.5429390785321135E-2</v>
      </c>
    </row>
    <row r="7413" spans="1:4" x14ac:dyDescent="0.2">
      <c r="A7413" s="2">
        <v>74.17</v>
      </c>
      <c r="B7413" s="14">
        <f t="shared" si="336"/>
        <v>1.8177888783277373E-2</v>
      </c>
      <c r="C7413" s="3">
        <f t="shared" si="334"/>
        <v>2.4971465835813254</v>
      </c>
      <c r="D7413" s="3">
        <f t="shared" si="335"/>
        <v>4.539285287188239E-2</v>
      </c>
    </row>
    <row r="7414" spans="1:4" x14ac:dyDescent="0.2">
      <c r="A7414" s="2">
        <v>74.180000000000007</v>
      </c>
      <c r="B7414" s="14">
        <f t="shared" si="336"/>
        <v>1.81729880921132E-2</v>
      </c>
      <c r="C7414" s="3">
        <f t="shared" si="334"/>
        <v>2.4958113111603639</v>
      </c>
      <c r="D7414" s="3">
        <f t="shared" si="335"/>
        <v>4.5356349237878728E-2</v>
      </c>
    </row>
    <row r="7415" spans="1:4" x14ac:dyDescent="0.2">
      <c r="A7415" s="2">
        <v>74.19</v>
      </c>
      <c r="B7415" s="14">
        <f t="shared" si="336"/>
        <v>1.816808938249407E-2</v>
      </c>
      <c r="C7415" s="3">
        <f t="shared" si="334"/>
        <v>2.4944769310871311</v>
      </c>
      <c r="D7415" s="3">
        <f t="shared" si="335"/>
        <v>4.5319879846560496E-2</v>
      </c>
    </row>
    <row r="7416" spans="1:4" x14ac:dyDescent="0.2">
      <c r="A7416" s="2">
        <v>74.2</v>
      </c>
      <c r="B7416" s="14">
        <f t="shared" si="336"/>
        <v>1.8163192653351822E-2</v>
      </c>
      <c r="C7416" s="3">
        <f t="shared" si="334"/>
        <v>2.4931434426461418</v>
      </c>
      <c r="D7416" s="3">
        <f t="shared" si="335"/>
        <v>4.5283444661222673E-2</v>
      </c>
    </row>
    <row r="7417" spans="1:4" x14ac:dyDescent="0.2">
      <c r="A7417" s="2">
        <v>74.209999999999994</v>
      </c>
      <c r="B7417" s="14">
        <f t="shared" si="336"/>
        <v>1.8158297903619051E-2</v>
      </c>
      <c r="C7417" s="3">
        <f t="shared" si="334"/>
        <v>2.4918108451225551</v>
      </c>
      <c r="D7417" s="3">
        <f t="shared" si="335"/>
        <v>4.5247043645204113E-2</v>
      </c>
    </row>
    <row r="7418" spans="1:4" x14ac:dyDescent="0.2">
      <c r="A7418" s="2">
        <v>74.22</v>
      </c>
      <c r="B7418" s="14">
        <f t="shared" si="336"/>
        <v>1.8153405132229048E-2</v>
      </c>
      <c r="C7418" s="3">
        <f t="shared" si="334"/>
        <v>2.4904791378022209</v>
      </c>
      <c r="D7418" s="3">
        <f t="shared" si="335"/>
        <v>4.521067676188821E-2</v>
      </c>
    </row>
    <row r="7419" spans="1:4" x14ac:dyDescent="0.2">
      <c r="A7419" s="2">
        <v>74.23</v>
      </c>
      <c r="B7419" s="14">
        <f t="shared" si="336"/>
        <v>1.8148514338115769E-2</v>
      </c>
      <c r="C7419" s="3">
        <f t="shared" si="334"/>
        <v>2.4891483199716431</v>
      </c>
      <c r="D7419" s="3">
        <f t="shared" si="335"/>
        <v>4.5174343974702144E-2</v>
      </c>
    </row>
    <row r="7420" spans="1:4" x14ac:dyDescent="0.2">
      <c r="A7420" s="2">
        <v>74.239999999999995</v>
      </c>
      <c r="B7420" s="14">
        <f t="shared" si="336"/>
        <v>1.8143625520214025E-2</v>
      </c>
      <c r="C7420" s="3">
        <f t="shared" si="334"/>
        <v>2.4878183909179983</v>
      </c>
      <c r="D7420" s="3">
        <f t="shared" si="335"/>
        <v>4.5138045247117585E-2</v>
      </c>
    </row>
    <row r="7421" spans="1:4" x14ac:dyDescent="0.2">
      <c r="A7421" s="2">
        <v>74.25</v>
      </c>
      <c r="B7421" s="14">
        <f t="shared" si="336"/>
        <v>1.8138738677459208E-2</v>
      </c>
      <c r="C7421" s="3">
        <f t="shared" si="334"/>
        <v>2.4864893499291312</v>
      </c>
      <c r="D7421" s="3">
        <f t="shared" si="335"/>
        <v>4.5101780542649933E-2</v>
      </c>
    </row>
    <row r="7422" spans="1:4" x14ac:dyDescent="0.2">
      <c r="A7422" s="2">
        <v>74.260000000000005</v>
      </c>
      <c r="B7422" s="14">
        <f t="shared" si="336"/>
        <v>1.8133853808787501E-2</v>
      </c>
      <c r="C7422" s="3">
        <f t="shared" si="334"/>
        <v>2.4851611962935434</v>
      </c>
      <c r="D7422" s="3">
        <f t="shared" si="335"/>
        <v>4.5065549824858574E-2</v>
      </c>
    </row>
    <row r="7423" spans="1:4" x14ac:dyDescent="0.2">
      <c r="A7423" s="2">
        <v>74.27</v>
      </c>
      <c r="B7423" s="14">
        <f t="shared" si="336"/>
        <v>1.8128970913135759E-2</v>
      </c>
      <c r="C7423" s="3">
        <f t="shared" si="334"/>
        <v>2.4838339293004044</v>
      </c>
      <c r="D7423" s="3">
        <f t="shared" si="335"/>
        <v>4.5029353057346733E-2</v>
      </c>
    </row>
    <row r="7424" spans="1:4" x14ac:dyDescent="0.2">
      <c r="A7424" s="2">
        <v>74.28</v>
      </c>
      <c r="B7424" s="14">
        <f t="shared" si="336"/>
        <v>1.8124089989441632E-2</v>
      </c>
      <c r="C7424" s="3">
        <f t="shared" si="334"/>
        <v>2.4825075482395671</v>
      </c>
      <c r="D7424" s="3">
        <f t="shared" si="335"/>
        <v>4.499319020376203E-2</v>
      </c>
    </row>
    <row r="7425" spans="1:4" x14ac:dyDescent="0.2">
      <c r="A7425" s="2">
        <v>74.290000000000006</v>
      </c>
      <c r="B7425" s="14">
        <f t="shared" si="336"/>
        <v>1.8119211036643365E-2</v>
      </c>
      <c r="C7425" s="3">
        <f t="shared" si="334"/>
        <v>2.481182052401512</v>
      </c>
      <c r="D7425" s="3">
        <f t="shared" si="335"/>
        <v>4.4957061227794914E-2</v>
      </c>
    </row>
    <row r="7426" spans="1:4" x14ac:dyDescent="0.2">
      <c r="A7426" s="2">
        <v>74.3</v>
      </c>
      <c r="B7426" s="14">
        <f t="shared" si="336"/>
        <v>1.8114334053680018E-2</v>
      </c>
      <c r="C7426" s="3">
        <f t="shared" si="334"/>
        <v>2.4798574410774057</v>
      </c>
      <c r="D7426" s="3">
        <f t="shared" si="335"/>
        <v>4.4920966093180241E-2</v>
      </c>
    </row>
    <row r="7427" spans="1:4" x14ac:dyDescent="0.2">
      <c r="A7427" s="2">
        <v>74.31</v>
      </c>
      <c r="B7427" s="14">
        <f t="shared" si="336"/>
        <v>1.8109459039491311E-2</v>
      </c>
      <c r="C7427" s="3">
        <f t="shared" si="334"/>
        <v>2.4785337135590835</v>
      </c>
      <c r="D7427" s="3">
        <f t="shared" si="335"/>
        <v>4.4884904763696512E-2</v>
      </c>
    </row>
    <row r="7428" spans="1:4" x14ac:dyDescent="0.2">
      <c r="A7428" s="2">
        <v>74.319999999999993</v>
      </c>
      <c r="B7428" s="14">
        <f t="shared" si="336"/>
        <v>1.8104585993017706E-2</v>
      </c>
      <c r="C7428" s="3">
        <f t="shared" si="334"/>
        <v>2.4772108691390233</v>
      </c>
      <c r="D7428" s="3">
        <f t="shared" si="335"/>
        <v>4.4848877203165577E-2</v>
      </c>
    </row>
    <row r="7429" spans="1:4" x14ac:dyDescent="0.2">
      <c r="A7429" s="2">
        <v>74.33</v>
      </c>
      <c r="B7429" s="14">
        <f t="shared" si="336"/>
        <v>1.8099714913200369E-2</v>
      </c>
      <c r="C7429" s="3">
        <f t="shared" si="334"/>
        <v>2.4758889071103773</v>
      </c>
      <c r="D7429" s="3">
        <f t="shared" si="335"/>
        <v>4.4812883375453062E-2</v>
      </c>
    </row>
    <row r="7430" spans="1:4" x14ac:dyDescent="0.2">
      <c r="A7430" s="2">
        <v>74.34</v>
      </c>
      <c r="B7430" s="14">
        <f t="shared" si="336"/>
        <v>1.8094845798981157E-2</v>
      </c>
      <c r="C7430" s="3">
        <f t="shared" ref="C7430:C7493" si="337">374200000/(A7430^5*(EXP(14380/(A7430*3000))-1))</f>
        <v>2.4745678267669446</v>
      </c>
      <c r="D7430" s="3">
        <f t="shared" ref="D7430:D7493" si="338">B7430*C7430</f>
        <v>4.4776923244467783E-2</v>
      </c>
    </row>
    <row r="7431" spans="1:4" x14ac:dyDescent="0.2">
      <c r="A7431" s="2">
        <v>74.349999999999994</v>
      </c>
      <c r="B7431" s="14">
        <f t="shared" si="336"/>
        <v>1.8089978649302705E-2</v>
      </c>
      <c r="C7431" s="3">
        <f t="shared" si="337"/>
        <v>2.4732476274032069</v>
      </c>
      <c r="D7431" s="3">
        <f t="shared" si="338"/>
        <v>4.4740996774162586E-2</v>
      </c>
    </row>
    <row r="7432" spans="1:4" x14ac:dyDescent="0.2">
      <c r="A7432" s="2">
        <v>74.36</v>
      </c>
      <c r="B7432" s="14">
        <f t="shared" si="336"/>
        <v>1.8085113463108246E-2</v>
      </c>
      <c r="C7432" s="3">
        <f t="shared" si="337"/>
        <v>2.4719283083142671</v>
      </c>
      <c r="D7432" s="3">
        <f t="shared" si="338"/>
        <v>4.4705103928532747E-2</v>
      </c>
    </row>
    <row r="7433" spans="1:4" x14ac:dyDescent="0.2">
      <c r="A7433" s="2">
        <v>74.37</v>
      </c>
      <c r="B7433" s="14">
        <f t="shared" si="336"/>
        <v>1.808025023934183E-2</v>
      </c>
      <c r="C7433" s="3">
        <f t="shared" si="337"/>
        <v>2.4706098687959197</v>
      </c>
      <c r="D7433" s="3">
        <f t="shared" si="338"/>
        <v>4.4669244671617717E-2</v>
      </c>
    </row>
    <row r="7434" spans="1:4" x14ac:dyDescent="0.2">
      <c r="A7434" s="2">
        <v>74.38</v>
      </c>
      <c r="B7434" s="14">
        <f t="shared" si="336"/>
        <v>1.8075388976948156E-2</v>
      </c>
      <c r="C7434" s="3">
        <f t="shared" si="337"/>
        <v>2.4692923081446017</v>
      </c>
      <c r="D7434" s="3">
        <f t="shared" si="338"/>
        <v>4.4633418967499804E-2</v>
      </c>
    </row>
    <row r="7435" spans="1:4" x14ac:dyDescent="0.2">
      <c r="A7435" s="2">
        <v>74.39</v>
      </c>
      <c r="B7435" s="14">
        <f t="shared" si="336"/>
        <v>1.8070529674872677E-2</v>
      </c>
      <c r="C7435" s="3">
        <f t="shared" si="337"/>
        <v>2.4679756256574144</v>
      </c>
      <c r="D7435" s="3">
        <f t="shared" si="338"/>
        <v>4.4597626780304767E-2</v>
      </c>
    </row>
    <row r="7436" spans="1:4" x14ac:dyDescent="0.2">
      <c r="A7436" s="2">
        <v>74.400000000000006</v>
      </c>
      <c r="B7436" s="14">
        <f t="shared" si="336"/>
        <v>1.8065672332061505E-2</v>
      </c>
      <c r="C7436" s="3">
        <f t="shared" si="337"/>
        <v>2.4666598206321035</v>
      </c>
      <c r="D7436" s="3">
        <f t="shared" si="338"/>
        <v>4.4561868074201184E-2</v>
      </c>
    </row>
    <row r="7437" spans="1:4" x14ac:dyDescent="0.2">
      <c r="A7437" s="2">
        <v>74.41</v>
      </c>
      <c r="B7437" s="14">
        <f t="shared" si="336"/>
        <v>1.8060816947461492E-2</v>
      </c>
      <c r="C7437" s="3">
        <f t="shared" si="337"/>
        <v>2.46534489236709</v>
      </c>
      <c r="D7437" s="3">
        <f t="shared" si="338"/>
        <v>4.4526142813401164E-2</v>
      </c>
    </row>
    <row r="7438" spans="1:4" x14ac:dyDescent="0.2">
      <c r="A7438" s="2">
        <v>74.42</v>
      </c>
      <c r="B7438" s="14">
        <f t="shared" si="336"/>
        <v>1.8055963520020198E-2</v>
      </c>
      <c r="C7438" s="3">
        <f t="shared" si="337"/>
        <v>2.4640308401614068</v>
      </c>
      <c r="D7438" s="3">
        <f t="shared" si="338"/>
        <v>4.4490450962159082E-2</v>
      </c>
    </row>
    <row r="7439" spans="1:4" x14ac:dyDescent="0.2">
      <c r="A7439" s="2">
        <v>74.430000000000007</v>
      </c>
      <c r="B7439" s="14">
        <f t="shared" si="336"/>
        <v>1.8051112048685862E-2</v>
      </c>
      <c r="C7439" s="3">
        <f t="shared" si="337"/>
        <v>2.4627176633147965</v>
      </c>
      <c r="D7439" s="3">
        <f t="shared" si="338"/>
        <v>4.4454792484773215E-2</v>
      </c>
    </row>
    <row r="7440" spans="1:4" x14ac:dyDescent="0.2">
      <c r="A7440" s="2">
        <v>74.44</v>
      </c>
      <c r="B7440" s="14">
        <f t="shared" si="336"/>
        <v>1.8046262532407462E-2</v>
      </c>
      <c r="C7440" s="3">
        <f t="shared" si="337"/>
        <v>2.4614053611276168</v>
      </c>
      <c r="D7440" s="3">
        <f t="shared" si="338"/>
        <v>4.4419167345584168E-2</v>
      </c>
    </row>
    <row r="7441" spans="1:4" x14ac:dyDescent="0.2">
      <c r="A7441" s="2">
        <v>74.45</v>
      </c>
      <c r="B7441" s="14">
        <f t="shared" si="336"/>
        <v>1.8041414970134683E-2</v>
      </c>
      <c r="C7441" s="3">
        <f t="shared" si="337"/>
        <v>2.4600939329008833</v>
      </c>
      <c r="D7441" s="3">
        <f t="shared" si="338"/>
        <v>4.4383575508975502E-2</v>
      </c>
    </row>
    <row r="7442" spans="1:4" x14ac:dyDescent="0.2">
      <c r="A7442" s="2">
        <v>74.459999999999994</v>
      </c>
      <c r="B7442" s="14">
        <f t="shared" si="336"/>
        <v>1.8036569360817888E-2</v>
      </c>
      <c r="C7442" s="3">
        <f t="shared" si="337"/>
        <v>2.4587833779362724</v>
      </c>
      <c r="D7442" s="3">
        <f t="shared" si="338"/>
        <v>4.434801693937368E-2</v>
      </c>
    </row>
    <row r="7443" spans="1:4" x14ac:dyDescent="0.2">
      <c r="A7443" s="2">
        <v>74.47</v>
      </c>
      <c r="B7443" s="14">
        <f t="shared" si="336"/>
        <v>1.8031725703408139E-2</v>
      </c>
      <c r="C7443" s="3">
        <f t="shared" si="337"/>
        <v>2.4574736955361143</v>
      </c>
      <c r="D7443" s="3">
        <f t="shared" si="338"/>
        <v>4.4312491601247943E-2</v>
      </c>
    </row>
    <row r="7444" spans="1:4" x14ac:dyDescent="0.2">
      <c r="A7444" s="2">
        <v>74.48</v>
      </c>
      <c r="B7444" s="14">
        <f t="shared" si="336"/>
        <v>1.802688399685726E-2</v>
      </c>
      <c r="C7444" s="3">
        <f t="shared" si="337"/>
        <v>2.4561648850033682</v>
      </c>
      <c r="D7444" s="3">
        <f t="shared" si="338"/>
        <v>4.427699945910997E-2</v>
      </c>
    </row>
    <row r="7445" spans="1:4" x14ac:dyDescent="0.2">
      <c r="A7445" s="2">
        <v>74.489999999999995</v>
      </c>
      <c r="B7445" s="14">
        <f t="shared" si="336"/>
        <v>1.8022044240117711E-2</v>
      </c>
      <c r="C7445" s="3">
        <f t="shared" si="337"/>
        <v>2.4548569456416649</v>
      </c>
      <c r="D7445" s="3">
        <f t="shared" si="338"/>
        <v>4.4241540477514323E-2</v>
      </c>
    </row>
    <row r="7446" spans="1:4" x14ac:dyDescent="0.2">
      <c r="A7446" s="2">
        <v>74.5</v>
      </c>
      <c r="B7446" s="14">
        <f t="shared" si="336"/>
        <v>1.8017206432142691E-2</v>
      </c>
      <c r="C7446" s="3">
        <f t="shared" si="337"/>
        <v>2.4535498767552686</v>
      </c>
      <c r="D7446" s="3">
        <f t="shared" si="338"/>
        <v>4.4206114621057932E-2</v>
      </c>
    </row>
    <row r="7447" spans="1:4" x14ac:dyDescent="0.2">
      <c r="A7447" s="2">
        <v>74.510000000000005</v>
      </c>
      <c r="B7447" s="14">
        <f t="shared" si="336"/>
        <v>1.8012370571886101E-2</v>
      </c>
      <c r="C7447" s="3">
        <f t="shared" si="337"/>
        <v>2.4522436776491072</v>
      </c>
      <c r="D7447" s="3">
        <f t="shared" si="338"/>
        <v>4.4170721854380528E-2</v>
      </c>
    </row>
    <row r="7448" spans="1:4" x14ac:dyDescent="0.2">
      <c r="A7448" s="2">
        <v>74.52</v>
      </c>
      <c r="B7448" s="14">
        <f t="shared" si="336"/>
        <v>1.8007536658302514E-2</v>
      </c>
      <c r="C7448" s="3">
        <f t="shared" si="337"/>
        <v>2.4509383476287483</v>
      </c>
      <c r="D7448" s="3">
        <f t="shared" si="338"/>
        <v>4.4135362142164077E-2</v>
      </c>
    </row>
    <row r="7449" spans="1:4" x14ac:dyDescent="0.2">
      <c r="A7449" s="2">
        <v>74.53</v>
      </c>
      <c r="B7449" s="14">
        <f t="shared" si="336"/>
        <v>1.800270469034726E-2</v>
      </c>
      <c r="C7449" s="3">
        <f t="shared" si="337"/>
        <v>2.4496338860003872</v>
      </c>
      <c r="D7449" s="3">
        <f t="shared" si="338"/>
        <v>4.4100035449132755E-2</v>
      </c>
    </row>
    <row r="7450" spans="1:4" x14ac:dyDescent="0.2">
      <c r="A7450" s="2">
        <v>74.540000000000006</v>
      </c>
      <c r="B7450" s="14">
        <f t="shared" si="336"/>
        <v>1.7997874666976315E-2</v>
      </c>
      <c r="C7450" s="3">
        <f t="shared" si="337"/>
        <v>2.4483302920709118</v>
      </c>
      <c r="D7450" s="3">
        <f t="shared" si="338"/>
        <v>4.4064741740053787E-2</v>
      </c>
    </row>
    <row r="7451" spans="1:4" x14ac:dyDescent="0.2">
      <c r="A7451" s="2">
        <v>74.55</v>
      </c>
      <c r="B7451" s="14">
        <f t="shared" si="336"/>
        <v>1.7993046587146396E-2</v>
      </c>
      <c r="C7451" s="3">
        <f t="shared" si="337"/>
        <v>2.4470275651478079</v>
      </c>
      <c r="D7451" s="3">
        <f t="shared" si="338"/>
        <v>4.402948097973592E-2</v>
      </c>
    </row>
    <row r="7452" spans="1:4" x14ac:dyDescent="0.2">
      <c r="A7452" s="2">
        <v>74.56</v>
      </c>
      <c r="B7452" s="14">
        <f t="shared" si="336"/>
        <v>1.7988220449814869E-2</v>
      </c>
      <c r="C7452" s="3">
        <f t="shared" si="337"/>
        <v>2.4457257045392233</v>
      </c>
      <c r="D7452" s="3">
        <f t="shared" si="338"/>
        <v>4.3994253133030334E-2</v>
      </c>
    </row>
    <row r="7453" spans="1:4" x14ac:dyDescent="0.2">
      <c r="A7453" s="2">
        <v>74.569999999999993</v>
      </c>
      <c r="B7453" s="14">
        <f t="shared" si="336"/>
        <v>1.7983396253939868E-2</v>
      </c>
      <c r="C7453" s="3">
        <f t="shared" si="337"/>
        <v>2.4444247095539646</v>
      </c>
      <c r="D7453" s="3">
        <f t="shared" si="338"/>
        <v>4.3959058164830818E-2</v>
      </c>
    </row>
    <row r="7454" spans="1:4" x14ac:dyDescent="0.2">
      <c r="A7454" s="2">
        <v>74.58</v>
      </c>
      <c r="B7454" s="14">
        <f t="shared" si="336"/>
        <v>1.7978573998480143E-2</v>
      </c>
      <c r="C7454" s="3">
        <f t="shared" si="337"/>
        <v>2.4431245795014611</v>
      </c>
      <c r="D7454" s="3">
        <f t="shared" si="338"/>
        <v>4.3923896040072706E-2</v>
      </c>
    </row>
    <row r="7455" spans="1:4" x14ac:dyDescent="0.2">
      <c r="A7455" s="2">
        <v>74.59</v>
      </c>
      <c r="B7455" s="14">
        <f t="shared" si="336"/>
        <v>1.7973753682395247E-2</v>
      </c>
      <c r="C7455" s="3">
        <f t="shared" si="337"/>
        <v>2.4418253136917847</v>
      </c>
      <c r="D7455" s="3">
        <f t="shared" si="338"/>
        <v>4.3888766723733645E-2</v>
      </c>
    </row>
    <row r="7456" spans="1:4" x14ac:dyDescent="0.2">
      <c r="A7456" s="2">
        <v>74.599999999999994</v>
      </c>
      <c r="B7456" s="14">
        <f t="shared" si="336"/>
        <v>1.7968935304645311E-2</v>
      </c>
      <c r="C7456" s="3">
        <f t="shared" si="337"/>
        <v>2.4405269114356694</v>
      </c>
      <c r="D7456" s="3">
        <f t="shared" si="338"/>
        <v>4.385367018083338E-2</v>
      </c>
    </row>
    <row r="7457" spans="1:4" x14ac:dyDescent="0.2">
      <c r="A7457" s="2">
        <v>74.61</v>
      </c>
      <c r="B7457" s="14">
        <f t="shared" si="336"/>
        <v>1.7964118864191275E-2</v>
      </c>
      <c r="C7457" s="3">
        <f t="shared" si="337"/>
        <v>2.4392293720444744</v>
      </c>
      <c r="D7457" s="3">
        <f t="shared" si="338"/>
        <v>4.3818606376433582E-2</v>
      </c>
    </row>
    <row r="7458" spans="1:4" x14ac:dyDescent="0.2">
      <c r="A7458" s="2">
        <v>74.62</v>
      </c>
      <c r="B7458" s="14">
        <f t="shared" si="336"/>
        <v>1.7959304359994679E-2</v>
      </c>
      <c r="C7458" s="3">
        <f t="shared" si="337"/>
        <v>2.4379326948302071</v>
      </c>
      <c r="D7458" s="3">
        <f t="shared" si="338"/>
        <v>4.3783575275637712E-2</v>
      </c>
    </row>
    <row r="7459" spans="1:4" x14ac:dyDescent="0.2">
      <c r="A7459" s="2">
        <v>74.63</v>
      </c>
      <c r="B7459" s="14">
        <f t="shared" si="336"/>
        <v>1.7954491791017831E-2</v>
      </c>
      <c r="C7459" s="3">
        <f t="shared" si="337"/>
        <v>2.4366368791055022</v>
      </c>
      <c r="D7459" s="3">
        <f t="shared" si="338"/>
        <v>4.3748576843591049E-2</v>
      </c>
    </row>
    <row r="7460" spans="1:4" x14ac:dyDescent="0.2">
      <c r="A7460" s="2">
        <v>74.64</v>
      </c>
      <c r="B7460" s="14">
        <f t="shared" ref="B7460:B7523" si="339">10^(2-2*LOG(A7460))</f>
        <v>1.7949681156223665E-2</v>
      </c>
      <c r="C7460" s="3">
        <f t="shared" si="337"/>
        <v>2.4353419241836392</v>
      </c>
      <c r="D7460" s="3">
        <f t="shared" si="338"/>
        <v>4.3713611045480549E-2</v>
      </c>
    </row>
    <row r="7461" spans="1:4" x14ac:dyDescent="0.2">
      <c r="A7461" s="2">
        <v>74.650000000000006</v>
      </c>
      <c r="B7461" s="14">
        <f t="shared" si="339"/>
        <v>1.7944872454575909E-2</v>
      </c>
      <c r="C7461" s="3">
        <f t="shared" si="337"/>
        <v>2.4340478293785504</v>
      </c>
      <c r="D7461" s="3">
        <f t="shared" si="338"/>
        <v>4.3678677846535431E-2</v>
      </c>
    </row>
    <row r="7462" spans="1:4" x14ac:dyDescent="0.2">
      <c r="A7462" s="2">
        <v>74.66</v>
      </c>
      <c r="B7462" s="14">
        <f t="shared" si="339"/>
        <v>1.7940065685038881E-2</v>
      </c>
      <c r="C7462" s="3">
        <f t="shared" si="337"/>
        <v>2.4327545940047917</v>
      </c>
      <c r="D7462" s="3">
        <f t="shared" si="338"/>
        <v>4.3643777212026058E-2</v>
      </c>
    </row>
    <row r="7463" spans="1:4" x14ac:dyDescent="0.2">
      <c r="A7463" s="2">
        <v>74.67</v>
      </c>
      <c r="B7463" s="14">
        <f t="shared" si="339"/>
        <v>1.7935260846577657E-2</v>
      </c>
      <c r="C7463" s="3">
        <f t="shared" si="337"/>
        <v>2.4314622173775557</v>
      </c>
      <c r="D7463" s="3">
        <f t="shared" si="338"/>
        <v>4.3608909107264567E-2</v>
      </c>
    </row>
    <row r="7464" spans="1:4" x14ac:dyDescent="0.2">
      <c r="A7464" s="2">
        <v>74.680000000000007</v>
      </c>
      <c r="B7464" s="14">
        <f t="shared" si="339"/>
        <v>1.7930457938157986E-2</v>
      </c>
      <c r="C7464" s="3">
        <f t="shared" si="337"/>
        <v>2.4301706988126694</v>
      </c>
      <c r="D7464" s="3">
        <f t="shared" si="338"/>
        <v>4.3574073497604567E-2</v>
      </c>
    </row>
    <row r="7465" spans="1:4" x14ac:dyDescent="0.2">
      <c r="A7465" s="2">
        <v>74.69</v>
      </c>
      <c r="B7465" s="14">
        <f t="shared" si="339"/>
        <v>1.7925656958746303E-2</v>
      </c>
      <c r="C7465" s="3">
        <f t="shared" si="337"/>
        <v>2.4288800376266115</v>
      </c>
      <c r="D7465" s="3">
        <f t="shared" si="338"/>
        <v>4.3539270348441447E-2</v>
      </c>
    </row>
    <row r="7466" spans="1:4" x14ac:dyDescent="0.2">
      <c r="A7466" s="2">
        <v>74.7</v>
      </c>
      <c r="B7466" s="14">
        <f t="shared" si="339"/>
        <v>1.7920857907309736E-2</v>
      </c>
      <c r="C7466" s="3">
        <f t="shared" si="337"/>
        <v>2.4275902331364838</v>
      </c>
      <c r="D7466" s="3">
        <f t="shared" si="338"/>
        <v>4.3504499625211843E-2</v>
      </c>
    </row>
    <row r="7467" spans="1:4" x14ac:dyDescent="0.2">
      <c r="A7467" s="2">
        <v>74.709999999999994</v>
      </c>
      <c r="B7467" s="14">
        <f t="shared" si="339"/>
        <v>1.7916060782816115E-2</v>
      </c>
      <c r="C7467" s="3">
        <f t="shared" si="337"/>
        <v>2.4263012846600165</v>
      </c>
      <c r="D7467" s="3">
        <f t="shared" si="338"/>
        <v>4.346976129339368E-2</v>
      </c>
    </row>
    <row r="7468" spans="1:4" x14ac:dyDescent="0.2">
      <c r="A7468" s="2">
        <v>74.72</v>
      </c>
      <c r="B7468" s="14">
        <f t="shared" si="339"/>
        <v>1.7911265584233962E-2</v>
      </c>
      <c r="C7468" s="3">
        <f t="shared" si="337"/>
        <v>2.4250131915155868</v>
      </c>
      <c r="D7468" s="3">
        <f t="shared" si="338"/>
        <v>4.3435055318506492E-2</v>
      </c>
    </row>
    <row r="7469" spans="1:4" x14ac:dyDescent="0.2">
      <c r="A7469" s="2">
        <v>74.73</v>
      </c>
      <c r="B7469" s="14">
        <f t="shared" si="339"/>
        <v>1.790647231053245E-2</v>
      </c>
      <c r="C7469" s="3">
        <f t="shared" si="337"/>
        <v>2.4237259530221991</v>
      </c>
      <c r="D7469" s="3">
        <f t="shared" si="338"/>
        <v>4.3400381666110883E-2</v>
      </c>
    </row>
    <row r="7470" spans="1:4" x14ac:dyDescent="0.2">
      <c r="A7470" s="2">
        <v>74.739999999999995</v>
      </c>
      <c r="B7470" s="14">
        <f t="shared" si="339"/>
        <v>1.7901680960681537E-2</v>
      </c>
      <c r="C7470" s="3">
        <f t="shared" si="337"/>
        <v>2.4224395684994917</v>
      </c>
      <c r="D7470" s="3">
        <f t="shared" si="338"/>
        <v>4.3365740301808953E-2</v>
      </c>
    </row>
    <row r="7471" spans="1:4" x14ac:dyDescent="0.2">
      <c r="A7471" s="2">
        <v>74.75</v>
      </c>
      <c r="B7471" s="14">
        <f t="shared" si="339"/>
        <v>1.7896891533651746E-2</v>
      </c>
      <c r="C7471" s="3">
        <f t="shared" si="337"/>
        <v>2.4211540372677347</v>
      </c>
      <c r="D7471" s="3">
        <f t="shared" si="338"/>
        <v>4.3331131191243662E-2</v>
      </c>
    </row>
    <row r="7472" spans="1:4" x14ac:dyDescent="0.2">
      <c r="A7472" s="2">
        <v>74.760000000000005</v>
      </c>
      <c r="B7472" s="14">
        <f t="shared" si="339"/>
        <v>1.7892104028414371E-2</v>
      </c>
      <c r="C7472" s="3">
        <f t="shared" si="337"/>
        <v>2.4198693586478206</v>
      </c>
      <c r="D7472" s="3">
        <f t="shared" si="338"/>
        <v>4.3296554300099169E-2</v>
      </c>
    </row>
    <row r="7473" spans="1:4" x14ac:dyDescent="0.2">
      <c r="A7473" s="2">
        <v>74.77</v>
      </c>
      <c r="B7473" s="14">
        <f t="shared" si="339"/>
        <v>1.7887318443941386E-2</v>
      </c>
      <c r="C7473" s="3">
        <f t="shared" si="337"/>
        <v>2.4185855319612917</v>
      </c>
      <c r="D7473" s="3">
        <f t="shared" si="338"/>
        <v>4.3262009594101002E-2</v>
      </c>
    </row>
    <row r="7474" spans="1:4" x14ac:dyDescent="0.2">
      <c r="A7474" s="2">
        <v>74.78</v>
      </c>
      <c r="B7474" s="14">
        <f t="shared" si="339"/>
        <v>1.7882534779205417E-2</v>
      </c>
      <c r="C7474" s="3">
        <f t="shared" si="337"/>
        <v>2.4173025565302955</v>
      </c>
      <c r="D7474" s="3">
        <f t="shared" si="338"/>
        <v>4.3227497039015177E-2</v>
      </c>
    </row>
    <row r="7475" spans="1:4" x14ac:dyDescent="0.2">
      <c r="A7475" s="2">
        <v>74.790000000000006</v>
      </c>
      <c r="B7475" s="14">
        <f t="shared" si="339"/>
        <v>1.7877753033179795E-2</v>
      </c>
      <c r="C7475" s="3">
        <f t="shared" si="337"/>
        <v>2.4160204316776275</v>
      </c>
      <c r="D7475" s="3">
        <f t="shared" si="338"/>
        <v>4.3193016600649066E-2</v>
      </c>
    </row>
    <row r="7476" spans="1:4" x14ac:dyDescent="0.2">
      <c r="A7476" s="2">
        <v>74.8</v>
      </c>
      <c r="B7476" s="14">
        <f t="shared" si="339"/>
        <v>1.7872973204838574E-2</v>
      </c>
      <c r="C7476" s="3">
        <f t="shared" si="337"/>
        <v>2.4147391567267058</v>
      </c>
      <c r="D7476" s="3">
        <f t="shared" si="338"/>
        <v>4.3158568244850905E-2</v>
      </c>
    </row>
    <row r="7477" spans="1:4" x14ac:dyDescent="0.2">
      <c r="A7477" s="2">
        <v>74.81</v>
      </c>
      <c r="B7477" s="14">
        <f t="shared" si="339"/>
        <v>1.7868195293156405E-2</v>
      </c>
      <c r="C7477" s="3">
        <f t="shared" si="337"/>
        <v>2.41345873100158</v>
      </c>
      <c r="D7477" s="3">
        <f t="shared" si="338"/>
        <v>4.3124151937509667E-2</v>
      </c>
    </row>
    <row r="7478" spans="1:4" x14ac:dyDescent="0.2">
      <c r="A7478" s="2">
        <v>74.819999999999993</v>
      </c>
      <c r="B7478" s="14">
        <f t="shared" si="339"/>
        <v>1.7863419297108753E-2</v>
      </c>
      <c r="C7478" s="3">
        <f t="shared" si="337"/>
        <v>2.4121791538269188</v>
      </c>
      <c r="D7478" s="3">
        <f t="shared" si="338"/>
        <v>4.3089767644555244E-2</v>
      </c>
    </row>
    <row r="7479" spans="1:4" x14ac:dyDescent="0.2">
      <c r="A7479" s="2">
        <v>74.83</v>
      </c>
      <c r="B7479" s="14">
        <f t="shared" si="339"/>
        <v>1.7858645215671629E-2</v>
      </c>
      <c r="C7479" s="3">
        <f t="shared" si="337"/>
        <v>2.4109004245280166</v>
      </c>
      <c r="D7479" s="3">
        <f t="shared" si="338"/>
        <v>4.3055415331957961E-2</v>
      </c>
    </row>
    <row r="7480" spans="1:4" x14ac:dyDescent="0.2">
      <c r="A7480" s="2">
        <v>74.84</v>
      </c>
      <c r="B7480" s="14">
        <f t="shared" si="339"/>
        <v>1.7853873047821794E-2</v>
      </c>
      <c r="C7480" s="3">
        <f t="shared" si="337"/>
        <v>2.4096225424308018</v>
      </c>
      <c r="D7480" s="3">
        <f t="shared" si="338"/>
        <v>4.3021094965729118E-2</v>
      </c>
    </row>
    <row r="7481" spans="1:4" x14ac:dyDescent="0.2">
      <c r="A7481" s="2">
        <v>74.849999999999994</v>
      </c>
      <c r="B7481" s="14">
        <f t="shared" si="339"/>
        <v>1.7849102792536757E-2</v>
      </c>
      <c r="C7481" s="3">
        <f t="shared" si="337"/>
        <v>2.4083455068618296</v>
      </c>
      <c r="D7481" s="3">
        <f t="shared" si="338"/>
        <v>4.2986806511920835E-2</v>
      </c>
    </row>
    <row r="7482" spans="1:4" x14ac:dyDescent="0.2">
      <c r="A7482" s="2">
        <v>74.86</v>
      </c>
      <c r="B7482" s="14">
        <f t="shared" si="339"/>
        <v>1.7844334448794571E-2</v>
      </c>
      <c r="C7482" s="3">
        <f t="shared" si="337"/>
        <v>2.4070693171482729</v>
      </c>
      <c r="D7482" s="3">
        <f t="shared" si="338"/>
        <v>4.2952549936625353E-2</v>
      </c>
    </row>
    <row r="7483" spans="1:4" x14ac:dyDescent="0.2">
      <c r="A7483" s="2">
        <v>74.87</v>
      </c>
      <c r="B7483" s="14">
        <f t="shared" si="339"/>
        <v>1.7839568015574087E-2</v>
      </c>
      <c r="C7483" s="3">
        <f t="shared" si="337"/>
        <v>2.4057939726179254</v>
      </c>
      <c r="D7483" s="3">
        <f t="shared" si="338"/>
        <v>4.291832520597566E-2</v>
      </c>
    </row>
    <row r="7484" spans="1:4" x14ac:dyDescent="0.2">
      <c r="A7484" s="2">
        <v>74.88</v>
      </c>
      <c r="B7484" s="14">
        <f t="shared" si="339"/>
        <v>1.7834803491854772E-2</v>
      </c>
      <c r="C7484" s="3">
        <f t="shared" si="337"/>
        <v>2.4045194725992087</v>
      </c>
      <c r="D7484" s="3">
        <f t="shared" si="338"/>
        <v>4.2884132286145162E-2</v>
      </c>
    </row>
    <row r="7485" spans="1:4" x14ac:dyDescent="0.2">
      <c r="A7485" s="2">
        <v>74.89</v>
      </c>
      <c r="B7485" s="14">
        <f t="shared" si="339"/>
        <v>1.7830040876616802E-2</v>
      </c>
      <c r="C7485" s="3">
        <f t="shared" si="337"/>
        <v>2.403245816421173</v>
      </c>
      <c r="D7485" s="3">
        <f t="shared" si="338"/>
        <v>4.2849971143347834E-2</v>
      </c>
    </row>
    <row r="7486" spans="1:4" x14ac:dyDescent="0.2">
      <c r="A7486" s="2">
        <v>74.900000000000006</v>
      </c>
      <c r="B7486" s="14">
        <f t="shared" si="339"/>
        <v>1.7825280168841044E-2</v>
      </c>
      <c r="C7486" s="3">
        <f t="shared" si="337"/>
        <v>2.401973003413477</v>
      </c>
      <c r="D7486" s="3">
        <f t="shared" si="338"/>
        <v>4.2815841743837811E-2</v>
      </c>
    </row>
    <row r="7487" spans="1:4" x14ac:dyDescent="0.2">
      <c r="A7487" s="2">
        <v>74.91</v>
      </c>
      <c r="B7487" s="14">
        <f t="shared" si="339"/>
        <v>1.7820521367509012E-2</v>
      </c>
      <c r="C7487" s="3">
        <f t="shared" si="337"/>
        <v>2.4007010329064151</v>
      </c>
      <c r="D7487" s="3">
        <f t="shared" si="338"/>
        <v>4.2781744053909727E-2</v>
      </c>
    </row>
    <row r="7488" spans="1:4" x14ac:dyDescent="0.2">
      <c r="A7488" s="2">
        <v>74.92</v>
      </c>
      <c r="B7488" s="14">
        <f t="shared" si="339"/>
        <v>1.7815764471602942E-2</v>
      </c>
      <c r="C7488" s="3">
        <f t="shared" si="337"/>
        <v>2.3994299042308884</v>
      </c>
      <c r="D7488" s="3">
        <f t="shared" si="338"/>
        <v>4.2747678039898311E-2</v>
      </c>
    </row>
    <row r="7489" spans="1:4" x14ac:dyDescent="0.2">
      <c r="A7489" s="2">
        <v>74.930000000000007</v>
      </c>
      <c r="B7489" s="14">
        <f t="shared" si="339"/>
        <v>1.7811009480105718E-2</v>
      </c>
      <c r="C7489" s="3">
        <f t="shared" si="337"/>
        <v>2.3981596167184236</v>
      </c>
      <c r="D7489" s="3">
        <f t="shared" si="338"/>
        <v>4.2713643668178536E-2</v>
      </c>
    </row>
    <row r="7490" spans="1:4" x14ac:dyDescent="0.2">
      <c r="A7490" s="2">
        <v>74.94</v>
      </c>
      <c r="B7490" s="14">
        <f t="shared" si="339"/>
        <v>1.7806256392000886E-2</v>
      </c>
      <c r="C7490" s="3">
        <f t="shared" si="337"/>
        <v>2.3968901697011713</v>
      </c>
      <c r="D7490" s="3">
        <f t="shared" si="338"/>
        <v>4.2679640905165572E-2</v>
      </c>
    </row>
    <row r="7491" spans="1:4" x14ac:dyDescent="0.2">
      <c r="A7491" s="2">
        <v>74.95</v>
      </c>
      <c r="B7491" s="14">
        <f t="shared" si="339"/>
        <v>1.780150520627272E-2</v>
      </c>
      <c r="C7491" s="3">
        <f t="shared" si="337"/>
        <v>2.3956215625118897</v>
      </c>
      <c r="D7491" s="3">
        <f t="shared" si="338"/>
        <v>4.2645669717314594E-2</v>
      </c>
    </row>
    <row r="7492" spans="1:4" x14ac:dyDescent="0.2">
      <c r="A7492" s="2">
        <v>74.959999999999994</v>
      </c>
      <c r="B7492" s="14">
        <f t="shared" si="339"/>
        <v>1.7796755921906129E-2</v>
      </c>
      <c r="C7492" s="3">
        <f t="shared" si="337"/>
        <v>2.3943537944839699</v>
      </c>
      <c r="D7492" s="3">
        <f t="shared" si="338"/>
        <v>4.2611730071120998E-2</v>
      </c>
    </row>
    <row r="7493" spans="1:4" x14ac:dyDescent="0.2">
      <c r="A7493" s="2">
        <v>74.97</v>
      </c>
      <c r="B7493" s="14">
        <f t="shared" si="339"/>
        <v>1.7792008537886709E-2</v>
      </c>
      <c r="C7493" s="3">
        <f t="shared" si="337"/>
        <v>2.3930868649514112</v>
      </c>
      <c r="D7493" s="3">
        <f t="shared" si="338"/>
        <v>4.2577821933120048E-2</v>
      </c>
    </row>
    <row r="7494" spans="1:4" x14ac:dyDescent="0.2">
      <c r="A7494" s="2">
        <v>74.98</v>
      </c>
      <c r="B7494" s="14">
        <f t="shared" si="339"/>
        <v>1.7787263053200768E-2</v>
      </c>
      <c r="C7494" s="3">
        <f t="shared" ref="C7494:C7557" si="340">374200000/(A7494^5*(EXP(14380/(A7494*3000))-1))</f>
        <v>2.3918207732488304</v>
      </c>
      <c r="D7494" s="3">
        <f t="shared" ref="D7494:D7557" si="341">B7494*C7494</f>
        <v>4.2543945269887008E-2</v>
      </c>
    </row>
    <row r="7495" spans="1:4" x14ac:dyDescent="0.2">
      <c r="A7495" s="2">
        <v>74.989999999999995</v>
      </c>
      <c r="B7495" s="14">
        <f t="shared" si="339"/>
        <v>1.7782519466835248E-2</v>
      </c>
      <c r="C7495" s="3">
        <f t="shared" si="340"/>
        <v>2.3905555187114533</v>
      </c>
      <c r="D7495" s="3">
        <f t="shared" si="341"/>
        <v>4.2510100048036854E-2</v>
      </c>
    </row>
    <row r="7496" spans="1:4" x14ac:dyDescent="0.2">
      <c r="A7496" s="2">
        <v>75</v>
      </c>
      <c r="B7496" s="14">
        <f t="shared" si="339"/>
        <v>1.7777777777777764E-2</v>
      </c>
      <c r="C7496" s="3">
        <f t="shared" si="340"/>
        <v>2.3892911006751287</v>
      </c>
      <c r="D7496" s="3">
        <f t="shared" si="341"/>
        <v>4.2476286234224475E-2</v>
      </c>
    </row>
    <row r="7497" spans="1:4" x14ac:dyDescent="0.2">
      <c r="A7497" s="2">
        <v>75.010000000000005</v>
      </c>
      <c r="B7497" s="14">
        <f t="shared" si="339"/>
        <v>1.7773037985016636E-2</v>
      </c>
      <c r="C7497" s="3">
        <f t="shared" si="340"/>
        <v>2.3880275184763202</v>
      </c>
      <c r="D7497" s="3">
        <f t="shared" si="341"/>
        <v>4.2442503795144658E-2</v>
      </c>
    </row>
    <row r="7498" spans="1:4" x14ac:dyDescent="0.2">
      <c r="A7498" s="2">
        <v>75.02</v>
      </c>
      <c r="B7498" s="14">
        <f t="shared" si="339"/>
        <v>1.7768300087540854E-2</v>
      </c>
      <c r="C7498" s="3">
        <f t="shared" si="340"/>
        <v>2.3867647714521145</v>
      </c>
      <c r="D7498" s="3">
        <f t="shared" si="341"/>
        <v>4.2408752697532033E-2</v>
      </c>
    </row>
    <row r="7499" spans="1:4" x14ac:dyDescent="0.2">
      <c r="A7499" s="2">
        <v>75.03</v>
      </c>
      <c r="B7499" s="14">
        <f t="shared" si="339"/>
        <v>1.7763564084340037E-2</v>
      </c>
      <c r="C7499" s="3">
        <f t="shared" si="340"/>
        <v>2.3855028589401868</v>
      </c>
      <c r="D7499" s="3">
        <f t="shared" si="341"/>
        <v>4.237503290816038E-2</v>
      </c>
    </row>
    <row r="7500" spans="1:4" x14ac:dyDescent="0.2">
      <c r="A7500" s="2">
        <v>75.040000000000006</v>
      </c>
      <c r="B7500" s="14">
        <f t="shared" si="339"/>
        <v>1.775882997440454E-2</v>
      </c>
      <c r="C7500" s="3">
        <f t="shared" si="340"/>
        <v>2.3842417802788427</v>
      </c>
      <c r="D7500" s="3">
        <f t="shared" si="341"/>
        <v>4.2341344393843558E-2</v>
      </c>
    </row>
    <row r="7501" spans="1:4" x14ac:dyDescent="0.2">
      <c r="A7501" s="2">
        <v>75.05</v>
      </c>
      <c r="B7501" s="14">
        <f t="shared" si="339"/>
        <v>1.7754097756725356E-2</v>
      </c>
      <c r="C7501" s="3">
        <f t="shared" si="340"/>
        <v>2.3829815348070076</v>
      </c>
      <c r="D7501" s="3">
        <f t="shared" si="341"/>
        <v>4.2307687121435039E-2</v>
      </c>
    </row>
    <row r="7502" spans="1:4" x14ac:dyDescent="0.2">
      <c r="A7502" s="2">
        <v>75.06</v>
      </c>
      <c r="B7502" s="14">
        <f t="shared" si="339"/>
        <v>1.774936743029415E-2</v>
      </c>
      <c r="C7502" s="3">
        <f t="shared" si="340"/>
        <v>2.3817221218641875</v>
      </c>
      <c r="D7502" s="3">
        <f t="shared" si="341"/>
        <v>4.2274061057827286E-2</v>
      </c>
    </row>
    <row r="7503" spans="1:4" x14ac:dyDescent="0.2">
      <c r="A7503" s="2">
        <v>75.069999999999993</v>
      </c>
      <c r="B7503" s="14">
        <f t="shared" si="339"/>
        <v>1.7744638994103251E-2</v>
      </c>
      <c r="C7503" s="3">
        <f t="shared" si="340"/>
        <v>2.3804635407905401</v>
      </c>
      <c r="D7503" s="3">
        <f t="shared" si="341"/>
        <v>4.224046616995291E-2</v>
      </c>
    </row>
    <row r="7504" spans="1:4" x14ac:dyDescent="0.2">
      <c r="A7504" s="2">
        <v>75.08</v>
      </c>
      <c r="B7504" s="14">
        <f t="shared" si="339"/>
        <v>1.7739912447145699E-2</v>
      </c>
      <c r="C7504" s="3">
        <f t="shared" si="340"/>
        <v>2.3792057909267941</v>
      </c>
      <c r="D7504" s="3">
        <f t="shared" si="341"/>
        <v>4.2206902424783359E-2</v>
      </c>
    </row>
    <row r="7505" spans="1:4" x14ac:dyDescent="0.2">
      <c r="A7505" s="2">
        <v>75.09</v>
      </c>
      <c r="B7505" s="14">
        <f t="shared" si="339"/>
        <v>1.7735187788415152E-2</v>
      </c>
      <c r="C7505" s="3">
        <f t="shared" si="340"/>
        <v>2.3779488716143167</v>
      </c>
      <c r="D7505" s="3">
        <f t="shared" si="341"/>
        <v>4.2173369789329819E-2</v>
      </c>
    </row>
    <row r="7506" spans="1:4" x14ac:dyDescent="0.2">
      <c r="A7506" s="2">
        <v>75.099999999999994</v>
      </c>
      <c r="B7506" s="14">
        <f t="shared" si="339"/>
        <v>1.7730465016905995E-2</v>
      </c>
      <c r="C7506" s="3">
        <f t="shared" si="340"/>
        <v>2.3766927821950699</v>
      </c>
      <c r="D7506" s="3">
        <f t="shared" si="341"/>
        <v>4.2139868230642662E-2</v>
      </c>
    </row>
    <row r="7507" spans="1:4" x14ac:dyDescent="0.2">
      <c r="A7507" s="2">
        <v>75.11</v>
      </c>
      <c r="B7507" s="14">
        <f t="shared" si="339"/>
        <v>1.7725744131613208E-2</v>
      </c>
      <c r="C7507" s="3">
        <f t="shared" si="340"/>
        <v>2.375437522011616</v>
      </c>
      <c r="D7507" s="3">
        <f t="shared" si="341"/>
        <v>4.210639771581122E-2</v>
      </c>
    </row>
    <row r="7508" spans="1:4" x14ac:dyDescent="0.2">
      <c r="A7508" s="2">
        <v>75.12</v>
      </c>
      <c r="B7508" s="14">
        <f t="shared" si="339"/>
        <v>1.7721025131532533E-2</v>
      </c>
      <c r="C7508" s="3">
        <f t="shared" si="340"/>
        <v>2.3741830904071568</v>
      </c>
      <c r="D7508" s="3">
        <f t="shared" si="341"/>
        <v>4.20729582119648E-2</v>
      </c>
    </row>
    <row r="7509" spans="1:4" x14ac:dyDescent="0.2">
      <c r="A7509" s="2">
        <v>75.13</v>
      </c>
      <c r="B7509" s="14">
        <f t="shared" si="339"/>
        <v>1.7716308015660279E-2</v>
      </c>
      <c r="C7509" s="3">
        <f t="shared" si="340"/>
        <v>2.3729294867254622</v>
      </c>
      <c r="D7509" s="3">
        <f t="shared" si="341"/>
        <v>4.2039549686270938E-2</v>
      </c>
    </row>
    <row r="7510" spans="1:4" x14ac:dyDescent="0.2">
      <c r="A7510" s="2">
        <v>75.14</v>
      </c>
      <c r="B7510" s="14">
        <f t="shared" si="339"/>
        <v>1.7711592782993526E-2</v>
      </c>
      <c r="C7510" s="3">
        <f t="shared" si="340"/>
        <v>2.37167671031093</v>
      </c>
      <c r="D7510" s="3">
        <f t="shared" si="341"/>
        <v>4.2006172105936893E-2</v>
      </c>
    </row>
    <row r="7511" spans="1:4" x14ac:dyDescent="0.2">
      <c r="A7511" s="2">
        <v>75.150000000000006</v>
      </c>
      <c r="B7511" s="14">
        <f t="shared" si="339"/>
        <v>1.7706879432529913E-2</v>
      </c>
      <c r="C7511" s="3">
        <f t="shared" si="340"/>
        <v>2.3704247605085609</v>
      </c>
      <c r="D7511" s="3">
        <f t="shared" si="341"/>
        <v>4.1972825438208683E-2</v>
      </c>
    </row>
    <row r="7512" spans="1:4" x14ac:dyDescent="0.2">
      <c r="A7512" s="2">
        <v>75.16</v>
      </c>
      <c r="B7512" s="14">
        <f t="shared" si="339"/>
        <v>1.7702167963267859E-2</v>
      </c>
      <c r="C7512" s="3">
        <f t="shared" si="340"/>
        <v>2.3691736366639624</v>
      </c>
      <c r="D7512" s="3">
        <f t="shared" si="341"/>
        <v>4.1939509650371604E-2</v>
      </c>
    </row>
    <row r="7513" spans="1:4" x14ac:dyDescent="0.2">
      <c r="A7513" s="2">
        <v>75.17</v>
      </c>
      <c r="B7513" s="14">
        <f t="shared" si="339"/>
        <v>1.7697458374206335E-2</v>
      </c>
      <c r="C7513" s="3">
        <f t="shared" si="340"/>
        <v>2.3679233381233358</v>
      </c>
      <c r="D7513" s="3">
        <f t="shared" si="341"/>
        <v>4.1906224709749446E-2</v>
      </c>
    </row>
    <row r="7514" spans="1:4" x14ac:dyDescent="0.2">
      <c r="A7514" s="2">
        <v>75.180000000000007</v>
      </c>
      <c r="B7514" s="14">
        <f t="shared" si="339"/>
        <v>1.7692750664345086E-2</v>
      </c>
      <c r="C7514" s="3">
        <f t="shared" si="340"/>
        <v>2.3666738642334901</v>
      </c>
      <c r="D7514" s="3">
        <f t="shared" si="341"/>
        <v>4.1872970583705232E-2</v>
      </c>
    </row>
    <row r="7515" spans="1:4" x14ac:dyDescent="0.2">
      <c r="A7515" s="2">
        <v>75.19</v>
      </c>
      <c r="B7515" s="14">
        <f t="shared" si="339"/>
        <v>1.7688044832684446E-2</v>
      </c>
      <c r="C7515" s="3">
        <f t="shared" si="340"/>
        <v>2.3654252143418586</v>
      </c>
      <c r="D7515" s="3">
        <f t="shared" si="341"/>
        <v>4.1839747239641012E-2</v>
      </c>
    </row>
    <row r="7516" spans="1:4" x14ac:dyDescent="0.2">
      <c r="A7516" s="2">
        <v>75.2</v>
      </c>
      <c r="B7516" s="14">
        <f t="shared" si="339"/>
        <v>1.7683340878225432E-2</v>
      </c>
      <c r="C7516" s="3">
        <f t="shared" si="340"/>
        <v>2.3641773877964383</v>
      </c>
      <c r="D7516" s="3">
        <f t="shared" si="341"/>
        <v>4.1806554644996975E-2</v>
      </c>
    </row>
    <row r="7517" spans="1:4" x14ac:dyDescent="0.2">
      <c r="A7517" s="2">
        <v>75.209999999999994</v>
      </c>
      <c r="B7517" s="14">
        <f t="shared" si="339"/>
        <v>1.7678638799969743E-2</v>
      </c>
      <c r="C7517" s="3">
        <f t="shared" si="340"/>
        <v>2.3629303839458542</v>
      </c>
      <c r="D7517" s="3">
        <f t="shared" si="341"/>
        <v>4.177339276725258E-2</v>
      </c>
    </row>
    <row r="7518" spans="1:4" x14ac:dyDescent="0.2">
      <c r="A7518" s="2">
        <v>75.22</v>
      </c>
      <c r="B7518" s="14">
        <f t="shared" si="339"/>
        <v>1.7673938596919733E-2</v>
      </c>
      <c r="C7518" s="3">
        <f t="shared" si="340"/>
        <v>2.3616842021393327</v>
      </c>
      <c r="D7518" s="3">
        <f t="shared" si="341"/>
        <v>4.1740261573925935E-2</v>
      </c>
    </row>
    <row r="7519" spans="1:4" x14ac:dyDescent="0.2">
      <c r="A7519" s="2">
        <v>75.23</v>
      </c>
      <c r="B7519" s="14">
        <f t="shared" si="339"/>
        <v>1.7669240268078406E-2</v>
      </c>
      <c r="C7519" s="3">
        <f t="shared" si="340"/>
        <v>2.3604388417266877</v>
      </c>
      <c r="D7519" s="3">
        <f t="shared" si="341"/>
        <v>4.1707161032573541E-2</v>
      </c>
    </row>
    <row r="7520" spans="1:4" x14ac:dyDescent="0.2">
      <c r="A7520" s="2">
        <v>75.239999999999995</v>
      </c>
      <c r="B7520" s="14">
        <f t="shared" si="339"/>
        <v>1.766454381244946E-2</v>
      </c>
      <c r="C7520" s="3">
        <f t="shared" si="340"/>
        <v>2.3591943020583459</v>
      </c>
      <c r="D7520" s="3">
        <f t="shared" si="341"/>
        <v>4.1674091110790776E-2</v>
      </c>
    </row>
    <row r="7521" spans="1:4" x14ac:dyDescent="0.2">
      <c r="A7521" s="2">
        <v>75.25</v>
      </c>
      <c r="B7521" s="14">
        <f t="shared" si="339"/>
        <v>1.7659849229037187E-2</v>
      </c>
      <c r="C7521" s="3">
        <f t="shared" si="340"/>
        <v>2.3579505824853224</v>
      </c>
      <c r="D7521" s="3">
        <f t="shared" si="341"/>
        <v>4.1641051776211205E-2</v>
      </c>
    </row>
    <row r="7522" spans="1:4" x14ac:dyDescent="0.2">
      <c r="A7522" s="2">
        <v>75.260000000000005</v>
      </c>
      <c r="B7522" s="14">
        <f t="shared" si="339"/>
        <v>1.765515651684664E-2</v>
      </c>
      <c r="C7522" s="3">
        <f t="shared" si="340"/>
        <v>2.3567076823592328</v>
      </c>
      <c r="D7522" s="3">
        <f t="shared" si="341"/>
        <v>4.1608042996507152E-2</v>
      </c>
    </row>
    <row r="7523" spans="1:4" x14ac:dyDescent="0.2">
      <c r="A7523" s="2">
        <v>75.27</v>
      </c>
      <c r="B7523" s="14">
        <f t="shared" si="339"/>
        <v>1.7650465674883466E-2</v>
      </c>
      <c r="C7523" s="3">
        <f t="shared" si="340"/>
        <v>2.3554656010322974</v>
      </c>
      <c r="D7523" s="3">
        <f t="shared" si="341"/>
        <v>4.1575064739389316E-2</v>
      </c>
    </row>
    <row r="7524" spans="1:4" x14ac:dyDescent="0.2">
      <c r="A7524" s="2">
        <v>75.28</v>
      </c>
      <c r="B7524" s="14">
        <f t="shared" ref="B7524:B7587" si="342">10^(2-2*LOG(A7524))</f>
        <v>1.7645776702153965E-2</v>
      </c>
      <c r="C7524" s="3">
        <f t="shared" si="340"/>
        <v>2.3542243378573349</v>
      </c>
      <c r="D7524" s="3">
        <f t="shared" si="341"/>
        <v>4.1542116972606805E-2</v>
      </c>
    </row>
    <row r="7525" spans="1:4" x14ac:dyDescent="0.2">
      <c r="A7525" s="2">
        <v>75.290000000000006</v>
      </c>
      <c r="B7525" s="14">
        <f t="shared" si="342"/>
        <v>1.7641089597665121E-2</v>
      </c>
      <c r="C7525" s="3">
        <f t="shared" si="340"/>
        <v>2.3529838921877517</v>
      </c>
      <c r="D7525" s="3">
        <f t="shared" si="341"/>
        <v>4.1509199663946936E-2</v>
      </c>
    </row>
    <row r="7526" spans="1:4" x14ac:dyDescent="0.2">
      <c r="A7526" s="2">
        <v>75.3</v>
      </c>
      <c r="B7526" s="14">
        <f t="shared" si="342"/>
        <v>1.7636404360424601E-2</v>
      </c>
      <c r="C7526" s="3">
        <f t="shared" si="340"/>
        <v>2.3517442633775518</v>
      </c>
      <c r="D7526" s="3">
        <f t="shared" si="341"/>
        <v>4.1476312781235397E-2</v>
      </c>
    </row>
    <row r="7527" spans="1:4" x14ac:dyDescent="0.2">
      <c r="A7527" s="2">
        <v>75.31</v>
      </c>
      <c r="B7527" s="14">
        <f t="shared" si="342"/>
        <v>1.76317209894407E-2</v>
      </c>
      <c r="C7527" s="3">
        <f t="shared" si="340"/>
        <v>2.3505054507813323</v>
      </c>
      <c r="D7527" s="3">
        <f t="shared" si="341"/>
        <v>4.1443456292335992E-2</v>
      </c>
    </row>
    <row r="7528" spans="1:4" x14ac:dyDescent="0.2">
      <c r="A7528" s="2">
        <v>75.319999999999993</v>
      </c>
      <c r="B7528" s="14">
        <f t="shared" si="342"/>
        <v>1.7627039483722327E-2</v>
      </c>
      <c r="C7528" s="3">
        <f t="shared" si="340"/>
        <v>2.3492674537543077</v>
      </c>
      <c r="D7528" s="3">
        <f t="shared" si="341"/>
        <v>4.1410630165150994E-2</v>
      </c>
    </row>
    <row r="7529" spans="1:4" x14ac:dyDescent="0.2">
      <c r="A7529" s="2">
        <v>75.33</v>
      </c>
      <c r="B7529" s="14">
        <f t="shared" si="342"/>
        <v>1.7622359842279174E-2</v>
      </c>
      <c r="C7529" s="3">
        <f t="shared" si="340"/>
        <v>2.348030271652247</v>
      </c>
      <c r="D7529" s="3">
        <f t="shared" si="341"/>
        <v>4.1377834367620416E-2</v>
      </c>
    </row>
    <row r="7530" spans="1:4" x14ac:dyDescent="0.2">
      <c r="A7530" s="2">
        <v>75.34</v>
      </c>
      <c r="B7530" s="14">
        <f t="shared" si="342"/>
        <v>1.761768206412144E-2</v>
      </c>
      <c r="C7530" s="3">
        <f t="shared" si="340"/>
        <v>2.3467939038315513</v>
      </c>
      <c r="D7530" s="3">
        <f t="shared" si="341"/>
        <v>4.1345068867722656E-2</v>
      </c>
    </row>
    <row r="7531" spans="1:4" x14ac:dyDescent="0.2">
      <c r="A7531" s="2">
        <v>75.349999999999994</v>
      </c>
      <c r="B7531" s="14">
        <f t="shared" si="342"/>
        <v>1.7613006148260113E-2</v>
      </c>
      <c r="C7531" s="3">
        <f t="shared" si="340"/>
        <v>2.3455583496491892</v>
      </c>
      <c r="D7531" s="3">
        <f t="shared" si="341"/>
        <v>4.1312333633474016E-2</v>
      </c>
    </row>
    <row r="7532" spans="1:4" x14ac:dyDescent="0.2">
      <c r="A7532" s="2">
        <v>75.36</v>
      </c>
      <c r="B7532" s="14">
        <f t="shared" si="342"/>
        <v>1.7608332093706752E-2</v>
      </c>
      <c r="C7532" s="3">
        <f t="shared" si="340"/>
        <v>2.3443236084627332</v>
      </c>
      <c r="D7532" s="3">
        <f t="shared" si="341"/>
        <v>4.1279628632928764E-2</v>
      </c>
    </row>
    <row r="7533" spans="1:4" x14ac:dyDescent="0.2">
      <c r="A7533" s="2">
        <v>75.37</v>
      </c>
      <c r="B7533" s="14">
        <f t="shared" si="342"/>
        <v>1.7603659899473593E-2</v>
      </c>
      <c r="C7533" s="3">
        <f t="shared" si="340"/>
        <v>2.3430896796303458</v>
      </c>
      <c r="D7533" s="3">
        <f t="shared" si="341"/>
        <v>4.1246953834179145E-2</v>
      </c>
    </row>
    <row r="7534" spans="1:4" x14ac:dyDescent="0.2">
      <c r="A7534" s="2">
        <v>75.38</v>
      </c>
      <c r="B7534" s="14">
        <f t="shared" si="342"/>
        <v>1.7598989564573533E-2</v>
      </c>
      <c r="C7534" s="3">
        <f t="shared" si="340"/>
        <v>2.341856562510785</v>
      </c>
      <c r="D7534" s="3">
        <f t="shared" si="341"/>
        <v>4.1214309205355348E-2</v>
      </c>
    </row>
    <row r="7535" spans="1:4" x14ac:dyDescent="0.2">
      <c r="A7535" s="2">
        <v>75.39</v>
      </c>
      <c r="B7535" s="14">
        <f t="shared" si="342"/>
        <v>1.7594321088020132E-2</v>
      </c>
      <c r="C7535" s="3">
        <f t="shared" si="340"/>
        <v>2.3406242564633737</v>
      </c>
      <c r="D7535" s="3">
        <f t="shared" si="341"/>
        <v>4.1181694714624975E-2</v>
      </c>
    </row>
    <row r="7536" spans="1:4" x14ac:dyDescent="0.2">
      <c r="A7536" s="2">
        <v>75.400000000000006</v>
      </c>
      <c r="B7536" s="14">
        <f t="shared" si="342"/>
        <v>1.7589654468827605E-2</v>
      </c>
      <c r="C7536" s="3">
        <f t="shared" si="340"/>
        <v>2.3393927608480669</v>
      </c>
      <c r="D7536" s="3">
        <f t="shared" si="341"/>
        <v>4.1149110330194145E-2</v>
      </c>
    </row>
    <row r="7537" spans="1:4" x14ac:dyDescent="0.2">
      <c r="A7537" s="2">
        <v>75.41</v>
      </c>
      <c r="B7537" s="14">
        <f t="shared" si="342"/>
        <v>1.7584989706010801E-2</v>
      </c>
      <c r="C7537" s="3">
        <f t="shared" si="340"/>
        <v>2.3381620750253802</v>
      </c>
      <c r="D7537" s="3">
        <f t="shared" si="341"/>
        <v>4.1116556020306165E-2</v>
      </c>
    </row>
    <row r="7538" spans="1:4" x14ac:dyDescent="0.2">
      <c r="A7538" s="2">
        <v>75.42</v>
      </c>
      <c r="B7538" s="14">
        <f t="shared" si="342"/>
        <v>1.7580326798585212E-2</v>
      </c>
      <c r="C7538" s="3">
        <f t="shared" si="340"/>
        <v>2.3369321983564162</v>
      </c>
      <c r="D7538" s="3">
        <f t="shared" si="341"/>
        <v>4.1084031753241955E-2</v>
      </c>
    </row>
    <row r="7539" spans="1:4" x14ac:dyDescent="0.2">
      <c r="A7539" s="2">
        <v>75.430000000000007</v>
      </c>
      <c r="B7539" s="14">
        <f t="shared" si="342"/>
        <v>1.7575665745567022E-2</v>
      </c>
      <c r="C7539" s="3">
        <f t="shared" si="340"/>
        <v>2.3357031302028819</v>
      </c>
      <c r="D7539" s="3">
        <f t="shared" si="341"/>
        <v>4.1051537497320462E-2</v>
      </c>
    </row>
    <row r="7540" spans="1:4" x14ac:dyDescent="0.2">
      <c r="A7540" s="2">
        <v>75.44</v>
      </c>
      <c r="B7540" s="14">
        <f t="shared" si="342"/>
        <v>1.7571006545973038E-2</v>
      </c>
      <c r="C7540" s="3">
        <f t="shared" si="340"/>
        <v>2.3344748699270621</v>
      </c>
      <c r="D7540" s="3">
        <f t="shared" si="341"/>
        <v>4.1019073220897963E-2</v>
      </c>
    </row>
    <row r="7541" spans="1:4" x14ac:dyDescent="0.2">
      <c r="A7541" s="2">
        <v>75.45</v>
      </c>
      <c r="B7541" s="14">
        <f t="shared" si="342"/>
        <v>1.756634919882076E-2</v>
      </c>
      <c r="C7541" s="3">
        <f t="shared" si="340"/>
        <v>2.3332474168918305</v>
      </c>
      <c r="D7541" s="3">
        <f t="shared" si="341"/>
        <v>4.0986638892368414E-2</v>
      </c>
    </row>
    <row r="7542" spans="1:4" x14ac:dyDescent="0.2">
      <c r="A7542" s="2">
        <v>75.459999999999994</v>
      </c>
      <c r="B7542" s="14">
        <f t="shared" si="342"/>
        <v>1.7561693703128278E-2</v>
      </c>
      <c r="C7542" s="3">
        <f t="shared" si="340"/>
        <v>2.3320207704606393</v>
      </c>
      <c r="D7542" s="3">
        <f t="shared" si="341"/>
        <v>4.0954234480162964E-2</v>
      </c>
    </row>
    <row r="7543" spans="1:4" x14ac:dyDescent="0.2">
      <c r="A7543" s="2">
        <v>75.47</v>
      </c>
      <c r="B7543" s="14">
        <f t="shared" si="342"/>
        <v>1.755704005791435E-2</v>
      </c>
      <c r="C7543" s="3">
        <f t="shared" si="340"/>
        <v>2.3307949299975328</v>
      </c>
      <c r="D7543" s="3">
        <f t="shared" si="341"/>
        <v>4.0921859952750356E-2</v>
      </c>
    </row>
    <row r="7544" spans="1:4" x14ac:dyDescent="0.2">
      <c r="A7544" s="2">
        <v>75.48</v>
      </c>
      <c r="B7544" s="14">
        <f t="shared" si="342"/>
        <v>1.7552388262198411E-2</v>
      </c>
      <c r="C7544" s="3">
        <f t="shared" si="340"/>
        <v>2.3295698948671477</v>
      </c>
      <c r="D7544" s="3">
        <f t="shared" si="341"/>
        <v>4.0889515278636906E-2</v>
      </c>
    </row>
    <row r="7545" spans="1:4" x14ac:dyDescent="0.2">
      <c r="A7545" s="2">
        <v>75.489999999999995</v>
      </c>
      <c r="B7545" s="14">
        <f t="shared" si="342"/>
        <v>1.754773831500054E-2</v>
      </c>
      <c r="C7545" s="3">
        <f t="shared" si="340"/>
        <v>2.3283456644346963</v>
      </c>
      <c r="D7545" s="3">
        <f t="shared" si="341"/>
        <v>4.0857200426366112E-2</v>
      </c>
    </row>
    <row r="7546" spans="1:4" x14ac:dyDescent="0.2">
      <c r="A7546" s="2">
        <v>75.5</v>
      </c>
      <c r="B7546" s="14">
        <f t="shared" si="342"/>
        <v>1.7543090215341429E-2</v>
      </c>
      <c r="C7546" s="3">
        <f t="shared" si="340"/>
        <v>2.3271222380659733</v>
      </c>
      <c r="D7546" s="3">
        <f t="shared" si="341"/>
        <v>4.0824915364518627E-2</v>
      </c>
    </row>
    <row r="7547" spans="1:4" x14ac:dyDescent="0.2">
      <c r="A7547" s="2">
        <v>75.510000000000005</v>
      </c>
      <c r="B7547" s="14">
        <f t="shared" si="342"/>
        <v>1.7538443962242464E-2</v>
      </c>
      <c r="C7547" s="3">
        <f t="shared" si="340"/>
        <v>2.3258996151273523</v>
      </c>
      <c r="D7547" s="3">
        <f t="shared" si="341"/>
        <v>4.079266006171238E-2</v>
      </c>
    </row>
    <row r="7548" spans="1:4" x14ac:dyDescent="0.2">
      <c r="A7548" s="2">
        <v>75.52</v>
      </c>
      <c r="B7548" s="14">
        <f t="shared" si="342"/>
        <v>1.7533799554725647E-2</v>
      </c>
      <c r="C7548" s="3">
        <f t="shared" si="340"/>
        <v>2.3246777949858148</v>
      </c>
      <c r="D7548" s="3">
        <f t="shared" si="341"/>
        <v>4.0760434486602881E-2</v>
      </c>
    </row>
    <row r="7549" spans="1:4" x14ac:dyDescent="0.2">
      <c r="A7549" s="2">
        <v>75.53</v>
      </c>
      <c r="B7549" s="14">
        <f t="shared" si="342"/>
        <v>1.7529156991813646E-2</v>
      </c>
      <c r="C7549" s="3">
        <f t="shared" si="340"/>
        <v>2.3234567770088823</v>
      </c>
      <c r="D7549" s="3">
        <f t="shared" si="341"/>
        <v>4.072823860788205E-2</v>
      </c>
    </row>
    <row r="7550" spans="1:4" x14ac:dyDescent="0.2">
      <c r="A7550" s="2">
        <v>75.540000000000006</v>
      </c>
      <c r="B7550" s="14">
        <f t="shared" si="342"/>
        <v>1.7524516272529773E-2</v>
      </c>
      <c r="C7550" s="3">
        <f t="shared" si="340"/>
        <v>2.3222365605646917</v>
      </c>
      <c r="D7550" s="3">
        <f t="shared" si="341"/>
        <v>4.0696072394279512E-2</v>
      </c>
    </row>
    <row r="7551" spans="1:4" x14ac:dyDescent="0.2">
      <c r="A7551" s="2">
        <v>75.55</v>
      </c>
      <c r="B7551" s="14">
        <f t="shared" si="342"/>
        <v>1.7519877395897977E-2</v>
      </c>
      <c r="C7551" s="3">
        <f t="shared" si="340"/>
        <v>2.3210171450219494</v>
      </c>
      <c r="D7551" s="3">
        <f t="shared" si="341"/>
        <v>4.0663935814561708E-2</v>
      </c>
    </row>
    <row r="7552" spans="1:4" x14ac:dyDescent="0.2">
      <c r="A7552" s="2">
        <v>75.56</v>
      </c>
      <c r="B7552" s="14">
        <f t="shared" si="342"/>
        <v>1.7515240360942846E-2</v>
      </c>
      <c r="C7552" s="3">
        <f t="shared" si="340"/>
        <v>2.3197985297499368</v>
      </c>
      <c r="D7552" s="3">
        <f t="shared" si="341"/>
        <v>4.0631828837531969E-2</v>
      </c>
    </row>
    <row r="7553" spans="1:4" x14ac:dyDescent="0.2">
      <c r="A7553" s="2">
        <v>75.569999999999993</v>
      </c>
      <c r="B7553" s="14">
        <f t="shared" si="342"/>
        <v>1.7510605166689664E-2</v>
      </c>
      <c r="C7553" s="3">
        <f t="shared" si="340"/>
        <v>2.3185807141185282</v>
      </c>
      <c r="D7553" s="3">
        <f t="shared" si="341"/>
        <v>4.0599751432030907E-2</v>
      </c>
    </row>
    <row r="7554" spans="1:4" x14ac:dyDescent="0.2">
      <c r="A7554" s="2">
        <v>75.58</v>
      </c>
      <c r="B7554" s="14">
        <f t="shared" si="342"/>
        <v>1.7505971812164282E-2</v>
      </c>
      <c r="C7554" s="3">
        <f t="shared" si="340"/>
        <v>2.3173636974981631</v>
      </c>
      <c r="D7554" s="3">
        <f t="shared" si="341"/>
        <v>4.0567703566935641E-2</v>
      </c>
    </row>
    <row r="7555" spans="1:4" x14ac:dyDescent="0.2">
      <c r="A7555" s="2">
        <v>75.59</v>
      </c>
      <c r="B7555" s="14">
        <f t="shared" si="342"/>
        <v>1.7501340296393244E-2</v>
      </c>
      <c r="C7555" s="3">
        <f t="shared" si="340"/>
        <v>2.3161474792598624</v>
      </c>
      <c r="D7555" s="3">
        <f t="shared" si="341"/>
        <v>4.0535685211160265E-2</v>
      </c>
    </row>
    <row r="7556" spans="1:4" x14ac:dyDescent="0.2">
      <c r="A7556" s="2">
        <v>75.599999999999994</v>
      </c>
      <c r="B7556" s="14">
        <f t="shared" si="342"/>
        <v>1.7496710618403726E-2</v>
      </c>
      <c r="C7556" s="3">
        <f t="shared" si="340"/>
        <v>2.314932058775228</v>
      </c>
      <c r="D7556" s="3">
        <f t="shared" si="341"/>
        <v>4.0503696333655734E-2</v>
      </c>
    </row>
    <row r="7557" spans="1:4" x14ac:dyDescent="0.2">
      <c r="A7557" s="2">
        <v>75.61</v>
      </c>
      <c r="B7557" s="14">
        <f t="shared" si="342"/>
        <v>1.7492082777223573E-2</v>
      </c>
      <c r="C7557" s="3">
        <f t="shared" si="340"/>
        <v>2.313717435416434</v>
      </c>
      <c r="D7557" s="3">
        <f t="shared" si="341"/>
        <v>4.0471736903409702E-2</v>
      </c>
    </row>
    <row r="7558" spans="1:4" x14ac:dyDescent="0.2">
      <c r="A7558" s="2">
        <v>75.62</v>
      </c>
      <c r="B7558" s="14">
        <f t="shared" si="342"/>
        <v>1.7487456771881217E-2</v>
      </c>
      <c r="C7558" s="3">
        <f t="shared" ref="C7558:C7621" si="343">374200000/(A7558^5*(EXP(14380/(A7558*3000))-1))</f>
        <v>2.3125036085562356</v>
      </c>
      <c r="D7558" s="3">
        <f t="shared" ref="D7558:D7621" si="344">B7558*C7558</f>
        <v>4.043980688944649E-2</v>
      </c>
    </row>
    <row r="7559" spans="1:4" x14ac:dyDescent="0.2">
      <c r="A7559" s="2">
        <v>75.63</v>
      </c>
      <c r="B7559" s="14">
        <f t="shared" si="342"/>
        <v>1.7482832601405793E-2</v>
      </c>
      <c r="C7559" s="3">
        <f t="shared" si="343"/>
        <v>2.3112905775679575</v>
      </c>
      <c r="D7559" s="3">
        <f t="shared" si="344"/>
        <v>4.040790626082711E-2</v>
      </c>
    </row>
    <row r="7560" spans="1:4" x14ac:dyDescent="0.2">
      <c r="A7560" s="2">
        <v>75.64</v>
      </c>
      <c r="B7560" s="14">
        <f t="shared" si="342"/>
        <v>1.7478210264827043E-2</v>
      </c>
      <c r="C7560" s="3">
        <f t="shared" si="343"/>
        <v>2.3100783418255144</v>
      </c>
      <c r="D7560" s="3">
        <f t="shared" si="344"/>
        <v>4.0376034986649344E-2</v>
      </c>
    </row>
    <row r="7561" spans="1:4" x14ac:dyDescent="0.2">
      <c r="A7561" s="2">
        <v>75.650000000000006</v>
      </c>
      <c r="B7561" s="14">
        <f t="shared" si="342"/>
        <v>1.7473589761175318E-2</v>
      </c>
      <c r="C7561" s="3">
        <f t="shared" si="343"/>
        <v>2.3088669007033795</v>
      </c>
      <c r="D7561" s="3">
        <f t="shared" si="344"/>
        <v>4.0344193036047166E-2</v>
      </c>
    </row>
    <row r="7562" spans="1:4" x14ac:dyDescent="0.2">
      <c r="A7562" s="2">
        <v>75.66</v>
      </c>
      <c r="B7562" s="14">
        <f t="shared" si="342"/>
        <v>1.7468971089481724E-2</v>
      </c>
      <c r="C7562" s="3">
        <f t="shared" si="343"/>
        <v>2.3076562535766039</v>
      </c>
      <c r="D7562" s="3">
        <f t="shared" si="344"/>
        <v>4.0312380378191397E-2</v>
      </c>
    </row>
    <row r="7563" spans="1:4" x14ac:dyDescent="0.2">
      <c r="A7563" s="2">
        <v>75.67</v>
      </c>
      <c r="B7563" s="14">
        <f t="shared" si="342"/>
        <v>1.7464354248777854E-2</v>
      </c>
      <c r="C7563" s="3">
        <f t="shared" si="343"/>
        <v>2.3064463998208189</v>
      </c>
      <c r="D7563" s="3">
        <f t="shared" si="344"/>
        <v>4.0280596982289106E-2</v>
      </c>
    </row>
    <row r="7564" spans="1:4" x14ac:dyDescent="0.2">
      <c r="A7564" s="2">
        <v>75.680000000000007</v>
      </c>
      <c r="B7564" s="14">
        <f t="shared" si="342"/>
        <v>1.7459739238096083E-2</v>
      </c>
      <c r="C7564" s="3">
        <f t="shared" si="343"/>
        <v>2.3052373388122129</v>
      </c>
      <c r="D7564" s="3">
        <f t="shared" si="344"/>
        <v>4.0248842817583785E-2</v>
      </c>
    </row>
    <row r="7565" spans="1:4" x14ac:dyDescent="0.2">
      <c r="A7565" s="2">
        <v>75.69</v>
      </c>
      <c r="B7565" s="14">
        <f t="shared" si="342"/>
        <v>1.7455126056469313E-2</v>
      </c>
      <c r="C7565" s="3">
        <f t="shared" si="343"/>
        <v>2.3040290699275667</v>
      </c>
      <c r="D7565" s="3">
        <f t="shared" si="344"/>
        <v>4.0217117853355425E-2</v>
      </c>
    </row>
    <row r="7566" spans="1:4" x14ac:dyDescent="0.2">
      <c r="A7566" s="2">
        <v>75.7</v>
      </c>
      <c r="B7566" s="14">
        <f t="shared" si="342"/>
        <v>1.7450514702931158E-2</v>
      </c>
      <c r="C7566" s="3">
        <f t="shared" si="343"/>
        <v>2.302821592544213</v>
      </c>
      <c r="D7566" s="3">
        <f t="shared" si="344"/>
        <v>4.0185422058920131E-2</v>
      </c>
    </row>
    <row r="7567" spans="1:4" x14ac:dyDescent="0.2">
      <c r="A7567" s="2">
        <v>75.709999999999994</v>
      </c>
      <c r="B7567" s="14">
        <f t="shared" si="342"/>
        <v>1.7445905176515831E-2</v>
      </c>
      <c r="C7567" s="3">
        <f t="shared" si="343"/>
        <v>2.3016149060400761</v>
      </c>
      <c r="D7567" s="3">
        <f t="shared" si="344"/>
        <v>4.0153755403630559E-2</v>
      </c>
    </row>
    <row r="7568" spans="1:4" x14ac:dyDescent="0.2">
      <c r="A7568" s="2">
        <v>75.72</v>
      </c>
      <c r="B7568" s="14">
        <f t="shared" si="342"/>
        <v>1.7441297476258198E-2</v>
      </c>
      <c r="C7568" s="3">
        <f t="shared" si="343"/>
        <v>2.3004090097936292</v>
      </c>
      <c r="D7568" s="3">
        <f t="shared" si="344"/>
        <v>4.0122117856875243E-2</v>
      </c>
    </row>
    <row r="7569" spans="1:4" x14ac:dyDescent="0.2">
      <c r="A7569" s="2">
        <v>75.73</v>
      </c>
      <c r="B7569" s="14">
        <f t="shared" si="342"/>
        <v>1.7436691601193766E-2</v>
      </c>
      <c r="C7569" s="3">
        <f t="shared" si="343"/>
        <v>2.2992039031839413</v>
      </c>
      <c r="D7569" s="3">
        <f t="shared" si="344"/>
        <v>4.009050938807935E-2</v>
      </c>
    </row>
    <row r="7570" spans="1:4" x14ac:dyDescent="0.2">
      <c r="A7570" s="2">
        <v>75.739999999999995</v>
      </c>
      <c r="B7570" s="14">
        <f t="shared" si="342"/>
        <v>1.7432087550358685E-2</v>
      </c>
      <c r="C7570" s="3">
        <f t="shared" si="343"/>
        <v>2.2979995855906137</v>
      </c>
      <c r="D7570" s="3">
        <f t="shared" si="344"/>
        <v>4.0058929966703551E-2</v>
      </c>
    </row>
    <row r="7571" spans="1:4" x14ac:dyDescent="0.2">
      <c r="A7571" s="2">
        <v>75.75</v>
      </c>
      <c r="B7571" s="14">
        <f t="shared" si="342"/>
        <v>1.7427485322789683E-2</v>
      </c>
      <c r="C7571" s="3">
        <f t="shared" si="343"/>
        <v>2.2967960563938532</v>
      </c>
      <c r="D7571" s="3">
        <f t="shared" si="344"/>
        <v>4.00273795622451E-2</v>
      </c>
    </row>
    <row r="7572" spans="1:4" x14ac:dyDescent="0.2">
      <c r="A7572" s="2">
        <v>75.760000000000005</v>
      </c>
      <c r="B7572" s="14">
        <f t="shared" si="342"/>
        <v>1.7422884917524244E-2</v>
      </c>
      <c r="C7572" s="3">
        <f t="shared" si="343"/>
        <v>2.2955933149744148</v>
      </c>
      <c r="D7572" s="3">
        <f t="shared" si="344"/>
        <v>3.9995858144237215E-2</v>
      </c>
    </row>
    <row r="7573" spans="1:4" x14ac:dyDescent="0.2">
      <c r="A7573" s="2">
        <v>75.77</v>
      </c>
      <c r="B7573" s="14">
        <f t="shared" si="342"/>
        <v>1.7418286333600347E-2</v>
      </c>
      <c r="C7573" s="3">
        <f t="shared" si="343"/>
        <v>2.294391360713619</v>
      </c>
      <c r="D7573" s="3">
        <f t="shared" si="344"/>
        <v>3.9964365682248731E-2</v>
      </c>
    </row>
    <row r="7574" spans="1:4" x14ac:dyDescent="0.2">
      <c r="A7574" s="2">
        <v>75.78</v>
      </c>
      <c r="B7574" s="14">
        <f t="shared" si="342"/>
        <v>1.7413689570056692E-2</v>
      </c>
      <c r="C7574" s="3">
        <f t="shared" si="343"/>
        <v>2.293190192993372</v>
      </c>
      <c r="D7574" s="3">
        <f t="shared" si="344"/>
        <v>3.9932902145884977E-2</v>
      </c>
    </row>
    <row r="7575" spans="1:4" x14ac:dyDescent="0.2">
      <c r="A7575" s="2">
        <v>75.790000000000006</v>
      </c>
      <c r="B7575" s="14">
        <f t="shared" si="342"/>
        <v>1.7409094625932611E-2</v>
      </c>
      <c r="C7575" s="3">
        <f t="shared" si="343"/>
        <v>2.2919898111961121</v>
      </c>
      <c r="D7575" s="3">
        <f t="shared" si="344"/>
        <v>3.9901467504786535E-2</v>
      </c>
    </row>
    <row r="7576" spans="1:4" x14ac:dyDescent="0.2">
      <c r="A7576" s="2">
        <v>75.8</v>
      </c>
      <c r="B7576" s="14">
        <f t="shared" si="342"/>
        <v>1.7404501500268028E-2</v>
      </c>
      <c r="C7576" s="3">
        <f t="shared" si="343"/>
        <v>2.2907902147048871</v>
      </c>
      <c r="D7576" s="3">
        <f t="shared" si="344"/>
        <v>3.9870061728630522E-2</v>
      </c>
    </row>
    <row r="7577" spans="1:4" x14ac:dyDescent="0.2">
      <c r="A7577" s="2">
        <v>75.81</v>
      </c>
      <c r="B7577" s="14">
        <f t="shared" si="342"/>
        <v>1.7399910192103522E-2</v>
      </c>
      <c r="C7577" s="3">
        <f t="shared" si="343"/>
        <v>2.2895914029032762</v>
      </c>
      <c r="D7577" s="3">
        <f t="shared" si="344"/>
        <v>3.9838684787129319E-2</v>
      </c>
    </row>
    <row r="7578" spans="1:4" x14ac:dyDescent="0.2">
      <c r="A7578" s="2">
        <v>75.819999999999993</v>
      </c>
      <c r="B7578" s="14">
        <f t="shared" si="342"/>
        <v>1.7395320700480339E-2</v>
      </c>
      <c r="C7578" s="3">
        <f t="shared" si="343"/>
        <v>2.288393375175434</v>
      </c>
      <c r="D7578" s="3">
        <f t="shared" si="344"/>
        <v>3.9807336650031298E-2</v>
      </c>
    </row>
    <row r="7579" spans="1:4" x14ac:dyDescent="0.2">
      <c r="A7579" s="2">
        <v>75.83</v>
      </c>
      <c r="B7579" s="14">
        <f t="shared" si="342"/>
        <v>1.7390733024440282E-2</v>
      </c>
      <c r="C7579" s="3">
        <f t="shared" si="343"/>
        <v>2.287196130906072</v>
      </c>
      <c r="D7579" s="3">
        <f t="shared" si="344"/>
        <v>3.9776017287120262E-2</v>
      </c>
    </row>
    <row r="7580" spans="1:4" x14ac:dyDescent="0.2">
      <c r="A7580" s="2">
        <v>75.84</v>
      </c>
      <c r="B7580" s="14">
        <f t="shared" si="342"/>
        <v>1.7386147163025865E-2</v>
      </c>
      <c r="C7580" s="3">
        <f t="shared" si="343"/>
        <v>2.2859996694804803</v>
      </c>
      <c r="D7580" s="3">
        <f t="shared" si="344"/>
        <v>3.9744726668216115E-2</v>
      </c>
    </row>
    <row r="7581" spans="1:4" x14ac:dyDescent="0.2">
      <c r="A7581" s="2">
        <v>75.849999999999994</v>
      </c>
      <c r="B7581" s="14">
        <f t="shared" si="342"/>
        <v>1.7381563115280177E-2</v>
      </c>
      <c r="C7581" s="3">
        <f t="shared" si="343"/>
        <v>2.2848039902845065</v>
      </c>
      <c r="D7581" s="3">
        <f t="shared" si="344"/>
        <v>3.9713464763174146E-2</v>
      </c>
    </row>
    <row r="7582" spans="1:4" x14ac:dyDescent="0.2">
      <c r="A7582" s="2">
        <v>75.86</v>
      </c>
      <c r="B7582" s="14">
        <f t="shared" si="342"/>
        <v>1.7376980880246945E-2</v>
      </c>
      <c r="C7582" s="3">
        <f t="shared" si="343"/>
        <v>2.2836090927045394</v>
      </c>
      <c r="D7582" s="3">
        <f t="shared" si="344"/>
        <v>3.9682231541884855E-2</v>
      </c>
    </row>
    <row r="7583" spans="1:4" x14ac:dyDescent="0.2">
      <c r="A7583" s="2">
        <v>75.87</v>
      </c>
      <c r="B7583" s="14">
        <f t="shared" si="342"/>
        <v>1.7372400456970572E-2</v>
      </c>
      <c r="C7583" s="3">
        <f t="shared" si="343"/>
        <v>2.2824149761275625</v>
      </c>
      <c r="D7583" s="3">
        <f t="shared" si="344"/>
        <v>3.9651026974274944E-2</v>
      </c>
    </row>
    <row r="7584" spans="1:4" x14ac:dyDescent="0.2">
      <c r="A7584" s="2">
        <v>75.88</v>
      </c>
      <c r="B7584" s="14">
        <f t="shared" si="342"/>
        <v>1.7367821844496034E-2</v>
      </c>
      <c r="C7584" s="3">
        <f t="shared" si="343"/>
        <v>2.2812216399411027</v>
      </c>
      <c r="D7584" s="3">
        <f t="shared" si="344"/>
        <v>3.9619851030306151E-2</v>
      </c>
    </row>
    <row r="7585" spans="1:4" x14ac:dyDescent="0.2">
      <c r="A7585" s="2">
        <v>75.89</v>
      </c>
      <c r="B7585" s="14">
        <f t="shared" si="342"/>
        <v>1.7363245041868952E-2</v>
      </c>
      <c r="C7585" s="3">
        <f t="shared" si="343"/>
        <v>2.2800290835332349</v>
      </c>
      <c r="D7585" s="3">
        <f t="shared" si="344"/>
        <v>3.9588703679975454E-2</v>
      </c>
    </row>
    <row r="7586" spans="1:4" x14ac:dyDescent="0.2">
      <c r="A7586" s="2">
        <v>75.900000000000006</v>
      </c>
      <c r="B7586" s="14">
        <f t="shared" si="342"/>
        <v>1.7358670048135592E-2</v>
      </c>
      <c r="C7586" s="3">
        <f t="shared" si="343"/>
        <v>2.2788373062926217</v>
      </c>
      <c r="D7586" s="3">
        <f t="shared" si="344"/>
        <v>3.9557584893315727E-2</v>
      </c>
    </row>
    <row r="7587" spans="1:4" x14ac:dyDescent="0.2">
      <c r="A7587" s="2">
        <v>75.91</v>
      </c>
      <c r="B7587" s="14">
        <f t="shared" si="342"/>
        <v>1.7354096862342832E-2</v>
      </c>
      <c r="C7587" s="3">
        <f t="shared" si="343"/>
        <v>2.277646307608467</v>
      </c>
      <c r="D7587" s="3">
        <f t="shared" si="344"/>
        <v>3.9526494640394837E-2</v>
      </c>
    </row>
    <row r="7588" spans="1:4" x14ac:dyDescent="0.2">
      <c r="A7588" s="2">
        <v>75.92</v>
      </c>
      <c r="B7588" s="14">
        <f t="shared" ref="B7588:B7651" si="345">10^(2-2*LOG(A7588))</f>
        <v>1.7349525483538204E-2</v>
      </c>
      <c r="C7588" s="3">
        <f t="shared" si="343"/>
        <v>2.2764560868705361</v>
      </c>
      <c r="D7588" s="3">
        <f t="shared" si="344"/>
        <v>3.9495432891316025E-2</v>
      </c>
    </row>
    <row r="7589" spans="1:4" x14ac:dyDescent="0.2">
      <c r="A7589" s="2">
        <v>75.930000000000007</v>
      </c>
      <c r="B7589" s="14">
        <f t="shared" si="345"/>
        <v>1.734495591076984E-2</v>
      </c>
      <c r="C7589" s="3">
        <f t="shared" si="343"/>
        <v>2.2752666434691404</v>
      </c>
      <c r="D7589" s="3">
        <f t="shared" si="344"/>
        <v>3.9464399616217519E-2</v>
      </c>
    </row>
    <row r="7590" spans="1:4" x14ac:dyDescent="0.2">
      <c r="A7590" s="2">
        <v>75.94</v>
      </c>
      <c r="B7590" s="14">
        <f t="shared" si="345"/>
        <v>1.7340388143086503E-2</v>
      </c>
      <c r="C7590" s="3">
        <f t="shared" si="343"/>
        <v>2.2740779767951822</v>
      </c>
      <c r="D7590" s="3">
        <f t="shared" si="344"/>
        <v>3.9433394785273322E-2</v>
      </c>
    </row>
    <row r="7591" spans="1:4" x14ac:dyDescent="0.2">
      <c r="A7591" s="2">
        <v>75.95</v>
      </c>
      <c r="B7591" s="14">
        <f t="shared" si="345"/>
        <v>1.7335822179537566E-2</v>
      </c>
      <c r="C7591" s="3">
        <f t="shared" si="343"/>
        <v>2.2728900862400843</v>
      </c>
      <c r="D7591" s="3">
        <f t="shared" si="344"/>
        <v>3.9402418368691905E-2</v>
      </c>
    </row>
    <row r="7592" spans="1:4" x14ac:dyDescent="0.2">
      <c r="A7592" s="2">
        <v>75.959999999999994</v>
      </c>
      <c r="B7592" s="14">
        <f t="shared" si="345"/>
        <v>1.7331258019173075E-2</v>
      </c>
      <c r="C7592" s="3">
        <f t="shared" si="343"/>
        <v>2.2717029711958476</v>
      </c>
      <c r="D7592" s="3">
        <f t="shared" si="344"/>
        <v>3.9371470336717333E-2</v>
      </c>
    </row>
    <row r="7593" spans="1:4" x14ac:dyDescent="0.2">
      <c r="A7593" s="2">
        <v>75.97</v>
      </c>
      <c r="B7593" s="14">
        <f t="shared" si="345"/>
        <v>1.7326695661043664E-2</v>
      </c>
      <c r="C7593" s="3">
        <f t="shared" si="343"/>
        <v>2.2705166310550142</v>
      </c>
      <c r="D7593" s="3">
        <f t="shared" si="344"/>
        <v>3.9340550659628395E-2</v>
      </c>
    </row>
    <row r="7594" spans="1:4" x14ac:dyDescent="0.2">
      <c r="A7594" s="2">
        <v>75.98</v>
      </c>
      <c r="B7594" s="14">
        <f t="shared" si="345"/>
        <v>1.7322135104200609E-2</v>
      </c>
      <c r="C7594" s="3">
        <f t="shared" si="343"/>
        <v>2.2693310652106975</v>
      </c>
      <c r="D7594" s="3">
        <f t="shared" si="344"/>
        <v>3.9309659307739185E-2</v>
      </c>
    </row>
    <row r="7595" spans="1:4" x14ac:dyDescent="0.2">
      <c r="A7595" s="2">
        <v>75.989999999999995</v>
      </c>
      <c r="B7595" s="14">
        <f t="shared" si="345"/>
        <v>1.7317576347695793E-2</v>
      </c>
      <c r="C7595" s="3">
        <f t="shared" si="343"/>
        <v>2.2681462730565558</v>
      </c>
      <c r="D7595" s="3">
        <f t="shared" si="344"/>
        <v>3.9278796251398573E-2</v>
      </c>
    </row>
    <row r="7596" spans="1:4" x14ac:dyDescent="0.2">
      <c r="A7596" s="2">
        <v>76</v>
      </c>
      <c r="B7596" s="14">
        <f t="shared" si="345"/>
        <v>1.7313019390581708E-2</v>
      </c>
      <c r="C7596" s="3">
        <f t="shared" si="343"/>
        <v>2.2669622539867942</v>
      </c>
      <c r="D7596" s="3">
        <f t="shared" si="344"/>
        <v>3.9247961460990181E-2</v>
      </c>
    </row>
    <row r="7597" spans="1:4" x14ac:dyDescent="0.2">
      <c r="A7597" s="2">
        <v>76.010000000000005</v>
      </c>
      <c r="B7597" s="14">
        <f t="shared" si="345"/>
        <v>1.7308464231911534E-2</v>
      </c>
      <c r="C7597" s="3">
        <f t="shared" si="343"/>
        <v>2.2657790073961834</v>
      </c>
      <c r="D7597" s="3">
        <f t="shared" si="344"/>
        <v>3.9217154906932859E-2</v>
      </c>
    </row>
    <row r="7598" spans="1:4" x14ac:dyDescent="0.2">
      <c r="A7598" s="2">
        <v>76.02</v>
      </c>
      <c r="B7598" s="14">
        <f t="shared" si="345"/>
        <v>1.7303910870739032E-2</v>
      </c>
      <c r="C7598" s="3">
        <f t="shared" si="343"/>
        <v>2.264596532680041</v>
      </c>
      <c r="D7598" s="3">
        <f t="shared" si="344"/>
        <v>3.9186376559680082E-2</v>
      </c>
    </row>
    <row r="7599" spans="1:4" x14ac:dyDescent="0.2">
      <c r="A7599" s="2">
        <v>76.03</v>
      </c>
      <c r="B7599" s="14">
        <f t="shared" si="345"/>
        <v>1.729935930611853E-2</v>
      </c>
      <c r="C7599" s="3">
        <f t="shared" si="343"/>
        <v>2.26341482923424</v>
      </c>
      <c r="D7599" s="3">
        <f t="shared" si="344"/>
        <v>3.9155626389720033E-2</v>
      </c>
    </row>
    <row r="7600" spans="1:4" x14ac:dyDescent="0.2">
      <c r="A7600" s="2">
        <v>76.040000000000006</v>
      </c>
      <c r="B7600" s="14">
        <f t="shared" si="345"/>
        <v>1.7294809537105098E-2</v>
      </c>
      <c r="C7600" s="3">
        <f t="shared" si="343"/>
        <v>2.2622338964552009</v>
      </c>
      <c r="D7600" s="3">
        <f t="shared" si="344"/>
        <v>3.9124904367575833E-2</v>
      </c>
    </row>
    <row r="7601" spans="1:4" x14ac:dyDescent="0.2">
      <c r="A7601" s="2">
        <v>76.05</v>
      </c>
      <c r="B7601" s="14">
        <f t="shared" si="345"/>
        <v>1.7290261562754351E-2</v>
      </c>
      <c r="C7601" s="3">
        <f t="shared" si="343"/>
        <v>2.2610537337398968</v>
      </c>
      <c r="D7601" s="3">
        <f t="shared" si="344"/>
        <v>3.9094210463805151E-2</v>
      </c>
    </row>
    <row r="7602" spans="1:4" x14ac:dyDescent="0.2">
      <c r="A7602" s="2">
        <v>76.06</v>
      </c>
      <c r="B7602" s="14">
        <f t="shared" si="345"/>
        <v>1.7285715382122511E-2</v>
      </c>
      <c r="C7602" s="3">
        <f t="shared" si="343"/>
        <v>2.2598743404858563</v>
      </c>
      <c r="D7602" s="3">
        <f t="shared" si="344"/>
        <v>3.9063544649000331E-2</v>
      </c>
    </row>
    <row r="7603" spans="1:4" x14ac:dyDescent="0.2">
      <c r="A7603" s="2">
        <v>76.069999999999993</v>
      </c>
      <c r="B7603" s="14">
        <f t="shared" si="345"/>
        <v>1.7281170994266473E-2</v>
      </c>
      <c r="C7603" s="3">
        <f t="shared" si="343"/>
        <v>2.2586957160911516</v>
      </c>
      <c r="D7603" s="3">
        <f t="shared" si="344"/>
        <v>3.9032906893788348E-2</v>
      </c>
    </row>
    <row r="7604" spans="1:4" x14ac:dyDescent="0.2">
      <c r="A7604" s="2">
        <v>76.08</v>
      </c>
      <c r="B7604" s="14">
        <f t="shared" si="345"/>
        <v>1.7276628398243683E-2</v>
      </c>
      <c r="C7604" s="3">
        <f t="shared" si="343"/>
        <v>2.2575178599544019</v>
      </c>
      <c r="D7604" s="3">
        <f t="shared" si="344"/>
        <v>3.9002297168830524E-2</v>
      </c>
    </row>
    <row r="7605" spans="1:4" x14ac:dyDescent="0.2">
      <c r="A7605" s="2">
        <v>76.09</v>
      </c>
      <c r="B7605" s="14">
        <f t="shared" si="345"/>
        <v>1.727208759311229E-2</v>
      </c>
      <c r="C7605" s="3">
        <f t="shared" si="343"/>
        <v>2.256340771474783</v>
      </c>
      <c r="D7605" s="3">
        <f t="shared" si="344"/>
        <v>3.8971715444823016E-2</v>
      </c>
    </row>
    <row r="7606" spans="1:4" x14ac:dyDescent="0.2">
      <c r="A7606" s="2">
        <v>76.099999999999994</v>
      </c>
      <c r="B7606" s="14">
        <f t="shared" si="345"/>
        <v>1.7267548577931027E-2</v>
      </c>
      <c r="C7606" s="3">
        <f t="shared" si="343"/>
        <v>2.2551644500520123</v>
      </c>
      <c r="D7606" s="3">
        <f t="shared" si="344"/>
        <v>3.8941161692496229E-2</v>
      </c>
    </row>
    <row r="7607" spans="1:4" x14ac:dyDescent="0.2">
      <c r="A7607" s="2">
        <v>76.11</v>
      </c>
      <c r="B7607" s="14">
        <f t="shared" si="345"/>
        <v>1.7263011351759207E-2</v>
      </c>
      <c r="C7607" s="3">
        <f t="shared" si="343"/>
        <v>2.2539888950863527</v>
      </c>
      <c r="D7607" s="3">
        <f t="shared" si="344"/>
        <v>3.8910635882614897E-2</v>
      </c>
    </row>
    <row r="7608" spans="1:4" x14ac:dyDescent="0.2">
      <c r="A7608" s="2">
        <v>76.12</v>
      </c>
      <c r="B7608" s="14">
        <f t="shared" si="345"/>
        <v>1.7258475913656798E-2</v>
      </c>
      <c r="C7608" s="3">
        <f t="shared" si="343"/>
        <v>2.252814105978624</v>
      </c>
      <c r="D7608" s="3">
        <f t="shared" si="344"/>
        <v>3.8880137985978357E-2</v>
      </c>
    </row>
    <row r="7609" spans="1:4" x14ac:dyDescent="0.2">
      <c r="A7609" s="2">
        <v>76.13</v>
      </c>
      <c r="B7609" s="14">
        <f t="shared" si="345"/>
        <v>1.7253942262684414E-2</v>
      </c>
      <c r="C7609" s="3">
        <f t="shared" si="343"/>
        <v>2.2516400821301947</v>
      </c>
      <c r="D7609" s="3">
        <f t="shared" si="344"/>
        <v>3.884966797342037E-2</v>
      </c>
    </row>
    <row r="7610" spans="1:4" x14ac:dyDescent="0.2">
      <c r="A7610" s="2">
        <v>76.14</v>
      </c>
      <c r="B7610" s="14">
        <f t="shared" si="345"/>
        <v>1.7249410397903172E-2</v>
      </c>
      <c r="C7610" s="3">
        <f t="shared" si="343"/>
        <v>2.2504668229429594</v>
      </c>
      <c r="D7610" s="3">
        <f t="shared" si="344"/>
        <v>3.8819225815808399E-2</v>
      </c>
    </row>
    <row r="7611" spans="1:4" x14ac:dyDescent="0.2">
      <c r="A7611" s="2">
        <v>76.150000000000006</v>
      </c>
      <c r="B7611" s="14">
        <f t="shared" si="345"/>
        <v>1.7244880318374973E-2</v>
      </c>
      <c r="C7611" s="3">
        <f t="shared" si="343"/>
        <v>2.2492943278193676</v>
      </c>
      <c r="D7611" s="3">
        <f t="shared" si="344"/>
        <v>3.8788811484044679E-2</v>
      </c>
    </row>
    <row r="7612" spans="1:4" x14ac:dyDescent="0.2">
      <c r="A7612" s="2">
        <v>76.16</v>
      </c>
      <c r="B7612" s="14">
        <f t="shared" si="345"/>
        <v>1.7240352023162202E-2</v>
      </c>
      <c r="C7612" s="3">
        <f t="shared" si="343"/>
        <v>2.2481225961624323</v>
      </c>
      <c r="D7612" s="3">
        <f t="shared" si="344"/>
        <v>3.8758424949065652E-2</v>
      </c>
    </row>
    <row r="7613" spans="1:4" x14ac:dyDescent="0.2">
      <c r="A7613" s="2">
        <v>76.17</v>
      </c>
      <c r="B7613" s="14">
        <f t="shared" si="345"/>
        <v>1.723582551132791E-2</v>
      </c>
      <c r="C7613" s="3">
        <f t="shared" si="343"/>
        <v>2.246951627375676</v>
      </c>
      <c r="D7613" s="3">
        <f t="shared" si="344"/>
        <v>3.8728066181841443E-2</v>
      </c>
    </row>
    <row r="7614" spans="1:4" x14ac:dyDescent="0.2">
      <c r="A7614" s="2">
        <v>76.180000000000007</v>
      </c>
      <c r="B7614" s="14">
        <f t="shared" si="345"/>
        <v>1.7231300781935743E-2</v>
      </c>
      <c r="C7614" s="3">
        <f t="shared" si="343"/>
        <v>2.2457814208631963</v>
      </c>
      <c r="D7614" s="3">
        <f t="shared" si="344"/>
        <v>3.869773515337676E-2</v>
      </c>
    </row>
    <row r="7615" spans="1:4" x14ac:dyDescent="0.2">
      <c r="A7615" s="2">
        <v>76.19</v>
      </c>
      <c r="B7615" s="14">
        <f t="shared" si="345"/>
        <v>1.7226777834049998E-2</v>
      </c>
      <c r="C7615" s="3">
        <f t="shared" si="343"/>
        <v>2.2446119760296135</v>
      </c>
      <c r="D7615" s="3">
        <f t="shared" si="344"/>
        <v>3.8667431834710109E-2</v>
      </c>
    </row>
    <row r="7616" spans="1:4" x14ac:dyDescent="0.2">
      <c r="A7616" s="2">
        <v>76.2</v>
      </c>
      <c r="B7616" s="14">
        <f t="shared" si="345"/>
        <v>1.7222256666735561E-2</v>
      </c>
      <c r="C7616" s="3">
        <f t="shared" si="343"/>
        <v>2.2434432922800949</v>
      </c>
      <c r="D7616" s="3">
        <f t="shared" si="344"/>
        <v>3.863715619691404E-2</v>
      </c>
    </row>
    <row r="7617" spans="1:4" x14ac:dyDescent="0.2">
      <c r="A7617" s="2">
        <v>76.209999999999994</v>
      </c>
      <c r="B7617" s="14">
        <f t="shared" si="345"/>
        <v>1.7217737279057895E-2</v>
      </c>
      <c r="C7617" s="3">
        <f t="shared" si="343"/>
        <v>2.2422753690203612</v>
      </c>
      <c r="D7617" s="3">
        <f t="shared" si="344"/>
        <v>3.8606908211095171E-2</v>
      </c>
    </row>
    <row r="7618" spans="1:4" x14ac:dyDescent="0.2">
      <c r="A7618" s="2">
        <v>76.22</v>
      </c>
      <c r="B7618" s="14">
        <f t="shared" si="345"/>
        <v>1.7213219670083157E-2</v>
      </c>
      <c r="C7618" s="3">
        <f t="shared" si="343"/>
        <v>2.2411082056566611</v>
      </c>
      <c r="D7618" s="3">
        <f t="shared" si="344"/>
        <v>3.8576687848394006E-2</v>
      </c>
    </row>
    <row r="7619" spans="1:4" x14ac:dyDescent="0.2">
      <c r="A7619" s="2">
        <v>76.23</v>
      </c>
      <c r="B7619" s="14">
        <f t="shared" si="345"/>
        <v>1.7208703838878073E-2</v>
      </c>
      <c r="C7619" s="3">
        <f t="shared" si="343"/>
        <v>2.2399418015957777</v>
      </c>
      <c r="D7619" s="3">
        <f t="shared" si="344"/>
        <v>3.8546495079984727E-2</v>
      </c>
    </row>
    <row r="7620" spans="1:4" x14ac:dyDescent="0.2">
      <c r="A7620" s="2">
        <v>76.239999999999995</v>
      </c>
      <c r="B7620" s="14">
        <f t="shared" si="345"/>
        <v>1.7204189784509945E-2</v>
      </c>
      <c r="C7620" s="3">
        <f t="shared" si="343"/>
        <v>2.2387761562450654</v>
      </c>
      <c r="D7620" s="3">
        <f t="shared" si="344"/>
        <v>3.8516329877075796E-2</v>
      </c>
    </row>
    <row r="7621" spans="1:4" x14ac:dyDescent="0.2">
      <c r="A7621" s="2">
        <v>76.25</v>
      </c>
      <c r="B7621" s="14">
        <f t="shared" si="345"/>
        <v>1.7199677506046767E-2</v>
      </c>
      <c r="C7621" s="3">
        <f t="shared" si="343"/>
        <v>2.2376112690123797</v>
      </c>
      <c r="D7621" s="3">
        <f t="shared" si="344"/>
        <v>3.8486192210908987E-2</v>
      </c>
    </row>
    <row r="7622" spans="1:4" x14ac:dyDescent="0.2">
      <c r="A7622" s="2">
        <v>76.260000000000005</v>
      </c>
      <c r="B7622" s="14">
        <f t="shared" si="345"/>
        <v>1.719516700255706E-2</v>
      </c>
      <c r="C7622" s="3">
        <f t="shared" ref="C7622:C7685" si="346">374200000/(A7622^5*(EXP(14380/(A7622*3000))-1))</f>
        <v>2.2364471393061365</v>
      </c>
      <c r="D7622" s="3">
        <f t="shared" ref="D7622:D7685" si="347">B7622*C7622</f>
        <v>3.8456082052760007E-2</v>
      </c>
    </row>
    <row r="7623" spans="1:4" x14ac:dyDescent="0.2">
      <c r="A7623" s="2">
        <v>76.27</v>
      </c>
      <c r="B7623" s="14">
        <f t="shared" si="345"/>
        <v>1.7190658273110015E-2</v>
      </c>
      <c r="C7623" s="3">
        <f t="shared" si="346"/>
        <v>2.2352837665352947</v>
      </c>
      <c r="D7623" s="3">
        <f t="shared" si="347"/>
        <v>3.842599937393848E-2</v>
      </c>
    </row>
    <row r="7624" spans="1:4" x14ac:dyDescent="0.2">
      <c r="A7624" s="2">
        <v>76.28</v>
      </c>
      <c r="B7624" s="14">
        <f t="shared" si="345"/>
        <v>1.7186151316775401E-2</v>
      </c>
      <c r="C7624" s="3">
        <f t="shared" si="346"/>
        <v>2.2341211501093321</v>
      </c>
      <c r="D7624" s="3">
        <f t="shared" si="347"/>
        <v>3.8395944145787272E-2</v>
      </c>
    </row>
    <row r="7625" spans="1:4" x14ac:dyDescent="0.2">
      <c r="A7625" s="2">
        <v>76.290000000000006</v>
      </c>
      <c r="B7625" s="14">
        <f t="shared" si="345"/>
        <v>1.7181646132623643E-2</v>
      </c>
      <c r="C7625" s="3">
        <f t="shared" si="346"/>
        <v>2.2329592894382873</v>
      </c>
      <c r="D7625" s="3">
        <f t="shared" si="347"/>
        <v>3.8365916339683385E-2</v>
      </c>
    </row>
    <row r="7626" spans="1:4" x14ac:dyDescent="0.2">
      <c r="A7626" s="2">
        <v>76.3</v>
      </c>
      <c r="B7626" s="14">
        <f t="shared" si="345"/>
        <v>1.7177142719725706E-2</v>
      </c>
      <c r="C7626" s="3">
        <f t="shared" si="346"/>
        <v>2.2317981839327148</v>
      </c>
      <c r="D7626" s="3">
        <f t="shared" si="347"/>
        <v>3.8335915927036883E-2</v>
      </c>
    </row>
    <row r="7627" spans="1:4" x14ac:dyDescent="0.2">
      <c r="A7627" s="2">
        <v>76.31</v>
      </c>
      <c r="B7627" s="14">
        <f t="shared" si="345"/>
        <v>1.717264107715322E-2</v>
      </c>
      <c r="C7627" s="3">
        <f t="shared" si="346"/>
        <v>2.2306378330037115</v>
      </c>
      <c r="D7627" s="3">
        <f t="shared" si="347"/>
        <v>3.830594287929158E-2</v>
      </c>
    </row>
    <row r="7628" spans="1:4" x14ac:dyDescent="0.2">
      <c r="A7628" s="2">
        <v>76.319999999999993</v>
      </c>
      <c r="B7628" s="14">
        <f t="shared" si="345"/>
        <v>1.7168141203978395E-2</v>
      </c>
      <c r="C7628" s="3">
        <f t="shared" si="346"/>
        <v>2.2294782360629264</v>
      </c>
      <c r="D7628" s="3">
        <f t="shared" si="347"/>
        <v>3.8275997167924999E-2</v>
      </c>
    </row>
    <row r="7629" spans="1:4" x14ac:dyDescent="0.2">
      <c r="A7629" s="2">
        <v>76.33</v>
      </c>
      <c r="B7629" s="14">
        <f t="shared" si="345"/>
        <v>1.7163643099274043E-2</v>
      </c>
      <c r="C7629" s="3">
        <f t="shared" si="346"/>
        <v>2.2283193925225091</v>
      </c>
      <c r="D7629" s="3">
        <f t="shared" si="347"/>
        <v>3.8246078764447494E-2</v>
      </c>
    </row>
    <row r="7630" spans="1:4" x14ac:dyDescent="0.2">
      <c r="A7630" s="2">
        <v>76.34</v>
      </c>
      <c r="B7630" s="14">
        <f t="shared" si="345"/>
        <v>1.7159146762113615E-2</v>
      </c>
      <c r="C7630" s="3">
        <f t="shared" si="346"/>
        <v>2.2271613017951819</v>
      </c>
      <c r="D7630" s="3">
        <f t="shared" si="347"/>
        <v>3.8216187640403541E-2</v>
      </c>
    </row>
    <row r="7631" spans="1:4" x14ac:dyDescent="0.2">
      <c r="A7631" s="2">
        <v>76.349999999999994</v>
      </c>
      <c r="B7631" s="14">
        <f t="shared" si="345"/>
        <v>1.7154652191571147E-2</v>
      </c>
      <c r="C7631" s="3">
        <f t="shared" si="346"/>
        <v>2.2260039632941719</v>
      </c>
      <c r="D7631" s="3">
        <f t="shared" si="347"/>
        <v>3.8186323767370425E-2</v>
      </c>
    </row>
    <row r="7632" spans="1:4" x14ac:dyDescent="0.2">
      <c r="A7632" s="2">
        <v>76.36</v>
      </c>
      <c r="B7632" s="14">
        <f t="shared" si="345"/>
        <v>1.7150159386721282E-2</v>
      </c>
      <c r="C7632" s="3">
        <f t="shared" si="346"/>
        <v>2.2248473764332632</v>
      </c>
      <c r="D7632" s="3">
        <f t="shared" si="347"/>
        <v>3.8156487116959147E-2</v>
      </c>
    </row>
    <row r="7633" spans="1:4" x14ac:dyDescent="0.2">
      <c r="A7633" s="2">
        <v>76.37</v>
      </c>
      <c r="B7633" s="14">
        <f t="shared" si="345"/>
        <v>1.7145668346639251E-2</v>
      </c>
      <c r="C7633" s="3">
        <f t="shared" si="346"/>
        <v>2.2236915406267466</v>
      </c>
      <c r="D7633" s="3">
        <f t="shared" si="347"/>
        <v>3.8126677660813478E-2</v>
      </c>
    </row>
    <row r="7634" spans="1:4" x14ac:dyDescent="0.2">
      <c r="A7634" s="2">
        <v>76.38</v>
      </c>
      <c r="B7634" s="14">
        <f t="shared" si="345"/>
        <v>1.7141179070400945E-2</v>
      </c>
      <c r="C7634" s="3">
        <f t="shared" si="346"/>
        <v>2.2225364552894655</v>
      </c>
      <c r="D7634" s="3">
        <f t="shared" si="347"/>
        <v>3.8096895370610895E-2</v>
      </c>
    </row>
    <row r="7635" spans="1:4" x14ac:dyDescent="0.2">
      <c r="A7635" s="2">
        <v>76.39</v>
      </c>
      <c r="B7635" s="14">
        <f t="shared" si="345"/>
        <v>1.7136691557082803E-2</v>
      </c>
      <c r="C7635" s="3">
        <f t="shared" si="346"/>
        <v>2.2213821198367976</v>
      </c>
      <c r="D7635" s="3">
        <f t="shared" si="347"/>
        <v>3.806714021806195E-2</v>
      </c>
    </row>
    <row r="7636" spans="1:4" x14ac:dyDescent="0.2">
      <c r="A7636" s="2">
        <v>76.400000000000006</v>
      </c>
      <c r="B7636" s="14">
        <f t="shared" si="345"/>
        <v>1.7132205805761896E-2</v>
      </c>
      <c r="C7636" s="3">
        <f t="shared" si="346"/>
        <v>2.2202285336846312</v>
      </c>
      <c r="D7636" s="3">
        <f t="shared" si="347"/>
        <v>3.8037412174910058E-2</v>
      </c>
    </row>
    <row r="7637" spans="1:4" x14ac:dyDescent="0.2">
      <c r="A7637" s="2">
        <v>76.41</v>
      </c>
      <c r="B7637" s="14">
        <f t="shared" si="345"/>
        <v>1.7127721815515893E-2</v>
      </c>
      <c r="C7637" s="3">
        <f t="shared" si="346"/>
        <v>2.2190756962494027</v>
      </c>
      <c r="D7637" s="3">
        <f t="shared" si="347"/>
        <v>3.8007711212932012E-2</v>
      </c>
    </row>
    <row r="7638" spans="1:4" x14ac:dyDescent="0.2">
      <c r="A7638" s="2">
        <v>76.42</v>
      </c>
      <c r="B7638" s="14">
        <f t="shared" si="345"/>
        <v>1.7123239585423077E-2</v>
      </c>
      <c r="C7638" s="3">
        <f t="shared" si="346"/>
        <v>2.2179236069480734</v>
      </c>
      <c r="D7638" s="3">
        <f t="shared" si="347"/>
        <v>3.7978037303937583E-2</v>
      </c>
    </row>
    <row r="7639" spans="1:4" x14ac:dyDescent="0.2">
      <c r="A7639" s="2">
        <v>76.430000000000007</v>
      </c>
      <c r="B7639" s="14">
        <f t="shared" si="345"/>
        <v>1.7118759114562301E-2</v>
      </c>
      <c r="C7639" s="3">
        <f t="shared" si="346"/>
        <v>2.2167722651981396</v>
      </c>
      <c r="D7639" s="3">
        <f t="shared" si="347"/>
        <v>3.7948390419769572E-2</v>
      </c>
    </row>
    <row r="7640" spans="1:4" x14ac:dyDescent="0.2">
      <c r="A7640" s="2">
        <v>76.44</v>
      </c>
      <c r="B7640" s="14">
        <f t="shared" si="345"/>
        <v>1.7114280402013071E-2</v>
      </c>
      <c r="C7640" s="3">
        <f t="shared" si="346"/>
        <v>2.2156216704176077</v>
      </c>
      <c r="D7640" s="3">
        <f t="shared" si="347"/>
        <v>3.7918770532303525E-2</v>
      </c>
    </row>
    <row r="7641" spans="1:4" x14ac:dyDescent="0.2">
      <c r="A7641" s="2">
        <v>76.45</v>
      </c>
      <c r="B7641" s="14">
        <f t="shared" si="345"/>
        <v>1.7109803446855445E-2</v>
      </c>
      <c r="C7641" s="3">
        <f t="shared" si="346"/>
        <v>2.2144718220250432</v>
      </c>
      <c r="D7641" s="3">
        <f t="shared" si="347"/>
        <v>3.7889177613448344E-2</v>
      </c>
    </row>
    <row r="7642" spans="1:4" x14ac:dyDescent="0.2">
      <c r="A7642" s="2">
        <v>76.459999999999994</v>
      </c>
      <c r="B7642" s="14">
        <f t="shared" si="345"/>
        <v>1.7105328248170119E-2</v>
      </c>
      <c r="C7642" s="3">
        <f t="shared" si="346"/>
        <v>2.2133227194395055</v>
      </c>
      <c r="D7642" s="3">
        <f t="shared" si="347"/>
        <v>3.7859611635145285E-2</v>
      </c>
    </row>
    <row r="7643" spans="1:4" x14ac:dyDescent="0.2">
      <c r="A7643" s="2">
        <v>76.47</v>
      </c>
      <c r="B7643" s="14">
        <f t="shared" si="345"/>
        <v>1.7100854805038364E-2</v>
      </c>
      <c r="C7643" s="3">
        <f t="shared" si="346"/>
        <v>2.2121743620806109</v>
      </c>
      <c r="D7643" s="3">
        <f t="shared" si="347"/>
        <v>3.7830072569368892E-2</v>
      </c>
    </row>
    <row r="7644" spans="1:4" x14ac:dyDescent="0.2">
      <c r="A7644" s="2">
        <v>76.48</v>
      </c>
      <c r="B7644" s="14">
        <f t="shared" si="345"/>
        <v>1.7096383116542057E-2</v>
      </c>
      <c r="C7644" s="3">
        <f t="shared" si="346"/>
        <v>2.2110267493684894</v>
      </c>
      <c r="D7644" s="3">
        <f t="shared" si="347"/>
        <v>3.7800560388126306E-2</v>
      </c>
    </row>
    <row r="7645" spans="1:4" x14ac:dyDescent="0.2">
      <c r="A7645" s="2">
        <v>76.489999999999995</v>
      </c>
      <c r="B7645" s="14">
        <f t="shared" si="345"/>
        <v>1.7091913181763712E-2</v>
      </c>
      <c r="C7645" s="3">
        <f t="shared" si="346"/>
        <v>2.2098798807237907</v>
      </c>
      <c r="D7645" s="3">
        <f t="shared" si="347"/>
        <v>3.7771075063457379E-2</v>
      </c>
    </row>
    <row r="7646" spans="1:4" x14ac:dyDescent="0.2">
      <c r="A7646" s="2">
        <v>76.5</v>
      </c>
      <c r="B7646" s="14">
        <f t="shared" si="345"/>
        <v>1.7087444999786393E-2</v>
      </c>
      <c r="C7646" s="3">
        <f t="shared" si="346"/>
        <v>2.2087337555677053</v>
      </c>
      <c r="D7646" s="3">
        <f t="shared" si="347"/>
        <v>3.7741616567434806E-2</v>
      </c>
    </row>
    <row r="7647" spans="1:4" x14ac:dyDescent="0.2">
      <c r="A7647" s="2">
        <v>76.510000000000005</v>
      </c>
      <c r="B7647" s="14">
        <f t="shared" si="345"/>
        <v>1.7082978569693801E-2</v>
      </c>
      <c r="C7647" s="3">
        <f t="shared" si="346"/>
        <v>2.207588373321939</v>
      </c>
      <c r="D7647" s="3">
        <f t="shared" si="347"/>
        <v>3.7712184872163886E-2</v>
      </c>
    </row>
    <row r="7648" spans="1:4" x14ac:dyDescent="0.2">
      <c r="A7648" s="2">
        <v>76.52</v>
      </c>
      <c r="B7648" s="14">
        <f t="shared" si="345"/>
        <v>1.707851389057018E-2</v>
      </c>
      <c r="C7648" s="3">
        <f t="shared" si="346"/>
        <v>2.2064437334087246</v>
      </c>
      <c r="D7648" s="3">
        <f t="shared" si="347"/>
        <v>3.7682779949782433E-2</v>
      </c>
    </row>
    <row r="7649" spans="1:4" x14ac:dyDescent="0.2">
      <c r="A7649" s="2">
        <v>76.53</v>
      </c>
      <c r="B7649" s="14">
        <f t="shared" si="345"/>
        <v>1.7074050961500418E-2</v>
      </c>
      <c r="C7649" s="3">
        <f t="shared" si="346"/>
        <v>2.2052998352508171</v>
      </c>
      <c r="D7649" s="3">
        <f t="shared" si="347"/>
        <v>3.7653401772460925E-2</v>
      </c>
    </row>
    <row r="7650" spans="1:4" x14ac:dyDescent="0.2">
      <c r="A7650" s="2">
        <v>76.540000000000006</v>
      </c>
      <c r="B7650" s="14">
        <f t="shared" si="345"/>
        <v>1.7069589781570017E-2</v>
      </c>
      <c r="C7650" s="3">
        <f t="shared" si="346"/>
        <v>2.2041566782714952</v>
      </c>
      <c r="D7650" s="3">
        <f t="shared" si="347"/>
        <v>3.7624050312402423E-2</v>
      </c>
    </row>
    <row r="7651" spans="1:4" x14ac:dyDescent="0.2">
      <c r="A7651" s="2">
        <v>76.55</v>
      </c>
      <c r="B7651" s="14">
        <f t="shared" si="345"/>
        <v>1.7065130349865027E-2</v>
      </c>
      <c r="C7651" s="3">
        <f t="shared" si="346"/>
        <v>2.2030142618945709</v>
      </c>
      <c r="D7651" s="3">
        <f t="shared" si="347"/>
        <v>3.7594725541842546E-2</v>
      </c>
    </row>
    <row r="7652" spans="1:4" x14ac:dyDescent="0.2">
      <c r="A7652" s="2">
        <v>76.56</v>
      </c>
      <c r="B7652" s="14">
        <f t="shared" ref="B7652:B7715" si="348">10^(2-2*LOG(A7652))</f>
        <v>1.7060672665472142E-2</v>
      </c>
      <c r="C7652" s="3">
        <f t="shared" si="346"/>
        <v>2.2018725855443568</v>
      </c>
      <c r="D7652" s="3">
        <f t="shared" si="347"/>
        <v>3.7565427433049081E-2</v>
      </c>
    </row>
    <row r="7653" spans="1:4" x14ac:dyDescent="0.2">
      <c r="A7653" s="2">
        <v>76.569999999999993</v>
      </c>
      <c r="B7653" s="14">
        <f t="shared" si="348"/>
        <v>1.7056216727478615E-2</v>
      </c>
      <c r="C7653" s="3">
        <f t="shared" si="346"/>
        <v>2.2007316486457174</v>
      </c>
      <c r="D7653" s="3">
        <f t="shared" si="347"/>
        <v>3.7536155958322673E-2</v>
      </c>
    </row>
    <row r="7654" spans="1:4" x14ac:dyDescent="0.2">
      <c r="A7654" s="2">
        <v>76.58</v>
      </c>
      <c r="B7654" s="14">
        <f t="shared" si="348"/>
        <v>1.7051762534972301E-2</v>
      </c>
      <c r="C7654" s="3">
        <f t="shared" si="346"/>
        <v>2.1995914506240082</v>
      </c>
      <c r="D7654" s="3">
        <f t="shared" si="347"/>
        <v>3.7506911089995841E-2</v>
      </c>
    </row>
    <row r="7655" spans="1:4" x14ac:dyDescent="0.2">
      <c r="A7655" s="2">
        <v>76.59</v>
      </c>
      <c r="B7655" s="14">
        <f t="shared" si="348"/>
        <v>1.7047310087041679E-2</v>
      </c>
      <c r="C7655" s="3">
        <f t="shared" si="346"/>
        <v>2.1984519909051281</v>
      </c>
      <c r="D7655" s="3">
        <f t="shared" si="347"/>
        <v>3.7477692800433851E-2</v>
      </c>
    </row>
    <row r="7656" spans="1:4" x14ac:dyDescent="0.2">
      <c r="A7656" s="2">
        <v>76.599999999999994</v>
      </c>
      <c r="B7656" s="14">
        <f t="shared" si="348"/>
        <v>1.7042859382775798E-2</v>
      </c>
      <c r="C7656" s="3">
        <f t="shared" si="346"/>
        <v>2.1973132689154835</v>
      </c>
      <c r="D7656" s="3">
        <f t="shared" si="347"/>
        <v>3.7448501062034005E-2</v>
      </c>
    </row>
    <row r="7657" spans="1:4" x14ac:dyDescent="0.2">
      <c r="A7657" s="2">
        <v>76.61</v>
      </c>
      <c r="B7657" s="14">
        <f t="shared" si="348"/>
        <v>1.7038410421264302E-2</v>
      </c>
      <c r="C7657" s="3">
        <f t="shared" si="346"/>
        <v>2.1961752840820155</v>
      </c>
      <c r="D7657" s="3">
        <f t="shared" si="347"/>
        <v>3.74193358472261E-2</v>
      </c>
    </row>
    <row r="7658" spans="1:4" x14ac:dyDescent="0.2">
      <c r="A7658" s="2">
        <v>76.62</v>
      </c>
      <c r="B7658" s="14">
        <f t="shared" si="348"/>
        <v>1.7033963201597422E-2</v>
      </c>
      <c r="C7658" s="3">
        <f t="shared" si="346"/>
        <v>2.1950380358321566</v>
      </c>
      <c r="D7658" s="3">
        <f t="shared" si="347"/>
        <v>3.7390197128471636E-2</v>
      </c>
    </row>
    <row r="7659" spans="1:4" x14ac:dyDescent="0.2">
      <c r="A7659" s="2">
        <v>76.63</v>
      </c>
      <c r="B7659" s="14">
        <f t="shared" si="348"/>
        <v>1.7029517722866015E-2</v>
      </c>
      <c r="C7659" s="3">
        <f t="shared" si="346"/>
        <v>2.1939015235938872</v>
      </c>
      <c r="D7659" s="3">
        <f t="shared" si="347"/>
        <v>3.7361084878264852E-2</v>
      </c>
    </row>
    <row r="7660" spans="1:4" x14ac:dyDescent="0.2">
      <c r="A7660" s="2">
        <v>76.64</v>
      </c>
      <c r="B7660" s="14">
        <f t="shared" si="348"/>
        <v>1.7025073984161497E-2</v>
      </c>
      <c r="C7660" s="3">
        <f t="shared" si="346"/>
        <v>2.1927657467956858</v>
      </c>
      <c r="D7660" s="3">
        <f t="shared" si="347"/>
        <v>3.7331999069131684E-2</v>
      </c>
    </row>
    <row r="7661" spans="1:4" x14ac:dyDescent="0.2">
      <c r="A7661" s="2">
        <v>76.650000000000006</v>
      </c>
      <c r="B7661" s="14">
        <f t="shared" si="348"/>
        <v>1.7020631984575898E-2</v>
      </c>
      <c r="C7661" s="3">
        <f t="shared" si="346"/>
        <v>2.1916307048665638</v>
      </c>
      <c r="D7661" s="3">
        <f t="shared" si="347"/>
        <v>3.7302939673630457E-2</v>
      </c>
    </row>
    <row r="7662" spans="1:4" x14ac:dyDescent="0.2">
      <c r="A7662" s="2">
        <v>76.66</v>
      </c>
      <c r="B7662" s="14">
        <f t="shared" si="348"/>
        <v>1.7016191723201821E-2</v>
      </c>
      <c r="C7662" s="3">
        <f t="shared" si="346"/>
        <v>2.1904963972360449</v>
      </c>
      <c r="D7662" s="3">
        <f t="shared" si="347"/>
        <v>3.7273906664351396E-2</v>
      </c>
    </row>
    <row r="7663" spans="1:4" x14ac:dyDescent="0.2">
      <c r="A7663" s="2">
        <v>76.67</v>
      </c>
      <c r="B7663" s="14">
        <f t="shared" si="348"/>
        <v>1.7011753199132482E-2</v>
      </c>
      <c r="C7663" s="3">
        <f t="shared" si="346"/>
        <v>2.1893628233341653</v>
      </c>
      <c r="D7663" s="3">
        <f t="shared" si="347"/>
        <v>3.7244900013916712E-2</v>
      </c>
    </row>
    <row r="7664" spans="1:4" x14ac:dyDescent="0.2">
      <c r="A7664" s="2">
        <v>76.680000000000007</v>
      </c>
      <c r="B7664" s="14">
        <f t="shared" si="348"/>
        <v>1.7007316411461661E-2</v>
      </c>
      <c r="C7664" s="3">
        <f t="shared" si="346"/>
        <v>2.1882299825914706</v>
      </c>
      <c r="D7664" s="3">
        <f t="shared" si="347"/>
        <v>3.7215919694980386E-2</v>
      </c>
    </row>
    <row r="7665" spans="1:4" x14ac:dyDescent="0.2">
      <c r="A7665" s="2">
        <v>76.69</v>
      </c>
      <c r="B7665" s="14">
        <f t="shared" si="348"/>
        <v>1.700288135928377E-2</v>
      </c>
      <c r="C7665" s="3">
        <f t="shared" si="346"/>
        <v>2.1870978744390381</v>
      </c>
      <c r="D7665" s="3">
        <f t="shared" si="347"/>
        <v>3.7186965680228674E-2</v>
      </c>
    </row>
    <row r="7666" spans="1:4" x14ac:dyDescent="0.2">
      <c r="A7666" s="2">
        <v>76.7</v>
      </c>
      <c r="B7666" s="14">
        <f t="shared" si="348"/>
        <v>1.6998448041693783E-2</v>
      </c>
      <c r="C7666" s="3">
        <f t="shared" si="346"/>
        <v>2.1859664983084506</v>
      </c>
      <c r="D7666" s="3">
        <f t="shared" si="347"/>
        <v>3.7158037942379499E-2</v>
      </c>
    </row>
    <row r="7667" spans="1:4" x14ac:dyDescent="0.2">
      <c r="A7667" s="2">
        <v>76.709999999999994</v>
      </c>
      <c r="B7667" s="14">
        <f t="shared" si="348"/>
        <v>1.6994016457787271E-2</v>
      </c>
      <c r="C7667" s="3">
        <f t="shared" si="346"/>
        <v>2.1848358536318129</v>
      </c>
      <c r="D7667" s="3">
        <f t="shared" si="347"/>
        <v>3.7129136454182726E-2</v>
      </c>
    </row>
    <row r="7668" spans="1:4" x14ac:dyDescent="0.2">
      <c r="A7668" s="2">
        <v>76.72</v>
      </c>
      <c r="B7668" s="14">
        <f t="shared" si="348"/>
        <v>1.6989586606660355E-2</v>
      </c>
      <c r="C7668" s="3">
        <f t="shared" si="346"/>
        <v>2.1837059398417336</v>
      </c>
      <c r="D7668" s="3">
        <f t="shared" si="347"/>
        <v>3.7100261188419782E-2</v>
      </c>
    </row>
    <row r="7669" spans="1:4" x14ac:dyDescent="0.2">
      <c r="A7669" s="2">
        <v>76.73</v>
      </c>
      <c r="B7669" s="14">
        <f t="shared" si="348"/>
        <v>1.6985158487409804E-2</v>
      </c>
      <c r="C7669" s="3">
        <f t="shared" si="346"/>
        <v>2.1825767563713314</v>
      </c>
      <c r="D7669" s="3">
        <f t="shared" si="347"/>
        <v>3.7071412117903879E-2</v>
      </c>
    </row>
    <row r="7670" spans="1:4" x14ac:dyDescent="0.2">
      <c r="A7670" s="2">
        <v>76.739999999999995</v>
      </c>
      <c r="B7670" s="14">
        <f t="shared" si="348"/>
        <v>1.6980732099132954E-2</v>
      </c>
      <c r="C7670" s="3">
        <f t="shared" si="346"/>
        <v>2.1814483026542644</v>
      </c>
      <c r="D7670" s="3">
        <f t="shared" si="347"/>
        <v>3.7042589215480363E-2</v>
      </c>
    </row>
    <row r="7671" spans="1:4" x14ac:dyDescent="0.2">
      <c r="A7671" s="2">
        <v>76.75</v>
      </c>
      <c r="B7671" s="14">
        <f t="shared" si="348"/>
        <v>1.6976307440927749E-2</v>
      </c>
      <c r="C7671" s="3">
        <f t="shared" si="346"/>
        <v>2.1803205781246633</v>
      </c>
      <c r="D7671" s="3">
        <f t="shared" si="347"/>
        <v>3.7013792454025612E-2</v>
      </c>
    </row>
    <row r="7672" spans="1:4" x14ac:dyDescent="0.2">
      <c r="A7672" s="2">
        <v>76.760000000000005</v>
      </c>
      <c r="B7672" s="14">
        <f t="shared" si="348"/>
        <v>1.697188451189266E-2</v>
      </c>
      <c r="C7672" s="3">
        <f t="shared" si="346"/>
        <v>2.1791935822172048</v>
      </c>
      <c r="D7672" s="3">
        <f t="shared" si="347"/>
        <v>3.6985021806448061E-2</v>
      </c>
    </row>
    <row r="7673" spans="1:4" x14ac:dyDescent="0.2">
      <c r="A7673" s="2">
        <v>76.77</v>
      </c>
      <c r="B7673" s="14">
        <f t="shared" si="348"/>
        <v>1.6967463311126821E-2</v>
      </c>
      <c r="C7673" s="3">
        <f t="shared" si="346"/>
        <v>2.1780673143670599</v>
      </c>
      <c r="D7673" s="3">
        <f t="shared" si="347"/>
        <v>3.6956277245687619E-2</v>
      </c>
    </row>
    <row r="7674" spans="1:4" x14ac:dyDescent="0.2">
      <c r="A7674" s="2">
        <v>76.78</v>
      </c>
      <c r="B7674" s="14">
        <f t="shared" si="348"/>
        <v>1.69630438377299E-2</v>
      </c>
      <c r="C7674" s="3">
        <f t="shared" si="346"/>
        <v>2.1769417740099186</v>
      </c>
      <c r="D7674" s="3">
        <f t="shared" si="347"/>
        <v>3.6927558744715747E-2</v>
      </c>
    </row>
    <row r="7675" spans="1:4" x14ac:dyDescent="0.2">
      <c r="A7675" s="2">
        <v>76.790000000000006</v>
      </c>
      <c r="B7675" s="14">
        <f t="shared" si="348"/>
        <v>1.6958626090802145E-2</v>
      </c>
      <c r="C7675" s="3">
        <f t="shared" si="346"/>
        <v>2.1758169605819697</v>
      </c>
      <c r="D7675" s="3">
        <f t="shared" si="347"/>
        <v>3.6898866276535214E-2</v>
      </c>
    </row>
    <row r="7676" spans="1:4" x14ac:dyDescent="0.2">
      <c r="A7676" s="2">
        <v>76.8</v>
      </c>
      <c r="B7676" s="14">
        <f t="shared" si="348"/>
        <v>1.6954210069444437E-2</v>
      </c>
      <c r="C7676" s="3">
        <f t="shared" si="346"/>
        <v>2.1746928735199242</v>
      </c>
      <c r="D7676" s="3">
        <f t="shared" si="347"/>
        <v>3.6870199814180556E-2</v>
      </c>
    </row>
    <row r="7677" spans="1:4" x14ac:dyDescent="0.2">
      <c r="A7677" s="2">
        <v>76.81</v>
      </c>
      <c r="B7677" s="14">
        <f t="shared" si="348"/>
        <v>1.6949795772758212E-2</v>
      </c>
      <c r="C7677" s="3">
        <f t="shared" si="346"/>
        <v>2.1735695122609884</v>
      </c>
      <c r="D7677" s="3">
        <f t="shared" si="347"/>
        <v>3.6841559330717429E-2</v>
      </c>
    </row>
    <row r="7678" spans="1:4" x14ac:dyDescent="0.2">
      <c r="A7678" s="2">
        <v>76.819999999999993</v>
      </c>
      <c r="B7678" s="14">
        <f t="shared" si="348"/>
        <v>1.6945383199845506E-2</v>
      </c>
      <c r="C7678" s="3">
        <f t="shared" si="346"/>
        <v>2.1724468762428915</v>
      </c>
      <c r="D7678" s="3">
        <f t="shared" si="347"/>
        <v>3.6812944799243144E-2</v>
      </c>
    </row>
    <row r="7679" spans="1:4" x14ac:dyDescent="0.2">
      <c r="A7679" s="2">
        <v>76.83</v>
      </c>
      <c r="B7679" s="14">
        <f t="shared" si="348"/>
        <v>1.6940972349808903E-2</v>
      </c>
      <c r="C7679" s="3">
        <f t="shared" si="346"/>
        <v>2.1713249649038717</v>
      </c>
      <c r="D7679" s="3">
        <f t="shared" si="347"/>
        <v>3.6784356192886274E-2</v>
      </c>
    </row>
    <row r="7680" spans="1:4" x14ac:dyDescent="0.2">
      <c r="A7680" s="2">
        <v>76.84</v>
      </c>
      <c r="B7680" s="14">
        <f t="shared" si="348"/>
        <v>1.6936563221751633E-2</v>
      </c>
      <c r="C7680" s="3">
        <f t="shared" si="346"/>
        <v>2.1702037776826471</v>
      </c>
      <c r="D7680" s="3">
        <f t="shared" si="347"/>
        <v>3.6755793484806377E-2</v>
      </c>
    </row>
    <row r="7681" spans="1:4" x14ac:dyDescent="0.2">
      <c r="A7681" s="2">
        <v>76.849999999999994</v>
      </c>
      <c r="B7681" s="14">
        <f t="shared" si="348"/>
        <v>1.6932155814777448E-2</v>
      </c>
      <c r="C7681" s="3">
        <f t="shared" si="346"/>
        <v>2.1690833140184904</v>
      </c>
      <c r="D7681" s="3">
        <f t="shared" si="347"/>
        <v>3.6727256648194921E-2</v>
      </c>
    </row>
    <row r="7682" spans="1:4" x14ac:dyDescent="0.2">
      <c r="A7682" s="2">
        <v>76.86</v>
      </c>
      <c r="B7682" s="14">
        <f t="shared" si="348"/>
        <v>1.6927750127990724E-2</v>
      </c>
      <c r="C7682" s="3">
        <f t="shared" si="346"/>
        <v>2.1679635733511362</v>
      </c>
      <c r="D7682" s="3">
        <f t="shared" si="347"/>
        <v>3.6698745656273922E-2</v>
      </c>
    </row>
    <row r="7683" spans="1:4" x14ac:dyDescent="0.2">
      <c r="A7683" s="2">
        <v>76.87</v>
      </c>
      <c r="B7683" s="14">
        <f t="shared" si="348"/>
        <v>1.6923346160496362E-2</v>
      </c>
      <c r="C7683" s="3">
        <f t="shared" si="346"/>
        <v>2.1668445551208433</v>
      </c>
      <c r="D7683" s="3">
        <f t="shared" si="347"/>
        <v>3.6670260482296768E-2</v>
      </c>
    </row>
    <row r="7684" spans="1:4" x14ac:dyDescent="0.2">
      <c r="A7684" s="2">
        <v>76.88</v>
      </c>
      <c r="B7684" s="14">
        <f t="shared" si="348"/>
        <v>1.6918943911399954E-2</v>
      </c>
      <c r="C7684" s="3">
        <f t="shared" si="346"/>
        <v>2.1657262587683843</v>
      </c>
      <c r="D7684" s="3">
        <f t="shared" si="347"/>
        <v>3.6641801099548357E-2</v>
      </c>
    </row>
    <row r="7685" spans="1:4" x14ac:dyDescent="0.2">
      <c r="A7685" s="2">
        <v>76.89</v>
      </c>
      <c r="B7685" s="14">
        <f t="shared" si="348"/>
        <v>1.6914543379807554E-2</v>
      </c>
      <c r="C7685" s="3">
        <f t="shared" si="346"/>
        <v>2.1646086837350258</v>
      </c>
      <c r="D7685" s="3">
        <f t="shared" si="347"/>
        <v>3.6613367481344222E-2</v>
      </c>
    </row>
    <row r="7686" spans="1:4" x14ac:dyDescent="0.2">
      <c r="A7686" s="2">
        <v>76.900000000000006</v>
      </c>
      <c r="B7686" s="14">
        <f t="shared" si="348"/>
        <v>1.6910144564825886E-2</v>
      </c>
      <c r="C7686" s="3">
        <f t="shared" ref="C7686:C7749" si="349">374200000/(A7686^5*(EXP(14380/(A7686*3000))-1))</f>
        <v>2.1634918294625378</v>
      </c>
      <c r="D7686" s="3">
        <f t="shared" ref="D7686:D7749" si="350">B7686*C7686</f>
        <v>3.6584959601031149E-2</v>
      </c>
    </row>
    <row r="7687" spans="1:4" x14ac:dyDescent="0.2">
      <c r="A7687" s="2">
        <v>76.91</v>
      </c>
      <c r="B7687" s="14">
        <f t="shared" si="348"/>
        <v>1.6905747465562192E-2</v>
      </c>
      <c r="C7687" s="3">
        <f t="shared" si="349"/>
        <v>2.1623756953932047</v>
      </c>
      <c r="D7687" s="3">
        <f t="shared" si="350"/>
        <v>3.6556577431986953E-2</v>
      </c>
    </row>
    <row r="7688" spans="1:4" x14ac:dyDescent="0.2">
      <c r="A7688" s="2">
        <v>76.92</v>
      </c>
      <c r="B7688" s="14">
        <f t="shared" si="348"/>
        <v>1.6901352081124307E-2</v>
      </c>
      <c r="C7688" s="3">
        <f t="shared" si="349"/>
        <v>2.1612602809697949</v>
      </c>
      <c r="D7688" s="3">
        <f t="shared" si="350"/>
        <v>3.6528220947620149E-2</v>
      </c>
    </row>
    <row r="7689" spans="1:4" x14ac:dyDescent="0.2">
      <c r="A7689" s="2">
        <v>76.930000000000007</v>
      </c>
      <c r="B7689" s="14">
        <f t="shared" si="348"/>
        <v>1.6896958410620718E-2</v>
      </c>
      <c r="C7689" s="3">
        <f t="shared" si="349"/>
        <v>2.1601455856355951</v>
      </c>
      <c r="D7689" s="3">
        <f t="shared" si="350"/>
        <v>3.6499890121370587E-2</v>
      </c>
    </row>
    <row r="7690" spans="1:4" x14ac:dyDescent="0.2">
      <c r="A7690" s="2">
        <v>76.94</v>
      </c>
      <c r="B7690" s="14">
        <f t="shared" si="348"/>
        <v>1.6892566453160385E-2</v>
      </c>
      <c r="C7690" s="3">
        <f t="shared" si="349"/>
        <v>2.1590316088344044</v>
      </c>
      <c r="D7690" s="3">
        <f t="shared" si="350"/>
        <v>3.6471584926708954E-2</v>
      </c>
    </row>
    <row r="7691" spans="1:4" x14ac:dyDescent="0.2">
      <c r="A7691" s="2">
        <v>76.95</v>
      </c>
      <c r="B7691" s="14">
        <f t="shared" si="348"/>
        <v>1.6888176207852899E-2</v>
      </c>
      <c r="C7691" s="3">
        <f t="shared" si="349"/>
        <v>2.1579183500105024</v>
      </c>
      <c r="D7691" s="3">
        <f t="shared" si="350"/>
        <v>3.644330533713655E-2</v>
      </c>
    </row>
    <row r="7692" spans="1:4" x14ac:dyDescent="0.2">
      <c r="A7692" s="2">
        <v>76.959999999999994</v>
      </c>
      <c r="B7692" s="14">
        <f t="shared" si="348"/>
        <v>1.6883787673808465E-2</v>
      </c>
      <c r="C7692" s="3">
        <f t="shared" si="349"/>
        <v>2.156805808608675</v>
      </c>
      <c r="D7692" s="3">
        <f t="shared" si="350"/>
        <v>3.6415051326185645E-2</v>
      </c>
    </row>
    <row r="7693" spans="1:4" x14ac:dyDescent="0.2">
      <c r="A7693" s="2">
        <v>76.97</v>
      </c>
      <c r="B7693" s="14">
        <f t="shared" si="348"/>
        <v>1.6879400850137772E-2</v>
      </c>
      <c r="C7693" s="3">
        <f t="shared" si="349"/>
        <v>2.1556939840742078</v>
      </c>
      <c r="D7693" s="3">
        <f t="shared" si="350"/>
        <v>3.6386822867419066E-2</v>
      </c>
    </row>
    <row r="7694" spans="1:4" x14ac:dyDescent="0.2">
      <c r="A7694" s="2">
        <v>76.98</v>
      </c>
      <c r="B7694" s="14">
        <f t="shared" si="348"/>
        <v>1.6875015735952167E-2</v>
      </c>
      <c r="C7694" s="3">
        <f t="shared" si="349"/>
        <v>2.154582875852904</v>
      </c>
      <c r="D7694" s="3">
        <f t="shared" si="350"/>
        <v>3.6358619934430833E-2</v>
      </c>
    </row>
    <row r="7695" spans="1:4" x14ac:dyDescent="0.2">
      <c r="A7695" s="2">
        <v>76.989999999999995</v>
      </c>
      <c r="B7695" s="14">
        <f t="shared" si="348"/>
        <v>1.6870632330363539E-2</v>
      </c>
      <c r="C7695" s="3">
        <f t="shared" si="349"/>
        <v>2.1534724833910528</v>
      </c>
      <c r="D7695" s="3">
        <f t="shared" si="350"/>
        <v>3.6330442500845356E-2</v>
      </c>
    </row>
    <row r="7696" spans="1:4" x14ac:dyDescent="0.2">
      <c r="A7696" s="2">
        <v>77</v>
      </c>
      <c r="B7696" s="14">
        <f t="shared" si="348"/>
        <v>1.6866250632484397E-2</v>
      </c>
      <c r="C7696" s="3">
        <f t="shared" si="349"/>
        <v>2.1523628061354305</v>
      </c>
      <c r="D7696" s="3">
        <f t="shared" si="350"/>
        <v>3.6302290540317597E-2</v>
      </c>
    </row>
    <row r="7697" spans="1:4" x14ac:dyDescent="0.2">
      <c r="A7697" s="2">
        <v>77.010000000000005</v>
      </c>
      <c r="B7697" s="14">
        <f t="shared" si="348"/>
        <v>1.6861870641427745E-2</v>
      </c>
      <c r="C7697" s="3">
        <f t="shared" si="349"/>
        <v>2.1512538435333419</v>
      </c>
      <c r="D7697" s="3">
        <f t="shared" si="350"/>
        <v>3.6274164026533454E-2</v>
      </c>
    </row>
    <row r="7698" spans="1:4" x14ac:dyDescent="0.2">
      <c r="A7698" s="2">
        <v>77.02</v>
      </c>
      <c r="B7698" s="14">
        <f t="shared" si="348"/>
        <v>1.6857492356307225E-2</v>
      </c>
      <c r="C7698" s="3">
        <f t="shared" si="349"/>
        <v>2.150145595032563</v>
      </c>
      <c r="D7698" s="3">
        <f t="shared" si="350"/>
        <v>3.6246062933209082E-2</v>
      </c>
    </row>
    <row r="7699" spans="1:4" x14ac:dyDescent="0.2">
      <c r="A7699" s="2">
        <v>77.03</v>
      </c>
      <c r="B7699" s="14">
        <f t="shared" si="348"/>
        <v>1.6853115776237066E-2</v>
      </c>
      <c r="C7699" s="3">
        <f t="shared" si="349"/>
        <v>2.1490380600813781</v>
      </c>
      <c r="D7699" s="3">
        <f t="shared" si="350"/>
        <v>3.6217987234091371E-2</v>
      </c>
    </row>
    <row r="7700" spans="1:4" x14ac:dyDescent="0.2">
      <c r="A7700" s="2">
        <v>77.040000000000006</v>
      </c>
      <c r="B7700" s="14">
        <f t="shared" si="348"/>
        <v>1.684874090033199E-2</v>
      </c>
      <c r="C7700" s="3">
        <f t="shared" si="349"/>
        <v>2.147931238128574</v>
      </c>
      <c r="D7700" s="3">
        <f t="shared" si="350"/>
        <v>3.6189936902957638E-2</v>
      </c>
    </row>
    <row r="7701" spans="1:4" x14ac:dyDescent="0.2">
      <c r="A7701" s="2">
        <v>77.05</v>
      </c>
      <c r="B7701" s="14">
        <f t="shared" si="348"/>
        <v>1.6844367727707425E-2</v>
      </c>
      <c r="C7701" s="3">
        <f t="shared" si="349"/>
        <v>2.1468251286234254</v>
      </c>
      <c r="D7701" s="3">
        <f t="shared" si="350"/>
        <v>3.6161911913615771E-2</v>
      </c>
    </row>
    <row r="7702" spans="1:4" x14ac:dyDescent="0.2">
      <c r="A7702" s="2">
        <v>77.06</v>
      </c>
      <c r="B7702" s="14">
        <f t="shared" si="348"/>
        <v>1.6839996257479218E-2</v>
      </c>
      <c r="C7702" s="3">
        <f t="shared" si="349"/>
        <v>2.1457197310157028</v>
      </c>
      <c r="D7702" s="3">
        <f t="shared" si="350"/>
        <v>3.6133912239903747E-2</v>
      </c>
    </row>
    <row r="7703" spans="1:4" x14ac:dyDescent="0.2">
      <c r="A7703" s="2">
        <v>77.069999999999993</v>
      </c>
      <c r="B7703" s="14">
        <f t="shared" si="348"/>
        <v>1.6835626488763921E-2</v>
      </c>
      <c r="C7703" s="3">
        <f t="shared" si="349"/>
        <v>2.1446150447556835</v>
      </c>
      <c r="D7703" s="3">
        <f t="shared" si="350"/>
        <v>3.6105937855690405E-2</v>
      </c>
    </row>
    <row r="7704" spans="1:4" x14ac:dyDescent="0.2">
      <c r="A7704" s="2">
        <v>77.08</v>
      </c>
      <c r="B7704" s="14">
        <f t="shared" si="348"/>
        <v>1.6831258420678587E-2</v>
      </c>
      <c r="C7704" s="3">
        <f t="shared" si="349"/>
        <v>2.1435110692941248</v>
      </c>
      <c r="D7704" s="3">
        <f t="shared" si="350"/>
        <v>3.60779887348745E-2</v>
      </c>
    </row>
    <row r="7705" spans="1:4" x14ac:dyDescent="0.2">
      <c r="A7705" s="2">
        <v>77.09</v>
      </c>
      <c r="B7705" s="14">
        <f t="shared" si="348"/>
        <v>1.6826892052340853E-2</v>
      </c>
      <c r="C7705" s="3">
        <f t="shared" si="349"/>
        <v>2.1424078040822963</v>
      </c>
      <c r="D7705" s="3">
        <f t="shared" si="350"/>
        <v>3.6050064851385413E-2</v>
      </c>
    </row>
    <row r="7706" spans="1:4" x14ac:dyDescent="0.2">
      <c r="A7706" s="2">
        <v>77.099999999999994</v>
      </c>
      <c r="B7706" s="14">
        <f t="shared" si="348"/>
        <v>1.6822527382868942E-2</v>
      </c>
      <c r="C7706" s="3">
        <f t="shared" si="349"/>
        <v>2.1413052485719462</v>
      </c>
      <c r="D7706" s="3">
        <f t="shared" si="350"/>
        <v>3.6022166179182552E-2</v>
      </c>
    </row>
    <row r="7707" spans="1:4" x14ac:dyDescent="0.2">
      <c r="A7707" s="2">
        <v>77.11</v>
      </c>
      <c r="B7707" s="14">
        <f t="shared" si="348"/>
        <v>1.6818164411381641E-2</v>
      </c>
      <c r="C7707" s="3">
        <f t="shared" si="349"/>
        <v>2.1402034022153202</v>
      </c>
      <c r="D7707" s="3">
        <f t="shared" si="350"/>
        <v>3.5994292692255604E-2</v>
      </c>
    </row>
    <row r="7708" spans="1:4" x14ac:dyDescent="0.2">
      <c r="A7708" s="2">
        <v>77.12</v>
      </c>
      <c r="B7708" s="14">
        <f t="shared" si="348"/>
        <v>1.6813803136998314E-2</v>
      </c>
      <c r="C7708" s="3">
        <f t="shared" si="349"/>
        <v>2.1391022644651652</v>
      </c>
      <c r="D7708" s="3">
        <f t="shared" si="350"/>
        <v>3.5966444364624595E-2</v>
      </c>
    </row>
    <row r="7709" spans="1:4" x14ac:dyDescent="0.2">
      <c r="A7709" s="2">
        <v>77.13</v>
      </c>
      <c r="B7709" s="14">
        <f t="shared" si="348"/>
        <v>1.6809443558838903E-2</v>
      </c>
      <c r="C7709" s="3">
        <f t="shared" si="349"/>
        <v>2.1380018347747134</v>
      </c>
      <c r="D7709" s="3">
        <f t="shared" si="350"/>
        <v>3.5938621170339559E-2</v>
      </c>
    </row>
    <row r="7710" spans="1:4" x14ac:dyDescent="0.2">
      <c r="A7710" s="2">
        <v>77.14</v>
      </c>
      <c r="B7710" s="14">
        <f t="shared" si="348"/>
        <v>1.6805085676023884E-2</v>
      </c>
      <c r="C7710" s="3">
        <f t="shared" si="349"/>
        <v>2.1369021125976797</v>
      </c>
      <c r="D7710" s="3">
        <f t="shared" si="350"/>
        <v>3.5910823083480446E-2</v>
      </c>
    </row>
    <row r="7711" spans="1:4" x14ac:dyDescent="0.2">
      <c r="A7711" s="2">
        <v>77.150000000000006</v>
      </c>
      <c r="B7711" s="14">
        <f t="shared" si="348"/>
        <v>1.6800729487674346E-2</v>
      </c>
      <c r="C7711" s="3">
        <f t="shared" si="349"/>
        <v>2.135803097388298</v>
      </c>
      <c r="D7711" s="3">
        <f t="shared" si="350"/>
        <v>3.5883050078157779E-2</v>
      </c>
    </row>
    <row r="7712" spans="1:4" x14ac:dyDescent="0.2">
      <c r="A7712" s="2">
        <v>77.16</v>
      </c>
      <c r="B7712" s="14">
        <f t="shared" si="348"/>
        <v>1.6796374992911929E-2</v>
      </c>
      <c r="C7712" s="3">
        <f t="shared" si="349"/>
        <v>2.134704788601268</v>
      </c>
      <c r="D7712" s="3">
        <f t="shared" si="350"/>
        <v>3.5855302128511686E-2</v>
      </c>
    </row>
    <row r="7713" spans="1:4" x14ac:dyDescent="0.2">
      <c r="A7713" s="2">
        <v>77.17</v>
      </c>
      <c r="B7713" s="14">
        <f t="shared" si="348"/>
        <v>1.6792022190858819E-2</v>
      </c>
      <c r="C7713" s="3">
        <f t="shared" si="349"/>
        <v>2.1336071856917864</v>
      </c>
      <c r="D7713" s="3">
        <f t="shared" si="350"/>
        <v>3.582757920871231E-2</v>
      </c>
    </row>
    <row r="7714" spans="1:4" x14ac:dyDescent="0.2">
      <c r="A7714" s="2">
        <v>77.180000000000007</v>
      </c>
      <c r="B7714" s="14">
        <f t="shared" si="348"/>
        <v>1.6787671080637823E-2</v>
      </c>
      <c r="C7714" s="3">
        <f t="shared" si="349"/>
        <v>2.1325102881155442</v>
      </c>
      <c r="D7714" s="3">
        <f t="shared" si="350"/>
        <v>3.5799881292959954E-2</v>
      </c>
    </row>
    <row r="7715" spans="1:4" x14ac:dyDescent="0.2">
      <c r="A7715" s="2">
        <v>77.19</v>
      </c>
      <c r="B7715" s="14">
        <f t="shared" si="348"/>
        <v>1.6783321661372284E-2</v>
      </c>
      <c r="C7715" s="3">
        <f t="shared" si="349"/>
        <v>2.1314140953287213</v>
      </c>
      <c r="D7715" s="3">
        <f t="shared" si="350"/>
        <v>3.5772208355484739E-2</v>
      </c>
    </row>
    <row r="7716" spans="1:4" x14ac:dyDescent="0.2">
      <c r="A7716" s="2">
        <v>77.2</v>
      </c>
      <c r="B7716" s="14">
        <f t="shared" ref="B7716:B7779" si="351">10^(2-2*LOG(A7716))</f>
        <v>1.6778973932186091E-2</v>
      </c>
      <c r="C7716" s="3">
        <f t="shared" si="349"/>
        <v>2.1303186067879825</v>
      </c>
      <c r="D7716" s="3">
        <f t="shared" si="350"/>
        <v>3.5744560370546546E-2</v>
      </c>
    </row>
    <row r="7717" spans="1:4" x14ac:dyDescent="0.2">
      <c r="A7717" s="2">
        <v>77.209999999999994</v>
      </c>
      <c r="B7717" s="14">
        <f t="shared" si="351"/>
        <v>1.6774627892203749E-2</v>
      </c>
      <c r="C7717" s="3">
        <f t="shared" si="349"/>
        <v>2.1292238219504895</v>
      </c>
      <c r="D7717" s="3">
        <f t="shared" si="350"/>
        <v>3.5716937312435353E-2</v>
      </c>
    </row>
    <row r="7718" spans="1:4" x14ac:dyDescent="0.2">
      <c r="A7718" s="2">
        <v>77.22</v>
      </c>
      <c r="B7718" s="14">
        <f t="shared" si="351"/>
        <v>1.677028354055031E-2</v>
      </c>
      <c r="C7718" s="3">
        <f t="shared" si="349"/>
        <v>2.1281297402738826</v>
      </c>
      <c r="D7718" s="3">
        <f t="shared" si="350"/>
        <v>3.5689339155470699E-2</v>
      </c>
    </row>
    <row r="7719" spans="1:4" x14ac:dyDescent="0.2">
      <c r="A7719" s="2">
        <v>77.23</v>
      </c>
      <c r="B7719" s="14">
        <f t="shared" si="351"/>
        <v>1.6765940876351366E-2</v>
      </c>
      <c r="C7719" s="3">
        <f t="shared" si="349"/>
        <v>2.127036361216291</v>
      </c>
      <c r="D7719" s="3">
        <f t="shared" si="350"/>
        <v>3.5661765874001883E-2</v>
      </c>
    </row>
    <row r="7720" spans="1:4" x14ac:dyDescent="0.2">
      <c r="A7720" s="2">
        <v>77.239999999999995</v>
      </c>
      <c r="B7720" s="14">
        <f t="shared" si="351"/>
        <v>1.6761599898733114E-2</v>
      </c>
      <c r="C7720" s="3">
        <f t="shared" si="349"/>
        <v>2.1259436842363377</v>
      </c>
      <c r="D7720" s="3">
        <f t="shared" si="350"/>
        <v>3.5634217442408099E-2</v>
      </c>
    </row>
    <row r="7721" spans="1:4" x14ac:dyDescent="0.2">
      <c r="A7721" s="2">
        <v>77.25</v>
      </c>
      <c r="B7721" s="14">
        <f t="shared" si="351"/>
        <v>1.6757260606822286E-2</v>
      </c>
      <c r="C7721" s="3">
        <f t="shared" si="349"/>
        <v>2.1248517087931327</v>
      </c>
      <c r="D7721" s="3">
        <f t="shared" si="350"/>
        <v>3.560669383509818E-2</v>
      </c>
    </row>
    <row r="7722" spans="1:4" x14ac:dyDescent="0.2">
      <c r="A7722" s="2">
        <v>77.260000000000005</v>
      </c>
      <c r="B7722" s="14">
        <f t="shared" si="351"/>
        <v>1.675292299974622E-2</v>
      </c>
      <c r="C7722" s="3">
        <f t="shared" si="349"/>
        <v>2.1237604343462642</v>
      </c>
      <c r="D7722" s="3">
        <f t="shared" si="350"/>
        <v>3.5579195026510552E-2</v>
      </c>
    </row>
    <row r="7723" spans="1:4" x14ac:dyDescent="0.2">
      <c r="A7723" s="2">
        <v>77.27</v>
      </c>
      <c r="B7723" s="14">
        <f t="shared" si="351"/>
        <v>1.6748587076632758E-2</v>
      </c>
      <c r="C7723" s="3">
        <f t="shared" si="349"/>
        <v>2.1226698603558019</v>
      </c>
      <c r="D7723" s="3">
        <f t="shared" si="350"/>
        <v>3.5551720991113041E-2</v>
      </c>
    </row>
    <row r="7724" spans="1:4" x14ac:dyDescent="0.2">
      <c r="A7724" s="2">
        <v>77.28</v>
      </c>
      <c r="B7724" s="14">
        <f t="shared" si="351"/>
        <v>1.6744252836610379E-2</v>
      </c>
      <c r="C7724" s="3">
        <f t="shared" si="349"/>
        <v>2.1215799862823164</v>
      </c>
      <c r="D7724" s="3">
        <f t="shared" si="350"/>
        <v>3.5524271703403484E-2</v>
      </c>
    </row>
    <row r="7725" spans="1:4" x14ac:dyDescent="0.2">
      <c r="A7725" s="2">
        <v>77.290000000000006</v>
      </c>
      <c r="B7725" s="14">
        <f t="shared" si="351"/>
        <v>1.6739920278808055E-2</v>
      </c>
      <c r="C7725" s="3">
        <f t="shared" si="349"/>
        <v>2.120490811586857</v>
      </c>
      <c r="D7725" s="3">
        <f t="shared" si="350"/>
        <v>3.5496847137908981E-2</v>
      </c>
    </row>
    <row r="7726" spans="1:4" x14ac:dyDescent="0.2">
      <c r="A7726" s="2">
        <v>77.3</v>
      </c>
      <c r="B7726" s="14">
        <f t="shared" si="351"/>
        <v>1.6735589402355353E-2</v>
      </c>
      <c r="C7726" s="3">
        <f t="shared" si="349"/>
        <v>2.1194023357309493</v>
      </c>
      <c r="D7726" s="3">
        <f t="shared" si="350"/>
        <v>3.5469447269186057E-2</v>
      </c>
    </row>
    <row r="7727" spans="1:4" x14ac:dyDescent="0.2">
      <c r="A7727" s="2">
        <v>77.31</v>
      </c>
      <c r="B7727" s="14">
        <f t="shared" si="351"/>
        <v>1.6731260206382437E-2</v>
      </c>
      <c r="C7727" s="3">
        <f t="shared" si="349"/>
        <v>2.1183145581766083</v>
      </c>
      <c r="D7727" s="3">
        <f t="shared" si="350"/>
        <v>3.5442072071820881E-2</v>
      </c>
    </row>
    <row r="7728" spans="1:4" x14ac:dyDescent="0.2">
      <c r="A7728" s="2">
        <v>77.319999999999993</v>
      </c>
      <c r="B7728" s="14">
        <f t="shared" si="351"/>
        <v>1.6726932690019965E-2</v>
      </c>
      <c r="C7728" s="3">
        <f t="shared" si="349"/>
        <v>2.1172274783863392</v>
      </c>
      <c r="D7728" s="3">
        <f t="shared" si="350"/>
        <v>3.5414721520428995E-2</v>
      </c>
    </row>
    <row r="7729" spans="1:4" x14ac:dyDescent="0.2">
      <c r="A7729" s="2">
        <v>77.33</v>
      </c>
      <c r="B7729" s="14">
        <f t="shared" si="351"/>
        <v>1.6722606852399197E-2</v>
      </c>
      <c r="C7729" s="3">
        <f t="shared" si="349"/>
        <v>2.1161410958231071</v>
      </c>
      <c r="D7729" s="3">
        <f t="shared" si="350"/>
        <v>3.5387395589655035E-2</v>
      </c>
    </row>
    <row r="7730" spans="1:4" x14ac:dyDescent="0.2">
      <c r="A7730" s="2">
        <v>77.34</v>
      </c>
      <c r="B7730" s="14">
        <f t="shared" si="351"/>
        <v>1.6718282692651951E-2</v>
      </c>
      <c r="C7730" s="3">
        <f t="shared" si="349"/>
        <v>2.1150554099503918</v>
      </c>
      <c r="D7730" s="3">
        <f t="shared" si="350"/>
        <v>3.536009425417351E-2</v>
      </c>
    </row>
    <row r="7731" spans="1:4" x14ac:dyDescent="0.2">
      <c r="A7731" s="2">
        <v>77.349999999999994</v>
      </c>
      <c r="B7731" s="14">
        <f t="shared" si="351"/>
        <v>1.671396020991062E-2</v>
      </c>
      <c r="C7731" s="3">
        <f t="shared" si="349"/>
        <v>2.1139704202321248</v>
      </c>
      <c r="D7731" s="3">
        <f t="shared" si="350"/>
        <v>3.5332817488687766E-2</v>
      </c>
    </row>
    <row r="7732" spans="1:4" x14ac:dyDescent="0.2">
      <c r="A7732" s="2">
        <v>77.36</v>
      </c>
      <c r="B7732" s="14">
        <f t="shared" si="351"/>
        <v>1.6709639403308139E-2</v>
      </c>
      <c r="C7732" s="3">
        <f t="shared" si="349"/>
        <v>2.1128861261327443</v>
      </c>
      <c r="D7732" s="3">
        <f t="shared" si="350"/>
        <v>3.5305565267930793E-2</v>
      </c>
    </row>
    <row r="7733" spans="1:4" x14ac:dyDescent="0.2">
      <c r="A7733" s="2">
        <v>77.37</v>
      </c>
      <c r="B7733" s="14">
        <f t="shared" si="351"/>
        <v>1.6705320271977978E-2</v>
      </c>
      <c r="C7733" s="3">
        <f t="shared" si="349"/>
        <v>2.1118025271171388</v>
      </c>
      <c r="D7733" s="3">
        <f t="shared" si="350"/>
        <v>3.5278337566664264E-2</v>
      </c>
    </row>
    <row r="7734" spans="1:4" x14ac:dyDescent="0.2">
      <c r="A7734" s="2">
        <v>77.38</v>
      </c>
      <c r="B7734" s="14">
        <f t="shared" si="351"/>
        <v>1.6701002815054235E-2</v>
      </c>
      <c r="C7734" s="3">
        <f t="shared" si="349"/>
        <v>2.1107196226507088</v>
      </c>
      <c r="D7734" s="3">
        <f t="shared" si="350"/>
        <v>3.5251134359679699E-2</v>
      </c>
    </row>
    <row r="7735" spans="1:4" x14ac:dyDescent="0.2">
      <c r="A7735" s="2">
        <v>77.39</v>
      </c>
      <c r="B7735" s="14">
        <f t="shared" si="351"/>
        <v>1.6696687031671494E-2</v>
      </c>
      <c r="C7735" s="3">
        <f t="shared" si="349"/>
        <v>2.1096374121993153</v>
      </c>
      <c r="D7735" s="3">
        <f t="shared" si="350"/>
        <v>3.5223955621797316E-2</v>
      </c>
    </row>
    <row r="7736" spans="1:4" x14ac:dyDescent="0.2">
      <c r="A7736" s="2">
        <v>77.400000000000006</v>
      </c>
      <c r="B7736" s="14">
        <f t="shared" si="351"/>
        <v>1.6692372920964944E-2</v>
      </c>
      <c r="C7736" s="3">
        <f t="shared" si="349"/>
        <v>2.1085558952292951</v>
      </c>
      <c r="D7736" s="3">
        <f t="shared" si="350"/>
        <v>3.5196801327866484E-2</v>
      </c>
    </row>
    <row r="7737" spans="1:4" x14ac:dyDescent="0.2">
      <c r="A7737" s="2">
        <v>77.41</v>
      </c>
      <c r="B7737" s="14">
        <f t="shared" si="351"/>
        <v>1.6688060482070329E-2</v>
      </c>
      <c r="C7737" s="3">
        <f t="shared" si="349"/>
        <v>2.107475071207491</v>
      </c>
      <c r="D7737" s="3">
        <f t="shared" si="350"/>
        <v>3.5169671452766081E-2</v>
      </c>
    </row>
    <row r="7738" spans="1:4" x14ac:dyDescent="0.2">
      <c r="A7738" s="2">
        <v>77.42</v>
      </c>
      <c r="B7738" s="14">
        <f t="shared" si="351"/>
        <v>1.6683749714123942E-2</v>
      </c>
      <c r="C7738" s="3">
        <f t="shared" si="349"/>
        <v>2.106394939601187</v>
      </c>
      <c r="D7738" s="3">
        <f t="shared" si="350"/>
        <v>3.5142565971403424E-2</v>
      </c>
    </row>
    <row r="7739" spans="1:4" x14ac:dyDescent="0.2">
      <c r="A7739" s="2">
        <v>77.430000000000007</v>
      </c>
      <c r="B7739" s="14">
        <f t="shared" si="351"/>
        <v>1.6679440616262631E-2</v>
      </c>
      <c r="C7739" s="3">
        <f t="shared" si="349"/>
        <v>2.10531549987817</v>
      </c>
      <c r="D7739" s="3">
        <f t="shared" si="350"/>
        <v>3.5115484858715212E-2</v>
      </c>
    </row>
    <row r="7740" spans="1:4" x14ac:dyDescent="0.2">
      <c r="A7740" s="2">
        <v>77.44</v>
      </c>
      <c r="B7740" s="14">
        <f t="shared" si="351"/>
        <v>1.6675133187623793E-2</v>
      </c>
      <c r="C7740" s="3">
        <f t="shared" si="349"/>
        <v>2.1042367515066944</v>
      </c>
      <c r="D7740" s="3">
        <f t="shared" si="350"/>
        <v>3.5088428089666959E-2</v>
      </c>
    </row>
    <row r="7741" spans="1:4" x14ac:dyDescent="0.2">
      <c r="A7741" s="2">
        <v>77.45</v>
      </c>
      <c r="B7741" s="14">
        <f t="shared" si="351"/>
        <v>1.6670827427345398E-2</v>
      </c>
      <c r="C7741" s="3">
        <f t="shared" si="349"/>
        <v>2.1031586939554958</v>
      </c>
      <c r="D7741" s="3">
        <f t="shared" si="350"/>
        <v>3.5061395639253208E-2</v>
      </c>
    </row>
    <row r="7742" spans="1:4" x14ac:dyDescent="0.2">
      <c r="A7742" s="2">
        <v>77.459999999999994</v>
      </c>
      <c r="B7742" s="14">
        <f t="shared" si="351"/>
        <v>1.6666523334565985E-2</v>
      </c>
      <c r="C7742" s="3">
        <f t="shared" si="349"/>
        <v>2.1020813266937877</v>
      </c>
      <c r="D7742" s="3">
        <f t="shared" si="350"/>
        <v>3.5034387482497438E-2</v>
      </c>
    </row>
    <row r="7743" spans="1:4" x14ac:dyDescent="0.2">
      <c r="A7743" s="2">
        <v>77.47</v>
      </c>
      <c r="B7743" s="14">
        <f t="shared" si="351"/>
        <v>1.6662220908424608E-2</v>
      </c>
      <c r="C7743" s="3">
        <f t="shared" si="349"/>
        <v>2.1010046491912449</v>
      </c>
      <c r="D7743" s="3">
        <f t="shared" si="350"/>
        <v>3.5007403594451668E-2</v>
      </c>
    </row>
    <row r="7744" spans="1:4" x14ac:dyDescent="0.2">
      <c r="A7744" s="2">
        <v>77.48</v>
      </c>
      <c r="B7744" s="14">
        <f t="shared" si="351"/>
        <v>1.665792014806091E-2</v>
      </c>
      <c r="C7744" s="3">
        <f t="shared" si="349"/>
        <v>2.0999286609180321</v>
      </c>
      <c r="D7744" s="3">
        <f t="shared" si="350"/>
        <v>3.4980443950197053E-2</v>
      </c>
    </row>
    <row r="7745" spans="1:4" x14ac:dyDescent="0.2">
      <c r="A7745" s="2">
        <v>77.489999999999995</v>
      </c>
      <c r="B7745" s="14">
        <f t="shared" si="351"/>
        <v>1.6653621052615097E-2</v>
      </c>
      <c r="C7745" s="3">
        <f t="shared" si="349"/>
        <v>2.0988533613447897</v>
      </c>
      <c r="D7745" s="3">
        <f t="shared" si="350"/>
        <v>3.4953508524843552E-2</v>
      </c>
    </row>
    <row r="7746" spans="1:4" x14ac:dyDescent="0.2">
      <c r="A7746" s="2">
        <v>77.5</v>
      </c>
      <c r="B7746" s="14">
        <f t="shared" si="351"/>
        <v>1.6649323621227879E-2</v>
      </c>
      <c r="C7746" s="3">
        <f t="shared" si="349"/>
        <v>2.0977787499426213</v>
      </c>
      <c r="D7746" s="3">
        <f t="shared" si="350"/>
        <v>3.4926597293529572E-2</v>
      </c>
    </row>
    <row r="7747" spans="1:4" x14ac:dyDescent="0.2">
      <c r="A7747" s="2">
        <v>77.510000000000005</v>
      </c>
      <c r="B7747" s="14">
        <f t="shared" si="351"/>
        <v>1.6645027853040565E-2</v>
      </c>
      <c r="C7747" s="3">
        <f t="shared" si="349"/>
        <v>2.0967048261831103</v>
      </c>
      <c r="D7747" s="3">
        <f t="shared" si="350"/>
        <v>3.4899710231422444E-2</v>
      </c>
    </row>
    <row r="7748" spans="1:4" x14ac:dyDescent="0.2">
      <c r="A7748" s="2">
        <v>77.52</v>
      </c>
      <c r="B7748" s="14">
        <f t="shared" si="351"/>
        <v>1.6640733747195029E-2</v>
      </c>
      <c r="C7748" s="3">
        <f t="shared" si="349"/>
        <v>2.0956315895383217</v>
      </c>
      <c r="D7748" s="3">
        <f t="shared" si="350"/>
        <v>3.4872847313718314E-2</v>
      </c>
    </row>
    <row r="7749" spans="1:4" x14ac:dyDescent="0.2">
      <c r="A7749" s="2">
        <v>77.53</v>
      </c>
      <c r="B7749" s="14">
        <f t="shared" si="351"/>
        <v>1.6636441302833652E-2</v>
      </c>
      <c r="C7749" s="3">
        <f t="shared" si="349"/>
        <v>2.0945590394807674</v>
      </c>
      <c r="D7749" s="3">
        <f t="shared" si="350"/>
        <v>3.4846008515641423E-2</v>
      </c>
    </row>
    <row r="7750" spans="1:4" x14ac:dyDescent="0.2">
      <c r="A7750" s="2">
        <v>77.540000000000006</v>
      </c>
      <c r="B7750" s="14">
        <f t="shared" si="351"/>
        <v>1.6632150519099394E-2</v>
      </c>
      <c r="C7750" s="3">
        <f t="shared" ref="C7750:C7813" si="352">374200000/(A7750^5*(EXP(14380/(A7750*3000))-1))</f>
        <v>2.0934871754834683</v>
      </c>
      <c r="D7750" s="3">
        <f t="shared" ref="D7750:D7813" si="353">B7750*C7750</f>
        <v>3.481919381244529E-2</v>
      </c>
    </row>
    <row r="7751" spans="1:4" x14ac:dyDescent="0.2">
      <c r="A7751" s="2">
        <v>77.55</v>
      </c>
      <c r="B7751" s="14">
        <f t="shared" si="351"/>
        <v>1.6627861395135762E-2</v>
      </c>
      <c r="C7751" s="3">
        <f t="shared" si="352"/>
        <v>2.0924159970198875</v>
      </c>
      <c r="D7751" s="3">
        <f t="shared" si="353"/>
        <v>3.4792403179411492E-2</v>
      </c>
    </row>
    <row r="7752" spans="1:4" x14ac:dyDescent="0.2">
      <c r="A7752" s="2">
        <v>77.56</v>
      </c>
      <c r="B7752" s="14">
        <f t="shared" si="351"/>
        <v>1.662357393008683E-2</v>
      </c>
      <c r="C7752" s="3">
        <f t="shared" si="352"/>
        <v>2.0913455035639705</v>
      </c>
      <c r="D7752" s="3">
        <f t="shared" si="353"/>
        <v>3.4765636591850335E-2</v>
      </c>
    </row>
    <row r="7753" spans="1:4" x14ac:dyDescent="0.2">
      <c r="A7753" s="2">
        <v>77.569999999999993</v>
      </c>
      <c r="B7753" s="14">
        <f t="shared" si="351"/>
        <v>1.6619288123097202E-2</v>
      </c>
      <c r="C7753" s="3">
        <f t="shared" si="352"/>
        <v>2.0902756945901415</v>
      </c>
      <c r="D7753" s="3">
        <f t="shared" si="353"/>
        <v>3.4738894025100692E-2</v>
      </c>
    </row>
    <row r="7754" spans="1:4" x14ac:dyDescent="0.2">
      <c r="A7754" s="2">
        <v>77.58</v>
      </c>
      <c r="B7754" s="14">
        <f t="shared" si="351"/>
        <v>1.6615003973312031E-2</v>
      </c>
      <c r="C7754" s="3">
        <f t="shared" si="352"/>
        <v>2.089206569573276</v>
      </c>
      <c r="D7754" s="3">
        <f t="shared" si="353"/>
        <v>3.4712175454529579E-2</v>
      </c>
    </row>
    <row r="7755" spans="1:4" x14ac:dyDescent="0.2">
      <c r="A7755" s="2">
        <v>77.59</v>
      </c>
      <c r="B7755" s="14">
        <f t="shared" si="351"/>
        <v>1.6610721479877074E-2</v>
      </c>
      <c r="C7755" s="3">
        <f t="shared" si="352"/>
        <v>2.0881381279887314</v>
      </c>
      <c r="D7755" s="3">
        <f t="shared" si="353"/>
        <v>3.4685480855532726E-2</v>
      </c>
    </row>
    <row r="7756" spans="1:4" x14ac:dyDescent="0.2">
      <c r="A7756" s="2">
        <v>77.599999999999994</v>
      </c>
      <c r="B7756" s="14">
        <f t="shared" si="351"/>
        <v>1.6606440641938575E-2</v>
      </c>
      <c r="C7756" s="3">
        <f t="shared" si="352"/>
        <v>2.0870703693123365</v>
      </c>
      <c r="D7756" s="3">
        <f t="shared" si="353"/>
        <v>3.4658810203534139E-2</v>
      </c>
    </row>
    <row r="7757" spans="1:4" x14ac:dyDescent="0.2">
      <c r="A7757" s="2">
        <v>77.61</v>
      </c>
      <c r="B7757" s="14">
        <f t="shared" si="351"/>
        <v>1.6602161458643312E-2</v>
      </c>
      <c r="C7757" s="3">
        <f t="shared" si="352"/>
        <v>2.08600329302039</v>
      </c>
      <c r="D7757" s="3">
        <f t="shared" si="353"/>
        <v>3.4632163473986149E-2</v>
      </c>
    </row>
    <row r="7758" spans="1:4" x14ac:dyDescent="0.2">
      <c r="A7758" s="2">
        <v>77.62</v>
      </c>
      <c r="B7758" s="14">
        <f t="shared" si="351"/>
        <v>1.6597883929138711E-2</v>
      </c>
      <c r="C7758" s="3">
        <f t="shared" si="352"/>
        <v>2.0849368985896488</v>
      </c>
      <c r="D7758" s="3">
        <f t="shared" si="353"/>
        <v>3.4605540642369439E-2</v>
      </c>
    </row>
    <row r="7759" spans="1:4" x14ac:dyDescent="0.2">
      <c r="A7759" s="2">
        <v>77.63</v>
      </c>
      <c r="B7759" s="14">
        <f t="shared" si="351"/>
        <v>1.6593608052572654E-2</v>
      </c>
      <c r="C7759" s="3">
        <f t="shared" si="352"/>
        <v>2.0838711854973471</v>
      </c>
      <c r="D7759" s="3">
        <f t="shared" si="353"/>
        <v>3.4578941684192899E-2</v>
      </c>
    </row>
    <row r="7760" spans="1:4" x14ac:dyDescent="0.2">
      <c r="A7760" s="2">
        <v>77.64</v>
      </c>
      <c r="B7760" s="14">
        <f t="shared" si="351"/>
        <v>1.6589333828093619E-2</v>
      </c>
      <c r="C7760" s="3">
        <f t="shared" si="352"/>
        <v>2.0828061532211795</v>
      </c>
      <c r="D7760" s="3">
        <f t="shared" si="353"/>
        <v>3.4552366574993651E-2</v>
      </c>
    </row>
    <row r="7761" spans="1:4" x14ac:dyDescent="0.2">
      <c r="A7761" s="2">
        <v>77.650000000000006</v>
      </c>
      <c r="B7761" s="14">
        <f t="shared" si="351"/>
        <v>1.6585061254850604E-2</v>
      </c>
      <c r="C7761" s="3">
        <f t="shared" si="352"/>
        <v>2.0817418012393114</v>
      </c>
      <c r="D7761" s="3">
        <f t="shared" si="353"/>
        <v>3.4525815290337013E-2</v>
      </c>
    </row>
    <row r="7762" spans="1:4" x14ac:dyDescent="0.2">
      <c r="A7762" s="2">
        <v>77.66</v>
      </c>
      <c r="B7762" s="14">
        <f t="shared" si="351"/>
        <v>1.6580790331993178E-2</v>
      </c>
      <c r="C7762" s="3">
        <f t="shared" si="352"/>
        <v>2.0806781290303853</v>
      </c>
      <c r="D7762" s="3">
        <f t="shared" si="353"/>
        <v>3.4499287805816667E-2</v>
      </c>
    </row>
    <row r="7763" spans="1:4" x14ac:dyDescent="0.2">
      <c r="A7763" s="2">
        <v>77.67</v>
      </c>
      <c r="B7763" s="14">
        <f t="shared" si="351"/>
        <v>1.6576521058671446E-2</v>
      </c>
      <c r="C7763" s="3">
        <f t="shared" si="352"/>
        <v>2.079615136073488</v>
      </c>
      <c r="D7763" s="3">
        <f t="shared" si="353"/>
        <v>3.4472784097054059E-2</v>
      </c>
    </row>
    <row r="7764" spans="1:4" x14ac:dyDescent="0.2">
      <c r="A7764" s="2">
        <v>77.680000000000007</v>
      </c>
      <c r="B7764" s="14">
        <f t="shared" si="351"/>
        <v>1.6572253434036056E-2</v>
      </c>
      <c r="C7764" s="3">
        <f t="shared" si="352"/>
        <v>2.0785528218481817</v>
      </c>
      <c r="D7764" s="3">
        <f t="shared" si="353"/>
        <v>3.4446304139698861E-2</v>
      </c>
    </row>
    <row r="7765" spans="1:4" x14ac:dyDescent="0.2">
      <c r="A7765" s="2">
        <v>77.69</v>
      </c>
      <c r="B7765" s="14">
        <f t="shared" si="351"/>
        <v>1.6567987457238236E-2</v>
      </c>
      <c r="C7765" s="3">
        <f t="shared" si="352"/>
        <v>2.0774911858345142</v>
      </c>
      <c r="D7765" s="3">
        <f t="shared" si="353"/>
        <v>3.4419847909429223E-2</v>
      </c>
    </row>
    <row r="7766" spans="1:4" x14ac:dyDescent="0.2">
      <c r="A7766" s="2">
        <v>77.7</v>
      </c>
      <c r="B7766" s="14">
        <f t="shared" si="351"/>
        <v>1.656372312742968E-2</v>
      </c>
      <c r="C7766" s="3">
        <f t="shared" si="352"/>
        <v>2.0764302275129571</v>
      </c>
      <c r="D7766" s="3">
        <f t="shared" si="353"/>
        <v>3.439341538195044E-2</v>
      </c>
    </row>
    <row r="7767" spans="1:4" x14ac:dyDescent="0.2">
      <c r="A7767" s="2">
        <v>77.709999999999994</v>
      </c>
      <c r="B7767" s="14">
        <f t="shared" si="351"/>
        <v>1.655946044376274E-2</v>
      </c>
      <c r="C7767" s="3">
        <f t="shared" si="352"/>
        <v>2.0753699463644772</v>
      </c>
      <c r="D7767" s="3">
        <f t="shared" si="353"/>
        <v>3.4367006532996562E-2</v>
      </c>
    </row>
    <row r="7768" spans="1:4" x14ac:dyDescent="0.2">
      <c r="A7768" s="2">
        <v>77.72</v>
      </c>
      <c r="B7768" s="14">
        <f t="shared" si="351"/>
        <v>1.6555199405390207E-2</v>
      </c>
      <c r="C7768" s="3">
        <f t="shared" si="352"/>
        <v>2.0743103418704982</v>
      </c>
      <c r="D7768" s="3">
        <f t="shared" si="353"/>
        <v>3.4340621338329227E-2</v>
      </c>
    </row>
    <row r="7769" spans="1:4" x14ac:dyDescent="0.2">
      <c r="A7769" s="2">
        <v>77.73</v>
      </c>
      <c r="B7769" s="14">
        <f t="shared" si="351"/>
        <v>1.6550940011465495E-2</v>
      </c>
      <c r="C7769" s="3">
        <f t="shared" si="352"/>
        <v>2.0732514135128999</v>
      </c>
      <c r="D7769" s="3">
        <f t="shared" si="353"/>
        <v>3.4314259773738053E-2</v>
      </c>
    </row>
    <row r="7770" spans="1:4" x14ac:dyDescent="0.2">
      <c r="A7770" s="2">
        <v>77.739999999999995</v>
      </c>
      <c r="B7770" s="14">
        <f t="shared" si="351"/>
        <v>1.6546682261142524E-2</v>
      </c>
      <c r="C7770" s="3">
        <f t="shared" si="352"/>
        <v>2.0721931607740389</v>
      </c>
      <c r="D7770" s="3">
        <f t="shared" si="353"/>
        <v>3.4287921815040652E-2</v>
      </c>
    </row>
    <row r="7771" spans="1:4" x14ac:dyDescent="0.2">
      <c r="A7771" s="2">
        <v>77.75</v>
      </c>
      <c r="B7771" s="14">
        <f t="shared" si="351"/>
        <v>1.6542426153575738E-2</v>
      </c>
      <c r="C7771" s="3">
        <f t="shared" si="352"/>
        <v>2.0711355831367144</v>
      </c>
      <c r="D7771" s="3">
        <f t="shared" si="353"/>
        <v>3.4261607438082119E-2</v>
      </c>
    </row>
    <row r="7772" spans="1:4" x14ac:dyDescent="0.2">
      <c r="A7772" s="2">
        <v>77.760000000000005</v>
      </c>
      <c r="B7772" s="14">
        <f t="shared" si="351"/>
        <v>1.6538171687920201E-2</v>
      </c>
      <c r="C7772" s="3">
        <f t="shared" si="352"/>
        <v>2.0700786800842033</v>
      </c>
      <c r="D7772" s="3">
        <f t="shared" si="353"/>
        <v>3.4235316618735787E-2</v>
      </c>
    </row>
    <row r="7773" spans="1:4" x14ac:dyDescent="0.2">
      <c r="A7773" s="2">
        <v>77.77</v>
      </c>
      <c r="B7773" s="14">
        <f t="shared" si="351"/>
        <v>1.6533918863331425E-2</v>
      </c>
      <c r="C7773" s="3">
        <f t="shared" si="352"/>
        <v>2.0690224511002362</v>
      </c>
      <c r="D7773" s="3">
        <f t="shared" si="353"/>
        <v>3.4209049332902419E-2</v>
      </c>
    </row>
    <row r="7774" spans="1:4" x14ac:dyDescent="0.2">
      <c r="A7774" s="2">
        <v>77.78</v>
      </c>
      <c r="B7774" s="14">
        <f t="shared" si="351"/>
        <v>1.6529667678965555E-2</v>
      </c>
      <c r="C7774" s="3">
        <f t="shared" si="352"/>
        <v>2.0679668956690076</v>
      </c>
      <c r="D7774" s="3">
        <f t="shared" si="353"/>
        <v>3.418280555651073E-2</v>
      </c>
    </row>
    <row r="7775" spans="1:4" x14ac:dyDescent="0.2">
      <c r="A7775" s="2">
        <v>77.790000000000006</v>
      </c>
      <c r="B7775" s="14">
        <f t="shared" si="351"/>
        <v>1.6525418133979196E-2</v>
      </c>
      <c r="C7775" s="3">
        <f t="shared" si="352"/>
        <v>2.0669120132751786</v>
      </c>
      <c r="D7775" s="3">
        <f t="shared" si="353"/>
        <v>3.4156585265517084E-2</v>
      </c>
    </row>
    <row r="7776" spans="1:4" x14ac:dyDescent="0.2">
      <c r="A7776" s="2">
        <v>77.8</v>
      </c>
      <c r="B7776" s="14">
        <f t="shared" si="351"/>
        <v>1.6521170227529552E-2</v>
      </c>
      <c r="C7776" s="3">
        <f t="shared" si="352"/>
        <v>2.0658578034038557</v>
      </c>
      <c r="D7776" s="3">
        <f t="shared" si="353"/>
        <v>3.4130388435905379E-2</v>
      </c>
    </row>
    <row r="7777" spans="1:4" x14ac:dyDescent="0.2">
      <c r="A7777" s="2">
        <v>77.81</v>
      </c>
      <c r="B7777" s="14">
        <f t="shared" si="351"/>
        <v>1.651692395877434E-2</v>
      </c>
      <c r="C7777" s="3">
        <f t="shared" si="352"/>
        <v>2.0648042655406171</v>
      </c>
      <c r="D7777" s="3">
        <f t="shared" si="353"/>
        <v>3.4104215043687276E-2</v>
      </c>
    </row>
    <row r="7778" spans="1:4" x14ac:dyDescent="0.2">
      <c r="A7778" s="2">
        <v>77.819999999999993</v>
      </c>
      <c r="B7778" s="14">
        <f t="shared" si="351"/>
        <v>1.6512679326871844E-2</v>
      </c>
      <c r="C7778" s="3">
        <f t="shared" si="352"/>
        <v>2.0637513991714904</v>
      </c>
      <c r="D7778" s="3">
        <f t="shared" si="353"/>
        <v>3.4078065064901915E-2</v>
      </c>
    </row>
    <row r="7779" spans="1:4" x14ac:dyDescent="0.2">
      <c r="A7779" s="2">
        <v>77.83</v>
      </c>
      <c r="B7779" s="14">
        <f t="shared" si="351"/>
        <v>1.6508436330980873E-2</v>
      </c>
      <c r="C7779" s="3">
        <f t="shared" si="352"/>
        <v>2.0626992037829734</v>
      </c>
      <c r="D7779" s="3">
        <f t="shared" si="353"/>
        <v>3.4051938475616154E-2</v>
      </c>
    </row>
    <row r="7780" spans="1:4" x14ac:dyDescent="0.2">
      <c r="A7780" s="2">
        <v>77.84</v>
      </c>
      <c r="B7780" s="14">
        <f t="shared" ref="B7780:B7843" si="354">10^(2-2*LOG(A7780))</f>
        <v>1.6504194970260764E-2</v>
      </c>
      <c r="C7780" s="3">
        <f t="shared" si="352"/>
        <v>2.0616476788620113</v>
      </c>
      <c r="D7780" s="3">
        <f t="shared" si="353"/>
        <v>3.4025835251924187E-2</v>
      </c>
    </row>
    <row r="7781" spans="1:4" x14ac:dyDescent="0.2">
      <c r="A7781" s="2">
        <v>77.849999999999994</v>
      </c>
      <c r="B7781" s="14">
        <f t="shared" si="354"/>
        <v>1.6499955243871399E-2</v>
      </c>
      <c r="C7781" s="3">
        <f t="shared" si="352"/>
        <v>2.0605968238960144</v>
      </c>
      <c r="D7781" s="3">
        <f t="shared" si="353"/>
        <v>3.3999755369947794E-2</v>
      </c>
    </row>
    <row r="7782" spans="1:4" x14ac:dyDescent="0.2">
      <c r="A7782" s="2">
        <v>77.86</v>
      </c>
      <c r="B7782" s="14">
        <f t="shared" si="354"/>
        <v>1.6495717150973217E-2</v>
      </c>
      <c r="C7782" s="3">
        <f t="shared" si="352"/>
        <v>2.0595466383728409</v>
      </c>
      <c r="D7782" s="3">
        <f t="shared" si="353"/>
        <v>3.3973698805836103E-2</v>
      </c>
    </row>
    <row r="7783" spans="1:4" x14ac:dyDescent="0.2">
      <c r="A7783" s="2">
        <v>77.87</v>
      </c>
      <c r="B7783" s="14">
        <f t="shared" si="354"/>
        <v>1.6491480690727194E-2</v>
      </c>
      <c r="C7783" s="3">
        <f t="shared" si="352"/>
        <v>2.058497121780817</v>
      </c>
      <c r="D7783" s="3">
        <f t="shared" si="353"/>
        <v>3.394766553576585E-2</v>
      </c>
    </row>
    <row r="7784" spans="1:4" x14ac:dyDescent="0.2">
      <c r="A7784" s="2">
        <v>77.88</v>
      </c>
      <c r="B7784" s="14">
        <f t="shared" si="354"/>
        <v>1.6487245862294823E-2</v>
      </c>
      <c r="C7784" s="3">
        <f t="shared" si="352"/>
        <v>2.0574482736087121</v>
      </c>
      <c r="D7784" s="3">
        <f t="shared" si="353"/>
        <v>3.3921655535940863E-2</v>
      </c>
    </row>
    <row r="7785" spans="1:4" x14ac:dyDescent="0.2">
      <c r="A7785" s="2">
        <v>77.89</v>
      </c>
      <c r="B7785" s="14">
        <f t="shared" si="354"/>
        <v>1.6483012664838162E-2</v>
      </c>
      <c r="C7785" s="3">
        <f t="shared" si="352"/>
        <v>2.0564000933457751</v>
      </c>
      <c r="D7785" s="3">
        <f t="shared" si="353"/>
        <v>3.3895668782592793E-2</v>
      </c>
    </row>
    <row r="7786" spans="1:4" x14ac:dyDescent="0.2">
      <c r="A7786" s="2">
        <v>77.900000000000006</v>
      </c>
      <c r="B7786" s="14">
        <f t="shared" si="354"/>
        <v>1.6478781097519764E-2</v>
      </c>
      <c r="C7786" s="3">
        <f t="shared" si="352"/>
        <v>2.0553525804816739</v>
      </c>
      <c r="D7786" s="3">
        <f t="shared" si="353"/>
        <v>3.3869705251979881E-2</v>
      </c>
    </row>
    <row r="7787" spans="1:4" x14ac:dyDescent="0.2">
      <c r="A7787" s="2">
        <v>77.91</v>
      </c>
      <c r="B7787" s="14">
        <f t="shared" si="354"/>
        <v>1.6474551159502797E-2</v>
      </c>
      <c r="C7787" s="3">
        <f t="shared" si="352"/>
        <v>2.0543057345065687</v>
      </c>
      <c r="D7787" s="3">
        <f t="shared" si="353"/>
        <v>3.3843764920388437E-2</v>
      </c>
    </row>
    <row r="7788" spans="1:4" x14ac:dyDescent="0.2">
      <c r="A7788" s="2">
        <v>77.92</v>
      </c>
      <c r="B7788" s="14">
        <f t="shared" si="354"/>
        <v>1.6470322849950876E-2</v>
      </c>
      <c r="C7788" s="3">
        <f t="shared" si="352"/>
        <v>2.0532595549110435</v>
      </c>
      <c r="D7788" s="3">
        <f t="shared" si="353"/>
        <v>3.3817847764131326E-2</v>
      </c>
    </row>
    <row r="7789" spans="1:4" x14ac:dyDescent="0.2">
      <c r="A7789" s="2">
        <v>77.930000000000007</v>
      </c>
      <c r="B7789" s="14">
        <f t="shared" si="354"/>
        <v>1.6466096168028212E-2</v>
      </c>
      <c r="C7789" s="3">
        <f t="shared" si="352"/>
        <v>2.0522140411861631</v>
      </c>
      <c r="D7789" s="3">
        <f t="shared" si="353"/>
        <v>3.3791953759549173E-2</v>
      </c>
    </row>
    <row r="7790" spans="1:4" x14ac:dyDescent="0.2">
      <c r="A7790" s="2">
        <v>77.94</v>
      </c>
      <c r="B7790" s="14">
        <f t="shared" si="354"/>
        <v>1.6461871112899519E-2</v>
      </c>
      <c r="C7790" s="3">
        <f t="shared" si="352"/>
        <v>2.0511691928234206</v>
      </c>
      <c r="D7790" s="3">
        <f t="shared" si="353"/>
        <v>3.3766082883009294E-2</v>
      </c>
    </row>
    <row r="7791" spans="1:4" x14ac:dyDescent="0.2">
      <c r="A7791" s="2">
        <v>77.95</v>
      </c>
      <c r="B7791" s="14">
        <f t="shared" si="354"/>
        <v>1.6457647683730092E-2</v>
      </c>
      <c r="C7791" s="3">
        <f t="shared" si="352"/>
        <v>2.0501250093147716</v>
      </c>
      <c r="D7791" s="3">
        <f t="shared" si="353"/>
        <v>3.3740235110906382E-2</v>
      </c>
    </row>
    <row r="7792" spans="1:4" x14ac:dyDescent="0.2">
      <c r="A7792" s="2">
        <v>77.959999999999994</v>
      </c>
      <c r="B7792" s="14">
        <f t="shared" si="354"/>
        <v>1.6453425879685714E-2</v>
      </c>
      <c r="C7792" s="3">
        <f t="shared" si="352"/>
        <v>2.0490814901526413</v>
      </c>
      <c r="D7792" s="3">
        <f t="shared" si="353"/>
        <v>3.3714410419662437E-2</v>
      </c>
    </row>
    <row r="7793" spans="1:4" x14ac:dyDescent="0.2">
      <c r="A7793" s="2">
        <v>77.97</v>
      </c>
      <c r="B7793" s="14">
        <f t="shared" si="354"/>
        <v>1.6449205699932704E-2</v>
      </c>
      <c r="C7793" s="3">
        <f t="shared" si="352"/>
        <v>2.0480386348298714</v>
      </c>
      <c r="D7793" s="3">
        <f t="shared" si="353"/>
        <v>3.368860878572591E-2</v>
      </c>
    </row>
    <row r="7794" spans="1:4" x14ac:dyDescent="0.2">
      <c r="A7794" s="2">
        <v>77.98</v>
      </c>
      <c r="B7794" s="14">
        <f t="shared" si="354"/>
        <v>1.6444987143637957E-2</v>
      </c>
      <c r="C7794" s="3">
        <f t="shared" si="352"/>
        <v>2.0469964428397955</v>
      </c>
      <c r="D7794" s="3">
        <f t="shared" si="353"/>
        <v>3.3662830185573069E-2</v>
      </c>
    </row>
    <row r="7795" spans="1:4" x14ac:dyDescent="0.2">
      <c r="A7795" s="2">
        <v>77.989999999999995</v>
      </c>
      <c r="B7795" s="14">
        <f t="shared" si="354"/>
        <v>1.6440770209968862E-2</v>
      </c>
      <c r="C7795" s="3">
        <f t="shared" si="352"/>
        <v>2.045954913676165</v>
      </c>
      <c r="D7795" s="3">
        <f t="shared" si="353"/>
        <v>3.3637074595706508E-2</v>
      </c>
    </row>
    <row r="7796" spans="1:4" x14ac:dyDescent="0.2">
      <c r="A7796" s="2">
        <v>78</v>
      </c>
      <c r="B7796" s="14">
        <f t="shared" si="354"/>
        <v>1.6436554898093352E-2</v>
      </c>
      <c r="C7796" s="3">
        <f t="shared" si="352"/>
        <v>2.0449140468331977</v>
      </c>
      <c r="D7796" s="3">
        <f t="shared" si="353"/>
        <v>3.3611341992656092E-2</v>
      </c>
    </row>
    <row r="7797" spans="1:4" x14ac:dyDescent="0.2">
      <c r="A7797" s="2">
        <v>78.010000000000005</v>
      </c>
      <c r="B7797" s="14">
        <f t="shared" si="354"/>
        <v>1.6432341207179919E-2</v>
      </c>
      <c r="C7797" s="3">
        <f t="shared" si="352"/>
        <v>2.04387384180556</v>
      </c>
      <c r="D7797" s="3">
        <f t="shared" si="353"/>
        <v>3.3585632352978637E-2</v>
      </c>
    </row>
    <row r="7798" spans="1:4" x14ac:dyDescent="0.2">
      <c r="A7798" s="2">
        <v>78.02</v>
      </c>
      <c r="B7798" s="14">
        <f t="shared" si="354"/>
        <v>1.6428129136397563E-2</v>
      </c>
      <c r="C7798" s="3">
        <f t="shared" si="352"/>
        <v>2.0428342980883696</v>
      </c>
      <c r="D7798" s="3">
        <f t="shared" si="353"/>
        <v>3.355994565325781E-2</v>
      </c>
    </row>
    <row r="7799" spans="1:4" x14ac:dyDescent="0.2">
      <c r="A7799" s="2">
        <v>78.03</v>
      </c>
      <c r="B7799" s="14">
        <f t="shared" si="354"/>
        <v>1.6423918684915807E-2</v>
      </c>
      <c r="C7799" s="3">
        <f t="shared" si="352"/>
        <v>2.0417954151771895</v>
      </c>
      <c r="D7799" s="3">
        <f t="shared" si="353"/>
        <v>3.3534281870104071E-2</v>
      </c>
    </row>
    <row r="7800" spans="1:4" x14ac:dyDescent="0.2">
      <c r="A7800" s="2">
        <v>78.040000000000006</v>
      </c>
      <c r="B7800" s="14">
        <f t="shared" si="354"/>
        <v>1.6419709851904708E-2</v>
      </c>
      <c r="C7800" s="3">
        <f t="shared" si="352"/>
        <v>2.0407571925680283</v>
      </c>
      <c r="D7800" s="3">
        <f t="shared" si="353"/>
        <v>3.3508640980154644E-2</v>
      </c>
    </row>
    <row r="7801" spans="1:4" x14ac:dyDescent="0.2">
      <c r="A7801" s="2">
        <v>78.05</v>
      </c>
      <c r="B7801" s="14">
        <f t="shared" si="354"/>
        <v>1.641550263653491E-2</v>
      </c>
      <c r="C7801" s="3">
        <f t="shared" si="352"/>
        <v>2.0397196297573594</v>
      </c>
      <c r="D7801" s="3">
        <f t="shared" si="353"/>
        <v>3.3483022960073945E-2</v>
      </c>
    </row>
    <row r="7802" spans="1:4" x14ac:dyDescent="0.2">
      <c r="A7802" s="2">
        <v>78.06</v>
      </c>
      <c r="B7802" s="14">
        <f t="shared" si="354"/>
        <v>1.6411297037977505E-2</v>
      </c>
      <c r="C7802" s="3">
        <f t="shared" si="352"/>
        <v>2.0386827262420839</v>
      </c>
      <c r="D7802" s="3">
        <f t="shared" si="353"/>
        <v>3.3457427786552613E-2</v>
      </c>
    </row>
    <row r="7803" spans="1:4" x14ac:dyDescent="0.2">
      <c r="A7803" s="2">
        <v>78.069999999999993</v>
      </c>
      <c r="B7803" s="14">
        <f t="shared" si="354"/>
        <v>1.6407093055404182E-2</v>
      </c>
      <c r="C7803" s="3">
        <f t="shared" si="352"/>
        <v>2.037646481519567</v>
      </c>
      <c r="D7803" s="3">
        <f t="shared" si="353"/>
        <v>3.3431855436308451E-2</v>
      </c>
    </row>
    <row r="7804" spans="1:4" x14ac:dyDescent="0.2">
      <c r="A7804" s="2">
        <v>78.08</v>
      </c>
      <c r="B7804" s="14">
        <f t="shared" si="354"/>
        <v>1.6402890687987084E-2</v>
      </c>
      <c r="C7804" s="3">
        <f t="shared" si="352"/>
        <v>2.0366108950875974</v>
      </c>
      <c r="D7804" s="3">
        <f t="shared" si="353"/>
        <v>3.340630588608539E-2</v>
      </c>
    </row>
    <row r="7805" spans="1:4" x14ac:dyDescent="0.2">
      <c r="A7805" s="2">
        <v>78.09</v>
      </c>
      <c r="B7805" s="14">
        <f t="shared" si="354"/>
        <v>1.6398689934899003E-2</v>
      </c>
      <c r="C7805" s="3">
        <f t="shared" si="352"/>
        <v>2.0355759664444402</v>
      </c>
      <c r="D7805" s="3">
        <f t="shared" si="353"/>
        <v>3.3380779112654753E-2</v>
      </c>
    </row>
    <row r="7806" spans="1:4" x14ac:dyDescent="0.2">
      <c r="A7806" s="2">
        <v>78.099999999999994</v>
      </c>
      <c r="B7806" s="14">
        <f t="shared" si="354"/>
        <v>1.6394490795313136E-2</v>
      </c>
      <c r="C7806" s="3">
        <f t="shared" si="352"/>
        <v>2.0345416950887856</v>
      </c>
      <c r="D7806" s="3">
        <f t="shared" si="353"/>
        <v>3.3355275092813878E-2</v>
      </c>
    </row>
    <row r="7807" spans="1:4" x14ac:dyDescent="0.2">
      <c r="A7807" s="2">
        <v>78.11</v>
      </c>
      <c r="B7807" s="14">
        <f t="shared" si="354"/>
        <v>1.6390293268403279E-2</v>
      </c>
      <c r="C7807" s="3">
        <f t="shared" si="352"/>
        <v>2.0335080805197761</v>
      </c>
      <c r="D7807" s="3">
        <f t="shared" si="353"/>
        <v>3.3329793803386958E-2</v>
      </c>
    </row>
    <row r="7808" spans="1:4" x14ac:dyDescent="0.2">
      <c r="A7808" s="2">
        <v>78.12</v>
      </c>
      <c r="B7808" s="14">
        <f t="shared" si="354"/>
        <v>1.6386097353343763E-2</v>
      </c>
      <c r="C7808" s="3">
        <f t="shared" si="352"/>
        <v>2.0324751222370012</v>
      </c>
      <c r="D7808" s="3">
        <f t="shared" si="353"/>
        <v>3.3304335221224765E-2</v>
      </c>
    </row>
    <row r="7809" spans="1:4" x14ac:dyDescent="0.2">
      <c r="A7809" s="2">
        <v>78.13</v>
      </c>
      <c r="B7809" s="14">
        <f t="shared" si="354"/>
        <v>1.6381903049309407E-2</v>
      </c>
      <c r="C7809" s="3">
        <f t="shared" si="352"/>
        <v>2.0314428197405019</v>
      </c>
      <c r="D7809" s="3">
        <f t="shared" si="353"/>
        <v>3.327889932320463E-2</v>
      </c>
    </row>
    <row r="7810" spans="1:4" x14ac:dyDescent="0.2">
      <c r="A7810" s="2">
        <v>78.14</v>
      </c>
      <c r="B7810" s="14">
        <f t="shared" si="354"/>
        <v>1.6377710355475587E-2</v>
      </c>
      <c r="C7810" s="3">
        <f t="shared" si="352"/>
        <v>2.0304111725307372</v>
      </c>
      <c r="D7810" s="3">
        <f t="shared" si="353"/>
        <v>3.325348608622998E-2</v>
      </c>
    </row>
    <row r="7811" spans="1:4" x14ac:dyDescent="0.2">
      <c r="A7811" s="2">
        <v>78.150000000000006</v>
      </c>
      <c r="B7811" s="14">
        <f t="shared" si="354"/>
        <v>1.6373519271018169E-2</v>
      </c>
      <c r="C7811" s="3">
        <f t="shared" si="352"/>
        <v>2.0293801801086433</v>
      </c>
      <c r="D7811" s="3">
        <f t="shared" si="353"/>
        <v>3.3228095487231192E-2</v>
      </c>
    </row>
    <row r="7812" spans="1:4" x14ac:dyDescent="0.2">
      <c r="A7812" s="2">
        <v>78.16</v>
      </c>
      <c r="B7812" s="14">
        <f t="shared" si="354"/>
        <v>1.6369329795113609E-2</v>
      </c>
      <c r="C7812" s="3">
        <f t="shared" si="352"/>
        <v>2.0283498419755732</v>
      </c>
      <c r="D7812" s="3">
        <f t="shared" si="353"/>
        <v>3.3202727503164733E-2</v>
      </c>
    </row>
    <row r="7813" spans="1:4" x14ac:dyDescent="0.2">
      <c r="A7813" s="2">
        <v>78.17</v>
      </c>
      <c r="B7813" s="14">
        <f t="shared" si="354"/>
        <v>1.6365141926938838E-2</v>
      </c>
      <c r="C7813" s="3">
        <f t="shared" si="352"/>
        <v>2.0273201576333459</v>
      </c>
      <c r="D7813" s="3">
        <f t="shared" si="353"/>
        <v>3.3177382111013724E-2</v>
      </c>
    </row>
    <row r="7814" spans="1:4" x14ac:dyDescent="0.2">
      <c r="A7814" s="2">
        <v>78.180000000000007</v>
      </c>
      <c r="B7814" s="14">
        <f t="shared" si="354"/>
        <v>1.6360955665671324E-2</v>
      </c>
      <c r="C7814" s="3">
        <f t="shared" ref="C7814:C7877" si="355">374200000/(A7814^5*(EXP(14380/(A7814*3000))-1))</f>
        <v>2.0262911265842001</v>
      </c>
      <c r="D7814" s="3">
        <f t="shared" ref="D7814:D7877" si="356">B7814*C7814</f>
        <v>3.3152059287787299E-2</v>
      </c>
    </row>
    <row r="7815" spans="1:4" x14ac:dyDescent="0.2">
      <c r="A7815" s="2">
        <v>78.19</v>
      </c>
      <c r="B7815" s="14">
        <f t="shared" si="354"/>
        <v>1.6356771010489084E-2</v>
      </c>
      <c r="C7815" s="3">
        <f t="shared" si="355"/>
        <v>2.0252627483308321</v>
      </c>
      <c r="D7815" s="3">
        <f t="shared" si="356"/>
        <v>3.3126759010521208E-2</v>
      </c>
    </row>
    <row r="7816" spans="1:4" x14ac:dyDescent="0.2">
      <c r="A7816" s="2">
        <v>78.2</v>
      </c>
      <c r="B7816" s="14">
        <f t="shared" si="354"/>
        <v>1.6352587960570635E-2</v>
      </c>
      <c r="C7816" s="3">
        <f t="shared" si="355"/>
        <v>2.0242350223763657</v>
      </c>
      <c r="D7816" s="3">
        <f t="shared" si="356"/>
        <v>3.3101481256277189E-2</v>
      </c>
    </row>
    <row r="7817" spans="1:4" x14ac:dyDescent="0.2">
      <c r="A7817" s="2">
        <v>78.209999999999994</v>
      </c>
      <c r="B7817" s="14">
        <f t="shared" si="354"/>
        <v>1.6348406515095028E-2</v>
      </c>
      <c r="C7817" s="3">
        <f t="shared" si="355"/>
        <v>2.0232079482243965</v>
      </c>
      <c r="D7817" s="3">
        <f t="shared" si="356"/>
        <v>3.3076226002143772E-2</v>
      </c>
    </row>
    <row r="7818" spans="1:4" x14ac:dyDescent="0.2">
      <c r="A7818" s="2">
        <v>78.22</v>
      </c>
      <c r="B7818" s="14">
        <f t="shared" si="354"/>
        <v>1.6344226673241837E-2</v>
      </c>
      <c r="C7818" s="3">
        <f t="shared" si="355"/>
        <v>2.0221815253789206</v>
      </c>
      <c r="D7818" s="3">
        <f t="shared" si="356"/>
        <v>3.3050993225235019E-2</v>
      </c>
    </row>
    <row r="7819" spans="1:4" x14ac:dyDescent="0.2">
      <c r="A7819" s="2">
        <v>78.23</v>
      </c>
      <c r="B7819" s="14">
        <f t="shared" si="354"/>
        <v>1.6340048434191151E-2</v>
      </c>
      <c r="C7819" s="3">
        <f t="shared" si="355"/>
        <v>2.0211557533443947</v>
      </c>
      <c r="D7819" s="3">
        <f t="shared" si="356"/>
        <v>3.3025782902691515E-2</v>
      </c>
    </row>
    <row r="7820" spans="1:4" x14ac:dyDescent="0.2">
      <c r="A7820" s="2">
        <v>78.239999999999995</v>
      </c>
      <c r="B7820" s="14">
        <f t="shared" si="354"/>
        <v>1.6335871797123615E-2</v>
      </c>
      <c r="C7820" s="3">
        <f t="shared" si="355"/>
        <v>2.0201306316257237</v>
      </c>
      <c r="D7820" s="3">
        <f t="shared" si="356"/>
        <v>3.3000595011680178E-2</v>
      </c>
    </row>
    <row r="7821" spans="1:4" x14ac:dyDescent="0.2">
      <c r="A7821" s="2">
        <v>78.25</v>
      </c>
      <c r="B7821" s="14">
        <f t="shared" si="354"/>
        <v>1.6331696761220378E-2</v>
      </c>
      <c r="C7821" s="3">
        <f t="shared" si="355"/>
        <v>2.0191061597282336</v>
      </c>
      <c r="D7821" s="3">
        <f t="shared" si="356"/>
        <v>3.297542952939371E-2</v>
      </c>
    </row>
    <row r="7822" spans="1:4" x14ac:dyDescent="0.2">
      <c r="A7822" s="2">
        <v>78.260000000000005</v>
      </c>
      <c r="B7822" s="14">
        <f t="shared" si="354"/>
        <v>1.6327523325663097E-2</v>
      </c>
      <c r="C7822" s="3">
        <f t="shared" si="355"/>
        <v>2.0180823371576988</v>
      </c>
      <c r="D7822" s="3">
        <f t="shared" si="356"/>
        <v>3.2950286433051028E-2</v>
      </c>
    </row>
    <row r="7823" spans="1:4" x14ac:dyDescent="0.2">
      <c r="A7823" s="2">
        <v>78.27</v>
      </c>
      <c r="B7823" s="14">
        <f t="shared" si="354"/>
        <v>1.6323351489633951E-2</v>
      </c>
      <c r="C7823" s="3">
        <f t="shared" si="355"/>
        <v>2.0170591634203321</v>
      </c>
      <c r="D7823" s="3">
        <f t="shared" si="356"/>
        <v>3.2925165699897091E-2</v>
      </c>
    </row>
    <row r="7824" spans="1:4" x14ac:dyDescent="0.2">
      <c r="A7824" s="2">
        <v>78.28</v>
      </c>
      <c r="B7824" s="14">
        <f t="shared" si="354"/>
        <v>1.6319181252315681E-2</v>
      </c>
      <c r="C7824" s="3">
        <f t="shared" si="355"/>
        <v>2.0160366380227832</v>
      </c>
      <c r="D7824" s="3">
        <f t="shared" si="356"/>
        <v>3.2900067307202935E-2</v>
      </c>
    </row>
    <row r="7825" spans="1:4" x14ac:dyDescent="0.2">
      <c r="A7825" s="2">
        <v>78.290000000000006</v>
      </c>
      <c r="B7825" s="14">
        <f t="shared" si="354"/>
        <v>1.6315012612891523E-2</v>
      </c>
      <c r="C7825" s="3">
        <f t="shared" si="355"/>
        <v>2.0150147604721433</v>
      </c>
      <c r="D7825" s="3">
        <f t="shared" si="356"/>
        <v>3.2874991232265609E-2</v>
      </c>
    </row>
    <row r="7826" spans="1:4" x14ac:dyDescent="0.2">
      <c r="A7826" s="2">
        <v>78.3</v>
      </c>
      <c r="B7826" s="14">
        <f t="shared" si="354"/>
        <v>1.6310845570545216E-2</v>
      </c>
      <c r="C7826" s="3">
        <f t="shared" si="355"/>
        <v>2.0139935302759362</v>
      </c>
      <c r="D7826" s="3">
        <f t="shared" si="356"/>
        <v>3.2849937452407975E-2</v>
      </c>
    </row>
    <row r="7827" spans="1:4" x14ac:dyDescent="0.2">
      <c r="A7827" s="2">
        <v>78.31</v>
      </c>
      <c r="B7827" s="14">
        <f t="shared" si="354"/>
        <v>1.630668012446105E-2</v>
      </c>
      <c r="C7827" s="3">
        <f t="shared" si="355"/>
        <v>2.0129729469421136</v>
      </c>
      <c r="D7827" s="3">
        <f t="shared" si="356"/>
        <v>3.2824905944978749E-2</v>
      </c>
    </row>
    <row r="7828" spans="1:4" x14ac:dyDescent="0.2">
      <c r="A7828" s="2">
        <v>78.319999999999993</v>
      </c>
      <c r="B7828" s="14">
        <f t="shared" si="354"/>
        <v>1.6302516273823831E-2</v>
      </c>
      <c r="C7828" s="3">
        <f t="shared" si="355"/>
        <v>2.011953009979083</v>
      </c>
      <c r="D7828" s="3">
        <f t="shared" si="356"/>
        <v>3.2799896687352843E-2</v>
      </c>
    </row>
    <row r="7829" spans="1:4" x14ac:dyDescent="0.2">
      <c r="A7829" s="2">
        <v>78.33</v>
      </c>
      <c r="B7829" s="14">
        <f t="shared" si="354"/>
        <v>1.6298354017818886E-2</v>
      </c>
      <c r="C7829" s="3">
        <f t="shared" si="355"/>
        <v>2.0109337188956746</v>
      </c>
      <c r="D7829" s="3">
        <f t="shared" si="356"/>
        <v>3.2774909656930792E-2</v>
      </c>
    </row>
    <row r="7830" spans="1:4" x14ac:dyDescent="0.2">
      <c r="A7830" s="2">
        <v>78.34</v>
      </c>
      <c r="B7830" s="14">
        <f t="shared" si="354"/>
        <v>1.629419335563205E-2</v>
      </c>
      <c r="C7830" s="3">
        <f t="shared" si="355"/>
        <v>2.0099150732011526</v>
      </c>
      <c r="D7830" s="3">
        <f t="shared" si="356"/>
        <v>3.2749944831138925E-2</v>
      </c>
    </row>
    <row r="7831" spans="1:4" x14ac:dyDescent="0.2">
      <c r="A7831" s="2">
        <v>78.349999999999994</v>
      </c>
      <c r="B7831" s="14">
        <f t="shared" si="354"/>
        <v>1.6290034286449664E-2</v>
      </c>
      <c r="C7831" s="3">
        <f t="shared" si="355"/>
        <v>2.0088970724052322</v>
      </c>
      <c r="D7831" s="3">
        <f t="shared" si="356"/>
        <v>3.2725002187429589E-2</v>
      </c>
    </row>
    <row r="7832" spans="1:4" x14ac:dyDescent="0.2">
      <c r="A7832" s="2">
        <v>78.36</v>
      </c>
      <c r="B7832" s="14">
        <f t="shared" si="354"/>
        <v>1.6285876809458619E-2</v>
      </c>
      <c r="C7832" s="3">
        <f t="shared" si="355"/>
        <v>2.0078797160180399</v>
      </c>
      <c r="D7832" s="3">
        <f t="shared" si="356"/>
        <v>3.2700081703280558E-2</v>
      </c>
    </row>
    <row r="7833" spans="1:4" x14ac:dyDescent="0.2">
      <c r="A7833" s="2">
        <v>78.37</v>
      </c>
      <c r="B7833" s="14">
        <f t="shared" si="354"/>
        <v>1.6281720923846325E-2</v>
      </c>
      <c r="C7833" s="3">
        <f t="shared" si="355"/>
        <v>2.0068630035501531</v>
      </c>
      <c r="D7833" s="3">
        <f t="shared" si="356"/>
        <v>3.2675183356195611E-2</v>
      </c>
    </row>
    <row r="7834" spans="1:4" x14ac:dyDescent="0.2">
      <c r="A7834" s="2">
        <v>78.38</v>
      </c>
      <c r="B7834" s="14">
        <f t="shared" si="354"/>
        <v>1.6277566628800713E-2</v>
      </c>
      <c r="C7834" s="3">
        <f t="shared" si="355"/>
        <v>2.0058469345125736</v>
      </c>
      <c r="D7834" s="3">
        <f t="shared" si="356"/>
        <v>3.2650307123704078E-2</v>
      </c>
    </row>
    <row r="7835" spans="1:4" x14ac:dyDescent="0.2">
      <c r="A7835" s="2">
        <v>78.39</v>
      </c>
      <c r="B7835" s="14">
        <f t="shared" si="354"/>
        <v>1.6273413923510151E-2</v>
      </c>
      <c r="C7835" s="3">
        <f t="shared" si="355"/>
        <v>2.004831508416745</v>
      </c>
      <c r="D7835" s="3">
        <f t="shared" si="356"/>
        <v>3.2625452983360913E-2</v>
      </c>
    </row>
    <row r="7836" spans="1:4" x14ac:dyDescent="0.2">
      <c r="A7836" s="2">
        <v>78.400000000000006</v>
      </c>
      <c r="B7836" s="14">
        <f t="shared" si="354"/>
        <v>1.6269262807163676E-2</v>
      </c>
      <c r="C7836" s="3">
        <f t="shared" si="355"/>
        <v>2.0038167247745307</v>
      </c>
      <c r="D7836" s="3">
        <f t="shared" si="356"/>
        <v>3.2600620912746806E-2</v>
      </c>
    </row>
    <row r="7837" spans="1:4" x14ac:dyDescent="0.2">
      <c r="A7837" s="2">
        <v>78.41</v>
      </c>
      <c r="B7837" s="14">
        <f t="shared" si="354"/>
        <v>1.6265113278950694E-2</v>
      </c>
      <c r="C7837" s="3">
        <f t="shared" si="355"/>
        <v>2.0028025830982452</v>
      </c>
      <c r="D7837" s="3">
        <f t="shared" si="356"/>
        <v>3.2575810889468017E-2</v>
      </c>
    </row>
    <row r="7838" spans="1:4" x14ac:dyDescent="0.2">
      <c r="A7838" s="2">
        <v>78.42</v>
      </c>
      <c r="B7838" s="14">
        <f t="shared" si="354"/>
        <v>1.6260965338061227E-2</v>
      </c>
      <c r="C7838" s="3">
        <f t="shared" si="355"/>
        <v>2.0017890829006171</v>
      </c>
      <c r="D7838" s="3">
        <f t="shared" si="356"/>
        <v>3.2551022891156307E-2</v>
      </c>
    </row>
    <row r="7839" spans="1:4" x14ac:dyDescent="0.2">
      <c r="A7839" s="2">
        <v>78.430000000000007</v>
      </c>
      <c r="B7839" s="14">
        <f t="shared" si="354"/>
        <v>1.6256818983685768E-2</v>
      </c>
      <c r="C7839" s="3">
        <f t="shared" si="355"/>
        <v>2.0007762236948192</v>
      </c>
      <c r="D7839" s="3">
        <f t="shared" si="356"/>
        <v>3.2526256895469056E-2</v>
      </c>
    </row>
    <row r="7840" spans="1:4" x14ac:dyDescent="0.2">
      <c r="A7840" s="2">
        <v>78.44</v>
      </c>
      <c r="B7840" s="14">
        <f t="shared" si="354"/>
        <v>1.6252674215015337E-2</v>
      </c>
      <c r="C7840" s="3">
        <f t="shared" si="355"/>
        <v>1.9997640049944461</v>
      </c>
      <c r="D7840" s="3">
        <f t="shared" si="356"/>
        <v>3.2501512880089033E-2</v>
      </c>
    </row>
    <row r="7841" spans="1:4" x14ac:dyDescent="0.2">
      <c r="A7841" s="2">
        <v>78.45</v>
      </c>
      <c r="B7841" s="14">
        <f t="shared" si="354"/>
        <v>1.6248531031241454E-2</v>
      </c>
      <c r="C7841" s="3">
        <f t="shared" si="355"/>
        <v>1.998752426313521</v>
      </c>
      <c r="D7841" s="3">
        <f t="shared" si="356"/>
        <v>3.2476790822724394E-2</v>
      </c>
    </row>
    <row r="7842" spans="1:4" x14ac:dyDescent="0.2">
      <c r="A7842" s="2">
        <v>78.459999999999994</v>
      </c>
      <c r="B7842" s="14">
        <f t="shared" si="354"/>
        <v>1.6244389431556167E-2</v>
      </c>
      <c r="C7842" s="3">
        <f t="shared" si="355"/>
        <v>1.9977414871665091</v>
      </c>
      <c r="D7842" s="3">
        <f t="shared" si="356"/>
        <v>3.2452090701108945E-2</v>
      </c>
    </row>
    <row r="7843" spans="1:4" x14ac:dyDescent="0.2">
      <c r="A7843" s="2">
        <v>78.47</v>
      </c>
      <c r="B7843" s="14">
        <f t="shared" si="354"/>
        <v>1.6240249415152064E-2</v>
      </c>
      <c r="C7843" s="3">
        <f t="shared" si="355"/>
        <v>1.9967311870682996</v>
      </c>
      <c r="D7843" s="3">
        <f t="shared" si="356"/>
        <v>3.2427412493001836E-2</v>
      </c>
    </row>
    <row r="7844" spans="1:4" x14ac:dyDescent="0.2">
      <c r="A7844" s="2">
        <v>78.48</v>
      </c>
      <c r="B7844" s="14">
        <f t="shared" ref="B7844:B7907" si="357">10^(2-2*LOG(A7844))</f>
        <v>1.6236110981222223E-2</v>
      </c>
      <c r="C7844" s="3">
        <f t="shared" si="355"/>
        <v>1.99572152553421</v>
      </c>
      <c r="D7844" s="3">
        <f t="shared" si="356"/>
        <v>3.2402756176187555E-2</v>
      </c>
    </row>
    <row r="7845" spans="1:4" x14ac:dyDescent="0.2">
      <c r="A7845" s="2">
        <v>78.489999999999995</v>
      </c>
      <c r="B7845" s="14">
        <f t="shared" si="357"/>
        <v>1.623197412896021E-2</v>
      </c>
      <c r="C7845" s="3">
        <f t="shared" si="355"/>
        <v>1.9947125020799847</v>
      </c>
      <c r="D7845" s="3">
        <f t="shared" si="356"/>
        <v>3.2378121728475803E-2</v>
      </c>
    </row>
    <row r="7846" spans="1:4" x14ac:dyDescent="0.2">
      <c r="A7846" s="2">
        <v>78.5</v>
      </c>
      <c r="B7846" s="14">
        <f t="shared" si="357"/>
        <v>1.6227838857560135E-2</v>
      </c>
      <c r="C7846" s="3">
        <f t="shared" si="355"/>
        <v>1.9937041162218005</v>
      </c>
      <c r="D7846" s="3">
        <f t="shared" si="356"/>
        <v>3.235350912770172E-2</v>
      </c>
    </row>
    <row r="7847" spans="1:4" x14ac:dyDescent="0.2">
      <c r="A7847" s="2">
        <v>78.510000000000005</v>
      </c>
      <c r="B7847" s="14">
        <f t="shared" si="357"/>
        <v>1.6223705166216646E-2</v>
      </c>
      <c r="C7847" s="3">
        <f t="shared" si="355"/>
        <v>1.9926963674762526</v>
      </c>
      <c r="D7847" s="3">
        <f t="shared" si="356"/>
        <v>3.2328918351725626E-2</v>
      </c>
    </row>
    <row r="7848" spans="1:4" x14ac:dyDescent="0.2">
      <c r="A7848" s="2">
        <v>78.52</v>
      </c>
      <c r="B7848" s="14">
        <f t="shared" si="357"/>
        <v>1.6219573054124848E-2</v>
      </c>
      <c r="C7848" s="3">
        <f t="shared" si="355"/>
        <v>1.9916892553603838</v>
      </c>
      <c r="D7848" s="3">
        <f t="shared" si="356"/>
        <v>3.2304349378433267E-2</v>
      </c>
    </row>
    <row r="7849" spans="1:4" x14ac:dyDescent="0.2">
      <c r="A7849" s="2">
        <v>78.53</v>
      </c>
      <c r="B7849" s="14">
        <f t="shared" si="357"/>
        <v>1.6215442520480378E-2</v>
      </c>
      <c r="C7849" s="3">
        <f t="shared" si="355"/>
        <v>1.9906827793916402</v>
      </c>
      <c r="D7849" s="3">
        <f t="shared" si="356"/>
        <v>3.2279802185735264E-2</v>
      </c>
    </row>
    <row r="7850" spans="1:4" x14ac:dyDescent="0.2">
      <c r="A7850" s="2">
        <v>78.540000000000006</v>
      </c>
      <c r="B7850" s="14">
        <f t="shared" si="357"/>
        <v>1.6211313564479427E-2</v>
      </c>
      <c r="C7850" s="3">
        <f t="shared" si="355"/>
        <v>1.9896769390879121</v>
      </c>
      <c r="D7850" s="3">
        <f t="shared" si="356"/>
        <v>3.2255276751567773E-2</v>
      </c>
    </row>
    <row r="7851" spans="1:4" x14ac:dyDescent="0.2">
      <c r="A7851" s="2">
        <v>78.55</v>
      </c>
      <c r="B7851" s="14">
        <f t="shared" si="357"/>
        <v>1.6207186185318627E-2</v>
      </c>
      <c r="C7851" s="3">
        <f t="shared" si="355"/>
        <v>1.9886717339675095</v>
      </c>
      <c r="D7851" s="3">
        <f t="shared" si="356"/>
        <v>3.223077305389186E-2</v>
      </c>
    </row>
    <row r="7852" spans="1:4" x14ac:dyDescent="0.2">
      <c r="A7852" s="2">
        <v>78.56</v>
      </c>
      <c r="B7852" s="14">
        <f t="shared" si="357"/>
        <v>1.6203060382195197E-2</v>
      </c>
      <c r="C7852" s="3">
        <f t="shared" si="355"/>
        <v>1.9876671635491645</v>
      </c>
      <c r="D7852" s="3">
        <f t="shared" si="356"/>
        <v>3.2206291070693768E-2</v>
      </c>
    </row>
    <row r="7853" spans="1:4" x14ac:dyDescent="0.2">
      <c r="A7853" s="2">
        <v>78.569999999999993</v>
      </c>
      <c r="B7853" s="14">
        <f t="shared" si="357"/>
        <v>1.6198936154306783E-2</v>
      </c>
      <c r="C7853" s="3">
        <f t="shared" si="355"/>
        <v>1.9866632273520457</v>
      </c>
      <c r="D7853" s="3">
        <f t="shared" si="356"/>
        <v>3.2181830779984849E-2</v>
      </c>
    </row>
    <row r="7854" spans="1:4" x14ac:dyDescent="0.2">
      <c r="A7854" s="2">
        <v>78.58</v>
      </c>
      <c r="B7854" s="14">
        <f t="shared" si="357"/>
        <v>1.6194813500851613E-2</v>
      </c>
      <c r="C7854" s="3">
        <f t="shared" si="355"/>
        <v>1.985659924895735</v>
      </c>
      <c r="D7854" s="3">
        <f t="shared" si="356"/>
        <v>3.215739215980145E-2</v>
      </c>
    </row>
    <row r="7855" spans="1:4" x14ac:dyDescent="0.2">
      <c r="A7855" s="2">
        <v>78.59</v>
      </c>
      <c r="B7855" s="14">
        <f t="shared" si="357"/>
        <v>1.6190692421028385E-2</v>
      </c>
      <c r="C7855" s="3">
        <f t="shared" si="355"/>
        <v>1.9846572557002367</v>
      </c>
      <c r="D7855" s="3">
        <f t="shared" si="356"/>
        <v>3.2132975188204814E-2</v>
      </c>
    </row>
    <row r="7856" spans="1:4" x14ac:dyDescent="0.2">
      <c r="A7856" s="2">
        <v>78.599999999999994</v>
      </c>
      <c r="B7856" s="14">
        <f t="shared" si="357"/>
        <v>1.6186572914036346E-2</v>
      </c>
      <c r="C7856" s="3">
        <f t="shared" si="355"/>
        <v>1.9836552192859924</v>
      </c>
      <c r="D7856" s="3">
        <f t="shared" si="356"/>
        <v>3.2108579843281471E-2</v>
      </c>
    </row>
    <row r="7857" spans="1:4" x14ac:dyDescent="0.2">
      <c r="A7857" s="2">
        <v>78.61</v>
      </c>
      <c r="B7857" s="14">
        <f t="shared" si="357"/>
        <v>1.6182454979075191E-2</v>
      </c>
      <c r="C7857" s="3">
        <f t="shared" si="355"/>
        <v>1.9826538151738633</v>
      </c>
      <c r="D7857" s="3">
        <f t="shared" si="356"/>
        <v>3.2084206103142707E-2</v>
      </c>
    </row>
    <row r="7858" spans="1:4" x14ac:dyDescent="0.2">
      <c r="A7858" s="2">
        <v>78.62</v>
      </c>
      <c r="B7858" s="14">
        <f t="shared" si="357"/>
        <v>1.6178338615345168E-2</v>
      </c>
      <c r="C7858" s="3">
        <f t="shared" si="355"/>
        <v>1.9816530428851242</v>
      </c>
      <c r="D7858" s="3">
        <f t="shared" si="356"/>
        <v>3.2059853945924657E-2</v>
      </c>
    </row>
    <row r="7859" spans="1:4" x14ac:dyDescent="0.2">
      <c r="A7859" s="2">
        <v>78.63</v>
      </c>
      <c r="B7859" s="14">
        <f t="shared" si="357"/>
        <v>1.617422382204704E-2</v>
      </c>
      <c r="C7859" s="3">
        <f t="shared" si="355"/>
        <v>1.980652901941488</v>
      </c>
      <c r="D7859" s="3">
        <f t="shared" si="356"/>
        <v>3.2035523349788618E-2</v>
      </c>
    </row>
    <row r="7860" spans="1:4" x14ac:dyDescent="0.2">
      <c r="A7860" s="2">
        <v>78.64</v>
      </c>
      <c r="B7860" s="14">
        <f t="shared" si="357"/>
        <v>1.6170110598382061E-2</v>
      </c>
      <c r="C7860" s="3">
        <f t="shared" si="355"/>
        <v>1.9796533918650761</v>
      </c>
      <c r="D7860" s="3">
        <f t="shared" si="356"/>
        <v>3.2011214292920462E-2</v>
      </c>
    </row>
    <row r="7861" spans="1:4" x14ac:dyDescent="0.2">
      <c r="A7861" s="2">
        <v>78.650000000000006</v>
      </c>
      <c r="B7861" s="14">
        <f t="shared" si="357"/>
        <v>1.6165998943551949E-2</v>
      </c>
      <c r="C7861" s="3">
        <f t="shared" si="355"/>
        <v>1.9786545121784302</v>
      </c>
      <c r="D7861" s="3">
        <f t="shared" si="356"/>
        <v>3.1986926753530799E-2</v>
      </c>
    </row>
    <row r="7862" spans="1:4" x14ac:dyDescent="0.2">
      <c r="A7862" s="2">
        <v>78.66</v>
      </c>
      <c r="B7862" s="14">
        <f t="shared" si="357"/>
        <v>1.6161888856759045E-2</v>
      </c>
      <c r="C7862" s="3">
        <f t="shared" si="355"/>
        <v>1.9776562624045364</v>
      </c>
      <c r="D7862" s="3">
        <f t="shared" si="356"/>
        <v>3.1962660709855616E-2</v>
      </c>
    </row>
    <row r="7863" spans="1:4" x14ac:dyDescent="0.2">
      <c r="A7863" s="2">
        <v>78.67</v>
      </c>
      <c r="B7863" s="14">
        <f t="shared" si="357"/>
        <v>1.6157780337206083E-2</v>
      </c>
      <c r="C7863" s="3">
        <f t="shared" si="355"/>
        <v>1.9766586420667744</v>
      </c>
      <c r="D7863" s="3">
        <f t="shared" si="356"/>
        <v>3.1938416140155003E-2</v>
      </c>
    </row>
    <row r="7864" spans="1:4" x14ac:dyDescent="0.2">
      <c r="A7864" s="2">
        <v>78.680000000000007</v>
      </c>
      <c r="B7864" s="14">
        <f t="shared" si="357"/>
        <v>1.6153673384096338E-2</v>
      </c>
      <c r="C7864" s="3">
        <f t="shared" si="355"/>
        <v>1.9756616506889617</v>
      </c>
      <c r="D7864" s="3">
        <f t="shared" si="356"/>
        <v>3.1914193022714116E-2</v>
      </c>
    </row>
    <row r="7865" spans="1:4" x14ac:dyDescent="0.2">
      <c r="A7865" s="2">
        <v>78.69</v>
      </c>
      <c r="B7865" s="14">
        <f t="shared" si="357"/>
        <v>1.6149567996633651E-2</v>
      </c>
      <c r="C7865" s="3">
        <f t="shared" si="355"/>
        <v>1.9746652877953266</v>
      </c>
      <c r="D7865" s="3">
        <f t="shared" si="356"/>
        <v>3.1889991335842784E-2</v>
      </c>
    </row>
    <row r="7866" spans="1:4" x14ac:dyDescent="0.2">
      <c r="A7866" s="2">
        <v>78.7</v>
      </c>
      <c r="B7866" s="14">
        <f t="shared" si="357"/>
        <v>1.614546417402226E-2</v>
      </c>
      <c r="C7866" s="3">
        <f t="shared" si="355"/>
        <v>1.9736695529105215</v>
      </c>
      <c r="D7866" s="3">
        <f t="shared" si="356"/>
        <v>3.1865811057875358E-2</v>
      </c>
    </row>
    <row r="7867" spans="1:4" x14ac:dyDescent="0.2">
      <c r="A7867" s="2">
        <v>78.709999999999994</v>
      </c>
      <c r="B7867" s="14">
        <f t="shared" si="357"/>
        <v>1.6141361915467015E-2</v>
      </c>
      <c r="C7867" s="3">
        <f t="shared" si="355"/>
        <v>1.9726744455596141</v>
      </c>
      <c r="D7867" s="3">
        <f t="shared" si="356"/>
        <v>3.1841652167170963E-2</v>
      </c>
    </row>
    <row r="7868" spans="1:4" x14ac:dyDescent="0.2">
      <c r="A7868" s="2">
        <v>78.72</v>
      </c>
      <c r="B7868" s="14">
        <f t="shared" si="357"/>
        <v>1.6137261220173168E-2</v>
      </c>
      <c r="C7868" s="3">
        <f t="shared" si="355"/>
        <v>1.9716799652681045</v>
      </c>
      <c r="D7868" s="3">
        <f t="shared" si="356"/>
        <v>3.1817514642113361E-2</v>
      </c>
    </row>
    <row r="7869" spans="1:4" x14ac:dyDescent="0.2">
      <c r="A7869" s="2">
        <v>78.73</v>
      </c>
      <c r="B7869" s="14">
        <f t="shared" si="357"/>
        <v>1.6133162087346574E-2</v>
      </c>
      <c r="C7869" s="3">
        <f t="shared" si="355"/>
        <v>1.970686111561901</v>
      </c>
      <c r="D7869" s="3">
        <f t="shared" si="356"/>
        <v>3.17933984611109E-2</v>
      </c>
    </row>
    <row r="7870" spans="1:4" x14ac:dyDescent="0.2">
      <c r="A7870" s="2">
        <v>78.739999999999995</v>
      </c>
      <c r="B7870" s="14">
        <f t="shared" si="357"/>
        <v>1.6129064516193538E-2</v>
      </c>
      <c r="C7870" s="3">
        <f t="shared" si="355"/>
        <v>1.9696928839673165</v>
      </c>
      <c r="D7870" s="3">
        <f t="shared" si="356"/>
        <v>3.1769303602596159E-2</v>
      </c>
    </row>
    <row r="7871" spans="1:4" x14ac:dyDescent="0.2">
      <c r="A7871" s="2">
        <v>78.75</v>
      </c>
      <c r="B7871" s="14">
        <f t="shared" si="357"/>
        <v>1.6124968505920885E-2</v>
      </c>
      <c r="C7871" s="3">
        <f t="shared" si="355"/>
        <v>1.968700282011113</v>
      </c>
      <c r="D7871" s="3">
        <f t="shared" si="356"/>
        <v>3.1745230045026759E-2</v>
      </c>
    </row>
    <row r="7872" spans="1:4" x14ac:dyDescent="0.2">
      <c r="A7872" s="2">
        <v>78.760000000000005</v>
      </c>
      <c r="B7872" s="14">
        <f t="shared" si="357"/>
        <v>1.6120874055735909E-2</v>
      </c>
      <c r="C7872" s="3">
        <f t="shared" si="355"/>
        <v>1.9677083052204378</v>
      </c>
      <c r="D7872" s="3">
        <f t="shared" si="356"/>
        <v>3.1721177766884233E-2</v>
      </c>
    </row>
    <row r="7873" spans="1:4" x14ac:dyDescent="0.2">
      <c r="A7873" s="2">
        <v>78.77</v>
      </c>
      <c r="B7873" s="14">
        <f t="shared" si="357"/>
        <v>1.6116781164846477E-2</v>
      </c>
      <c r="C7873" s="3">
        <f t="shared" si="355"/>
        <v>1.9667169531228843</v>
      </c>
      <c r="D7873" s="3">
        <f t="shared" si="356"/>
        <v>3.1697146746675155E-2</v>
      </c>
    </row>
    <row r="7874" spans="1:4" x14ac:dyDescent="0.2">
      <c r="A7874" s="2">
        <v>78.78</v>
      </c>
      <c r="B7874" s="14">
        <f t="shared" si="357"/>
        <v>1.6112689832460881E-2</v>
      </c>
      <c r="C7874" s="3">
        <f t="shared" si="355"/>
        <v>1.9657262252464351</v>
      </c>
      <c r="D7874" s="3">
        <f t="shared" si="356"/>
        <v>3.1673136962929942E-2</v>
      </c>
    </row>
    <row r="7875" spans="1:4" x14ac:dyDescent="0.2">
      <c r="A7875" s="2">
        <v>78.790000000000006</v>
      </c>
      <c r="B7875" s="14">
        <f t="shared" si="357"/>
        <v>1.610860005778798E-2</v>
      </c>
      <c r="C7875" s="3">
        <f t="shared" si="355"/>
        <v>1.9647361211195091</v>
      </c>
      <c r="D7875" s="3">
        <f t="shared" si="356"/>
        <v>3.1649148394203859E-2</v>
      </c>
    </row>
    <row r="7876" spans="1:4" x14ac:dyDescent="0.2">
      <c r="A7876" s="2">
        <v>78.8</v>
      </c>
      <c r="B7876" s="14">
        <f t="shared" si="357"/>
        <v>1.6104511840037083E-2</v>
      </c>
      <c r="C7876" s="3">
        <f t="shared" si="355"/>
        <v>1.9637466402709325</v>
      </c>
      <c r="D7876" s="3">
        <f t="shared" si="356"/>
        <v>3.1625181019076277E-2</v>
      </c>
    </row>
    <row r="7877" spans="1:4" x14ac:dyDescent="0.2">
      <c r="A7877" s="2">
        <v>78.81</v>
      </c>
      <c r="B7877" s="14">
        <f t="shared" si="357"/>
        <v>1.6100425178418053E-2</v>
      </c>
      <c r="C7877" s="3">
        <f t="shared" si="355"/>
        <v>1.9627577822299407</v>
      </c>
      <c r="D7877" s="3">
        <f t="shared" si="356"/>
        <v>3.1601234816150917E-2</v>
      </c>
    </row>
    <row r="7878" spans="1:4" x14ac:dyDescent="0.2">
      <c r="A7878" s="2">
        <v>78.819999999999993</v>
      </c>
      <c r="B7878" s="14">
        <f t="shared" si="357"/>
        <v>1.6096340072141214E-2</v>
      </c>
      <c r="C7878" s="3">
        <f t="shared" ref="C7878:C7941" si="358">374200000/(A7878^5*(EXP(14380/(A7878*3000))-1))</f>
        <v>1.9617695465261944</v>
      </c>
      <c r="D7878" s="3">
        <f t="shared" ref="D7878:D7941" si="359">B7878*C7878</f>
        <v>3.1577309764055879E-2</v>
      </c>
    </row>
    <row r="7879" spans="1:4" x14ac:dyDescent="0.2">
      <c r="A7879" s="2">
        <v>78.83</v>
      </c>
      <c r="B7879" s="14">
        <f t="shared" si="357"/>
        <v>1.6092256520417385E-2</v>
      </c>
      <c r="C7879" s="3">
        <f t="shared" si="358"/>
        <v>1.96078193268977</v>
      </c>
      <c r="D7879" s="3">
        <f t="shared" si="359"/>
        <v>3.1553405841443553E-2</v>
      </c>
    </row>
    <row r="7880" spans="1:4" x14ac:dyDescent="0.2">
      <c r="A7880" s="2">
        <v>78.84</v>
      </c>
      <c r="B7880" s="14">
        <f t="shared" si="357"/>
        <v>1.6088174522457938E-2</v>
      </c>
      <c r="C7880" s="3">
        <f t="shared" si="358"/>
        <v>1.9597949402511394</v>
      </c>
      <c r="D7880" s="3">
        <f t="shared" si="359"/>
        <v>3.1529523026990358E-2</v>
      </c>
    </row>
    <row r="7881" spans="1:4" x14ac:dyDescent="0.2">
      <c r="A7881" s="2">
        <v>78.849999999999994</v>
      </c>
      <c r="B7881" s="14">
        <f t="shared" si="357"/>
        <v>1.6084094077474666E-2</v>
      </c>
      <c r="C7881" s="3">
        <f t="shared" si="358"/>
        <v>1.9588085687412207</v>
      </c>
      <c r="D7881" s="3">
        <f t="shared" si="359"/>
        <v>3.1505661299397296E-2</v>
      </c>
    </row>
    <row r="7882" spans="1:4" x14ac:dyDescent="0.2">
      <c r="A7882" s="2">
        <v>78.86</v>
      </c>
      <c r="B7882" s="14">
        <f t="shared" si="357"/>
        <v>1.6080015184679941E-2</v>
      </c>
      <c r="C7882" s="3">
        <f t="shared" si="358"/>
        <v>1.9578228176913062</v>
      </c>
      <c r="D7882" s="3">
        <f t="shared" si="359"/>
        <v>3.1481820637389073E-2</v>
      </c>
    </row>
    <row r="7883" spans="1:4" x14ac:dyDescent="0.2">
      <c r="A7883" s="2">
        <v>78.87</v>
      </c>
      <c r="B7883" s="14">
        <f t="shared" si="357"/>
        <v>1.6075937843286564E-2</v>
      </c>
      <c r="C7883" s="3">
        <f t="shared" si="358"/>
        <v>1.9568376866331314</v>
      </c>
      <c r="D7883" s="3">
        <f t="shared" si="359"/>
        <v>3.1458001019714889E-2</v>
      </c>
    </row>
    <row r="7884" spans="1:4" x14ac:dyDescent="0.2">
      <c r="A7884" s="2">
        <v>78.88</v>
      </c>
      <c r="B7884" s="14">
        <f t="shared" si="357"/>
        <v>1.6071862052507935E-2</v>
      </c>
      <c r="C7884" s="3">
        <f t="shared" si="358"/>
        <v>1.9558531750988322</v>
      </c>
      <c r="D7884" s="3">
        <f t="shared" si="359"/>
        <v>3.1434202425148078E-2</v>
      </c>
    </row>
    <row r="7885" spans="1:4" x14ac:dyDescent="0.2">
      <c r="A7885" s="2">
        <v>78.89</v>
      </c>
      <c r="B7885" s="14">
        <f t="shared" si="357"/>
        <v>1.6067787811557814E-2</v>
      </c>
      <c r="C7885" s="3">
        <f t="shared" si="358"/>
        <v>1.9548692826209497</v>
      </c>
      <c r="D7885" s="3">
        <f t="shared" si="359"/>
        <v>3.1410424832485663E-2</v>
      </c>
    </row>
    <row r="7886" spans="1:4" x14ac:dyDescent="0.2">
      <c r="A7886" s="2">
        <v>78.900000000000006</v>
      </c>
      <c r="B7886" s="14">
        <f t="shared" si="357"/>
        <v>1.6063715119650566E-2</v>
      </c>
      <c r="C7886" s="3">
        <f t="shared" si="358"/>
        <v>1.9538860087324499</v>
      </c>
      <c r="D7886" s="3">
        <f t="shared" si="359"/>
        <v>3.1386668220549155E-2</v>
      </c>
    </row>
    <row r="7887" spans="1:4" x14ac:dyDescent="0.2">
      <c r="A7887" s="2">
        <v>78.91</v>
      </c>
      <c r="B7887" s="14">
        <f t="shared" si="357"/>
        <v>1.6059643976001035E-2</v>
      </c>
      <c r="C7887" s="3">
        <f t="shared" si="358"/>
        <v>1.952903352966707</v>
      </c>
      <c r="D7887" s="3">
        <f t="shared" si="359"/>
        <v>3.1362932568184003E-2</v>
      </c>
    </row>
    <row r="7888" spans="1:4" x14ac:dyDescent="0.2">
      <c r="A7888" s="2">
        <v>78.92</v>
      </c>
      <c r="B7888" s="14">
        <f t="shared" si="357"/>
        <v>1.6055574379824539E-2</v>
      </c>
      <c r="C7888" s="3">
        <f t="shared" si="358"/>
        <v>1.9519213148574905</v>
      </c>
      <c r="D7888" s="3">
        <f t="shared" si="359"/>
        <v>3.1339217854259353E-2</v>
      </c>
    </row>
    <row r="7889" spans="1:4" x14ac:dyDescent="0.2">
      <c r="A7889" s="2">
        <v>78.930000000000007</v>
      </c>
      <c r="B7889" s="14">
        <f t="shared" si="357"/>
        <v>1.6051506330336876E-2</v>
      </c>
      <c r="C7889" s="3">
        <f t="shared" si="358"/>
        <v>1.9509398939390004</v>
      </c>
      <c r="D7889" s="3">
        <f t="shared" si="359"/>
        <v>3.1315524057668617E-2</v>
      </c>
    </row>
    <row r="7890" spans="1:4" x14ac:dyDescent="0.2">
      <c r="A7890" s="2">
        <v>78.94</v>
      </c>
      <c r="B7890" s="14">
        <f t="shared" si="357"/>
        <v>1.6047439826754405E-2</v>
      </c>
      <c r="C7890" s="3">
        <f t="shared" si="358"/>
        <v>1.9499590897458441</v>
      </c>
      <c r="D7890" s="3">
        <f t="shared" si="359"/>
        <v>3.1291851157329222E-2</v>
      </c>
    </row>
    <row r="7891" spans="1:4" x14ac:dyDescent="0.2">
      <c r="A7891" s="2">
        <v>78.95</v>
      </c>
      <c r="B7891" s="14">
        <f t="shared" si="357"/>
        <v>1.6043374868293898E-2</v>
      </c>
      <c r="C7891" s="3">
        <f t="shared" si="358"/>
        <v>1.948978901813017</v>
      </c>
      <c r="D7891" s="3">
        <f t="shared" si="359"/>
        <v>3.1268199132181998E-2</v>
      </c>
    </row>
    <row r="7892" spans="1:4" x14ac:dyDescent="0.2">
      <c r="A7892" s="2">
        <v>78.959999999999994</v>
      </c>
      <c r="B7892" s="14">
        <f t="shared" si="357"/>
        <v>1.6039311454172724E-2</v>
      </c>
      <c r="C7892" s="3">
        <f t="shared" si="358"/>
        <v>1.9479993296759512</v>
      </c>
      <c r="D7892" s="3">
        <f t="shared" si="359"/>
        <v>3.1244567961192272E-2</v>
      </c>
    </row>
    <row r="7893" spans="1:4" x14ac:dyDescent="0.2">
      <c r="A7893" s="2">
        <v>78.97</v>
      </c>
      <c r="B7893" s="14">
        <f t="shared" si="357"/>
        <v>1.6035249583608652E-2</v>
      </c>
      <c r="C7893" s="3">
        <f t="shared" si="358"/>
        <v>1.9470203728704727</v>
      </c>
      <c r="D7893" s="3">
        <f t="shared" si="359"/>
        <v>3.1220957623348811E-2</v>
      </c>
    </row>
    <row r="7894" spans="1:4" x14ac:dyDescent="0.2">
      <c r="A7894" s="2">
        <v>78.98</v>
      </c>
      <c r="B7894" s="14">
        <f t="shared" si="357"/>
        <v>1.6031189255820005E-2</v>
      </c>
      <c r="C7894" s="3">
        <f t="shared" si="358"/>
        <v>1.946042030932815</v>
      </c>
      <c r="D7894" s="3">
        <f t="shared" si="359"/>
        <v>3.1197368097664286E-2</v>
      </c>
    </row>
    <row r="7895" spans="1:4" x14ac:dyDescent="0.2">
      <c r="A7895" s="2">
        <v>78.989999999999995</v>
      </c>
      <c r="B7895" s="14">
        <f t="shared" si="357"/>
        <v>1.6027130470025557E-2</v>
      </c>
      <c r="C7895" s="3">
        <f t="shared" si="358"/>
        <v>1.9450643033996242</v>
      </c>
      <c r="D7895" s="3">
        <f t="shared" si="359"/>
        <v>3.1173799363175152E-2</v>
      </c>
    </row>
    <row r="7896" spans="1:4" x14ac:dyDescent="0.2">
      <c r="A7896" s="2">
        <v>79</v>
      </c>
      <c r="B7896" s="14">
        <f t="shared" si="357"/>
        <v>1.6023073225444631E-2</v>
      </c>
      <c r="C7896" s="3">
        <f t="shared" si="358"/>
        <v>1.9440871898079435</v>
      </c>
      <c r="D7896" s="3">
        <f t="shared" si="359"/>
        <v>3.1150251398941554E-2</v>
      </c>
    </row>
    <row r="7897" spans="1:4" x14ac:dyDescent="0.2">
      <c r="A7897" s="2">
        <v>79.010000000000005</v>
      </c>
      <c r="B7897" s="14">
        <f t="shared" si="357"/>
        <v>1.6019017521296995E-2</v>
      </c>
      <c r="C7897" s="3">
        <f t="shared" si="358"/>
        <v>1.9431106896952453</v>
      </c>
      <c r="D7897" s="3">
        <f t="shared" si="359"/>
        <v>3.1126724184047622E-2</v>
      </c>
    </row>
    <row r="7898" spans="1:4" x14ac:dyDescent="0.2">
      <c r="A7898" s="2">
        <v>79.02</v>
      </c>
      <c r="B7898" s="14">
        <f t="shared" si="357"/>
        <v>1.6014963356802948E-2</v>
      </c>
      <c r="C7898" s="3">
        <f t="shared" si="358"/>
        <v>1.9421348025993914</v>
      </c>
      <c r="D7898" s="3">
        <f t="shared" si="359"/>
        <v>3.1103217697600983E-2</v>
      </c>
    </row>
    <row r="7899" spans="1:4" x14ac:dyDescent="0.2">
      <c r="A7899" s="2">
        <v>79.03</v>
      </c>
      <c r="B7899" s="14">
        <f t="shared" si="357"/>
        <v>1.6010910731183225E-2</v>
      </c>
      <c r="C7899" s="3">
        <f t="shared" si="358"/>
        <v>1.9411595280586422</v>
      </c>
      <c r="D7899" s="3">
        <f t="shared" si="359"/>
        <v>3.107973191873268E-2</v>
      </c>
    </row>
    <row r="7900" spans="1:4" x14ac:dyDescent="0.2">
      <c r="A7900" s="2">
        <v>79.040000000000006</v>
      </c>
      <c r="B7900" s="14">
        <f t="shared" si="357"/>
        <v>1.6006859643659117E-2</v>
      </c>
      <c r="C7900" s="3">
        <f t="shared" si="358"/>
        <v>1.9401848656116805</v>
      </c>
      <c r="D7900" s="3">
        <f t="shared" si="359"/>
        <v>3.1056266826597796E-2</v>
      </c>
    </row>
    <row r="7901" spans="1:4" x14ac:dyDescent="0.2">
      <c r="A7901" s="2">
        <v>79.05</v>
      </c>
      <c r="B7901" s="14">
        <f t="shared" si="357"/>
        <v>1.6002810093452401E-2</v>
      </c>
      <c r="C7901" s="3">
        <f t="shared" si="358"/>
        <v>1.9392108147975915</v>
      </c>
      <c r="D7901" s="3">
        <f t="shared" si="359"/>
        <v>3.1032822400374954E-2</v>
      </c>
    </row>
    <row r="7902" spans="1:4" x14ac:dyDescent="0.2">
      <c r="A7902" s="2">
        <v>79.06</v>
      </c>
      <c r="B7902" s="14">
        <f t="shared" si="357"/>
        <v>1.5998762079785307E-2</v>
      </c>
      <c r="C7902" s="3">
        <f t="shared" si="358"/>
        <v>1.9382373751558626</v>
      </c>
      <c r="D7902" s="3">
        <f t="shared" si="359"/>
        <v>3.1009398619266222E-2</v>
      </c>
    </row>
    <row r="7903" spans="1:4" x14ac:dyDescent="0.2">
      <c r="A7903" s="2">
        <v>79.069999999999993</v>
      </c>
      <c r="B7903" s="14">
        <f t="shared" si="357"/>
        <v>1.5994715601880587E-2</v>
      </c>
      <c r="C7903" s="3">
        <f t="shared" si="358"/>
        <v>1.9372645462263816</v>
      </c>
      <c r="D7903" s="3">
        <f t="shared" si="359"/>
        <v>3.098599546249722E-2</v>
      </c>
    </row>
    <row r="7904" spans="1:4" x14ac:dyDescent="0.2">
      <c r="A7904" s="2">
        <v>79.08</v>
      </c>
      <c r="B7904" s="14">
        <f t="shared" si="357"/>
        <v>1.5990670658961457E-2</v>
      </c>
      <c r="C7904" s="3">
        <f t="shared" si="358"/>
        <v>1.936292327549437</v>
      </c>
      <c r="D7904" s="3">
        <f t="shared" si="359"/>
        <v>3.0962612909316969E-2</v>
      </c>
    </row>
    <row r="7905" spans="1:4" x14ac:dyDescent="0.2">
      <c r="A7905" s="2">
        <v>79.09</v>
      </c>
      <c r="B7905" s="14">
        <f t="shared" si="357"/>
        <v>1.5986627250251666E-2</v>
      </c>
      <c r="C7905" s="3">
        <f t="shared" si="358"/>
        <v>1.9353207186657351</v>
      </c>
      <c r="D7905" s="3">
        <f t="shared" si="359"/>
        <v>3.093925093899828E-2</v>
      </c>
    </row>
    <row r="7906" spans="1:4" x14ac:dyDescent="0.2">
      <c r="A7906" s="2">
        <v>79.099999999999994</v>
      </c>
      <c r="B7906" s="14">
        <f t="shared" si="357"/>
        <v>1.598258537497543E-2</v>
      </c>
      <c r="C7906" s="3">
        <f t="shared" si="358"/>
        <v>1.9343497191163832</v>
      </c>
      <c r="D7906" s="3">
        <f t="shared" si="359"/>
        <v>3.0915909530837338E-2</v>
      </c>
    </row>
    <row r="7907" spans="1:4" x14ac:dyDescent="0.2">
      <c r="A7907" s="2">
        <v>79.11</v>
      </c>
      <c r="B7907" s="14">
        <f t="shared" si="357"/>
        <v>1.5978545032357426E-2</v>
      </c>
      <c r="C7907" s="3">
        <f t="shared" si="358"/>
        <v>1.9333793284428815</v>
      </c>
      <c r="D7907" s="3">
        <f t="shared" si="359"/>
        <v>3.089258866415354E-2</v>
      </c>
    </row>
    <row r="7908" spans="1:4" x14ac:dyDescent="0.2">
      <c r="A7908" s="2">
        <v>79.12</v>
      </c>
      <c r="B7908" s="14">
        <f t="shared" ref="B7908:B7971" si="360">10^(2-2*LOG(A7908))</f>
        <v>1.5974506221622872E-2</v>
      </c>
      <c r="C7908" s="3">
        <f t="shared" si="358"/>
        <v>1.9324095461871278</v>
      </c>
      <c r="D7908" s="3">
        <f t="shared" si="359"/>
        <v>3.0869288318289705E-2</v>
      </c>
    </row>
    <row r="7909" spans="1:4" x14ac:dyDescent="0.2">
      <c r="A7909" s="2">
        <v>79.13</v>
      </c>
      <c r="B7909" s="14">
        <f t="shared" si="360"/>
        <v>1.5970468941997461E-2</v>
      </c>
      <c r="C7909" s="3">
        <f t="shared" si="358"/>
        <v>1.9314403718914499</v>
      </c>
      <c r="D7909" s="3">
        <f t="shared" si="359"/>
        <v>3.0846008472612426E-2</v>
      </c>
    </row>
    <row r="7910" spans="1:4" x14ac:dyDescent="0.2">
      <c r="A7910" s="2">
        <v>79.14</v>
      </c>
      <c r="B7910" s="14">
        <f t="shared" si="360"/>
        <v>1.5966433192707373E-2</v>
      </c>
      <c r="C7910" s="3">
        <f t="shared" si="358"/>
        <v>1.9304718050985452</v>
      </c>
      <c r="D7910" s="3">
        <f t="shared" si="359"/>
        <v>3.082274910651113E-2</v>
      </c>
    </row>
    <row r="7911" spans="1:4" x14ac:dyDescent="0.2">
      <c r="A7911" s="2">
        <v>79.150000000000006</v>
      </c>
      <c r="B7911" s="14">
        <f t="shared" si="360"/>
        <v>1.5962398972979248E-2</v>
      </c>
      <c r="C7911" s="3">
        <f t="shared" si="358"/>
        <v>1.9295038453515225</v>
      </c>
      <c r="D7911" s="3">
        <f t="shared" si="359"/>
        <v>3.0799510199398653E-2</v>
      </c>
    </row>
    <row r="7912" spans="1:4" x14ac:dyDescent="0.2">
      <c r="A7912" s="2">
        <v>79.16</v>
      </c>
      <c r="B7912" s="14">
        <f t="shared" si="360"/>
        <v>1.5958366282040247E-2</v>
      </c>
      <c r="C7912" s="3">
        <f t="shared" si="358"/>
        <v>1.9285364921939128</v>
      </c>
      <c r="D7912" s="3">
        <f t="shared" si="359"/>
        <v>3.0776291730711513E-2</v>
      </c>
    </row>
    <row r="7913" spans="1:4" x14ac:dyDescent="0.2">
      <c r="A7913" s="2">
        <v>79.17</v>
      </c>
      <c r="B7913" s="14">
        <f t="shared" si="360"/>
        <v>1.5954335119118004E-2</v>
      </c>
      <c r="C7913" s="3">
        <f t="shared" si="358"/>
        <v>1.9275697451696137</v>
      </c>
      <c r="D7913" s="3">
        <f t="shared" si="359"/>
        <v>3.0753093679908909E-2</v>
      </c>
    </row>
    <row r="7914" spans="1:4" x14ac:dyDescent="0.2">
      <c r="A7914" s="2">
        <v>79.180000000000007</v>
      </c>
      <c r="B7914" s="14">
        <f t="shared" si="360"/>
        <v>1.5950305483440671E-2</v>
      </c>
      <c r="C7914" s="3">
        <f t="shared" si="358"/>
        <v>1.9266036038229475</v>
      </c>
      <c r="D7914" s="3">
        <f t="shared" si="359"/>
        <v>3.0729916026473719E-2</v>
      </c>
    </row>
    <row r="7915" spans="1:4" x14ac:dyDescent="0.2">
      <c r="A7915" s="2">
        <v>79.19</v>
      </c>
      <c r="B7915" s="14">
        <f t="shared" si="360"/>
        <v>1.5946277374236845E-2</v>
      </c>
      <c r="C7915" s="3">
        <f t="shared" si="358"/>
        <v>1.925638067698624</v>
      </c>
      <c r="D7915" s="3">
        <f t="shared" si="359"/>
        <v>3.0706758749911724E-2</v>
      </c>
    </row>
    <row r="7916" spans="1:4" x14ac:dyDescent="0.2">
      <c r="A7916" s="2">
        <v>79.2</v>
      </c>
      <c r="B7916" s="14">
        <f t="shared" si="360"/>
        <v>1.5942250790735635E-2</v>
      </c>
      <c r="C7916" s="3">
        <f t="shared" si="358"/>
        <v>1.9246731363417522</v>
      </c>
      <c r="D7916" s="3">
        <f t="shared" si="359"/>
        <v>3.0683621829751932E-2</v>
      </c>
    </row>
    <row r="7917" spans="1:4" x14ac:dyDescent="0.2">
      <c r="A7917" s="2">
        <v>79.209999999999994</v>
      </c>
      <c r="B7917" s="14">
        <f t="shared" si="360"/>
        <v>1.5938225732166619E-2</v>
      </c>
      <c r="C7917" s="3">
        <f t="shared" si="358"/>
        <v>1.9237088092978514</v>
      </c>
      <c r="D7917" s="3">
        <f t="shared" si="359"/>
        <v>3.0660505245546622E-2</v>
      </c>
    </row>
    <row r="7918" spans="1:4" x14ac:dyDescent="0.2">
      <c r="A7918" s="2">
        <v>79.22</v>
      </c>
      <c r="B7918" s="14">
        <f t="shared" si="360"/>
        <v>1.5934202197759893E-2</v>
      </c>
      <c r="C7918" s="3">
        <f t="shared" si="358"/>
        <v>1.9227450861128224</v>
      </c>
      <c r="D7918" s="3">
        <f t="shared" si="359"/>
        <v>3.0637408976870971E-2</v>
      </c>
    </row>
    <row r="7919" spans="1:4" x14ac:dyDescent="0.2">
      <c r="A7919" s="2">
        <v>79.23</v>
      </c>
      <c r="B7919" s="14">
        <f t="shared" si="360"/>
        <v>1.5930180186745996E-2</v>
      </c>
      <c r="C7919" s="3">
        <f t="shared" si="358"/>
        <v>1.9217819663329785</v>
      </c>
      <c r="D7919" s="3">
        <f t="shared" si="359"/>
        <v>3.0614333003323373E-2</v>
      </c>
    </row>
    <row r="7920" spans="1:4" x14ac:dyDescent="0.2">
      <c r="A7920" s="2">
        <v>79.239999999999995</v>
      </c>
      <c r="B7920" s="14">
        <f t="shared" si="360"/>
        <v>1.5926159698355979E-2</v>
      </c>
      <c r="C7920" s="3">
        <f t="shared" si="358"/>
        <v>1.9208194495050253</v>
      </c>
      <c r="D7920" s="3">
        <f t="shared" si="359"/>
        <v>3.0591277304525252E-2</v>
      </c>
    </row>
    <row r="7921" spans="1:4" x14ac:dyDescent="0.2">
      <c r="A7921" s="2">
        <v>79.25</v>
      </c>
      <c r="B7921" s="14">
        <f t="shared" si="360"/>
        <v>1.592214073182139E-2</v>
      </c>
      <c r="C7921" s="3">
        <f t="shared" si="358"/>
        <v>1.9198575351760594</v>
      </c>
      <c r="D7921" s="3">
        <f t="shared" si="359"/>
        <v>3.056824186012095E-2</v>
      </c>
    </row>
    <row r="7922" spans="1:4" x14ac:dyDescent="0.2">
      <c r="A7922" s="2">
        <v>79.260000000000005</v>
      </c>
      <c r="B7922" s="14">
        <f t="shared" si="360"/>
        <v>1.5918123286374215E-2</v>
      </c>
      <c r="C7922" s="3">
        <f t="shared" si="358"/>
        <v>1.9188962228935857</v>
      </c>
      <c r="D7922" s="3">
        <f t="shared" si="359"/>
        <v>3.0545226649777914E-2</v>
      </c>
    </row>
    <row r="7923" spans="1:4" x14ac:dyDescent="0.2">
      <c r="A7923" s="2">
        <v>79.27</v>
      </c>
      <c r="B7923" s="14">
        <f t="shared" si="360"/>
        <v>1.5914107361247001E-2</v>
      </c>
      <c r="C7923" s="3">
        <f t="shared" si="358"/>
        <v>1.9179355122054991</v>
      </c>
      <c r="D7923" s="3">
        <f t="shared" si="359"/>
        <v>3.0522231653186571E-2</v>
      </c>
    </row>
    <row r="7924" spans="1:4" x14ac:dyDescent="0.2">
      <c r="A7924" s="2">
        <v>79.28</v>
      </c>
      <c r="B7924" s="14">
        <f t="shared" si="360"/>
        <v>1.5910092955672701E-2</v>
      </c>
      <c r="C7924" s="3">
        <f t="shared" si="358"/>
        <v>1.9169754026600889</v>
      </c>
      <c r="D7924" s="3">
        <f t="shared" si="359"/>
        <v>3.0499256850060122E-2</v>
      </c>
    </row>
    <row r="7925" spans="1:4" x14ac:dyDescent="0.2">
      <c r="A7925" s="2">
        <v>79.290000000000006</v>
      </c>
      <c r="B7925" s="14">
        <f t="shared" si="360"/>
        <v>1.5906080068884769E-2</v>
      </c>
      <c r="C7925" s="3">
        <f t="shared" si="358"/>
        <v>1.9160158938060419</v>
      </c>
      <c r="D7925" s="3">
        <f t="shared" si="359"/>
        <v>3.047630222013472E-2</v>
      </c>
    </row>
    <row r="7926" spans="1:4" x14ac:dyDescent="0.2">
      <c r="A7926" s="2">
        <v>79.3</v>
      </c>
      <c r="B7926" s="14">
        <f t="shared" si="360"/>
        <v>1.5902068700117195E-2</v>
      </c>
      <c r="C7926" s="3">
        <f t="shared" si="358"/>
        <v>1.9150569851924493</v>
      </c>
      <c r="D7926" s="3">
        <f t="shared" si="359"/>
        <v>3.0453367743169646E-2</v>
      </c>
    </row>
    <row r="7927" spans="1:4" x14ac:dyDescent="0.2">
      <c r="A7927" s="2">
        <v>79.31</v>
      </c>
      <c r="B7927" s="14">
        <f t="shared" si="360"/>
        <v>1.5898058848604388E-2</v>
      </c>
      <c r="C7927" s="3">
        <f t="shared" si="358"/>
        <v>1.9140986763687813</v>
      </c>
      <c r="D7927" s="3">
        <f t="shared" si="359"/>
        <v>3.043045339894665E-2</v>
      </c>
    </row>
    <row r="7928" spans="1:4" x14ac:dyDescent="0.2">
      <c r="A7928" s="2">
        <v>79.319999999999993</v>
      </c>
      <c r="B7928" s="14">
        <f t="shared" si="360"/>
        <v>1.5894050513581268E-2</v>
      </c>
      <c r="C7928" s="3">
        <f t="shared" si="358"/>
        <v>1.9131409668849051</v>
      </c>
      <c r="D7928" s="3">
        <f t="shared" si="359"/>
        <v>3.0407559167270389E-2</v>
      </c>
    </row>
    <row r="7929" spans="1:4" x14ac:dyDescent="0.2">
      <c r="A7929" s="2">
        <v>79.33</v>
      </c>
      <c r="B7929" s="14">
        <f t="shared" si="360"/>
        <v>1.5890043694283245E-2</v>
      </c>
      <c r="C7929" s="3">
        <f t="shared" si="358"/>
        <v>1.9121838562910989</v>
      </c>
      <c r="D7929" s="3">
        <f t="shared" si="359"/>
        <v>3.0384685027968594E-2</v>
      </c>
    </row>
    <row r="7930" spans="1:4" x14ac:dyDescent="0.2">
      <c r="A7930" s="2">
        <v>79.34</v>
      </c>
      <c r="B7930" s="14">
        <f t="shared" si="360"/>
        <v>1.5886038389946188E-2</v>
      </c>
      <c r="C7930" s="3">
        <f t="shared" si="358"/>
        <v>1.9112273441380088</v>
      </c>
      <c r="D7930" s="3">
        <f t="shared" si="359"/>
        <v>3.0361830960891303E-2</v>
      </c>
    </row>
    <row r="7931" spans="1:4" x14ac:dyDescent="0.2">
      <c r="A7931" s="2">
        <v>79.349999999999994</v>
      </c>
      <c r="B7931" s="14">
        <f t="shared" si="360"/>
        <v>1.5882034599806472E-2</v>
      </c>
      <c r="C7931" s="3">
        <f t="shared" si="358"/>
        <v>1.9102714299767025</v>
      </c>
      <c r="D7931" s="3">
        <f t="shared" si="359"/>
        <v>3.0338996945911776E-2</v>
      </c>
    </row>
    <row r="7932" spans="1:4" x14ac:dyDescent="0.2">
      <c r="A7932" s="2">
        <v>79.36</v>
      </c>
      <c r="B7932" s="14">
        <f t="shared" si="360"/>
        <v>1.5878032323100935E-2</v>
      </c>
      <c r="C7932" s="3">
        <f t="shared" si="358"/>
        <v>1.9093161133586132</v>
      </c>
      <c r="D7932" s="3">
        <f t="shared" si="359"/>
        <v>3.0316182962925511E-2</v>
      </c>
    </row>
    <row r="7933" spans="1:4" x14ac:dyDescent="0.2">
      <c r="A7933" s="2">
        <v>79.37</v>
      </c>
      <c r="B7933" s="14">
        <f t="shared" si="360"/>
        <v>1.5874031559066894E-2</v>
      </c>
      <c r="C7933" s="3">
        <f t="shared" si="358"/>
        <v>1.908361393835587</v>
      </c>
      <c r="D7933" s="3">
        <f t="shared" si="359"/>
        <v>3.0293388991850995E-2</v>
      </c>
    </row>
    <row r="7934" spans="1:4" x14ac:dyDescent="0.2">
      <c r="A7934" s="2">
        <v>79.38</v>
      </c>
      <c r="B7934" s="14">
        <f t="shared" si="360"/>
        <v>1.5870032306942165E-2</v>
      </c>
      <c r="C7934" s="3">
        <f t="shared" si="358"/>
        <v>1.9074072709598506</v>
      </c>
      <c r="D7934" s="3">
        <f t="shared" si="359"/>
        <v>3.0270615012629218E-2</v>
      </c>
    </row>
    <row r="7935" spans="1:4" x14ac:dyDescent="0.2">
      <c r="A7935" s="2">
        <v>79.39</v>
      </c>
      <c r="B7935" s="14">
        <f t="shared" si="360"/>
        <v>1.5866034565965016E-2</v>
      </c>
      <c r="C7935" s="3">
        <f t="shared" si="358"/>
        <v>1.906453744284021</v>
      </c>
      <c r="D7935" s="3">
        <f t="shared" si="359"/>
        <v>3.0247861005223708E-2</v>
      </c>
    </row>
    <row r="7936" spans="1:4" x14ac:dyDescent="0.2">
      <c r="A7936" s="2">
        <v>79.400000000000006</v>
      </c>
      <c r="B7936" s="14">
        <f t="shared" si="360"/>
        <v>1.5862038335374251E-2</v>
      </c>
      <c r="C7936" s="3">
        <f t="shared" si="358"/>
        <v>1.9055008133611226</v>
      </c>
      <c r="D7936" s="3">
        <f t="shared" si="359"/>
        <v>3.0225126949620942E-2</v>
      </c>
    </row>
    <row r="7937" spans="1:4" x14ac:dyDescent="0.2">
      <c r="A7937" s="2">
        <v>79.41</v>
      </c>
      <c r="B7937" s="14">
        <f t="shared" si="360"/>
        <v>1.5858043614409054E-2</v>
      </c>
      <c r="C7937" s="3">
        <f t="shared" si="358"/>
        <v>1.9045484777445492</v>
      </c>
      <c r="D7937" s="3">
        <f t="shared" si="359"/>
        <v>3.0202412825829431E-2</v>
      </c>
    </row>
    <row r="7938" spans="1:4" x14ac:dyDescent="0.2">
      <c r="A7938" s="2">
        <v>79.42</v>
      </c>
      <c r="B7938" s="14">
        <f t="shared" si="360"/>
        <v>1.5854050402309212E-2</v>
      </c>
      <c r="C7938" s="3">
        <f t="shared" si="358"/>
        <v>1.9035967369881008</v>
      </c>
      <c r="D7938" s="3">
        <f t="shared" si="359"/>
        <v>3.0179718613880704E-2</v>
      </c>
    </row>
    <row r="7939" spans="1:4" x14ac:dyDescent="0.2">
      <c r="A7939" s="2">
        <v>79.430000000000007</v>
      </c>
      <c r="B7939" s="14">
        <f t="shared" si="360"/>
        <v>1.5850058698314878E-2</v>
      </c>
      <c r="C7939" s="3">
        <f t="shared" si="358"/>
        <v>1.9026455906459643</v>
      </c>
      <c r="D7939" s="3">
        <f t="shared" si="359"/>
        <v>3.0157044293828515E-2</v>
      </c>
    </row>
    <row r="7940" spans="1:4" x14ac:dyDescent="0.2">
      <c r="A7940" s="2">
        <v>79.44</v>
      </c>
      <c r="B7940" s="14">
        <f t="shared" si="360"/>
        <v>1.5846068501666741E-2</v>
      </c>
      <c r="C7940" s="3">
        <f t="shared" si="358"/>
        <v>1.9016950382727158</v>
      </c>
      <c r="D7940" s="3">
        <f t="shared" si="359"/>
        <v>3.0134389845749208E-2</v>
      </c>
    </row>
    <row r="7941" spans="1:4" x14ac:dyDescent="0.2">
      <c r="A7941" s="2">
        <v>79.45</v>
      </c>
      <c r="B7941" s="14">
        <f t="shared" si="360"/>
        <v>1.5842079811605975E-2</v>
      </c>
      <c r="C7941" s="3">
        <f t="shared" si="358"/>
        <v>1.9007450794233096</v>
      </c>
      <c r="D7941" s="3">
        <f t="shared" si="359"/>
        <v>3.0111755249741409E-2</v>
      </c>
    </row>
    <row r="7942" spans="1:4" x14ac:dyDescent="0.2">
      <c r="A7942" s="2">
        <v>79.459999999999994</v>
      </c>
      <c r="B7942" s="14">
        <f t="shared" si="360"/>
        <v>1.5838092627374213E-2</v>
      </c>
      <c r="C7942" s="3">
        <f t="shared" ref="C7942:C8005" si="361">374200000/(A7942^5*(EXP(14380/(A7942*3000))-1))</f>
        <v>1.899795713653107</v>
      </c>
      <c r="D7942" s="3">
        <f t="shared" ref="D7942:D8005" si="362">B7942*C7942</f>
        <v>3.0089140485926404E-2</v>
      </c>
    </row>
    <row r="7943" spans="1:4" x14ac:dyDescent="0.2">
      <c r="A7943" s="2">
        <v>79.47</v>
      </c>
      <c r="B7943" s="14">
        <f t="shared" si="360"/>
        <v>1.583410694821354E-2</v>
      </c>
      <c r="C7943" s="3">
        <f t="shared" si="361"/>
        <v>1.8988469405178439</v>
      </c>
      <c r="D7943" s="3">
        <f t="shared" si="362"/>
        <v>3.0066545534447615E-2</v>
      </c>
    </row>
    <row r="7944" spans="1:4" x14ac:dyDescent="0.2">
      <c r="A7944" s="2">
        <v>79.48</v>
      </c>
      <c r="B7944" s="14">
        <f t="shared" si="360"/>
        <v>1.5830122773366585E-2</v>
      </c>
      <c r="C7944" s="3">
        <f t="shared" si="361"/>
        <v>1.8978987595736567</v>
      </c>
      <c r="D7944" s="3">
        <f t="shared" si="362"/>
        <v>3.0043970375471137E-2</v>
      </c>
    </row>
    <row r="7945" spans="1:4" x14ac:dyDescent="0.2">
      <c r="A7945" s="2">
        <v>79.489999999999995</v>
      </c>
      <c r="B7945" s="14">
        <f t="shared" si="360"/>
        <v>1.5826140102076381E-2</v>
      </c>
      <c r="C7945" s="3">
        <f t="shared" si="361"/>
        <v>1.8969511703770532</v>
      </c>
      <c r="D7945" s="3">
        <f t="shared" si="362"/>
        <v>3.0021414989185008E-2</v>
      </c>
    </row>
    <row r="7946" spans="1:4" x14ac:dyDescent="0.2">
      <c r="A7946" s="2">
        <v>79.5</v>
      </c>
      <c r="B7946" s="14">
        <f t="shared" si="360"/>
        <v>1.5822158933586485E-2</v>
      </c>
      <c r="C7946" s="3">
        <f t="shared" si="361"/>
        <v>1.8960041724849521</v>
      </c>
      <c r="D7946" s="3">
        <f t="shared" si="362"/>
        <v>2.9998879355800038E-2</v>
      </c>
    </row>
    <row r="7947" spans="1:4" x14ac:dyDescent="0.2">
      <c r="A7947" s="2">
        <v>79.510000000000005</v>
      </c>
      <c r="B7947" s="14">
        <f t="shared" si="360"/>
        <v>1.5818179267140898E-2</v>
      </c>
      <c r="C7947" s="3">
        <f t="shared" si="361"/>
        <v>1.8950577654546279</v>
      </c>
      <c r="D7947" s="3">
        <f t="shared" si="362"/>
        <v>2.9976363455548754E-2</v>
      </c>
    </row>
    <row r="7948" spans="1:4" x14ac:dyDescent="0.2">
      <c r="A7948" s="2">
        <v>79.52</v>
      </c>
      <c r="B7948" s="14">
        <f t="shared" si="360"/>
        <v>1.5814201101984126E-2</v>
      </c>
      <c r="C7948" s="3">
        <f t="shared" si="361"/>
        <v>1.8941119488437776</v>
      </c>
      <c r="D7948" s="3">
        <f t="shared" si="362"/>
        <v>2.9953867268686568E-2</v>
      </c>
    </row>
    <row r="7949" spans="1:4" x14ac:dyDescent="0.2">
      <c r="A7949" s="2">
        <v>79.53</v>
      </c>
      <c r="B7949" s="14">
        <f t="shared" si="360"/>
        <v>1.5810224437361145E-2</v>
      </c>
      <c r="C7949" s="3">
        <f t="shared" si="361"/>
        <v>1.893166722210454</v>
      </c>
      <c r="D7949" s="3">
        <f t="shared" si="362"/>
        <v>2.9931390775490618E-2</v>
      </c>
    </row>
    <row r="7950" spans="1:4" x14ac:dyDescent="0.2">
      <c r="A7950" s="2">
        <v>79.540000000000006</v>
      </c>
      <c r="B7950" s="14">
        <f t="shared" si="360"/>
        <v>1.5806249272517375E-2</v>
      </c>
      <c r="C7950" s="3">
        <f t="shared" si="361"/>
        <v>1.8922220851131109</v>
      </c>
      <c r="D7950" s="3">
        <f t="shared" si="362"/>
        <v>2.9908933956260417E-2</v>
      </c>
    </row>
    <row r="7951" spans="1:4" x14ac:dyDescent="0.2">
      <c r="A7951" s="2">
        <v>79.55</v>
      </c>
      <c r="B7951" s="14">
        <f t="shared" si="360"/>
        <v>1.5802275606698737E-2</v>
      </c>
      <c r="C7951" s="3">
        <f t="shared" si="361"/>
        <v>1.8912780371105848</v>
      </c>
      <c r="D7951" s="3">
        <f t="shared" si="362"/>
        <v>2.9886496791317663E-2</v>
      </c>
    </row>
    <row r="7952" spans="1:4" x14ac:dyDescent="0.2">
      <c r="A7952" s="2">
        <v>79.56</v>
      </c>
      <c r="B7952" s="14">
        <f t="shared" si="360"/>
        <v>1.5798303439151642E-2</v>
      </c>
      <c r="C7952" s="3">
        <f t="shared" si="361"/>
        <v>1.8903345777620983</v>
      </c>
      <c r="D7952" s="3">
        <f t="shared" si="362"/>
        <v>2.9864079261006225E-2</v>
      </c>
    </row>
    <row r="7953" spans="1:4" x14ac:dyDescent="0.2">
      <c r="A7953" s="2">
        <v>79.569999999999993</v>
      </c>
      <c r="B7953" s="14">
        <f t="shared" si="360"/>
        <v>1.5794332769122905E-2</v>
      </c>
      <c r="C7953" s="3">
        <f t="shared" si="361"/>
        <v>1.8893917066272514</v>
      </c>
      <c r="D7953" s="3">
        <f t="shared" si="362"/>
        <v>2.9841681345691849E-2</v>
      </c>
    </row>
    <row r="7954" spans="1:4" x14ac:dyDescent="0.2">
      <c r="A7954" s="2">
        <v>79.58</v>
      </c>
      <c r="B7954" s="14">
        <f t="shared" si="360"/>
        <v>1.5790363595859912E-2</v>
      </c>
      <c r="C7954" s="3">
        <f t="shared" si="361"/>
        <v>1.8884494232660425</v>
      </c>
      <c r="D7954" s="3">
        <f t="shared" si="362"/>
        <v>2.9819303025762762E-2</v>
      </c>
    </row>
    <row r="7955" spans="1:4" x14ac:dyDescent="0.2">
      <c r="A7955" s="2">
        <v>79.59</v>
      </c>
      <c r="B7955" s="14">
        <f t="shared" si="360"/>
        <v>1.578639591861045E-2</v>
      </c>
      <c r="C7955" s="3">
        <f t="shared" si="361"/>
        <v>1.8875077272388354</v>
      </c>
      <c r="D7955" s="3">
        <f t="shared" si="362"/>
        <v>2.9796944281628837E-2</v>
      </c>
    </row>
    <row r="7956" spans="1:4" x14ac:dyDescent="0.2">
      <c r="A7956" s="2">
        <v>79.599999999999994</v>
      </c>
      <c r="B7956" s="14">
        <f t="shared" si="360"/>
        <v>1.5782429736622798E-2</v>
      </c>
      <c r="C7956" s="3">
        <f t="shared" si="361"/>
        <v>1.8865666181063987</v>
      </c>
      <c r="D7956" s="3">
        <f t="shared" si="362"/>
        <v>2.9774605093722335E-2</v>
      </c>
    </row>
    <row r="7957" spans="1:4" x14ac:dyDescent="0.2">
      <c r="A7957" s="2">
        <v>79.61</v>
      </c>
      <c r="B7957" s="14">
        <f t="shared" si="360"/>
        <v>1.5778465049145731E-2</v>
      </c>
      <c r="C7957" s="3">
        <f t="shared" si="361"/>
        <v>1.8856260954298716</v>
      </c>
      <c r="D7957" s="3">
        <f t="shared" si="362"/>
        <v>2.9752285442497362E-2</v>
      </c>
    </row>
    <row r="7958" spans="1:4" x14ac:dyDescent="0.2">
      <c r="A7958" s="2">
        <v>79.62</v>
      </c>
      <c r="B7958" s="14">
        <f t="shared" si="360"/>
        <v>1.5774501855428447E-2</v>
      </c>
      <c r="C7958" s="3">
        <f t="shared" si="361"/>
        <v>1.8846861587707724</v>
      </c>
      <c r="D7958" s="3">
        <f t="shared" si="362"/>
        <v>2.9729985308429862E-2</v>
      </c>
    </row>
    <row r="7959" spans="1:4" x14ac:dyDescent="0.2">
      <c r="A7959" s="2">
        <v>79.63</v>
      </c>
      <c r="B7959" s="14">
        <f t="shared" si="360"/>
        <v>1.5770540154720663E-2</v>
      </c>
      <c r="C7959" s="3">
        <f t="shared" si="361"/>
        <v>1.883746807691016</v>
      </c>
      <c r="D7959" s="3">
        <f t="shared" si="362"/>
        <v>2.9707704672018029E-2</v>
      </c>
    </row>
    <row r="7960" spans="1:4" x14ac:dyDescent="0.2">
      <c r="A7960" s="2">
        <v>79.64</v>
      </c>
      <c r="B7960" s="14">
        <f t="shared" si="360"/>
        <v>1.5766579946272528E-2</v>
      </c>
      <c r="C7960" s="3">
        <f t="shared" si="361"/>
        <v>1.8828080417528794</v>
      </c>
      <c r="D7960" s="3">
        <f t="shared" si="362"/>
        <v>2.9685443513781599E-2</v>
      </c>
    </row>
    <row r="7961" spans="1:4" x14ac:dyDescent="0.2">
      <c r="A7961" s="2">
        <v>79.650000000000006</v>
      </c>
      <c r="B7961" s="14">
        <f t="shared" si="360"/>
        <v>1.5762621229334702E-2</v>
      </c>
      <c r="C7961" s="3">
        <f t="shared" si="361"/>
        <v>1.8818698605190374</v>
      </c>
      <c r="D7961" s="3">
        <f t="shared" si="362"/>
        <v>2.9663201814262512E-2</v>
      </c>
    </row>
    <row r="7962" spans="1:4" x14ac:dyDescent="0.2">
      <c r="A7962" s="2">
        <v>79.66</v>
      </c>
      <c r="B7962" s="14">
        <f t="shared" si="360"/>
        <v>1.5758664003158288E-2</v>
      </c>
      <c r="C7962" s="3">
        <f t="shared" si="361"/>
        <v>1.8809322635525416</v>
      </c>
      <c r="D7962" s="3">
        <f t="shared" si="362"/>
        <v>2.9640979554024477E-2</v>
      </c>
    </row>
    <row r="7963" spans="1:4" x14ac:dyDescent="0.2">
      <c r="A7963" s="2">
        <v>79.67</v>
      </c>
      <c r="B7963" s="14">
        <f t="shared" si="360"/>
        <v>1.5754708266994849E-2</v>
      </c>
      <c r="C7963" s="3">
        <f t="shared" si="361"/>
        <v>1.8799952504168298</v>
      </c>
      <c r="D7963" s="3">
        <f t="shared" si="362"/>
        <v>2.9618776713653081E-2</v>
      </c>
    </row>
    <row r="7964" spans="1:4" x14ac:dyDescent="0.2">
      <c r="A7964" s="2">
        <v>79.680000000000007</v>
      </c>
      <c r="B7964" s="14">
        <f t="shared" si="360"/>
        <v>1.5750754020096437E-2</v>
      </c>
      <c r="C7964" s="3">
        <f t="shared" si="361"/>
        <v>1.879058820675704</v>
      </c>
      <c r="D7964" s="3">
        <f t="shared" si="362"/>
        <v>2.9596593273755516E-2</v>
      </c>
    </row>
    <row r="7965" spans="1:4" x14ac:dyDescent="0.2">
      <c r="A7965" s="2">
        <v>79.69</v>
      </c>
      <c r="B7965" s="14">
        <f t="shared" si="360"/>
        <v>1.5746801261715598E-2</v>
      </c>
      <c r="C7965" s="3">
        <f t="shared" si="361"/>
        <v>1.8781229738933676</v>
      </c>
      <c r="D7965" s="3">
        <f t="shared" si="362"/>
        <v>2.9574429214961132E-2</v>
      </c>
    </row>
    <row r="7966" spans="1:4" x14ac:dyDescent="0.2">
      <c r="A7966" s="2">
        <v>79.7</v>
      </c>
      <c r="B7966" s="14">
        <f t="shared" si="360"/>
        <v>1.5742849991105284E-2</v>
      </c>
      <c r="C7966" s="3">
        <f t="shared" si="361"/>
        <v>1.8771877096343828</v>
      </c>
      <c r="D7966" s="3">
        <f t="shared" si="362"/>
        <v>2.955228451792059E-2</v>
      </c>
    </row>
    <row r="7967" spans="1:4" x14ac:dyDescent="0.2">
      <c r="A7967" s="2">
        <v>79.709999999999994</v>
      </c>
      <c r="B7967" s="14">
        <f t="shared" si="360"/>
        <v>1.573890020751896E-2</v>
      </c>
      <c r="C7967" s="3">
        <f t="shared" si="361"/>
        <v>1.8762530274637044</v>
      </c>
      <c r="D7967" s="3">
        <f t="shared" si="362"/>
        <v>2.9530159163306573E-2</v>
      </c>
    </row>
    <row r="7968" spans="1:4" x14ac:dyDescent="0.2">
      <c r="A7968" s="2">
        <v>79.72</v>
      </c>
      <c r="B7968" s="14">
        <f t="shared" si="360"/>
        <v>1.5734951910210574E-2</v>
      </c>
      <c r="C7968" s="3">
        <f t="shared" si="361"/>
        <v>1.8753189269466719</v>
      </c>
      <c r="D7968" s="3">
        <f t="shared" si="362"/>
        <v>2.950805313181358E-2</v>
      </c>
    </row>
    <row r="7969" spans="1:4" x14ac:dyDescent="0.2">
      <c r="A7969" s="2">
        <v>79.73</v>
      </c>
      <c r="B7969" s="14">
        <f t="shared" si="360"/>
        <v>1.5731005098434479E-2</v>
      </c>
      <c r="C7969" s="3">
        <f t="shared" si="361"/>
        <v>1.8743854076489812</v>
      </c>
      <c r="D7969" s="3">
        <f t="shared" si="362"/>
        <v>2.9485966404157311E-2</v>
      </c>
    </row>
    <row r="7970" spans="1:4" x14ac:dyDescent="0.2">
      <c r="A7970" s="2">
        <v>79.739999999999995</v>
      </c>
      <c r="B7970" s="14">
        <f t="shared" si="360"/>
        <v>1.5727059771445558E-2</v>
      </c>
      <c r="C7970" s="3">
        <f t="shared" si="361"/>
        <v>1.8734524691367314</v>
      </c>
      <c r="D7970" s="3">
        <f t="shared" si="362"/>
        <v>2.9463898961075638E-2</v>
      </c>
    </row>
    <row r="7971" spans="1:4" x14ac:dyDescent="0.2">
      <c r="A7971" s="2">
        <v>79.75</v>
      </c>
      <c r="B7971" s="14">
        <f t="shared" si="360"/>
        <v>1.5723115928499121E-2</v>
      </c>
      <c r="C7971" s="3">
        <f t="shared" si="361"/>
        <v>1.8725201109763805</v>
      </c>
      <c r="D7971" s="3">
        <f t="shared" si="362"/>
        <v>2.9441850783327669E-2</v>
      </c>
    </row>
    <row r="7972" spans="1:4" x14ac:dyDescent="0.2">
      <c r="A7972" s="2">
        <v>79.760000000000005</v>
      </c>
      <c r="B7972" s="14">
        <f t="shared" ref="B7972:B8035" si="363">10^(2-2*LOG(A7972))</f>
        <v>1.5719173568850973E-2</v>
      </c>
      <c r="C7972" s="3">
        <f t="shared" si="361"/>
        <v>1.8715883327347755</v>
      </c>
      <c r="D7972" s="3">
        <f t="shared" si="362"/>
        <v>2.9419821851694342E-2</v>
      </c>
    </row>
    <row r="7973" spans="1:4" x14ac:dyDescent="0.2">
      <c r="A7973" s="2">
        <v>79.77</v>
      </c>
      <c r="B7973" s="14">
        <f t="shared" si="363"/>
        <v>1.571523269175738E-2</v>
      </c>
      <c r="C7973" s="3">
        <f t="shared" si="361"/>
        <v>1.8706571339791385</v>
      </c>
      <c r="D7973" s="3">
        <f t="shared" si="362"/>
        <v>2.9397812146978123E-2</v>
      </c>
    </row>
    <row r="7974" spans="1:4" x14ac:dyDescent="0.2">
      <c r="A7974" s="2">
        <v>79.78</v>
      </c>
      <c r="B7974" s="14">
        <f t="shared" si="363"/>
        <v>1.5711293296475051E-2</v>
      </c>
      <c r="C7974" s="3">
        <f t="shared" si="361"/>
        <v>1.8697265142770638</v>
      </c>
      <c r="D7974" s="3">
        <f t="shared" si="362"/>
        <v>2.9375821650002895E-2</v>
      </c>
    </row>
    <row r="7975" spans="1:4" x14ac:dyDescent="0.2">
      <c r="A7975" s="2">
        <v>79.790000000000006</v>
      </c>
      <c r="B7975" s="14">
        <f t="shared" si="363"/>
        <v>1.5707355382261191E-2</v>
      </c>
      <c r="C7975" s="3">
        <f t="shared" si="361"/>
        <v>1.8687964731965179</v>
      </c>
      <c r="D7975" s="3">
        <f t="shared" si="362"/>
        <v>2.9353850341614057E-2</v>
      </c>
    </row>
    <row r="7976" spans="1:4" x14ac:dyDescent="0.2">
      <c r="A7976" s="2">
        <v>79.8</v>
      </c>
      <c r="B7976" s="14">
        <f t="shared" si="363"/>
        <v>1.5703418948373429E-2</v>
      </c>
      <c r="C7976" s="3">
        <f t="shared" si="361"/>
        <v>1.8678670103058626</v>
      </c>
      <c r="D7976" s="3">
        <f t="shared" si="362"/>
        <v>2.9331898202678709E-2</v>
      </c>
    </row>
    <row r="7977" spans="1:4" x14ac:dyDescent="0.2">
      <c r="A7977" s="2">
        <v>79.81</v>
      </c>
      <c r="B7977" s="14">
        <f t="shared" si="363"/>
        <v>1.5699483994069917E-2</v>
      </c>
      <c r="C7977" s="3">
        <f t="shared" si="361"/>
        <v>1.8669381251738175</v>
      </c>
      <c r="D7977" s="3">
        <f t="shared" si="362"/>
        <v>2.9309965214085246E-2</v>
      </c>
    </row>
    <row r="7978" spans="1:4" x14ac:dyDescent="0.2">
      <c r="A7978" s="2">
        <v>79.819999999999993</v>
      </c>
      <c r="B7978" s="14">
        <f t="shared" si="363"/>
        <v>1.5695550518609228E-2</v>
      </c>
      <c r="C7978" s="3">
        <f t="shared" si="361"/>
        <v>1.8660098173694828</v>
      </c>
      <c r="D7978" s="3">
        <f t="shared" si="362"/>
        <v>2.9288051356743495E-2</v>
      </c>
    </row>
    <row r="7979" spans="1:4" x14ac:dyDescent="0.2">
      <c r="A7979" s="2">
        <v>79.83</v>
      </c>
      <c r="B7979" s="14">
        <f t="shared" si="363"/>
        <v>1.5691618521250426E-2</v>
      </c>
      <c r="C7979" s="3">
        <f t="shared" si="361"/>
        <v>1.8650820864623303</v>
      </c>
      <c r="D7979" s="3">
        <f t="shared" si="362"/>
        <v>2.9266156611584691E-2</v>
      </c>
    </row>
    <row r="7980" spans="1:4" x14ac:dyDescent="0.2">
      <c r="A7980" s="2">
        <v>79.84</v>
      </c>
      <c r="B7980" s="14">
        <f t="shared" si="363"/>
        <v>1.5687688001252999E-2</v>
      </c>
      <c r="C7980" s="3">
        <f t="shared" si="361"/>
        <v>1.8641549320222126</v>
      </c>
      <c r="D7980" s="3">
        <f t="shared" si="362"/>
        <v>2.9244280959561466E-2</v>
      </c>
    </row>
    <row r="7981" spans="1:4" x14ac:dyDescent="0.2">
      <c r="A7981" s="2">
        <v>79.849999999999994</v>
      </c>
      <c r="B7981" s="14">
        <f t="shared" si="363"/>
        <v>1.568375895787695E-2</v>
      </c>
      <c r="C7981" s="3">
        <f t="shared" si="361"/>
        <v>1.8632283536193552</v>
      </c>
      <c r="D7981" s="3">
        <f t="shared" si="362"/>
        <v>2.9222424381647884E-2</v>
      </c>
    </row>
    <row r="7982" spans="1:4" x14ac:dyDescent="0.2">
      <c r="A7982" s="2">
        <v>79.86</v>
      </c>
      <c r="B7982" s="14">
        <f t="shared" si="363"/>
        <v>1.567983139038269E-2</v>
      </c>
      <c r="C7982" s="3">
        <f t="shared" si="361"/>
        <v>1.8623023508243515</v>
      </c>
      <c r="D7982" s="3">
        <f t="shared" si="362"/>
        <v>2.9200586858839143E-2</v>
      </c>
    </row>
    <row r="7983" spans="1:4" x14ac:dyDescent="0.2">
      <c r="A7983" s="2">
        <v>79.87</v>
      </c>
      <c r="B7983" s="14">
        <f t="shared" si="363"/>
        <v>1.5675905298031159E-2</v>
      </c>
      <c r="C7983" s="3">
        <f t="shared" si="361"/>
        <v>1.8613769232081774</v>
      </c>
      <c r="D7983" s="3">
        <f t="shared" si="362"/>
        <v>2.9178768372152004E-2</v>
      </c>
    </row>
    <row r="7984" spans="1:4" x14ac:dyDescent="0.2">
      <c r="A7984" s="2">
        <v>79.88</v>
      </c>
      <c r="B7984" s="14">
        <f t="shared" si="363"/>
        <v>1.5671980680083721E-2</v>
      </c>
      <c r="C7984" s="3">
        <f t="shared" si="361"/>
        <v>1.860452070342169</v>
      </c>
      <c r="D7984" s="3">
        <f t="shared" si="362"/>
        <v>2.9156968902624231E-2</v>
      </c>
    </row>
    <row r="7985" spans="1:4" x14ac:dyDescent="0.2">
      <c r="A7985" s="2">
        <v>79.89</v>
      </c>
      <c r="B7985" s="14">
        <f t="shared" si="363"/>
        <v>1.5668057535802176E-2</v>
      </c>
      <c r="C7985" s="3">
        <f t="shared" si="361"/>
        <v>1.8595277917980488</v>
      </c>
      <c r="D7985" s="3">
        <f t="shared" si="362"/>
        <v>2.9135188431315E-2</v>
      </c>
    </row>
    <row r="7986" spans="1:4" x14ac:dyDescent="0.2">
      <c r="A7986" s="2">
        <v>79.900000000000006</v>
      </c>
      <c r="B7986" s="14">
        <f t="shared" si="363"/>
        <v>1.5664135864448821E-2</v>
      </c>
      <c r="C7986" s="3">
        <f t="shared" si="361"/>
        <v>1.8586040871479088</v>
      </c>
      <c r="D7986" s="3">
        <f t="shared" si="362"/>
        <v>2.9113426939304719E-2</v>
      </c>
    </row>
    <row r="7987" spans="1:4" x14ac:dyDescent="0.2">
      <c r="A7987" s="2">
        <v>79.91</v>
      </c>
      <c r="B7987" s="14">
        <f t="shared" si="363"/>
        <v>1.5660215665286432E-2</v>
      </c>
      <c r="C7987" s="3">
        <f t="shared" si="361"/>
        <v>1.8576809559642047</v>
      </c>
      <c r="D7987" s="3">
        <f t="shared" si="362"/>
        <v>2.9091684407694912E-2</v>
      </c>
    </row>
    <row r="7988" spans="1:4" x14ac:dyDescent="0.2">
      <c r="A7988" s="2">
        <v>79.92</v>
      </c>
      <c r="B7988" s="14">
        <f t="shared" si="363"/>
        <v>1.565629693757822E-2</v>
      </c>
      <c r="C7988" s="3">
        <f t="shared" si="361"/>
        <v>1.8567583978197657</v>
      </c>
      <c r="D7988" s="3">
        <f t="shared" si="362"/>
        <v>2.906996081760824E-2</v>
      </c>
    </row>
    <row r="7989" spans="1:4" x14ac:dyDescent="0.2">
      <c r="A7989" s="2">
        <v>79.930000000000007</v>
      </c>
      <c r="B7989" s="14">
        <f t="shared" si="363"/>
        <v>1.5652379680587823E-2</v>
      </c>
      <c r="C7989" s="3">
        <f t="shared" si="361"/>
        <v>1.855836412287807</v>
      </c>
      <c r="D7989" s="3">
        <f t="shared" si="362"/>
        <v>2.9048256150188675E-2</v>
      </c>
    </row>
    <row r="7990" spans="1:4" x14ac:dyDescent="0.2">
      <c r="A7990" s="2">
        <v>79.94</v>
      </c>
      <c r="B7990" s="14">
        <f t="shared" si="363"/>
        <v>1.564846389357942E-2</v>
      </c>
      <c r="C7990" s="3">
        <f t="shared" si="361"/>
        <v>1.8549149989418896</v>
      </c>
      <c r="D7990" s="3">
        <f t="shared" si="362"/>
        <v>2.9026570386601069E-2</v>
      </c>
    </row>
    <row r="7991" spans="1:4" x14ac:dyDescent="0.2">
      <c r="A7991" s="2">
        <v>79.95</v>
      </c>
      <c r="B7991" s="14">
        <f t="shared" si="363"/>
        <v>1.5644549575817582E-2</v>
      </c>
      <c r="C7991" s="3">
        <f t="shared" si="361"/>
        <v>1.8539941573559573</v>
      </c>
      <c r="D7991" s="3">
        <f t="shared" si="362"/>
        <v>2.9004903508031418E-2</v>
      </c>
    </row>
    <row r="7992" spans="1:4" x14ac:dyDescent="0.2">
      <c r="A7992" s="2">
        <v>79.959999999999994</v>
      </c>
      <c r="B7992" s="14">
        <f t="shared" si="363"/>
        <v>1.5640636726567368E-2</v>
      </c>
      <c r="C7992" s="3">
        <f t="shared" si="361"/>
        <v>1.8530738871043431</v>
      </c>
      <c r="D7992" s="3">
        <f t="shared" si="362"/>
        <v>2.898325549568714E-2</v>
      </c>
    </row>
    <row r="7993" spans="1:4" x14ac:dyDescent="0.2">
      <c r="A7993" s="2">
        <v>79.97</v>
      </c>
      <c r="B7993" s="14">
        <f t="shared" si="363"/>
        <v>1.5636725345094311E-2</v>
      </c>
      <c r="C7993" s="3">
        <f t="shared" si="361"/>
        <v>1.8521541877617094</v>
      </c>
      <c r="D7993" s="3">
        <f t="shared" si="362"/>
        <v>2.8961626330796089E-2</v>
      </c>
    </row>
    <row r="7994" spans="1:4" x14ac:dyDescent="0.2">
      <c r="A7994" s="2">
        <v>79.98</v>
      </c>
      <c r="B7994" s="14">
        <f t="shared" si="363"/>
        <v>1.5632815430664363E-2</v>
      </c>
      <c r="C7994" s="3">
        <f t="shared" si="361"/>
        <v>1.8512350589031237</v>
      </c>
      <c r="D7994" s="3">
        <f t="shared" si="362"/>
        <v>2.8940015994607604E-2</v>
      </c>
    </row>
    <row r="7995" spans="1:4" x14ac:dyDescent="0.2">
      <c r="A7995" s="2">
        <v>79.989999999999995</v>
      </c>
      <c r="B7995" s="14">
        <f t="shared" si="363"/>
        <v>1.5628906982543971E-2</v>
      </c>
      <c r="C7995" s="3">
        <f t="shared" si="361"/>
        <v>1.8503165001040038</v>
      </c>
      <c r="D7995" s="3">
        <f t="shared" si="362"/>
        <v>2.8918424468391789E-2</v>
      </c>
    </row>
    <row r="7996" spans="1:4" x14ac:dyDescent="0.2">
      <c r="A7996" s="2">
        <v>80</v>
      </c>
      <c r="B7996" s="14">
        <f t="shared" si="363"/>
        <v>1.5624999999999993E-2</v>
      </c>
      <c r="C7996" s="3">
        <f t="shared" si="361"/>
        <v>1.8493985109401458</v>
      </c>
      <c r="D7996" s="3">
        <f t="shared" si="362"/>
        <v>2.8896851733439765E-2</v>
      </c>
    </row>
    <row r="7997" spans="1:4" x14ac:dyDescent="0.2">
      <c r="A7997" s="2">
        <v>80.010000000000005</v>
      </c>
      <c r="B7997" s="14">
        <f t="shared" si="363"/>
        <v>1.562109448229981E-2</v>
      </c>
      <c r="C7997" s="3">
        <f t="shared" si="361"/>
        <v>1.8484810909876965</v>
      </c>
      <c r="D7997" s="3">
        <f t="shared" si="362"/>
        <v>2.887529777106344E-2</v>
      </c>
    </row>
    <row r="7998" spans="1:4" x14ac:dyDescent="0.2">
      <c r="A7998" s="2">
        <v>80.02</v>
      </c>
      <c r="B7998" s="14">
        <f t="shared" si="363"/>
        <v>1.5617190428711236E-2</v>
      </c>
      <c r="C7998" s="3">
        <f t="shared" si="361"/>
        <v>1.8475642398231986</v>
      </c>
      <c r="D7998" s="3">
        <f t="shared" si="362"/>
        <v>2.885376256259601E-2</v>
      </c>
    </row>
    <row r="7999" spans="1:4" x14ac:dyDescent="0.2">
      <c r="A7999" s="2">
        <v>80.03</v>
      </c>
      <c r="B7999" s="14">
        <f t="shared" si="363"/>
        <v>1.5613287838502526E-2</v>
      </c>
      <c r="C7999" s="3">
        <f t="shared" si="361"/>
        <v>1.8466479570235388</v>
      </c>
      <c r="D7999" s="3">
        <f t="shared" si="362"/>
        <v>2.8832246089391153E-2</v>
      </c>
    </row>
    <row r="8000" spans="1:4" x14ac:dyDescent="0.2">
      <c r="A8000" s="2">
        <v>80.040000000000006</v>
      </c>
      <c r="B8000" s="14">
        <f t="shared" si="363"/>
        <v>1.5609386710942367E-2</v>
      </c>
      <c r="C8000" s="3">
        <f t="shared" si="361"/>
        <v>1.8457322421659796</v>
      </c>
      <c r="D8000" s="3">
        <f t="shared" si="362"/>
        <v>2.8810748332823502E-2</v>
      </c>
    </row>
    <row r="8001" spans="1:4" x14ac:dyDescent="0.2">
      <c r="A8001" s="2">
        <v>80.05</v>
      </c>
      <c r="B8001" s="14">
        <f t="shared" si="363"/>
        <v>1.5605487045299992E-2</v>
      </c>
      <c r="C8001" s="3">
        <f t="shared" si="361"/>
        <v>1.8448170948281573</v>
      </c>
      <c r="D8001" s="3">
        <f t="shared" si="362"/>
        <v>2.8789269274288775E-2</v>
      </c>
    </row>
    <row r="8002" spans="1:4" x14ac:dyDescent="0.2">
      <c r="A8002" s="2">
        <v>80.06</v>
      </c>
      <c r="B8002" s="14">
        <f t="shared" si="363"/>
        <v>1.5601588840844996E-2</v>
      </c>
      <c r="C8002" s="3">
        <f t="shared" si="361"/>
        <v>1.8439025145880537</v>
      </c>
      <c r="D8002" s="3">
        <f t="shared" si="362"/>
        <v>2.8767808895203004E-2</v>
      </c>
    </row>
    <row r="8003" spans="1:4" x14ac:dyDescent="0.2">
      <c r="A8003" s="2">
        <v>80.069999999999993</v>
      </c>
      <c r="B8003" s="14">
        <f t="shared" si="363"/>
        <v>1.5597692096847495E-2</v>
      </c>
      <c r="C8003" s="3">
        <f t="shared" si="361"/>
        <v>1.842988501024037</v>
      </c>
      <c r="D8003" s="3">
        <f t="shared" si="362"/>
        <v>2.8746367177003435E-2</v>
      </c>
    </row>
    <row r="8004" spans="1:4" x14ac:dyDescent="0.2">
      <c r="A8004" s="2">
        <v>80.08</v>
      </c>
      <c r="B8004" s="14">
        <f t="shared" si="363"/>
        <v>1.5593796812578022E-2</v>
      </c>
      <c r="C8004" s="3">
        <f t="shared" si="361"/>
        <v>1.8420750537148385</v>
      </c>
      <c r="D8004" s="3">
        <f t="shared" si="362"/>
        <v>2.8724944101147936E-2</v>
      </c>
    </row>
    <row r="8005" spans="1:4" x14ac:dyDescent="0.2">
      <c r="A8005" s="2">
        <v>80.09</v>
      </c>
      <c r="B8005" s="14">
        <f t="shared" si="363"/>
        <v>1.5589902987307589E-2</v>
      </c>
      <c r="C8005" s="3">
        <f t="shared" si="361"/>
        <v>1.8411621722395461</v>
      </c>
      <c r="D8005" s="3">
        <f t="shared" si="362"/>
        <v>2.8703539649115029E-2</v>
      </c>
    </row>
    <row r="8006" spans="1:4" x14ac:dyDescent="0.2">
      <c r="A8006" s="2">
        <v>80.099999999999994</v>
      </c>
      <c r="B8006" s="14">
        <f t="shared" si="363"/>
        <v>1.5586010620307636E-2</v>
      </c>
      <c r="C8006" s="3">
        <f t="shared" ref="C8006:C8069" si="364">374200000/(A8006^5*(EXP(14380/(A8006*3000))-1))</f>
        <v>1.8402498561776119</v>
      </c>
      <c r="D8006" s="3">
        <f t="shared" ref="D8006:D8069" si="365">B8006*C8006</f>
        <v>2.8682153802403861E-2</v>
      </c>
    </row>
    <row r="8007" spans="1:4" x14ac:dyDescent="0.2">
      <c r="A8007" s="2">
        <v>80.11</v>
      </c>
      <c r="B8007" s="14">
        <f t="shared" si="363"/>
        <v>1.5582119710850082E-2</v>
      </c>
      <c r="C8007" s="3">
        <f t="shared" si="364"/>
        <v>1.8393381051088658</v>
      </c>
      <c r="D8007" s="3">
        <f t="shared" si="365"/>
        <v>2.8660786542534497E-2</v>
      </c>
    </row>
    <row r="8008" spans="1:4" x14ac:dyDescent="0.2">
      <c r="A8008" s="2">
        <v>80.12</v>
      </c>
      <c r="B8008" s="14">
        <f t="shared" si="363"/>
        <v>1.5578230258207287E-2</v>
      </c>
      <c r="C8008" s="3">
        <f t="shared" si="364"/>
        <v>1.8384269186134921</v>
      </c>
      <c r="D8008" s="3">
        <f t="shared" si="365"/>
        <v>2.863943785104749E-2</v>
      </c>
    </row>
    <row r="8009" spans="1:4" x14ac:dyDescent="0.2">
      <c r="A8009" s="2">
        <v>80.13</v>
      </c>
      <c r="B8009" s="14">
        <f t="shared" si="363"/>
        <v>1.5574342261652087E-2</v>
      </c>
      <c r="C8009" s="3">
        <f t="shared" si="364"/>
        <v>1.8375162962720386</v>
      </c>
      <c r="D8009" s="3">
        <f t="shared" si="365"/>
        <v>2.8618107709504029E-2</v>
      </c>
    </row>
    <row r="8010" spans="1:4" x14ac:dyDescent="0.2">
      <c r="A8010" s="2">
        <v>80.14</v>
      </c>
      <c r="B8010" s="14">
        <f t="shared" si="363"/>
        <v>1.5570455720457753E-2</v>
      </c>
      <c r="C8010" s="3">
        <f t="shared" si="364"/>
        <v>1.836606237665422</v>
      </c>
      <c r="D8010" s="3">
        <f t="shared" si="365"/>
        <v>2.8596796099485962E-2</v>
      </c>
    </row>
    <row r="8011" spans="1:4" x14ac:dyDescent="0.2">
      <c r="A8011" s="2">
        <v>80.150000000000006</v>
      </c>
      <c r="B8011" s="14">
        <f t="shared" si="363"/>
        <v>1.5566570633897998E-2</v>
      </c>
      <c r="C8011" s="3">
        <f t="shared" si="364"/>
        <v>1.8356967423749155</v>
      </c>
      <c r="D8011" s="3">
        <f t="shared" si="365"/>
        <v>2.8575503002595579E-2</v>
      </c>
    </row>
    <row r="8012" spans="1:4" x14ac:dyDescent="0.2">
      <c r="A8012" s="2">
        <v>80.16</v>
      </c>
      <c r="B8012" s="14">
        <f t="shared" si="363"/>
        <v>1.5562687001246994E-2</v>
      </c>
      <c r="C8012" s="3">
        <f t="shared" si="364"/>
        <v>1.8347878099821588</v>
      </c>
      <c r="D8012" s="3">
        <f t="shared" si="365"/>
        <v>2.8554228400455784E-2</v>
      </c>
    </row>
    <row r="8013" spans="1:4" x14ac:dyDescent="0.2">
      <c r="A8013" s="2">
        <v>80.17</v>
      </c>
      <c r="B8013" s="14">
        <f t="shared" si="363"/>
        <v>1.5558804821779404E-2</v>
      </c>
      <c r="C8013" s="3">
        <f t="shared" si="364"/>
        <v>1.8338794400691534</v>
      </c>
      <c r="D8013" s="3">
        <f t="shared" si="365"/>
        <v>2.8532972274710057E-2</v>
      </c>
    </row>
    <row r="8014" spans="1:4" x14ac:dyDescent="0.2">
      <c r="A8014" s="2">
        <v>80.180000000000007</v>
      </c>
      <c r="B8014" s="14">
        <f t="shared" si="363"/>
        <v>1.5554924094770283E-2</v>
      </c>
      <c r="C8014" s="3">
        <f t="shared" si="364"/>
        <v>1.8329716322182619</v>
      </c>
      <c r="D8014" s="3">
        <f t="shared" si="365"/>
        <v>2.8511734607022256E-2</v>
      </c>
    </row>
    <row r="8015" spans="1:4" x14ac:dyDescent="0.2">
      <c r="A8015" s="2">
        <v>80.19</v>
      </c>
      <c r="B8015" s="14">
        <f t="shared" si="363"/>
        <v>1.5551044819495213E-2</v>
      </c>
      <c r="C8015" s="3">
        <f t="shared" si="364"/>
        <v>1.8320643860122201</v>
      </c>
      <c r="D8015" s="3">
        <f t="shared" si="365"/>
        <v>2.8490515379077014E-2</v>
      </c>
    </row>
    <row r="8016" spans="1:4" x14ac:dyDescent="0.2">
      <c r="A8016" s="2">
        <v>80.2</v>
      </c>
      <c r="B8016" s="14">
        <f t="shared" si="363"/>
        <v>1.5547166995230134E-2</v>
      </c>
      <c r="C8016" s="3">
        <f t="shared" si="364"/>
        <v>1.8311577010340985</v>
      </c>
      <c r="D8016" s="3">
        <f t="shared" si="365"/>
        <v>2.8469314572578824E-2</v>
      </c>
    </row>
    <row r="8017" spans="1:4" x14ac:dyDescent="0.2">
      <c r="A8017" s="2">
        <v>80.209999999999994</v>
      </c>
      <c r="B8017" s="14">
        <f t="shared" si="363"/>
        <v>1.5543290621251477E-2</v>
      </c>
      <c r="C8017" s="3">
        <f t="shared" si="364"/>
        <v>1.8302515768673615</v>
      </c>
      <c r="D8017" s="3">
        <f t="shared" si="365"/>
        <v>2.8448132169253185E-2</v>
      </c>
    </row>
    <row r="8018" spans="1:4" x14ac:dyDescent="0.2">
      <c r="A8018" s="2">
        <v>80.22</v>
      </c>
      <c r="B8018" s="14">
        <f t="shared" si="363"/>
        <v>1.5539415696836182E-2</v>
      </c>
      <c r="C8018" s="3">
        <f t="shared" si="364"/>
        <v>1.829346013095805</v>
      </c>
      <c r="D8018" s="3">
        <f t="shared" si="365"/>
        <v>2.8426968150845638E-2</v>
      </c>
    </row>
    <row r="8019" spans="1:4" x14ac:dyDescent="0.2">
      <c r="A8019" s="2">
        <v>80.23</v>
      </c>
      <c r="B8019" s="14">
        <f t="shared" si="363"/>
        <v>1.5535542221261571E-2</v>
      </c>
      <c r="C8019" s="3">
        <f t="shared" si="364"/>
        <v>1.828441009303603</v>
      </c>
      <c r="D8019" s="3">
        <f t="shared" si="365"/>
        <v>2.8405822499122244E-2</v>
      </c>
    </row>
    <row r="8020" spans="1:4" x14ac:dyDescent="0.2">
      <c r="A8020" s="2">
        <v>80.239999999999995</v>
      </c>
      <c r="B8020" s="14">
        <f t="shared" si="363"/>
        <v>1.5531670193805424E-2</v>
      </c>
      <c r="C8020" s="3">
        <f t="shared" si="364"/>
        <v>1.8275365650752817</v>
      </c>
      <c r="D8020" s="3">
        <f t="shared" si="365"/>
        <v>2.8384695195869301E-2</v>
      </c>
    </row>
    <row r="8021" spans="1:4" x14ac:dyDescent="0.2">
      <c r="A8021" s="2">
        <v>80.25</v>
      </c>
      <c r="B8021" s="14">
        <f t="shared" si="363"/>
        <v>1.5527799613745986E-2</v>
      </c>
      <c r="C8021" s="3">
        <f t="shared" si="364"/>
        <v>1.82663267999574</v>
      </c>
      <c r="D8021" s="3">
        <f t="shared" si="365"/>
        <v>2.8363586222893648E-2</v>
      </c>
    </row>
    <row r="8022" spans="1:4" x14ac:dyDescent="0.2">
      <c r="A8022" s="2">
        <v>80.260000000000005</v>
      </c>
      <c r="B8022" s="14">
        <f t="shared" si="363"/>
        <v>1.5523930480361943E-2</v>
      </c>
      <c r="C8022" s="3">
        <f t="shared" si="364"/>
        <v>1.8257293536502071</v>
      </c>
      <c r="D8022" s="3">
        <f t="shared" si="365"/>
        <v>2.8342495562021959E-2</v>
      </c>
    </row>
    <row r="8023" spans="1:4" x14ac:dyDescent="0.2">
      <c r="A8023" s="2">
        <v>80.27</v>
      </c>
      <c r="B8023" s="14">
        <f t="shared" si="363"/>
        <v>1.5520062792932453E-2</v>
      </c>
      <c r="C8023" s="3">
        <f t="shared" si="364"/>
        <v>1.8248265856243082</v>
      </c>
      <c r="D8023" s="3">
        <f t="shared" si="365"/>
        <v>2.8321423195101794E-2</v>
      </c>
    </row>
    <row r="8024" spans="1:4" x14ac:dyDescent="0.2">
      <c r="A8024" s="2">
        <v>80.28</v>
      </c>
      <c r="B8024" s="14">
        <f t="shared" si="363"/>
        <v>1.5516196550737086E-2</v>
      </c>
      <c r="C8024" s="3">
        <f t="shared" si="364"/>
        <v>1.8239243755039958</v>
      </c>
      <c r="D8024" s="3">
        <f t="shared" si="365"/>
        <v>2.830036910400039E-2</v>
      </c>
    </row>
    <row r="8025" spans="1:4" x14ac:dyDescent="0.2">
      <c r="A8025" s="2">
        <v>80.290000000000006</v>
      </c>
      <c r="B8025" s="14">
        <f t="shared" si="363"/>
        <v>1.5512331753055894E-2</v>
      </c>
      <c r="C8025" s="3">
        <f t="shared" si="364"/>
        <v>1.8230227228755977</v>
      </c>
      <c r="D8025" s="3">
        <f t="shared" si="365"/>
        <v>2.8279333270605552E-2</v>
      </c>
    </row>
    <row r="8026" spans="1:4" x14ac:dyDescent="0.2">
      <c r="A8026" s="2">
        <v>80.3</v>
      </c>
      <c r="B8026" s="14">
        <f t="shared" si="363"/>
        <v>1.5508468399169355E-2</v>
      </c>
      <c r="C8026" s="3">
        <f t="shared" si="364"/>
        <v>1.8221216273257965</v>
      </c>
      <c r="D8026" s="3">
        <f t="shared" si="365"/>
        <v>2.8258315676825154E-2</v>
      </c>
    </row>
    <row r="8027" spans="1:4" x14ac:dyDescent="0.2">
      <c r="A8027" s="2">
        <v>80.31</v>
      </c>
      <c r="B8027" s="14">
        <f t="shared" si="363"/>
        <v>1.550460648835841E-2</v>
      </c>
      <c r="C8027" s="3">
        <f t="shared" si="364"/>
        <v>1.8212210884416264</v>
      </c>
      <c r="D8027" s="3">
        <f t="shared" si="365"/>
        <v>2.8237316304587208E-2</v>
      </c>
    </row>
    <row r="8028" spans="1:4" x14ac:dyDescent="0.2">
      <c r="A8028" s="2">
        <v>80.319999999999993</v>
      </c>
      <c r="B8028" s="14">
        <f t="shared" si="363"/>
        <v>1.5500746019904452E-2</v>
      </c>
      <c r="C8028" s="3">
        <f t="shared" si="364"/>
        <v>1.8203211058104913</v>
      </c>
      <c r="D8028" s="3">
        <f t="shared" si="365"/>
        <v>2.8216335135840046E-2</v>
      </c>
    </row>
    <row r="8029" spans="1:4" x14ac:dyDescent="0.2">
      <c r="A8029" s="2">
        <v>80.33</v>
      </c>
      <c r="B8029" s="14">
        <f t="shared" si="363"/>
        <v>1.5496886993089258E-2</v>
      </c>
      <c r="C8029" s="3">
        <f t="shared" si="364"/>
        <v>1.819421679020131</v>
      </c>
      <c r="D8029" s="3">
        <f t="shared" si="365"/>
        <v>2.8195372152551686E-2</v>
      </c>
    </row>
    <row r="8030" spans="1:4" x14ac:dyDescent="0.2">
      <c r="A8030" s="2">
        <v>80.34</v>
      </c>
      <c r="B8030" s="14">
        <f t="shared" si="363"/>
        <v>1.5493029407195165E-2</v>
      </c>
      <c r="C8030" s="3">
        <f t="shared" si="364"/>
        <v>1.8185228076586573</v>
      </c>
      <c r="D8030" s="3">
        <f t="shared" si="365"/>
        <v>2.8174427336710692E-2</v>
      </c>
    </row>
    <row r="8031" spans="1:4" x14ac:dyDescent="0.2">
      <c r="A8031" s="2">
        <v>80.349999999999994</v>
      </c>
      <c r="B8031" s="14">
        <f t="shared" si="363"/>
        <v>1.5489173261504868E-2</v>
      </c>
      <c r="C8031" s="3">
        <f t="shared" si="364"/>
        <v>1.8176244913145432</v>
      </c>
      <c r="D8031" s="3">
        <f t="shared" si="365"/>
        <v>2.8153500670325609E-2</v>
      </c>
    </row>
    <row r="8032" spans="1:4" x14ac:dyDescent="0.2">
      <c r="A8032" s="2">
        <v>80.36</v>
      </c>
      <c r="B8032" s="14">
        <f t="shared" si="363"/>
        <v>1.548531855530153E-2</v>
      </c>
      <c r="C8032" s="3">
        <f t="shared" si="364"/>
        <v>1.816726729576607</v>
      </c>
      <c r="D8032" s="3">
        <f t="shared" si="365"/>
        <v>2.8132592135424898E-2</v>
      </c>
    </row>
    <row r="8033" spans="1:4" x14ac:dyDescent="0.2">
      <c r="A8033" s="2">
        <v>80.37</v>
      </c>
      <c r="B8033" s="14">
        <f t="shared" si="363"/>
        <v>1.5481465287868774E-2</v>
      </c>
      <c r="C8033" s="3">
        <f t="shared" si="364"/>
        <v>1.815829522034015</v>
      </c>
      <c r="D8033" s="3">
        <f t="shared" si="365"/>
        <v>2.8111701714056952E-2</v>
      </c>
    </row>
    <row r="8034" spans="1:4" x14ac:dyDescent="0.2">
      <c r="A8034" s="2">
        <v>80.38</v>
      </c>
      <c r="B8034" s="14">
        <f t="shared" si="363"/>
        <v>1.5477613458490679E-2</v>
      </c>
      <c r="C8034" s="3">
        <f t="shared" si="364"/>
        <v>1.8149328682763044</v>
      </c>
      <c r="D8034" s="3">
        <f t="shared" si="365"/>
        <v>2.8090829388290418E-2</v>
      </c>
    </row>
    <row r="8035" spans="1:4" x14ac:dyDescent="0.2">
      <c r="A8035" s="2">
        <v>80.39</v>
      </c>
      <c r="B8035" s="14">
        <f t="shared" si="363"/>
        <v>1.5473763066451722E-2</v>
      </c>
      <c r="C8035" s="3">
        <f t="shared" si="364"/>
        <v>1.8140367678933593</v>
      </c>
      <c r="D8035" s="3">
        <f t="shared" si="365"/>
        <v>2.806997514021372E-2</v>
      </c>
    </row>
    <row r="8036" spans="1:4" x14ac:dyDescent="0.2">
      <c r="A8036" s="2">
        <v>80.400000000000006</v>
      </c>
      <c r="B8036" s="14">
        <f t="shared" ref="B8036:B8099" si="366">10^(2-2*LOG(A8036))</f>
        <v>1.5469914111036849E-2</v>
      </c>
      <c r="C8036" s="3">
        <f t="shared" si="364"/>
        <v>1.8131412204754263</v>
      </c>
      <c r="D8036" s="3">
        <f t="shared" si="365"/>
        <v>2.8049138951935372E-2</v>
      </c>
    </row>
    <row r="8037" spans="1:4" x14ac:dyDescent="0.2">
      <c r="A8037" s="2">
        <v>80.41</v>
      </c>
      <c r="B8037" s="14">
        <f t="shared" si="366"/>
        <v>1.5466066591531484E-2</v>
      </c>
      <c r="C8037" s="3">
        <f t="shared" si="364"/>
        <v>1.8122462256130876</v>
      </c>
      <c r="D8037" s="3">
        <f t="shared" si="365"/>
        <v>2.8028320805583602E-2</v>
      </c>
    </row>
    <row r="8038" spans="1:4" x14ac:dyDescent="0.2">
      <c r="A8038" s="2">
        <v>80.42</v>
      </c>
      <c r="B8038" s="14">
        <f t="shared" si="366"/>
        <v>1.5462220507221437E-2</v>
      </c>
      <c r="C8038" s="3">
        <f t="shared" si="364"/>
        <v>1.8113517828972974</v>
      </c>
      <c r="D8038" s="3">
        <f t="shared" si="365"/>
        <v>2.8007520683306704E-2</v>
      </c>
    </row>
    <row r="8039" spans="1:4" x14ac:dyDescent="0.2">
      <c r="A8039" s="2">
        <v>80.430000000000007</v>
      </c>
      <c r="B8039" s="14">
        <f t="shared" si="366"/>
        <v>1.5458375857393007E-2</v>
      </c>
      <c r="C8039" s="3">
        <f t="shared" si="364"/>
        <v>1.8104578919193537</v>
      </c>
      <c r="D8039" s="3">
        <f t="shared" si="365"/>
        <v>2.7986738567272774E-2</v>
      </c>
    </row>
    <row r="8040" spans="1:4" x14ac:dyDescent="0.2">
      <c r="A8040" s="2">
        <v>80.44</v>
      </c>
      <c r="B8040" s="14">
        <f t="shared" si="366"/>
        <v>1.5454532641332935E-2</v>
      </c>
      <c r="C8040" s="3">
        <f t="shared" si="364"/>
        <v>1.8095645522709136</v>
      </c>
      <c r="D8040" s="3">
        <f t="shared" si="365"/>
        <v>2.796597443966985E-2</v>
      </c>
    </row>
    <row r="8041" spans="1:4" x14ac:dyDescent="0.2">
      <c r="A8041" s="2">
        <v>80.45</v>
      </c>
      <c r="B8041" s="14">
        <f t="shared" si="366"/>
        <v>1.5450690858328359E-2</v>
      </c>
      <c r="C8041" s="3">
        <f t="shared" si="364"/>
        <v>1.8086717635439782</v>
      </c>
      <c r="D8041" s="3">
        <f t="shared" si="365"/>
        <v>2.7945228282705577E-2</v>
      </c>
    </row>
    <row r="8042" spans="1:4" x14ac:dyDescent="0.2">
      <c r="A8042" s="2">
        <v>80.459999999999994</v>
      </c>
      <c r="B8042" s="14">
        <f t="shared" si="366"/>
        <v>1.5446850507666922E-2</v>
      </c>
      <c r="C8042" s="3">
        <f t="shared" si="364"/>
        <v>1.8077795253309015</v>
      </c>
      <c r="D8042" s="3">
        <f t="shared" si="365"/>
        <v>2.7924500078607504E-2</v>
      </c>
    </row>
    <row r="8043" spans="1:4" x14ac:dyDescent="0.2">
      <c r="A8043" s="2">
        <v>80.47</v>
      </c>
      <c r="B8043" s="14">
        <f t="shared" si="366"/>
        <v>1.5443011588636644E-2</v>
      </c>
      <c r="C8043" s="3">
        <f t="shared" si="364"/>
        <v>1.8068878372244066</v>
      </c>
      <c r="D8043" s="3">
        <f t="shared" si="365"/>
        <v>2.7903789809623113E-2</v>
      </c>
    </row>
    <row r="8044" spans="1:4" x14ac:dyDescent="0.2">
      <c r="A8044" s="2">
        <v>80.48</v>
      </c>
      <c r="B8044" s="14">
        <f t="shared" si="366"/>
        <v>1.5439174100526063E-2</v>
      </c>
      <c r="C8044" s="3">
        <f t="shared" si="364"/>
        <v>1.8059966988175395</v>
      </c>
      <c r="D8044" s="3">
        <f t="shared" si="365"/>
        <v>2.7883097458019326E-2</v>
      </c>
    </row>
    <row r="8045" spans="1:4" x14ac:dyDescent="0.2">
      <c r="A8045" s="2">
        <v>80.489999999999995</v>
      </c>
      <c r="B8045" s="14">
        <f t="shared" si="366"/>
        <v>1.543533804262409E-2</v>
      </c>
      <c r="C8045" s="3">
        <f t="shared" si="364"/>
        <v>1.8051061097037264</v>
      </c>
      <c r="D8045" s="3">
        <f t="shared" si="365"/>
        <v>2.7862423006083104E-2</v>
      </c>
    </row>
    <row r="8046" spans="1:4" x14ac:dyDescent="0.2">
      <c r="A8046" s="2">
        <v>80.5</v>
      </c>
      <c r="B8046" s="14">
        <f t="shared" si="366"/>
        <v>1.5431503414220121E-2</v>
      </c>
      <c r="C8046" s="3">
        <f t="shared" si="364"/>
        <v>1.8042160694767222</v>
      </c>
      <c r="D8046" s="3">
        <f t="shared" si="365"/>
        <v>2.7841766436120845E-2</v>
      </c>
    </row>
    <row r="8047" spans="1:4" x14ac:dyDescent="0.2">
      <c r="A8047" s="2">
        <v>80.510000000000005</v>
      </c>
      <c r="B8047" s="14">
        <f t="shared" si="366"/>
        <v>1.542767021460398E-2</v>
      </c>
      <c r="C8047" s="3">
        <f t="shared" si="364"/>
        <v>1.8033265777306386</v>
      </c>
      <c r="D8047" s="3">
        <f t="shared" si="365"/>
        <v>2.7821127730458702E-2</v>
      </c>
    </row>
    <row r="8048" spans="1:4" x14ac:dyDescent="0.2">
      <c r="A8048" s="2">
        <v>80.52</v>
      </c>
      <c r="B8048" s="14">
        <f t="shared" si="366"/>
        <v>1.5423838443065906E-2</v>
      </c>
      <c r="C8048" s="3">
        <f t="shared" si="364"/>
        <v>1.8024376340599511</v>
      </c>
      <c r="D8048" s="3">
        <f t="shared" si="365"/>
        <v>2.7800506871442629E-2</v>
      </c>
    </row>
    <row r="8049" spans="1:4" x14ac:dyDescent="0.2">
      <c r="A8049" s="2">
        <v>80.53</v>
      </c>
      <c r="B8049" s="14">
        <f t="shared" si="366"/>
        <v>1.5420008098896643E-2</v>
      </c>
      <c r="C8049" s="3">
        <f t="shared" si="364"/>
        <v>1.8015492380594575</v>
      </c>
      <c r="D8049" s="3">
        <f t="shared" si="365"/>
        <v>2.7779903841437911E-2</v>
      </c>
    </row>
    <row r="8050" spans="1:4" x14ac:dyDescent="0.2">
      <c r="A8050" s="2">
        <v>80.540000000000006</v>
      </c>
      <c r="B8050" s="14">
        <f t="shared" si="366"/>
        <v>1.5416179181387319E-2</v>
      </c>
      <c r="C8050" s="3">
        <f t="shared" si="364"/>
        <v>1.8006613893243359</v>
      </c>
      <c r="D8050" s="3">
        <f t="shared" si="365"/>
        <v>2.7759318622829793E-2</v>
      </c>
    </row>
    <row r="8051" spans="1:4" x14ac:dyDescent="0.2">
      <c r="A8051" s="2">
        <v>80.55</v>
      </c>
      <c r="B8051" s="14">
        <f t="shared" si="366"/>
        <v>1.5412351689829504E-2</v>
      </c>
      <c r="C8051" s="3">
        <f t="shared" si="364"/>
        <v>1.7997740874500856</v>
      </c>
      <c r="D8051" s="3">
        <f t="shared" si="365"/>
        <v>2.7738751198022681E-2</v>
      </c>
    </row>
    <row r="8052" spans="1:4" x14ac:dyDescent="0.2">
      <c r="A8052" s="2">
        <v>80.56</v>
      </c>
      <c r="B8052" s="14">
        <f t="shared" si="366"/>
        <v>1.5408525623515235E-2</v>
      </c>
      <c r="C8052" s="3">
        <f t="shared" si="364"/>
        <v>1.79888733203258</v>
      </c>
      <c r="D8052" s="3">
        <f t="shared" si="365"/>
        <v>2.7718201549440966E-2</v>
      </c>
    </row>
    <row r="8053" spans="1:4" x14ac:dyDescent="0.2">
      <c r="A8053" s="2">
        <v>80.569999999999993</v>
      </c>
      <c r="B8053" s="14">
        <f t="shared" si="366"/>
        <v>1.5404700981736968E-2</v>
      </c>
      <c r="C8053" s="3">
        <f t="shared" si="364"/>
        <v>1.7980011226680148</v>
      </c>
      <c r="D8053" s="3">
        <f t="shared" si="365"/>
        <v>2.7697669659528138E-2</v>
      </c>
    </row>
    <row r="8054" spans="1:4" x14ac:dyDescent="0.2">
      <c r="A8054" s="2">
        <v>80.58</v>
      </c>
      <c r="B8054" s="14">
        <f t="shared" si="366"/>
        <v>1.5400877763787627E-2</v>
      </c>
      <c r="C8054" s="3">
        <f t="shared" si="364"/>
        <v>1.7971154589529632</v>
      </c>
      <c r="D8054" s="3">
        <f t="shared" si="365"/>
        <v>2.7677155510747689E-2</v>
      </c>
    </row>
    <row r="8055" spans="1:4" x14ac:dyDescent="0.2">
      <c r="A8055" s="2">
        <v>80.59</v>
      </c>
      <c r="B8055" s="14">
        <f t="shared" si="366"/>
        <v>1.5397055968960509E-2</v>
      </c>
      <c r="C8055" s="3">
        <f t="shared" si="364"/>
        <v>1.796230340484311</v>
      </c>
      <c r="D8055" s="3">
        <f t="shared" si="365"/>
        <v>2.7656659085581927E-2</v>
      </c>
    </row>
    <row r="8056" spans="1:4" x14ac:dyDescent="0.2">
      <c r="A8056" s="2">
        <v>80.599999999999994</v>
      </c>
      <c r="B8056" s="14">
        <f t="shared" si="366"/>
        <v>1.5393235596549449E-2</v>
      </c>
      <c r="C8056" s="3">
        <f t="shared" si="364"/>
        <v>1.7953457668593302</v>
      </c>
      <c r="D8056" s="3">
        <f t="shared" si="365"/>
        <v>2.7636180366533411E-2</v>
      </c>
    </row>
    <row r="8057" spans="1:4" x14ac:dyDescent="0.2">
      <c r="A8057" s="2">
        <v>80.61</v>
      </c>
      <c r="B8057" s="14">
        <f t="shared" si="366"/>
        <v>1.5389416645848635E-2</v>
      </c>
      <c r="C8057" s="3">
        <f t="shared" si="364"/>
        <v>1.7944617376756049</v>
      </c>
      <c r="D8057" s="3">
        <f t="shared" si="365"/>
        <v>2.7615719336123421E-2</v>
      </c>
    </row>
    <row r="8058" spans="1:4" x14ac:dyDescent="0.2">
      <c r="A8058" s="2">
        <v>80.62</v>
      </c>
      <c r="B8058" s="14">
        <f t="shared" si="366"/>
        <v>1.5385599116152714E-2</v>
      </c>
      <c r="C8058" s="3">
        <f t="shared" si="364"/>
        <v>1.7935782525310846</v>
      </c>
      <c r="D8058" s="3">
        <f t="shared" si="365"/>
        <v>2.7595275976892986E-2</v>
      </c>
    </row>
    <row r="8059" spans="1:4" x14ac:dyDescent="0.2">
      <c r="A8059" s="2">
        <v>80.63</v>
      </c>
      <c r="B8059" s="14">
        <f t="shared" si="366"/>
        <v>1.5381783006756796E-2</v>
      </c>
      <c r="C8059" s="3">
        <f t="shared" si="364"/>
        <v>1.7926953110240749</v>
      </c>
      <c r="D8059" s="3">
        <f t="shared" si="365"/>
        <v>2.7574850271402704E-2</v>
      </c>
    </row>
    <row r="8060" spans="1:4" x14ac:dyDescent="0.2">
      <c r="A8060" s="2">
        <v>80.64</v>
      </c>
      <c r="B8060" s="14">
        <f t="shared" si="366"/>
        <v>1.5377968316956418E-2</v>
      </c>
      <c r="C8060" s="3">
        <f t="shared" si="364"/>
        <v>1.791812912753195</v>
      </c>
      <c r="D8060" s="3">
        <f t="shared" si="365"/>
        <v>2.7554442202232028E-2</v>
      </c>
    </row>
    <row r="8061" spans="1:4" x14ac:dyDescent="0.2">
      <c r="A8061" s="2">
        <v>80.650000000000006</v>
      </c>
      <c r="B8061" s="14">
        <f t="shared" si="366"/>
        <v>1.537415504604751E-2</v>
      </c>
      <c r="C8061" s="3">
        <f t="shared" si="364"/>
        <v>1.7909310573174348</v>
      </c>
      <c r="D8061" s="3">
        <f t="shared" si="365"/>
        <v>2.7534051751980045E-2</v>
      </c>
    </row>
    <row r="8062" spans="1:4" x14ac:dyDescent="0.2">
      <c r="A8062" s="2">
        <v>80.66</v>
      </c>
      <c r="B8062" s="14">
        <f t="shared" si="366"/>
        <v>1.5370343193326518E-2</v>
      </c>
      <c r="C8062" s="3">
        <f t="shared" si="364"/>
        <v>1.7900497443161314</v>
      </c>
      <c r="D8062" s="3">
        <f t="shared" si="365"/>
        <v>2.7513678903265323E-2</v>
      </c>
    </row>
    <row r="8063" spans="1:4" x14ac:dyDescent="0.2">
      <c r="A8063" s="2">
        <v>80.67</v>
      </c>
      <c r="B8063" s="14">
        <f t="shared" si="366"/>
        <v>1.5366532758090244E-2</v>
      </c>
      <c r="C8063" s="3">
        <f t="shared" si="364"/>
        <v>1.789168973348956</v>
      </c>
      <c r="D8063" s="3">
        <f t="shared" si="365"/>
        <v>2.7493323638725423E-2</v>
      </c>
    </row>
    <row r="8064" spans="1:4" x14ac:dyDescent="0.2">
      <c r="A8064" s="2">
        <v>80.680000000000007</v>
      </c>
      <c r="B8064" s="14">
        <f t="shared" si="366"/>
        <v>1.5362723739635997E-2</v>
      </c>
      <c r="C8064" s="3">
        <f t="shared" si="364"/>
        <v>1.7882887440159208</v>
      </c>
      <c r="D8064" s="3">
        <f t="shared" si="365"/>
        <v>2.7472985941017224E-2</v>
      </c>
    </row>
    <row r="8065" spans="1:4" x14ac:dyDescent="0.2">
      <c r="A8065" s="2">
        <v>80.69</v>
      </c>
      <c r="B8065" s="14">
        <f t="shared" si="366"/>
        <v>1.5358916137261459E-2</v>
      </c>
      <c r="C8065" s="3">
        <f t="shared" si="364"/>
        <v>1.7874090559173932</v>
      </c>
      <c r="D8065" s="3">
        <f t="shared" si="365"/>
        <v>2.7452665792816921E-2</v>
      </c>
    </row>
    <row r="8066" spans="1:4" x14ac:dyDescent="0.2">
      <c r="A8066" s="2">
        <v>80.7</v>
      </c>
      <c r="B8066" s="14">
        <f t="shared" si="366"/>
        <v>1.5355109950264789E-2</v>
      </c>
      <c r="C8066" s="3">
        <f t="shared" si="364"/>
        <v>1.7865299086540845</v>
      </c>
      <c r="D8066" s="3">
        <f t="shared" si="365"/>
        <v>2.7432363176819977E-2</v>
      </c>
    </row>
    <row r="8067" spans="1:4" x14ac:dyDescent="0.2">
      <c r="A8067" s="2">
        <v>80.709999999999994</v>
      </c>
      <c r="B8067" s="14">
        <f t="shared" si="366"/>
        <v>1.5351305177944566E-2</v>
      </c>
      <c r="C8067" s="3">
        <f t="shared" si="364"/>
        <v>1.7856513018270426</v>
      </c>
      <c r="D8067" s="3">
        <f t="shared" si="365"/>
        <v>2.7412078075740934E-2</v>
      </c>
    </row>
    <row r="8068" spans="1:4" x14ac:dyDescent="0.2">
      <c r="A8068" s="2">
        <v>80.72</v>
      </c>
      <c r="B8068" s="14">
        <f t="shared" si="366"/>
        <v>1.5347501819599813E-2</v>
      </c>
      <c r="C8068" s="3">
        <f t="shared" si="364"/>
        <v>1.7847732350376559</v>
      </c>
      <c r="D8068" s="3">
        <f t="shared" si="365"/>
        <v>2.7391810472313469E-2</v>
      </c>
    </row>
    <row r="8069" spans="1:4" x14ac:dyDescent="0.2">
      <c r="A8069" s="2">
        <v>80.73</v>
      </c>
      <c r="B8069" s="14">
        <f t="shared" si="366"/>
        <v>1.5343699874529954E-2</v>
      </c>
      <c r="C8069" s="3">
        <f t="shared" si="364"/>
        <v>1.7838957078876667</v>
      </c>
      <c r="D8069" s="3">
        <f t="shared" si="365"/>
        <v>2.7371560349290516E-2</v>
      </c>
    </row>
    <row r="8070" spans="1:4" x14ac:dyDescent="0.2">
      <c r="A8070" s="2">
        <v>80.739999999999995</v>
      </c>
      <c r="B8070" s="14">
        <f t="shared" si="366"/>
        <v>1.5339899342034901E-2</v>
      </c>
      <c r="C8070" s="3">
        <f t="shared" ref="C8070:C8133" si="367">374200000/(A8070^5*(EXP(14380/(A8070*3000))-1))</f>
        <v>1.7830187199791625</v>
      </c>
      <c r="D8070" s="3">
        <f t="shared" ref="D8070:D8133" si="368">B8070*C8070</f>
        <v>2.7351327689444267E-2</v>
      </c>
    </row>
    <row r="8071" spans="1:4" x14ac:dyDescent="0.2">
      <c r="A8071" s="2">
        <v>80.75</v>
      </c>
      <c r="B8071" s="14">
        <f t="shared" si="366"/>
        <v>1.5336100221414947E-2</v>
      </c>
      <c r="C8071" s="3">
        <f t="shared" si="367"/>
        <v>1.7821422709145502</v>
      </c>
      <c r="D8071" s="3">
        <f t="shared" si="368"/>
        <v>2.7331112475565571E-2</v>
      </c>
    </row>
    <row r="8072" spans="1:4" x14ac:dyDescent="0.2">
      <c r="A8072" s="2">
        <v>80.760000000000005</v>
      </c>
      <c r="B8072" s="14">
        <f t="shared" si="366"/>
        <v>1.5332302511970838E-2</v>
      </c>
      <c r="C8072" s="3">
        <f t="shared" si="367"/>
        <v>1.781266360296599</v>
      </c>
      <c r="D8072" s="3">
        <f t="shared" si="368"/>
        <v>2.7310914690464698E-2</v>
      </c>
    </row>
    <row r="8073" spans="1:4" x14ac:dyDescent="0.2">
      <c r="A8073" s="2">
        <v>80.77</v>
      </c>
      <c r="B8073" s="14">
        <f t="shared" si="366"/>
        <v>1.5328506213003789E-2</v>
      </c>
      <c r="C8073" s="3">
        <f t="shared" si="367"/>
        <v>1.7803909877284256</v>
      </c>
      <c r="D8073" s="3">
        <f t="shared" si="368"/>
        <v>2.7290734316971123E-2</v>
      </c>
    </row>
    <row r="8074" spans="1:4" x14ac:dyDescent="0.2">
      <c r="A8074" s="2">
        <v>80.78</v>
      </c>
      <c r="B8074" s="14">
        <f t="shared" si="366"/>
        <v>1.5324711323815372E-2</v>
      </c>
      <c r="C8074" s="3">
        <f t="shared" si="367"/>
        <v>1.779516152813462</v>
      </c>
      <c r="D8074" s="3">
        <f t="shared" si="368"/>
        <v>2.7270571337932824E-2</v>
      </c>
    </row>
    <row r="8075" spans="1:4" x14ac:dyDescent="0.2">
      <c r="A8075" s="2">
        <v>80.790000000000006</v>
      </c>
      <c r="B8075" s="14">
        <f t="shared" si="366"/>
        <v>1.5320917843707661E-2</v>
      </c>
      <c r="C8075" s="3">
        <f t="shared" si="367"/>
        <v>1.7786418551554966</v>
      </c>
      <c r="D8075" s="3">
        <f t="shared" si="368"/>
        <v>2.7250425736217145E-2</v>
      </c>
    </row>
    <row r="8076" spans="1:4" x14ac:dyDescent="0.2">
      <c r="A8076" s="2">
        <v>80.8</v>
      </c>
      <c r="B8076" s="14">
        <f t="shared" si="366"/>
        <v>1.5317125771983138E-2</v>
      </c>
      <c r="C8076" s="3">
        <f t="shared" si="367"/>
        <v>1.7777680943586704</v>
      </c>
      <c r="D8076" s="3">
        <f t="shared" si="368"/>
        <v>2.7230297494710544E-2</v>
      </c>
    </row>
    <row r="8077" spans="1:4" x14ac:dyDescent="0.2">
      <c r="A8077" s="2">
        <v>80.81</v>
      </c>
      <c r="B8077" s="14">
        <f t="shared" si="366"/>
        <v>1.5313335107944699E-2</v>
      </c>
      <c r="C8077" s="3">
        <f t="shared" si="367"/>
        <v>1.7768948700274378</v>
      </c>
      <c r="D8077" s="3">
        <f t="shared" si="368"/>
        <v>2.7210186596317996E-2</v>
      </c>
    </row>
    <row r="8078" spans="1:4" x14ac:dyDescent="0.2">
      <c r="A8078" s="2">
        <v>80.819999999999993</v>
      </c>
      <c r="B8078" s="14">
        <f t="shared" si="366"/>
        <v>1.5309545850895669E-2</v>
      </c>
      <c r="C8078" s="3">
        <f t="shared" si="367"/>
        <v>1.7760221817666186</v>
      </c>
      <c r="D8078" s="3">
        <f t="shared" si="368"/>
        <v>2.7190093023963809E-2</v>
      </c>
    </row>
    <row r="8079" spans="1:4" x14ac:dyDescent="0.2">
      <c r="A8079" s="2">
        <v>80.83</v>
      </c>
      <c r="B8079" s="14">
        <f t="shared" si="366"/>
        <v>1.5305758000139856E-2</v>
      </c>
      <c r="C8079" s="3">
        <f t="shared" si="367"/>
        <v>1.7751500291813505</v>
      </c>
      <c r="D8079" s="3">
        <f t="shared" si="368"/>
        <v>2.7170016760590953E-2</v>
      </c>
    </row>
    <row r="8080" spans="1:4" x14ac:dyDescent="0.2">
      <c r="A8080" s="2">
        <v>80.84</v>
      </c>
      <c r="B8080" s="14">
        <f t="shared" si="366"/>
        <v>1.5301971554981445E-2</v>
      </c>
      <c r="C8080" s="3">
        <f t="shared" si="367"/>
        <v>1.7742784118771324</v>
      </c>
      <c r="D8080" s="3">
        <f t="shared" si="368"/>
        <v>2.7149957789161534E-2</v>
      </c>
    </row>
    <row r="8081" spans="1:4" x14ac:dyDescent="0.2">
      <c r="A8081" s="2">
        <v>80.849999999999994</v>
      </c>
      <c r="B8081" s="14">
        <f t="shared" si="366"/>
        <v>1.529818651472507E-2</v>
      </c>
      <c r="C8081" s="3">
        <f t="shared" si="367"/>
        <v>1.7734073294597752</v>
      </c>
      <c r="D8081" s="3">
        <f t="shared" si="368"/>
        <v>2.7129916092656133E-2</v>
      </c>
    </row>
    <row r="8082" spans="1:4" x14ac:dyDescent="0.2">
      <c r="A8082" s="2">
        <v>80.86</v>
      </c>
      <c r="B8082" s="14">
        <f t="shared" si="366"/>
        <v>1.5294402878675799E-2</v>
      </c>
      <c r="C8082" s="3">
        <f t="shared" si="367"/>
        <v>1.7725367815354611</v>
      </c>
      <c r="D8082" s="3">
        <f t="shared" si="368"/>
        <v>2.7109891654074694E-2</v>
      </c>
    </row>
    <row r="8083" spans="1:4" x14ac:dyDescent="0.2">
      <c r="A8083" s="2">
        <v>80.87</v>
      </c>
      <c r="B8083" s="14">
        <f t="shared" si="366"/>
        <v>1.5290620646139121E-2</v>
      </c>
      <c r="C8083" s="3">
        <f t="shared" si="367"/>
        <v>1.7716667677106808</v>
      </c>
      <c r="D8083" s="3">
        <f t="shared" si="368"/>
        <v>2.7089884456435499E-2</v>
      </c>
    </row>
    <row r="8084" spans="1:4" x14ac:dyDescent="0.2">
      <c r="A8084" s="2">
        <v>80.88</v>
      </c>
      <c r="B8084" s="14">
        <f t="shared" si="366"/>
        <v>1.5286839816420945E-2</v>
      </c>
      <c r="C8084" s="3">
        <f t="shared" si="367"/>
        <v>1.7707972875922737</v>
      </c>
      <c r="D8084" s="3">
        <f t="shared" si="368"/>
        <v>2.7069894482775782E-2</v>
      </c>
    </row>
    <row r="8085" spans="1:4" x14ac:dyDescent="0.2">
      <c r="A8085" s="2">
        <v>80.89</v>
      </c>
      <c r="B8085" s="14">
        <f t="shared" si="366"/>
        <v>1.5283060388827645E-2</v>
      </c>
      <c r="C8085" s="3">
        <f t="shared" si="367"/>
        <v>1.7699283407874302</v>
      </c>
      <c r="D8085" s="3">
        <f t="shared" si="368"/>
        <v>2.7049921716151813E-2</v>
      </c>
    </row>
    <row r="8086" spans="1:4" x14ac:dyDescent="0.2">
      <c r="A8086" s="2">
        <v>80.900000000000006</v>
      </c>
      <c r="B8086" s="14">
        <f t="shared" si="366"/>
        <v>1.5279282362665987E-2</v>
      </c>
      <c r="C8086" s="3">
        <f t="shared" si="367"/>
        <v>1.7690599269036555</v>
      </c>
      <c r="D8086" s="3">
        <f t="shared" si="368"/>
        <v>2.7029966139638206E-2</v>
      </c>
    </row>
    <row r="8087" spans="1:4" x14ac:dyDescent="0.2">
      <c r="A8087" s="2">
        <v>80.91</v>
      </c>
      <c r="B8087" s="14">
        <f t="shared" si="366"/>
        <v>1.5275505737243181E-2</v>
      </c>
      <c r="C8087" s="3">
        <f t="shared" si="367"/>
        <v>1.7681920455488156</v>
      </c>
      <c r="D8087" s="3">
        <f t="shared" si="368"/>
        <v>2.7010027736328688E-2</v>
      </c>
    </row>
    <row r="8088" spans="1:4" x14ac:dyDescent="0.2">
      <c r="A8088" s="2">
        <v>80.92</v>
      </c>
      <c r="B8088" s="14">
        <f t="shared" si="366"/>
        <v>1.5271730511866871E-2</v>
      </c>
      <c r="C8088" s="3">
        <f t="shared" si="367"/>
        <v>1.7673246963310798</v>
      </c>
      <c r="D8088" s="3">
        <f t="shared" si="368"/>
        <v>2.6990106489335204E-2</v>
      </c>
    </row>
    <row r="8089" spans="1:4" x14ac:dyDescent="0.2">
      <c r="A8089" s="2">
        <v>80.930000000000007</v>
      </c>
      <c r="B8089" s="14">
        <f t="shared" si="366"/>
        <v>1.5267956685845085E-2</v>
      </c>
      <c r="C8089" s="3">
        <f t="shared" si="367"/>
        <v>1.7664578788589902</v>
      </c>
      <c r="D8089" s="3">
        <f t="shared" si="368"/>
        <v>2.6970202381788846E-2</v>
      </c>
    </row>
    <row r="8090" spans="1:4" x14ac:dyDescent="0.2">
      <c r="A8090" s="2">
        <v>80.94</v>
      </c>
      <c r="B8090" s="14">
        <f t="shared" si="366"/>
        <v>1.5264184258486368E-2</v>
      </c>
      <c r="C8090" s="3">
        <f t="shared" si="367"/>
        <v>1.7655915927414032</v>
      </c>
      <c r="D8090" s="3">
        <f t="shared" si="368"/>
        <v>2.6950315396839199E-2</v>
      </c>
    </row>
    <row r="8091" spans="1:4" x14ac:dyDescent="0.2">
      <c r="A8091" s="2">
        <v>80.95</v>
      </c>
      <c r="B8091" s="14">
        <f t="shared" si="366"/>
        <v>1.5260413229099616E-2</v>
      </c>
      <c r="C8091" s="3">
        <f t="shared" si="367"/>
        <v>1.7647258375875174</v>
      </c>
      <c r="D8091" s="3">
        <f t="shared" si="368"/>
        <v>2.6930445517654451E-2</v>
      </c>
    </row>
    <row r="8092" spans="1:4" x14ac:dyDescent="0.2">
      <c r="A8092" s="2">
        <v>80.959999999999994</v>
      </c>
      <c r="B8092" s="14">
        <f t="shared" si="366"/>
        <v>1.5256643596994177E-2</v>
      </c>
      <c r="C8092" s="3">
        <f t="shared" si="367"/>
        <v>1.7638606130068586</v>
      </c>
      <c r="D8092" s="3">
        <f t="shared" si="368"/>
        <v>2.6910592727421311E-2</v>
      </c>
    </row>
    <row r="8093" spans="1:4" x14ac:dyDescent="0.2">
      <c r="A8093" s="2">
        <v>80.97</v>
      </c>
      <c r="B8093" s="14">
        <f t="shared" si="366"/>
        <v>1.5252875361479793E-2</v>
      </c>
      <c r="C8093" s="3">
        <f t="shared" si="367"/>
        <v>1.7629959186093045</v>
      </c>
      <c r="D8093" s="3">
        <f t="shared" si="368"/>
        <v>2.6890757009345297E-2</v>
      </c>
    </row>
    <row r="8094" spans="1:4" x14ac:dyDescent="0.2">
      <c r="A8094" s="2">
        <v>80.98</v>
      </c>
      <c r="B8094" s="14">
        <f t="shared" si="366"/>
        <v>1.5249108521866681E-2</v>
      </c>
      <c r="C8094" s="3">
        <f t="shared" si="367"/>
        <v>1.7621317540050512</v>
      </c>
      <c r="D8094" s="3">
        <f t="shared" si="368"/>
        <v>2.6870938346650306E-2</v>
      </c>
    </row>
    <row r="8095" spans="1:4" x14ac:dyDescent="0.2">
      <c r="A8095" s="2">
        <v>80.989999999999995</v>
      </c>
      <c r="B8095" s="14">
        <f t="shared" si="366"/>
        <v>1.5245343077465499E-2</v>
      </c>
      <c r="C8095" s="3">
        <f t="shared" si="367"/>
        <v>1.7612681188046342</v>
      </c>
      <c r="D8095" s="3">
        <f t="shared" si="368"/>
        <v>2.6851136722578911E-2</v>
      </c>
    </row>
    <row r="8096" spans="1:4" x14ac:dyDescent="0.2">
      <c r="A8096" s="2">
        <v>81</v>
      </c>
      <c r="B8096" s="14">
        <f t="shared" si="366"/>
        <v>1.5241579027587255E-2</v>
      </c>
      <c r="C8096" s="3">
        <f t="shared" si="367"/>
        <v>1.7604050126189297</v>
      </c>
      <c r="D8096" s="3">
        <f t="shared" si="368"/>
        <v>2.6831352120392157E-2</v>
      </c>
    </row>
    <row r="8097" spans="1:4" x14ac:dyDescent="0.2">
      <c r="A8097" s="2">
        <v>81.010000000000005</v>
      </c>
      <c r="B8097" s="14">
        <f t="shared" si="366"/>
        <v>1.5237816371543414E-2</v>
      </c>
      <c r="C8097" s="3">
        <f t="shared" si="367"/>
        <v>1.7595424350591298</v>
      </c>
      <c r="D8097" s="3">
        <f t="shared" si="368"/>
        <v>2.6811584523369372E-2</v>
      </c>
    </row>
    <row r="8098" spans="1:4" x14ac:dyDescent="0.2">
      <c r="A8098" s="2">
        <v>81.02</v>
      </c>
      <c r="B8098" s="14">
        <f t="shared" si="366"/>
        <v>1.5234055108645936E-2</v>
      </c>
      <c r="C8098" s="3">
        <f t="shared" si="367"/>
        <v>1.7586803857367848</v>
      </c>
      <c r="D8098" s="3">
        <f t="shared" si="368"/>
        <v>2.6791833914808872E-2</v>
      </c>
    </row>
    <row r="8099" spans="1:4" x14ac:dyDescent="0.2">
      <c r="A8099" s="2">
        <v>81.03</v>
      </c>
      <c r="B8099" s="14">
        <f t="shared" si="366"/>
        <v>1.5230295238207075E-2</v>
      </c>
      <c r="C8099" s="3">
        <f t="shared" si="367"/>
        <v>1.7578188642637582</v>
      </c>
      <c r="D8099" s="3">
        <f t="shared" si="368"/>
        <v>2.6772100278026886E-2</v>
      </c>
    </row>
    <row r="8100" spans="1:4" x14ac:dyDescent="0.2">
      <c r="A8100" s="2">
        <v>81.040000000000006</v>
      </c>
      <c r="B8100" s="14">
        <f t="shared" ref="B8100:B8163" si="369">10^(2-2*LOG(A8100))</f>
        <v>1.5226536759539609E-2</v>
      </c>
      <c r="C8100" s="3">
        <f t="shared" si="367"/>
        <v>1.7569578702522568</v>
      </c>
      <c r="D8100" s="3">
        <f t="shared" si="368"/>
        <v>2.6752383596358412E-2</v>
      </c>
    </row>
    <row r="8101" spans="1:4" x14ac:dyDescent="0.2">
      <c r="A8101" s="2">
        <v>81.05</v>
      </c>
      <c r="B8101" s="14">
        <f t="shared" si="369"/>
        <v>1.522277967195671E-2</v>
      </c>
      <c r="C8101" s="3">
        <f t="shared" si="367"/>
        <v>1.7560974033148153</v>
      </c>
      <c r="D8101" s="3">
        <f t="shared" si="368"/>
        <v>2.6732683853156733E-2</v>
      </c>
    </row>
    <row r="8102" spans="1:4" x14ac:dyDescent="0.2">
      <c r="A8102" s="2">
        <v>81.06</v>
      </c>
      <c r="B8102" s="14">
        <f t="shared" si="369"/>
        <v>1.5219023974771973E-2</v>
      </c>
      <c r="C8102" s="3">
        <f t="shared" si="367"/>
        <v>1.7552374630642971</v>
      </c>
      <c r="D8102" s="3">
        <f t="shared" si="368"/>
        <v>2.6713001031793474E-2</v>
      </c>
    </row>
    <row r="8103" spans="1:4" x14ac:dyDescent="0.2">
      <c r="A8103" s="2">
        <v>81.069999999999993</v>
      </c>
      <c r="B8103" s="14">
        <f t="shared" si="369"/>
        <v>1.521526966729941E-2</v>
      </c>
      <c r="C8103" s="3">
        <f t="shared" si="367"/>
        <v>1.7543780491139047</v>
      </c>
      <c r="D8103" s="3">
        <f t="shared" si="368"/>
        <v>2.669333511565871E-2</v>
      </c>
    </row>
    <row r="8104" spans="1:4" x14ac:dyDescent="0.2">
      <c r="A8104" s="2">
        <v>81.08</v>
      </c>
      <c r="B8104" s="14">
        <f t="shared" si="369"/>
        <v>1.521151674885347E-2</v>
      </c>
      <c r="C8104" s="3">
        <f t="shared" si="367"/>
        <v>1.753519161077167</v>
      </c>
      <c r="D8104" s="3">
        <f t="shared" si="368"/>
        <v>2.6673686088160811E-2</v>
      </c>
    </row>
    <row r="8105" spans="1:4" x14ac:dyDescent="0.2">
      <c r="A8105" s="2">
        <v>81.09</v>
      </c>
      <c r="B8105" s="14">
        <f t="shared" si="369"/>
        <v>1.520776521874902E-2</v>
      </c>
      <c r="C8105" s="3">
        <f t="shared" si="367"/>
        <v>1.7526607985679437</v>
      </c>
      <c r="D8105" s="3">
        <f t="shared" si="368"/>
        <v>2.6654053932726456E-2</v>
      </c>
    </row>
    <row r="8106" spans="1:4" x14ac:dyDescent="0.2">
      <c r="A8106" s="2">
        <v>81.099999999999994</v>
      </c>
      <c r="B8106" s="14">
        <f t="shared" si="369"/>
        <v>1.5204015076301342E-2</v>
      </c>
      <c r="C8106" s="3">
        <f t="shared" si="367"/>
        <v>1.7518029612004333</v>
      </c>
      <c r="D8106" s="3">
        <f t="shared" si="368"/>
        <v>2.6634438632800721E-2</v>
      </c>
    </row>
    <row r="8107" spans="1:4" x14ac:dyDescent="0.2">
      <c r="A8107" s="2">
        <v>81.11</v>
      </c>
      <c r="B8107" s="14">
        <f t="shared" si="369"/>
        <v>1.5200266320826151E-2</v>
      </c>
      <c r="C8107" s="3">
        <f t="shared" si="367"/>
        <v>1.7509456485891488</v>
      </c>
      <c r="D8107" s="3">
        <f t="shared" si="368"/>
        <v>2.6614840171846739E-2</v>
      </c>
    </row>
    <row r="8108" spans="1:4" x14ac:dyDescent="0.2">
      <c r="A8108" s="2">
        <v>81.12</v>
      </c>
      <c r="B8108" s="14">
        <f t="shared" si="369"/>
        <v>1.5196518951639556E-2</v>
      </c>
      <c r="C8108" s="3">
        <f t="shared" si="367"/>
        <v>1.7500888603489506</v>
      </c>
      <c r="D8108" s="3">
        <f t="shared" si="368"/>
        <v>2.65952585333461E-2</v>
      </c>
    </row>
    <row r="8109" spans="1:4" x14ac:dyDescent="0.2">
      <c r="A8109" s="2">
        <v>81.13</v>
      </c>
      <c r="B8109" s="14">
        <f t="shared" si="369"/>
        <v>1.5192772968058156E-2</v>
      </c>
      <c r="C8109" s="3">
        <f t="shared" si="367"/>
        <v>1.7492325960950192</v>
      </c>
      <c r="D8109" s="3">
        <f t="shared" si="368"/>
        <v>2.6575693700798601E-2</v>
      </c>
    </row>
    <row r="8110" spans="1:4" x14ac:dyDescent="0.2">
      <c r="A8110" s="2">
        <v>81.14</v>
      </c>
      <c r="B8110" s="14">
        <f t="shared" si="369"/>
        <v>1.5189028369398859E-2</v>
      </c>
      <c r="C8110" s="3">
        <f t="shared" si="367"/>
        <v>1.7483768554428658</v>
      </c>
      <c r="D8110" s="3">
        <f t="shared" si="368"/>
        <v>2.6556145657722057E-2</v>
      </c>
    </row>
    <row r="8111" spans="1:4" x14ac:dyDescent="0.2">
      <c r="A8111" s="2">
        <v>81.150000000000006</v>
      </c>
      <c r="B8111" s="14">
        <f t="shared" si="369"/>
        <v>1.51852851549791E-2</v>
      </c>
      <c r="C8111" s="3">
        <f t="shared" si="367"/>
        <v>1.7475216380083323</v>
      </c>
      <c r="D8111" s="3">
        <f t="shared" si="368"/>
        <v>2.6536614387652688E-2</v>
      </c>
    </row>
    <row r="8112" spans="1:4" x14ac:dyDescent="0.2">
      <c r="A8112" s="2">
        <v>81.16</v>
      </c>
      <c r="B8112" s="14">
        <f t="shared" si="369"/>
        <v>1.5181543324116706E-2</v>
      </c>
      <c r="C8112" s="3">
        <f t="shared" si="367"/>
        <v>1.7466669434075885</v>
      </c>
      <c r="D8112" s="3">
        <f t="shared" si="368"/>
        <v>2.6517099874144807E-2</v>
      </c>
    </row>
    <row r="8113" spans="1:4" x14ac:dyDescent="0.2">
      <c r="A8113" s="2">
        <v>81.17</v>
      </c>
      <c r="B8113" s="14">
        <f t="shared" si="369"/>
        <v>1.5177802876129902E-2</v>
      </c>
      <c r="C8113" s="3">
        <f t="shared" si="367"/>
        <v>1.7458127712571248</v>
      </c>
      <c r="D8113" s="3">
        <f t="shared" si="368"/>
        <v>2.6497602100770703E-2</v>
      </c>
    </row>
    <row r="8114" spans="1:4" x14ac:dyDescent="0.2">
      <c r="A8114" s="2">
        <v>81.180000000000007</v>
      </c>
      <c r="B8114" s="14">
        <f t="shared" si="369"/>
        <v>1.5174063810337301E-2</v>
      </c>
      <c r="C8114" s="3">
        <f t="shared" si="367"/>
        <v>1.7449591211737832</v>
      </c>
      <c r="D8114" s="3">
        <f t="shared" si="368"/>
        <v>2.6478121051121083E-2</v>
      </c>
    </row>
    <row r="8115" spans="1:4" x14ac:dyDescent="0.2">
      <c r="A8115" s="2">
        <v>81.19</v>
      </c>
      <c r="B8115" s="14">
        <f t="shared" si="369"/>
        <v>1.5170326126058039E-2</v>
      </c>
      <c r="C8115" s="3">
        <f t="shared" si="367"/>
        <v>1.7441059927746982</v>
      </c>
      <c r="D8115" s="3">
        <f t="shared" si="368"/>
        <v>2.6458656708804398E-2</v>
      </c>
    </row>
    <row r="8116" spans="1:4" x14ac:dyDescent="0.2">
      <c r="A8116" s="2">
        <v>81.2</v>
      </c>
      <c r="B8116" s="14">
        <f t="shared" si="369"/>
        <v>1.5166589822611567E-2</v>
      </c>
      <c r="C8116" s="3">
        <f t="shared" si="367"/>
        <v>1.7432533856773713</v>
      </c>
      <c r="D8116" s="3">
        <f t="shared" si="368"/>
        <v>2.6439209057447576E-2</v>
      </c>
    </row>
    <row r="8117" spans="1:4" x14ac:dyDescent="0.2">
      <c r="A8117" s="2">
        <v>81.209999999999994</v>
      </c>
      <c r="B8117" s="14">
        <f t="shared" si="369"/>
        <v>1.5162854899317802E-2</v>
      </c>
      <c r="C8117" s="3">
        <f t="shared" si="367"/>
        <v>1.7424012994995961</v>
      </c>
      <c r="D8117" s="3">
        <f t="shared" si="368"/>
        <v>2.6419778080695157E-2</v>
      </c>
    </row>
    <row r="8118" spans="1:4" x14ac:dyDescent="0.2">
      <c r="A8118" s="2">
        <v>81.22</v>
      </c>
      <c r="B8118" s="14">
        <f t="shared" si="369"/>
        <v>1.5159121355497102E-2</v>
      </c>
      <c r="C8118" s="3">
        <f t="shared" si="367"/>
        <v>1.7415497338595112</v>
      </c>
      <c r="D8118" s="3">
        <f t="shared" si="368"/>
        <v>2.640036376221001E-2</v>
      </c>
    </row>
    <row r="8119" spans="1:4" x14ac:dyDescent="0.2">
      <c r="A8119" s="2">
        <v>81.23</v>
      </c>
      <c r="B8119" s="14">
        <f t="shared" si="369"/>
        <v>1.5155389190470183E-2</v>
      </c>
      <c r="C8119" s="3">
        <f t="shared" si="367"/>
        <v>1.7406986883755835</v>
      </c>
      <c r="D8119" s="3">
        <f t="shared" si="368"/>
        <v>2.6380966085672943E-2</v>
      </c>
    </row>
    <row r="8120" spans="1:4" x14ac:dyDescent="0.2">
      <c r="A8120" s="2">
        <v>81.239999999999995</v>
      </c>
      <c r="B8120" s="14">
        <f t="shared" si="369"/>
        <v>1.515165840355823E-2</v>
      </c>
      <c r="C8120" s="3">
        <f t="shared" si="367"/>
        <v>1.7398481626666054</v>
      </c>
      <c r="D8120" s="3">
        <f t="shared" si="368"/>
        <v>2.6361585034782819E-2</v>
      </c>
    </row>
    <row r="8121" spans="1:4" x14ac:dyDescent="0.2">
      <c r="A8121" s="2">
        <v>81.25</v>
      </c>
      <c r="B8121" s="14">
        <f t="shared" si="369"/>
        <v>1.5147928994082844E-2</v>
      </c>
      <c r="C8121" s="3">
        <f t="shared" si="367"/>
        <v>1.7389981563516743</v>
      </c>
      <c r="D8121" s="3">
        <f t="shared" si="368"/>
        <v>2.6342220593256138E-2</v>
      </c>
    </row>
    <row r="8122" spans="1:4" x14ac:dyDescent="0.2">
      <c r="A8122" s="2">
        <v>81.260000000000005</v>
      </c>
      <c r="B8122" s="14">
        <f t="shared" si="369"/>
        <v>1.5144200961365983E-2</v>
      </c>
      <c r="C8122" s="3">
        <f t="shared" si="367"/>
        <v>1.7381486690502428</v>
      </c>
      <c r="D8122" s="3">
        <f t="shared" si="368"/>
        <v>2.632287274482769E-2</v>
      </c>
    </row>
    <row r="8123" spans="1:4" x14ac:dyDescent="0.2">
      <c r="A8123" s="2">
        <v>81.27</v>
      </c>
      <c r="B8123" s="14">
        <f t="shared" si="369"/>
        <v>1.5140474304730105E-2</v>
      </c>
      <c r="C8123" s="3">
        <f t="shared" si="367"/>
        <v>1.7372997003820803</v>
      </c>
      <c r="D8123" s="3">
        <f t="shared" si="368"/>
        <v>2.6303541473250196E-2</v>
      </c>
    </row>
    <row r="8124" spans="1:4" x14ac:dyDescent="0.2">
      <c r="A8124" s="2">
        <v>81.28</v>
      </c>
      <c r="B8124" s="14">
        <f t="shared" si="369"/>
        <v>1.513674902349804E-2</v>
      </c>
      <c r="C8124" s="3">
        <f t="shared" si="367"/>
        <v>1.7364512499672609</v>
      </c>
      <c r="D8124" s="3">
        <f t="shared" si="368"/>
        <v>2.6284226762293885E-2</v>
      </c>
    </row>
    <row r="8125" spans="1:4" x14ac:dyDescent="0.2">
      <c r="A8125" s="2">
        <v>81.290000000000006</v>
      </c>
      <c r="B8125" s="14">
        <f t="shared" si="369"/>
        <v>1.5133025116993026E-2</v>
      </c>
      <c r="C8125" s="3">
        <f t="shared" si="367"/>
        <v>1.7356033174262111</v>
      </c>
      <c r="D8125" s="3">
        <f t="shared" si="368"/>
        <v>2.6264928595747271E-2</v>
      </c>
    </row>
    <row r="8126" spans="1:4" x14ac:dyDescent="0.2">
      <c r="A8126" s="2">
        <v>81.3</v>
      </c>
      <c r="B8126" s="14">
        <f t="shared" si="369"/>
        <v>1.5129302584538746E-2</v>
      </c>
      <c r="C8126" s="3">
        <f t="shared" si="367"/>
        <v>1.7347559023796697</v>
      </c>
      <c r="D8126" s="3">
        <f t="shared" si="368"/>
        <v>2.6245646957416581E-2</v>
      </c>
    </row>
    <row r="8127" spans="1:4" x14ac:dyDescent="0.2">
      <c r="A8127" s="2">
        <v>81.31</v>
      </c>
      <c r="B8127" s="14">
        <f t="shared" si="369"/>
        <v>1.5125581425459299E-2</v>
      </c>
      <c r="C8127" s="3">
        <f t="shared" si="367"/>
        <v>1.7339090044486962</v>
      </c>
      <c r="D8127" s="3">
        <f t="shared" si="368"/>
        <v>2.6226381831125824E-2</v>
      </c>
    </row>
    <row r="8128" spans="1:4" x14ac:dyDescent="0.2">
      <c r="A8128" s="2">
        <v>81.319999999999993</v>
      </c>
      <c r="B8128" s="14">
        <f t="shared" si="369"/>
        <v>1.5121861639079155E-2</v>
      </c>
      <c r="C8128" s="3">
        <f t="shared" si="367"/>
        <v>1.7330626232546789</v>
      </c>
      <c r="D8128" s="3">
        <f t="shared" si="368"/>
        <v>2.6207133200716819E-2</v>
      </c>
    </row>
    <row r="8129" spans="1:4" x14ac:dyDescent="0.2">
      <c r="A8129" s="2">
        <v>81.33</v>
      </c>
      <c r="B8129" s="14">
        <f t="shared" si="369"/>
        <v>1.5118143224723221E-2</v>
      </c>
      <c r="C8129" s="3">
        <f t="shared" si="367"/>
        <v>1.7322167584193289</v>
      </c>
      <c r="D8129" s="3">
        <f t="shared" si="368"/>
        <v>2.6187901050049197E-2</v>
      </c>
    </row>
    <row r="8130" spans="1:4" x14ac:dyDescent="0.2">
      <c r="A8130" s="2">
        <v>81.34</v>
      </c>
      <c r="B8130" s="14">
        <f t="shared" si="369"/>
        <v>1.5114426181716859E-2</v>
      </c>
      <c r="C8130" s="3">
        <f t="shared" si="367"/>
        <v>1.7313714095646737</v>
      </c>
      <c r="D8130" s="3">
        <f t="shared" si="368"/>
        <v>2.6168685363000328E-2</v>
      </c>
    </row>
    <row r="8131" spans="1:4" x14ac:dyDescent="0.2">
      <c r="A8131" s="2">
        <v>81.349999999999994</v>
      </c>
      <c r="B8131" s="14">
        <f t="shared" si="369"/>
        <v>1.511071050938583E-2</v>
      </c>
      <c r="C8131" s="3">
        <f t="shared" si="367"/>
        <v>1.7305265763130724</v>
      </c>
      <c r="D8131" s="3">
        <f t="shared" si="368"/>
        <v>2.6149486123465421E-2</v>
      </c>
    </row>
    <row r="8132" spans="1:4" x14ac:dyDescent="0.2">
      <c r="A8132" s="2">
        <v>81.36</v>
      </c>
      <c r="B8132" s="14">
        <f t="shared" si="369"/>
        <v>1.5106996207056234E-2</v>
      </c>
      <c r="C8132" s="3">
        <f t="shared" si="367"/>
        <v>1.729682258287202</v>
      </c>
      <c r="D8132" s="3">
        <f t="shared" si="368"/>
        <v>2.6130303315357224E-2</v>
      </c>
    </row>
    <row r="8133" spans="1:4" x14ac:dyDescent="0.2">
      <c r="A8133" s="2">
        <v>81.37</v>
      </c>
      <c r="B8133" s="14">
        <f t="shared" si="369"/>
        <v>1.5103283274054699E-2</v>
      </c>
      <c r="C8133" s="3">
        <f t="shared" si="367"/>
        <v>1.728838455110066</v>
      </c>
      <c r="D8133" s="3">
        <f t="shared" si="368"/>
        <v>2.6111136922606425E-2</v>
      </c>
    </row>
    <row r="8134" spans="1:4" x14ac:dyDescent="0.2">
      <c r="A8134" s="2">
        <v>81.38</v>
      </c>
      <c r="B8134" s="14">
        <f t="shared" si="369"/>
        <v>1.5099571709708182E-2</v>
      </c>
      <c r="C8134" s="3">
        <f t="shared" ref="C8134:C8197" si="370">374200000/(A8134^5*(EXP(14380/(A8134*3000))-1))</f>
        <v>1.7279951664049873</v>
      </c>
      <c r="D8134" s="3">
        <f t="shared" ref="D8134:D8197" si="371">B8134*C8134</f>
        <v>2.6091986929161228E-2</v>
      </c>
    </row>
    <row r="8135" spans="1:4" x14ac:dyDescent="0.2">
      <c r="A8135" s="2">
        <v>81.39</v>
      </c>
      <c r="B8135" s="14">
        <f t="shared" si="369"/>
        <v>1.5095861513344111E-2</v>
      </c>
      <c r="C8135" s="3">
        <f t="shared" si="370"/>
        <v>1.7271523917955978</v>
      </c>
      <c r="D8135" s="3">
        <f t="shared" si="371"/>
        <v>2.6072853318987392E-2</v>
      </c>
    </row>
    <row r="8136" spans="1:4" x14ac:dyDescent="0.2">
      <c r="A8136" s="2">
        <v>81.400000000000006</v>
      </c>
      <c r="B8136" s="14">
        <f t="shared" si="369"/>
        <v>1.5092152684290271E-2</v>
      </c>
      <c r="C8136" s="3">
        <f t="shared" si="370"/>
        <v>1.7263101309058777</v>
      </c>
      <c r="D8136" s="3">
        <f t="shared" si="371"/>
        <v>2.6053736076068632E-2</v>
      </c>
    </row>
    <row r="8137" spans="1:4" x14ac:dyDescent="0.2">
      <c r="A8137" s="2">
        <v>81.41</v>
      </c>
      <c r="B8137" s="14">
        <f t="shared" si="369"/>
        <v>1.5088445221874908E-2</v>
      </c>
      <c r="C8137" s="3">
        <f t="shared" si="370"/>
        <v>1.7254683833601083</v>
      </c>
      <c r="D8137" s="3">
        <f t="shared" si="371"/>
        <v>2.603463518440605E-2</v>
      </c>
    </row>
    <row r="8138" spans="1:4" x14ac:dyDescent="0.2">
      <c r="A8138" s="2">
        <v>81.42</v>
      </c>
      <c r="B8138" s="14">
        <f t="shared" si="369"/>
        <v>1.508473912542665E-2</v>
      </c>
      <c r="C8138" s="3">
        <f t="shared" si="370"/>
        <v>1.7246271487828888</v>
      </c>
      <c r="D8138" s="3">
        <f t="shared" si="371"/>
        <v>2.601555062801825E-2</v>
      </c>
    </row>
    <row r="8139" spans="1:4" x14ac:dyDescent="0.2">
      <c r="A8139" s="2">
        <v>81.430000000000007</v>
      </c>
      <c r="B8139" s="14">
        <f t="shared" si="369"/>
        <v>1.5081034394274552E-2</v>
      </c>
      <c r="C8139" s="3">
        <f t="shared" si="370"/>
        <v>1.7237864267991501</v>
      </c>
      <c r="D8139" s="3">
        <f t="shared" si="371"/>
        <v>2.5996482390941614E-2</v>
      </c>
    </row>
    <row r="8140" spans="1:4" x14ac:dyDescent="0.2">
      <c r="A8140" s="2">
        <v>81.44</v>
      </c>
      <c r="B8140" s="14">
        <f t="shared" si="369"/>
        <v>1.5077331027748069E-2</v>
      </c>
      <c r="C8140" s="3">
        <f t="shared" si="370"/>
        <v>1.7229462170341392</v>
      </c>
      <c r="D8140" s="3">
        <f t="shared" si="371"/>
        <v>2.5977430457229986E-2</v>
      </c>
    </row>
    <row r="8141" spans="1:4" x14ac:dyDescent="0.2">
      <c r="A8141" s="2">
        <v>81.45</v>
      </c>
      <c r="B8141" s="14">
        <f t="shared" si="369"/>
        <v>1.5073629025177093E-2</v>
      </c>
      <c r="C8141" s="3">
        <f t="shared" si="370"/>
        <v>1.7221065191134166</v>
      </c>
      <c r="D8141" s="3">
        <f t="shared" si="371"/>
        <v>2.5958394810954688E-2</v>
      </c>
    </row>
    <row r="8142" spans="1:4" x14ac:dyDescent="0.2">
      <c r="A8142" s="2">
        <v>81.459999999999994</v>
      </c>
      <c r="B8142" s="14">
        <f t="shared" si="369"/>
        <v>1.5069928385891914E-2</v>
      </c>
      <c r="C8142" s="3">
        <f t="shared" si="370"/>
        <v>1.7212673326628793</v>
      </c>
      <c r="D8142" s="3">
        <f t="shared" si="371"/>
        <v>2.5939375436204785E-2</v>
      </c>
    </row>
    <row r="8143" spans="1:4" x14ac:dyDescent="0.2">
      <c r="A8143" s="2">
        <v>81.47</v>
      </c>
      <c r="B8143" s="14">
        <f t="shared" si="369"/>
        <v>1.5066229109223199E-2</v>
      </c>
      <c r="C8143" s="3">
        <f t="shared" si="370"/>
        <v>1.7204286573087217</v>
      </c>
      <c r="D8143" s="3">
        <f t="shared" si="371"/>
        <v>2.5920372317086448E-2</v>
      </c>
    </row>
    <row r="8144" spans="1:4" x14ac:dyDescent="0.2">
      <c r="A8144" s="2">
        <v>81.48</v>
      </c>
      <c r="B8144" s="14">
        <f t="shared" si="369"/>
        <v>1.506253119450209E-2</v>
      </c>
      <c r="C8144" s="3">
        <f t="shared" si="370"/>
        <v>1.7195904926774652</v>
      </c>
      <c r="D8144" s="3">
        <f t="shared" si="371"/>
        <v>2.5901385437723537E-2</v>
      </c>
    </row>
    <row r="8145" spans="1:4" x14ac:dyDescent="0.2">
      <c r="A8145" s="2">
        <v>81.489999999999995</v>
      </c>
      <c r="B8145" s="14">
        <f t="shared" si="369"/>
        <v>1.5058834641060103E-2</v>
      </c>
      <c r="C8145" s="3">
        <f t="shared" si="370"/>
        <v>1.7187528383959552</v>
      </c>
      <c r="D8145" s="3">
        <f t="shared" si="371"/>
        <v>2.5882414782257387E-2</v>
      </c>
    </row>
    <row r="8146" spans="1:4" x14ac:dyDescent="0.2">
      <c r="A8146" s="2">
        <v>81.5</v>
      </c>
      <c r="B8146" s="14">
        <f t="shared" si="369"/>
        <v>1.5055139448229136E-2</v>
      </c>
      <c r="C8146" s="3">
        <f t="shared" si="370"/>
        <v>1.7179156940913474</v>
      </c>
      <c r="D8146" s="3">
        <f t="shared" si="371"/>
        <v>2.5863460334846582E-2</v>
      </c>
    </row>
    <row r="8147" spans="1:4" x14ac:dyDescent="0.2">
      <c r="A8147" s="2">
        <v>81.510000000000005</v>
      </c>
      <c r="B8147" s="14">
        <f t="shared" si="369"/>
        <v>1.5051445615341538E-2</v>
      </c>
      <c r="C8147" s="3">
        <f t="shared" si="370"/>
        <v>1.7170790593911245</v>
      </c>
      <c r="D8147" s="3">
        <f t="shared" si="371"/>
        <v>2.5844522079667313E-2</v>
      </c>
    </row>
    <row r="8148" spans="1:4" x14ac:dyDescent="0.2">
      <c r="A8148" s="2">
        <v>81.52</v>
      </c>
      <c r="B8148" s="14">
        <f t="shared" si="369"/>
        <v>1.5047753141730085E-2</v>
      </c>
      <c r="C8148" s="3">
        <f t="shared" si="370"/>
        <v>1.7162429339230783</v>
      </c>
      <c r="D8148" s="3">
        <f t="shared" si="371"/>
        <v>2.5825600000913058E-2</v>
      </c>
    </row>
    <row r="8149" spans="1:4" x14ac:dyDescent="0.2">
      <c r="A8149" s="2">
        <v>81.53</v>
      </c>
      <c r="B8149" s="14">
        <f t="shared" si="369"/>
        <v>1.5044062026727914E-2</v>
      </c>
      <c r="C8149" s="3">
        <f t="shared" si="370"/>
        <v>1.7154073173153159</v>
      </c>
      <c r="D8149" s="3">
        <f t="shared" si="371"/>
        <v>2.5806694082794544E-2</v>
      </c>
    </row>
    <row r="8150" spans="1:4" x14ac:dyDescent="0.2">
      <c r="A8150" s="2">
        <v>81.540000000000006</v>
      </c>
      <c r="B8150" s="14">
        <f t="shared" si="369"/>
        <v>1.5040372269668582E-2</v>
      </c>
      <c r="C8150" s="3">
        <f t="shared" si="370"/>
        <v>1.7145722091962667</v>
      </c>
      <c r="D8150" s="3">
        <f t="shared" si="371"/>
        <v>2.5787804309539929E-2</v>
      </c>
    </row>
    <row r="8151" spans="1:4" x14ac:dyDescent="0.2">
      <c r="A8151" s="2">
        <v>81.55</v>
      </c>
      <c r="B8151" s="14">
        <f t="shared" si="369"/>
        <v>1.5036683869886068E-2</v>
      </c>
      <c r="C8151" s="3">
        <f t="shared" si="370"/>
        <v>1.7137376091946777</v>
      </c>
      <c r="D8151" s="3">
        <f t="shared" si="371"/>
        <v>2.5768930665394724E-2</v>
      </c>
    </row>
    <row r="8152" spans="1:4" x14ac:dyDescent="0.2">
      <c r="A8152" s="2">
        <v>81.56</v>
      </c>
      <c r="B8152" s="14">
        <f t="shared" si="369"/>
        <v>1.5032996826714766E-2</v>
      </c>
      <c r="C8152" s="3">
        <f t="shared" si="370"/>
        <v>1.7129035169396123</v>
      </c>
      <c r="D8152" s="3">
        <f t="shared" si="371"/>
        <v>2.5750073134621753E-2</v>
      </c>
    </row>
    <row r="8153" spans="1:4" x14ac:dyDescent="0.2">
      <c r="A8153" s="2">
        <v>81.569999999999993</v>
      </c>
      <c r="B8153" s="14">
        <f t="shared" si="369"/>
        <v>1.5029311139489451E-2</v>
      </c>
      <c r="C8153" s="3">
        <f t="shared" si="370"/>
        <v>1.7120699320604436</v>
      </c>
      <c r="D8153" s="3">
        <f t="shared" si="371"/>
        <v>2.5731231701500972E-2</v>
      </c>
    </row>
    <row r="8154" spans="1:4" x14ac:dyDescent="0.2">
      <c r="A8154" s="2">
        <v>81.58</v>
      </c>
      <c r="B8154" s="14">
        <f t="shared" si="369"/>
        <v>1.502562680754534E-2</v>
      </c>
      <c r="C8154" s="3">
        <f t="shared" si="370"/>
        <v>1.7112368541868674</v>
      </c>
      <c r="D8154" s="3">
        <f t="shared" si="371"/>
        <v>2.5712406350329751E-2</v>
      </c>
    </row>
    <row r="8155" spans="1:4" x14ac:dyDescent="0.2">
      <c r="A8155" s="2">
        <v>81.59</v>
      </c>
      <c r="B8155" s="14">
        <f t="shared" si="369"/>
        <v>1.5021943830218005E-2</v>
      </c>
      <c r="C8155" s="3">
        <f t="shared" si="370"/>
        <v>1.7104042829488806</v>
      </c>
      <c r="D8155" s="3">
        <f t="shared" si="371"/>
        <v>2.5693597065422388E-2</v>
      </c>
    </row>
    <row r="8156" spans="1:4" x14ac:dyDescent="0.2">
      <c r="A8156" s="2">
        <v>81.599999999999994</v>
      </c>
      <c r="B8156" s="14">
        <f t="shared" si="369"/>
        <v>1.5018262206843524E-2</v>
      </c>
      <c r="C8156" s="3">
        <f t="shared" si="370"/>
        <v>1.7095722179768176</v>
      </c>
      <c r="D8156" s="3">
        <f t="shared" si="371"/>
        <v>2.5674803831110898E-2</v>
      </c>
    </row>
    <row r="8157" spans="1:4" x14ac:dyDescent="0.2">
      <c r="A8157" s="2">
        <v>81.61</v>
      </c>
      <c r="B8157" s="14">
        <f t="shared" si="369"/>
        <v>1.501458193675825E-2</v>
      </c>
      <c r="C8157" s="3">
        <f t="shared" si="370"/>
        <v>1.7087406589013139</v>
      </c>
      <c r="D8157" s="3">
        <f t="shared" si="371"/>
        <v>2.5656026631744058E-2</v>
      </c>
    </row>
    <row r="8158" spans="1:4" x14ac:dyDescent="0.2">
      <c r="A8158" s="2">
        <v>81.62</v>
      </c>
      <c r="B8158" s="14">
        <f t="shared" si="369"/>
        <v>1.5010903019299042E-2</v>
      </c>
      <c r="C8158" s="3">
        <f t="shared" si="370"/>
        <v>1.7079096053533167</v>
      </c>
      <c r="D8158" s="3">
        <f t="shared" si="371"/>
        <v>2.5637265451687936E-2</v>
      </c>
    </row>
    <row r="8159" spans="1:4" x14ac:dyDescent="0.2">
      <c r="A8159" s="2">
        <v>81.63</v>
      </c>
      <c r="B8159" s="14">
        <f t="shared" si="369"/>
        <v>1.5007225453803116E-2</v>
      </c>
      <c r="C8159" s="3">
        <f t="shared" si="370"/>
        <v>1.7070790569640952</v>
      </c>
      <c r="D8159" s="3">
        <f t="shared" si="371"/>
        <v>2.5618520275325789E-2</v>
      </c>
    </row>
    <row r="8160" spans="1:4" x14ac:dyDescent="0.2">
      <c r="A8160" s="2">
        <v>81.64</v>
      </c>
      <c r="B8160" s="14">
        <f t="shared" si="369"/>
        <v>1.5003549239608121E-2</v>
      </c>
      <c r="C8160" s="3">
        <f t="shared" si="370"/>
        <v>1.7062490133652217</v>
      </c>
      <c r="D8160" s="3">
        <f t="shared" si="371"/>
        <v>2.5599791087057878E-2</v>
      </c>
    </row>
    <row r="8161" spans="1:4" x14ac:dyDescent="0.2">
      <c r="A8161" s="2">
        <v>81.650000000000006</v>
      </c>
      <c r="B8161" s="14">
        <f t="shared" si="369"/>
        <v>1.499987437605209E-2</v>
      </c>
      <c r="C8161" s="3">
        <f t="shared" si="370"/>
        <v>1.7054194741886031</v>
      </c>
      <c r="D8161" s="3">
        <f t="shared" si="371"/>
        <v>2.5581077871301858E-2</v>
      </c>
    </row>
    <row r="8162" spans="1:4" x14ac:dyDescent="0.2">
      <c r="A8162" s="2">
        <v>81.66</v>
      </c>
      <c r="B8162" s="14">
        <f t="shared" si="369"/>
        <v>1.4996200862473498E-2</v>
      </c>
      <c r="C8162" s="3">
        <f t="shared" si="370"/>
        <v>1.7045904390664299</v>
      </c>
      <c r="D8162" s="3">
        <f t="shared" si="371"/>
        <v>2.5562380612492077E-2</v>
      </c>
    </row>
    <row r="8163" spans="1:4" x14ac:dyDescent="0.2">
      <c r="A8163" s="2">
        <v>81.67</v>
      </c>
      <c r="B8163" s="14">
        <f t="shared" si="369"/>
        <v>1.4992528698211178E-2</v>
      </c>
      <c r="C8163" s="3">
        <f t="shared" si="370"/>
        <v>1.703761907631226</v>
      </c>
      <c r="D8163" s="3">
        <f t="shared" si="371"/>
        <v>2.5543699295080179E-2</v>
      </c>
    </row>
    <row r="8164" spans="1:4" x14ac:dyDescent="0.2">
      <c r="A8164" s="2">
        <v>81.680000000000007</v>
      </c>
      <c r="B8164" s="14">
        <f t="shared" ref="B8164:B8227" si="372">10^(2-2*LOG(A8164))</f>
        <v>1.4988857882604366E-2</v>
      </c>
      <c r="C8164" s="3">
        <f t="shared" si="370"/>
        <v>1.7029338795158298</v>
      </c>
      <c r="D8164" s="3">
        <f t="shared" si="371"/>
        <v>2.5525033903534878E-2</v>
      </c>
    </row>
    <row r="8165" spans="1:4" x14ac:dyDescent="0.2">
      <c r="A8165" s="2">
        <v>81.69</v>
      </c>
      <c r="B8165" s="14">
        <f t="shared" si="372"/>
        <v>1.4985188414992788E-2</v>
      </c>
      <c r="C8165" s="3">
        <f t="shared" si="370"/>
        <v>1.7021063543533759</v>
      </c>
      <c r="D8165" s="3">
        <f t="shared" si="371"/>
        <v>2.5506384422341818E-2</v>
      </c>
    </row>
    <row r="8166" spans="1:4" x14ac:dyDescent="0.2">
      <c r="A8166" s="2">
        <v>81.7</v>
      </c>
      <c r="B8166" s="14">
        <f t="shared" si="372"/>
        <v>1.4981520294716459E-2</v>
      </c>
      <c r="C8166" s="3">
        <f t="shared" si="370"/>
        <v>1.7012793317773243</v>
      </c>
      <c r="D8166" s="3">
        <f t="shared" si="371"/>
        <v>2.5487750836003641E-2</v>
      </c>
    </row>
    <row r="8167" spans="1:4" x14ac:dyDescent="0.2">
      <c r="A8167" s="2">
        <v>81.709999999999994</v>
      </c>
      <c r="B8167" s="14">
        <f t="shared" si="372"/>
        <v>1.4977853521115872E-2</v>
      </c>
      <c r="C8167" s="3">
        <f t="shared" si="370"/>
        <v>1.7004528114214366</v>
      </c>
      <c r="D8167" s="3">
        <f t="shared" si="371"/>
        <v>2.5469133129039947E-2</v>
      </c>
    </row>
    <row r="8168" spans="1:4" x14ac:dyDescent="0.2">
      <c r="A8168" s="2">
        <v>81.72</v>
      </c>
      <c r="B8168" s="14">
        <f t="shared" si="372"/>
        <v>1.4974188093531881E-2</v>
      </c>
      <c r="C8168" s="3">
        <f t="shared" si="370"/>
        <v>1.6996267929197975</v>
      </c>
      <c r="D8168" s="3">
        <f t="shared" si="371"/>
        <v>2.5450531285987406E-2</v>
      </c>
    </row>
    <row r="8169" spans="1:4" x14ac:dyDescent="0.2">
      <c r="A8169" s="2">
        <v>81.73</v>
      </c>
      <c r="B8169" s="14">
        <f t="shared" si="372"/>
        <v>1.4970524011305787E-2</v>
      </c>
      <c r="C8169" s="3">
        <f t="shared" si="370"/>
        <v>1.6988012759067925</v>
      </c>
      <c r="D8169" s="3">
        <f t="shared" si="371"/>
        <v>2.5431945291399544E-2</v>
      </c>
    </row>
    <row r="8170" spans="1:4" x14ac:dyDescent="0.2">
      <c r="A8170" s="2">
        <v>81.739999999999995</v>
      </c>
      <c r="B8170" s="14">
        <f t="shared" si="372"/>
        <v>1.4966861273779273E-2</v>
      </c>
      <c r="C8170" s="3">
        <f t="shared" si="370"/>
        <v>1.6979762600171262</v>
      </c>
      <c r="D8170" s="3">
        <f t="shared" si="371"/>
        <v>2.5413375129846892E-2</v>
      </c>
    </row>
    <row r="8171" spans="1:4" x14ac:dyDescent="0.2">
      <c r="A8171" s="2">
        <v>81.75</v>
      </c>
      <c r="B8171" s="14">
        <f t="shared" si="372"/>
        <v>1.4963199880294398E-2</v>
      </c>
      <c r="C8171" s="3">
        <f t="shared" si="370"/>
        <v>1.6971517448858029</v>
      </c>
      <c r="D8171" s="3">
        <f t="shared" si="371"/>
        <v>2.5394820785916674E-2</v>
      </c>
    </row>
    <row r="8172" spans="1:4" x14ac:dyDescent="0.2">
      <c r="A8172" s="2">
        <v>81.760000000000005</v>
      </c>
      <c r="B8172" s="14">
        <f t="shared" si="372"/>
        <v>1.4959539830193649E-2</v>
      </c>
      <c r="C8172" s="3">
        <f t="shared" si="370"/>
        <v>1.6963277301481443</v>
      </c>
      <c r="D8172" s="3">
        <f t="shared" si="371"/>
        <v>2.537628224421315E-2</v>
      </c>
    </row>
    <row r="8173" spans="1:4" x14ac:dyDescent="0.2">
      <c r="A8173" s="2">
        <v>81.77</v>
      </c>
      <c r="B8173" s="14">
        <f t="shared" si="372"/>
        <v>1.4955881122819962E-2</v>
      </c>
      <c r="C8173" s="3">
        <f t="shared" si="370"/>
        <v>1.6955042154397852</v>
      </c>
      <c r="D8173" s="3">
        <f t="shared" si="371"/>
        <v>2.5357759489357555E-2</v>
      </c>
    </row>
    <row r="8174" spans="1:4" x14ac:dyDescent="0.2">
      <c r="A8174" s="2">
        <v>81.78</v>
      </c>
      <c r="B8174" s="14">
        <f t="shared" si="372"/>
        <v>1.4952223757516552E-2</v>
      </c>
      <c r="C8174" s="3">
        <f t="shared" si="370"/>
        <v>1.6946812003966591</v>
      </c>
      <c r="D8174" s="3">
        <f t="shared" si="371"/>
        <v>2.5339252505987595E-2</v>
      </c>
    </row>
    <row r="8175" spans="1:4" x14ac:dyDescent="0.2">
      <c r="A8175" s="2">
        <v>81.790000000000006</v>
      </c>
      <c r="B8175" s="14">
        <f t="shared" si="372"/>
        <v>1.4948567733627151E-2</v>
      </c>
      <c r="C8175" s="3">
        <f t="shared" si="370"/>
        <v>1.6938586846550152</v>
      </c>
      <c r="D8175" s="3">
        <f t="shared" si="371"/>
        <v>2.532076127875809E-2</v>
      </c>
    </row>
    <row r="8176" spans="1:4" x14ac:dyDescent="0.2">
      <c r="A8176" s="2">
        <v>81.8</v>
      </c>
      <c r="B8176" s="14">
        <f t="shared" si="372"/>
        <v>1.494491305049587E-2</v>
      </c>
      <c r="C8176" s="3">
        <f t="shared" si="370"/>
        <v>1.6930366678514164</v>
      </c>
      <c r="D8176" s="3">
        <f t="shared" si="371"/>
        <v>2.5302285792340673E-2</v>
      </c>
    </row>
    <row r="8177" spans="1:4" x14ac:dyDescent="0.2">
      <c r="A8177" s="2">
        <v>81.81</v>
      </c>
      <c r="B8177" s="14">
        <f t="shared" si="372"/>
        <v>1.4941259707467156E-2</v>
      </c>
      <c r="C8177" s="3">
        <f t="shared" si="370"/>
        <v>1.6922151496227273</v>
      </c>
      <c r="D8177" s="3">
        <f t="shared" si="371"/>
        <v>2.528382603142356E-2</v>
      </c>
    </row>
    <row r="8178" spans="1:4" x14ac:dyDescent="0.2">
      <c r="A8178" s="2">
        <v>81.819999999999993</v>
      </c>
      <c r="B8178" s="14">
        <f t="shared" si="372"/>
        <v>1.4937607703885952E-2</v>
      </c>
      <c r="C8178" s="3">
        <f t="shared" si="370"/>
        <v>1.6913941296061246</v>
      </c>
      <c r="D8178" s="3">
        <f t="shared" si="371"/>
        <v>2.5265381980711921E-2</v>
      </c>
    </row>
    <row r="8179" spans="1:4" x14ac:dyDescent="0.2">
      <c r="A8179" s="2">
        <v>81.83</v>
      </c>
      <c r="B8179" s="14">
        <f t="shared" si="372"/>
        <v>1.4933957039097502E-2</v>
      </c>
      <c r="C8179" s="3">
        <f t="shared" si="370"/>
        <v>1.6905736074390838</v>
      </c>
      <c r="D8179" s="3">
        <f t="shared" si="371"/>
        <v>2.5246953624927362E-2</v>
      </c>
    </row>
    <row r="8180" spans="1:4" x14ac:dyDescent="0.2">
      <c r="A8180" s="2">
        <v>81.84</v>
      </c>
      <c r="B8180" s="14">
        <f t="shared" si="372"/>
        <v>1.4930307712447525E-2</v>
      </c>
      <c r="C8180" s="3">
        <f t="shared" si="370"/>
        <v>1.6897535827594046</v>
      </c>
      <c r="D8180" s="3">
        <f t="shared" si="371"/>
        <v>2.5228540948808574E-2</v>
      </c>
    </row>
    <row r="8181" spans="1:4" x14ac:dyDescent="0.2">
      <c r="A8181" s="2">
        <v>81.849999999999994</v>
      </c>
      <c r="B8181" s="14">
        <f t="shared" si="372"/>
        <v>1.4926659723282122E-2</v>
      </c>
      <c r="C8181" s="3">
        <f t="shared" si="370"/>
        <v>1.6889340552051777</v>
      </c>
      <c r="D8181" s="3">
        <f t="shared" si="371"/>
        <v>2.5210143937110671E-2</v>
      </c>
    </row>
    <row r="8182" spans="1:4" x14ac:dyDescent="0.2">
      <c r="A8182" s="2">
        <v>81.86</v>
      </c>
      <c r="B8182" s="14">
        <f t="shared" si="372"/>
        <v>1.4923013070947764E-2</v>
      </c>
      <c r="C8182" s="3">
        <f t="shared" si="370"/>
        <v>1.6881150244148133</v>
      </c>
      <c r="D8182" s="3">
        <f t="shared" si="371"/>
        <v>2.5191762574605564E-2</v>
      </c>
    </row>
    <row r="8183" spans="1:4" x14ac:dyDescent="0.2">
      <c r="A8183" s="2">
        <v>81.87</v>
      </c>
      <c r="B8183" s="14">
        <f t="shared" si="372"/>
        <v>1.4919367754791361E-2</v>
      </c>
      <c r="C8183" s="3">
        <f t="shared" si="370"/>
        <v>1.6872964900270184</v>
      </c>
      <c r="D8183" s="3">
        <f t="shared" si="371"/>
        <v>2.517339684608174E-2</v>
      </c>
    </row>
    <row r="8184" spans="1:4" x14ac:dyDescent="0.2">
      <c r="A8184" s="2">
        <v>81.88</v>
      </c>
      <c r="B8184" s="14">
        <f t="shared" si="372"/>
        <v>1.49157237741602E-2</v>
      </c>
      <c r="C8184" s="3">
        <f t="shared" si="370"/>
        <v>1.6864784516808111</v>
      </c>
      <c r="D8184" s="3">
        <f t="shared" si="371"/>
        <v>2.5155046736344357E-2</v>
      </c>
    </row>
    <row r="8185" spans="1:4" x14ac:dyDescent="0.2">
      <c r="A8185" s="2">
        <v>81.89</v>
      </c>
      <c r="B8185" s="14">
        <f t="shared" si="372"/>
        <v>1.4912081128401948E-2</v>
      </c>
      <c r="C8185" s="3">
        <f t="shared" si="370"/>
        <v>1.685660909015525</v>
      </c>
      <c r="D8185" s="3">
        <f t="shared" si="371"/>
        <v>2.5136712230215283E-2</v>
      </c>
    </row>
    <row r="8186" spans="1:4" x14ac:dyDescent="0.2">
      <c r="A8186" s="2">
        <v>81.900000000000006</v>
      </c>
      <c r="B8186" s="14">
        <f t="shared" si="372"/>
        <v>1.4908439816864729E-2</v>
      </c>
      <c r="C8186" s="3">
        <f t="shared" si="370"/>
        <v>1.6848438616707735</v>
      </c>
      <c r="D8186" s="3">
        <f t="shared" si="371"/>
        <v>2.511839331253269E-2</v>
      </c>
    </row>
    <row r="8187" spans="1:4" x14ac:dyDescent="0.2">
      <c r="A8187" s="2">
        <v>81.91</v>
      </c>
      <c r="B8187" s="14">
        <f t="shared" si="372"/>
        <v>1.4904799838896992E-2</v>
      </c>
      <c r="C8187" s="3">
        <f t="shared" si="370"/>
        <v>1.6840273092865092</v>
      </c>
      <c r="D8187" s="3">
        <f t="shared" si="371"/>
        <v>2.5100089968151697E-2</v>
      </c>
    </row>
    <row r="8188" spans="1:4" x14ac:dyDescent="0.2">
      <c r="A8188" s="2">
        <v>81.92</v>
      </c>
      <c r="B8188" s="14">
        <f t="shared" si="372"/>
        <v>1.4901161193847641E-2</v>
      </c>
      <c r="C8188" s="3">
        <f t="shared" si="370"/>
        <v>1.6832112515029656</v>
      </c>
      <c r="D8188" s="3">
        <f t="shared" si="371"/>
        <v>2.508180218194371E-2</v>
      </c>
    </row>
    <row r="8189" spans="1:4" x14ac:dyDescent="0.2">
      <c r="A8189" s="2">
        <v>81.93</v>
      </c>
      <c r="B8189" s="14">
        <f t="shared" si="372"/>
        <v>1.4897523881065964E-2</v>
      </c>
      <c r="C8189" s="3">
        <f t="shared" si="370"/>
        <v>1.6823956879606936</v>
      </c>
      <c r="D8189" s="3">
        <f t="shared" si="371"/>
        <v>2.5063529938796836E-2</v>
      </c>
    </row>
    <row r="8190" spans="1:4" x14ac:dyDescent="0.2">
      <c r="A8190" s="2">
        <v>81.94</v>
      </c>
      <c r="B8190" s="14">
        <f t="shared" si="372"/>
        <v>1.489388789990163E-2</v>
      </c>
      <c r="C8190" s="3">
        <f t="shared" si="370"/>
        <v>1.6815806183005366</v>
      </c>
      <c r="D8190" s="3">
        <f t="shared" si="371"/>
        <v>2.5045273223615466E-2</v>
      </c>
    </row>
    <row r="8191" spans="1:4" x14ac:dyDescent="0.2">
      <c r="A8191" s="2">
        <v>81.95</v>
      </c>
      <c r="B8191" s="14">
        <f t="shared" si="372"/>
        <v>1.4890253249704706E-2</v>
      </c>
      <c r="C8191" s="3">
        <f t="shared" si="370"/>
        <v>1.6807660421636585</v>
      </c>
      <c r="D8191" s="3">
        <f t="shared" si="371"/>
        <v>2.5027032021320735E-2</v>
      </c>
    </row>
    <row r="8192" spans="1:4" x14ac:dyDescent="0.2">
      <c r="A8192" s="2">
        <v>81.96</v>
      </c>
      <c r="B8192" s="14">
        <f t="shared" si="372"/>
        <v>1.4886619929825654E-2</v>
      </c>
      <c r="C8192" s="3">
        <f t="shared" si="370"/>
        <v>1.6799519591915084</v>
      </c>
      <c r="D8192" s="3">
        <f t="shared" si="371"/>
        <v>2.5008806316849964E-2</v>
      </c>
    </row>
    <row r="8193" spans="1:4" x14ac:dyDescent="0.2">
      <c r="A8193" s="2">
        <v>81.97</v>
      </c>
      <c r="B8193" s="14">
        <f t="shared" si="372"/>
        <v>1.4882987939615365E-2</v>
      </c>
      <c r="C8193" s="3">
        <f t="shared" si="370"/>
        <v>1.6791383690258652</v>
      </c>
      <c r="D8193" s="3">
        <f t="shared" si="371"/>
        <v>2.4990596095157365E-2</v>
      </c>
    </row>
    <row r="8194" spans="1:4" x14ac:dyDescent="0.2">
      <c r="A8194" s="2">
        <v>81.98</v>
      </c>
      <c r="B8194" s="14">
        <f t="shared" si="372"/>
        <v>1.4879357278425091E-2</v>
      </c>
      <c r="C8194" s="3">
        <f t="shared" si="370"/>
        <v>1.6783252713087777</v>
      </c>
      <c r="D8194" s="3">
        <f t="shared" si="371"/>
        <v>2.4972401341213028E-2</v>
      </c>
    </row>
    <row r="8195" spans="1:4" x14ac:dyDescent="0.2">
      <c r="A8195" s="2">
        <v>81.99</v>
      </c>
      <c r="B8195" s="14">
        <f t="shared" si="372"/>
        <v>1.4875727945606487E-2</v>
      </c>
      <c r="C8195" s="3">
        <f t="shared" si="370"/>
        <v>1.677512665682634</v>
      </c>
      <c r="D8195" s="3">
        <f t="shared" si="371"/>
        <v>2.4954222040003991E-2</v>
      </c>
    </row>
    <row r="8196" spans="1:4" x14ac:dyDescent="0.2">
      <c r="A8196" s="2">
        <v>82</v>
      </c>
      <c r="B8196" s="14">
        <f t="shared" si="372"/>
        <v>1.4872099940511599E-2</v>
      </c>
      <c r="C8196" s="3">
        <f t="shared" si="370"/>
        <v>1.6767005517900917</v>
      </c>
      <c r="D8196" s="3">
        <f t="shared" si="371"/>
        <v>2.4936058176533188E-2</v>
      </c>
    </row>
    <row r="8197" spans="1:4" x14ac:dyDescent="0.2">
      <c r="A8197" s="2">
        <v>82.01</v>
      </c>
      <c r="B8197" s="14">
        <f t="shared" si="372"/>
        <v>1.4868473262492883E-2</v>
      </c>
      <c r="C8197" s="3">
        <f t="shared" si="370"/>
        <v>1.6758889292741384</v>
      </c>
      <c r="D8197" s="3">
        <f t="shared" si="371"/>
        <v>2.4917909735820355E-2</v>
      </c>
    </row>
    <row r="8198" spans="1:4" x14ac:dyDescent="0.2">
      <c r="A8198" s="2">
        <v>82.02</v>
      </c>
      <c r="B8198" s="14">
        <f t="shared" si="372"/>
        <v>1.4864847910903185E-2</v>
      </c>
      <c r="C8198" s="3">
        <f t="shared" ref="C8198:C8261" si="373">374200000/(A8198^5*(EXP(14380/(A8198*3000))-1))</f>
        <v>1.6750777977780433</v>
      </c>
      <c r="D8198" s="3">
        <f t="shared" ref="D8198:D8261" si="374">B8198*C8198</f>
        <v>2.4899776702901256E-2</v>
      </c>
    </row>
    <row r="8199" spans="1:4" x14ac:dyDescent="0.2">
      <c r="A8199" s="2">
        <v>82.03</v>
      </c>
      <c r="B8199" s="14">
        <f t="shared" si="372"/>
        <v>1.4861223885095741E-2</v>
      </c>
      <c r="C8199" s="3">
        <f t="shared" si="373"/>
        <v>1.6742671569453964</v>
      </c>
      <c r="D8199" s="3">
        <f t="shared" si="374"/>
        <v>2.4881659062828264E-2</v>
      </c>
    </row>
    <row r="8200" spans="1:4" x14ac:dyDescent="0.2">
      <c r="A8200" s="2">
        <v>82.04</v>
      </c>
      <c r="B8200" s="14">
        <f t="shared" si="372"/>
        <v>1.4857601184424182E-2</v>
      </c>
      <c r="C8200" s="3">
        <f t="shared" si="373"/>
        <v>1.6734570064200709</v>
      </c>
      <c r="D8200" s="3">
        <f t="shared" si="374"/>
        <v>2.4863556800669793E-2</v>
      </c>
    </row>
    <row r="8201" spans="1:4" x14ac:dyDescent="0.2">
      <c r="A8201" s="2">
        <v>82.05</v>
      </c>
      <c r="B8201" s="14">
        <f t="shared" si="372"/>
        <v>1.4853979808242542E-2</v>
      </c>
      <c r="C8201" s="3">
        <f t="shared" si="373"/>
        <v>1.6726473458462594</v>
      </c>
      <c r="D8201" s="3">
        <f t="shared" si="374"/>
        <v>2.4845469901510816E-2</v>
      </c>
    </row>
    <row r="8202" spans="1:4" x14ac:dyDescent="0.2">
      <c r="A8202" s="2">
        <v>82.06</v>
      </c>
      <c r="B8202" s="14">
        <f t="shared" si="372"/>
        <v>1.4850359755905233E-2</v>
      </c>
      <c r="C8202" s="3">
        <f t="shared" si="373"/>
        <v>1.6718381748684366</v>
      </c>
      <c r="D8202" s="3">
        <f t="shared" si="374"/>
        <v>2.4827398350452286E-2</v>
      </c>
    </row>
    <row r="8203" spans="1:4" x14ac:dyDescent="0.2">
      <c r="A8203" s="2">
        <v>82.07</v>
      </c>
      <c r="B8203" s="14">
        <f t="shared" si="372"/>
        <v>1.4846741026767056E-2</v>
      </c>
      <c r="C8203" s="3">
        <f t="shared" si="373"/>
        <v>1.6710294931313985</v>
      </c>
      <c r="D8203" s="3">
        <f t="shared" si="374"/>
        <v>2.4809342132611691E-2</v>
      </c>
    </row>
    <row r="8204" spans="1:4" x14ac:dyDescent="0.2">
      <c r="A8204" s="2">
        <v>82.08</v>
      </c>
      <c r="B8204" s="14">
        <f t="shared" si="372"/>
        <v>1.4843123620183229E-2</v>
      </c>
      <c r="C8204" s="3">
        <f t="shared" si="373"/>
        <v>1.6702213002802226</v>
      </c>
      <c r="D8204" s="3">
        <f t="shared" si="374"/>
        <v>2.479130123312252E-2</v>
      </c>
    </row>
    <row r="8205" spans="1:4" x14ac:dyDescent="0.2">
      <c r="A8205" s="2">
        <v>82.09</v>
      </c>
      <c r="B8205" s="14">
        <f t="shared" si="372"/>
        <v>1.4839507535509331E-2</v>
      </c>
      <c r="C8205" s="3">
        <f t="shared" si="373"/>
        <v>1.6694135959603011</v>
      </c>
      <c r="D8205" s="3">
        <f t="shared" si="374"/>
        <v>2.477327563713462E-2</v>
      </c>
    </row>
    <row r="8206" spans="1:4" x14ac:dyDescent="0.2">
      <c r="A8206" s="2">
        <v>82.1</v>
      </c>
      <c r="B8206" s="14">
        <f t="shared" si="372"/>
        <v>1.48358927721014E-2</v>
      </c>
      <c r="C8206" s="3">
        <f t="shared" si="373"/>
        <v>1.6686063798173221</v>
      </c>
      <c r="D8206" s="3">
        <f t="shared" si="374"/>
        <v>2.4755265329814091E-2</v>
      </c>
    </row>
    <row r="8207" spans="1:4" x14ac:dyDescent="0.2">
      <c r="A8207" s="2">
        <v>82.11</v>
      </c>
      <c r="B8207" s="14">
        <f t="shared" si="372"/>
        <v>1.4832279329315778E-2</v>
      </c>
      <c r="C8207" s="3">
        <f t="shared" si="373"/>
        <v>1.6677996514972628</v>
      </c>
      <c r="D8207" s="3">
        <f t="shared" si="374"/>
        <v>2.4737270296342911E-2</v>
      </c>
    </row>
    <row r="8208" spans="1:4" x14ac:dyDescent="0.2">
      <c r="A8208" s="2">
        <v>82.12</v>
      </c>
      <c r="B8208" s="14">
        <f t="shared" si="372"/>
        <v>1.4828667206509234E-2</v>
      </c>
      <c r="C8208" s="3">
        <f t="shared" si="373"/>
        <v>1.6669934106464186</v>
      </c>
      <c r="D8208" s="3">
        <f t="shared" si="374"/>
        <v>2.4719290521919526E-2</v>
      </c>
    </row>
    <row r="8209" spans="1:4" x14ac:dyDescent="0.2">
      <c r="A8209" s="2">
        <v>82.13</v>
      </c>
      <c r="B8209" s="14">
        <f t="shared" si="372"/>
        <v>1.4825056403038959E-2</v>
      </c>
      <c r="C8209" s="3">
        <f t="shared" si="373"/>
        <v>1.6661876569113756</v>
      </c>
      <c r="D8209" s="3">
        <f t="shared" si="374"/>
        <v>2.470132599175847E-2</v>
      </c>
    </row>
    <row r="8210" spans="1:4" x14ac:dyDescent="0.2">
      <c r="A8210" s="2">
        <v>82.14</v>
      </c>
      <c r="B8210" s="14">
        <f t="shared" si="372"/>
        <v>1.4821446918262506E-2</v>
      </c>
      <c r="C8210" s="3">
        <f t="shared" si="373"/>
        <v>1.6653823899390072</v>
      </c>
      <c r="D8210" s="3">
        <f t="shared" si="374"/>
        <v>2.4683376691090147E-2</v>
      </c>
    </row>
    <row r="8211" spans="1:4" x14ac:dyDescent="0.2">
      <c r="A8211" s="2">
        <v>82.15</v>
      </c>
      <c r="B8211" s="14">
        <f t="shared" si="372"/>
        <v>1.4817838751537813E-2</v>
      </c>
      <c r="C8211" s="3">
        <f t="shared" si="373"/>
        <v>1.6645776093765094</v>
      </c>
      <c r="D8211" s="3">
        <f t="shared" si="374"/>
        <v>2.4665442605161413E-2</v>
      </c>
    </row>
    <row r="8212" spans="1:4" x14ac:dyDescent="0.2">
      <c r="A8212" s="2">
        <v>82.16</v>
      </c>
      <c r="B8212" s="14">
        <f t="shared" si="372"/>
        <v>1.481423190222321E-2</v>
      </c>
      <c r="C8212" s="3">
        <f t="shared" si="373"/>
        <v>1.6637733148713529</v>
      </c>
      <c r="D8212" s="3">
        <f t="shared" si="374"/>
        <v>2.464752371923486E-2</v>
      </c>
    </row>
    <row r="8213" spans="1:4" x14ac:dyDescent="0.2">
      <c r="A8213" s="2">
        <v>82.17</v>
      </c>
      <c r="B8213" s="14">
        <f t="shared" si="372"/>
        <v>1.4810626369677456E-2</v>
      </c>
      <c r="C8213" s="3">
        <f t="shared" si="373"/>
        <v>1.662969506071321</v>
      </c>
      <c r="D8213" s="3">
        <f t="shared" si="374"/>
        <v>2.4629620018589399E-2</v>
      </c>
    </row>
    <row r="8214" spans="1:4" x14ac:dyDescent="0.2">
      <c r="A8214" s="2">
        <v>82.18</v>
      </c>
      <c r="B8214" s="14">
        <f t="shared" si="372"/>
        <v>1.4807022153259656E-2</v>
      </c>
      <c r="C8214" s="3">
        <f t="shared" si="373"/>
        <v>1.662166182624492</v>
      </c>
      <c r="D8214" s="3">
        <f t="shared" si="374"/>
        <v>2.4611731488519889E-2</v>
      </c>
    </row>
    <row r="8215" spans="1:4" x14ac:dyDescent="0.2">
      <c r="A8215" s="2">
        <v>82.19</v>
      </c>
      <c r="B8215" s="14">
        <f t="shared" si="372"/>
        <v>1.4803419252329322E-2</v>
      </c>
      <c r="C8215" s="3">
        <f t="shared" si="373"/>
        <v>1.6613633441792395</v>
      </c>
      <c r="D8215" s="3">
        <f t="shared" si="374"/>
        <v>2.4593858114337178E-2</v>
      </c>
    </row>
    <row r="8216" spans="1:4" x14ac:dyDescent="0.2">
      <c r="A8216" s="2">
        <v>82.2</v>
      </c>
      <c r="B8216" s="14">
        <f t="shared" si="372"/>
        <v>1.479981766624635E-2</v>
      </c>
      <c r="C8216" s="3">
        <f t="shared" si="373"/>
        <v>1.660560990384226</v>
      </c>
      <c r="D8216" s="3">
        <f t="shared" si="374"/>
        <v>2.4575999881368004E-2</v>
      </c>
    </row>
    <row r="8217" spans="1:4" x14ac:dyDescent="0.2">
      <c r="A8217" s="2">
        <v>82.21</v>
      </c>
      <c r="B8217" s="14">
        <f t="shared" si="372"/>
        <v>1.4796217394371014E-2</v>
      </c>
      <c r="C8217" s="3">
        <f t="shared" si="373"/>
        <v>1.6597591208884335</v>
      </c>
      <c r="D8217" s="3">
        <f t="shared" si="374"/>
        <v>2.4558156774955382E-2</v>
      </c>
    </row>
    <row r="8218" spans="1:4" x14ac:dyDescent="0.2">
      <c r="A8218" s="2">
        <v>82.22</v>
      </c>
      <c r="B8218" s="14">
        <f t="shared" si="372"/>
        <v>1.479261843606402E-2</v>
      </c>
      <c r="C8218" s="3">
        <f t="shared" si="373"/>
        <v>1.65895773534112</v>
      </c>
      <c r="D8218" s="3">
        <f t="shared" si="374"/>
        <v>2.4540328780458066E-2</v>
      </c>
    </row>
    <row r="8219" spans="1:4" x14ac:dyDescent="0.2">
      <c r="A8219" s="2">
        <v>82.23</v>
      </c>
      <c r="B8219" s="14">
        <f t="shared" si="372"/>
        <v>1.4789020790686398E-2</v>
      </c>
      <c r="C8219" s="3">
        <f t="shared" si="373"/>
        <v>1.6581568333918479</v>
      </c>
      <c r="D8219" s="3">
        <f t="shared" si="374"/>
        <v>2.4522515883250762E-2</v>
      </c>
    </row>
    <row r="8220" spans="1:4" x14ac:dyDescent="0.2">
      <c r="A8220" s="2">
        <v>82.24</v>
      </c>
      <c r="B8220" s="14">
        <f t="shared" si="372"/>
        <v>1.4785424457599658E-2</v>
      </c>
      <c r="C8220" s="3">
        <f t="shared" si="373"/>
        <v>1.6573564146904671</v>
      </c>
      <c r="D8220" s="3">
        <f t="shared" si="374"/>
        <v>2.4504718068724115E-2</v>
      </c>
    </row>
    <row r="8221" spans="1:4" x14ac:dyDescent="0.2">
      <c r="A8221" s="2">
        <v>82.25</v>
      </c>
      <c r="B8221" s="14">
        <f t="shared" si="372"/>
        <v>1.4781829436165579E-2</v>
      </c>
      <c r="C8221" s="3">
        <f t="shared" si="373"/>
        <v>1.6565564788871465</v>
      </c>
      <c r="D8221" s="3">
        <f t="shared" si="374"/>
        <v>2.4486935322284825E-2</v>
      </c>
    </row>
    <row r="8222" spans="1:4" x14ac:dyDescent="0.2">
      <c r="A8222" s="2">
        <v>82.26</v>
      </c>
      <c r="B8222" s="14">
        <f t="shared" si="372"/>
        <v>1.4778235725746432E-2</v>
      </c>
      <c r="C8222" s="3">
        <f t="shared" si="373"/>
        <v>1.6557570256323155</v>
      </c>
      <c r="D8222" s="3">
        <f t="shared" si="374"/>
        <v>2.4469167629355137E-2</v>
      </c>
    </row>
    <row r="8223" spans="1:4" x14ac:dyDescent="0.2">
      <c r="A8223" s="2">
        <v>82.27</v>
      </c>
      <c r="B8223" s="14">
        <f t="shared" si="372"/>
        <v>1.4774643325704832E-2</v>
      </c>
      <c r="C8223" s="3">
        <f t="shared" si="373"/>
        <v>1.6549580545767337</v>
      </c>
      <c r="D8223" s="3">
        <f t="shared" si="374"/>
        <v>2.4451414975373592E-2</v>
      </c>
    </row>
    <row r="8224" spans="1:4" x14ac:dyDescent="0.2">
      <c r="A8224" s="2">
        <v>82.28</v>
      </c>
      <c r="B8224" s="14">
        <f t="shared" si="372"/>
        <v>1.4771052235403769E-2</v>
      </c>
      <c r="C8224" s="3">
        <f t="shared" si="373"/>
        <v>1.6541595653714285</v>
      </c>
      <c r="D8224" s="3">
        <f t="shared" si="374"/>
        <v>2.4433677345794165E-2</v>
      </c>
    </row>
    <row r="8225" spans="1:4" x14ac:dyDescent="0.2">
      <c r="A8225" s="2">
        <v>82.29</v>
      </c>
      <c r="B8225" s="14">
        <f t="shared" si="372"/>
        <v>1.4767462454206647E-2</v>
      </c>
      <c r="C8225" s="3">
        <f t="shared" si="373"/>
        <v>1.6533615576677387</v>
      </c>
      <c r="D8225" s="3">
        <f t="shared" si="374"/>
        <v>2.4415954726086948E-2</v>
      </c>
    </row>
    <row r="8226" spans="1:4" x14ac:dyDescent="0.2">
      <c r="A8226" s="2">
        <v>82.3</v>
      </c>
      <c r="B8226" s="14">
        <f t="shared" si="372"/>
        <v>1.4763873981477231E-2</v>
      </c>
      <c r="C8226" s="3">
        <f t="shared" si="373"/>
        <v>1.6525640311172867</v>
      </c>
      <c r="D8226" s="3">
        <f t="shared" si="374"/>
        <v>2.4398247101737637E-2</v>
      </c>
    </row>
    <row r="8227" spans="1:4" x14ac:dyDescent="0.2">
      <c r="A8227" s="2">
        <v>82.31</v>
      </c>
      <c r="B8227" s="14">
        <f t="shared" si="372"/>
        <v>1.4760286816579715E-2</v>
      </c>
      <c r="C8227" s="3">
        <f t="shared" si="373"/>
        <v>1.6517669853720007</v>
      </c>
      <c r="D8227" s="3">
        <f t="shared" si="374"/>
        <v>2.4380554458247959E-2</v>
      </c>
    </row>
    <row r="8228" spans="1:4" x14ac:dyDescent="0.2">
      <c r="A8228" s="2">
        <v>82.32</v>
      </c>
      <c r="B8228" s="14">
        <f t="shared" ref="B8228:B8291" si="375">10^(2-2*LOG(A8228))</f>
        <v>1.4756700958878623E-2</v>
      </c>
      <c r="C8228" s="3">
        <f t="shared" si="373"/>
        <v>1.6509704200840878</v>
      </c>
      <c r="D8228" s="3">
        <f t="shared" si="374"/>
        <v>2.4362876781135103E-2</v>
      </c>
    </row>
    <row r="8229" spans="1:4" x14ac:dyDescent="0.2">
      <c r="A8229" s="2">
        <v>82.33</v>
      </c>
      <c r="B8229" s="14">
        <f t="shared" si="375"/>
        <v>1.47531164077389E-2</v>
      </c>
      <c r="C8229" s="3">
        <f t="shared" si="373"/>
        <v>1.6501743349060591</v>
      </c>
      <c r="D8229" s="3">
        <f t="shared" si="374"/>
        <v>2.4345214055932207E-2</v>
      </c>
    </row>
    <row r="8230" spans="1:4" x14ac:dyDescent="0.2">
      <c r="A8230" s="2">
        <v>82.34</v>
      </c>
      <c r="B8230" s="14">
        <f t="shared" si="375"/>
        <v>1.4749533162525866E-2</v>
      </c>
      <c r="C8230" s="3">
        <f t="shared" si="373"/>
        <v>1.6493787294907201</v>
      </c>
      <c r="D8230" s="3">
        <f t="shared" si="374"/>
        <v>2.4327566268188158E-2</v>
      </c>
    </row>
    <row r="8231" spans="1:4" x14ac:dyDescent="0.2">
      <c r="A8231" s="2">
        <v>82.35</v>
      </c>
      <c r="B8231" s="14">
        <f t="shared" si="375"/>
        <v>1.4745951222605245E-2</v>
      </c>
      <c r="C8231" s="3">
        <f t="shared" si="373"/>
        <v>1.6485836034911592</v>
      </c>
      <c r="D8231" s="3">
        <f t="shared" si="374"/>
        <v>2.4309933403467418E-2</v>
      </c>
    </row>
    <row r="8232" spans="1:4" x14ac:dyDescent="0.2">
      <c r="A8232" s="2">
        <v>82.36</v>
      </c>
      <c r="B8232" s="14">
        <f t="shared" si="375"/>
        <v>1.4742370587343104E-2</v>
      </c>
      <c r="C8232" s="3">
        <f t="shared" si="373"/>
        <v>1.6477889565607715</v>
      </c>
      <c r="D8232" s="3">
        <f t="shared" si="374"/>
        <v>2.4292315447350301E-2</v>
      </c>
    </row>
    <row r="8233" spans="1:4" x14ac:dyDescent="0.2">
      <c r="A8233" s="2">
        <v>82.37</v>
      </c>
      <c r="B8233" s="14">
        <f t="shared" si="375"/>
        <v>1.4738791256105969E-2</v>
      </c>
      <c r="C8233" s="3">
        <f t="shared" si="373"/>
        <v>1.6469947883532261</v>
      </c>
      <c r="D8233" s="3">
        <f t="shared" si="374"/>
        <v>2.4274712385432631E-2</v>
      </c>
    </row>
    <row r="8234" spans="1:4" x14ac:dyDescent="0.2">
      <c r="A8234" s="2">
        <v>82.38</v>
      </c>
      <c r="B8234" s="14">
        <f t="shared" si="375"/>
        <v>1.473521322826065E-2</v>
      </c>
      <c r="C8234" s="3">
        <f t="shared" si="373"/>
        <v>1.6462010985225</v>
      </c>
      <c r="D8234" s="3">
        <f t="shared" si="374"/>
        <v>2.4257124203325955E-2</v>
      </c>
    </row>
    <row r="8235" spans="1:4" x14ac:dyDescent="0.2">
      <c r="A8235" s="2">
        <v>82.39</v>
      </c>
      <c r="B8235" s="14">
        <f t="shared" si="375"/>
        <v>1.473163650317442E-2</v>
      </c>
      <c r="C8235" s="3">
        <f t="shared" si="373"/>
        <v>1.6454078867228614</v>
      </c>
      <c r="D8235" s="3">
        <f t="shared" si="374"/>
        <v>2.4239550886657586E-2</v>
      </c>
    </row>
    <row r="8236" spans="1:4" x14ac:dyDescent="0.2">
      <c r="A8236" s="2">
        <v>82.4</v>
      </c>
      <c r="B8236" s="14">
        <f t="shared" si="375"/>
        <v>1.47280610802149E-2</v>
      </c>
      <c r="C8236" s="3">
        <f t="shared" si="373"/>
        <v>1.6446151526088542</v>
      </c>
      <c r="D8236" s="3">
        <f t="shared" si="374"/>
        <v>2.4221992421070152E-2</v>
      </c>
    </row>
    <row r="8237" spans="1:4" x14ac:dyDescent="0.2">
      <c r="A8237" s="2">
        <v>82.41</v>
      </c>
      <c r="B8237" s="14">
        <f t="shared" si="375"/>
        <v>1.4724486958750135E-2</v>
      </c>
      <c r="C8237" s="3">
        <f t="shared" si="373"/>
        <v>1.6438228958353338</v>
      </c>
      <c r="D8237" s="3">
        <f t="shared" si="374"/>
        <v>2.4204448792222253E-2</v>
      </c>
    </row>
    <row r="8238" spans="1:4" x14ac:dyDescent="0.2">
      <c r="A8238" s="2">
        <v>82.42</v>
      </c>
      <c r="B8238" s="14">
        <f t="shared" si="375"/>
        <v>1.4720914138148477E-2</v>
      </c>
      <c r="C8238" s="3">
        <f t="shared" si="373"/>
        <v>1.6430311160574285</v>
      </c>
      <c r="D8238" s="3">
        <f t="shared" si="374"/>
        <v>2.4186919985787671E-2</v>
      </c>
    </row>
    <row r="8239" spans="1:4" x14ac:dyDescent="0.2">
      <c r="A8239" s="2">
        <v>82.43</v>
      </c>
      <c r="B8239" s="14">
        <f t="shared" si="375"/>
        <v>1.4717342617778718E-2</v>
      </c>
      <c r="C8239" s="3">
        <f t="shared" si="373"/>
        <v>1.6422398129305704</v>
      </c>
      <c r="D8239" s="3">
        <f t="shared" si="374"/>
        <v>2.4169405987456035E-2</v>
      </c>
    </row>
    <row r="8240" spans="1:4" x14ac:dyDescent="0.2">
      <c r="A8240" s="2">
        <v>82.44</v>
      </c>
      <c r="B8240" s="14">
        <f t="shared" si="375"/>
        <v>1.4713772397010065E-2</v>
      </c>
      <c r="C8240" s="3">
        <f t="shared" si="373"/>
        <v>1.6414489861104802</v>
      </c>
      <c r="D8240" s="3">
        <f t="shared" si="374"/>
        <v>2.4151906782932542E-2</v>
      </c>
    </row>
    <row r="8241" spans="1:4" x14ac:dyDescent="0.2">
      <c r="A8241" s="2">
        <v>82.45</v>
      </c>
      <c r="B8241" s="14">
        <f t="shared" si="375"/>
        <v>1.4710203475212008E-2</v>
      </c>
      <c r="C8241" s="3">
        <f t="shared" si="373"/>
        <v>1.6406586352531609</v>
      </c>
      <c r="D8241" s="3">
        <f t="shared" si="374"/>
        <v>2.4134422357937637E-2</v>
      </c>
    </row>
    <row r="8242" spans="1:4" x14ac:dyDescent="0.2">
      <c r="A8242" s="2">
        <v>82.46</v>
      </c>
      <c r="B8242" s="14">
        <f t="shared" si="375"/>
        <v>1.4706635851754513E-2</v>
      </c>
      <c r="C8242" s="3">
        <f t="shared" si="373"/>
        <v>1.6398687600149093</v>
      </c>
      <c r="D8242" s="3">
        <f t="shared" si="374"/>
        <v>2.4116952698207482E-2</v>
      </c>
    </row>
    <row r="8243" spans="1:4" x14ac:dyDescent="0.2">
      <c r="A8243" s="2">
        <v>82.47</v>
      </c>
      <c r="B8243" s="14">
        <f t="shared" si="375"/>
        <v>1.4703069526007879E-2</v>
      </c>
      <c r="C8243" s="3">
        <f t="shared" si="373"/>
        <v>1.6390793600523139</v>
      </c>
      <c r="D8243" s="3">
        <f t="shared" si="374"/>
        <v>2.4099497789493673E-2</v>
      </c>
    </row>
    <row r="8244" spans="1:4" x14ac:dyDescent="0.2">
      <c r="A8244" s="2">
        <v>82.48</v>
      </c>
      <c r="B8244" s="14">
        <f t="shared" si="375"/>
        <v>1.4699504497342791E-2</v>
      </c>
      <c r="C8244" s="3">
        <f t="shared" si="373"/>
        <v>1.6382904350222574</v>
      </c>
      <c r="D8244" s="3">
        <f t="shared" si="374"/>
        <v>2.4082057617563348E-2</v>
      </c>
    </row>
    <row r="8245" spans="1:4" x14ac:dyDescent="0.2">
      <c r="A8245" s="2">
        <v>82.49</v>
      </c>
      <c r="B8245" s="14">
        <f t="shared" si="375"/>
        <v>1.4695940765130332E-2</v>
      </c>
      <c r="C8245" s="3">
        <f t="shared" si="373"/>
        <v>1.6375019845818988</v>
      </c>
      <c r="D8245" s="3">
        <f t="shared" si="374"/>
        <v>2.4064632168198947E-2</v>
      </c>
    </row>
    <row r="8246" spans="1:4" x14ac:dyDescent="0.2">
      <c r="A8246" s="2">
        <v>82.5</v>
      </c>
      <c r="B8246" s="14">
        <f t="shared" si="375"/>
        <v>1.4692378328741972E-2</v>
      </c>
      <c r="C8246" s="3">
        <f t="shared" si="373"/>
        <v>1.6367140083886869</v>
      </c>
      <c r="D8246" s="3">
        <f t="shared" si="374"/>
        <v>2.404722142719835E-2</v>
      </c>
    </row>
    <row r="8247" spans="1:4" x14ac:dyDescent="0.2">
      <c r="A8247" s="2">
        <v>82.51</v>
      </c>
      <c r="B8247" s="14">
        <f t="shared" si="375"/>
        <v>1.4688817187549498E-2</v>
      </c>
      <c r="C8247" s="3">
        <f t="shared" si="373"/>
        <v>1.6359265061003732</v>
      </c>
      <c r="D8247" s="3">
        <f t="shared" si="374"/>
        <v>2.4029825380374962E-2</v>
      </c>
    </row>
    <row r="8248" spans="1:4" x14ac:dyDescent="0.2">
      <c r="A8248" s="2">
        <v>82.52</v>
      </c>
      <c r="B8248" s="14">
        <f t="shared" si="375"/>
        <v>1.4685257340925189E-2</v>
      </c>
      <c r="C8248" s="3">
        <f t="shared" si="373"/>
        <v>1.6351394773749872</v>
      </c>
      <c r="D8248" s="3">
        <f t="shared" si="374"/>
        <v>2.4012444013557607E-2</v>
      </c>
    </row>
    <row r="8249" spans="1:4" x14ac:dyDescent="0.2">
      <c r="A8249" s="2">
        <v>82.53</v>
      </c>
      <c r="B8249" s="14">
        <f t="shared" si="375"/>
        <v>1.468169878824158E-2</v>
      </c>
      <c r="C8249" s="3">
        <f t="shared" si="373"/>
        <v>1.634352921870847</v>
      </c>
      <c r="D8249" s="3">
        <f t="shared" si="374"/>
        <v>2.3995077312590301E-2</v>
      </c>
    </row>
    <row r="8250" spans="1:4" x14ac:dyDescent="0.2">
      <c r="A8250" s="2">
        <v>82.54</v>
      </c>
      <c r="B8250" s="14">
        <f t="shared" si="375"/>
        <v>1.4678141528871683E-2</v>
      </c>
      <c r="C8250" s="3">
        <f t="shared" si="373"/>
        <v>1.6335668392465525</v>
      </c>
      <c r="D8250" s="3">
        <f t="shared" si="374"/>
        <v>2.3977725263332476E-2</v>
      </c>
    </row>
    <row r="8251" spans="1:4" x14ac:dyDescent="0.2">
      <c r="A8251" s="2">
        <v>82.55</v>
      </c>
      <c r="B8251" s="14">
        <f t="shared" si="375"/>
        <v>1.4674585562188865E-2</v>
      </c>
      <c r="C8251" s="3">
        <f t="shared" si="373"/>
        <v>1.6327812291610069</v>
      </c>
      <c r="D8251" s="3">
        <f t="shared" si="374"/>
        <v>2.3960387851659101E-2</v>
      </c>
    </row>
    <row r="8252" spans="1:4" x14ac:dyDescent="0.2">
      <c r="A8252" s="2">
        <v>82.56</v>
      </c>
      <c r="B8252" s="14">
        <f t="shared" si="375"/>
        <v>1.4671030887566848E-2</v>
      </c>
      <c r="C8252" s="3">
        <f t="shared" si="373"/>
        <v>1.6319960912733813</v>
      </c>
      <c r="D8252" s="3">
        <f t="shared" si="374"/>
        <v>2.3943065063460143E-2</v>
      </c>
    </row>
    <row r="8253" spans="1:4" x14ac:dyDescent="0.2">
      <c r="A8253" s="2">
        <v>82.57</v>
      </c>
      <c r="B8253" s="14">
        <f t="shared" si="375"/>
        <v>1.4667477504379748E-2</v>
      </c>
      <c r="C8253" s="3">
        <f t="shared" si="373"/>
        <v>1.6312114252431431</v>
      </c>
      <c r="D8253" s="3">
        <f t="shared" si="374"/>
        <v>2.392575688464103E-2</v>
      </c>
    </row>
    <row r="8254" spans="1:4" x14ac:dyDescent="0.2">
      <c r="A8254" s="2">
        <v>82.58</v>
      </c>
      <c r="B8254" s="14">
        <f t="shared" si="375"/>
        <v>1.4663925412002038E-2</v>
      </c>
      <c r="C8254" s="3">
        <f t="shared" si="373"/>
        <v>1.6304272307300551</v>
      </c>
      <c r="D8254" s="3">
        <f t="shared" si="374"/>
        <v>2.3908463301122566E-2</v>
      </c>
    </row>
    <row r="8255" spans="1:4" x14ac:dyDescent="0.2">
      <c r="A8255" s="2">
        <v>82.59</v>
      </c>
      <c r="B8255" s="14">
        <f t="shared" si="375"/>
        <v>1.4660374609808628E-2</v>
      </c>
      <c r="C8255" s="3">
        <f t="shared" si="373"/>
        <v>1.6296435073941444</v>
      </c>
      <c r="D8255" s="3">
        <f t="shared" si="374"/>
        <v>2.3891184298840594E-2</v>
      </c>
    </row>
    <row r="8256" spans="1:4" x14ac:dyDescent="0.2">
      <c r="A8256" s="2">
        <v>82.6</v>
      </c>
      <c r="B8256" s="14">
        <f t="shared" si="375"/>
        <v>1.4656825097174747E-2</v>
      </c>
      <c r="C8256" s="3">
        <f t="shared" si="373"/>
        <v>1.6288602548957509</v>
      </c>
      <c r="D8256" s="3">
        <f t="shared" si="374"/>
        <v>2.3873919863746498E-2</v>
      </c>
    </row>
    <row r="8257" spans="1:4" x14ac:dyDescent="0.2">
      <c r="A8257" s="2">
        <v>82.61</v>
      </c>
      <c r="B8257" s="14">
        <f t="shared" si="375"/>
        <v>1.4653276873476031E-2</v>
      </c>
      <c r="C8257" s="3">
        <f t="shared" si="373"/>
        <v>1.6280774728954766</v>
      </c>
      <c r="D8257" s="3">
        <f t="shared" si="374"/>
        <v>2.3856669981806584E-2</v>
      </c>
    </row>
    <row r="8258" spans="1:4" x14ac:dyDescent="0.2">
      <c r="A8258" s="2">
        <v>82.62</v>
      </c>
      <c r="B8258" s="14">
        <f t="shared" si="375"/>
        <v>1.4649729938088477E-2</v>
      </c>
      <c r="C8258" s="3">
        <f t="shared" si="373"/>
        <v>1.6272951610542139</v>
      </c>
      <c r="D8258" s="3">
        <f t="shared" si="374"/>
        <v>2.3839434639002427E-2</v>
      </c>
    </row>
    <row r="8259" spans="1:4" x14ac:dyDescent="0.2">
      <c r="A8259" s="2">
        <v>82.63</v>
      </c>
      <c r="B8259" s="14">
        <f t="shared" si="375"/>
        <v>1.4646184290388487E-2</v>
      </c>
      <c r="C8259" s="3">
        <f t="shared" si="373"/>
        <v>1.6265133190331578</v>
      </c>
      <c r="D8259" s="3">
        <f t="shared" si="374"/>
        <v>2.3822213821331074E-2</v>
      </c>
    </row>
    <row r="8260" spans="1:4" x14ac:dyDescent="0.2">
      <c r="A8260" s="2">
        <v>82.64</v>
      </c>
      <c r="B8260" s="14">
        <f t="shared" si="375"/>
        <v>1.46426399297528E-2</v>
      </c>
      <c r="C8260" s="3">
        <f t="shared" si="373"/>
        <v>1.6257319464937632</v>
      </c>
      <c r="D8260" s="3">
        <f t="shared" si="374"/>
        <v>2.380500751480432E-2</v>
      </c>
    </row>
    <row r="8261" spans="1:4" x14ac:dyDescent="0.2">
      <c r="A8261" s="2">
        <v>82.65</v>
      </c>
      <c r="B8261" s="14">
        <f t="shared" si="375"/>
        <v>1.463909685555859E-2</v>
      </c>
      <c r="C8261" s="3">
        <f t="shared" si="373"/>
        <v>1.6249510430977869</v>
      </c>
      <c r="D8261" s="3">
        <f t="shared" si="374"/>
        <v>2.3787815705449463E-2</v>
      </c>
    </row>
    <row r="8262" spans="1:4" x14ac:dyDescent="0.2">
      <c r="A8262" s="2">
        <v>82.66</v>
      </c>
      <c r="B8262" s="14">
        <f t="shared" si="375"/>
        <v>1.463555506718334E-2</v>
      </c>
      <c r="C8262" s="3">
        <f t="shared" ref="C8262:C8325" si="376">374200000/(A8262^5*(EXP(14380/(A8262*3000))-1))</f>
        <v>1.6241706085072638</v>
      </c>
      <c r="D8262" s="3">
        <f t="shared" ref="D8262:D8325" si="377">B8262*C8262</f>
        <v>2.3770638379308734E-2</v>
      </c>
    </row>
    <row r="8263" spans="1:4" x14ac:dyDescent="0.2">
      <c r="A8263" s="2">
        <v>82.67</v>
      </c>
      <c r="B8263" s="14">
        <f t="shared" si="375"/>
        <v>1.4632014564004963E-2</v>
      </c>
      <c r="C8263" s="3">
        <f t="shared" si="376"/>
        <v>1.6233906423845106</v>
      </c>
      <c r="D8263" s="3">
        <f t="shared" si="377"/>
        <v>2.3753475522439532E-2</v>
      </c>
    </row>
    <row r="8264" spans="1:4" x14ac:dyDescent="0.2">
      <c r="A8264" s="2">
        <v>82.68</v>
      </c>
      <c r="B8264" s="14">
        <f t="shared" si="375"/>
        <v>1.4628475345401695E-2</v>
      </c>
      <c r="C8264" s="3">
        <f t="shared" si="376"/>
        <v>1.6226111443921356</v>
      </c>
      <c r="D8264" s="3">
        <f t="shared" si="377"/>
        <v>2.3736327120914388E-2</v>
      </c>
    </row>
    <row r="8265" spans="1:4" x14ac:dyDescent="0.2">
      <c r="A8265" s="2">
        <v>82.69</v>
      </c>
      <c r="B8265" s="14">
        <f t="shared" si="375"/>
        <v>1.4624937410752227E-2</v>
      </c>
      <c r="C8265" s="3">
        <f t="shared" si="376"/>
        <v>1.6218321141930214</v>
      </c>
      <c r="D8265" s="3">
        <f t="shared" si="377"/>
        <v>2.3719193160820898E-2</v>
      </c>
    </row>
    <row r="8266" spans="1:4" x14ac:dyDescent="0.2">
      <c r="A8266" s="2">
        <v>82.7</v>
      </c>
      <c r="B8266" s="14">
        <f t="shared" si="375"/>
        <v>1.4621400759435547E-2</v>
      </c>
      <c r="C8266" s="3">
        <f t="shared" si="376"/>
        <v>1.6210535514503333</v>
      </c>
      <c r="D8266" s="3">
        <f t="shared" si="377"/>
        <v>2.3702073628261593E-2</v>
      </c>
    </row>
    <row r="8267" spans="1:4" x14ac:dyDescent="0.2">
      <c r="A8267" s="2">
        <v>82.71</v>
      </c>
      <c r="B8267" s="14">
        <f t="shared" si="375"/>
        <v>1.4617865390831063E-2</v>
      </c>
      <c r="C8267" s="3">
        <f t="shared" si="376"/>
        <v>1.620275455827535</v>
      </c>
      <c r="D8267" s="3">
        <f t="shared" si="377"/>
        <v>2.3684968509354348E-2</v>
      </c>
    </row>
    <row r="8268" spans="1:4" x14ac:dyDescent="0.2">
      <c r="A8268" s="2">
        <v>82.72</v>
      </c>
      <c r="B8268" s="14">
        <f t="shared" si="375"/>
        <v>1.4614331304318544E-2</v>
      </c>
      <c r="C8268" s="3">
        <f t="shared" si="376"/>
        <v>1.6194978269883504</v>
      </c>
      <c r="D8268" s="3">
        <f t="shared" si="377"/>
        <v>2.3667877790231707E-2</v>
      </c>
    </row>
    <row r="8269" spans="1:4" x14ac:dyDescent="0.2">
      <c r="A8269" s="2">
        <v>82.73</v>
      </c>
      <c r="B8269" s="14">
        <f t="shared" si="375"/>
        <v>1.4610798499278124E-2</v>
      </c>
      <c r="C8269" s="3">
        <f t="shared" si="376"/>
        <v>1.6187206645968018</v>
      </c>
      <c r="D8269" s="3">
        <f t="shared" si="377"/>
        <v>2.3650801457041438E-2</v>
      </c>
    </row>
    <row r="8270" spans="1:4" x14ac:dyDescent="0.2">
      <c r="A8270" s="2">
        <v>82.74</v>
      </c>
      <c r="B8270" s="14">
        <f t="shared" si="375"/>
        <v>1.4607266975090336E-2</v>
      </c>
      <c r="C8270" s="3">
        <f t="shared" si="376"/>
        <v>1.617943968317195</v>
      </c>
      <c r="D8270" s="3">
        <f t="shared" si="377"/>
        <v>2.3633739495946368E-2</v>
      </c>
    </row>
    <row r="8271" spans="1:4" x14ac:dyDescent="0.2">
      <c r="A8271" s="2">
        <v>82.75</v>
      </c>
      <c r="B8271" s="14">
        <f t="shared" si="375"/>
        <v>1.4603736731136078E-2</v>
      </c>
      <c r="C8271" s="3">
        <f t="shared" si="376"/>
        <v>1.6171677378141061</v>
      </c>
      <c r="D8271" s="3">
        <f t="shared" si="377"/>
        <v>2.3616691893124098E-2</v>
      </c>
    </row>
    <row r="8272" spans="1:4" x14ac:dyDescent="0.2">
      <c r="A8272" s="2">
        <v>82.76</v>
      </c>
      <c r="B8272" s="14">
        <f t="shared" si="375"/>
        <v>1.4600207766796601E-2</v>
      </c>
      <c r="C8272" s="3">
        <f t="shared" si="376"/>
        <v>1.6163919727523928</v>
      </c>
      <c r="D8272" s="3">
        <f t="shared" si="377"/>
        <v>2.3599658634767165E-2</v>
      </c>
    </row>
    <row r="8273" spans="1:4" x14ac:dyDescent="0.2">
      <c r="A8273" s="2">
        <v>82.77</v>
      </c>
      <c r="B8273" s="14">
        <f t="shared" si="375"/>
        <v>1.4596680081453565E-2</v>
      </c>
      <c r="C8273" s="3">
        <f t="shared" si="376"/>
        <v>1.6156166727972099</v>
      </c>
      <c r="D8273" s="3">
        <f t="shared" si="377"/>
        <v>2.3582639707083315E-2</v>
      </c>
    </row>
    <row r="8274" spans="1:4" x14ac:dyDescent="0.2">
      <c r="A8274" s="2">
        <v>82.78</v>
      </c>
      <c r="B8274" s="14">
        <f t="shared" si="375"/>
        <v>1.4593153674488952E-2</v>
      </c>
      <c r="C8274" s="3">
        <f t="shared" si="376"/>
        <v>1.614841837613975</v>
      </c>
      <c r="D8274" s="3">
        <f t="shared" si="377"/>
        <v>2.3565635096294873E-2</v>
      </c>
    </row>
    <row r="8275" spans="1:4" x14ac:dyDescent="0.2">
      <c r="A8275" s="2">
        <v>82.79</v>
      </c>
      <c r="B8275" s="14">
        <f t="shared" si="375"/>
        <v>1.4589628545285189E-2</v>
      </c>
      <c r="C8275" s="3">
        <f t="shared" si="376"/>
        <v>1.6140674668683985</v>
      </c>
      <c r="D8275" s="3">
        <f t="shared" si="377"/>
        <v>2.3548644788639342E-2</v>
      </c>
    </row>
    <row r="8276" spans="1:4" x14ac:dyDescent="0.2">
      <c r="A8276" s="2">
        <v>82.8</v>
      </c>
      <c r="B8276" s="14">
        <f t="shared" si="375"/>
        <v>1.4586104693225048E-2</v>
      </c>
      <c r="C8276" s="3">
        <f t="shared" si="376"/>
        <v>1.61329356022647</v>
      </c>
      <c r="D8276" s="3">
        <f t="shared" si="377"/>
        <v>2.3531668770369059E-2</v>
      </c>
    </row>
    <row r="8277" spans="1:4" x14ac:dyDescent="0.2">
      <c r="A8277" s="2">
        <v>82.81</v>
      </c>
      <c r="B8277" s="14">
        <f t="shared" si="375"/>
        <v>1.4582582117691601E-2</v>
      </c>
      <c r="C8277" s="3">
        <f t="shared" si="376"/>
        <v>1.612520117354451</v>
      </c>
      <c r="D8277" s="3">
        <f t="shared" si="377"/>
        <v>2.3514707027750981E-2</v>
      </c>
    </row>
    <row r="8278" spans="1:4" x14ac:dyDescent="0.2">
      <c r="A8278" s="2">
        <v>82.82</v>
      </c>
      <c r="B8278" s="14">
        <f t="shared" si="375"/>
        <v>1.457906081806843E-2</v>
      </c>
      <c r="C8278" s="3">
        <f t="shared" si="376"/>
        <v>1.6117471379188864</v>
      </c>
      <c r="D8278" s="3">
        <f t="shared" si="377"/>
        <v>2.3497759547067169E-2</v>
      </c>
    </row>
    <row r="8279" spans="1:4" x14ac:dyDescent="0.2">
      <c r="A8279" s="2">
        <v>82.83</v>
      </c>
      <c r="B8279" s="14">
        <f t="shared" si="375"/>
        <v>1.4575540793739343E-2</v>
      </c>
      <c r="C8279" s="3">
        <f t="shared" si="376"/>
        <v>1.6109746215866045</v>
      </c>
      <c r="D8279" s="3">
        <f t="shared" si="377"/>
        <v>2.3480826314614355E-2</v>
      </c>
    </row>
    <row r="8280" spans="1:4" x14ac:dyDescent="0.2">
      <c r="A8280" s="2">
        <v>82.84</v>
      </c>
      <c r="B8280" s="14">
        <f t="shared" si="375"/>
        <v>1.4572022044088643E-2</v>
      </c>
      <c r="C8280" s="3">
        <f t="shared" si="376"/>
        <v>1.6102025680247198</v>
      </c>
      <c r="D8280" s="3">
        <f t="shared" si="377"/>
        <v>2.346390731670436E-2</v>
      </c>
    </row>
    <row r="8281" spans="1:4" x14ac:dyDescent="0.2">
      <c r="A8281" s="2">
        <v>82.85</v>
      </c>
      <c r="B8281" s="14">
        <f t="shared" si="375"/>
        <v>1.4568504568500912E-2</v>
      </c>
      <c r="C8281" s="3">
        <f t="shared" si="376"/>
        <v>1.6094309769006057</v>
      </c>
      <c r="D8281" s="3">
        <f t="shared" si="377"/>
        <v>2.3447002539663361E-2</v>
      </c>
    </row>
    <row r="8282" spans="1:4" x14ac:dyDescent="0.2">
      <c r="A8282" s="2">
        <v>82.86</v>
      </c>
      <c r="B8282" s="14">
        <f t="shared" si="375"/>
        <v>1.4564988366361191E-2</v>
      </c>
      <c r="C8282" s="3">
        <f t="shared" si="376"/>
        <v>1.6086598478819321</v>
      </c>
      <c r="D8282" s="3">
        <f t="shared" si="377"/>
        <v>2.3430111969832704E-2</v>
      </c>
    </row>
    <row r="8283" spans="1:4" x14ac:dyDescent="0.2">
      <c r="A8283" s="2">
        <v>82.87</v>
      </c>
      <c r="B8283" s="14">
        <f t="shared" si="375"/>
        <v>1.4561473437054809E-2</v>
      </c>
      <c r="C8283" s="3">
        <f t="shared" si="376"/>
        <v>1.6078891806366351</v>
      </c>
      <c r="D8283" s="3">
        <f t="shared" si="377"/>
        <v>2.3413235593568185E-2</v>
      </c>
    </row>
    <row r="8284" spans="1:4" x14ac:dyDescent="0.2">
      <c r="A8284" s="2">
        <v>82.88</v>
      </c>
      <c r="B8284" s="14">
        <f t="shared" si="375"/>
        <v>1.4557959779967508E-2</v>
      </c>
      <c r="C8284" s="3">
        <f t="shared" si="376"/>
        <v>1.6071189748329453</v>
      </c>
      <c r="D8284" s="3">
        <f t="shared" si="377"/>
        <v>2.3396373397240631E-2</v>
      </c>
    </row>
    <row r="8285" spans="1:4" x14ac:dyDescent="0.2">
      <c r="A8285" s="2">
        <v>82.89</v>
      </c>
      <c r="B8285" s="14">
        <f t="shared" si="375"/>
        <v>1.4554447394485375E-2</v>
      </c>
      <c r="C8285" s="3">
        <f t="shared" si="376"/>
        <v>1.6063492301393587</v>
      </c>
      <c r="D8285" s="3">
        <f t="shared" si="377"/>
        <v>2.3379525367235376E-2</v>
      </c>
    </row>
    <row r="8286" spans="1:4" x14ac:dyDescent="0.2">
      <c r="A8286" s="2">
        <v>82.9</v>
      </c>
      <c r="B8286" s="14">
        <f t="shared" si="375"/>
        <v>1.4550936279994932E-2</v>
      </c>
      <c r="C8286" s="3">
        <f t="shared" si="376"/>
        <v>1.6055799462246496</v>
      </c>
      <c r="D8286" s="3">
        <f t="shared" si="377"/>
        <v>2.3362691489952566E-2</v>
      </c>
    </row>
    <row r="8287" spans="1:4" x14ac:dyDescent="0.2">
      <c r="A8287" s="2">
        <v>82.91</v>
      </c>
      <c r="B8287" s="14">
        <f t="shared" si="375"/>
        <v>1.4547426435883E-2</v>
      </c>
      <c r="C8287" s="3">
        <f t="shared" si="376"/>
        <v>1.6048111227578683</v>
      </c>
      <c r="D8287" s="3">
        <f t="shared" si="377"/>
        <v>2.3345871751806892E-2</v>
      </c>
    </row>
    <row r="8288" spans="1:4" x14ac:dyDescent="0.2">
      <c r="A8288" s="2">
        <v>82.92</v>
      </c>
      <c r="B8288" s="14">
        <f t="shared" si="375"/>
        <v>1.4543917861536778E-2</v>
      </c>
      <c r="C8288" s="3">
        <f t="shared" si="376"/>
        <v>1.6040427594083582</v>
      </c>
      <c r="D8288" s="3">
        <f t="shared" si="377"/>
        <v>2.3329066139227961E-2</v>
      </c>
    </row>
    <row r="8289" spans="1:4" x14ac:dyDescent="0.2">
      <c r="A8289" s="2">
        <v>82.93</v>
      </c>
      <c r="B8289" s="14">
        <f t="shared" si="375"/>
        <v>1.4540410556343869E-2</v>
      </c>
      <c r="C8289" s="3">
        <f t="shared" si="376"/>
        <v>1.6032748558457113</v>
      </c>
      <c r="D8289" s="3">
        <f t="shared" si="377"/>
        <v>2.3312274638659675E-2</v>
      </c>
    </row>
    <row r="8290" spans="1:4" x14ac:dyDescent="0.2">
      <c r="A8290" s="2">
        <v>82.94</v>
      </c>
      <c r="B8290" s="14">
        <f t="shared" si="375"/>
        <v>1.453690451969224E-2</v>
      </c>
      <c r="C8290" s="3">
        <f t="shared" si="376"/>
        <v>1.6025074117398292</v>
      </c>
      <c r="D8290" s="3">
        <f t="shared" si="377"/>
        <v>2.3295497236561036E-2</v>
      </c>
    </row>
    <row r="8291" spans="1:4" x14ac:dyDescent="0.2">
      <c r="A8291" s="2">
        <v>82.95</v>
      </c>
      <c r="B8291" s="14">
        <f t="shared" si="375"/>
        <v>1.4533399750970196E-2</v>
      </c>
      <c r="C8291" s="3">
        <f t="shared" si="376"/>
        <v>1.6017404267608664</v>
      </c>
      <c r="D8291" s="3">
        <f t="shared" si="377"/>
        <v>2.327873391940527E-2</v>
      </c>
    </row>
    <row r="8292" spans="1:4" x14ac:dyDescent="0.2">
      <c r="A8292" s="2">
        <v>82.96</v>
      </c>
      <c r="B8292" s="14">
        <f t="shared" ref="B8292:B8355" si="378">10^(2-2*LOG(A8292))</f>
        <v>1.4529896249566422E-2</v>
      </c>
      <c r="C8292" s="3">
        <f t="shared" si="376"/>
        <v>1.6009739005792596</v>
      </c>
      <c r="D8292" s="3">
        <f t="shared" si="377"/>
        <v>2.3261984673680309E-2</v>
      </c>
    </row>
    <row r="8293" spans="1:4" x14ac:dyDescent="0.2">
      <c r="A8293" s="2">
        <v>82.97</v>
      </c>
      <c r="B8293" s="14">
        <f t="shared" si="378"/>
        <v>1.4526394014869985E-2</v>
      </c>
      <c r="C8293" s="3">
        <f t="shared" si="376"/>
        <v>1.6002078328657223</v>
      </c>
      <c r="D8293" s="3">
        <f t="shared" si="377"/>
        <v>2.32452494858887E-2</v>
      </c>
    </row>
    <row r="8294" spans="1:4" x14ac:dyDescent="0.2">
      <c r="A8294" s="2">
        <v>82.98</v>
      </c>
      <c r="B8294" s="14">
        <f t="shared" si="378"/>
        <v>1.4522893046270339E-2</v>
      </c>
      <c r="C8294" s="3">
        <f t="shared" si="376"/>
        <v>1.599442223291248</v>
      </c>
      <c r="D8294" s="3">
        <f t="shared" si="377"/>
        <v>2.3228528342547634E-2</v>
      </c>
    </row>
    <row r="8295" spans="1:4" x14ac:dyDescent="0.2">
      <c r="A8295" s="2">
        <v>82.99</v>
      </c>
      <c r="B8295" s="14">
        <f t="shared" si="378"/>
        <v>1.4519393343157246E-2</v>
      </c>
      <c r="C8295" s="3">
        <f t="shared" si="376"/>
        <v>1.598677071527105</v>
      </c>
      <c r="D8295" s="3">
        <f t="shared" si="377"/>
        <v>2.3211821230188768E-2</v>
      </c>
    </row>
    <row r="8296" spans="1:4" x14ac:dyDescent="0.2">
      <c r="A8296" s="2">
        <v>83</v>
      </c>
      <c r="B8296" s="14">
        <f t="shared" si="378"/>
        <v>1.4515894904920884E-2</v>
      </c>
      <c r="C8296" s="3">
        <f t="shared" si="376"/>
        <v>1.5979123772448218</v>
      </c>
      <c r="D8296" s="3">
        <f t="shared" si="377"/>
        <v>2.3195128135358126E-2</v>
      </c>
    </row>
    <row r="8297" spans="1:4" x14ac:dyDescent="0.2">
      <c r="A8297" s="2">
        <v>83.01</v>
      </c>
      <c r="B8297" s="14">
        <f t="shared" si="378"/>
        <v>1.4512397730951776E-2</v>
      </c>
      <c r="C8297" s="3">
        <f t="shared" si="376"/>
        <v>1.5971481401162226</v>
      </c>
      <c r="D8297" s="3">
        <f t="shared" si="377"/>
        <v>2.3178449044616519E-2</v>
      </c>
    </row>
    <row r="8298" spans="1:4" x14ac:dyDescent="0.2">
      <c r="A8298" s="2">
        <v>83.02</v>
      </c>
      <c r="B8298" s="14">
        <f t="shared" si="378"/>
        <v>1.4508901820640843E-2</v>
      </c>
      <c r="C8298" s="3">
        <f t="shared" si="376"/>
        <v>1.5963843598133909</v>
      </c>
      <c r="D8298" s="3">
        <f t="shared" si="377"/>
        <v>2.3161783944539074E-2</v>
      </c>
    </row>
    <row r="8299" spans="1:4" x14ac:dyDescent="0.2">
      <c r="A8299" s="2">
        <v>83.03</v>
      </c>
      <c r="B8299" s="14">
        <f t="shared" si="378"/>
        <v>1.4505407173379309E-2</v>
      </c>
      <c r="C8299" s="3">
        <f t="shared" si="376"/>
        <v>1.5956210360087011</v>
      </c>
      <c r="D8299" s="3">
        <f t="shared" si="377"/>
        <v>2.3145132821715538E-2</v>
      </c>
    </row>
    <row r="8300" spans="1:4" x14ac:dyDescent="0.2">
      <c r="A8300" s="2">
        <v>83.04</v>
      </c>
      <c r="B8300" s="14">
        <f t="shared" si="378"/>
        <v>1.4501913788558838E-2</v>
      </c>
      <c r="C8300" s="3">
        <f t="shared" si="376"/>
        <v>1.5948581683747787</v>
      </c>
      <c r="D8300" s="3">
        <f t="shared" si="377"/>
        <v>2.3128495662749896E-2</v>
      </c>
    </row>
    <row r="8301" spans="1:4" x14ac:dyDescent="0.2">
      <c r="A8301" s="2">
        <v>83.05</v>
      </c>
      <c r="B8301" s="14">
        <f t="shared" si="378"/>
        <v>1.4498421665571418E-2</v>
      </c>
      <c r="C8301" s="3">
        <f t="shared" si="376"/>
        <v>1.5940957565845453</v>
      </c>
      <c r="D8301" s="3">
        <f t="shared" si="377"/>
        <v>2.3111872454260832E-2</v>
      </c>
    </row>
    <row r="8302" spans="1:4" x14ac:dyDescent="0.2">
      <c r="A8302" s="2">
        <v>83.06</v>
      </c>
      <c r="B8302" s="14">
        <f t="shared" si="378"/>
        <v>1.4494930803809435E-2</v>
      </c>
      <c r="C8302" s="3">
        <f t="shared" si="376"/>
        <v>1.5933338003111759</v>
      </c>
      <c r="D8302" s="3">
        <f t="shared" si="377"/>
        <v>2.3095263182881215E-2</v>
      </c>
    </row>
    <row r="8303" spans="1:4" x14ac:dyDescent="0.2">
      <c r="A8303" s="2">
        <v>83.07</v>
      </c>
      <c r="B8303" s="14">
        <f t="shared" si="378"/>
        <v>1.4491441202665574E-2</v>
      </c>
      <c r="C8303" s="3">
        <f t="shared" si="376"/>
        <v>1.5925722992281457</v>
      </c>
      <c r="D8303" s="3">
        <f t="shared" si="377"/>
        <v>2.3078667835258599E-2</v>
      </c>
    </row>
    <row r="8304" spans="1:4" x14ac:dyDescent="0.2">
      <c r="A8304" s="2">
        <v>83.08</v>
      </c>
      <c r="B8304" s="14">
        <f t="shared" si="378"/>
        <v>1.4487952861532941E-2</v>
      </c>
      <c r="C8304" s="3">
        <f t="shared" si="376"/>
        <v>1.591811253009171</v>
      </c>
      <c r="D8304" s="3">
        <f t="shared" si="377"/>
        <v>2.3062086398054554E-2</v>
      </c>
    </row>
    <row r="8305" spans="1:4" x14ac:dyDescent="0.2">
      <c r="A8305" s="2">
        <v>83.09</v>
      </c>
      <c r="B8305" s="14">
        <f t="shared" si="378"/>
        <v>1.4484465779805035E-2</v>
      </c>
      <c r="C8305" s="3">
        <f t="shared" si="376"/>
        <v>1.591050661328266</v>
      </c>
      <c r="D8305" s="3">
        <f t="shared" si="377"/>
        <v>2.3045518857945438E-2</v>
      </c>
    </row>
    <row r="8306" spans="1:4" x14ac:dyDescent="0.2">
      <c r="A8306" s="2">
        <v>83.1</v>
      </c>
      <c r="B8306" s="14">
        <f t="shared" si="378"/>
        <v>1.4480979956875632E-2</v>
      </c>
      <c r="C8306" s="3">
        <f t="shared" si="376"/>
        <v>1.5902905238597014</v>
      </c>
      <c r="D8306" s="3">
        <f t="shared" si="377"/>
        <v>2.3028965201621586E-2</v>
      </c>
    </row>
    <row r="8307" spans="1:4" x14ac:dyDescent="0.2">
      <c r="A8307" s="2">
        <v>83.11</v>
      </c>
      <c r="B8307" s="14">
        <f t="shared" si="378"/>
        <v>1.4477495392138955E-2</v>
      </c>
      <c r="C8307" s="3">
        <f t="shared" si="376"/>
        <v>1.5895308402780322</v>
      </c>
      <c r="D8307" s="3">
        <f t="shared" si="377"/>
        <v>2.3012425415787973E-2</v>
      </c>
    </row>
    <row r="8308" spans="1:4" x14ac:dyDescent="0.2">
      <c r="A8308" s="2">
        <v>83.12</v>
      </c>
      <c r="B8308" s="14">
        <f t="shared" si="378"/>
        <v>1.4474012084989546E-2</v>
      </c>
      <c r="C8308" s="3">
        <f t="shared" si="376"/>
        <v>1.5887716102580804</v>
      </c>
      <c r="D8308" s="3">
        <f t="shared" si="377"/>
        <v>2.2995899487163757E-2</v>
      </c>
    </row>
    <row r="8309" spans="1:4" x14ac:dyDescent="0.2">
      <c r="A8309" s="2">
        <v>83.13</v>
      </c>
      <c r="B8309" s="14">
        <f t="shared" si="378"/>
        <v>1.4470530034822311E-2</v>
      </c>
      <c r="C8309" s="3">
        <f t="shared" si="376"/>
        <v>1.5880128334749368</v>
      </c>
      <c r="D8309" s="3">
        <f t="shared" si="377"/>
        <v>2.2979387402482353E-2</v>
      </c>
    </row>
    <row r="8310" spans="1:4" x14ac:dyDescent="0.2">
      <c r="A8310" s="2">
        <v>83.14</v>
      </c>
      <c r="B8310" s="14">
        <f t="shared" si="378"/>
        <v>1.4467049241032544E-2</v>
      </c>
      <c r="C8310" s="3">
        <f t="shared" si="376"/>
        <v>1.5872545096039623</v>
      </c>
      <c r="D8310" s="3">
        <f t="shared" si="377"/>
        <v>2.2962889148491487E-2</v>
      </c>
    </row>
    <row r="8311" spans="1:4" x14ac:dyDescent="0.2">
      <c r="A8311" s="2">
        <v>83.15</v>
      </c>
      <c r="B8311" s="14">
        <f t="shared" si="378"/>
        <v>1.4463569703015901E-2</v>
      </c>
      <c r="C8311" s="3">
        <f t="shared" si="376"/>
        <v>1.5864966383207968</v>
      </c>
      <c r="D8311" s="3">
        <f t="shared" si="377"/>
        <v>2.2946404711953253E-2</v>
      </c>
    </row>
    <row r="8312" spans="1:4" x14ac:dyDescent="0.2">
      <c r="A8312" s="2">
        <v>83.16</v>
      </c>
      <c r="B8312" s="14">
        <f t="shared" si="378"/>
        <v>1.4460091420168384E-2</v>
      </c>
      <c r="C8312" s="3">
        <f t="shared" si="376"/>
        <v>1.5857392193013529</v>
      </c>
      <c r="D8312" s="3">
        <f t="shared" si="377"/>
        <v>2.2929934079644006E-2</v>
      </c>
    </row>
    <row r="8313" spans="1:4" x14ac:dyDescent="0.2">
      <c r="A8313" s="2">
        <v>83.17</v>
      </c>
      <c r="B8313" s="14">
        <f t="shared" si="378"/>
        <v>1.4456614391886341E-2</v>
      </c>
      <c r="C8313" s="3">
        <f t="shared" si="376"/>
        <v>1.5849822522218022</v>
      </c>
      <c r="D8313" s="3">
        <f t="shared" si="377"/>
        <v>2.2913477238354133E-2</v>
      </c>
    </row>
    <row r="8314" spans="1:4" x14ac:dyDescent="0.2">
      <c r="A8314" s="2">
        <v>83.18</v>
      </c>
      <c r="B8314" s="14">
        <f t="shared" si="378"/>
        <v>1.4453138617566532E-2</v>
      </c>
      <c r="C8314" s="3">
        <f t="shared" si="376"/>
        <v>1.5842257367585937</v>
      </c>
      <c r="D8314" s="3">
        <f t="shared" si="377"/>
        <v>2.289703417488842E-2</v>
      </c>
    </row>
    <row r="8315" spans="1:4" x14ac:dyDescent="0.2">
      <c r="A8315" s="2">
        <v>83.19</v>
      </c>
      <c r="B8315" s="14">
        <f t="shared" si="378"/>
        <v>1.4449664096606056E-2</v>
      </c>
      <c r="C8315" s="3">
        <f t="shared" si="376"/>
        <v>1.5834696725884434</v>
      </c>
      <c r="D8315" s="3">
        <f t="shared" si="377"/>
        <v>2.2880604876065778E-2</v>
      </c>
    </row>
    <row r="8316" spans="1:4" x14ac:dyDescent="0.2">
      <c r="A8316" s="2">
        <v>83.2</v>
      </c>
      <c r="B8316" s="14">
        <f t="shared" si="378"/>
        <v>1.4446190828402351E-2</v>
      </c>
      <c r="C8316" s="3">
        <f t="shared" si="376"/>
        <v>1.5827140593883466</v>
      </c>
      <c r="D8316" s="3">
        <f t="shared" si="377"/>
        <v>2.2864189328719389E-2</v>
      </c>
    </row>
    <row r="8317" spans="1:4" x14ac:dyDescent="0.2">
      <c r="A8317" s="2">
        <v>83.21</v>
      </c>
      <c r="B8317" s="14">
        <f t="shared" si="378"/>
        <v>1.4442718812353279E-2</v>
      </c>
      <c r="C8317" s="3">
        <f t="shared" si="376"/>
        <v>1.581958896835556</v>
      </c>
      <c r="D8317" s="3">
        <f t="shared" si="377"/>
        <v>2.2847787519696523E-2</v>
      </c>
    </row>
    <row r="8318" spans="1:4" x14ac:dyDescent="0.2">
      <c r="A8318" s="2">
        <v>83.22</v>
      </c>
      <c r="B8318" s="14">
        <f t="shared" si="378"/>
        <v>1.4439248047856987E-2</v>
      </c>
      <c r="C8318" s="3">
        <f t="shared" si="376"/>
        <v>1.5812041846075939</v>
      </c>
      <c r="D8318" s="3">
        <f t="shared" si="377"/>
        <v>2.2831399435858501E-2</v>
      </c>
    </row>
    <row r="8319" spans="1:4" x14ac:dyDescent="0.2">
      <c r="A8319" s="2">
        <v>83.23</v>
      </c>
      <c r="B8319" s="14">
        <f t="shared" si="378"/>
        <v>1.4435778534312013E-2</v>
      </c>
      <c r="C8319" s="3">
        <f t="shared" si="376"/>
        <v>1.5804499223822734</v>
      </c>
      <c r="D8319" s="3">
        <f t="shared" si="377"/>
        <v>2.2815025064081111E-2</v>
      </c>
    </row>
    <row r="8320" spans="1:4" x14ac:dyDescent="0.2">
      <c r="A8320" s="2">
        <v>83.24</v>
      </c>
      <c r="B8320" s="14">
        <f t="shared" si="378"/>
        <v>1.4432310271117297E-2</v>
      </c>
      <c r="C8320" s="3">
        <f t="shared" si="376"/>
        <v>1.5796961098376423</v>
      </c>
      <c r="D8320" s="3">
        <f t="shared" si="377"/>
        <v>2.2798664391253842E-2</v>
      </c>
    </row>
    <row r="8321" spans="1:4" x14ac:dyDescent="0.2">
      <c r="A8321" s="2">
        <v>83.25</v>
      </c>
      <c r="B8321" s="14">
        <f t="shared" si="378"/>
        <v>1.4428843257672082E-2</v>
      </c>
      <c r="C8321" s="3">
        <f t="shared" si="376"/>
        <v>1.5789427466520458</v>
      </c>
      <c r="D8321" s="3">
        <f t="shared" si="377"/>
        <v>2.2782317404280609E-2</v>
      </c>
    </row>
    <row r="8322" spans="1:4" x14ac:dyDescent="0.2">
      <c r="A8322" s="2">
        <v>83.26</v>
      </c>
      <c r="B8322" s="14">
        <f t="shared" si="378"/>
        <v>1.4425377493376005E-2</v>
      </c>
      <c r="C8322" s="3">
        <f t="shared" si="376"/>
        <v>1.5781898325040871</v>
      </c>
      <c r="D8322" s="3">
        <f t="shared" si="377"/>
        <v>2.2765984090079305E-2</v>
      </c>
    </row>
    <row r="8323" spans="1:4" x14ac:dyDescent="0.2">
      <c r="A8323" s="2">
        <v>83.27</v>
      </c>
      <c r="B8323" s="14">
        <f t="shared" si="378"/>
        <v>1.4421912977629047E-2</v>
      </c>
      <c r="C8323" s="3">
        <f t="shared" si="376"/>
        <v>1.5774373670726285</v>
      </c>
      <c r="D8323" s="3">
        <f t="shared" si="377"/>
        <v>2.2749664435581737E-2</v>
      </c>
    </row>
    <row r="8324" spans="1:4" x14ac:dyDescent="0.2">
      <c r="A8324" s="2">
        <v>83.28</v>
      </c>
      <c r="B8324" s="14">
        <f t="shared" si="378"/>
        <v>1.4418449709831582E-2</v>
      </c>
      <c r="C8324" s="3">
        <f t="shared" si="376"/>
        <v>1.5766853500368159</v>
      </c>
      <c r="D8324" s="3">
        <f t="shared" si="377"/>
        <v>2.2733358427734034E-2</v>
      </c>
    </row>
    <row r="8325" spans="1:4" x14ac:dyDescent="0.2">
      <c r="A8325" s="2">
        <v>83.29</v>
      </c>
      <c r="B8325" s="14">
        <f t="shared" si="378"/>
        <v>1.4414987689384281E-2</v>
      </c>
      <c r="C8325" s="3">
        <f t="shared" si="376"/>
        <v>1.5759337810760536</v>
      </c>
      <c r="D8325" s="3">
        <f t="shared" si="377"/>
        <v>2.2717066053496136E-2</v>
      </c>
    </row>
    <row r="8326" spans="1:4" x14ac:dyDescent="0.2">
      <c r="A8326" s="2">
        <v>83.3</v>
      </c>
      <c r="B8326" s="14">
        <f t="shared" si="378"/>
        <v>1.4411526915688245E-2</v>
      </c>
      <c r="C8326" s="3">
        <f t="shared" ref="C8326:C8389" si="379">374200000/(A8326^5*(EXP(14380/(A8326*3000))-1))</f>
        <v>1.5751826598700098</v>
      </c>
      <c r="D8326" s="3">
        <f t="shared" ref="D8326:D8389" si="380">B8326*C8326</f>
        <v>2.2700787299842047E-2</v>
      </c>
    </row>
    <row r="8327" spans="1:4" x14ac:dyDescent="0.2">
      <c r="A8327" s="2">
        <v>83.31</v>
      </c>
      <c r="B8327" s="14">
        <f t="shared" si="378"/>
        <v>1.4408067388144877E-2</v>
      </c>
      <c r="C8327" s="3">
        <f t="shared" si="379"/>
        <v>1.5744319860986353</v>
      </c>
      <c r="D8327" s="3">
        <f t="shared" si="380"/>
        <v>2.2684522153759917E-2</v>
      </c>
    </row>
    <row r="8328" spans="1:4" x14ac:dyDescent="0.2">
      <c r="A8328" s="2">
        <v>83.32</v>
      </c>
      <c r="B8328" s="14">
        <f t="shared" si="378"/>
        <v>1.4404609106155977E-2</v>
      </c>
      <c r="C8328" s="3">
        <f t="shared" si="379"/>
        <v>1.5736817594421344</v>
      </c>
      <c r="D8328" s="3">
        <f t="shared" si="380"/>
        <v>2.2668270602251728E-2</v>
      </c>
    </row>
    <row r="8329" spans="1:4" x14ac:dyDescent="0.2">
      <c r="A8329" s="2">
        <v>83.33</v>
      </c>
      <c r="B8329" s="14">
        <f t="shared" si="378"/>
        <v>1.4401152069123683E-2</v>
      </c>
      <c r="C8329" s="3">
        <f t="shared" si="379"/>
        <v>1.5729319795809789</v>
      </c>
      <c r="D8329" s="3">
        <f t="shared" si="380"/>
        <v>2.2652032632333424E-2</v>
      </c>
    </row>
    <row r="8330" spans="1:4" x14ac:dyDescent="0.2">
      <c r="A8330" s="2">
        <v>83.34</v>
      </c>
      <c r="B8330" s="14">
        <f t="shared" si="378"/>
        <v>1.4397696276450496E-2</v>
      </c>
      <c r="C8330" s="3">
        <f t="shared" si="379"/>
        <v>1.5721826461959099</v>
      </c>
      <c r="D8330" s="3">
        <f t="shared" si="380"/>
        <v>2.2635808231034938E-2</v>
      </c>
    </row>
    <row r="8331" spans="1:4" x14ac:dyDescent="0.2">
      <c r="A8331" s="2">
        <v>83.35</v>
      </c>
      <c r="B8331" s="14">
        <f t="shared" si="378"/>
        <v>1.4394241727539314E-2</v>
      </c>
      <c r="C8331" s="3">
        <f t="shared" si="379"/>
        <v>1.5714337589679372</v>
      </c>
      <c r="D8331" s="3">
        <f t="shared" si="380"/>
        <v>2.2619597385400238E-2</v>
      </c>
    </row>
    <row r="8332" spans="1:4" x14ac:dyDescent="0.2">
      <c r="A8332" s="2">
        <v>83.36</v>
      </c>
      <c r="B8332" s="14">
        <f t="shared" si="378"/>
        <v>1.4390788421793312E-2</v>
      </c>
      <c r="C8332" s="3">
        <f t="shared" si="379"/>
        <v>1.5706853175783295</v>
      </c>
      <c r="D8332" s="3">
        <f t="shared" si="380"/>
        <v>2.2603400082486975E-2</v>
      </c>
    </row>
    <row r="8333" spans="1:4" x14ac:dyDescent="0.2">
      <c r="A8333" s="2">
        <v>83.37</v>
      </c>
      <c r="B8333" s="14">
        <f t="shared" si="378"/>
        <v>1.4387336358616094E-2</v>
      </c>
      <c r="C8333" s="3">
        <f t="shared" si="379"/>
        <v>1.5699373217086323</v>
      </c>
      <c r="D8333" s="3">
        <f t="shared" si="380"/>
        <v>2.2587216309366977E-2</v>
      </c>
    </row>
    <row r="8334" spans="1:4" x14ac:dyDescent="0.2">
      <c r="A8334" s="2">
        <v>83.38</v>
      </c>
      <c r="B8334" s="14">
        <f t="shared" si="378"/>
        <v>1.4383885537411595E-2</v>
      </c>
      <c r="C8334" s="3">
        <f t="shared" si="379"/>
        <v>1.5691897710406375</v>
      </c>
      <c r="D8334" s="3">
        <f t="shared" si="380"/>
        <v>2.2571046053125637E-2</v>
      </c>
    </row>
    <row r="8335" spans="1:4" x14ac:dyDescent="0.2">
      <c r="A8335" s="2">
        <v>83.39</v>
      </c>
      <c r="B8335" s="14">
        <f t="shared" si="378"/>
        <v>1.4380435957584092E-2</v>
      </c>
      <c r="C8335" s="3">
        <f t="shared" si="379"/>
        <v>1.5684426652564243</v>
      </c>
      <c r="D8335" s="3">
        <f t="shared" si="380"/>
        <v>2.2554889300862514E-2</v>
      </c>
    </row>
    <row r="8336" spans="1:4" x14ac:dyDescent="0.2">
      <c r="A8336" s="2">
        <v>83.4</v>
      </c>
      <c r="B8336" s="14">
        <f t="shared" si="378"/>
        <v>1.4376987618538246E-2</v>
      </c>
      <c r="C8336" s="3">
        <f t="shared" si="379"/>
        <v>1.5676960040383188</v>
      </c>
      <c r="D8336" s="3">
        <f t="shared" si="380"/>
        <v>2.2538746039690794E-2</v>
      </c>
    </row>
    <row r="8337" spans="1:4" x14ac:dyDescent="0.2">
      <c r="A8337" s="2">
        <v>83.41</v>
      </c>
      <c r="B8337" s="14">
        <f t="shared" si="378"/>
        <v>1.4373540519679089E-2</v>
      </c>
      <c r="C8337" s="3">
        <f t="shared" si="379"/>
        <v>1.5669497870689282</v>
      </c>
      <c r="D8337" s="3">
        <f t="shared" si="380"/>
        <v>2.2522616256737758E-2</v>
      </c>
    </row>
    <row r="8338" spans="1:4" x14ac:dyDescent="0.2">
      <c r="A8338" s="2">
        <v>83.42</v>
      </c>
      <c r="B8338" s="14">
        <f t="shared" si="378"/>
        <v>1.4370094660411952E-2</v>
      </c>
      <c r="C8338" s="3">
        <f t="shared" si="379"/>
        <v>1.5662040140311031</v>
      </c>
      <c r="D8338" s="3">
        <f t="shared" si="380"/>
        <v>2.2506499939144123E-2</v>
      </c>
    </row>
    <row r="8339" spans="1:4" x14ac:dyDescent="0.2">
      <c r="A8339" s="2">
        <v>83.43</v>
      </c>
      <c r="B8339" s="14">
        <f t="shared" si="378"/>
        <v>1.436665004014257E-2</v>
      </c>
      <c r="C8339" s="3">
        <f t="shared" si="379"/>
        <v>1.5654586846079788</v>
      </c>
      <c r="D8339" s="3">
        <f t="shared" si="380"/>
        <v>2.2490397074064753E-2</v>
      </c>
    </row>
    <row r="8340" spans="1:4" x14ac:dyDescent="0.2">
      <c r="A8340" s="2">
        <v>83.44</v>
      </c>
      <c r="B8340" s="14">
        <f t="shared" si="378"/>
        <v>1.4363206658277014E-2</v>
      </c>
      <c r="C8340" s="3">
        <f t="shared" si="379"/>
        <v>1.5647137984829496</v>
      </c>
      <c r="D8340" s="3">
        <f t="shared" si="380"/>
        <v>2.2474307648668219E-2</v>
      </c>
    </row>
    <row r="8341" spans="1:4" x14ac:dyDescent="0.2">
      <c r="A8341" s="2">
        <v>83.45</v>
      </c>
      <c r="B8341" s="14">
        <f t="shared" si="378"/>
        <v>1.4359764514221733E-2</v>
      </c>
      <c r="C8341" s="3">
        <f t="shared" si="379"/>
        <v>1.5639693553396554</v>
      </c>
      <c r="D8341" s="3">
        <f t="shared" si="380"/>
        <v>2.2458231650136624E-2</v>
      </c>
    </row>
    <row r="8342" spans="1:4" x14ac:dyDescent="0.2">
      <c r="A8342" s="2">
        <v>83.46</v>
      </c>
      <c r="B8342" s="14">
        <f t="shared" si="378"/>
        <v>1.4356323607383483E-2</v>
      </c>
      <c r="C8342" s="3">
        <f t="shared" si="379"/>
        <v>1.5632253548620252</v>
      </c>
      <c r="D8342" s="3">
        <f t="shared" si="380"/>
        <v>2.2442169065666113E-2</v>
      </c>
    </row>
    <row r="8343" spans="1:4" x14ac:dyDescent="0.2">
      <c r="A8343" s="2">
        <v>83.47</v>
      </c>
      <c r="B8343" s="14">
        <f t="shared" si="378"/>
        <v>1.4352883937169443E-2</v>
      </c>
      <c r="C8343" s="3">
        <f t="shared" si="379"/>
        <v>1.5624817967342373</v>
      </c>
      <c r="D8343" s="3">
        <f t="shared" si="380"/>
        <v>2.2426119882466483E-2</v>
      </c>
    </row>
    <row r="8344" spans="1:4" x14ac:dyDescent="0.2">
      <c r="A8344" s="2">
        <v>83.48</v>
      </c>
      <c r="B8344" s="14">
        <f t="shared" si="378"/>
        <v>1.434944550298709E-2</v>
      </c>
      <c r="C8344" s="3">
        <f t="shared" si="379"/>
        <v>1.5617386806407327</v>
      </c>
      <c r="D8344" s="3">
        <f t="shared" si="380"/>
        <v>2.2410084087761153E-2</v>
      </c>
    </row>
    <row r="8345" spans="1:4" x14ac:dyDescent="0.2">
      <c r="A8345" s="2">
        <v>83.49</v>
      </c>
      <c r="B8345" s="14">
        <f t="shared" si="378"/>
        <v>1.4346008304244295E-2</v>
      </c>
      <c r="C8345" s="3">
        <f t="shared" si="379"/>
        <v>1.5609960062662183</v>
      </c>
      <c r="D8345" s="3">
        <f t="shared" si="380"/>
        <v>2.2394061668787348E-2</v>
      </c>
    </row>
    <row r="8346" spans="1:4" x14ac:dyDescent="0.2">
      <c r="A8346" s="2">
        <v>83.5</v>
      </c>
      <c r="B8346" s="14">
        <f t="shared" si="378"/>
        <v>1.434257234034924E-2</v>
      </c>
      <c r="C8346" s="3">
        <f t="shared" si="379"/>
        <v>1.5602537732956558</v>
      </c>
      <c r="D8346" s="3">
        <f t="shared" si="380"/>
        <v>2.2378052612795806E-2</v>
      </c>
    </row>
    <row r="8347" spans="1:4" x14ac:dyDescent="0.2">
      <c r="A8347" s="2">
        <v>83.51</v>
      </c>
      <c r="B8347" s="14">
        <f t="shared" si="378"/>
        <v>1.4339137610710505E-2</v>
      </c>
      <c r="C8347" s="3">
        <f t="shared" si="379"/>
        <v>1.5595119814142886</v>
      </c>
      <c r="D8347" s="3">
        <f t="shared" si="380"/>
        <v>2.2362056907051286E-2</v>
      </c>
    </row>
    <row r="8348" spans="1:4" x14ac:dyDescent="0.2">
      <c r="A8348" s="2">
        <v>83.52</v>
      </c>
      <c r="B8348" s="14">
        <f t="shared" si="378"/>
        <v>1.4335704114737009E-2</v>
      </c>
      <c r="C8348" s="3">
        <f t="shared" si="379"/>
        <v>1.5587706303076063</v>
      </c>
      <c r="D8348" s="3">
        <f t="shared" si="380"/>
        <v>2.2346074538831952E-2</v>
      </c>
    </row>
    <row r="8349" spans="1:4" x14ac:dyDescent="0.2">
      <c r="A8349" s="2">
        <v>83.53</v>
      </c>
      <c r="B8349" s="14">
        <f t="shared" si="378"/>
        <v>1.4332271851838017E-2</v>
      </c>
      <c r="C8349" s="3">
        <f t="shared" si="379"/>
        <v>1.5580297196613524</v>
      </c>
      <c r="D8349" s="3">
        <f t="shared" si="380"/>
        <v>2.2330105495429478E-2</v>
      </c>
    </row>
    <row r="8350" spans="1:4" x14ac:dyDescent="0.2">
      <c r="A8350" s="2">
        <v>83.54</v>
      </c>
      <c r="B8350" s="14">
        <f t="shared" si="378"/>
        <v>1.4328840821423147E-2</v>
      </c>
      <c r="C8350" s="3">
        <f t="shared" si="379"/>
        <v>1.557289249161546</v>
      </c>
      <c r="D8350" s="3">
        <f t="shared" si="380"/>
        <v>2.2314149764149364E-2</v>
      </c>
    </row>
    <row r="8351" spans="1:4" x14ac:dyDescent="0.2">
      <c r="A8351" s="2">
        <v>83.55</v>
      </c>
      <c r="B8351" s="14">
        <f t="shared" si="378"/>
        <v>1.4325411022902391E-2</v>
      </c>
      <c r="C8351" s="3">
        <f t="shared" si="379"/>
        <v>1.5565492184944731</v>
      </c>
      <c r="D8351" s="3">
        <f t="shared" si="380"/>
        <v>2.2298207332310829E-2</v>
      </c>
    </row>
    <row r="8352" spans="1:4" x14ac:dyDescent="0.2">
      <c r="A8352" s="2">
        <v>83.56</v>
      </c>
      <c r="B8352" s="14">
        <f t="shared" si="378"/>
        <v>1.4321982455686057E-2</v>
      </c>
      <c r="C8352" s="3">
        <f t="shared" si="379"/>
        <v>1.555809627346654</v>
      </c>
      <c r="D8352" s="3">
        <f t="shared" si="380"/>
        <v>2.2282278187246242E-2</v>
      </c>
    </row>
    <row r="8353" spans="1:4" x14ac:dyDescent="0.2">
      <c r="A8353" s="2">
        <v>83.57</v>
      </c>
      <c r="B8353" s="14">
        <f t="shared" si="378"/>
        <v>1.431855511918486E-2</v>
      </c>
      <c r="C8353" s="3">
        <f t="shared" si="379"/>
        <v>1.5550704754049032</v>
      </c>
      <c r="D8353" s="3">
        <f t="shared" si="380"/>
        <v>2.2266362316302111E-2</v>
      </c>
    </row>
    <row r="8354" spans="1:4" x14ac:dyDescent="0.2">
      <c r="A8354" s="2">
        <v>83.58</v>
      </c>
      <c r="B8354" s="14">
        <f t="shared" si="378"/>
        <v>1.4315129012809799E-2</v>
      </c>
      <c r="C8354" s="3">
        <f t="shared" si="379"/>
        <v>1.5543317623562658</v>
      </c>
      <c r="D8354" s="3">
        <f t="shared" si="380"/>
        <v>2.2250459706837967E-2</v>
      </c>
    </row>
    <row r="8355" spans="1:4" x14ac:dyDescent="0.2">
      <c r="A8355" s="2">
        <v>83.59</v>
      </c>
      <c r="B8355" s="14">
        <f t="shared" si="378"/>
        <v>1.4311704135972285E-2</v>
      </c>
      <c r="C8355" s="3">
        <f t="shared" si="379"/>
        <v>1.5535934878880706</v>
      </c>
      <c r="D8355" s="3">
        <f t="shared" si="380"/>
        <v>2.2234570346227309E-2</v>
      </c>
    </row>
    <row r="8356" spans="1:4" x14ac:dyDescent="0.2">
      <c r="A8356" s="2">
        <v>83.6</v>
      </c>
      <c r="B8356" s="14">
        <f t="shared" ref="B8356:B8419" si="381">10^(2-2*LOG(A8356))</f>
        <v>1.4308280488084061E-2</v>
      </c>
      <c r="C8356" s="3">
        <f t="shared" si="379"/>
        <v>1.552855651687886</v>
      </c>
      <c r="D8356" s="3">
        <f t="shared" si="380"/>
        <v>2.2218694221856836E-2</v>
      </c>
    </row>
    <row r="8357" spans="1:4" x14ac:dyDescent="0.2">
      <c r="A8357" s="2">
        <v>83.61</v>
      </c>
      <c r="B8357" s="14">
        <f t="shared" si="381"/>
        <v>1.4304858068557203E-2</v>
      </c>
      <c r="C8357" s="3">
        <f t="shared" si="379"/>
        <v>1.5521182534435547</v>
      </c>
      <c r="D8357" s="3">
        <f t="shared" si="380"/>
        <v>2.2202831321126947E-2</v>
      </c>
    </row>
    <row r="8358" spans="1:4" x14ac:dyDescent="0.2">
      <c r="A8358" s="2">
        <v>83.62</v>
      </c>
      <c r="B8358" s="14">
        <f t="shared" si="381"/>
        <v>1.4301436876804149E-2</v>
      </c>
      <c r="C8358" s="3">
        <f t="shared" si="379"/>
        <v>1.5513812928431703</v>
      </c>
      <c r="D8358" s="3">
        <f t="shared" si="380"/>
        <v>2.2186981631451413E-2</v>
      </c>
    </row>
    <row r="8359" spans="1:4" x14ac:dyDescent="0.2">
      <c r="A8359" s="2">
        <v>83.63</v>
      </c>
      <c r="B8359" s="14">
        <f t="shared" si="381"/>
        <v>1.4298016912237714E-2</v>
      </c>
      <c r="C8359" s="3">
        <f t="shared" si="379"/>
        <v>1.5506447695750925</v>
      </c>
      <c r="D8359" s="3">
        <f t="shared" si="380"/>
        <v>2.2171145140257625E-2</v>
      </c>
    </row>
    <row r="8360" spans="1:4" x14ac:dyDescent="0.2">
      <c r="A8360" s="2">
        <v>83.64</v>
      </c>
      <c r="B8360" s="14">
        <f t="shared" si="381"/>
        <v>1.4294598174271046E-2</v>
      </c>
      <c r="C8360" s="3">
        <f t="shared" si="379"/>
        <v>1.5499086833279332</v>
      </c>
      <c r="D8360" s="3">
        <f t="shared" si="380"/>
        <v>2.2155321834986315E-2</v>
      </c>
    </row>
    <row r="8361" spans="1:4" x14ac:dyDescent="0.2">
      <c r="A8361" s="2">
        <v>83.65</v>
      </c>
      <c r="B8361" s="14">
        <f t="shared" si="381"/>
        <v>1.4291180662317611E-2</v>
      </c>
      <c r="C8361" s="3">
        <f t="shared" si="379"/>
        <v>1.5491730337905687</v>
      </c>
      <c r="D8361" s="3">
        <f t="shared" si="380"/>
        <v>2.2139511703091683E-2</v>
      </c>
    </row>
    <row r="8362" spans="1:4" x14ac:dyDescent="0.2">
      <c r="A8362" s="2">
        <v>83.66</v>
      </c>
      <c r="B8362" s="14">
        <f t="shared" si="381"/>
        <v>1.4287764375791294E-2</v>
      </c>
      <c r="C8362" s="3">
        <f t="shared" si="379"/>
        <v>1.5484378206521268</v>
      </c>
      <c r="D8362" s="3">
        <f t="shared" si="380"/>
        <v>2.2123714732041364E-2</v>
      </c>
    </row>
    <row r="8363" spans="1:4" x14ac:dyDescent="0.2">
      <c r="A8363" s="2">
        <v>83.67</v>
      </c>
      <c r="B8363" s="14">
        <f t="shared" si="381"/>
        <v>1.4284349314106239E-2</v>
      </c>
      <c r="C8363" s="3">
        <f t="shared" si="379"/>
        <v>1.5477030436020069</v>
      </c>
      <c r="D8363" s="3">
        <f t="shared" si="380"/>
        <v>2.2107930909316467E-2</v>
      </c>
    </row>
    <row r="8364" spans="1:4" x14ac:dyDescent="0.2">
      <c r="A8364" s="2">
        <v>83.68</v>
      </c>
      <c r="B8364" s="14">
        <f t="shared" si="381"/>
        <v>1.428093547667706E-2</v>
      </c>
      <c r="C8364" s="3">
        <f t="shared" si="379"/>
        <v>1.54696870232984</v>
      </c>
      <c r="D8364" s="3">
        <f t="shared" si="380"/>
        <v>2.2092160222411287E-2</v>
      </c>
    </row>
    <row r="8365" spans="1:4" x14ac:dyDescent="0.2">
      <c r="A8365" s="2">
        <v>83.69</v>
      </c>
      <c r="B8365" s="14">
        <f t="shared" si="381"/>
        <v>1.4277522862918593E-2</v>
      </c>
      <c r="C8365" s="3">
        <f t="shared" si="379"/>
        <v>1.5462347965255516</v>
      </c>
      <c r="D8365" s="3">
        <f t="shared" si="380"/>
        <v>2.2076402658833844E-2</v>
      </c>
    </row>
    <row r="8366" spans="1:4" x14ac:dyDescent="0.2">
      <c r="A8366" s="2">
        <v>83.7</v>
      </c>
      <c r="B8366" s="14">
        <f t="shared" si="381"/>
        <v>1.4274111472246128E-2</v>
      </c>
      <c r="C8366" s="3">
        <f t="shared" si="379"/>
        <v>1.5455013258792887</v>
      </c>
      <c r="D8366" s="3">
        <f t="shared" si="380"/>
        <v>2.2060658206105158E-2</v>
      </c>
    </row>
    <row r="8367" spans="1:4" x14ac:dyDescent="0.2">
      <c r="A8367" s="2">
        <v>83.71</v>
      </c>
      <c r="B8367" s="14">
        <f t="shared" si="381"/>
        <v>1.4270701304075232E-2</v>
      </c>
      <c r="C8367" s="3">
        <f t="shared" si="379"/>
        <v>1.5447682900814799</v>
      </c>
      <c r="D8367" s="3">
        <f t="shared" si="380"/>
        <v>2.2044926851759843E-2</v>
      </c>
    </row>
    <row r="8368" spans="1:4" x14ac:dyDescent="0.2">
      <c r="A8368" s="2">
        <v>83.72</v>
      </c>
      <c r="B8368" s="14">
        <f t="shared" si="381"/>
        <v>1.4267292357821863E-2</v>
      </c>
      <c r="C8368" s="3">
        <f t="shared" si="379"/>
        <v>1.544035688822798</v>
      </c>
      <c r="D8368" s="3">
        <f t="shared" si="380"/>
        <v>2.202920858334572E-2</v>
      </c>
    </row>
    <row r="8369" spans="1:4" x14ac:dyDescent="0.2">
      <c r="A8369" s="2">
        <v>83.73</v>
      </c>
      <c r="B8369" s="14">
        <f t="shared" si="381"/>
        <v>1.4263884632902303E-2</v>
      </c>
      <c r="C8369" s="3">
        <f t="shared" si="379"/>
        <v>1.5433035217941824</v>
      </c>
      <c r="D8369" s="3">
        <f t="shared" si="380"/>
        <v>2.2013503388424043E-2</v>
      </c>
    </row>
    <row r="8370" spans="1:4" x14ac:dyDescent="0.2">
      <c r="A8370" s="2">
        <v>83.74</v>
      </c>
      <c r="B8370" s="14">
        <f t="shared" si="381"/>
        <v>1.4260478128733215E-2</v>
      </c>
      <c r="C8370" s="3">
        <f t="shared" si="379"/>
        <v>1.5425717886868169</v>
      </c>
      <c r="D8370" s="3">
        <f t="shared" si="380"/>
        <v>2.1997811254569226E-2</v>
      </c>
    </row>
    <row r="8371" spans="1:4" x14ac:dyDescent="0.2">
      <c r="A8371" s="2">
        <v>83.75</v>
      </c>
      <c r="B8371" s="14">
        <f t="shared" si="381"/>
        <v>1.4257072844731558E-2</v>
      </c>
      <c r="C8371" s="3">
        <f t="shared" si="379"/>
        <v>1.5418404891921502</v>
      </c>
      <c r="D8371" s="3">
        <f t="shared" si="380"/>
        <v>2.1982132169369027E-2</v>
      </c>
    </row>
    <row r="8372" spans="1:4" x14ac:dyDescent="0.2">
      <c r="A8372" s="2">
        <v>83.76</v>
      </c>
      <c r="B8372" s="14">
        <f t="shared" si="381"/>
        <v>1.4253668780314683E-2</v>
      </c>
      <c r="C8372" s="3">
        <f t="shared" si="379"/>
        <v>1.5411096230018821</v>
      </c>
      <c r="D8372" s="3">
        <f t="shared" si="380"/>
        <v>2.1966466120424459E-2</v>
      </c>
    </row>
    <row r="8373" spans="1:4" x14ac:dyDescent="0.2">
      <c r="A8373" s="2">
        <v>83.77</v>
      </c>
      <c r="B8373" s="14">
        <f t="shared" si="381"/>
        <v>1.4250265934900294E-2</v>
      </c>
      <c r="C8373" s="3">
        <f t="shared" si="379"/>
        <v>1.5403791898079768</v>
      </c>
      <c r="D8373" s="3">
        <f t="shared" si="380"/>
        <v>2.1950813095349925E-2</v>
      </c>
    </row>
    <row r="8374" spans="1:4" x14ac:dyDescent="0.2">
      <c r="A8374" s="2">
        <v>83.78</v>
      </c>
      <c r="B8374" s="14">
        <f t="shared" si="381"/>
        <v>1.4246864307906417E-2</v>
      </c>
      <c r="C8374" s="3">
        <f t="shared" si="379"/>
        <v>1.5396491893026463</v>
      </c>
      <c r="D8374" s="3">
        <f t="shared" si="380"/>
        <v>2.1935173081772921E-2</v>
      </c>
    </row>
    <row r="8375" spans="1:4" x14ac:dyDescent="0.2">
      <c r="A8375" s="2">
        <v>83.79</v>
      </c>
      <c r="B8375" s="14">
        <f t="shared" si="381"/>
        <v>1.4243463898751417E-2</v>
      </c>
      <c r="C8375" s="3">
        <f t="shared" si="379"/>
        <v>1.5389196211783531</v>
      </c>
      <c r="D8375" s="3">
        <f t="shared" si="380"/>
        <v>2.1919546067334077E-2</v>
      </c>
    </row>
    <row r="8376" spans="1:4" x14ac:dyDescent="0.2">
      <c r="A8376" s="2">
        <v>83.8</v>
      </c>
      <c r="B8376" s="14">
        <f t="shared" si="381"/>
        <v>1.4240064706854034E-2</v>
      </c>
      <c r="C8376" s="3">
        <f t="shared" si="379"/>
        <v>1.5381904851278232</v>
      </c>
      <c r="D8376" s="3">
        <f t="shared" si="380"/>
        <v>2.19039320396874E-2</v>
      </c>
    </row>
    <row r="8377" spans="1:4" x14ac:dyDescent="0.2">
      <c r="A8377" s="2">
        <v>83.81</v>
      </c>
      <c r="B8377" s="14">
        <f t="shared" si="381"/>
        <v>1.4236666731633322E-2</v>
      </c>
      <c r="C8377" s="3">
        <f t="shared" si="379"/>
        <v>1.5374617808440356</v>
      </c>
      <c r="D8377" s="3">
        <f t="shared" si="380"/>
        <v>2.1888330986500004E-2</v>
      </c>
    </row>
    <row r="8378" spans="1:4" x14ac:dyDescent="0.2">
      <c r="A8378" s="2">
        <v>83.82</v>
      </c>
      <c r="B8378" s="14">
        <f t="shared" si="381"/>
        <v>1.4233269972508717E-2</v>
      </c>
      <c r="C8378" s="3">
        <f t="shared" si="379"/>
        <v>1.5367335080202258</v>
      </c>
      <c r="D8378" s="3">
        <f t="shared" si="380"/>
        <v>2.1872742895452265E-2</v>
      </c>
    </row>
    <row r="8379" spans="1:4" x14ac:dyDescent="0.2">
      <c r="A8379" s="2">
        <v>83.83</v>
      </c>
      <c r="B8379" s="14">
        <f t="shared" si="381"/>
        <v>1.4229874428899999E-2</v>
      </c>
      <c r="C8379" s="3">
        <f t="shared" si="379"/>
        <v>1.5360056663498809</v>
      </c>
      <c r="D8379" s="3">
        <f t="shared" si="380"/>
        <v>2.1857167754237673E-2</v>
      </c>
    </row>
    <row r="8380" spans="1:4" x14ac:dyDescent="0.2">
      <c r="A8380" s="2">
        <v>83.84</v>
      </c>
      <c r="B8380" s="14">
        <f t="shared" si="381"/>
        <v>1.4226480100227248E-2</v>
      </c>
      <c r="C8380" s="3">
        <f t="shared" si="379"/>
        <v>1.5352782555267372</v>
      </c>
      <c r="D8380" s="3">
        <f t="shared" si="380"/>
        <v>2.1841605550562731E-2</v>
      </c>
    </row>
    <row r="8381" spans="1:4" x14ac:dyDescent="0.2">
      <c r="A8381" s="2">
        <v>83.85</v>
      </c>
      <c r="B8381" s="14">
        <f t="shared" si="381"/>
        <v>1.4223086985910962E-2</v>
      </c>
      <c r="C8381" s="3">
        <f t="shared" si="379"/>
        <v>1.5345512752447876</v>
      </c>
      <c r="D8381" s="3">
        <f t="shared" si="380"/>
        <v>2.1826056272147207E-2</v>
      </c>
    </row>
    <row r="8382" spans="1:4" x14ac:dyDescent="0.2">
      <c r="A8382" s="2">
        <v>83.86</v>
      </c>
      <c r="B8382" s="14">
        <f t="shared" si="381"/>
        <v>1.421969508537191E-2</v>
      </c>
      <c r="C8382" s="3">
        <f t="shared" si="379"/>
        <v>1.5338247251982933</v>
      </c>
      <c r="D8382" s="3">
        <f t="shared" si="380"/>
        <v>2.1810519906724092E-2</v>
      </c>
    </row>
    <row r="8383" spans="1:4" x14ac:dyDescent="0.2">
      <c r="A8383" s="2">
        <v>83.87</v>
      </c>
      <c r="B8383" s="14">
        <f t="shared" si="381"/>
        <v>1.4216304398031262E-2</v>
      </c>
      <c r="C8383" s="3">
        <f t="shared" si="379"/>
        <v>1.5330986050817421</v>
      </c>
      <c r="D8383" s="3">
        <f t="shared" si="380"/>
        <v>2.1794996442039163E-2</v>
      </c>
    </row>
    <row r="8384" spans="1:4" x14ac:dyDescent="0.2">
      <c r="A8384" s="2">
        <v>83.88</v>
      </c>
      <c r="B8384" s="14">
        <f t="shared" si="381"/>
        <v>1.4212914923310517E-2</v>
      </c>
      <c r="C8384" s="3">
        <f t="shared" si="379"/>
        <v>1.5323729145898928</v>
      </c>
      <c r="D8384" s="3">
        <f t="shared" si="380"/>
        <v>2.177948586585152E-2</v>
      </c>
    </row>
    <row r="8385" spans="1:4" x14ac:dyDescent="0.2">
      <c r="A8385" s="2">
        <v>83.89</v>
      </c>
      <c r="B8385" s="14">
        <f t="shared" si="381"/>
        <v>1.4209526660631487E-2</v>
      </c>
      <c r="C8385" s="3">
        <f t="shared" si="379"/>
        <v>1.5316476534177579</v>
      </c>
      <c r="D8385" s="3">
        <f t="shared" si="380"/>
        <v>2.1763988165933286E-2</v>
      </c>
    </row>
    <row r="8386" spans="1:4" x14ac:dyDescent="0.2">
      <c r="A8386" s="2">
        <v>83.9</v>
      </c>
      <c r="B8386" s="14">
        <f t="shared" si="381"/>
        <v>1.4206139609416392E-2</v>
      </c>
      <c r="C8386" s="3">
        <f t="shared" si="379"/>
        <v>1.5309228212605897</v>
      </c>
      <c r="D8386" s="3">
        <f t="shared" si="380"/>
        <v>2.1748503330069554E-2</v>
      </c>
    </row>
    <row r="8387" spans="1:4" x14ac:dyDescent="0.2">
      <c r="A8387" s="2">
        <v>83.91</v>
      </c>
      <c r="B8387" s="14">
        <f t="shared" si="381"/>
        <v>1.4202753769087733E-2</v>
      </c>
      <c r="C8387" s="3">
        <f t="shared" si="379"/>
        <v>1.5301984178139079</v>
      </c>
      <c r="D8387" s="3">
        <f t="shared" si="380"/>
        <v>2.1733031346058567E-2</v>
      </c>
    </row>
    <row r="8388" spans="1:4" x14ac:dyDescent="0.2">
      <c r="A8388" s="2">
        <v>83.92</v>
      </c>
      <c r="B8388" s="14">
        <f t="shared" si="381"/>
        <v>1.419936913906838E-2</v>
      </c>
      <c r="C8388" s="3">
        <f t="shared" si="379"/>
        <v>1.5294744427734706</v>
      </c>
      <c r="D8388" s="3">
        <f t="shared" si="380"/>
        <v>2.1717572201711426E-2</v>
      </c>
    </row>
    <row r="8389" spans="1:4" x14ac:dyDescent="0.2">
      <c r="A8389" s="2">
        <v>83.93</v>
      </c>
      <c r="B8389" s="14">
        <f t="shared" si="381"/>
        <v>1.4195985718781563E-2</v>
      </c>
      <c r="C8389" s="3">
        <f t="shared" si="379"/>
        <v>1.5287508958352949</v>
      </c>
      <c r="D8389" s="3">
        <f t="shared" si="380"/>
        <v>2.1702125884852368E-2</v>
      </c>
    </row>
    <row r="8390" spans="1:4" x14ac:dyDescent="0.2">
      <c r="A8390" s="2">
        <v>83.94</v>
      </c>
      <c r="B8390" s="14">
        <f t="shared" si="381"/>
        <v>1.4192603507650857E-2</v>
      </c>
      <c r="C8390" s="3">
        <f t="shared" ref="C8390:C8453" si="382">374200000/(A8390^5*(EXP(14380/(A8390*3000))-1))</f>
        <v>1.5280277766956523</v>
      </c>
      <c r="D8390" s="3">
        <f t="shared" ref="D8390:D8453" si="383">B8390*C8390</f>
        <v>2.1686692383318655E-2</v>
      </c>
    </row>
    <row r="8391" spans="1:4" x14ac:dyDescent="0.2">
      <c r="A8391" s="2">
        <v>83.95</v>
      </c>
      <c r="B8391" s="14">
        <f t="shared" si="381"/>
        <v>1.4189222505100119E-2</v>
      </c>
      <c r="C8391" s="3">
        <f t="shared" si="382"/>
        <v>1.5273050850510625</v>
      </c>
      <c r="D8391" s="3">
        <f t="shared" si="383"/>
        <v>2.1671271684960389E-2</v>
      </c>
    </row>
    <row r="8392" spans="1:4" x14ac:dyDescent="0.2">
      <c r="A8392" s="2">
        <v>83.96</v>
      </c>
      <c r="B8392" s="14">
        <f t="shared" si="381"/>
        <v>1.4185842710553653E-2</v>
      </c>
      <c r="C8392" s="3">
        <f t="shared" si="382"/>
        <v>1.5265828205982941</v>
      </c>
      <c r="D8392" s="3">
        <f t="shared" si="383"/>
        <v>2.1655863777640744E-2</v>
      </c>
    </row>
    <row r="8393" spans="1:4" x14ac:dyDescent="0.2">
      <c r="A8393" s="2">
        <v>83.97</v>
      </c>
      <c r="B8393" s="14">
        <f t="shared" si="381"/>
        <v>1.4182464123435996E-2</v>
      </c>
      <c r="C8393" s="3">
        <f t="shared" si="382"/>
        <v>1.5258609830343643</v>
      </c>
      <c r="D8393" s="3">
        <f t="shared" si="383"/>
        <v>2.1640468649235654E-2</v>
      </c>
    </row>
    <row r="8394" spans="1:4" x14ac:dyDescent="0.2">
      <c r="A8394" s="2">
        <v>83.98</v>
      </c>
      <c r="B8394" s="14">
        <f t="shared" si="381"/>
        <v>1.4179086743172097E-2</v>
      </c>
      <c r="C8394" s="3">
        <f t="shared" si="382"/>
        <v>1.5251395720565513</v>
      </c>
      <c r="D8394" s="3">
        <f t="shared" si="383"/>
        <v>2.1625086287634213E-2</v>
      </c>
    </row>
    <row r="8395" spans="1:4" x14ac:dyDescent="0.2">
      <c r="A8395" s="2">
        <v>83.99</v>
      </c>
      <c r="B8395" s="14">
        <f t="shared" si="381"/>
        <v>1.4175710569187231E-2</v>
      </c>
      <c r="C8395" s="3">
        <f t="shared" si="382"/>
        <v>1.5244185873623755</v>
      </c>
      <c r="D8395" s="3">
        <f t="shared" si="383"/>
        <v>2.1609716680738293E-2</v>
      </c>
    </row>
    <row r="8396" spans="1:4" x14ac:dyDescent="0.2">
      <c r="A8396" s="2">
        <v>84</v>
      </c>
      <c r="B8396" s="14">
        <f t="shared" si="381"/>
        <v>1.4172335600907028E-2</v>
      </c>
      <c r="C8396" s="3">
        <f t="shared" si="382"/>
        <v>1.5236980286496067</v>
      </c>
      <c r="D8396" s="3">
        <f t="shared" si="383"/>
        <v>2.1594359816462679E-2</v>
      </c>
    </row>
    <row r="8397" spans="1:4" x14ac:dyDescent="0.2">
      <c r="A8397" s="2">
        <v>84.01</v>
      </c>
      <c r="B8397" s="14">
        <f t="shared" si="381"/>
        <v>1.4168961837757413E-2</v>
      </c>
      <c r="C8397" s="3">
        <f t="shared" si="382"/>
        <v>1.5229778956162703</v>
      </c>
      <c r="D8397" s="3">
        <f t="shared" si="383"/>
        <v>2.1579015682735025E-2</v>
      </c>
    </row>
    <row r="8398" spans="1:4" x14ac:dyDescent="0.2">
      <c r="A8398" s="2">
        <v>84.02</v>
      </c>
      <c r="B8398" s="14">
        <f t="shared" si="381"/>
        <v>1.4165589279164717E-2</v>
      </c>
      <c r="C8398" s="3">
        <f t="shared" si="382"/>
        <v>1.5222581879606376</v>
      </c>
      <c r="D8398" s="3">
        <f t="shared" si="383"/>
        <v>2.1563684267495917E-2</v>
      </c>
    </row>
    <row r="8399" spans="1:4" x14ac:dyDescent="0.2">
      <c r="A8399" s="2">
        <v>84.03</v>
      </c>
      <c r="B8399" s="14">
        <f t="shared" si="381"/>
        <v>1.4162217924555571E-2</v>
      </c>
      <c r="C8399" s="3">
        <f t="shared" si="382"/>
        <v>1.5215389053812296</v>
      </c>
      <c r="D8399" s="3">
        <f t="shared" si="383"/>
        <v>2.1548365558698712E-2</v>
      </c>
    </row>
    <row r="8400" spans="1:4" x14ac:dyDescent="0.2">
      <c r="A8400" s="2">
        <v>84.04</v>
      </c>
      <c r="B8400" s="14">
        <f t="shared" si="381"/>
        <v>1.4158847773356929E-2</v>
      </c>
      <c r="C8400" s="3">
        <f t="shared" si="382"/>
        <v>1.5208200475768217</v>
      </c>
      <c r="D8400" s="3">
        <f t="shared" si="383"/>
        <v>2.153305954430966E-2</v>
      </c>
    </row>
    <row r="8401" spans="1:4" x14ac:dyDescent="0.2">
      <c r="A8401" s="2">
        <v>84.05</v>
      </c>
      <c r="B8401" s="14">
        <f t="shared" si="381"/>
        <v>1.4155478824996164E-2</v>
      </c>
      <c r="C8401" s="3">
        <f t="shared" si="382"/>
        <v>1.520101614246429</v>
      </c>
      <c r="D8401" s="3">
        <f t="shared" si="383"/>
        <v>2.1517766212307814E-2</v>
      </c>
    </row>
    <row r="8402" spans="1:4" x14ac:dyDescent="0.2">
      <c r="A8402" s="2">
        <v>84.06</v>
      </c>
      <c r="B8402" s="14">
        <f t="shared" si="381"/>
        <v>1.41521110789009E-2</v>
      </c>
      <c r="C8402" s="3">
        <f t="shared" si="382"/>
        <v>1.5193836050893206</v>
      </c>
      <c r="D8402" s="3">
        <f t="shared" si="383"/>
        <v>2.1502485550684965E-2</v>
      </c>
    </row>
    <row r="8403" spans="1:4" x14ac:dyDescent="0.2">
      <c r="A8403" s="2">
        <v>84.07</v>
      </c>
      <c r="B8403" s="14">
        <f t="shared" si="381"/>
        <v>1.4148744534499148E-2</v>
      </c>
      <c r="C8403" s="3">
        <f t="shared" si="382"/>
        <v>1.5186660198050141</v>
      </c>
      <c r="D8403" s="3">
        <f t="shared" si="383"/>
        <v>2.1487217547445769E-2</v>
      </c>
    </row>
    <row r="8404" spans="1:4" x14ac:dyDescent="0.2">
      <c r="A8404" s="2">
        <v>84.08</v>
      </c>
      <c r="B8404" s="14">
        <f t="shared" si="381"/>
        <v>1.4145379191219276E-2</v>
      </c>
      <c r="C8404" s="3">
        <f t="shared" si="382"/>
        <v>1.5179488580932761</v>
      </c>
      <c r="D8404" s="3">
        <f t="shared" si="383"/>
        <v>2.147196219060769E-2</v>
      </c>
    </row>
    <row r="8405" spans="1:4" x14ac:dyDescent="0.2">
      <c r="A8405" s="2">
        <v>84.09</v>
      </c>
      <c r="B8405" s="14">
        <f t="shared" si="381"/>
        <v>1.4142015048489926E-2</v>
      </c>
      <c r="C8405" s="3">
        <f t="shared" si="382"/>
        <v>1.5172321196541183</v>
      </c>
      <c r="D8405" s="3">
        <f t="shared" si="383"/>
        <v>2.1456719468200811E-2</v>
      </c>
    </row>
    <row r="8406" spans="1:4" x14ac:dyDescent="0.2">
      <c r="A8406" s="2">
        <v>84.1</v>
      </c>
      <c r="B8406" s="14">
        <f t="shared" si="381"/>
        <v>1.4138652105740144E-2</v>
      </c>
      <c r="C8406" s="3">
        <f t="shared" si="382"/>
        <v>1.5165158041878046</v>
      </c>
      <c r="D8406" s="3">
        <f t="shared" si="383"/>
        <v>2.1441489368268112E-2</v>
      </c>
    </row>
    <row r="8407" spans="1:4" x14ac:dyDescent="0.2">
      <c r="A8407" s="2">
        <v>84.11</v>
      </c>
      <c r="B8407" s="14">
        <f t="shared" si="381"/>
        <v>1.4135290362399298E-2</v>
      </c>
      <c r="C8407" s="3">
        <f t="shared" si="382"/>
        <v>1.5157999113948448</v>
      </c>
      <c r="D8407" s="3">
        <f t="shared" si="383"/>
        <v>2.1426271878865259E-2</v>
      </c>
    </row>
    <row r="8408" spans="1:4" x14ac:dyDescent="0.2">
      <c r="A8408" s="2">
        <v>84.12</v>
      </c>
      <c r="B8408" s="14">
        <f t="shared" si="381"/>
        <v>1.4131929817897076E-2</v>
      </c>
      <c r="C8408" s="3">
        <f t="shared" si="382"/>
        <v>1.5150844409759952</v>
      </c>
      <c r="D8408" s="3">
        <f t="shared" si="383"/>
        <v>2.1411066988060588E-2</v>
      </c>
    </row>
    <row r="8409" spans="1:4" x14ac:dyDescent="0.2">
      <c r="A8409" s="2">
        <v>84.13</v>
      </c>
      <c r="B8409" s="14">
        <f t="shared" si="381"/>
        <v>1.4128570471663533E-2</v>
      </c>
      <c r="C8409" s="3">
        <f t="shared" si="382"/>
        <v>1.5143693926322523</v>
      </c>
      <c r="D8409" s="3">
        <f t="shared" si="383"/>
        <v>2.1395874683935081E-2</v>
      </c>
    </row>
    <row r="8410" spans="1:4" x14ac:dyDescent="0.2">
      <c r="A8410" s="2">
        <v>84.14</v>
      </c>
      <c r="B8410" s="14">
        <f t="shared" si="381"/>
        <v>1.4125212323129022E-2</v>
      </c>
      <c r="C8410" s="3">
        <f t="shared" si="382"/>
        <v>1.5136547660648734</v>
      </c>
      <c r="D8410" s="3">
        <f t="shared" si="383"/>
        <v>2.1380694954582526E-2</v>
      </c>
    </row>
    <row r="8411" spans="1:4" x14ac:dyDescent="0.2">
      <c r="A8411" s="2">
        <v>84.15</v>
      </c>
      <c r="B8411" s="14">
        <f t="shared" si="381"/>
        <v>1.4121855371724295E-2</v>
      </c>
      <c r="C8411" s="3">
        <f t="shared" si="382"/>
        <v>1.5129405609753586</v>
      </c>
      <c r="D8411" s="3">
        <f t="shared" si="383"/>
        <v>2.1365527788109434E-2</v>
      </c>
    </row>
    <row r="8412" spans="1:4" x14ac:dyDescent="0.2">
      <c r="A8412" s="2">
        <v>84.16</v>
      </c>
      <c r="B8412" s="14">
        <f t="shared" si="381"/>
        <v>1.4118499616880385E-2</v>
      </c>
      <c r="C8412" s="3">
        <f t="shared" si="382"/>
        <v>1.5122267770654447</v>
      </c>
      <c r="D8412" s="3">
        <f t="shared" si="383"/>
        <v>2.1350373172634742E-2</v>
      </c>
    </row>
    <row r="8413" spans="1:4" x14ac:dyDescent="0.2">
      <c r="A8413" s="2">
        <v>84.17</v>
      </c>
      <c r="B8413" s="14">
        <f t="shared" si="381"/>
        <v>1.4115145058028689E-2</v>
      </c>
      <c r="C8413" s="3">
        <f t="shared" si="382"/>
        <v>1.511513414037124</v>
      </c>
      <c r="D8413" s="3">
        <f t="shared" si="383"/>
        <v>2.1335231096290184E-2</v>
      </c>
    </row>
    <row r="8414" spans="1:4" x14ac:dyDescent="0.2">
      <c r="A8414" s="2">
        <v>84.18</v>
      </c>
      <c r="B8414" s="14">
        <f t="shared" si="381"/>
        <v>1.411179169460095E-2</v>
      </c>
      <c r="C8414" s="3">
        <f t="shared" si="382"/>
        <v>1.5108004715926315</v>
      </c>
      <c r="D8414" s="3">
        <f t="shared" si="383"/>
        <v>2.1320101547220097E-2</v>
      </c>
    </row>
    <row r="8415" spans="1:4" x14ac:dyDescent="0.2">
      <c r="A8415" s="2">
        <v>84.19</v>
      </c>
      <c r="B8415" s="14">
        <f t="shared" si="381"/>
        <v>1.4108439526029229E-2</v>
      </c>
      <c r="C8415" s="3">
        <f t="shared" si="382"/>
        <v>1.5100879494344479</v>
      </c>
      <c r="D8415" s="3">
        <f t="shared" si="383"/>
        <v>2.1304984513581392E-2</v>
      </c>
    </row>
    <row r="8416" spans="1:4" x14ac:dyDescent="0.2">
      <c r="A8416" s="2">
        <v>84.2</v>
      </c>
      <c r="B8416" s="14">
        <f t="shared" si="381"/>
        <v>1.410508855174592E-2</v>
      </c>
      <c r="C8416" s="3">
        <f t="shared" si="382"/>
        <v>1.5093758472653047</v>
      </c>
      <c r="D8416" s="3">
        <f t="shared" si="383"/>
        <v>2.1289879983543647E-2</v>
      </c>
    </row>
    <row r="8417" spans="1:4" x14ac:dyDescent="0.2">
      <c r="A8417" s="2">
        <v>84.21</v>
      </c>
      <c r="B8417" s="14">
        <f t="shared" si="381"/>
        <v>1.4101738771183791E-2</v>
      </c>
      <c r="C8417" s="3">
        <f t="shared" si="382"/>
        <v>1.50866416478817</v>
      </c>
      <c r="D8417" s="3">
        <f t="shared" si="383"/>
        <v>2.1274787945288948E-2</v>
      </c>
    </row>
    <row r="8418" spans="1:4" x14ac:dyDescent="0.2">
      <c r="A8418" s="2">
        <v>84.22</v>
      </c>
      <c r="B8418" s="14">
        <f t="shared" si="381"/>
        <v>1.4098390183775884E-2</v>
      </c>
      <c r="C8418" s="3">
        <f t="shared" si="382"/>
        <v>1.5079529017062643</v>
      </c>
      <c r="D8418" s="3">
        <f t="shared" si="383"/>
        <v>2.1259708387011956E-2</v>
      </c>
    </row>
    <row r="8419" spans="1:4" x14ac:dyDescent="0.2">
      <c r="A8419" s="2">
        <v>84.23</v>
      </c>
      <c r="B8419" s="14">
        <f t="shared" si="381"/>
        <v>1.4095042788955668E-2</v>
      </c>
      <c r="C8419" s="3">
        <f t="shared" si="382"/>
        <v>1.5072420577230417</v>
      </c>
      <c r="D8419" s="3">
        <f t="shared" si="383"/>
        <v>2.1244641296919862E-2</v>
      </c>
    </row>
    <row r="8420" spans="1:4" x14ac:dyDescent="0.2">
      <c r="A8420" s="2">
        <v>84.24</v>
      </c>
      <c r="B8420" s="14">
        <f t="shared" ref="B8420:B8483" si="384">10^(2-2*LOG(A8420))</f>
        <v>1.409169658615686E-2</v>
      </c>
      <c r="C8420" s="3">
        <f t="shared" si="382"/>
        <v>1.5065316325422218</v>
      </c>
      <c r="D8420" s="3">
        <f t="shared" si="383"/>
        <v>2.1229586663232547E-2</v>
      </c>
    </row>
    <row r="8421" spans="1:4" x14ac:dyDescent="0.2">
      <c r="A8421" s="2">
        <v>84.25</v>
      </c>
      <c r="B8421" s="14">
        <f t="shared" si="384"/>
        <v>1.4088351574813539E-2</v>
      </c>
      <c r="C8421" s="3">
        <f t="shared" si="382"/>
        <v>1.5058216258677424</v>
      </c>
      <c r="D8421" s="3">
        <f t="shared" si="383"/>
        <v>2.1214544474182091E-2</v>
      </c>
    </row>
    <row r="8422" spans="1:4" x14ac:dyDescent="0.2">
      <c r="A8422" s="2">
        <v>84.26</v>
      </c>
      <c r="B8422" s="14">
        <f t="shared" si="384"/>
        <v>1.4085007754360165E-2</v>
      </c>
      <c r="C8422" s="3">
        <f t="shared" si="382"/>
        <v>1.5051120374038103</v>
      </c>
      <c r="D8422" s="3">
        <f t="shared" si="383"/>
        <v>2.1199514718013495E-2</v>
      </c>
    </row>
    <row r="8423" spans="1:4" x14ac:dyDescent="0.2">
      <c r="A8423" s="2">
        <v>84.27</v>
      </c>
      <c r="B8423" s="14">
        <f t="shared" si="384"/>
        <v>1.4081665124231479E-2</v>
      </c>
      <c r="C8423" s="3">
        <f t="shared" si="382"/>
        <v>1.5044028668548546</v>
      </c>
      <c r="D8423" s="3">
        <f t="shared" si="383"/>
        <v>2.118449738298386E-2</v>
      </c>
    </row>
    <row r="8424" spans="1:4" x14ac:dyDescent="0.2">
      <c r="A8424" s="2">
        <v>84.28</v>
      </c>
      <c r="B8424" s="14">
        <f t="shared" si="384"/>
        <v>1.4078323683862562E-2</v>
      </c>
      <c r="C8424" s="3">
        <f t="shared" si="382"/>
        <v>1.5036941139255637</v>
      </c>
      <c r="D8424" s="3">
        <f t="shared" si="383"/>
        <v>2.1169492457362993E-2</v>
      </c>
    </row>
    <row r="8425" spans="1:4" x14ac:dyDescent="0.2">
      <c r="A8425" s="2">
        <v>84.29</v>
      </c>
      <c r="B8425" s="14">
        <f t="shared" si="384"/>
        <v>1.4074983432688863E-2</v>
      </c>
      <c r="C8425" s="3">
        <f t="shared" si="382"/>
        <v>1.5029857783208596</v>
      </c>
      <c r="D8425" s="3">
        <f t="shared" si="383"/>
        <v>2.1154499929433076E-2</v>
      </c>
    </row>
    <row r="8426" spans="1:4" x14ac:dyDescent="0.2">
      <c r="A8426" s="2">
        <v>84.3</v>
      </c>
      <c r="B8426" s="14">
        <f t="shared" si="384"/>
        <v>1.4071644370146153E-2</v>
      </c>
      <c r="C8426" s="3">
        <f t="shared" si="382"/>
        <v>1.5022778597459199</v>
      </c>
      <c r="D8426" s="3">
        <f t="shared" si="383"/>
        <v>2.1139519787488886E-2</v>
      </c>
    </row>
    <row r="8427" spans="1:4" x14ac:dyDescent="0.2">
      <c r="A8427" s="2">
        <v>84.31</v>
      </c>
      <c r="B8427" s="14">
        <f t="shared" si="384"/>
        <v>1.4068306495670525E-2</v>
      </c>
      <c r="C8427" s="3">
        <f t="shared" si="382"/>
        <v>1.5015703579061528</v>
      </c>
      <c r="D8427" s="3">
        <f t="shared" si="383"/>
        <v>2.1124552019837442E-2</v>
      </c>
    </row>
    <row r="8428" spans="1:4" x14ac:dyDescent="0.2">
      <c r="A8428" s="2">
        <v>84.32</v>
      </c>
      <c r="B8428" s="14">
        <f t="shared" si="384"/>
        <v>1.4064969808698402E-2</v>
      </c>
      <c r="C8428" s="3">
        <f t="shared" si="382"/>
        <v>1.5008632725072049</v>
      </c>
      <c r="D8428" s="3">
        <f t="shared" si="383"/>
        <v>2.110959661479812E-2</v>
      </c>
    </row>
    <row r="8429" spans="1:4" x14ac:dyDescent="0.2">
      <c r="A8429" s="2">
        <v>84.33</v>
      </c>
      <c r="B8429" s="14">
        <f t="shared" si="384"/>
        <v>1.4061634308666561E-2</v>
      </c>
      <c r="C8429" s="3">
        <f t="shared" si="382"/>
        <v>1.5001566032549856</v>
      </c>
      <c r="D8429" s="3">
        <f t="shared" si="383"/>
        <v>2.1094653560702996E-2</v>
      </c>
    </row>
    <row r="8430" spans="1:4" x14ac:dyDescent="0.2">
      <c r="A8430" s="2">
        <v>84.34</v>
      </c>
      <c r="B8430" s="14">
        <f t="shared" si="384"/>
        <v>1.4058299995012109E-2</v>
      </c>
      <c r="C8430" s="3">
        <f t="shared" si="382"/>
        <v>1.4994503498556297</v>
      </c>
      <c r="D8430" s="3">
        <f t="shared" si="383"/>
        <v>2.1079722845896303E-2</v>
      </c>
    </row>
    <row r="8431" spans="1:4" x14ac:dyDescent="0.2">
      <c r="A8431" s="2">
        <v>84.35</v>
      </c>
      <c r="B8431" s="14">
        <f t="shared" si="384"/>
        <v>1.4054966867172473E-2</v>
      </c>
      <c r="C8431" s="3">
        <f t="shared" si="382"/>
        <v>1.4987445120155169</v>
      </c>
      <c r="D8431" s="3">
        <f t="shared" si="383"/>
        <v>2.1064804458734668E-2</v>
      </c>
    </row>
    <row r="8432" spans="1:4" x14ac:dyDescent="0.2">
      <c r="A8432" s="2">
        <v>84.36</v>
      </c>
      <c r="B8432" s="14">
        <f t="shared" si="384"/>
        <v>1.4051634924585438E-2</v>
      </c>
      <c r="C8432" s="3">
        <f t="shared" si="382"/>
        <v>1.4980390894412776</v>
      </c>
      <c r="D8432" s="3">
        <f t="shared" si="383"/>
        <v>2.1049898387587224E-2</v>
      </c>
    </row>
    <row r="8433" spans="1:4" x14ac:dyDescent="0.2">
      <c r="A8433" s="2">
        <v>84.37</v>
      </c>
      <c r="B8433" s="14">
        <f t="shared" si="384"/>
        <v>1.4048304166689068E-2</v>
      </c>
      <c r="C8433" s="3">
        <f t="shared" si="382"/>
        <v>1.4973340818397727</v>
      </c>
      <c r="D8433" s="3">
        <f t="shared" si="383"/>
        <v>2.103500462083523E-2</v>
      </c>
    </row>
    <row r="8434" spans="1:4" x14ac:dyDescent="0.2">
      <c r="A8434" s="2">
        <v>84.38</v>
      </c>
      <c r="B8434" s="14">
        <f t="shared" si="384"/>
        <v>1.4044974592921852E-2</v>
      </c>
      <c r="C8434" s="3">
        <f t="shared" si="382"/>
        <v>1.4966294889181087</v>
      </c>
      <c r="D8434" s="3">
        <f t="shared" si="383"/>
        <v>2.1020123146872453E-2</v>
      </c>
    </row>
    <row r="8435" spans="1:4" x14ac:dyDescent="0.2">
      <c r="A8435" s="2">
        <v>84.39</v>
      </c>
      <c r="B8435" s="14">
        <f t="shared" si="384"/>
        <v>1.4041646202722524E-2</v>
      </c>
      <c r="C8435" s="3">
        <f t="shared" si="382"/>
        <v>1.4959253103836296</v>
      </c>
      <c r="D8435" s="3">
        <f t="shared" si="383"/>
        <v>2.1005253954104807E-2</v>
      </c>
    </row>
    <row r="8436" spans="1:4" x14ac:dyDescent="0.2">
      <c r="A8436" s="2">
        <v>84.4</v>
      </c>
      <c r="B8436" s="14">
        <f t="shared" si="384"/>
        <v>1.4038318995530189E-2</v>
      </c>
      <c r="C8436" s="3">
        <f t="shared" si="382"/>
        <v>1.4952215459439324</v>
      </c>
      <c r="D8436" s="3">
        <f t="shared" si="383"/>
        <v>2.0990397030950722E-2</v>
      </c>
    </row>
    <row r="8437" spans="1:4" x14ac:dyDescent="0.2">
      <c r="A8437" s="2">
        <v>84.41</v>
      </c>
      <c r="B8437" s="14">
        <f t="shared" si="384"/>
        <v>1.4034992970784291E-2</v>
      </c>
      <c r="C8437" s="3">
        <f t="shared" si="382"/>
        <v>1.4945181953068458</v>
      </c>
      <c r="D8437" s="3">
        <f t="shared" si="383"/>
        <v>2.0975552365840807E-2</v>
      </c>
    </row>
    <row r="8438" spans="1:4" x14ac:dyDescent="0.2">
      <c r="A8438" s="2">
        <v>84.42</v>
      </c>
      <c r="B8438" s="14">
        <f t="shared" si="384"/>
        <v>1.4031668127924578E-2</v>
      </c>
      <c r="C8438" s="3">
        <f t="shared" si="382"/>
        <v>1.4938152581804325</v>
      </c>
      <c r="D8438" s="3">
        <f t="shared" si="383"/>
        <v>2.09607199472178E-2</v>
      </c>
    </row>
    <row r="8439" spans="1:4" x14ac:dyDescent="0.2">
      <c r="A8439" s="2">
        <v>84.43</v>
      </c>
      <c r="B8439" s="14">
        <f t="shared" si="384"/>
        <v>1.4028344466391165E-2</v>
      </c>
      <c r="C8439" s="3">
        <f t="shared" si="382"/>
        <v>1.4931127342730066</v>
      </c>
      <c r="D8439" s="3">
        <f t="shared" si="383"/>
        <v>2.0945899763536915E-2</v>
      </c>
    </row>
    <row r="8440" spans="1:4" x14ac:dyDescent="0.2">
      <c r="A8440" s="2">
        <v>84.44</v>
      </c>
      <c r="B8440" s="14">
        <f t="shared" si="384"/>
        <v>1.4025021985624464E-2</v>
      </c>
      <c r="C8440" s="3">
        <f t="shared" si="382"/>
        <v>1.4924106232931236</v>
      </c>
      <c r="D8440" s="3">
        <f t="shared" si="383"/>
        <v>2.0931091803265568E-2</v>
      </c>
    </row>
    <row r="8441" spans="1:4" x14ac:dyDescent="0.2">
      <c r="A8441" s="2">
        <v>84.45</v>
      </c>
      <c r="B8441" s="14">
        <f t="shared" si="384"/>
        <v>1.4021700685065228E-2</v>
      </c>
      <c r="C8441" s="3">
        <f t="shared" si="382"/>
        <v>1.4917089249495614</v>
      </c>
      <c r="D8441" s="3">
        <f t="shared" si="383"/>
        <v>2.0916296054883182E-2</v>
      </c>
    </row>
    <row r="8442" spans="1:4" x14ac:dyDescent="0.2">
      <c r="A8442" s="2">
        <v>84.46</v>
      </c>
      <c r="B8442" s="14">
        <f t="shared" si="384"/>
        <v>1.4018380564154581E-2</v>
      </c>
      <c r="C8442" s="3">
        <f t="shared" si="382"/>
        <v>1.4910076389513618</v>
      </c>
      <c r="D8442" s="3">
        <f t="shared" si="383"/>
        <v>2.090151250688178E-2</v>
      </c>
    </row>
    <row r="8443" spans="1:4" x14ac:dyDescent="0.2">
      <c r="A8443" s="2">
        <v>84.47</v>
      </c>
      <c r="B8443" s="14">
        <f t="shared" si="384"/>
        <v>1.4015061622333914E-2</v>
      </c>
      <c r="C8443" s="3">
        <f t="shared" si="382"/>
        <v>1.4903067650077908</v>
      </c>
      <c r="D8443" s="3">
        <f t="shared" si="383"/>
        <v>2.0886741147765297E-2</v>
      </c>
    </row>
    <row r="8444" spans="1:4" x14ac:dyDescent="0.2">
      <c r="A8444" s="2">
        <v>84.48</v>
      </c>
      <c r="B8444" s="14">
        <f t="shared" si="384"/>
        <v>1.4011743859044983E-2</v>
      </c>
      <c r="C8444" s="3">
        <f t="shared" si="382"/>
        <v>1.4896063028283479</v>
      </c>
      <c r="D8444" s="3">
        <f t="shared" si="383"/>
        <v>2.0871981966049804E-2</v>
      </c>
    </row>
    <row r="8445" spans="1:4" x14ac:dyDescent="0.2">
      <c r="A8445" s="2">
        <v>84.49</v>
      </c>
      <c r="B8445" s="14">
        <f t="shared" si="384"/>
        <v>1.4008427273729893E-2</v>
      </c>
      <c r="C8445" s="3">
        <f t="shared" si="382"/>
        <v>1.4889062521227923</v>
      </c>
      <c r="D8445" s="3">
        <f t="shared" si="383"/>
        <v>2.085723495026388E-2</v>
      </c>
    </row>
    <row r="8446" spans="1:4" x14ac:dyDescent="0.2">
      <c r="A8446" s="2">
        <v>84.5</v>
      </c>
      <c r="B8446" s="14">
        <f t="shared" si="384"/>
        <v>1.4005111865831026E-2</v>
      </c>
      <c r="C8446" s="3">
        <f t="shared" si="382"/>
        <v>1.488206612601096</v>
      </c>
      <c r="D8446" s="3">
        <f t="shared" si="383"/>
        <v>2.0842500088947807E-2</v>
      </c>
    </row>
    <row r="8447" spans="1:4" x14ac:dyDescent="0.2">
      <c r="A8447" s="2">
        <v>84.51</v>
      </c>
      <c r="B8447" s="14">
        <f t="shared" si="384"/>
        <v>1.4001797634791128E-2</v>
      </c>
      <c r="C8447" s="3">
        <f t="shared" si="382"/>
        <v>1.4875073839734996</v>
      </c>
      <c r="D8447" s="3">
        <f t="shared" si="383"/>
        <v>2.0827777370654485E-2</v>
      </c>
    </row>
    <row r="8448" spans="1:4" x14ac:dyDescent="0.2">
      <c r="A8448" s="2">
        <v>84.52</v>
      </c>
      <c r="B8448" s="14">
        <f t="shared" si="384"/>
        <v>1.3998484580053297E-2</v>
      </c>
      <c r="C8448" s="3">
        <f t="shared" si="382"/>
        <v>1.4868085659504477</v>
      </c>
      <c r="D8448" s="3">
        <f t="shared" si="383"/>
        <v>2.0813066783948498E-2</v>
      </c>
    </row>
    <row r="8449" spans="1:4" x14ac:dyDescent="0.2">
      <c r="A8449" s="2">
        <v>84.53</v>
      </c>
      <c r="B8449" s="14">
        <f t="shared" si="384"/>
        <v>1.3995172701060906E-2</v>
      </c>
      <c r="C8449" s="3">
        <f t="shared" si="382"/>
        <v>1.4861101582426581</v>
      </c>
      <c r="D8449" s="3">
        <f t="shared" si="383"/>
        <v>2.0798368317406953E-2</v>
      </c>
    </row>
    <row r="8450" spans="1:4" x14ac:dyDescent="0.2">
      <c r="A8450" s="2">
        <v>84.54</v>
      </c>
      <c r="B8450" s="14">
        <f t="shared" si="384"/>
        <v>1.3991861997257701E-2</v>
      </c>
      <c r="C8450" s="3">
        <f t="shared" si="382"/>
        <v>1.4854121605610511</v>
      </c>
      <c r="D8450" s="3">
        <f t="shared" si="383"/>
        <v>2.0783681959618626E-2</v>
      </c>
    </row>
    <row r="8451" spans="1:4" x14ac:dyDescent="0.2">
      <c r="A8451" s="2">
        <v>84.55</v>
      </c>
      <c r="B8451" s="14">
        <f t="shared" si="384"/>
        <v>1.3988552468087728E-2</v>
      </c>
      <c r="C8451" s="3">
        <f t="shared" si="382"/>
        <v>1.4847145726168207</v>
      </c>
      <c r="D8451" s="3">
        <f t="shared" si="383"/>
        <v>2.0769007699184844E-2</v>
      </c>
    </row>
    <row r="8452" spans="1:4" x14ac:dyDescent="0.2">
      <c r="A8452" s="2">
        <v>84.56</v>
      </c>
      <c r="B8452" s="14">
        <f t="shared" si="384"/>
        <v>1.3985244112995386E-2</v>
      </c>
      <c r="C8452" s="3">
        <f t="shared" si="382"/>
        <v>1.484017394121363</v>
      </c>
      <c r="D8452" s="3">
        <f t="shared" si="383"/>
        <v>2.0754345524718547E-2</v>
      </c>
    </row>
    <row r="8453" spans="1:4" x14ac:dyDescent="0.2">
      <c r="A8453" s="2">
        <v>84.57</v>
      </c>
      <c r="B8453" s="14">
        <f t="shared" si="384"/>
        <v>1.3981936931425406E-2</v>
      </c>
      <c r="C8453" s="3">
        <f t="shared" si="382"/>
        <v>1.4833206247863346</v>
      </c>
      <c r="D8453" s="3">
        <f t="shared" si="383"/>
        <v>2.0739695424845061E-2</v>
      </c>
    </row>
    <row r="8454" spans="1:4" x14ac:dyDescent="0.2">
      <c r="A8454" s="2">
        <v>84.58</v>
      </c>
      <c r="B8454" s="14">
        <f t="shared" si="384"/>
        <v>1.3978630922822803E-2</v>
      </c>
      <c r="C8454" s="3">
        <f t="shared" ref="C8454:C8517" si="385">374200000/(A8454^5*(EXP(14380/(A8454*3000))-1))</f>
        <v>1.4826242643236278</v>
      </c>
      <c r="D8454" s="3">
        <f t="shared" ref="D8454:D8517" si="386">B8454*C8454</f>
        <v>2.0725057388201674E-2</v>
      </c>
    </row>
    <row r="8455" spans="1:4" x14ac:dyDescent="0.2">
      <c r="A8455" s="2">
        <v>84.59</v>
      </c>
      <c r="B8455" s="14">
        <f t="shared" si="384"/>
        <v>1.3975326086632954E-2</v>
      </c>
      <c r="C8455" s="3">
        <f t="shared" si="385"/>
        <v>1.4819283124453584</v>
      </c>
      <c r="D8455" s="3">
        <f t="shared" si="386"/>
        <v>2.0710431403437569E-2</v>
      </c>
    </row>
    <row r="8456" spans="1:4" x14ac:dyDescent="0.2">
      <c r="A8456" s="2">
        <v>84.6</v>
      </c>
      <c r="B8456" s="14">
        <f t="shared" si="384"/>
        <v>1.397202242230158E-2</v>
      </c>
      <c r="C8456" s="3">
        <f t="shared" si="385"/>
        <v>1.4812327688638882</v>
      </c>
      <c r="D8456" s="3">
        <f t="shared" si="386"/>
        <v>2.0695817459214099E-2</v>
      </c>
    </row>
    <row r="8457" spans="1:4" x14ac:dyDescent="0.2">
      <c r="A8457" s="2">
        <v>84.61</v>
      </c>
      <c r="B8457" s="14">
        <f t="shared" si="384"/>
        <v>1.39687199292747E-2</v>
      </c>
      <c r="C8457" s="3">
        <f t="shared" si="385"/>
        <v>1.4805376332918179</v>
      </c>
      <c r="D8457" s="3">
        <f t="shared" si="386"/>
        <v>2.0681215544204615E-2</v>
      </c>
    </row>
    <row r="8458" spans="1:4" x14ac:dyDescent="0.2">
      <c r="A8458" s="2">
        <v>84.62</v>
      </c>
      <c r="B8458" s="14">
        <f t="shared" si="384"/>
        <v>1.3965418606998641E-2</v>
      </c>
      <c r="C8458" s="3">
        <f t="shared" si="385"/>
        <v>1.4798429054419735</v>
      </c>
      <c r="D8458" s="3">
        <f t="shared" si="386"/>
        <v>2.0666625647094268E-2</v>
      </c>
    </row>
    <row r="8459" spans="1:4" x14ac:dyDescent="0.2">
      <c r="A8459" s="2">
        <v>84.63</v>
      </c>
      <c r="B8459" s="14">
        <f t="shared" si="384"/>
        <v>1.3962118454920132E-2</v>
      </c>
      <c r="C8459" s="3">
        <f t="shared" si="385"/>
        <v>1.4791485850274255</v>
      </c>
      <c r="D8459" s="3">
        <f t="shared" si="386"/>
        <v>2.0652047756580416E-2</v>
      </c>
    </row>
    <row r="8460" spans="1:4" x14ac:dyDescent="0.2">
      <c r="A8460" s="2">
        <v>84.64</v>
      </c>
      <c r="B8460" s="14">
        <f t="shared" si="384"/>
        <v>1.3958819472486159E-2</v>
      </c>
      <c r="C8460" s="3">
        <f t="shared" si="385"/>
        <v>1.4784546717614759</v>
      </c>
      <c r="D8460" s="3">
        <f t="shared" si="386"/>
        <v>2.0637481861372223E-2</v>
      </c>
    </row>
    <row r="8461" spans="1:4" x14ac:dyDescent="0.2">
      <c r="A8461" s="2">
        <v>84.65</v>
      </c>
      <c r="B8461" s="14">
        <f t="shared" si="384"/>
        <v>1.3955521659144057E-2</v>
      </c>
      <c r="C8461" s="3">
        <f t="shared" si="385"/>
        <v>1.4777611653576659</v>
      </c>
      <c r="D8461" s="3">
        <f t="shared" si="386"/>
        <v>2.062292795019087E-2</v>
      </c>
    </row>
    <row r="8462" spans="1:4" x14ac:dyDescent="0.2">
      <c r="A8462" s="2">
        <v>84.66</v>
      </c>
      <c r="B8462" s="14">
        <f t="shared" si="384"/>
        <v>1.3952225014341488E-2</v>
      </c>
      <c r="C8462" s="3">
        <f t="shared" si="385"/>
        <v>1.4770680655297705</v>
      </c>
      <c r="D8462" s="3">
        <f t="shared" si="386"/>
        <v>2.0608386011769456E-2</v>
      </c>
    </row>
    <row r="8463" spans="1:4" x14ac:dyDescent="0.2">
      <c r="A8463" s="2">
        <v>84.67</v>
      </c>
      <c r="B8463" s="14">
        <f t="shared" si="384"/>
        <v>1.3948929537526444E-2</v>
      </c>
      <c r="C8463" s="3">
        <f t="shared" si="385"/>
        <v>1.4763753719917938</v>
      </c>
      <c r="D8463" s="3">
        <f t="shared" si="386"/>
        <v>2.0593856034852923E-2</v>
      </c>
    </row>
    <row r="8464" spans="1:4" x14ac:dyDescent="0.2">
      <c r="A8464" s="2">
        <v>84.68</v>
      </c>
      <c r="B8464" s="14">
        <f t="shared" si="384"/>
        <v>1.3945635228147237E-2</v>
      </c>
      <c r="C8464" s="3">
        <f t="shared" si="385"/>
        <v>1.475683084457986</v>
      </c>
      <c r="D8464" s="3">
        <f t="shared" si="386"/>
        <v>2.0579338008198264E-2</v>
      </c>
    </row>
    <row r="8465" spans="1:4" x14ac:dyDescent="0.2">
      <c r="A8465" s="2">
        <v>84.69</v>
      </c>
      <c r="B8465" s="14">
        <f t="shared" si="384"/>
        <v>1.394234208565252E-2</v>
      </c>
      <c r="C8465" s="3">
        <f t="shared" si="385"/>
        <v>1.4749912026428162</v>
      </c>
      <c r="D8465" s="3">
        <f t="shared" si="386"/>
        <v>2.0564831920574161E-2</v>
      </c>
    </row>
    <row r="8466" spans="1:4" x14ac:dyDescent="0.2">
      <c r="A8466" s="2">
        <v>84.7</v>
      </c>
      <c r="B8466" s="14">
        <f t="shared" si="384"/>
        <v>1.3939050109491228E-2</v>
      </c>
      <c r="C8466" s="3">
        <f t="shared" si="385"/>
        <v>1.4742997262610045</v>
      </c>
      <c r="D8466" s="3">
        <f t="shared" si="386"/>
        <v>2.0550337760761341E-2</v>
      </c>
    </row>
    <row r="8467" spans="1:4" x14ac:dyDescent="0.2">
      <c r="A8467" s="2">
        <v>84.71</v>
      </c>
      <c r="B8467" s="14">
        <f t="shared" si="384"/>
        <v>1.3935759299112701E-2</v>
      </c>
      <c r="C8467" s="3">
        <f t="shared" si="385"/>
        <v>1.4736086550274934</v>
      </c>
      <c r="D8467" s="3">
        <f t="shared" si="386"/>
        <v>2.053585551755235E-2</v>
      </c>
    </row>
    <row r="8468" spans="1:4" x14ac:dyDescent="0.2">
      <c r="A8468" s="2">
        <v>84.72</v>
      </c>
      <c r="B8468" s="14">
        <f t="shared" si="384"/>
        <v>1.3932469653966491E-2</v>
      </c>
      <c r="C8468" s="3">
        <f t="shared" si="385"/>
        <v>1.4729179886574573</v>
      </c>
      <c r="D8468" s="3">
        <f t="shared" si="386"/>
        <v>2.0521385179751384E-2</v>
      </c>
    </row>
    <row r="8469" spans="1:4" x14ac:dyDescent="0.2">
      <c r="A8469" s="2">
        <v>84.73</v>
      </c>
      <c r="B8469" s="14">
        <f t="shared" si="384"/>
        <v>1.392918117350259E-2</v>
      </c>
      <c r="C8469" s="3">
        <f t="shared" si="385"/>
        <v>1.4722277268663209</v>
      </c>
      <c r="D8469" s="3">
        <f t="shared" si="386"/>
        <v>2.0506926736174869E-2</v>
      </c>
    </row>
    <row r="8470" spans="1:4" x14ac:dyDescent="0.2">
      <c r="A8470" s="2">
        <v>84.74</v>
      </c>
      <c r="B8470" s="14">
        <f t="shared" si="384"/>
        <v>1.3925893857171235E-2</v>
      </c>
      <c r="C8470" s="3">
        <f t="shared" si="385"/>
        <v>1.4715378693697276</v>
      </c>
      <c r="D8470" s="3">
        <f t="shared" si="386"/>
        <v>2.0492480175650737E-2</v>
      </c>
    </row>
    <row r="8471" spans="1:4" x14ac:dyDescent="0.2">
      <c r="A8471" s="2">
        <v>84.75</v>
      </c>
      <c r="B8471" s="14">
        <f t="shared" si="384"/>
        <v>1.3922607704423032E-2</v>
      </c>
      <c r="C8471" s="3">
        <f t="shared" si="385"/>
        <v>1.4708484158835464</v>
      </c>
      <c r="D8471" s="3">
        <f t="shared" si="386"/>
        <v>2.0478045487018676E-2</v>
      </c>
    </row>
    <row r="8472" spans="1:4" x14ac:dyDescent="0.2">
      <c r="A8472" s="2">
        <v>84.76</v>
      </c>
      <c r="B8472" s="14">
        <f t="shared" si="384"/>
        <v>1.3919322714708894E-2</v>
      </c>
      <c r="C8472" s="3">
        <f t="shared" si="385"/>
        <v>1.4701593661239079</v>
      </c>
      <c r="D8472" s="3">
        <f t="shared" si="386"/>
        <v>2.0463622659130539E-2</v>
      </c>
    </row>
    <row r="8473" spans="1:4" x14ac:dyDescent="0.2">
      <c r="A8473" s="2">
        <v>84.77</v>
      </c>
      <c r="B8473" s="14">
        <f t="shared" si="384"/>
        <v>1.3916038887480033E-2</v>
      </c>
      <c r="C8473" s="3">
        <f t="shared" si="385"/>
        <v>1.4694707198071426</v>
      </c>
      <c r="D8473" s="3">
        <f t="shared" si="386"/>
        <v>2.0449211680849472E-2</v>
      </c>
    </row>
    <row r="8474" spans="1:4" x14ac:dyDescent="0.2">
      <c r="A8474" s="2">
        <v>84.78</v>
      </c>
      <c r="B8474" s="14">
        <f t="shared" si="384"/>
        <v>1.3912756222188051E-2</v>
      </c>
      <c r="C8474" s="3">
        <f t="shared" si="385"/>
        <v>1.4687824766498414</v>
      </c>
      <c r="D8474" s="3">
        <f t="shared" si="386"/>
        <v>2.0434812541050857E-2</v>
      </c>
    </row>
    <row r="8475" spans="1:4" x14ac:dyDescent="0.2">
      <c r="A8475" s="2">
        <v>84.79</v>
      </c>
      <c r="B8475" s="14">
        <f t="shared" si="384"/>
        <v>1.3909474718284799E-2</v>
      </c>
      <c r="C8475" s="3">
        <f t="shared" si="385"/>
        <v>1.4680946363688041</v>
      </c>
      <c r="D8475" s="3">
        <f t="shared" si="386"/>
        <v>2.0420425228621395E-2</v>
      </c>
    </row>
    <row r="8476" spans="1:4" x14ac:dyDescent="0.2">
      <c r="A8476" s="2">
        <v>84.8</v>
      </c>
      <c r="B8476" s="14">
        <f t="shared" si="384"/>
        <v>1.3906194375222497E-2</v>
      </c>
      <c r="C8476" s="3">
        <f t="shared" si="385"/>
        <v>1.4674071986810759</v>
      </c>
      <c r="D8476" s="3">
        <f t="shared" si="386"/>
        <v>2.0406049732459779E-2</v>
      </c>
    </row>
    <row r="8477" spans="1:4" x14ac:dyDescent="0.2">
      <c r="A8477" s="2">
        <v>84.81</v>
      </c>
      <c r="B8477" s="14">
        <f t="shared" si="384"/>
        <v>1.3902915192453661E-2</v>
      </c>
      <c r="C8477" s="3">
        <f t="shared" si="385"/>
        <v>1.4667201633039333</v>
      </c>
      <c r="D8477" s="3">
        <f t="shared" si="386"/>
        <v>2.0391686041476367E-2</v>
      </c>
    </row>
    <row r="8478" spans="1:4" x14ac:dyDescent="0.2">
      <c r="A8478" s="2">
        <v>84.82</v>
      </c>
      <c r="B8478" s="14">
        <f t="shared" si="384"/>
        <v>1.389963716943118E-2</v>
      </c>
      <c r="C8478" s="3">
        <f t="shared" si="385"/>
        <v>1.466033529954883</v>
      </c>
      <c r="D8478" s="3">
        <f t="shared" si="386"/>
        <v>2.0377334144593293E-2</v>
      </c>
    </row>
    <row r="8479" spans="1:4" x14ac:dyDescent="0.2">
      <c r="A8479" s="2">
        <v>84.83</v>
      </c>
      <c r="B8479" s="14">
        <f t="shared" si="384"/>
        <v>1.3896360305608188E-2</v>
      </c>
      <c r="C8479" s="3">
        <f t="shared" si="385"/>
        <v>1.4653472983516576</v>
      </c>
      <c r="D8479" s="3">
        <f t="shared" si="386"/>
        <v>2.0362994030744173E-2</v>
      </c>
    </row>
    <row r="8480" spans="1:4" x14ac:dyDescent="0.2">
      <c r="A8480" s="2">
        <v>84.84</v>
      </c>
      <c r="B8480" s="14">
        <f t="shared" si="384"/>
        <v>1.3893084600438215E-2</v>
      </c>
      <c r="C8480" s="3">
        <f t="shared" si="385"/>
        <v>1.464661468212225</v>
      </c>
      <c r="D8480" s="3">
        <f t="shared" si="386"/>
        <v>2.0348665688874487E-2</v>
      </c>
    </row>
    <row r="8481" spans="1:4" x14ac:dyDescent="0.2">
      <c r="A8481" s="2">
        <v>84.85</v>
      </c>
      <c r="B8481" s="14">
        <f t="shared" si="384"/>
        <v>1.3889810053375062E-2</v>
      </c>
      <c r="C8481" s="3">
        <f t="shared" si="385"/>
        <v>1.4639760392547918</v>
      </c>
      <c r="D8481" s="3">
        <f t="shared" si="386"/>
        <v>2.0334349107941411E-2</v>
      </c>
    </row>
    <row r="8482" spans="1:4" x14ac:dyDescent="0.2">
      <c r="A8482" s="2">
        <v>84.86</v>
      </c>
      <c r="B8482" s="14">
        <f t="shared" si="384"/>
        <v>1.3886536663872889E-2</v>
      </c>
      <c r="C8482" s="3">
        <f t="shared" si="385"/>
        <v>1.4632910111977768</v>
      </c>
      <c r="D8482" s="3">
        <f t="shared" si="386"/>
        <v>2.032004427691356E-2</v>
      </c>
    </row>
    <row r="8483" spans="1:4" x14ac:dyDescent="0.2">
      <c r="A8483" s="2">
        <v>84.87</v>
      </c>
      <c r="B8483" s="14">
        <f t="shared" si="384"/>
        <v>1.3883264431386122E-2</v>
      </c>
      <c r="C8483" s="3">
        <f t="shared" si="385"/>
        <v>1.4626063837598526</v>
      </c>
      <c r="D8483" s="3">
        <f t="shared" si="386"/>
        <v>2.0305751184771442E-2</v>
      </c>
    </row>
    <row r="8484" spans="1:4" x14ac:dyDescent="0.2">
      <c r="A8484" s="2">
        <v>84.88</v>
      </c>
      <c r="B8484" s="14">
        <f t="shared" ref="B8484:B8547" si="387">10^(2-2*LOG(A8484))</f>
        <v>1.3879993355369576E-2</v>
      </c>
      <c r="C8484" s="3">
        <f t="shared" si="385"/>
        <v>1.4619221566599059</v>
      </c>
      <c r="D8484" s="3">
        <f t="shared" si="386"/>
        <v>2.0291469820507054E-2</v>
      </c>
    </row>
    <row r="8485" spans="1:4" x14ac:dyDescent="0.2">
      <c r="A8485" s="2">
        <v>84.89</v>
      </c>
      <c r="B8485" s="14">
        <f t="shared" si="387"/>
        <v>1.387672343527835E-2</v>
      </c>
      <c r="C8485" s="3">
        <f t="shared" si="385"/>
        <v>1.461238329617053</v>
      </c>
      <c r="D8485" s="3">
        <f t="shared" si="386"/>
        <v>2.0277200173123951E-2</v>
      </c>
    </row>
    <row r="8486" spans="1:4" x14ac:dyDescent="0.2">
      <c r="A8486" s="2">
        <v>84.9</v>
      </c>
      <c r="B8486" s="14">
        <f t="shared" si="387"/>
        <v>1.3873454670567871E-2</v>
      </c>
      <c r="C8486" s="3">
        <f t="shared" si="385"/>
        <v>1.4605549023506503</v>
      </c>
      <c r="D8486" s="3">
        <f t="shared" si="386"/>
        <v>2.0262942231637431E-2</v>
      </c>
    </row>
    <row r="8487" spans="1:4" x14ac:dyDescent="0.2">
      <c r="A8487" s="2">
        <v>84.91</v>
      </c>
      <c r="B8487" s="14">
        <f t="shared" si="387"/>
        <v>1.3870187060693897E-2</v>
      </c>
      <c r="C8487" s="3">
        <f t="shared" si="385"/>
        <v>1.4598718745802755</v>
      </c>
      <c r="D8487" s="3">
        <f t="shared" si="386"/>
        <v>2.024869598507428E-2</v>
      </c>
    </row>
    <row r="8488" spans="1:4" x14ac:dyDescent="0.2">
      <c r="A8488" s="2">
        <v>84.92</v>
      </c>
      <c r="B8488" s="14">
        <f t="shared" si="387"/>
        <v>1.3866920605112461E-2</v>
      </c>
      <c r="C8488" s="3">
        <f t="shared" si="385"/>
        <v>1.4591892460257345</v>
      </c>
      <c r="D8488" s="3">
        <f t="shared" si="386"/>
        <v>2.0234461422472774E-2</v>
      </c>
    </row>
    <row r="8489" spans="1:4" x14ac:dyDescent="0.2">
      <c r="A8489" s="2">
        <v>84.93</v>
      </c>
      <c r="B8489" s="14">
        <f t="shared" si="387"/>
        <v>1.3863655303279994E-2</v>
      </c>
      <c r="C8489" s="3">
        <f t="shared" si="385"/>
        <v>1.4585070164070764</v>
      </c>
      <c r="D8489" s="3">
        <f t="shared" si="386"/>
        <v>2.0220238532883045E-2</v>
      </c>
    </row>
    <row r="8490" spans="1:4" x14ac:dyDescent="0.2">
      <c r="A8490" s="2">
        <v>84.94</v>
      </c>
      <c r="B8490" s="14">
        <f t="shared" si="387"/>
        <v>1.3860391154653191E-2</v>
      </c>
      <c r="C8490" s="3">
        <f t="shared" si="385"/>
        <v>1.457825185444563</v>
      </c>
      <c r="D8490" s="3">
        <f t="shared" si="386"/>
        <v>2.020602730536647E-2</v>
      </c>
    </row>
    <row r="8491" spans="1:4" x14ac:dyDescent="0.2">
      <c r="A8491" s="2">
        <v>84.95</v>
      </c>
      <c r="B8491" s="14">
        <f t="shared" si="387"/>
        <v>1.385712815868905E-2</v>
      </c>
      <c r="C8491" s="3">
        <f t="shared" si="385"/>
        <v>1.4571437528586915</v>
      </c>
      <c r="D8491" s="3">
        <f t="shared" si="386"/>
        <v>2.0191827728996012E-2</v>
      </c>
    </row>
    <row r="8492" spans="1:4" x14ac:dyDescent="0.2">
      <c r="A8492" s="2">
        <v>84.96</v>
      </c>
      <c r="B8492" s="14">
        <f t="shared" si="387"/>
        <v>1.3853866314844957E-2</v>
      </c>
      <c r="C8492" s="3">
        <f t="shared" si="385"/>
        <v>1.4564627183701897</v>
      </c>
      <c r="D8492" s="3">
        <f t="shared" si="386"/>
        <v>2.0177639792856288E-2</v>
      </c>
    </row>
    <row r="8493" spans="1:4" x14ac:dyDescent="0.2">
      <c r="A8493" s="2">
        <v>84.97</v>
      </c>
      <c r="B8493" s="14">
        <f t="shared" si="387"/>
        <v>1.3850605622578553E-2</v>
      </c>
      <c r="C8493" s="3">
        <f t="shared" si="385"/>
        <v>1.4557820817000109</v>
      </c>
      <c r="D8493" s="3">
        <f t="shared" si="386"/>
        <v>2.0163463486043282E-2</v>
      </c>
    </row>
    <row r="8494" spans="1:4" x14ac:dyDescent="0.2">
      <c r="A8494" s="2">
        <v>84.98</v>
      </c>
      <c r="B8494" s="14">
        <f t="shared" si="387"/>
        <v>1.3847346081347838E-2</v>
      </c>
      <c r="C8494" s="3">
        <f t="shared" si="385"/>
        <v>1.4551018425693365</v>
      </c>
      <c r="D8494" s="3">
        <f t="shared" si="386"/>
        <v>2.0149298797664521E-2</v>
      </c>
    </row>
    <row r="8495" spans="1:4" x14ac:dyDescent="0.2">
      <c r="A8495" s="2">
        <v>84.99</v>
      </c>
      <c r="B8495" s="14">
        <f t="shared" si="387"/>
        <v>1.3844087690611115E-2</v>
      </c>
      <c r="C8495" s="3">
        <f t="shared" si="385"/>
        <v>1.4544220006995723</v>
      </c>
      <c r="D8495" s="3">
        <f t="shared" si="386"/>
        <v>2.0135145716838939E-2</v>
      </c>
    </row>
    <row r="8496" spans="1:4" x14ac:dyDescent="0.2">
      <c r="A8496" s="2">
        <v>85</v>
      </c>
      <c r="B8496" s="14">
        <f t="shared" si="387"/>
        <v>1.384083044982699E-2</v>
      </c>
      <c r="C8496" s="3">
        <f t="shared" si="385"/>
        <v>1.4537425558123616</v>
      </c>
      <c r="D8496" s="3">
        <f t="shared" si="386"/>
        <v>2.0121004232697047E-2</v>
      </c>
    </row>
    <row r="8497" spans="1:4" x14ac:dyDescent="0.2">
      <c r="A8497" s="2">
        <v>85.01</v>
      </c>
      <c r="B8497" s="14">
        <f t="shared" si="387"/>
        <v>1.3837574358454405E-2</v>
      </c>
      <c r="C8497" s="3">
        <f t="shared" si="385"/>
        <v>1.4530635076295739</v>
      </c>
      <c r="D8497" s="3">
        <f t="shared" si="386"/>
        <v>2.0106874334380808E-2</v>
      </c>
    </row>
    <row r="8498" spans="1:4" x14ac:dyDescent="0.2">
      <c r="A8498" s="2">
        <v>85.02</v>
      </c>
      <c r="B8498" s="14">
        <f t="shared" si="387"/>
        <v>1.3834319415952664E-2</v>
      </c>
      <c r="C8498" s="3">
        <f t="shared" si="385"/>
        <v>1.452384855873293</v>
      </c>
      <c r="D8498" s="3">
        <f t="shared" si="386"/>
        <v>2.009275601104351E-2</v>
      </c>
    </row>
    <row r="8499" spans="1:4" x14ac:dyDescent="0.2">
      <c r="A8499" s="2">
        <v>85.03</v>
      </c>
      <c r="B8499" s="14">
        <f t="shared" si="387"/>
        <v>1.3831065621781298E-2</v>
      </c>
      <c r="C8499" s="3">
        <f t="shared" si="385"/>
        <v>1.4517066002658434</v>
      </c>
      <c r="D8499" s="3">
        <f t="shared" si="386"/>
        <v>2.0078649251849913E-2</v>
      </c>
    </row>
    <row r="8500" spans="1:4" x14ac:dyDescent="0.2">
      <c r="A8500" s="2">
        <v>85.04</v>
      </c>
      <c r="B8500" s="14">
        <f t="shared" si="387"/>
        <v>1.3827812975400212E-2</v>
      </c>
      <c r="C8500" s="3">
        <f t="shared" si="385"/>
        <v>1.4510287405297657</v>
      </c>
      <c r="D8500" s="3">
        <f t="shared" si="386"/>
        <v>2.0064554045976121E-2</v>
      </c>
    </row>
    <row r="8501" spans="1:4" x14ac:dyDescent="0.2">
      <c r="A8501" s="2">
        <v>85.05</v>
      </c>
      <c r="B8501" s="14">
        <f t="shared" si="387"/>
        <v>1.3824561476269613E-2</v>
      </c>
      <c r="C8501" s="3">
        <f t="shared" si="385"/>
        <v>1.4503512763878406</v>
      </c>
      <c r="D8501" s="3">
        <f t="shared" si="386"/>
        <v>2.0050470382609802E-2</v>
      </c>
    </row>
    <row r="8502" spans="1:4" x14ac:dyDescent="0.2">
      <c r="A8502" s="2">
        <v>85.06</v>
      </c>
      <c r="B8502" s="14">
        <f t="shared" si="387"/>
        <v>1.3821311123850063E-2</v>
      </c>
      <c r="C8502" s="3">
        <f t="shared" si="385"/>
        <v>1.4496742075630671</v>
      </c>
      <c r="D8502" s="3">
        <f t="shared" si="386"/>
        <v>2.0036398250949945E-2</v>
      </c>
    </row>
    <row r="8503" spans="1:4" x14ac:dyDescent="0.2">
      <c r="A8503" s="2">
        <v>85.07</v>
      </c>
      <c r="B8503" s="14">
        <f t="shared" si="387"/>
        <v>1.3818061917602374E-2</v>
      </c>
      <c r="C8503" s="3">
        <f t="shared" si="385"/>
        <v>1.4489975337786731</v>
      </c>
      <c r="D8503" s="3">
        <f t="shared" si="386"/>
        <v>2.0022337640206844E-2</v>
      </c>
    </row>
    <row r="8504" spans="1:4" x14ac:dyDescent="0.2">
      <c r="A8504" s="2">
        <v>85.08</v>
      </c>
      <c r="B8504" s="14">
        <f t="shared" si="387"/>
        <v>1.3814813856987726E-2</v>
      </c>
      <c r="C8504" s="3">
        <f t="shared" si="385"/>
        <v>1.4483212547581024</v>
      </c>
      <c r="D8504" s="3">
        <f t="shared" si="386"/>
        <v>2.0008288539602084E-2</v>
      </c>
    </row>
    <row r="8505" spans="1:4" x14ac:dyDescent="0.2">
      <c r="A8505" s="2">
        <v>85.09</v>
      </c>
      <c r="B8505" s="14">
        <f t="shared" si="387"/>
        <v>1.381156694146758E-2</v>
      </c>
      <c r="C8505" s="3">
        <f t="shared" si="385"/>
        <v>1.4476453702250363</v>
      </c>
      <c r="D8505" s="3">
        <f t="shared" si="386"/>
        <v>1.9994250938368707E-2</v>
      </c>
    </row>
    <row r="8506" spans="1:4" x14ac:dyDescent="0.2">
      <c r="A8506" s="2">
        <v>85.1</v>
      </c>
      <c r="B8506" s="14">
        <f t="shared" si="387"/>
        <v>1.3808321170503771E-2</v>
      </c>
      <c r="C8506" s="3">
        <f t="shared" si="385"/>
        <v>1.4469698799033837</v>
      </c>
      <c r="D8506" s="3">
        <f t="shared" si="386"/>
        <v>1.9980224825751191E-2</v>
      </c>
    </row>
    <row r="8507" spans="1:4" x14ac:dyDescent="0.2">
      <c r="A8507" s="2">
        <v>85.11</v>
      </c>
      <c r="B8507" s="14">
        <f t="shared" si="387"/>
        <v>1.3805076543558375E-2</v>
      </c>
      <c r="C8507" s="3">
        <f t="shared" si="385"/>
        <v>1.4462947835172664</v>
      </c>
      <c r="D8507" s="3">
        <f t="shared" si="386"/>
        <v>1.996621019100505E-2</v>
      </c>
    </row>
    <row r="8508" spans="1:4" x14ac:dyDescent="0.2">
      <c r="A8508" s="2">
        <v>85.12</v>
      </c>
      <c r="B8508" s="14">
        <f t="shared" si="387"/>
        <v>1.3801833060093836E-2</v>
      </c>
      <c r="C8508" s="3">
        <f t="shared" si="385"/>
        <v>1.4456200807910411</v>
      </c>
      <c r="D8508" s="3">
        <f t="shared" si="386"/>
        <v>1.9952207023397311E-2</v>
      </c>
    </row>
    <row r="8509" spans="1:4" x14ac:dyDescent="0.2">
      <c r="A8509" s="2">
        <v>85.13</v>
      </c>
      <c r="B8509" s="14">
        <f t="shared" si="387"/>
        <v>1.3798590719572908E-2</v>
      </c>
      <c r="C8509" s="3">
        <f t="shared" si="385"/>
        <v>1.4449457714492877</v>
      </c>
      <c r="D8509" s="3">
        <f t="shared" si="386"/>
        <v>1.9938215312206256E-2</v>
      </c>
    </row>
    <row r="8510" spans="1:4" x14ac:dyDescent="0.2">
      <c r="A8510" s="2">
        <v>85.14</v>
      </c>
      <c r="B8510" s="14">
        <f t="shared" si="387"/>
        <v>1.3795349521458635E-2</v>
      </c>
      <c r="C8510" s="3">
        <f t="shared" si="385"/>
        <v>1.4442718552168128</v>
      </c>
      <c r="D8510" s="3">
        <f t="shared" si="386"/>
        <v>1.9924235046721434E-2</v>
      </c>
    </row>
    <row r="8511" spans="1:4" x14ac:dyDescent="0.2">
      <c r="A8511" s="2">
        <v>85.15</v>
      </c>
      <c r="B8511" s="14">
        <f t="shared" si="387"/>
        <v>1.3792109465214392E-2</v>
      </c>
      <c r="C8511" s="3">
        <f t="shared" si="385"/>
        <v>1.4435983318186378</v>
      </c>
      <c r="D8511" s="3">
        <f t="shared" si="386"/>
        <v>1.991026621624354E-2</v>
      </c>
    </row>
    <row r="8512" spans="1:4" x14ac:dyDescent="0.2">
      <c r="A8512" s="2">
        <v>85.16</v>
      </c>
      <c r="B8512" s="14">
        <f t="shared" si="387"/>
        <v>1.3788870550303891E-2</v>
      </c>
      <c r="C8512" s="3">
        <f t="shared" si="385"/>
        <v>1.442925200980026</v>
      </c>
      <c r="D8512" s="3">
        <f t="shared" si="386"/>
        <v>1.9896308810084803E-2</v>
      </c>
    </row>
    <row r="8513" spans="1:4" x14ac:dyDescent="0.2">
      <c r="A8513" s="2">
        <v>85.17</v>
      </c>
      <c r="B8513" s="14">
        <f t="shared" si="387"/>
        <v>1.3785632776191119E-2</v>
      </c>
      <c r="C8513" s="3">
        <f t="shared" si="385"/>
        <v>1.4422524624264419</v>
      </c>
      <c r="D8513" s="3">
        <f t="shared" si="386"/>
        <v>1.9882362817568309E-2</v>
      </c>
    </row>
    <row r="8514" spans="1:4" x14ac:dyDescent="0.2">
      <c r="A8514" s="2">
        <v>85.18</v>
      </c>
      <c r="B8514" s="14">
        <f t="shared" si="387"/>
        <v>1.3782396142340392E-2</v>
      </c>
      <c r="C8514" s="3">
        <f t="shared" si="385"/>
        <v>1.4415801158835941</v>
      </c>
      <c r="D8514" s="3">
        <f t="shared" si="386"/>
        <v>1.9868428228028662E-2</v>
      </c>
    </row>
    <row r="8515" spans="1:4" x14ac:dyDescent="0.2">
      <c r="A8515" s="2">
        <v>85.19</v>
      </c>
      <c r="B8515" s="14">
        <f t="shared" si="387"/>
        <v>1.3779160648216361E-2</v>
      </c>
      <c r="C8515" s="3">
        <f t="shared" si="385"/>
        <v>1.4409081610774084</v>
      </c>
      <c r="D8515" s="3">
        <f t="shared" si="386"/>
        <v>1.9854505030811629E-2</v>
      </c>
    </row>
    <row r="8516" spans="1:4" x14ac:dyDescent="0.2">
      <c r="A8516" s="2">
        <v>85.2</v>
      </c>
      <c r="B8516" s="14">
        <f t="shared" si="387"/>
        <v>1.3775926293283957E-2</v>
      </c>
      <c r="C8516" s="3">
        <f t="shared" si="385"/>
        <v>1.4402365977340297</v>
      </c>
      <c r="D8516" s="3">
        <f t="shared" si="386"/>
        <v>1.9840593215274049E-2</v>
      </c>
    </row>
    <row r="8517" spans="1:4" x14ac:dyDescent="0.2">
      <c r="A8517" s="2">
        <v>85.21</v>
      </c>
      <c r="B8517" s="14">
        <f t="shared" si="387"/>
        <v>1.3772693077008447E-2</v>
      </c>
      <c r="C8517" s="3">
        <f t="shared" si="385"/>
        <v>1.4395654255798289</v>
      </c>
      <c r="D8517" s="3">
        <f t="shared" si="386"/>
        <v>1.982669277078403E-2</v>
      </c>
    </row>
    <row r="8518" spans="1:4" x14ac:dyDescent="0.2">
      <c r="A8518" s="2">
        <v>85.22</v>
      </c>
      <c r="B8518" s="14">
        <f t="shared" si="387"/>
        <v>1.3769460998855423E-2</v>
      </c>
      <c r="C8518" s="3">
        <f t="shared" ref="C8518:C8581" si="388">374200000/(A8518^5*(EXP(14380/(A8518*3000))-1))</f>
        <v>1.4388946443414024</v>
      </c>
      <c r="D8518" s="3">
        <f t="shared" ref="D8518:D8581" si="389">B8518*C8518</f>
        <v>1.9812803686720885E-2</v>
      </c>
    </row>
    <row r="8519" spans="1:4" x14ac:dyDescent="0.2">
      <c r="A8519" s="2">
        <v>85.23</v>
      </c>
      <c r="B8519" s="14">
        <f t="shared" si="387"/>
        <v>1.3766230058290762E-2</v>
      </c>
      <c r="C8519" s="3">
        <f t="shared" si="388"/>
        <v>1.4382242537455683</v>
      </c>
      <c r="D8519" s="3">
        <f t="shared" si="389"/>
        <v>1.9798925952475042E-2</v>
      </c>
    </row>
    <row r="8520" spans="1:4" x14ac:dyDescent="0.2">
      <c r="A8520" s="2">
        <v>85.24</v>
      </c>
      <c r="B8520" s="14">
        <f t="shared" si="387"/>
        <v>1.3763000254780661E-2</v>
      </c>
      <c r="C8520" s="3">
        <f t="shared" si="388"/>
        <v>1.4375542535193653</v>
      </c>
      <c r="D8520" s="3">
        <f t="shared" si="389"/>
        <v>1.9785059557448047E-2</v>
      </c>
    </row>
    <row r="8521" spans="1:4" x14ac:dyDescent="0.2">
      <c r="A8521" s="2">
        <v>85.25</v>
      </c>
      <c r="B8521" s="14">
        <f t="shared" si="387"/>
        <v>1.3759771587791639E-2</v>
      </c>
      <c r="C8521" s="3">
        <f t="shared" si="388"/>
        <v>1.4368846433900568</v>
      </c>
      <c r="D8521" s="3">
        <f t="shared" si="389"/>
        <v>1.9771204491052626E-2</v>
      </c>
    </row>
    <row r="8522" spans="1:4" x14ac:dyDescent="0.2">
      <c r="A8522" s="2">
        <v>85.26</v>
      </c>
      <c r="B8522" s="14">
        <f t="shared" si="387"/>
        <v>1.3756544056790531E-2</v>
      </c>
      <c r="C8522" s="3">
        <f t="shared" si="388"/>
        <v>1.4362154230851294</v>
      </c>
      <c r="D8522" s="3">
        <f t="shared" si="389"/>
        <v>1.9757360742712636E-2</v>
      </c>
    </row>
    <row r="8523" spans="1:4" x14ac:dyDescent="0.2">
      <c r="A8523" s="2">
        <v>85.27</v>
      </c>
      <c r="B8523" s="14">
        <f t="shared" si="387"/>
        <v>1.3753317661244472E-2</v>
      </c>
      <c r="C8523" s="3">
        <f t="shared" si="388"/>
        <v>1.4355465923322868</v>
      </c>
      <c r="D8523" s="3">
        <f t="shared" si="389"/>
        <v>1.9743528301862958E-2</v>
      </c>
    </row>
    <row r="8524" spans="1:4" x14ac:dyDescent="0.2">
      <c r="A8524" s="2">
        <v>85.28</v>
      </c>
      <c r="B8524" s="14">
        <f t="shared" si="387"/>
        <v>1.3750092400620936E-2</v>
      </c>
      <c r="C8524" s="3">
        <f t="shared" si="388"/>
        <v>1.4348781508594604</v>
      </c>
      <c r="D8524" s="3">
        <f t="shared" si="389"/>
        <v>1.9729707157949687E-2</v>
      </c>
    </row>
    <row r="8525" spans="1:4" x14ac:dyDescent="0.2">
      <c r="A8525" s="2">
        <v>85.29</v>
      </c>
      <c r="B8525" s="14">
        <f t="shared" si="387"/>
        <v>1.3746868274387652E-2</v>
      </c>
      <c r="C8525" s="3">
        <f t="shared" si="388"/>
        <v>1.4342100983948001</v>
      </c>
      <c r="D8525" s="3">
        <f t="shared" si="389"/>
        <v>1.9715897300429872E-2</v>
      </c>
    </row>
    <row r="8526" spans="1:4" x14ac:dyDescent="0.2">
      <c r="A8526" s="2">
        <v>85.3</v>
      </c>
      <c r="B8526" s="14">
        <f t="shared" si="387"/>
        <v>1.3743645282012726E-2</v>
      </c>
      <c r="C8526" s="3">
        <f t="shared" si="388"/>
        <v>1.4335424346666763</v>
      </c>
      <c r="D8526" s="3">
        <f t="shared" si="389"/>
        <v>1.9702098718771703E-2</v>
      </c>
    </row>
    <row r="8527" spans="1:4" x14ac:dyDescent="0.2">
      <c r="A8527" s="2">
        <v>85.31</v>
      </c>
      <c r="B8527" s="14">
        <f t="shared" si="387"/>
        <v>1.3740423422964533E-2</v>
      </c>
      <c r="C8527" s="3">
        <f t="shared" si="388"/>
        <v>1.4328751594036884</v>
      </c>
      <c r="D8527" s="3">
        <f t="shared" si="389"/>
        <v>1.9688311402454479E-2</v>
      </c>
    </row>
    <row r="8528" spans="1:4" x14ac:dyDescent="0.2">
      <c r="A8528" s="2">
        <v>85.32</v>
      </c>
      <c r="B8528" s="14">
        <f t="shared" si="387"/>
        <v>1.3737202696711798E-2</v>
      </c>
      <c r="C8528" s="3">
        <f t="shared" si="388"/>
        <v>1.4322082723346414</v>
      </c>
      <c r="D8528" s="3">
        <f t="shared" si="389"/>
        <v>1.9674535340968382E-2</v>
      </c>
    </row>
    <row r="8529" spans="1:4" x14ac:dyDescent="0.2">
      <c r="A8529" s="2">
        <v>85.33</v>
      </c>
      <c r="B8529" s="14">
        <f t="shared" si="387"/>
        <v>1.3733983102723503E-2</v>
      </c>
      <c r="C8529" s="3">
        <f t="shared" si="388"/>
        <v>1.4315417731885749</v>
      </c>
      <c r="D8529" s="3">
        <f t="shared" si="389"/>
        <v>1.9660770523814729E-2</v>
      </c>
    </row>
    <row r="8530" spans="1:4" x14ac:dyDescent="0.2">
      <c r="A8530" s="2">
        <v>85.34</v>
      </c>
      <c r="B8530" s="14">
        <f t="shared" si="387"/>
        <v>1.3730764640468978E-2</v>
      </c>
      <c r="C8530" s="3">
        <f t="shared" si="388"/>
        <v>1.4308756616947493</v>
      </c>
      <c r="D8530" s="3">
        <f t="shared" si="389"/>
        <v>1.9647016940505916E-2</v>
      </c>
    </row>
    <row r="8531" spans="1:4" x14ac:dyDescent="0.2">
      <c r="A8531" s="2">
        <v>85.35</v>
      </c>
      <c r="B8531" s="14">
        <f t="shared" si="387"/>
        <v>1.3727547309417883E-2</v>
      </c>
      <c r="C8531" s="3">
        <f t="shared" si="388"/>
        <v>1.4302099375826356</v>
      </c>
      <c r="D8531" s="3">
        <f t="shared" si="389"/>
        <v>1.9633274580565227E-2</v>
      </c>
    </row>
    <row r="8532" spans="1:4" x14ac:dyDescent="0.2">
      <c r="A8532" s="2">
        <v>85.36</v>
      </c>
      <c r="B8532" s="14">
        <f t="shared" si="387"/>
        <v>1.3724331109040136E-2</v>
      </c>
      <c r="C8532" s="3">
        <f t="shared" si="388"/>
        <v>1.4295446005819279</v>
      </c>
      <c r="D8532" s="3">
        <f t="shared" si="389"/>
        <v>1.9619543433526909E-2</v>
      </c>
    </row>
    <row r="8533" spans="1:4" x14ac:dyDescent="0.2">
      <c r="A8533" s="2">
        <v>85.37</v>
      </c>
      <c r="B8533" s="14">
        <f t="shared" si="387"/>
        <v>1.3721116038805995E-2</v>
      </c>
      <c r="C8533" s="3">
        <f t="shared" si="388"/>
        <v>1.4288796504225478</v>
      </c>
      <c r="D8533" s="3">
        <f t="shared" si="389"/>
        <v>1.9605823488936323E-2</v>
      </c>
    </row>
    <row r="8534" spans="1:4" x14ac:dyDescent="0.2">
      <c r="A8534" s="2">
        <v>85.38</v>
      </c>
      <c r="B8534" s="14">
        <f t="shared" si="387"/>
        <v>1.3717902098186047E-2</v>
      </c>
      <c r="C8534" s="3">
        <f t="shared" si="388"/>
        <v>1.4282150868346311</v>
      </c>
      <c r="D8534" s="3">
        <f t="shared" si="389"/>
        <v>1.9592114736349753E-2</v>
      </c>
    </row>
    <row r="8535" spans="1:4" x14ac:dyDescent="0.2">
      <c r="A8535" s="2">
        <v>85.39</v>
      </c>
      <c r="B8535" s="14">
        <f t="shared" si="387"/>
        <v>1.3714689286651134E-2</v>
      </c>
      <c r="C8535" s="3">
        <f t="shared" si="388"/>
        <v>1.4275509095485266</v>
      </c>
      <c r="D8535" s="3">
        <f t="shared" si="389"/>
        <v>1.9578417165334261E-2</v>
      </c>
    </row>
    <row r="8536" spans="1:4" x14ac:dyDescent="0.2">
      <c r="A8536" s="2">
        <v>85.4</v>
      </c>
      <c r="B8536" s="14">
        <f t="shared" si="387"/>
        <v>1.3711477603672473E-2</v>
      </c>
      <c r="C8536" s="3">
        <f t="shared" si="388"/>
        <v>1.4268871182948184</v>
      </c>
      <c r="D8536" s="3">
        <f t="shared" si="389"/>
        <v>1.9564730765468157E-2</v>
      </c>
    </row>
    <row r="8537" spans="1:4" x14ac:dyDescent="0.2">
      <c r="A8537" s="2">
        <v>85.41</v>
      </c>
      <c r="B8537" s="14">
        <f t="shared" si="387"/>
        <v>1.3708267048721546E-2</v>
      </c>
      <c r="C8537" s="3">
        <f t="shared" si="388"/>
        <v>1.4262237128043005</v>
      </c>
      <c r="D8537" s="3">
        <f t="shared" si="389"/>
        <v>1.9551055526340493E-2</v>
      </c>
    </row>
    <row r="8538" spans="1:4" x14ac:dyDescent="0.2">
      <c r="A8538" s="2">
        <v>85.42</v>
      </c>
      <c r="B8538" s="14">
        <f t="shared" si="387"/>
        <v>1.3705057621270153E-2</v>
      </c>
      <c r="C8538" s="3">
        <f t="shared" si="388"/>
        <v>1.4255606928079847</v>
      </c>
      <c r="D8538" s="3">
        <f t="shared" si="389"/>
        <v>1.9537391437551229E-2</v>
      </c>
    </row>
    <row r="8539" spans="1:4" x14ac:dyDescent="0.2">
      <c r="A8539" s="2">
        <v>85.43</v>
      </c>
      <c r="B8539" s="14">
        <f t="shared" si="387"/>
        <v>1.3701849320790421E-2</v>
      </c>
      <c r="C8539" s="3">
        <f t="shared" si="388"/>
        <v>1.4248980580371007</v>
      </c>
      <c r="D8539" s="3">
        <f t="shared" si="389"/>
        <v>1.9523738488711237E-2</v>
      </c>
    </row>
    <row r="8540" spans="1:4" x14ac:dyDescent="0.2">
      <c r="A8540" s="2">
        <v>85.44</v>
      </c>
      <c r="B8540" s="14">
        <f t="shared" si="387"/>
        <v>1.3698642146754749E-2</v>
      </c>
      <c r="C8540" s="3">
        <f t="shared" si="388"/>
        <v>1.4242358082230984</v>
      </c>
      <c r="D8540" s="3">
        <f t="shared" si="389"/>
        <v>1.9510096669442249E-2</v>
      </c>
    </row>
    <row r="8541" spans="1:4" x14ac:dyDescent="0.2">
      <c r="A8541" s="2">
        <v>85.45</v>
      </c>
      <c r="B8541" s="14">
        <f t="shared" si="387"/>
        <v>1.3695436098635896E-2</v>
      </c>
      <c r="C8541" s="3">
        <f t="shared" si="388"/>
        <v>1.4235739430976506</v>
      </c>
      <c r="D8541" s="3">
        <f t="shared" si="389"/>
        <v>1.9496465969377007E-2</v>
      </c>
    </row>
    <row r="8542" spans="1:4" x14ac:dyDescent="0.2">
      <c r="A8542" s="2">
        <v>85.46</v>
      </c>
      <c r="B8542" s="14">
        <f t="shared" si="387"/>
        <v>1.369223117590688E-2</v>
      </c>
      <c r="C8542" s="3">
        <f t="shared" si="388"/>
        <v>1.4229124623926426</v>
      </c>
      <c r="D8542" s="3">
        <f t="shared" si="389"/>
        <v>1.9482846378158968E-2</v>
      </c>
    </row>
    <row r="8543" spans="1:4" x14ac:dyDescent="0.2">
      <c r="A8543" s="2">
        <v>85.47</v>
      </c>
      <c r="B8543" s="14">
        <f t="shared" si="387"/>
        <v>1.3689027378041072E-2</v>
      </c>
      <c r="C8543" s="3">
        <f t="shared" si="388"/>
        <v>1.4222513658401807</v>
      </c>
      <c r="D8543" s="3">
        <f t="shared" si="389"/>
        <v>1.9469237885442543E-2</v>
      </c>
    </row>
    <row r="8544" spans="1:4" x14ac:dyDescent="0.2">
      <c r="A8544" s="2">
        <v>85.48</v>
      </c>
      <c r="B8544" s="14">
        <f t="shared" si="387"/>
        <v>1.3685824704512094E-2</v>
      </c>
      <c r="C8544" s="3">
        <f t="shared" si="388"/>
        <v>1.4215906531725941</v>
      </c>
      <c r="D8544" s="3">
        <f t="shared" si="389"/>
        <v>1.9455640480892971E-2</v>
      </c>
    </row>
    <row r="8545" spans="1:4" x14ac:dyDescent="0.2">
      <c r="A8545" s="2">
        <v>85.49</v>
      </c>
      <c r="B8545" s="14">
        <f t="shared" si="387"/>
        <v>1.3682623154793945E-2</v>
      </c>
      <c r="C8545" s="3">
        <f t="shared" si="388"/>
        <v>1.4209303241224094</v>
      </c>
      <c r="D8545" s="3">
        <f t="shared" si="389"/>
        <v>1.9442054154186143E-2</v>
      </c>
    </row>
    <row r="8546" spans="1:4" x14ac:dyDescent="0.2">
      <c r="A8546" s="2">
        <v>85.5</v>
      </c>
      <c r="B8546" s="14">
        <f t="shared" si="387"/>
        <v>1.367942272836086E-2</v>
      </c>
      <c r="C8546" s="3">
        <f t="shared" si="388"/>
        <v>1.420270378422396</v>
      </c>
      <c r="D8546" s="3">
        <f t="shared" si="389"/>
        <v>1.9428478895009003E-2</v>
      </c>
    </row>
    <row r="8547" spans="1:4" x14ac:dyDescent="0.2">
      <c r="A8547" s="2">
        <v>85.51</v>
      </c>
      <c r="B8547" s="14">
        <f t="shared" si="387"/>
        <v>1.3676223424687441E-2</v>
      </c>
      <c r="C8547" s="3">
        <f t="shared" si="388"/>
        <v>1.4196108158055289</v>
      </c>
      <c r="D8547" s="3">
        <f t="shared" si="389"/>
        <v>1.9414914693059223E-2</v>
      </c>
    </row>
    <row r="8548" spans="1:4" x14ac:dyDescent="0.2">
      <c r="A8548" s="2">
        <v>85.52</v>
      </c>
      <c r="B8548" s="14">
        <f t="shared" ref="B8548:B8611" si="390">10^(2-2*LOG(A8548))</f>
        <v>1.3673025243248576E-2</v>
      </c>
      <c r="C8548" s="3">
        <f t="shared" si="388"/>
        <v>1.4189516360049921</v>
      </c>
      <c r="D8548" s="3">
        <f t="shared" si="389"/>
        <v>1.9401361538045121E-2</v>
      </c>
    </row>
    <row r="8549" spans="1:4" x14ac:dyDescent="0.2">
      <c r="A8549" s="2">
        <v>85.53</v>
      </c>
      <c r="B8549" s="14">
        <f t="shared" si="390"/>
        <v>1.3669828183519453E-2</v>
      </c>
      <c r="C8549" s="3">
        <f t="shared" si="388"/>
        <v>1.4182928387542042</v>
      </c>
      <c r="D8549" s="3">
        <f t="shared" si="389"/>
        <v>1.9387819419686033E-2</v>
      </c>
    </row>
    <row r="8550" spans="1:4" x14ac:dyDescent="0.2">
      <c r="A8550" s="2">
        <v>85.54</v>
      </c>
      <c r="B8550" s="14">
        <f t="shared" si="390"/>
        <v>1.366663224497559E-2</v>
      </c>
      <c r="C8550" s="3">
        <f t="shared" si="388"/>
        <v>1.4176344237867857</v>
      </c>
      <c r="D8550" s="3">
        <f t="shared" si="389"/>
        <v>1.9374288327711875E-2</v>
      </c>
    </row>
    <row r="8551" spans="1:4" x14ac:dyDescent="0.2">
      <c r="A8551" s="2">
        <v>85.55</v>
      </c>
      <c r="B8551" s="14">
        <f t="shared" si="390"/>
        <v>1.3663437427092745E-2</v>
      </c>
      <c r="C8551" s="3">
        <f t="shared" si="388"/>
        <v>1.4169763908365789</v>
      </c>
      <c r="D8551" s="3">
        <f t="shared" si="389"/>
        <v>1.9360768251863308E-2</v>
      </c>
    </row>
    <row r="8552" spans="1:4" x14ac:dyDescent="0.2">
      <c r="A8552" s="2">
        <v>85.56</v>
      </c>
      <c r="B8552" s="14">
        <f t="shared" si="390"/>
        <v>1.366024372934707E-2</v>
      </c>
      <c r="C8552" s="3">
        <f t="shared" si="388"/>
        <v>1.416318739637642</v>
      </c>
      <c r="D8552" s="3">
        <f t="shared" si="389"/>
        <v>1.9347259181891844E-2</v>
      </c>
    </row>
    <row r="8553" spans="1:4" x14ac:dyDescent="0.2">
      <c r="A8553" s="2">
        <v>85.57</v>
      </c>
      <c r="B8553" s="14">
        <f t="shared" si="390"/>
        <v>1.3657051151214968E-2</v>
      </c>
      <c r="C8553" s="3">
        <f t="shared" si="388"/>
        <v>1.4156614699242485</v>
      </c>
      <c r="D8553" s="3">
        <f t="shared" si="389"/>
        <v>1.9333761107559629E-2</v>
      </c>
    </row>
    <row r="8554" spans="1:4" x14ac:dyDescent="0.2">
      <c r="A8554" s="2">
        <v>85.58</v>
      </c>
      <c r="B8554" s="14">
        <f t="shared" si="390"/>
        <v>1.3653859692173186E-2</v>
      </c>
      <c r="C8554" s="3">
        <f t="shared" si="388"/>
        <v>1.4150045814308916</v>
      </c>
      <c r="D8554" s="3">
        <f t="shared" si="389"/>
        <v>1.932027401863964E-2</v>
      </c>
    </row>
    <row r="8555" spans="1:4" x14ac:dyDescent="0.2">
      <c r="A8555" s="2">
        <v>85.59</v>
      </c>
      <c r="B8555" s="14">
        <f t="shared" si="390"/>
        <v>1.3650669351698726E-2</v>
      </c>
      <c r="C8555" s="3">
        <f t="shared" si="388"/>
        <v>1.4143480738922671</v>
      </c>
      <c r="D8555" s="3">
        <f t="shared" si="389"/>
        <v>1.9306797904915296E-2</v>
      </c>
    </row>
    <row r="8556" spans="1:4" x14ac:dyDescent="0.2">
      <c r="A8556" s="2">
        <v>85.6</v>
      </c>
      <c r="B8556" s="14">
        <f t="shared" si="390"/>
        <v>1.3647480129268924E-2</v>
      </c>
      <c r="C8556" s="3">
        <f t="shared" si="388"/>
        <v>1.4136919470433111</v>
      </c>
      <c r="D8556" s="3">
        <f t="shared" si="389"/>
        <v>1.9293332756181083E-2</v>
      </c>
    </row>
    <row r="8557" spans="1:4" x14ac:dyDescent="0.2">
      <c r="A8557" s="2">
        <v>85.61</v>
      </c>
      <c r="B8557" s="14">
        <f t="shared" si="390"/>
        <v>1.3644292024361449E-2</v>
      </c>
      <c r="C8557" s="3">
        <f t="shared" si="388"/>
        <v>1.4130362006191444</v>
      </c>
      <c r="D8557" s="3">
        <f t="shared" si="389"/>
        <v>1.9279878562241795E-2</v>
      </c>
    </row>
    <row r="8558" spans="1:4" x14ac:dyDescent="0.2">
      <c r="A8558" s="2">
        <v>85.62</v>
      </c>
      <c r="B8558" s="14">
        <f t="shared" si="390"/>
        <v>1.364110503645421E-2</v>
      </c>
      <c r="C8558" s="3">
        <f t="shared" si="388"/>
        <v>1.4123808343551316</v>
      </c>
      <c r="D8558" s="3">
        <f t="shared" si="389"/>
        <v>1.9266435312913187E-2</v>
      </c>
    </row>
    <row r="8559" spans="1:4" x14ac:dyDescent="0.2">
      <c r="A8559" s="2">
        <v>85.63</v>
      </c>
      <c r="B8559" s="14">
        <f t="shared" si="390"/>
        <v>1.3637919165025488E-2</v>
      </c>
      <c r="C8559" s="3">
        <f t="shared" si="388"/>
        <v>1.4117258479868291</v>
      </c>
      <c r="D8559" s="3">
        <f t="shared" si="389"/>
        <v>1.9253002998021435E-2</v>
      </c>
    </row>
    <row r="8560" spans="1:4" x14ac:dyDescent="0.2">
      <c r="A8560" s="2">
        <v>85.64</v>
      </c>
      <c r="B8560" s="14">
        <f t="shared" si="390"/>
        <v>1.3634734409553826E-2</v>
      </c>
      <c r="C8560" s="3">
        <f t="shared" si="388"/>
        <v>1.4110712412500137</v>
      </c>
      <c r="D8560" s="3">
        <f t="shared" si="389"/>
        <v>1.923958160740339E-2</v>
      </c>
    </row>
    <row r="8561" spans="1:4" x14ac:dyDescent="0.2">
      <c r="A8561" s="2">
        <v>85.65</v>
      </c>
      <c r="B8561" s="14">
        <f t="shared" si="390"/>
        <v>1.3631550769518079E-2</v>
      </c>
      <c r="C8561" s="3">
        <f t="shared" si="388"/>
        <v>1.4104170138806924</v>
      </c>
      <c r="D8561" s="3">
        <f t="shared" si="389"/>
        <v>1.9226171130906744E-2</v>
      </c>
    </row>
    <row r="8562" spans="1:4" x14ac:dyDescent="0.2">
      <c r="A8562" s="2">
        <v>85.66</v>
      </c>
      <c r="B8562" s="14">
        <f t="shared" si="390"/>
        <v>1.3628368244397416E-2</v>
      </c>
      <c r="C8562" s="3">
        <f t="shared" si="388"/>
        <v>1.4097631656150638</v>
      </c>
      <c r="D8562" s="3">
        <f t="shared" si="389"/>
        <v>1.9212771558389508E-2</v>
      </c>
    </row>
    <row r="8563" spans="1:4" x14ac:dyDescent="0.2">
      <c r="A8563" s="2">
        <v>85.67</v>
      </c>
      <c r="B8563" s="14">
        <f t="shared" si="390"/>
        <v>1.3625186833671303E-2</v>
      </c>
      <c r="C8563" s="3">
        <f t="shared" si="388"/>
        <v>1.4091096961895528</v>
      </c>
      <c r="D8563" s="3">
        <f t="shared" si="389"/>
        <v>1.9199382879720464E-2</v>
      </c>
    </row>
    <row r="8564" spans="1:4" x14ac:dyDescent="0.2">
      <c r="A8564" s="2">
        <v>85.68</v>
      </c>
      <c r="B8564" s="14">
        <f t="shared" si="390"/>
        <v>1.3622006536819508E-2</v>
      </c>
      <c r="C8564" s="3">
        <f t="shared" si="388"/>
        <v>1.408456605340795</v>
      </c>
      <c r="D8564" s="3">
        <f t="shared" si="389"/>
        <v>1.9186005084778922E-2</v>
      </c>
    </row>
    <row r="8565" spans="1:4" x14ac:dyDescent="0.2">
      <c r="A8565" s="2">
        <v>85.69</v>
      </c>
      <c r="B8565" s="14">
        <f t="shared" si="390"/>
        <v>1.3618827353322123E-2</v>
      </c>
      <c r="C8565" s="3">
        <f t="shared" si="388"/>
        <v>1.4078038928056484</v>
      </c>
      <c r="D8565" s="3">
        <f t="shared" si="389"/>
        <v>1.9172638163454932E-2</v>
      </c>
    </row>
    <row r="8566" spans="1:4" x14ac:dyDescent="0.2">
      <c r="A8566" s="2">
        <v>85.7</v>
      </c>
      <c r="B8566" s="14">
        <f t="shared" si="390"/>
        <v>1.3615649282659511E-2</v>
      </c>
      <c r="C8566" s="3">
        <f t="shared" si="388"/>
        <v>1.4071515583211653</v>
      </c>
      <c r="D8566" s="3">
        <f t="shared" si="389"/>
        <v>1.9159282105648788E-2</v>
      </c>
    </row>
    <row r="8567" spans="1:4" x14ac:dyDescent="0.2">
      <c r="A8567" s="2">
        <v>85.71</v>
      </c>
      <c r="B8567" s="14">
        <f t="shared" si="390"/>
        <v>1.3612472324312352E-2</v>
      </c>
      <c r="C8567" s="3">
        <f t="shared" si="388"/>
        <v>1.4064996016246281</v>
      </c>
      <c r="D8567" s="3">
        <f t="shared" si="389"/>
        <v>1.9145936901271598E-2</v>
      </c>
    </row>
    <row r="8568" spans="1:4" x14ac:dyDescent="0.2">
      <c r="A8568" s="2">
        <v>85.72</v>
      </c>
      <c r="B8568" s="14">
        <f t="shared" si="390"/>
        <v>1.3609296477761634E-2</v>
      </c>
      <c r="C8568" s="3">
        <f t="shared" si="388"/>
        <v>1.4058480224535239</v>
      </c>
      <c r="D8568" s="3">
        <f t="shared" si="389"/>
        <v>1.9132602540244903E-2</v>
      </c>
    </row>
    <row r="8569" spans="1:4" x14ac:dyDescent="0.2">
      <c r="A8569" s="2">
        <v>85.73</v>
      </c>
      <c r="B8569" s="14">
        <f t="shared" si="390"/>
        <v>1.3606121742488661E-2</v>
      </c>
      <c r="C8569" s="3">
        <f t="shared" si="388"/>
        <v>1.4051968205455578</v>
      </c>
      <c r="D8569" s="3">
        <f t="shared" si="389"/>
        <v>1.911927901250085E-2</v>
      </c>
    </row>
    <row r="8570" spans="1:4" x14ac:dyDescent="0.2">
      <c r="A8570" s="2">
        <v>85.74</v>
      </c>
      <c r="B8570" s="14">
        <f t="shared" si="390"/>
        <v>1.3602948117974991E-2</v>
      </c>
      <c r="C8570" s="3">
        <f t="shared" si="388"/>
        <v>1.4045459956386486</v>
      </c>
      <c r="D8570" s="3">
        <f t="shared" si="389"/>
        <v>1.9105966307982065E-2</v>
      </c>
    </row>
    <row r="8571" spans="1:4" x14ac:dyDescent="0.2">
      <c r="A8571" s="2">
        <v>85.75</v>
      </c>
      <c r="B8571" s="14">
        <f t="shared" si="390"/>
        <v>1.3599775603702536E-2</v>
      </c>
      <c r="C8571" s="3">
        <f t="shared" si="388"/>
        <v>1.4038955474709096</v>
      </c>
      <c r="D8571" s="3">
        <f t="shared" si="389"/>
        <v>1.9092664416641491E-2</v>
      </c>
    </row>
    <row r="8572" spans="1:4" x14ac:dyDescent="0.2">
      <c r="A8572" s="2">
        <v>85.76</v>
      </c>
      <c r="B8572" s="14">
        <f t="shared" si="390"/>
        <v>1.3596604199153484E-2</v>
      </c>
      <c r="C8572" s="3">
        <f t="shared" si="388"/>
        <v>1.4032454757806929</v>
      </c>
      <c r="D8572" s="3">
        <f t="shared" si="389"/>
        <v>1.9079373328442898E-2</v>
      </c>
    </row>
    <row r="8573" spans="1:4" x14ac:dyDescent="0.2">
      <c r="A8573" s="2">
        <v>85.77</v>
      </c>
      <c r="B8573" s="14">
        <f t="shared" si="390"/>
        <v>1.3593433903810329E-2</v>
      </c>
      <c r="C8573" s="3">
        <f t="shared" si="388"/>
        <v>1.4025957803065483</v>
      </c>
      <c r="D8573" s="3">
        <f t="shared" si="389"/>
        <v>1.9066093033360338E-2</v>
      </c>
    </row>
    <row r="8574" spans="1:4" x14ac:dyDescent="0.2">
      <c r="A8574" s="2">
        <v>85.78</v>
      </c>
      <c r="B8574" s="14">
        <f t="shared" si="390"/>
        <v>1.3590264717155872E-2</v>
      </c>
      <c r="C8574" s="3">
        <f t="shared" si="388"/>
        <v>1.4019464607872343</v>
      </c>
      <c r="D8574" s="3">
        <f t="shared" si="389"/>
        <v>1.9052823521378298E-2</v>
      </c>
    </row>
    <row r="8575" spans="1:4" x14ac:dyDescent="0.2">
      <c r="A8575" s="2">
        <v>85.79</v>
      </c>
      <c r="B8575" s="14">
        <f t="shared" si="390"/>
        <v>1.3587096638673213E-2</v>
      </c>
      <c r="C8575" s="3">
        <f t="shared" si="388"/>
        <v>1.401297516961727</v>
      </c>
      <c r="D8575" s="3">
        <f t="shared" si="389"/>
        <v>1.9039564782491802E-2</v>
      </c>
    </row>
    <row r="8576" spans="1:4" x14ac:dyDescent="0.2">
      <c r="A8576" s="2">
        <v>85.8</v>
      </c>
      <c r="B8576" s="14">
        <f t="shared" si="390"/>
        <v>1.3583929667845737E-2</v>
      </c>
      <c r="C8576" s="3">
        <f t="shared" si="388"/>
        <v>1.4006489485692211</v>
      </c>
      <c r="D8576" s="3">
        <f t="shared" si="389"/>
        <v>1.902631680670638E-2</v>
      </c>
    </row>
    <row r="8577" spans="1:4" x14ac:dyDescent="0.2">
      <c r="A8577" s="2">
        <v>85.81</v>
      </c>
      <c r="B8577" s="14">
        <f t="shared" si="390"/>
        <v>1.3580763804157176E-2</v>
      </c>
      <c r="C8577" s="3">
        <f t="shared" si="388"/>
        <v>1.4000007553490978</v>
      </c>
      <c r="D8577" s="3">
        <f t="shared" si="389"/>
        <v>1.9013079584037734E-2</v>
      </c>
    </row>
    <row r="8578" spans="1:4" x14ac:dyDescent="0.2">
      <c r="A8578" s="2">
        <v>85.82</v>
      </c>
      <c r="B8578" s="14">
        <f t="shared" si="390"/>
        <v>1.3577599047091505E-2</v>
      </c>
      <c r="C8578" s="3">
        <f t="shared" si="388"/>
        <v>1.3993529370409827</v>
      </c>
      <c r="D8578" s="3">
        <f t="shared" si="389"/>
        <v>1.8999853104512347E-2</v>
      </c>
    </row>
    <row r="8579" spans="1:4" x14ac:dyDescent="0.2">
      <c r="A8579" s="2">
        <v>85.83</v>
      </c>
      <c r="B8579" s="14">
        <f t="shared" si="390"/>
        <v>1.3574435396133034E-2</v>
      </c>
      <c r="C8579" s="3">
        <f t="shared" si="388"/>
        <v>1.3987054933846834</v>
      </c>
      <c r="D8579" s="3">
        <f t="shared" si="389"/>
        <v>1.8986637358166764E-2</v>
      </c>
    </row>
    <row r="8580" spans="1:4" x14ac:dyDescent="0.2">
      <c r="A8580" s="2">
        <v>85.84</v>
      </c>
      <c r="B8580" s="14">
        <f t="shared" si="390"/>
        <v>1.3571272850766373E-2</v>
      </c>
      <c r="C8580" s="3">
        <f t="shared" si="388"/>
        <v>1.3980584241202321</v>
      </c>
      <c r="D8580" s="3">
        <f t="shared" si="389"/>
        <v>1.8973432335048123E-2</v>
      </c>
    </row>
    <row r="8581" spans="1:4" x14ac:dyDescent="0.2">
      <c r="A8581" s="2">
        <v>85.85</v>
      </c>
      <c r="B8581" s="14">
        <f t="shared" si="390"/>
        <v>1.3568111410476405E-2</v>
      </c>
      <c r="C8581" s="3">
        <f t="shared" si="388"/>
        <v>1.3974117289878742</v>
      </c>
      <c r="D8581" s="3">
        <f t="shared" si="389"/>
        <v>1.8960238025213939E-2</v>
      </c>
    </row>
    <row r="8582" spans="1:4" x14ac:dyDescent="0.2">
      <c r="A8582" s="2">
        <v>85.86</v>
      </c>
      <c r="B8582" s="14">
        <f t="shared" si="390"/>
        <v>1.3564951074748362E-2</v>
      </c>
      <c r="C8582" s="3">
        <f t="shared" ref="C8582:C8645" si="391">374200000/(A8582^5*(EXP(14380/(A8582*3000))-1))</f>
        <v>1.3967654077280518</v>
      </c>
      <c r="D8582" s="3">
        <f t="shared" ref="D8582:D8645" si="392">B8582*C8582</f>
        <v>1.8947054418731971E-2</v>
      </c>
    </row>
    <row r="8583" spans="1:4" x14ac:dyDescent="0.2">
      <c r="A8583" s="2">
        <v>85.87</v>
      </c>
      <c r="B8583" s="14">
        <f t="shared" si="390"/>
        <v>1.356179184306771E-2</v>
      </c>
      <c r="C8583" s="3">
        <f t="shared" si="391"/>
        <v>1.3961194600814337</v>
      </c>
      <c r="D8583" s="3">
        <f t="shared" si="392"/>
        <v>1.8933881505680483E-2</v>
      </c>
    </row>
    <row r="8584" spans="1:4" x14ac:dyDescent="0.2">
      <c r="A8584" s="2">
        <v>85.88</v>
      </c>
      <c r="B8584" s="14">
        <f t="shared" si="390"/>
        <v>1.3558633714920276E-2</v>
      </c>
      <c r="C8584" s="3">
        <f t="shared" si="391"/>
        <v>1.3954738857888878</v>
      </c>
      <c r="D8584" s="3">
        <f t="shared" si="392"/>
        <v>1.892071927614802E-2</v>
      </c>
    </row>
    <row r="8585" spans="1:4" x14ac:dyDescent="0.2">
      <c r="A8585" s="2">
        <v>85.89</v>
      </c>
      <c r="B8585" s="14">
        <f t="shared" si="390"/>
        <v>1.3555476689792168E-2</v>
      </c>
      <c r="C8585" s="3">
        <f t="shared" si="391"/>
        <v>1.3948286845914966</v>
      </c>
      <c r="D8585" s="3">
        <f t="shared" si="392"/>
        <v>1.8907567720233505E-2</v>
      </c>
    </row>
    <row r="8586" spans="1:4" x14ac:dyDescent="0.2">
      <c r="A8586" s="2">
        <v>85.9</v>
      </c>
      <c r="B8586" s="14">
        <f t="shared" si="390"/>
        <v>1.3552320767169761E-2</v>
      </c>
      <c r="C8586" s="3">
        <f t="shared" si="391"/>
        <v>1.3941838562305393</v>
      </c>
      <c r="D8586" s="3">
        <f t="shared" si="392"/>
        <v>1.8894426828045957E-2</v>
      </c>
    </row>
    <row r="8587" spans="1:4" x14ac:dyDescent="0.2">
      <c r="A8587" s="2">
        <v>85.91</v>
      </c>
      <c r="B8587" s="14">
        <f t="shared" si="390"/>
        <v>1.3549165946539786E-2</v>
      </c>
      <c r="C8587" s="3">
        <f t="shared" si="391"/>
        <v>1.3935394004475288</v>
      </c>
      <c r="D8587" s="3">
        <f t="shared" si="392"/>
        <v>1.8881296589705127E-2</v>
      </c>
    </row>
    <row r="8588" spans="1:4" x14ac:dyDescent="0.2">
      <c r="A8588" s="2">
        <v>85.92</v>
      </c>
      <c r="B8588" s="14">
        <f t="shared" si="390"/>
        <v>1.3546012227389203E-2</v>
      </c>
      <c r="C8588" s="3">
        <f t="shared" si="391"/>
        <v>1.3928953169841631</v>
      </c>
      <c r="D8588" s="3">
        <f t="shared" si="392"/>
        <v>1.8868176995340633E-2</v>
      </c>
    </row>
    <row r="8589" spans="1:4" x14ac:dyDescent="0.2">
      <c r="A8589" s="2">
        <v>85.93</v>
      </c>
      <c r="B8589" s="14">
        <f t="shared" si="390"/>
        <v>1.354285960920534E-2</v>
      </c>
      <c r="C8589" s="3">
        <f t="shared" si="391"/>
        <v>1.3922516055823637</v>
      </c>
      <c r="D8589" s="3">
        <f t="shared" si="392"/>
        <v>1.8855068035092678E-2</v>
      </c>
    </row>
    <row r="8590" spans="1:4" x14ac:dyDescent="0.2">
      <c r="A8590" s="2">
        <v>85.94</v>
      </c>
      <c r="B8590" s="14">
        <f t="shared" si="390"/>
        <v>1.3539708091475781E-2</v>
      </c>
      <c r="C8590" s="3">
        <f t="shared" si="391"/>
        <v>1.3916082659842532</v>
      </c>
      <c r="D8590" s="3">
        <f t="shared" si="392"/>
        <v>1.8841969699111574E-2</v>
      </c>
    </row>
    <row r="8591" spans="1:4" x14ac:dyDescent="0.2">
      <c r="A8591" s="2">
        <v>85.95</v>
      </c>
      <c r="B8591" s="14">
        <f t="shared" si="390"/>
        <v>1.3536557673688415E-2</v>
      </c>
      <c r="C8591" s="3">
        <f t="shared" si="391"/>
        <v>1.3909652979321701</v>
      </c>
      <c r="D8591" s="3">
        <f t="shared" si="392"/>
        <v>1.8828881977558009E-2</v>
      </c>
    </row>
    <row r="8592" spans="1:4" x14ac:dyDescent="0.2">
      <c r="A8592" s="2">
        <v>85.96</v>
      </c>
      <c r="B8592" s="14">
        <f t="shared" si="390"/>
        <v>1.3533408355331429E-2</v>
      </c>
      <c r="C8592" s="3">
        <f t="shared" si="391"/>
        <v>1.3903227011686519</v>
      </c>
      <c r="D8592" s="3">
        <f t="shared" si="392"/>
        <v>1.8815804860602796E-2</v>
      </c>
    </row>
    <row r="8593" spans="1:4" x14ac:dyDescent="0.2">
      <c r="A8593" s="2">
        <v>85.97</v>
      </c>
      <c r="B8593" s="14">
        <f t="shared" si="390"/>
        <v>1.3530260135893327E-2</v>
      </c>
      <c r="C8593" s="3">
        <f t="shared" si="391"/>
        <v>1.3896804754364507</v>
      </c>
      <c r="D8593" s="3">
        <f t="shared" si="392"/>
        <v>1.8802738338427095E-2</v>
      </c>
    </row>
    <row r="8594" spans="1:4" x14ac:dyDescent="0.2">
      <c r="A8594" s="2">
        <v>85.98</v>
      </c>
      <c r="B8594" s="14">
        <f t="shared" si="390"/>
        <v>1.3527113014862889E-2</v>
      </c>
      <c r="C8594" s="3">
        <f t="shared" si="391"/>
        <v>1.389038620478523</v>
      </c>
      <c r="D8594" s="3">
        <f t="shared" si="392"/>
        <v>1.8789682401222221E-2</v>
      </c>
    </row>
    <row r="8595" spans="1:4" x14ac:dyDescent="0.2">
      <c r="A8595" s="2">
        <v>85.99</v>
      </c>
      <c r="B8595" s="14">
        <f t="shared" si="390"/>
        <v>1.3523966991729176E-2</v>
      </c>
      <c r="C8595" s="3">
        <f t="shared" si="391"/>
        <v>1.3883971360380418</v>
      </c>
      <c r="D8595" s="3">
        <f t="shared" si="392"/>
        <v>1.87766370391898E-2</v>
      </c>
    </row>
    <row r="8596" spans="1:4" x14ac:dyDescent="0.2">
      <c r="A8596" s="2">
        <v>86</v>
      </c>
      <c r="B8596" s="14">
        <f t="shared" si="390"/>
        <v>1.3520822065981606E-2</v>
      </c>
      <c r="C8596" s="3">
        <f t="shared" si="391"/>
        <v>1.3877560218583727</v>
      </c>
      <c r="D8596" s="3">
        <f t="shared" si="392"/>
        <v>1.8763602242541536E-2</v>
      </c>
    </row>
    <row r="8597" spans="1:4" x14ac:dyDescent="0.2">
      <c r="A8597" s="2">
        <v>86.01</v>
      </c>
      <c r="B8597" s="14">
        <f t="shared" si="390"/>
        <v>1.3517678237109821E-2</v>
      </c>
      <c r="C8597" s="3">
        <f t="shared" si="391"/>
        <v>1.3871152776830971</v>
      </c>
      <c r="D8597" s="3">
        <f t="shared" si="392"/>
        <v>1.8750578001499346E-2</v>
      </c>
    </row>
    <row r="8598" spans="1:4" x14ac:dyDescent="0.2">
      <c r="A8598" s="2">
        <v>86.02</v>
      </c>
      <c r="B8598" s="14">
        <f t="shared" si="390"/>
        <v>1.3514535504603822E-2</v>
      </c>
      <c r="C8598" s="3">
        <f t="shared" si="391"/>
        <v>1.3864749032560104</v>
      </c>
      <c r="D8598" s="3">
        <f t="shared" si="392"/>
        <v>1.8737564306295501E-2</v>
      </c>
    </row>
    <row r="8599" spans="1:4" x14ac:dyDescent="0.2">
      <c r="A8599" s="2">
        <v>86.03</v>
      </c>
      <c r="B8599" s="14">
        <f t="shared" si="390"/>
        <v>1.3511393867953865E-2</v>
      </c>
      <c r="C8599" s="3">
        <f t="shared" si="391"/>
        <v>1.3858348983211026</v>
      </c>
      <c r="D8599" s="3">
        <f t="shared" si="392"/>
        <v>1.8724561147172213E-2</v>
      </c>
    </row>
    <row r="8600" spans="1:4" x14ac:dyDescent="0.2">
      <c r="A8600" s="2">
        <v>86.04</v>
      </c>
      <c r="B8600" s="14">
        <f t="shared" si="390"/>
        <v>1.3508253326650517E-2</v>
      </c>
      <c r="C8600" s="3">
        <f t="shared" si="391"/>
        <v>1.3851952626225701</v>
      </c>
      <c r="D8600" s="3">
        <f t="shared" si="392"/>
        <v>1.8711568514381868E-2</v>
      </c>
    </row>
    <row r="8601" spans="1:4" x14ac:dyDescent="0.2">
      <c r="A8601" s="2">
        <v>86.05</v>
      </c>
      <c r="B8601" s="14">
        <f t="shared" si="390"/>
        <v>1.3505113880184645E-2</v>
      </c>
      <c r="C8601" s="3">
        <f t="shared" si="391"/>
        <v>1.3845559959048328</v>
      </c>
      <c r="D8601" s="3">
        <f t="shared" si="392"/>
        <v>1.8698586398187233E-2</v>
      </c>
    </row>
    <row r="8602" spans="1:4" x14ac:dyDescent="0.2">
      <c r="A8602" s="2">
        <v>86.06</v>
      </c>
      <c r="B8602" s="14">
        <f t="shared" si="390"/>
        <v>1.3501975528047416E-2</v>
      </c>
      <c r="C8602" s="3">
        <f t="shared" si="391"/>
        <v>1.3839170979124951</v>
      </c>
      <c r="D8602" s="3">
        <f t="shared" si="392"/>
        <v>1.8685614788860907E-2</v>
      </c>
    </row>
    <row r="8603" spans="1:4" x14ac:dyDescent="0.2">
      <c r="A8603" s="2">
        <v>86.07</v>
      </c>
      <c r="B8603" s="14">
        <f t="shared" si="390"/>
        <v>1.3498838269730251E-2</v>
      </c>
      <c r="C8603" s="3">
        <f t="shared" si="391"/>
        <v>1.383278568390381</v>
      </c>
      <c r="D8603" s="3">
        <f t="shared" si="392"/>
        <v>1.867265367668575E-2</v>
      </c>
    </row>
    <row r="8604" spans="1:4" x14ac:dyDescent="0.2">
      <c r="A8604" s="2">
        <v>86.08</v>
      </c>
      <c r="B8604" s="14">
        <f t="shared" si="390"/>
        <v>1.3495702104724916E-2</v>
      </c>
      <c r="C8604" s="3">
        <f t="shared" si="391"/>
        <v>1.3826404070835208</v>
      </c>
      <c r="D8604" s="3">
        <f t="shared" si="392"/>
        <v>1.8659703051954787E-2</v>
      </c>
    </row>
    <row r="8605" spans="1:4" x14ac:dyDescent="0.2">
      <c r="A8605" s="2">
        <v>86.09</v>
      </c>
      <c r="B8605" s="14">
        <f t="shared" si="390"/>
        <v>1.3492567032523458E-2</v>
      </c>
      <c r="C8605" s="3">
        <f t="shared" si="391"/>
        <v>1.3820026137371482</v>
      </c>
      <c r="D8605" s="3">
        <f t="shared" si="392"/>
        <v>1.8646762904971095E-2</v>
      </c>
    </row>
    <row r="8606" spans="1:4" x14ac:dyDescent="0.2">
      <c r="A8606" s="2">
        <v>86.1</v>
      </c>
      <c r="B8606" s="14">
        <f t="shared" si="390"/>
        <v>1.3489433052618228E-2</v>
      </c>
      <c r="C8606" s="3">
        <f t="shared" si="391"/>
        <v>1.3813651880966931</v>
      </c>
      <c r="D8606" s="3">
        <f t="shared" si="392"/>
        <v>1.8633833226047728E-2</v>
      </c>
    </row>
    <row r="8607" spans="1:4" x14ac:dyDescent="0.2">
      <c r="A8607" s="2">
        <v>86.11</v>
      </c>
      <c r="B8607" s="14">
        <f t="shared" si="390"/>
        <v>1.3486300164501844E-2</v>
      </c>
      <c r="C8607" s="3">
        <f t="shared" si="391"/>
        <v>1.3807281299078062</v>
      </c>
      <c r="D8607" s="3">
        <f t="shared" si="392"/>
        <v>1.8620914005507971E-2</v>
      </c>
    </row>
    <row r="8608" spans="1:4" x14ac:dyDescent="0.2">
      <c r="A8608" s="2">
        <v>86.12</v>
      </c>
      <c r="B8608" s="14">
        <f t="shared" si="390"/>
        <v>1.3483168367667222E-2</v>
      </c>
      <c r="C8608" s="3">
        <f t="shared" si="391"/>
        <v>1.3800914389163361</v>
      </c>
      <c r="D8608" s="3">
        <f t="shared" si="392"/>
        <v>1.8608005233685082E-2</v>
      </c>
    </row>
    <row r="8609" spans="1:4" x14ac:dyDescent="0.2">
      <c r="A8609" s="2">
        <v>86.13</v>
      </c>
      <c r="B8609" s="14">
        <f t="shared" si="390"/>
        <v>1.348003766160762E-2</v>
      </c>
      <c r="C8609" s="3">
        <f t="shared" si="391"/>
        <v>1.3794551148683332</v>
      </c>
      <c r="D8609" s="3">
        <f t="shared" si="392"/>
        <v>1.8595106900922396E-2</v>
      </c>
    </row>
    <row r="8610" spans="1:4" x14ac:dyDescent="0.2">
      <c r="A8610" s="2">
        <v>86.14</v>
      </c>
      <c r="B8610" s="14">
        <f t="shared" si="390"/>
        <v>1.3476908045816516E-2</v>
      </c>
      <c r="C8610" s="3">
        <f t="shared" si="391"/>
        <v>1.378819157510061</v>
      </c>
      <c r="D8610" s="3">
        <f t="shared" si="392"/>
        <v>1.8582218997573292E-2</v>
      </c>
    </row>
    <row r="8611" spans="1:4" x14ac:dyDescent="0.2">
      <c r="A8611" s="2">
        <v>86.15</v>
      </c>
      <c r="B8611" s="14">
        <f t="shared" si="390"/>
        <v>1.3473779519787749E-2</v>
      </c>
      <c r="C8611" s="3">
        <f t="shared" si="391"/>
        <v>1.3781835665879771</v>
      </c>
      <c r="D8611" s="3">
        <f t="shared" si="392"/>
        <v>1.8569341514001123E-2</v>
      </c>
    </row>
    <row r="8612" spans="1:4" x14ac:dyDescent="0.2">
      <c r="A8612" s="2">
        <v>86.16</v>
      </c>
      <c r="B8612" s="14">
        <f t="shared" ref="B8612:B8675" si="393">10^(2-2*LOG(A8612))</f>
        <v>1.3470652083015424E-2</v>
      </c>
      <c r="C8612" s="3">
        <f t="shared" si="391"/>
        <v>1.3775483418487606</v>
      </c>
      <c r="D8612" s="3">
        <f t="shared" si="392"/>
        <v>1.8556474440579451E-2</v>
      </c>
    </row>
    <row r="8613" spans="1:4" x14ac:dyDescent="0.2">
      <c r="A8613" s="2">
        <v>86.17</v>
      </c>
      <c r="B8613" s="14">
        <f t="shared" si="393"/>
        <v>1.3467525734993912E-2</v>
      </c>
      <c r="C8613" s="3">
        <f t="shared" si="391"/>
        <v>1.3769134830392711</v>
      </c>
      <c r="D8613" s="3">
        <f t="shared" si="392"/>
        <v>1.8543617767691489E-2</v>
      </c>
    </row>
    <row r="8614" spans="1:4" x14ac:dyDescent="0.2">
      <c r="A8614" s="2">
        <v>86.18</v>
      </c>
      <c r="B8614" s="14">
        <f t="shared" si="393"/>
        <v>1.3464400475217922E-2</v>
      </c>
      <c r="C8614" s="3">
        <f t="shared" si="391"/>
        <v>1.3762789899065935</v>
      </c>
      <c r="D8614" s="3">
        <f t="shared" si="392"/>
        <v>1.853077148573078E-2</v>
      </c>
    </row>
    <row r="8615" spans="1:4" x14ac:dyDescent="0.2">
      <c r="A8615" s="2">
        <v>86.19</v>
      </c>
      <c r="B8615" s="14">
        <f t="shared" si="393"/>
        <v>1.3461276303182453E-2</v>
      </c>
      <c r="C8615" s="3">
        <f t="shared" si="391"/>
        <v>1.3756448621980064</v>
      </c>
      <c r="D8615" s="3">
        <f t="shared" si="392"/>
        <v>1.8517935585100714E-2</v>
      </c>
    </row>
    <row r="8616" spans="1:4" x14ac:dyDescent="0.2">
      <c r="A8616" s="2">
        <v>86.2</v>
      </c>
      <c r="B8616" s="14">
        <f t="shared" si="393"/>
        <v>1.3458153218382755E-2</v>
      </c>
      <c r="C8616" s="3">
        <f t="shared" si="391"/>
        <v>1.3750110996609868</v>
      </c>
      <c r="D8616" s="3">
        <f t="shared" si="392"/>
        <v>1.8505110056214521E-2</v>
      </c>
    </row>
    <row r="8617" spans="1:4" x14ac:dyDescent="0.2">
      <c r="A8617" s="2">
        <v>86.21</v>
      </c>
      <c r="B8617" s="14">
        <f t="shared" si="393"/>
        <v>1.3455031220314412E-2</v>
      </c>
      <c r="C8617" s="3">
        <f t="shared" si="391"/>
        <v>1.3743777020432353</v>
      </c>
      <c r="D8617" s="3">
        <f t="shared" si="392"/>
        <v>1.8492294889495709E-2</v>
      </c>
    </row>
    <row r="8618" spans="1:4" x14ac:dyDescent="0.2">
      <c r="A8618" s="2">
        <v>86.22</v>
      </c>
      <c r="B8618" s="14">
        <f t="shared" si="393"/>
        <v>1.3451910308473283E-2</v>
      </c>
      <c r="C8618" s="3">
        <f t="shared" si="391"/>
        <v>1.3737446690926369</v>
      </c>
      <c r="D8618" s="3">
        <f t="shared" si="392"/>
        <v>1.8479490075377462E-2</v>
      </c>
    </row>
    <row r="8619" spans="1:4" x14ac:dyDescent="0.2">
      <c r="A8619" s="2">
        <v>86.23</v>
      </c>
      <c r="B8619" s="14">
        <f t="shared" si="393"/>
        <v>1.3448790482355521E-2</v>
      </c>
      <c r="C8619" s="3">
        <f t="shared" si="391"/>
        <v>1.3731120005572794</v>
      </c>
      <c r="D8619" s="3">
        <f t="shared" si="392"/>
        <v>1.8466695604302887E-2</v>
      </c>
    </row>
    <row r="8620" spans="1:4" x14ac:dyDescent="0.2">
      <c r="A8620" s="2">
        <v>86.24</v>
      </c>
      <c r="B8620" s="14">
        <f t="shared" si="393"/>
        <v>1.3445671741457573E-2</v>
      </c>
      <c r="C8620" s="3">
        <f t="shared" si="391"/>
        <v>1.3724796961854719</v>
      </c>
      <c r="D8620" s="3">
        <f t="shared" si="392"/>
        <v>1.8453911466725276E-2</v>
      </c>
    </row>
    <row r="8621" spans="1:4" x14ac:dyDescent="0.2">
      <c r="A8621" s="2">
        <v>86.25</v>
      </c>
      <c r="B8621" s="14">
        <f t="shared" si="393"/>
        <v>1.3442554085276202E-2</v>
      </c>
      <c r="C8621" s="3">
        <f t="shared" si="391"/>
        <v>1.3718477557257061</v>
      </c>
      <c r="D8621" s="3">
        <f t="shared" si="392"/>
        <v>1.8441137653107578E-2</v>
      </c>
    </row>
    <row r="8622" spans="1:4" x14ac:dyDescent="0.2">
      <c r="A8622" s="2">
        <v>86.26</v>
      </c>
      <c r="B8622" s="14">
        <f t="shared" si="393"/>
        <v>1.3439437513308405E-2</v>
      </c>
      <c r="C8622" s="3">
        <f t="shared" si="391"/>
        <v>1.3712161789266879</v>
      </c>
      <c r="D8622" s="3">
        <f t="shared" si="392"/>
        <v>1.842837415392274E-2</v>
      </c>
    </row>
    <row r="8623" spans="1:4" x14ac:dyDescent="0.2">
      <c r="A8623" s="2">
        <v>86.27</v>
      </c>
      <c r="B8623" s="14">
        <f t="shared" si="393"/>
        <v>1.3436322025051501E-2</v>
      </c>
      <c r="C8623" s="3">
        <f t="shared" si="391"/>
        <v>1.3705849655373266</v>
      </c>
      <c r="D8623" s="3">
        <f t="shared" si="392"/>
        <v>1.8415620959653635E-2</v>
      </c>
    </row>
    <row r="8624" spans="1:4" x14ac:dyDescent="0.2">
      <c r="A8624" s="2">
        <v>86.28</v>
      </c>
      <c r="B8624" s="14">
        <f t="shared" si="393"/>
        <v>1.3433207620003138E-2</v>
      </c>
      <c r="C8624" s="3">
        <f t="shared" si="391"/>
        <v>1.3699541153067154</v>
      </c>
      <c r="D8624" s="3">
        <f t="shared" si="392"/>
        <v>1.8402878060792827E-2</v>
      </c>
    </row>
    <row r="8625" spans="1:4" x14ac:dyDescent="0.2">
      <c r="A8625" s="2">
        <v>86.29</v>
      </c>
      <c r="B8625" s="14">
        <f t="shared" si="393"/>
        <v>1.3430094297661196E-2</v>
      </c>
      <c r="C8625" s="3">
        <f t="shared" si="391"/>
        <v>1.3693236279841814</v>
      </c>
      <c r="D8625" s="3">
        <f t="shared" si="392"/>
        <v>1.8390145447843096E-2</v>
      </c>
    </row>
    <row r="8626" spans="1:4" x14ac:dyDescent="0.2">
      <c r="A8626" s="2">
        <v>86.3</v>
      </c>
      <c r="B8626" s="14">
        <f t="shared" si="393"/>
        <v>1.3426982057523882E-2</v>
      </c>
      <c r="C8626" s="3">
        <f t="shared" si="391"/>
        <v>1.3686935033192225</v>
      </c>
      <c r="D8626" s="3">
        <f t="shared" si="392"/>
        <v>1.8377423111316703E-2</v>
      </c>
    </row>
    <row r="8627" spans="1:4" x14ac:dyDescent="0.2">
      <c r="A8627" s="2">
        <v>86.31</v>
      </c>
      <c r="B8627" s="14">
        <f t="shared" si="393"/>
        <v>1.3423870899089653E-2</v>
      </c>
      <c r="C8627" s="3">
        <f t="shared" si="391"/>
        <v>1.3680637410615579</v>
      </c>
      <c r="D8627" s="3">
        <f t="shared" si="392"/>
        <v>1.8364711041735968E-2</v>
      </c>
    </row>
    <row r="8628" spans="1:4" x14ac:dyDescent="0.2">
      <c r="A8628" s="2">
        <v>86.32</v>
      </c>
      <c r="B8628" s="14">
        <f t="shared" si="393"/>
        <v>1.3420760821857333E-2</v>
      </c>
      <c r="C8628" s="3">
        <f t="shared" si="391"/>
        <v>1.3674343409611021</v>
      </c>
      <c r="D8628" s="3">
        <f t="shared" si="392"/>
        <v>1.8352009229633062E-2</v>
      </c>
    </row>
    <row r="8629" spans="1:4" x14ac:dyDescent="0.2">
      <c r="A8629" s="2">
        <v>86.33</v>
      </c>
      <c r="B8629" s="14">
        <f t="shared" si="393"/>
        <v>1.3417651825325949E-2</v>
      </c>
      <c r="C8629" s="3">
        <f t="shared" si="391"/>
        <v>1.3668053027679645</v>
      </c>
      <c r="D8629" s="3">
        <f t="shared" si="392"/>
        <v>1.8339317665549765E-2</v>
      </c>
    </row>
    <row r="8630" spans="1:4" x14ac:dyDescent="0.2">
      <c r="A8630" s="2">
        <v>86.34</v>
      </c>
      <c r="B8630" s="14">
        <f t="shared" si="393"/>
        <v>1.3414543908994872E-2</v>
      </c>
      <c r="C8630" s="3">
        <f t="shared" si="391"/>
        <v>1.3661766262324688</v>
      </c>
      <c r="D8630" s="3">
        <f t="shared" si="392"/>
        <v>1.8326636340037929E-2</v>
      </c>
    </row>
    <row r="8631" spans="1:4" x14ac:dyDescent="0.2">
      <c r="A8631" s="2">
        <v>86.35</v>
      </c>
      <c r="B8631" s="14">
        <f t="shared" si="393"/>
        <v>1.3411437072363752E-2</v>
      </c>
      <c r="C8631" s="3">
        <f t="shared" si="391"/>
        <v>1.3655483111051374</v>
      </c>
      <c r="D8631" s="3">
        <f t="shared" si="392"/>
        <v>1.831396524365915E-2</v>
      </c>
    </row>
    <row r="8632" spans="1:4" x14ac:dyDescent="0.2">
      <c r="A8632" s="2">
        <v>86.36</v>
      </c>
      <c r="B8632" s="14">
        <f t="shared" si="393"/>
        <v>1.3408331314932513E-2</v>
      </c>
      <c r="C8632" s="3">
        <f t="shared" si="391"/>
        <v>1.3649203571366739</v>
      </c>
      <c r="D8632" s="3">
        <f t="shared" si="392"/>
        <v>1.8301304366984534E-2</v>
      </c>
    </row>
    <row r="8633" spans="1:4" x14ac:dyDescent="0.2">
      <c r="A8633" s="2">
        <v>86.37</v>
      </c>
      <c r="B8633" s="14">
        <f t="shared" si="393"/>
        <v>1.3405226636201402E-2</v>
      </c>
      <c r="C8633" s="3">
        <f t="shared" si="391"/>
        <v>1.3642927640780094</v>
      </c>
      <c r="D8633" s="3">
        <f t="shared" si="392"/>
        <v>1.8288653700595365E-2</v>
      </c>
    </row>
    <row r="8634" spans="1:4" x14ac:dyDescent="0.2">
      <c r="A8634" s="2">
        <v>86.38</v>
      </c>
      <c r="B8634" s="14">
        <f t="shared" si="393"/>
        <v>1.3402123035670923E-2</v>
      </c>
      <c r="C8634" s="3">
        <f t="shared" si="391"/>
        <v>1.3636655316802608</v>
      </c>
      <c r="D8634" s="3">
        <f t="shared" si="392"/>
        <v>1.8276013235082461E-2</v>
      </c>
    </row>
    <row r="8635" spans="1:4" x14ac:dyDescent="0.2">
      <c r="A8635" s="2">
        <v>86.39</v>
      </c>
      <c r="B8635" s="14">
        <f t="shared" si="393"/>
        <v>1.3399020512841874E-2</v>
      </c>
      <c r="C8635" s="3">
        <f t="shared" si="391"/>
        <v>1.3630386596947472</v>
      </c>
      <c r="D8635" s="3">
        <f t="shared" si="392"/>
        <v>1.8263382961046414E-2</v>
      </c>
    </row>
    <row r="8636" spans="1:4" x14ac:dyDescent="0.2">
      <c r="A8636" s="2">
        <v>86.4</v>
      </c>
      <c r="B8636" s="14">
        <f t="shared" si="393"/>
        <v>1.3395919067215349E-2</v>
      </c>
      <c r="C8636" s="3">
        <f t="shared" si="391"/>
        <v>1.362412147872988</v>
      </c>
      <c r="D8636" s="3">
        <f t="shared" si="392"/>
        <v>1.8250762869097579E-2</v>
      </c>
    </row>
    <row r="8637" spans="1:4" x14ac:dyDescent="0.2">
      <c r="A8637" s="2">
        <v>86.41</v>
      </c>
      <c r="B8637" s="14">
        <f t="shared" si="393"/>
        <v>1.3392818698292746E-2</v>
      </c>
      <c r="C8637" s="3">
        <f t="shared" si="391"/>
        <v>1.3617859959666982</v>
      </c>
      <c r="D8637" s="3">
        <f t="shared" si="392"/>
        <v>1.8238152949856007E-2</v>
      </c>
    </row>
    <row r="8638" spans="1:4" x14ac:dyDescent="0.2">
      <c r="A8638" s="2">
        <v>86.42</v>
      </c>
      <c r="B8638" s="14">
        <f t="shared" si="393"/>
        <v>1.3389719405575711E-2</v>
      </c>
      <c r="C8638" s="3">
        <f t="shared" si="391"/>
        <v>1.3611602037278066</v>
      </c>
      <c r="D8638" s="3">
        <f t="shared" si="392"/>
        <v>1.82255531939516E-2</v>
      </c>
    </row>
    <row r="8639" spans="1:4" x14ac:dyDescent="0.2">
      <c r="A8639" s="2">
        <v>86.43</v>
      </c>
      <c r="B8639" s="14">
        <f t="shared" si="393"/>
        <v>1.338662118856623E-2</v>
      </c>
      <c r="C8639" s="3">
        <f t="shared" si="391"/>
        <v>1.3605347709084292</v>
      </c>
      <c r="D8639" s="3">
        <f t="shared" si="392"/>
        <v>1.821296359202388E-2</v>
      </c>
    </row>
    <row r="8640" spans="1:4" x14ac:dyDescent="0.2">
      <c r="A8640" s="2">
        <v>86.44</v>
      </c>
      <c r="B8640" s="14">
        <f t="shared" si="393"/>
        <v>1.3383524046766531E-2</v>
      </c>
      <c r="C8640" s="3">
        <f t="shared" si="391"/>
        <v>1.3599096972608777</v>
      </c>
      <c r="D8640" s="3">
        <f t="shared" si="392"/>
        <v>1.8200384134721949E-2</v>
      </c>
    </row>
    <row r="8641" spans="1:4" x14ac:dyDescent="0.2">
      <c r="A8641" s="2">
        <v>86.45</v>
      </c>
      <c r="B8641" s="14">
        <f t="shared" si="393"/>
        <v>1.3380427979679135E-2</v>
      </c>
      <c r="C8641" s="3">
        <f t="shared" si="391"/>
        <v>1.3592849825376718</v>
      </c>
      <c r="D8641" s="3">
        <f t="shared" si="392"/>
        <v>1.818781481270473E-2</v>
      </c>
    </row>
    <row r="8642" spans="1:4" x14ac:dyDescent="0.2">
      <c r="A8642" s="2">
        <v>86.46</v>
      </c>
      <c r="B8642" s="14">
        <f t="shared" si="393"/>
        <v>1.337733298680689E-2</v>
      </c>
      <c r="C8642" s="3">
        <f t="shared" si="391"/>
        <v>1.3586606264915355</v>
      </c>
      <c r="D8642" s="3">
        <f t="shared" si="392"/>
        <v>1.8175255616640934E-2</v>
      </c>
    </row>
    <row r="8643" spans="1:4" x14ac:dyDescent="0.2">
      <c r="A8643" s="2">
        <v>86.47</v>
      </c>
      <c r="B8643" s="14">
        <f t="shared" si="393"/>
        <v>1.3374239067652905E-2</v>
      </c>
      <c r="C8643" s="3">
        <f t="shared" si="391"/>
        <v>1.3580366288753718</v>
      </c>
      <c r="D8643" s="3">
        <f t="shared" si="392"/>
        <v>1.8162706537208646E-2</v>
      </c>
    </row>
    <row r="8644" spans="1:4" x14ac:dyDescent="0.2">
      <c r="A8644" s="2">
        <v>86.48</v>
      </c>
      <c r="B8644" s="14">
        <f t="shared" si="393"/>
        <v>1.337114622172055E-2</v>
      </c>
      <c r="C8644" s="3">
        <f t="shared" si="391"/>
        <v>1.3574129894422984</v>
      </c>
      <c r="D8644" s="3">
        <f t="shared" si="392"/>
        <v>1.8150167565095784E-2</v>
      </c>
    </row>
    <row r="8645" spans="1:4" x14ac:dyDescent="0.2">
      <c r="A8645" s="2">
        <v>86.49</v>
      </c>
      <c r="B8645" s="14">
        <f t="shared" si="393"/>
        <v>1.3368054448513534E-2</v>
      </c>
      <c r="C8645" s="3">
        <f t="shared" si="391"/>
        <v>1.3567897079456326</v>
      </c>
      <c r="D8645" s="3">
        <f t="shared" si="392"/>
        <v>1.8137638690999994E-2</v>
      </c>
    </row>
    <row r="8646" spans="1:4" x14ac:dyDescent="0.2">
      <c r="A8646" s="2">
        <v>86.5</v>
      </c>
      <c r="B8646" s="14">
        <f t="shared" si="393"/>
        <v>1.3364963747535834E-2</v>
      </c>
      <c r="C8646" s="3">
        <f t="shared" ref="C8646:C8709" si="394">374200000/(A8646^5*(EXP(14380/(A8646*3000))-1))</f>
        <v>1.3561667841388754</v>
      </c>
      <c r="D8646" s="3">
        <f t="shared" ref="D8646:D8709" si="395">B8646*C8646</f>
        <v>1.8125119905628324E-2</v>
      </c>
    </row>
    <row r="8647" spans="1:4" x14ac:dyDescent="0.2">
      <c r="A8647" s="2">
        <v>86.51</v>
      </c>
      <c r="B8647" s="14">
        <f t="shared" si="393"/>
        <v>1.3361874118291669E-2</v>
      </c>
      <c r="C8647" s="3">
        <f t="shared" si="394"/>
        <v>1.3555442177757382</v>
      </c>
      <c r="D8647" s="3">
        <f t="shared" si="395"/>
        <v>1.8112611199697561E-2</v>
      </c>
    </row>
    <row r="8648" spans="1:4" x14ac:dyDescent="0.2">
      <c r="A8648" s="2">
        <v>86.52</v>
      </c>
      <c r="B8648" s="14">
        <f t="shared" si="393"/>
        <v>1.3358785560285634E-2</v>
      </c>
      <c r="C8648" s="3">
        <f t="shared" si="394"/>
        <v>1.3549220086101292</v>
      </c>
      <c r="D8648" s="3">
        <f t="shared" si="395"/>
        <v>1.8100112563934203E-2</v>
      </c>
    </row>
    <row r="8649" spans="1:4" x14ac:dyDescent="0.2">
      <c r="A8649" s="2">
        <v>86.53</v>
      </c>
      <c r="B8649" s="14">
        <f t="shared" si="393"/>
        <v>1.3355698073022518E-2</v>
      </c>
      <c r="C8649" s="3">
        <f t="shared" si="394"/>
        <v>1.3543001563961485</v>
      </c>
      <c r="D8649" s="3">
        <f t="shared" si="395"/>
        <v>1.8087623989074136E-2</v>
      </c>
    </row>
    <row r="8650" spans="1:4" x14ac:dyDescent="0.2">
      <c r="A8650" s="2">
        <v>86.54</v>
      </c>
      <c r="B8650" s="14">
        <f t="shared" si="393"/>
        <v>1.3352611656007457E-2</v>
      </c>
      <c r="C8650" s="3">
        <f t="shared" si="394"/>
        <v>1.3536786608880973</v>
      </c>
      <c r="D8650" s="3">
        <f t="shared" si="395"/>
        <v>1.8075145465862974E-2</v>
      </c>
    </row>
    <row r="8651" spans="1:4" x14ac:dyDescent="0.2">
      <c r="A8651" s="2">
        <v>86.55</v>
      </c>
      <c r="B8651" s="14">
        <f t="shared" si="393"/>
        <v>1.334952630874583E-2</v>
      </c>
      <c r="C8651" s="3">
        <f t="shared" si="394"/>
        <v>1.3530575218404757</v>
      </c>
      <c r="D8651" s="3">
        <f t="shared" si="395"/>
        <v>1.8062676985055866E-2</v>
      </c>
    </row>
    <row r="8652" spans="1:4" x14ac:dyDescent="0.2">
      <c r="A8652" s="2">
        <v>86.56</v>
      </c>
      <c r="B8652" s="14">
        <f t="shared" si="393"/>
        <v>1.3346442030743366E-2</v>
      </c>
      <c r="C8652" s="3">
        <f t="shared" si="394"/>
        <v>1.3524367390079777</v>
      </c>
      <c r="D8652" s="3">
        <f t="shared" si="395"/>
        <v>1.8050218537417569E-2</v>
      </c>
    </row>
    <row r="8653" spans="1:4" x14ac:dyDescent="0.2">
      <c r="A8653" s="2">
        <v>86.57</v>
      </c>
      <c r="B8653" s="14">
        <f t="shared" si="393"/>
        <v>1.3343358821506012E-2</v>
      </c>
      <c r="C8653" s="3">
        <f t="shared" si="394"/>
        <v>1.3518163121454962</v>
      </c>
      <c r="D8653" s="3">
        <f t="shared" si="395"/>
        <v>1.8037770113722332E-2</v>
      </c>
    </row>
    <row r="8654" spans="1:4" x14ac:dyDescent="0.2">
      <c r="A8654" s="2">
        <v>86.58</v>
      </c>
      <c r="B8654" s="14">
        <f t="shared" si="393"/>
        <v>1.3340276680540022E-2</v>
      </c>
      <c r="C8654" s="3">
        <f t="shared" si="394"/>
        <v>1.3511962410081213</v>
      </c>
      <c r="D8654" s="3">
        <f t="shared" si="395"/>
        <v>1.8025331704753976E-2</v>
      </c>
    </row>
    <row r="8655" spans="1:4" x14ac:dyDescent="0.2">
      <c r="A8655" s="2">
        <v>86.59</v>
      </c>
      <c r="B8655" s="14">
        <f t="shared" si="393"/>
        <v>1.3337195607351948E-2</v>
      </c>
      <c r="C8655" s="3">
        <f t="shared" si="394"/>
        <v>1.350576525351129</v>
      </c>
      <c r="D8655" s="3">
        <f t="shared" si="395"/>
        <v>1.8012903301305734E-2</v>
      </c>
    </row>
    <row r="8656" spans="1:4" x14ac:dyDescent="0.2">
      <c r="A8656" s="2">
        <v>86.6</v>
      </c>
      <c r="B8656" s="14">
        <f t="shared" si="393"/>
        <v>1.3334115601448622E-2</v>
      </c>
      <c r="C8656" s="3">
        <f t="shared" si="394"/>
        <v>1.3499571649300153</v>
      </c>
      <c r="D8656" s="3">
        <f t="shared" si="395"/>
        <v>1.8000484894180668E-2</v>
      </c>
    </row>
    <row r="8657" spans="1:4" x14ac:dyDescent="0.2">
      <c r="A8657" s="2">
        <v>86.61</v>
      </c>
      <c r="B8657" s="14">
        <f t="shared" si="393"/>
        <v>1.3331036662337148E-2</v>
      </c>
      <c r="C8657" s="3">
        <f t="shared" si="394"/>
        <v>1.3493381595004512</v>
      </c>
      <c r="D8657" s="3">
        <f t="shared" si="395"/>
        <v>1.7988076474191046E-2</v>
      </c>
    </row>
    <row r="8658" spans="1:4" x14ac:dyDescent="0.2">
      <c r="A8658" s="2">
        <v>86.62</v>
      </c>
      <c r="B8658" s="14">
        <f t="shared" si="393"/>
        <v>1.3327958789524917E-2</v>
      </c>
      <c r="C8658" s="3">
        <f t="shared" si="394"/>
        <v>1.3487195088183055</v>
      </c>
      <c r="D8658" s="3">
        <f t="shared" si="395"/>
        <v>1.7975678032158663E-2</v>
      </c>
    </row>
    <row r="8659" spans="1:4" x14ac:dyDescent="0.2">
      <c r="A8659" s="2">
        <v>86.63</v>
      </c>
      <c r="B8659" s="14">
        <f t="shared" si="393"/>
        <v>1.3324881982519653E-2</v>
      </c>
      <c r="C8659" s="3">
        <f t="shared" si="394"/>
        <v>1.3481012126396545</v>
      </c>
      <c r="D8659" s="3">
        <f t="shared" si="395"/>
        <v>1.7963289558915029E-2</v>
      </c>
    </row>
    <row r="8660" spans="1:4" x14ac:dyDescent="0.2">
      <c r="A8660" s="2">
        <v>86.64</v>
      </c>
      <c r="B8660" s="14">
        <f t="shared" si="393"/>
        <v>1.332180624082927E-2</v>
      </c>
      <c r="C8660" s="3">
        <f t="shared" si="394"/>
        <v>1.3474832707207667</v>
      </c>
      <c r="D8660" s="3">
        <f t="shared" si="395"/>
        <v>1.7950911045300947E-2</v>
      </c>
    </row>
    <row r="8661" spans="1:4" x14ac:dyDescent="0.2">
      <c r="A8661" s="2">
        <v>86.65</v>
      </c>
      <c r="B8661" s="14">
        <f t="shared" si="393"/>
        <v>1.3318731563962039E-2</v>
      </c>
      <c r="C8661" s="3">
        <f t="shared" si="394"/>
        <v>1.3468656828180952</v>
      </c>
      <c r="D8661" s="3">
        <f t="shared" si="395"/>
        <v>1.7938542482166649E-2</v>
      </c>
    </row>
    <row r="8662" spans="1:4" x14ac:dyDescent="0.2">
      <c r="A8662" s="2">
        <v>86.66</v>
      </c>
      <c r="B8662" s="14">
        <f t="shared" si="393"/>
        <v>1.33156579514265E-2</v>
      </c>
      <c r="C8662" s="3">
        <f t="shared" si="394"/>
        <v>1.3462484486882951</v>
      </c>
      <c r="D8662" s="3">
        <f t="shared" si="395"/>
        <v>1.7926183860371887E-2</v>
      </c>
    </row>
    <row r="8663" spans="1:4" x14ac:dyDescent="0.2">
      <c r="A8663" s="2">
        <v>86.67</v>
      </c>
      <c r="B8663" s="14">
        <f t="shared" si="393"/>
        <v>1.3312585402731463E-2</v>
      </c>
      <c r="C8663" s="3">
        <f t="shared" si="394"/>
        <v>1.3456315680882307</v>
      </c>
      <c r="D8663" s="3">
        <f t="shared" si="395"/>
        <v>1.7913835170786027E-2</v>
      </c>
    </row>
    <row r="8664" spans="1:4" x14ac:dyDescent="0.2">
      <c r="A8664" s="2">
        <v>86.68</v>
      </c>
      <c r="B8664" s="14">
        <f t="shared" si="393"/>
        <v>1.3309513917386034E-2</v>
      </c>
      <c r="C8664" s="3">
        <f t="shared" si="394"/>
        <v>1.3450150407749324</v>
      </c>
      <c r="D8664" s="3">
        <f t="shared" si="395"/>
        <v>1.7901496404287506E-2</v>
      </c>
    </row>
    <row r="8665" spans="1:4" x14ac:dyDescent="0.2">
      <c r="A8665" s="2">
        <v>86.69</v>
      </c>
      <c r="B8665" s="14">
        <f t="shared" si="393"/>
        <v>1.3306443494899581E-2</v>
      </c>
      <c r="C8665" s="3">
        <f t="shared" si="394"/>
        <v>1.344398866505655</v>
      </c>
      <c r="D8665" s="3">
        <f t="shared" si="395"/>
        <v>1.7889167551764541E-2</v>
      </c>
    </row>
    <row r="8666" spans="1:4" x14ac:dyDescent="0.2">
      <c r="A8666" s="2">
        <v>86.7</v>
      </c>
      <c r="B8666" s="14">
        <f t="shared" si="393"/>
        <v>1.3303374134781791E-2</v>
      </c>
      <c r="C8666" s="3">
        <f t="shared" si="394"/>
        <v>1.3437830450378283</v>
      </c>
      <c r="D8666" s="3">
        <f t="shared" si="395"/>
        <v>1.7876848604114561E-2</v>
      </c>
    </row>
    <row r="8667" spans="1:4" x14ac:dyDescent="0.2">
      <c r="A8667" s="2">
        <v>86.71</v>
      </c>
      <c r="B8667" s="14">
        <f t="shared" si="393"/>
        <v>1.3300305836542623E-2</v>
      </c>
      <c r="C8667" s="3">
        <f t="shared" si="394"/>
        <v>1.3431675761290767</v>
      </c>
      <c r="D8667" s="3">
        <f t="shared" si="395"/>
        <v>1.7864539552244367E-2</v>
      </c>
    </row>
    <row r="8668" spans="1:4" x14ac:dyDescent="0.2">
      <c r="A8668" s="2">
        <v>86.72</v>
      </c>
      <c r="B8668" s="14">
        <f t="shared" si="393"/>
        <v>1.3297238599692271E-2</v>
      </c>
      <c r="C8668" s="3">
        <f t="shared" si="394"/>
        <v>1.3425524595372331</v>
      </c>
      <c r="D8668" s="3">
        <f t="shared" si="395"/>
        <v>1.7852240387070291E-2</v>
      </c>
    </row>
    <row r="8669" spans="1:4" x14ac:dyDescent="0.2">
      <c r="A8669" s="2">
        <v>86.73</v>
      </c>
      <c r="B8669" s="14">
        <f t="shared" si="393"/>
        <v>1.3294172423741266E-2</v>
      </c>
      <c r="C8669" s="3">
        <f t="shared" si="394"/>
        <v>1.3419376950203112</v>
      </c>
      <c r="D8669" s="3">
        <f t="shared" si="395"/>
        <v>1.7839951099517939E-2</v>
      </c>
    </row>
    <row r="8670" spans="1:4" x14ac:dyDescent="0.2">
      <c r="A8670" s="2">
        <v>86.74</v>
      </c>
      <c r="B8670" s="14">
        <f t="shared" si="393"/>
        <v>1.3291107308200423E-2</v>
      </c>
      <c r="C8670" s="3">
        <f t="shared" si="394"/>
        <v>1.341323282336526</v>
      </c>
      <c r="D8670" s="3">
        <f t="shared" si="395"/>
        <v>1.7827671680522381E-2</v>
      </c>
    </row>
    <row r="8671" spans="1:4" x14ac:dyDescent="0.2">
      <c r="A8671" s="2">
        <v>86.75</v>
      </c>
      <c r="B8671" s="14">
        <f t="shared" si="393"/>
        <v>1.3288043252580784E-2</v>
      </c>
      <c r="C8671" s="3">
        <f t="shared" si="394"/>
        <v>1.340709221244283</v>
      </c>
      <c r="D8671" s="3">
        <f t="shared" si="395"/>
        <v>1.7815402121027932E-2</v>
      </c>
    </row>
    <row r="8672" spans="1:4" x14ac:dyDescent="0.2">
      <c r="A8672" s="2">
        <v>86.76</v>
      </c>
      <c r="B8672" s="14">
        <f t="shared" si="393"/>
        <v>1.3284980256393745E-2</v>
      </c>
      <c r="C8672" s="3">
        <f t="shared" si="394"/>
        <v>1.3400955115021815</v>
      </c>
      <c r="D8672" s="3">
        <f t="shared" si="395"/>
        <v>1.7803142411988358E-2</v>
      </c>
    </row>
    <row r="8673" spans="1:4" x14ac:dyDescent="0.2">
      <c r="A8673" s="2">
        <v>86.77</v>
      </c>
      <c r="B8673" s="14">
        <f t="shared" si="393"/>
        <v>1.3281918319150916E-2</v>
      </c>
      <c r="C8673" s="3">
        <f t="shared" si="394"/>
        <v>1.3394821528690097</v>
      </c>
      <c r="D8673" s="3">
        <f t="shared" si="395"/>
        <v>1.7790892544366606E-2</v>
      </c>
    </row>
    <row r="8674" spans="1:4" x14ac:dyDescent="0.2">
      <c r="A8674" s="2">
        <v>86.78</v>
      </c>
      <c r="B8674" s="14">
        <f t="shared" si="393"/>
        <v>1.3278857440364254E-2</v>
      </c>
      <c r="C8674" s="3">
        <f t="shared" si="394"/>
        <v>1.338869145103762</v>
      </c>
      <c r="D8674" s="3">
        <f t="shared" si="395"/>
        <v>1.7778652509135216E-2</v>
      </c>
    </row>
    <row r="8675" spans="1:4" x14ac:dyDescent="0.2">
      <c r="A8675" s="2">
        <v>86.79</v>
      </c>
      <c r="B8675" s="14">
        <f t="shared" si="393"/>
        <v>1.3275797619545936E-2</v>
      </c>
      <c r="C8675" s="3">
        <f t="shared" si="394"/>
        <v>1.3382564879656089</v>
      </c>
      <c r="D8675" s="3">
        <f t="shared" si="395"/>
        <v>1.7766422297275736E-2</v>
      </c>
    </row>
    <row r="8676" spans="1:4" x14ac:dyDescent="0.2">
      <c r="A8676" s="2">
        <v>86.8</v>
      </c>
      <c r="B8676" s="14">
        <f t="shared" ref="B8676:B8739" si="396">10^(2-2*LOG(A8676))</f>
        <v>1.3272738856208459E-2</v>
      </c>
      <c r="C8676" s="3">
        <f t="shared" si="394"/>
        <v>1.3376441812139268</v>
      </c>
      <c r="D8676" s="3">
        <f t="shared" si="395"/>
        <v>1.7754201899779234E-2</v>
      </c>
    </row>
    <row r="8677" spans="1:4" x14ac:dyDescent="0.2">
      <c r="A8677" s="2">
        <v>86.81</v>
      </c>
      <c r="B8677" s="14">
        <f t="shared" si="396"/>
        <v>1.3269681149864583E-2</v>
      </c>
      <c r="C8677" s="3">
        <f t="shared" si="394"/>
        <v>1.3370322246082815</v>
      </c>
      <c r="D8677" s="3">
        <f t="shared" si="395"/>
        <v>1.7741991307646022E-2</v>
      </c>
    </row>
    <row r="8678" spans="1:4" x14ac:dyDescent="0.2">
      <c r="A8678" s="2">
        <v>86.82</v>
      </c>
      <c r="B8678" s="14">
        <f t="shared" si="396"/>
        <v>1.3266624500027349E-2</v>
      </c>
      <c r="C8678" s="3">
        <f t="shared" si="394"/>
        <v>1.3364206179084259</v>
      </c>
      <c r="D8678" s="3">
        <f t="shared" si="395"/>
        <v>1.7729790511885613E-2</v>
      </c>
    </row>
    <row r="8679" spans="1:4" x14ac:dyDescent="0.2">
      <c r="A8679" s="2">
        <v>86.83</v>
      </c>
      <c r="B8679" s="14">
        <f t="shared" si="396"/>
        <v>1.3263568906210096E-2</v>
      </c>
      <c r="C8679" s="3">
        <f t="shared" si="394"/>
        <v>1.3358093608743076</v>
      </c>
      <c r="D8679" s="3">
        <f t="shared" si="395"/>
        <v>1.7717599503516847E-2</v>
      </c>
    </row>
    <row r="8680" spans="1:4" x14ac:dyDescent="0.2">
      <c r="A8680" s="2">
        <v>86.84</v>
      </c>
      <c r="B8680" s="14">
        <f t="shared" si="396"/>
        <v>1.3260514367926437E-2</v>
      </c>
      <c r="C8680" s="3">
        <f t="shared" si="394"/>
        <v>1.3351984532660757</v>
      </c>
      <c r="D8680" s="3">
        <f t="shared" si="395"/>
        <v>1.770541827356795E-2</v>
      </c>
    </row>
    <row r="8681" spans="1:4" x14ac:dyDescent="0.2">
      <c r="A8681" s="2">
        <v>86.85</v>
      </c>
      <c r="B8681" s="14">
        <f t="shared" si="396"/>
        <v>1.3257460884690249E-2</v>
      </c>
      <c r="C8681" s="3">
        <f t="shared" si="394"/>
        <v>1.334587894844057</v>
      </c>
      <c r="D8681" s="3">
        <f t="shared" si="395"/>
        <v>1.7693246813076189E-2</v>
      </c>
    </row>
    <row r="8682" spans="1:4" x14ac:dyDescent="0.2">
      <c r="A8682" s="2">
        <v>86.86</v>
      </c>
      <c r="B8682" s="14">
        <f t="shared" si="396"/>
        <v>1.3254408456015694E-2</v>
      </c>
      <c r="C8682" s="3">
        <f t="shared" si="394"/>
        <v>1.3339776853687784</v>
      </c>
      <c r="D8682" s="3">
        <f t="shared" si="395"/>
        <v>1.768108511308818E-2</v>
      </c>
    </row>
    <row r="8683" spans="1:4" x14ac:dyDescent="0.2">
      <c r="A8683" s="2">
        <v>86.87</v>
      </c>
      <c r="B8683" s="14">
        <f t="shared" si="396"/>
        <v>1.3251357081417217E-2</v>
      </c>
      <c r="C8683" s="3">
        <f t="shared" si="394"/>
        <v>1.3333678246009559</v>
      </c>
      <c r="D8683" s="3">
        <f t="shared" si="395"/>
        <v>1.7668933164659745E-2</v>
      </c>
    </row>
    <row r="8684" spans="1:4" x14ac:dyDescent="0.2">
      <c r="A8684" s="2">
        <v>86.88</v>
      </c>
      <c r="B8684" s="14">
        <f t="shared" si="396"/>
        <v>1.3248306760409556E-2</v>
      </c>
      <c r="C8684" s="3">
        <f t="shared" si="394"/>
        <v>1.3327583123015003</v>
      </c>
      <c r="D8684" s="3">
        <f t="shared" si="395"/>
        <v>1.7656790958855997E-2</v>
      </c>
    </row>
    <row r="8685" spans="1:4" x14ac:dyDescent="0.2">
      <c r="A8685" s="2">
        <v>86.89</v>
      </c>
      <c r="B8685" s="14">
        <f t="shared" si="396"/>
        <v>1.3245257492507713E-2</v>
      </c>
      <c r="C8685" s="3">
        <f t="shared" si="394"/>
        <v>1.332149148231504</v>
      </c>
      <c r="D8685" s="3">
        <f t="shared" si="395"/>
        <v>1.7644658486751095E-2</v>
      </c>
    </row>
    <row r="8686" spans="1:4" x14ac:dyDescent="0.2">
      <c r="A8686" s="2">
        <v>86.9</v>
      </c>
      <c r="B8686" s="14">
        <f t="shared" si="396"/>
        <v>1.3242209277226972E-2</v>
      </c>
      <c r="C8686" s="3">
        <f t="shared" si="394"/>
        <v>1.3315403321522623</v>
      </c>
      <c r="D8686" s="3">
        <f t="shared" si="395"/>
        <v>1.7632535739428572E-2</v>
      </c>
    </row>
    <row r="8687" spans="1:4" x14ac:dyDescent="0.2">
      <c r="A8687" s="2">
        <v>86.91</v>
      </c>
      <c r="B8687" s="14">
        <f t="shared" si="396"/>
        <v>1.3239162114082888E-2</v>
      </c>
      <c r="C8687" s="3">
        <f t="shared" si="394"/>
        <v>1.330931863825255</v>
      </c>
      <c r="D8687" s="3">
        <f t="shared" si="395"/>
        <v>1.7620422707981042E-2</v>
      </c>
    </row>
    <row r="8688" spans="1:4" x14ac:dyDescent="0.2">
      <c r="A8688" s="2">
        <v>86.92</v>
      </c>
      <c r="B8688" s="14">
        <f t="shared" si="396"/>
        <v>1.3236116002591308E-2</v>
      </c>
      <c r="C8688" s="3">
        <f t="shared" si="394"/>
        <v>1.3303237430121564</v>
      </c>
      <c r="D8688" s="3">
        <f t="shared" si="395"/>
        <v>1.760831938351037E-2</v>
      </c>
    </row>
    <row r="8689" spans="1:4" x14ac:dyDescent="0.2">
      <c r="A8689" s="2">
        <v>86.93</v>
      </c>
      <c r="B8689" s="14">
        <f t="shared" si="396"/>
        <v>1.3233070942268355E-2</v>
      </c>
      <c r="C8689" s="3">
        <f t="shared" si="394"/>
        <v>1.3297159694748257</v>
      </c>
      <c r="D8689" s="3">
        <f t="shared" si="395"/>
        <v>1.759622575712751E-2</v>
      </c>
    </row>
    <row r="8690" spans="1:4" x14ac:dyDescent="0.2">
      <c r="A8690" s="2">
        <v>86.94</v>
      </c>
      <c r="B8690" s="14">
        <f t="shared" si="396"/>
        <v>1.3230026932630427E-2</v>
      </c>
      <c r="C8690" s="3">
        <f t="shared" si="394"/>
        <v>1.3291085429753131</v>
      </c>
      <c r="D8690" s="3">
        <f t="shared" si="395"/>
        <v>1.7584141819952576E-2</v>
      </c>
    </row>
    <row r="8691" spans="1:4" x14ac:dyDescent="0.2">
      <c r="A8691" s="2">
        <v>86.95</v>
      </c>
      <c r="B8691" s="14">
        <f t="shared" si="396"/>
        <v>1.3226983973194191E-2</v>
      </c>
      <c r="C8691" s="3">
        <f t="shared" si="394"/>
        <v>1.3285014632758665</v>
      </c>
      <c r="D8691" s="3">
        <f t="shared" si="395"/>
        <v>1.7572067563114916E-2</v>
      </c>
    </row>
    <row r="8692" spans="1:4" x14ac:dyDescent="0.2">
      <c r="A8692" s="2">
        <v>86.96</v>
      </c>
      <c r="B8692" s="14">
        <f t="shared" si="396"/>
        <v>1.3223942063476608E-2</v>
      </c>
      <c r="C8692" s="3">
        <f t="shared" si="394"/>
        <v>1.3278947301389203</v>
      </c>
      <c r="D8692" s="3">
        <f t="shared" si="395"/>
        <v>1.7560002977752988E-2</v>
      </c>
    </row>
    <row r="8693" spans="1:4" x14ac:dyDescent="0.2">
      <c r="A8693" s="2">
        <v>86.97</v>
      </c>
      <c r="B8693" s="14">
        <f t="shared" si="396"/>
        <v>1.3220901202994902E-2</v>
      </c>
      <c r="C8693" s="3">
        <f t="shared" si="394"/>
        <v>1.3272883433270888</v>
      </c>
      <c r="D8693" s="3">
        <f t="shared" si="395"/>
        <v>1.754794805501422E-2</v>
      </c>
    </row>
    <row r="8694" spans="1:4" x14ac:dyDescent="0.2">
      <c r="A8694" s="2">
        <v>86.98</v>
      </c>
      <c r="B8694" s="14">
        <f t="shared" si="396"/>
        <v>1.3217861391266607E-2</v>
      </c>
      <c r="C8694" s="3">
        <f t="shared" si="394"/>
        <v>1.3266823026031913</v>
      </c>
      <c r="D8694" s="3">
        <f t="shared" si="395"/>
        <v>1.7535902786055404E-2</v>
      </c>
    </row>
    <row r="8695" spans="1:4" x14ac:dyDescent="0.2">
      <c r="A8695" s="2">
        <v>86.99</v>
      </c>
      <c r="B8695" s="14">
        <f t="shared" si="396"/>
        <v>1.32148226278095E-2</v>
      </c>
      <c r="C8695" s="3">
        <f t="shared" si="394"/>
        <v>1.3260766077302317</v>
      </c>
      <c r="D8695" s="3">
        <f t="shared" si="395"/>
        <v>1.7523867162042329E-2</v>
      </c>
    </row>
    <row r="8696" spans="1:4" x14ac:dyDescent="0.2">
      <c r="A8696" s="2">
        <v>87</v>
      </c>
      <c r="B8696" s="14">
        <f t="shared" si="396"/>
        <v>1.3211784912141625E-2</v>
      </c>
      <c r="C8696" s="3">
        <f t="shared" si="394"/>
        <v>1.3254712584713921</v>
      </c>
      <c r="D8696" s="3">
        <f t="shared" si="395"/>
        <v>1.7511841174149712E-2</v>
      </c>
    </row>
    <row r="8697" spans="1:4" x14ac:dyDescent="0.2">
      <c r="A8697" s="2">
        <v>87.01</v>
      </c>
      <c r="B8697" s="14">
        <f t="shared" si="396"/>
        <v>1.3208748243781336E-2</v>
      </c>
      <c r="C8697" s="3">
        <f t="shared" si="394"/>
        <v>1.3248662545900565</v>
      </c>
      <c r="D8697" s="3">
        <f t="shared" si="395"/>
        <v>1.7499824813561566E-2</v>
      </c>
    </row>
    <row r="8698" spans="1:4" x14ac:dyDescent="0.2">
      <c r="A8698" s="2">
        <v>87.02</v>
      </c>
      <c r="B8698" s="14">
        <f t="shared" si="396"/>
        <v>1.3205712622247264E-2</v>
      </c>
      <c r="C8698" s="3">
        <f t="shared" si="394"/>
        <v>1.3242615958498001</v>
      </c>
      <c r="D8698" s="3">
        <f t="shared" si="395"/>
        <v>1.7487818071471008E-2</v>
      </c>
    </row>
    <row r="8699" spans="1:4" x14ac:dyDescent="0.2">
      <c r="A8699" s="2">
        <v>87.03</v>
      </c>
      <c r="B8699" s="14">
        <f t="shared" si="396"/>
        <v>1.3202678047058271E-2</v>
      </c>
      <c r="C8699" s="3">
        <f t="shared" si="394"/>
        <v>1.3236572820143735</v>
      </c>
      <c r="D8699" s="3">
        <f t="shared" si="395"/>
        <v>1.7475820939079987E-2</v>
      </c>
    </row>
    <row r="8700" spans="1:4" x14ac:dyDescent="0.2">
      <c r="A8700" s="2">
        <v>87.04</v>
      </c>
      <c r="B8700" s="14">
        <f t="shared" si="396"/>
        <v>1.3199644517733557E-2</v>
      </c>
      <c r="C8700" s="3">
        <f t="shared" si="394"/>
        <v>1.3230533128477313</v>
      </c>
      <c r="D8700" s="3">
        <f t="shared" si="395"/>
        <v>1.7463833407599778E-2</v>
      </c>
    </row>
    <row r="8701" spans="1:4" x14ac:dyDescent="0.2">
      <c r="A8701" s="2">
        <v>87.05</v>
      </c>
      <c r="B8701" s="14">
        <f t="shared" si="396"/>
        <v>1.3196612033792568E-2</v>
      </c>
      <c r="C8701" s="3">
        <f t="shared" si="394"/>
        <v>1.3224496881140018</v>
      </c>
      <c r="D8701" s="3">
        <f t="shared" si="395"/>
        <v>1.7451855468250465E-2</v>
      </c>
    </row>
    <row r="8702" spans="1:4" x14ac:dyDescent="0.2">
      <c r="A8702" s="2">
        <v>87.06</v>
      </c>
      <c r="B8702" s="14">
        <f t="shared" si="396"/>
        <v>1.3193580594754986E-2</v>
      </c>
      <c r="C8702" s="3">
        <f t="shared" si="394"/>
        <v>1.3218464075775036</v>
      </c>
      <c r="D8702" s="3">
        <f t="shared" si="395"/>
        <v>1.7439887112261142E-2</v>
      </c>
    </row>
    <row r="8703" spans="1:4" x14ac:dyDescent="0.2">
      <c r="A8703" s="2">
        <v>87.07</v>
      </c>
      <c r="B8703" s="14">
        <f t="shared" si="396"/>
        <v>1.3190550200140882E-2</v>
      </c>
      <c r="C8703" s="3">
        <f t="shared" si="394"/>
        <v>1.3212434710027658</v>
      </c>
      <c r="D8703" s="3">
        <f t="shared" si="395"/>
        <v>1.7427928330870368E-2</v>
      </c>
    </row>
    <row r="8704" spans="1:4" x14ac:dyDescent="0.2">
      <c r="A8704" s="2">
        <v>87.08</v>
      </c>
      <c r="B8704" s="14">
        <f t="shared" si="396"/>
        <v>1.3187520849470453E-2</v>
      </c>
      <c r="C8704" s="3">
        <f t="shared" si="394"/>
        <v>1.3206408781544692</v>
      </c>
      <c r="D8704" s="3">
        <f t="shared" si="395"/>
        <v>1.7415979115325032E-2</v>
      </c>
    </row>
    <row r="8705" spans="1:4" x14ac:dyDescent="0.2">
      <c r="A8705" s="2">
        <v>87.09</v>
      </c>
      <c r="B8705" s="14">
        <f t="shared" si="396"/>
        <v>1.3184492542264295E-2</v>
      </c>
      <c r="C8705" s="3">
        <f t="shared" si="394"/>
        <v>1.3200386287975088</v>
      </c>
      <c r="D8705" s="3">
        <f t="shared" si="395"/>
        <v>1.7404039456881539E-2</v>
      </c>
    </row>
    <row r="8706" spans="1:4" x14ac:dyDescent="0.2">
      <c r="A8706" s="2">
        <v>87.1</v>
      </c>
      <c r="B8706" s="14">
        <f t="shared" si="396"/>
        <v>1.3181465278043234E-2</v>
      </c>
      <c r="C8706" s="3">
        <f t="shared" si="394"/>
        <v>1.3194367226969679</v>
      </c>
      <c r="D8706" s="3">
        <f t="shared" si="395"/>
        <v>1.739210934680524E-2</v>
      </c>
    </row>
    <row r="8707" spans="1:4" x14ac:dyDescent="0.2">
      <c r="A8707" s="2">
        <v>87.11</v>
      </c>
      <c r="B8707" s="14">
        <f t="shared" si="396"/>
        <v>1.3178439056328343E-2</v>
      </c>
      <c r="C8707" s="3">
        <f t="shared" si="394"/>
        <v>1.3188351596180934</v>
      </c>
      <c r="D8707" s="3">
        <f t="shared" si="395"/>
        <v>1.7380188776370105E-2</v>
      </c>
    </row>
    <row r="8708" spans="1:4" x14ac:dyDescent="0.2">
      <c r="A8708" s="2">
        <v>87.12</v>
      </c>
      <c r="B8708" s="14">
        <f t="shared" si="396"/>
        <v>1.3175413876641012E-2</v>
      </c>
      <c r="C8708" s="3">
        <f t="shared" si="394"/>
        <v>1.3182339393263447</v>
      </c>
      <c r="D8708" s="3">
        <f t="shared" si="395"/>
        <v>1.7368277736859467E-2</v>
      </c>
    </row>
    <row r="8709" spans="1:4" x14ac:dyDescent="0.2">
      <c r="A8709" s="2">
        <v>87.13</v>
      </c>
      <c r="B8709" s="14">
        <f t="shared" si="396"/>
        <v>1.3172389738502904E-2</v>
      </c>
      <c r="C8709" s="3">
        <f t="shared" si="394"/>
        <v>1.317633061587355</v>
      </c>
      <c r="D8709" s="3">
        <f t="shared" si="395"/>
        <v>1.7356376219565442E-2</v>
      </c>
    </row>
    <row r="8710" spans="1:4" x14ac:dyDescent="0.2">
      <c r="A8710" s="2">
        <v>87.14</v>
      </c>
      <c r="B8710" s="14">
        <f t="shared" si="396"/>
        <v>1.3169366641435904E-2</v>
      </c>
      <c r="C8710" s="3">
        <f t="shared" ref="C8710:C8773" si="397">374200000/(A8710^5*(EXP(14380/(A8710*3000))-1))</f>
        <v>1.3170325261669498</v>
      </c>
      <c r="D8710" s="3">
        <f t="shared" ref="D8710:D8773" si="398">B8710*C8710</f>
        <v>1.7344484215789088E-2</v>
      </c>
    </row>
    <row r="8711" spans="1:4" x14ac:dyDescent="0.2">
      <c r="A8711" s="2">
        <v>87.15</v>
      </c>
      <c r="B8711" s="14">
        <f t="shared" si="396"/>
        <v>1.316634458496225E-2</v>
      </c>
      <c r="C8711" s="3">
        <f t="shared" si="397"/>
        <v>1.3164323328311329</v>
      </c>
      <c r="D8711" s="3">
        <f t="shared" si="398"/>
        <v>1.733260171684041E-2</v>
      </c>
    </row>
    <row r="8712" spans="1:4" x14ac:dyDescent="0.2">
      <c r="A8712" s="2">
        <v>87.16</v>
      </c>
      <c r="B8712" s="14">
        <f t="shared" si="396"/>
        <v>1.3163323568604402E-2</v>
      </c>
      <c r="C8712" s="3">
        <f t="shared" si="397"/>
        <v>1.3158324813461142</v>
      </c>
      <c r="D8712" s="3">
        <f t="shared" si="398"/>
        <v>1.7320728714038516E-2</v>
      </c>
    </row>
    <row r="8713" spans="1:4" x14ac:dyDescent="0.2">
      <c r="A8713" s="2">
        <v>87.17</v>
      </c>
      <c r="B8713" s="14">
        <f t="shared" si="396"/>
        <v>1.3160303591885084E-2</v>
      </c>
      <c r="C8713" s="3">
        <f t="shared" si="397"/>
        <v>1.3152329714782627</v>
      </c>
      <c r="D8713" s="3">
        <f t="shared" si="398"/>
        <v>1.7308865198711072E-2</v>
      </c>
    </row>
    <row r="8714" spans="1:4" x14ac:dyDescent="0.2">
      <c r="A8714" s="2">
        <v>87.18</v>
      </c>
      <c r="B8714" s="14">
        <f t="shared" si="396"/>
        <v>1.3157284654327327E-2</v>
      </c>
      <c r="C8714" s="3">
        <f t="shared" si="397"/>
        <v>1.3146338029941582</v>
      </c>
      <c r="D8714" s="3">
        <f t="shared" si="398"/>
        <v>1.7297011162195012E-2</v>
      </c>
    </row>
    <row r="8715" spans="1:4" x14ac:dyDescent="0.2">
      <c r="A8715" s="2">
        <v>87.19</v>
      </c>
      <c r="B8715" s="14">
        <f t="shared" si="396"/>
        <v>1.3154266755454459E-2</v>
      </c>
      <c r="C8715" s="3">
        <f t="shared" si="397"/>
        <v>1.3140349756605527</v>
      </c>
      <c r="D8715" s="3">
        <f t="shared" si="398"/>
        <v>1.7285166595836017E-2</v>
      </c>
    </row>
    <row r="8716" spans="1:4" x14ac:dyDescent="0.2">
      <c r="A8716" s="2">
        <v>87.2</v>
      </c>
      <c r="B8716" s="14">
        <f t="shared" si="396"/>
        <v>1.3151249894789989E-2</v>
      </c>
      <c r="C8716" s="3">
        <f t="shared" si="397"/>
        <v>1.3134364892443866</v>
      </c>
      <c r="D8716" s="3">
        <f t="shared" si="398"/>
        <v>1.7273331490988572E-2</v>
      </c>
    </row>
    <row r="8717" spans="1:4" x14ac:dyDescent="0.2">
      <c r="A8717" s="2">
        <v>87.21</v>
      </c>
      <c r="B8717" s="14">
        <f t="shared" si="396"/>
        <v>1.3148234071857803E-2</v>
      </c>
      <c r="C8717" s="3">
        <f t="shared" si="397"/>
        <v>1.3128383435127895</v>
      </c>
      <c r="D8717" s="3">
        <f t="shared" si="398"/>
        <v>1.7261505839016218E-2</v>
      </c>
    </row>
    <row r="8718" spans="1:4" x14ac:dyDescent="0.2">
      <c r="A8718" s="2">
        <v>87.22</v>
      </c>
      <c r="B8718" s="14">
        <f t="shared" si="396"/>
        <v>1.3145219286181982E-2</v>
      </c>
      <c r="C8718" s="3">
        <f t="shared" si="397"/>
        <v>1.3122405382330715</v>
      </c>
      <c r="D8718" s="3">
        <f t="shared" si="398"/>
        <v>1.7249689631291195E-2</v>
      </c>
    </row>
    <row r="8719" spans="1:4" x14ac:dyDescent="0.2">
      <c r="A8719" s="2">
        <v>87.23</v>
      </c>
      <c r="B8719" s="14">
        <f t="shared" si="396"/>
        <v>1.3142205537286939E-2</v>
      </c>
      <c r="C8719" s="3">
        <f t="shared" si="397"/>
        <v>1.3116430731727342</v>
      </c>
      <c r="D8719" s="3">
        <f t="shared" si="398"/>
        <v>1.7237882859194767E-2</v>
      </c>
    </row>
    <row r="8720" spans="1:4" x14ac:dyDescent="0.2">
      <c r="A8720" s="2">
        <v>87.24</v>
      </c>
      <c r="B8720" s="14">
        <f t="shared" si="396"/>
        <v>1.3139192824697304E-2</v>
      </c>
      <c r="C8720" s="3">
        <f t="shared" si="397"/>
        <v>1.3110459480994565</v>
      </c>
      <c r="D8720" s="3">
        <f t="shared" si="398"/>
        <v>1.7226085514116855E-2</v>
      </c>
    </row>
    <row r="8721" spans="1:4" x14ac:dyDescent="0.2">
      <c r="A8721" s="2">
        <v>87.25</v>
      </c>
      <c r="B8721" s="14">
        <f t="shared" si="396"/>
        <v>1.313618114793802E-2</v>
      </c>
      <c r="C8721" s="3">
        <f t="shared" si="397"/>
        <v>1.3104491627811052</v>
      </c>
      <c r="D8721" s="3">
        <f t="shared" si="398"/>
        <v>1.7214297587456316E-2</v>
      </c>
    </row>
    <row r="8722" spans="1:4" x14ac:dyDescent="0.2">
      <c r="A8722" s="2">
        <v>87.26</v>
      </c>
      <c r="B8722" s="14">
        <f t="shared" si="396"/>
        <v>1.3133170506534307E-2</v>
      </c>
      <c r="C8722" s="3">
        <f t="shared" si="397"/>
        <v>1.3098527169857412</v>
      </c>
      <c r="D8722" s="3">
        <f t="shared" si="398"/>
        <v>1.7202519070620967E-2</v>
      </c>
    </row>
    <row r="8723" spans="1:4" x14ac:dyDescent="0.2">
      <c r="A8723" s="2">
        <v>87.27</v>
      </c>
      <c r="B8723" s="14">
        <f t="shared" si="396"/>
        <v>1.3130160900011598E-2</v>
      </c>
      <c r="C8723" s="3">
        <f t="shared" si="397"/>
        <v>1.3092566104815995</v>
      </c>
      <c r="D8723" s="3">
        <f t="shared" si="398"/>
        <v>1.7190749955027212E-2</v>
      </c>
    </row>
    <row r="8724" spans="1:4" x14ac:dyDescent="0.2">
      <c r="A8724" s="2">
        <v>87.28</v>
      </c>
      <c r="B8724" s="14">
        <f t="shared" si="396"/>
        <v>1.3127152327895675E-2</v>
      </c>
      <c r="C8724" s="3">
        <f t="shared" si="397"/>
        <v>1.3086608430370994</v>
      </c>
      <c r="D8724" s="3">
        <f t="shared" si="398"/>
        <v>1.7178990232100375E-2</v>
      </c>
    </row>
    <row r="8725" spans="1:4" x14ac:dyDescent="0.2">
      <c r="A8725" s="2">
        <v>87.29</v>
      </c>
      <c r="B8725" s="14">
        <f t="shared" si="396"/>
        <v>1.312414478971255E-2</v>
      </c>
      <c r="C8725" s="3">
        <f t="shared" si="397"/>
        <v>1.3080654144208526</v>
      </c>
      <c r="D8725" s="3">
        <f t="shared" si="398"/>
        <v>1.7167239893274618E-2</v>
      </c>
    </row>
    <row r="8726" spans="1:4" x14ac:dyDescent="0.2">
      <c r="A8726" s="2">
        <v>87.3</v>
      </c>
      <c r="B8726" s="14">
        <f t="shared" si="396"/>
        <v>1.3121138284988494E-2</v>
      </c>
      <c r="C8726" s="3">
        <f t="shared" si="397"/>
        <v>1.3074703244016452</v>
      </c>
      <c r="D8726" s="3">
        <f t="shared" si="398"/>
        <v>1.7155498929992755E-2</v>
      </c>
    </row>
    <row r="8727" spans="1:4" x14ac:dyDescent="0.2">
      <c r="A8727" s="2">
        <v>87.31</v>
      </c>
      <c r="B8727" s="14">
        <f t="shared" si="396"/>
        <v>1.3118132813250083E-2</v>
      </c>
      <c r="C8727" s="3">
        <f t="shared" si="397"/>
        <v>1.3068755727484556</v>
      </c>
      <c r="D8727" s="3">
        <f t="shared" si="398"/>
        <v>1.7143767333706511E-2</v>
      </c>
    </row>
    <row r="8728" spans="1:4" x14ac:dyDescent="0.2">
      <c r="A8728" s="2">
        <v>87.32</v>
      </c>
      <c r="B8728" s="14">
        <f t="shared" si="396"/>
        <v>1.3115128374024152E-2</v>
      </c>
      <c r="C8728" s="3">
        <f t="shared" si="397"/>
        <v>1.306281159230442</v>
      </c>
      <c r="D8728" s="3">
        <f t="shared" si="398"/>
        <v>1.713204509587633E-2</v>
      </c>
    </row>
    <row r="8729" spans="1:4" x14ac:dyDescent="0.2">
      <c r="A8729" s="2">
        <v>87.33</v>
      </c>
      <c r="B8729" s="14">
        <f t="shared" si="396"/>
        <v>1.311212496683779E-2</v>
      </c>
      <c r="C8729" s="3">
        <f t="shared" si="397"/>
        <v>1.3056870836169521</v>
      </c>
      <c r="D8729" s="3">
        <f t="shared" si="398"/>
        <v>1.7120332207971458E-2</v>
      </c>
    </row>
    <row r="8730" spans="1:4" x14ac:dyDescent="0.2">
      <c r="A8730" s="2">
        <v>87.34</v>
      </c>
      <c r="B8730" s="14">
        <f t="shared" si="396"/>
        <v>1.3109122591218379E-2</v>
      </c>
      <c r="C8730" s="3">
        <f t="shared" si="397"/>
        <v>1.3050933456775</v>
      </c>
      <c r="D8730" s="3">
        <f t="shared" si="398"/>
        <v>1.7108628661469692E-2</v>
      </c>
    </row>
    <row r="8731" spans="1:4" x14ac:dyDescent="0.2">
      <c r="A8731" s="2">
        <v>87.35</v>
      </c>
      <c r="B8731" s="14">
        <f t="shared" si="396"/>
        <v>1.3106121246693562E-2</v>
      </c>
      <c r="C8731" s="3">
        <f t="shared" si="397"/>
        <v>1.3044999451818071</v>
      </c>
      <c r="D8731" s="3">
        <f t="shared" si="398"/>
        <v>1.709693444785787E-2</v>
      </c>
    </row>
    <row r="8732" spans="1:4" x14ac:dyDescent="0.2">
      <c r="A8732" s="2">
        <v>87.36</v>
      </c>
      <c r="B8732" s="14">
        <f t="shared" si="396"/>
        <v>1.3103120932791255E-2</v>
      </c>
      <c r="C8732" s="3">
        <f t="shared" si="397"/>
        <v>1.3039068818997628</v>
      </c>
      <c r="D8732" s="3">
        <f t="shared" si="398"/>
        <v>1.7085249558631357E-2</v>
      </c>
    </row>
    <row r="8733" spans="1:4" x14ac:dyDescent="0.2">
      <c r="A8733" s="2">
        <v>87.37</v>
      </c>
      <c r="B8733" s="14">
        <f t="shared" si="396"/>
        <v>1.3100121649039637E-2</v>
      </c>
      <c r="C8733" s="3">
        <f t="shared" si="397"/>
        <v>1.3033141556014396</v>
      </c>
      <c r="D8733" s="3">
        <f t="shared" si="398"/>
        <v>1.7073573985294233E-2</v>
      </c>
    </row>
    <row r="8734" spans="1:4" x14ac:dyDescent="0.2">
      <c r="A8734" s="2">
        <v>87.38</v>
      </c>
      <c r="B8734" s="14">
        <f t="shared" si="396"/>
        <v>1.3097123394967179E-2</v>
      </c>
      <c r="C8734" s="3">
        <f t="shared" si="397"/>
        <v>1.3027217660570987</v>
      </c>
      <c r="D8734" s="3">
        <f t="shared" si="398"/>
        <v>1.7061907719359386E-2</v>
      </c>
    </row>
    <row r="8735" spans="1:4" x14ac:dyDescent="0.2">
      <c r="A8735" s="2">
        <v>87.39</v>
      </c>
      <c r="B8735" s="14">
        <f t="shared" si="396"/>
        <v>1.3094126170102565E-2</v>
      </c>
      <c r="C8735" s="3">
        <f t="shared" si="397"/>
        <v>1.3021297130371818</v>
      </c>
      <c r="D8735" s="3">
        <f t="shared" si="398"/>
        <v>1.7050250752348305E-2</v>
      </c>
    </row>
    <row r="8736" spans="1:4" x14ac:dyDescent="0.2">
      <c r="A8736" s="2">
        <v>87.4</v>
      </c>
      <c r="B8736" s="14">
        <f t="shared" si="396"/>
        <v>1.3091129973974838E-2</v>
      </c>
      <c r="C8736" s="3">
        <f t="shared" si="397"/>
        <v>1.301537996312317</v>
      </c>
      <c r="D8736" s="3">
        <f t="shared" si="398"/>
        <v>1.7038603075791327E-2</v>
      </c>
    </row>
    <row r="8737" spans="1:4" x14ac:dyDescent="0.2">
      <c r="A8737" s="2">
        <v>87.41</v>
      </c>
      <c r="B8737" s="14">
        <f t="shared" si="396"/>
        <v>1.3088134806113221E-2</v>
      </c>
      <c r="C8737" s="3">
        <f t="shared" si="397"/>
        <v>1.3009466156533001</v>
      </c>
      <c r="D8737" s="3">
        <f t="shared" si="398"/>
        <v>1.7026964681227157E-2</v>
      </c>
    </row>
    <row r="8738" spans="1:4" x14ac:dyDescent="0.2">
      <c r="A8738" s="2">
        <v>87.42</v>
      </c>
      <c r="B8738" s="14">
        <f t="shared" si="396"/>
        <v>1.3085140666047266E-2</v>
      </c>
      <c r="C8738" s="3">
        <f t="shared" si="397"/>
        <v>1.3003555708311327</v>
      </c>
      <c r="D8738" s="3">
        <f t="shared" si="398"/>
        <v>1.701533556020356E-2</v>
      </c>
    </row>
    <row r="8739" spans="1:4" x14ac:dyDescent="0.2">
      <c r="A8739" s="2">
        <v>87.43</v>
      </c>
      <c r="B8739" s="14">
        <f t="shared" si="396"/>
        <v>1.3082147553306767E-2</v>
      </c>
      <c r="C8739" s="3">
        <f t="shared" si="397"/>
        <v>1.2997648616169715</v>
      </c>
      <c r="D8739" s="3">
        <f t="shared" si="398"/>
        <v>1.7003715704276574E-2</v>
      </c>
    </row>
    <row r="8740" spans="1:4" x14ac:dyDescent="0.2">
      <c r="A8740" s="2">
        <v>87.44</v>
      </c>
      <c r="B8740" s="14">
        <f t="shared" ref="B8740:B8803" si="399">10^(2-2*LOG(A8740))</f>
        <v>1.3079155467421801E-2</v>
      </c>
      <c r="C8740" s="3">
        <f t="shared" si="397"/>
        <v>1.2991744877821814</v>
      </c>
      <c r="D8740" s="3">
        <f t="shared" si="398"/>
        <v>1.6992105105011236E-2</v>
      </c>
    </row>
    <row r="8741" spans="1:4" x14ac:dyDescent="0.2">
      <c r="A8741" s="2">
        <v>87.45</v>
      </c>
      <c r="B8741" s="14">
        <f t="shared" si="399"/>
        <v>1.3076164407922706E-2</v>
      </c>
      <c r="C8741" s="3">
        <f t="shared" si="397"/>
        <v>1.2985844490982925</v>
      </c>
      <c r="D8741" s="3">
        <f t="shared" si="398"/>
        <v>1.6980503753981007E-2</v>
      </c>
    </row>
    <row r="8742" spans="1:4" x14ac:dyDescent="0.2">
      <c r="A8742" s="2">
        <v>87.46</v>
      </c>
      <c r="B8742" s="14">
        <f t="shared" si="399"/>
        <v>1.3073174374340097E-2</v>
      </c>
      <c r="C8742" s="3">
        <f t="shared" si="397"/>
        <v>1.2979947453370191</v>
      </c>
      <c r="D8742" s="3">
        <f t="shared" si="398"/>
        <v>1.6968911642768019E-2</v>
      </c>
    </row>
    <row r="8743" spans="1:4" x14ac:dyDescent="0.2">
      <c r="A8743" s="2">
        <v>87.47</v>
      </c>
      <c r="B8743" s="14">
        <f t="shared" si="399"/>
        <v>1.3070185366204832E-2</v>
      </c>
      <c r="C8743" s="3">
        <f t="shared" si="397"/>
        <v>1.2974053762702611</v>
      </c>
      <c r="D8743" s="3">
        <f t="shared" si="398"/>
        <v>1.6957328762963041E-2</v>
      </c>
    </row>
    <row r="8744" spans="1:4" x14ac:dyDescent="0.2">
      <c r="A8744" s="2">
        <v>87.48</v>
      </c>
      <c r="B8744" s="14">
        <f t="shared" si="399"/>
        <v>1.3067197383048061E-2</v>
      </c>
      <c r="C8744" s="3">
        <f t="shared" si="397"/>
        <v>1.2968163416700915</v>
      </c>
      <c r="D8744" s="3">
        <f t="shared" si="398"/>
        <v>1.6945755106165382E-2</v>
      </c>
    </row>
    <row r="8745" spans="1:4" x14ac:dyDescent="0.2">
      <c r="A8745" s="2">
        <v>87.49</v>
      </c>
      <c r="B8745" s="14">
        <f t="shared" si="399"/>
        <v>1.3064210424401189E-2</v>
      </c>
      <c r="C8745" s="3">
        <f t="shared" si="397"/>
        <v>1.2962276413087717</v>
      </c>
      <c r="D8745" s="3">
        <f t="shared" si="398"/>
        <v>1.693419066398302E-2</v>
      </c>
    </row>
    <row r="8746" spans="1:4" x14ac:dyDescent="0.2">
      <c r="A8746" s="2">
        <v>87.5</v>
      </c>
      <c r="B8746" s="14">
        <f t="shared" si="399"/>
        <v>1.3061224489795915E-2</v>
      </c>
      <c r="C8746" s="3">
        <f t="shared" si="397"/>
        <v>1.2956392749587506</v>
      </c>
      <c r="D8746" s="3">
        <f t="shared" si="398"/>
        <v>1.6922635428032656E-2</v>
      </c>
    </row>
    <row r="8747" spans="1:4" x14ac:dyDescent="0.2">
      <c r="A8747" s="2">
        <v>87.51</v>
      </c>
      <c r="B8747" s="14">
        <f t="shared" si="399"/>
        <v>1.3058239578764164E-2</v>
      </c>
      <c r="C8747" s="3">
        <f t="shared" si="397"/>
        <v>1.2950512423926372</v>
      </c>
      <c r="D8747" s="3">
        <f t="shared" si="398"/>
        <v>1.6911089389939238E-2</v>
      </c>
    </row>
    <row r="8748" spans="1:4" x14ac:dyDescent="0.2">
      <c r="A8748" s="2">
        <v>87.52</v>
      </c>
      <c r="B8748" s="14">
        <f t="shared" si="399"/>
        <v>1.3055255690838175E-2</v>
      </c>
      <c r="C8748" s="3">
        <f t="shared" si="397"/>
        <v>1.2944635433832365</v>
      </c>
      <c r="D8748" s="3">
        <f t="shared" si="398"/>
        <v>1.6899552541336547E-2</v>
      </c>
    </row>
    <row r="8749" spans="1:4" x14ac:dyDescent="0.2">
      <c r="A8749" s="2">
        <v>87.53</v>
      </c>
      <c r="B8749" s="14">
        <f t="shared" si="399"/>
        <v>1.3052272825550409E-2</v>
      </c>
      <c r="C8749" s="3">
        <f t="shared" si="397"/>
        <v>1.2938761777035375</v>
      </c>
      <c r="D8749" s="3">
        <f t="shared" si="398"/>
        <v>1.6888024873866914E-2</v>
      </c>
    </row>
    <row r="8750" spans="1:4" x14ac:dyDescent="0.2">
      <c r="A8750" s="2">
        <v>87.54</v>
      </c>
      <c r="B8750" s="14">
        <f t="shared" si="399"/>
        <v>1.3049290982433612E-2</v>
      </c>
      <c r="C8750" s="3">
        <f t="shared" si="397"/>
        <v>1.2932891451266915</v>
      </c>
      <c r="D8750" s="3">
        <f t="shared" si="398"/>
        <v>1.6876506379181009E-2</v>
      </c>
    </row>
    <row r="8751" spans="1:4" x14ac:dyDescent="0.2">
      <c r="A8751" s="2">
        <v>87.55</v>
      </c>
      <c r="B8751" s="14">
        <f t="shared" si="399"/>
        <v>1.3046310161020818E-2</v>
      </c>
      <c r="C8751" s="3">
        <f t="shared" si="397"/>
        <v>1.2927024454260534</v>
      </c>
      <c r="D8751" s="3">
        <f t="shared" si="398"/>
        <v>1.6864997048938381E-2</v>
      </c>
    </row>
    <row r="8752" spans="1:4" x14ac:dyDescent="0.2">
      <c r="A8752" s="2">
        <v>87.56</v>
      </c>
      <c r="B8752" s="14">
        <f t="shared" si="399"/>
        <v>1.30433303608453E-2</v>
      </c>
      <c r="C8752" s="3">
        <f t="shared" si="397"/>
        <v>1.2921160783751331</v>
      </c>
      <c r="D8752" s="3">
        <f t="shared" si="398"/>
        <v>1.685349687480674E-2</v>
      </c>
    </row>
    <row r="8753" spans="1:4" x14ac:dyDescent="0.2">
      <c r="A8753" s="2">
        <v>87.57</v>
      </c>
      <c r="B8753" s="14">
        <f t="shared" si="399"/>
        <v>1.3040351581440604E-2</v>
      </c>
      <c r="C8753" s="3">
        <f t="shared" si="397"/>
        <v>1.2915300437476402</v>
      </c>
      <c r="D8753" s="3">
        <f t="shared" si="398"/>
        <v>1.6842005848462592E-2</v>
      </c>
    </row>
    <row r="8754" spans="1:4" x14ac:dyDescent="0.2">
      <c r="A8754" s="2">
        <v>87.58</v>
      </c>
      <c r="B8754" s="14">
        <f t="shared" si="399"/>
        <v>1.303737382234053E-2</v>
      </c>
      <c r="C8754" s="3">
        <f t="shared" si="397"/>
        <v>1.2909443413174531</v>
      </c>
      <c r="D8754" s="3">
        <f t="shared" si="398"/>
        <v>1.68305239615908E-2</v>
      </c>
    </row>
    <row r="8755" spans="1:4" x14ac:dyDescent="0.2">
      <c r="A8755" s="2">
        <v>87.59</v>
      </c>
      <c r="B8755" s="14">
        <f t="shared" si="399"/>
        <v>1.3034397083079198E-2</v>
      </c>
      <c r="C8755" s="3">
        <f t="shared" si="397"/>
        <v>1.2903589708586356</v>
      </c>
      <c r="D8755" s="3">
        <f t="shared" si="398"/>
        <v>1.6819051205884877E-2</v>
      </c>
    </row>
    <row r="8756" spans="1:4" x14ac:dyDescent="0.2">
      <c r="A8756" s="2">
        <v>87.6</v>
      </c>
      <c r="B8756" s="14">
        <f t="shared" si="399"/>
        <v>1.3031421363190918E-2</v>
      </c>
      <c r="C8756" s="3">
        <f t="shared" si="397"/>
        <v>1.2897739321454234</v>
      </c>
      <c r="D8756" s="3">
        <f t="shared" si="398"/>
        <v>1.6807587573046623E-2</v>
      </c>
    </row>
    <row r="8757" spans="1:4" x14ac:dyDescent="0.2">
      <c r="A8757" s="2">
        <v>87.61</v>
      </c>
      <c r="B8757" s="14">
        <f t="shared" si="399"/>
        <v>1.3028446662210334E-2</v>
      </c>
      <c r="C8757" s="3">
        <f t="shared" si="397"/>
        <v>1.2891892249522428</v>
      </c>
      <c r="D8757" s="3">
        <f t="shared" si="398"/>
        <v>1.6796133054786576E-2</v>
      </c>
    </row>
    <row r="8758" spans="1:4" x14ac:dyDescent="0.2">
      <c r="A8758" s="2">
        <v>87.62</v>
      </c>
      <c r="B8758" s="14">
        <f t="shared" si="399"/>
        <v>1.3025472979672286E-2</v>
      </c>
      <c r="C8758" s="3">
        <f t="shared" si="397"/>
        <v>1.2886048490536832</v>
      </c>
      <c r="D8758" s="3">
        <f t="shared" si="398"/>
        <v>1.6784687642823436E-2</v>
      </c>
    </row>
    <row r="8759" spans="1:4" x14ac:dyDescent="0.2">
      <c r="A8759" s="2">
        <v>87.63</v>
      </c>
      <c r="B8759" s="14">
        <f t="shared" si="399"/>
        <v>1.3022500315111938E-2</v>
      </c>
      <c r="C8759" s="3">
        <f t="shared" si="397"/>
        <v>1.288020804224534</v>
      </c>
      <c r="D8759" s="3">
        <f t="shared" si="398"/>
        <v>1.6773251328884724E-2</v>
      </c>
    </row>
    <row r="8760" spans="1:4" x14ac:dyDescent="0.2">
      <c r="A8760" s="2">
        <v>87.64</v>
      </c>
      <c r="B8760" s="14">
        <f t="shared" si="399"/>
        <v>1.3019528668064712E-2</v>
      </c>
      <c r="C8760" s="3">
        <f t="shared" si="397"/>
        <v>1.2874370902397354</v>
      </c>
      <c r="D8760" s="3">
        <f t="shared" si="398"/>
        <v>1.6761824104706051E-2</v>
      </c>
    </row>
    <row r="8761" spans="1:4" x14ac:dyDescent="0.2">
      <c r="A8761" s="2">
        <v>87.65</v>
      </c>
      <c r="B8761" s="14">
        <f t="shared" si="399"/>
        <v>1.3016558038066265E-2</v>
      </c>
      <c r="C8761" s="3">
        <f t="shared" si="397"/>
        <v>1.286853706874435</v>
      </c>
      <c r="D8761" s="3">
        <f t="shared" si="398"/>
        <v>1.6750405962031797E-2</v>
      </c>
    </row>
    <row r="8762" spans="1:4" x14ac:dyDescent="0.2">
      <c r="A8762" s="2">
        <v>87.66</v>
      </c>
      <c r="B8762" s="14">
        <f t="shared" si="399"/>
        <v>1.3013588424652538E-2</v>
      </c>
      <c r="C8762" s="3">
        <f t="shared" si="397"/>
        <v>1.2862706539039344</v>
      </c>
      <c r="D8762" s="3">
        <f t="shared" si="398"/>
        <v>1.6738996892614492E-2</v>
      </c>
    </row>
    <row r="8763" spans="1:4" x14ac:dyDescent="0.2">
      <c r="A8763" s="2">
        <v>87.67</v>
      </c>
      <c r="B8763" s="14">
        <f t="shared" si="399"/>
        <v>1.3010619827359743E-2</v>
      </c>
      <c r="C8763" s="3">
        <f t="shared" si="397"/>
        <v>1.2856879311037352</v>
      </c>
      <c r="D8763" s="3">
        <f t="shared" si="398"/>
        <v>1.6727596888215384E-2</v>
      </c>
    </row>
    <row r="8764" spans="1:4" x14ac:dyDescent="0.2">
      <c r="A8764" s="2">
        <v>87.68</v>
      </c>
      <c r="B8764" s="14">
        <f t="shared" si="399"/>
        <v>1.3007652245724321E-2</v>
      </c>
      <c r="C8764" s="3">
        <f t="shared" si="397"/>
        <v>1.2851055382494978</v>
      </c>
      <c r="D8764" s="3">
        <f t="shared" si="398"/>
        <v>1.6716205940603843E-2</v>
      </c>
    </row>
    <row r="8765" spans="1:4" x14ac:dyDescent="0.2">
      <c r="A8765" s="2">
        <v>87.69</v>
      </c>
      <c r="B8765" s="14">
        <f t="shared" si="399"/>
        <v>1.3004685679283043E-2</v>
      </c>
      <c r="C8765" s="3">
        <f t="shared" si="397"/>
        <v>1.2845234751170687</v>
      </c>
      <c r="D8765" s="3">
        <f t="shared" si="398"/>
        <v>1.670482404155783E-2</v>
      </c>
    </row>
    <row r="8766" spans="1:4" x14ac:dyDescent="0.2">
      <c r="A8766" s="2">
        <v>87.7</v>
      </c>
      <c r="B8766" s="14">
        <f t="shared" si="399"/>
        <v>1.3001720127572879E-2</v>
      </c>
      <c r="C8766" s="3">
        <f t="shared" si="397"/>
        <v>1.2839417414824763</v>
      </c>
      <c r="D8766" s="3">
        <f t="shared" si="398"/>
        <v>1.6693451182863688E-2</v>
      </c>
    </row>
    <row r="8767" spans="1:4" x14ac:dyDescent="0.2">
      <c r="A8767" s="2">
        <v>87.71</v>
      </c>
      <c r="B8767" s="14">
        <f t="shared" si="399"/>
        <v>1.2998755590131089E-2</v>
      </c>
      <c r="C8767" s="3">
        <f t="shared" si="397"/>
        <v>1.2833603371219158</v>
      </c>
      <c r="D8767" s="3">
        <f t="shared" si="398"/>
        <v>1.668208735631602E-2</v>
      </c>
    </row>
    <row r="8768" spans="1:4" x14ac:dyDescent="0.2">
      <c r="A8768" s="2">
        <v>87.72</v>
      </c>
      <c r="B8768" s="14">
        <f t="shared" si="399"/>
        <v>1.2995792066495209E-2</v>
      </c>
      <c r="C8768" s="3">
        <f t="shared" si="397"/>
        <v>1.2827792618117715</v>
      </c>
      <c r="D8768" s="3">
        <f t="shared" si="398"/>
        <v>1.6670732553718003E-2</v>
      </c>
    </row>
    <row r="8769" spans="1:4" x14ac:dyDescent="0.2">
      <c r="A8769" s="2">
        <v>87.73</v>
      </c>
      <c r="B8769" s="14">
        <f t="shared" si="399"/>
        <v>1.2992829556203013E-2</v>
      </c>
      <c r="C8769" s="3">
        <f t="shared" si="397"/>
        <v>1.2821985153285982</v>
      </c>
      <c r="D8769" s="3">
        <f t="shared" si="398"/>
        <v>1.6659386766881033E-2</v>
      </c>
    </row>
    <row r="8770" spans="1:4" x14ac:dyDescent="0.2">
      <c r="A8770" s="2">
        <v>87.74</v>
      </c>
      <c r="B8770" s="14">
        <f t="shared" si="399"/>
        <v>1.2989868058792556E-2</v>
      </c>
      <c r="C8770" s="3">
        <f t="shared" si="397"/>
        <v>1.2816180974491285</v>
      </c>
      <c r="D8770" s="3">
        <f t="shared" si="398"/>
        <v>1.6648049987624917E-2</v>
      </c>
    </row>
    <row r="8771" spans="1:4" x14ac:dyDescent="0.2">
      <c r="A8771" s="2">
        <v>87.75</v>
      </c>
      <c r="B8771" s="14">
        <f t="shared" si="399"/>
        <v>1.2986907573802147E-2</v>
      </c>
      <c r="C8771" s="3">
        <f t="shared" si="397"/>
        <v>1.2810380079502701</v>
      </c>
      <c r="D8771" s="3">
        <f t="shared" si="398"/>
        <v>1.6636722207777777E-2</v>
      </c>
    </row>
    <row r="8772" spans="1:4" x14ac:dyDescent="0.2">
      <c r="A8772" s="2">
        <v>87.76</v>
      </c>
      <c r="B8772" s="14">
        <f t="shared" si="399"/>
        <v>1.2983948100770389E-2</v>
      </c>
      <c r="C8772" s="3">
        <f t="shared" si="397"/>
        <v>1.2804582466091103</v>
      </c>
      <c r="D8772" s="3">
        <f t="shared" si="398"/>
        <v>1.6625403419176142E-2</v>
      </c>
    </row>
    <row r="8773" spans="1:4" x14ac:dyDescent="0.2">
      <c r="A8773" s="2">
        <v>87.77</v>
      </c>
      <c r="B8773" s="14">
        <f t="shared" si="399"/>
        <v>1.29809896392361E-2</v>
      </c>
      <c r="C8773" s="3">
        <f t="shared" si="397"/>
        <v>1.2798788132029146</v>
      </c>
      <c r="D8773" s="3">
        <f t="shared" si="398"/>
        <v>1.6614093613664831E-2</v>
      </c>
    </row>
    <row r="8774" spans="1:4" x14ac:dyDescent="0.2">
      <c r="A8774" s="2">
        <v>87.78</v>
      </c>
      <c r="B8774" s="14">
        <f t="shared" si="399"/>
        <v>1.2978032188738373E-2</v>
      </c>
      <c r="C8774" s="3">
        <f t="shared" ref="C8774:C8837" si="400">374200000/(A8774^5*(EXP(14380/(A8774*3000))-1))</f>
        <v>1.2792997075091166</v>
      </c>
      <c r="D8774" s="3">
        <f t="shared" ref="D8774:D8837" si="401">B8774*C8774</f>
        <v>1.6602792783096901E-2</v>
      </c>
    </row>
    <row r="8775" spans="1:4" x14ac:dyDescent="0.2">
      <c r="A8775" s="2">
        <v>87.79</v>
      </c>
      <c r="B8775" s="14">
        <f t="shared" si="399"/>
        <v>1.2975075748816589E-2</v>
      </c>
      <c r="C8775" s="3">
        <f t="shared" si="400"/>
        <v>1.2787209293053401</v>
      </c>
      <c r="D8775" s="3">
        <f t="shared" si="401"/>
        <v>1.6591500919333931E-2</v>
      </c>
    </row>
    <row r="8776" spans="1:4" x14ac:dyDescent="0.2">
      <c r="A8776" s="2">
        <v>87.8</v>
      </c>
      <c r="B8776" s="14">
        <f t="shared" si="399"/>
        <v>1.2972120319010377E-2</v>
      </c>
      <c r="C8776" s="3">
        <f t="shared" si="400"/>
        <v>1.2781424783693653</v>
      </c>
      <c r="D8776" s="3">
        <f t="shared" si="401"/>
        <v>1.6580218014245526E-2</v>
      </c>
    </row>
    <row r="8777" spans="1:4" x14ac:dyDescent="0.2">
      <c r="A8777" s="2">
        <v>87.81</v>
      </c>
      <c r="B8777" s="14">
        <f t="shared" si="399"/>
        <v>1.2969165898859616E-2</v>
      </c>
      <c r="C8777" s="3">
        <f t="shared" si="400"/>
        <v>1.2775643544791717</v>
      </c>
      <c r="D8777" s="3">
        <f t="shared" si="401"/>
        <v>1.6568944059709871E-2</v>
      </c>
    </row>
    <row r="8778" spans="1:4" x14ac:dyDescent="0.2">
      <c r="A8778" s="2">
        <v>87.82</v>
      </c>
      <c r="B8778" s="14">
        <f t="shared" si="399"/>
        <v>1.2966212487904456E-2</v>
      </c>
      <c r="C8778" s="3">
        <f t="shared" si="400"/>
        <v>1.2769865574128938</v>
      </c>
      <c r="D8778" s="3">
        <f t="shared" si="401"/>
        <v>1.6557679047613183E-2</v>
      </c>
    </row>
    <row r="8779" spans="1:4" x14ac:dyDescent="0.2">
      <c r="A8779" s="2">
        <v>87.83</v>
      </c>
      <c r="B8779" s="14">
        <f t="shared" si="399"/>
        <v>1.2963260085685328E-2</v>
      </c>
      <c r="C8779" s="3">
        <f t="shared" si="400"/>
        <v>1.2764090869488534</v>
      </c>
      <c r="D8779" s="3">
        <f t="shared" si="401"/>
        <v>1.6546422969850122E-2</v>
      </c>
    </row>
    <row r="8780" spans="1:4" x14ac:dyDescent="0.2">
      <c r="A8780" s="2">
        <v>87.84</v>
      </c>
      <c r="B8780" s="14">
        <f t="shared" si="399"/>
        <v>1.2960308691742884E-2</v>
      </c>
      <c r="C8780" s="3">
        <f t="shared" si="400"/>
        <v>1.2758319428655409</v>
      </c>
      <c r="D8780" s="3">
        <f t="shared" si="401"/>
        <v>1.6535175818323481E-2</v>
      </c>
    </row>
    <row r="8781" spans="1:4" x14ac:dyDescent="0.2">
      <c r="A8781" s="2">
        <v>87.85</v>
      </c>
      <c r="B8781" s="14">
        <f t="shared" si="399"/>
        <v>1.2957358305618082E-2</v>
      </c>
      <c r="C8781" s="3">
        <f t="shared" si="400"/>
        <v>1.2752551249416337</v>
      </c>
      <c r="D8781" s="3">
        <f t="shared" si="401"/>
        <v>1.6523937584944502E-2</v>
      </c>
    </row>
    <row r="8782" spans="1:4" x14ac:dyDescent="0.2">
      <c r="A8782" s="2">
        <v>87.86</v>
      </c>
      <c r="B8782" s="14">
        <f t="shared" si="399"/>
        <v>1.2954408926852104E-2</v>
      </c>
      <c r="C8782" s="3">
        <f t="shared" si="400"/>
        <v>1.2746786329559707</v>
      </c>
      <c r="D8782" s="3">
        <f t="shared" si="401"/>
        <v>1.6512708261632463E-2</v>
      </c>
    </row>
    <row r="8783" spans="1:4" x14ac:dyDescent="0.2">
      <c r="A8783" s="2">
        <v>87.87</v>
      </c>
      <c r="B8783" s="14">
        <f t="shared" si="399"/>
        <v>1.2951460554986402E-2</v>
      </c>
      <c r="C8783" s="3">
        <f t="shared" si="400"/>
        <v>1.2741024666875707</v>
      </c>
      <c r="D8783" s="3">
        <f t="shared" si="401"/>
        <v>1.6501487840314948E-2</v>
      </c>
    </row>
    <row r="8784" spans="1:4" x14ac:dyDescent="0.2">
      <c r="A8784" s="2">
        <v>87.88</v>
      </c>
      <c r="B8784" s="14">
        <f t="shared" si="399"/>
        <v>1.2948513189562711E-2</v>
      </c>
      <c r="C8784" s="3">
        <f t="shared" si="400"/>
        <v>1.2735266259156264</v>
      </c>
      <c r="D8784" s="3">
        <f t="shared" si="401"/>
        <v>1.6490276312927786E-2</v>
      </c>
    </row>
    <row r="8785" spans="1:4" x14ac:dyDescent="0.2">
      <c r="A8785" s="2">
        <v>87.89</v>
      </c>
      <c r="B8785" s="14">
        <f t="shared" si="399"/>
        <v>1.2945566830123007E-2</v>
      </c>
      <c r="C8785" s="3">
        <f t="shared" si="400"/>
        <v>1.2729511104195139</v>
      </c>
      <c r="D8785" s="3">
        <f t="shared" si="401"/>
        <v>1.6479073671415108E-2</v>
      </c>
    </row>
    <row r="8786" spans="1:4" x14ac:dyDescent="0.2">
      <c r="A8786" s="2">
        <v>87.9</v>
      </c>
      <c r="B8786" s="14">
        <f t="shared" si="399"/>
        <v>1.2942621476209514E-2</v>
      </c>
      <c r="C8786" s="3">
        <f t="shared" si="400"/>
        <v>1.2723759199787672</v>
      </c>
      <c r="D8786" s="3">
        <f t="shared" si="401"/>
        <v>1.6467879907729032E-2</v>
      </c>
    </row>
    <row r="8787" spans="1:4" x14ac:dyDescent="0.2">
      <c r="A8787" s="2">
        <v>87.91</v>
      </c>
      <c r="B8787" s="14">
        <f t="shared" si="399"/>
        <v>1.2939677127364759E-2</v>
      </c>
      <c r="C8787" s="3">
        <f t="shared" si="400"/>
        <v>1.2718010543731102</v>
      </c>
      <c r="D8787" s="3">
        <f t="shared" si="401"/>
        <v>1.6456695013830118E-2</v>
      </c>
    </row>
    <row r="8788" spans="1:4" x14ac:dyDescent="0.2">
      <c r="A8788" s="2">
        <v>87.92</v>
      </c>
      <c r="B8788" s="14">
        <f t="shared" si="399"/>
        <v>1.2936733783131484E-2</v>
      </c>
      <c r="C8788" s="3">
        <f t="shared" si="400"/>
        <v>1.2712265133824279</v>
      </c>
      <c r="D8788" s="3">
        <f t="shared" si="401"/>
        <v>1.6445518981686901E-2</v>
      </c>
    </row>
    <row r="8789" spans="1:4" x14ac:dyDescent="0.2">
      <c r="A8789" s="2">
        <v>87.93</v>
      </c>
      <c r="B8789" s="14">
        <f t="shared" si="399"/>
        <v>1.293379144305272E-2</v>
      </c>
      <c r="C8789" s="3">
        <f t="shared" si="400"/>
        <v>1.2706522967867944</v>
      </c>
      <c r="D8789" s="3">
        <f t="shared" si="401"/>
        <v>1.6434351803276327E-2</v>
      </c>
    </row>
    <row r="8790" spans="1:4" x14ac:dyDescent="0.2">
      <c r="A8790" s="2">
        <v>87.94</v>
      </c>
      <c r="B8790" s="14">
        <f t="shared" si="399"/>
        <v>1.2930850106671747E-2</v>
      </c>
      <c r="C8790" s="3">
        <f t="shared" si="400"/>
        <v>1.2700784043664417</v>
      </c>
      <c r="D8790" s="3">
        <f t="shared" si="401"/>
        <v>1.6423193470583283E-2</v>
      </c>
    </row>
    <row r="8791" spans="1:4" x14ac:dyDescent="0.2">
      <c r="A8791" s="2">
        <v>87.95</v>
      </c>
      <c r="B8791" s="14">
        <f t="shared" si="399"/>
        <v>1.2927909773532104E-2</v>
      </c>
      <c r="C8791" s="3">
        <f t="shared" si="400"/>
        <v>1.2695048359017893</v>
      </c>
      <c r="D8791" s="3">
        <f t="shared" si="401"/>
        <v>1.6412043975601011E-2</v>
      </c>
    </row>
    <row r="8792" spans="1:4" x14ac:dyDescent="0.2">
      <c r="A8792" s="2">
        <v>87.96</v>
      </c>
      <c r="B8792" s="14">
        <f t="shared" si="399"/>
        <v>1.2924970443177589E-2</v>
      </c>
      <c r="C8792" s="3">
        <f t="shared" si="400"/>
        <v>1.268931591173414</v>
      </c>
      <c r="D8792" s="3">
        <f t="shared" si="401"/>
        <v>1.6400903310330686E-2</v>
      </c>
    </row>
    <row r="8793" spans="1:4" x14ac:dyDescent="0.2">
      <c r="A8793" s="2">
        <v>87.97</v>
      </c>
      <c r="B8793" s="14">
        <f t="shared" si="399"/>
        <v>1.2922032115152245E-2</v>
      </c>
      <c r="C8793" s="3">
        <f t="shared" si="400"/>
        <v>1.2683586699620881</v>
      </c>
      <c r="D8793" s="3">
        <f t="shared" si="401"/>
        <v>1.6389771466781892E-2</v>
      </c>
    </row>
    <row r="8794" spans="1:4" x14ac:dyDescent="0.2">
      <c r="A8794" s="2">
        <v>87.98</v>
      </c>
      <c r="B8794" s="14">
        <f t="shared" si="399"/>
        <v>1.2919094789000425E-2</v>
      </c>
      <c r="C8794" s="3">
        <f t="shared" si="400"/>
        <v>1.2677860720487362</v>
      </c>
      <c r="D8794" s="3">
        <f t="shared" si="401"/>
        <v>1.6378648436972145E-2</v>
      </c>
    </row>
    <row r="8795" spans="1:4" x14ac:dyDescent="0.2">
      <c r="A8795" s="2">
        <v>87.99</v>
      </c>
      <c r="B8795" s="14">
        <f t="shared" si="399"/>
        <v>1.2916158464266681E-2</v>
      </c>
      <c r="C8795" s="3">
        <f t="shared" si="400"/>
        <v>1.2672137972144639</v>
      </c>
      <c r="D8795" s="3">
        <f t="shared" si="401"/>
        <v>1.636753421292712E-2</v>
      </c>
    </row>
    <row r="8796" spans="1:4" x14ac:dyDescent="0.2">
      <c r="A8796" s="2">
        <v>88</v>
      </c>
      <c r="B8796" s="14">
        <f t="shared" si="399"/>
        <v>1.2913223140495863E-2</v>
      </c>
      <c r="C8796" s="3">
        <f t="shared" si="400"/>
        <v>1.2666418452405566</v>
      </c>
      <c r="D8796" s="3">
        <f t="shared" si="401"/>
        <v>1.6356428786680734E-2</v>
      </c>
    </row>
    <row r="8797" spans="1:4" x14ac:dyDescent="0.2">
      <c r="A8797" s="2">
        <v>88.01</v>
      </c>
      <c r="B8797" s="14">
        <f t="shared" si="399"/>
        <v>1.2910288817233049E-2</v>
      </c>
      <c r="C8797" s="3">
        <f t="shared" si="400"/>
        <v>1.2660702159084574</v>
      </c>
      <c r="D8797" s="3">
        <f t="shared" si="401"/>
        <v>1.634533215027479E-2</v>
      </c>
    </row>
    <row r="8798" spans="1:4" x14ac:dyDescent="0.2">
      <c r="A8798" s="2">
        <v>88.02</v>
      </c>
      <c r="B8798" s="14">
        <f t="shared" si="399"/>
        <v>1.2907355494023613E-2</v>
      </c>
      <c r="C8798" s="3">
        <f t="shared" si="400"/>
        <v>1.2654989089997994</v>
      </c>
      <c r="D8798" s="3">
        <f t="shared" si="401"/>
        <v>1.6334244295759449E-2</v>
      </c>
    </row>
    <row r="8799" spans="1:4" x14ac:dyDescent="0.2">
      <c r="A8799" s="2">
        <v>88.03</v>
      </c>
      <c r="B8799" s="14">
        <f t="shared" si="399"/>
        <v>1.290442317041313E-2</v>
      </c>
      <c r="C8799" s="3">
        <f t="shared" si="400"/>
        <v>1.2649279242963758</v>
      </c>
      <c r="D8799" s="3">
        <f t="shared" si="401"/>
        <v>1.6323165215192736E-2</v>
      </c>
    </row>
    <row r="8800" spans="1:4" x14ac:dyDescent="0.2">
      <c r="A8800" s="2">
        <v>88.04</v>
      </c>
      <c r="B8800" s="14">
        <f t="shared" si="399"/>
        <v>1.2901491845947504E-2</v>
      </c>
      <c r="C8800" s="3">
        <f t="shared" si="400"/>
        <v>1.2643572615801539</v>
      </c>
      <c r="D8800" s="3">
        <f t="shared" si="401"/>
        <v>1.631209490064087E-2</v>
      </c>
    </row>
    <row r="8801" spans="1:4" x14ac:dyDescent="0.2">
      <c r="A8801" s="2">
        <v>88.05</v>
      </c>
      <c r="B8801" s="14">
        <f t="shared" si="399"/>
        <v>1.2898561520172852E-2</v>
      </c>
      <c r="C8801" s="3">
        <f t="shared" si="400"/>
        <v>1.2637869206332757</v>
      </c>
      <c r="D8801" s="3">
        <f t="shared" si="401"/>
        <v>1.6301033344178113E-2</v>
      </c>
    </row>
    <row r="8802" spans="1:4" x14ac:dyDescent="0.2">
      <c r="A8802" s="2">
        <v>88.06</v>
      </c>
      <c r="B8802" s="14">
        <f t="shared" si="399"/>
        <v>1.2895632192635561E-2</v>
      </c>
      <c r="C8802" s="3">
        <f t="shared" si="400"/>
        <v>1.2632169012380523</v>
      </c>
      <c r="D8802" s="3">
        <f t="shared" si="401"/>
        <v>1.6289980537886762E-2</v>
      </c>
    </row>
    <row r="8803" spans="1:4" x14ac:dyDescent="0.2">
      <c r="A8803" s="2">
        <v>88.07</v>
      </c>
      <c r="B8803" s="14">
        <f t="shared" si="399"/>
        <v>1.2892703862882276E-2</v>
      </c>
      <c r="C8803" s="3">
        <f t="shared" si="400"/>
        <v>1.2626472031769753</v>
      </c>
      <c r="D8803" s="3">
        <f t="shared" si="401"/>
        <v>1.6278936473857291E-2</v>
      </c>
    </row>
    <row r="8804" spans="1:4" x14ac:dyDescent="0.2">
      <c r="A8804" s="2">
        <v>88.08</v>
      </c>
      <c r="B8804" s="14">
        <f t="shared" ref="B8804:B8867" si="402">10^(2-2*LOG(A8804))</f>
        <v>1.2889776530459874E-2</v>
      </c>
      <c r="C8804" s="3">
        <f t="shared" si="400"/>
        <v>1.2620778262326957</v>
      </c>
      <c r="D8804" s="3">
        <f t="shared" si="401"/>
        <v>1.6267901144188017E-2</v>
      </c>
    </row>
    <row r="8805" spans="1:4" x14ac:dyDescent="0.2">
      <c r="A8805" s="2">
        <v>88.09</v>
      </c>
      <c r="B8805" s="14">
        <f t="shared" si="402"/>
        <v>1.2886850194915533E-2</v>
      </c>
      <c r="C8805" s="3">
        <f t="shared" si="400"/>
        <v>1.2615087701880388</v>
      </c>
      <c r="D8805" s="3">
        <f t="shared" si="401"/>
        <v>1.6256874540985383E-2</v>
      </c>
    </row>
    <row r="8806" spans="1:4" x14ac:dyDescent="0.2">
      <c r="A8806" s="2">
        <v>88.1</v>
      </c>
      <c r="B8806" s="14">
        <f t="shared" si="402"/>
        <v>1.2883924855796661E-2</v>
      </c>
      <c r="C8806" s="3">
        <f t="shared" si="400"/>
        <v>1.2609400348260116</v>
      </c>
      <c r="D8806" s="3">
        <f t="shared" si="401"/>
        <v>1.6245856656363959E-2</v>
      </c>
    </row>
    <row r="8807" spans="1:4" x14ac:dyDescent="0.2">
      <c r="A8807" s="2">
        <v>88.11</v>
      </c>
      <c r="B8807" s="14">
        <f t="shared" si="402"/>
        <v>1.288100051265093E-2</v>
      </c>
      <c r="C8807" s="3">
        <f t="shared" si="400"/>
        <v>1.2603716199297754</v>
      </c>
      <c r="D8807" s="3">
        <f t="shared" si="401"/>
        <v>1.6234847482446121E-2</v>
      </c>
    </row>
    <row r="8808" spans="1:4" x14ac:dyDescent="0.2">
      <c r="A8808" s="2">
        <v>88.12</v>
      </c>
      <c r="B8808" s="14">
        <f t="shared" si="402"/>
        <v>1.2878077165026258E-2</v>
      </c>
      <c r="C8808" s="3">
        <f t="shared" si="400"/>
        <v>1.2598035252826765</v>
      </c>
      <c r="D8808" s="3">
        <f t="shared" si="401"/>
        <v>1.6223847011362418E-2</v>
      </c>
    </row>
    <row r="8809" spans="1:4" x14ac:dyDescent="0.2">
      <c r="A8809" s="2">
        <v>88.13</v>
      </c>
      <c r="B8809" s="14">
        <f t="shared" si="402"/>
        <v>1.2875154812470859E-2</v>
      </c>
      <c r="C8809" s="3">
        <f t="shared" si="400"/>
        <v>1.2592357506682319</v>
      </c>
      <c r="D8809" s="3">
        <f t="shared" si="401"/>
        <v>1.6212855235251442E-2</v>
      </c>
    </row>
    <row r="8810" spans="1:4" x14ac:dyDescent="0.2">
      <c r="A8810" s="2">
        <v>88.14</v>
      </c>
      <c r="B8810" s="14">
        <f t="shared" si="402"/>
        <v>1.2872233454533135E-2</v>
      </c>
      <c r="C8810" s="3">
        <f t="shared" si="400"/>
        <v>1.258668295870117</v>
      </c>
      <c r="D8810" s="3">
        <f t="shared" si="401"/>
        <v>1.6201872146259531E-2</v>
      </c>
    </row>
    <row r="8811" spans="1:4" x14ac:dyDescent="0.2">
      <c r="A8811" s="2">
        <v>88.15</v>
      </c>
      <c r="B8811" s="14">
        <f t="shared" si="402"/>
        <v>1.2869313090761794E-2</v>
      </c>
      <c r="C8811" s="3">
        <f t="shared" si="400"/>
        <v>1.2581011606721917</v>
      </c>
      <c r="D8811" s="3">
        <f t="shared" si="401"/>
        <v>1.6190897736541244E-2</v>
      </c>
    </row>
    <row r="8812" spans="1:4" x14ac:dyDescent="0.2">
      <c r="A8812" s="2">
        <v>88.16</v>
      </c>
      <c r="B8812" s="14">
        <f t="shared" si="402"/>
        <v>1.2866393720705792E-2</v>
      </c>
      <c r="C8812" s="3">
        <f t="shared" si="400"/>
        <v>1.257534344858471</v>
      </c>
      <c r="D8812" s="3">
        <f t="shared" si="401"/>
        <v>1.6179931998258904E-2</v>
      </c>
    </row>
    <row r="8813" spans="1:4" x14ac:dyDescent="0.2">
      <c r="A8813" s="2">
        <v>88.17</v>
      </c>
      <c r="B8813" s="14">
        <f t="shared" si="402"/>
        <v>1.2863475343914335E-2</v>
      </c>
      <c r="C8813" s="3">
        <f t="shared" si="400"/>
        <v>1.2569678482131592</v>
      </c>
      <c r="D8813" s="3">
        <f t="shared" si="401"/>
        <v>1.6168974923583032E-2</v>
      </c>
    </row>
    <row r="8814" spans="1:4" x14ac:dyDescent="0.2">
      <c r="A8814" s="2">
        <v>88.18</v>
      </c>
      <c r="B8814" s="14">
        <f t="shared" si="402"/>
        <v>1.286055795993688E-2</v>
      </c>
      <c r="C8814" s="3">
        <f t="shared" si="400"/>
        <v>1.256401670520618</v>
      </c>
      <c r="D8814" s="3">
        <f t="shared" si="401"/>
        <v>1.6158026504691926E-2</v>
      </c>
    </row>
    <row r="8815" spans="1:4" x14ac:dyDescent="0.2">
      <c r="A8815" s="2">
        <v>88.19</v>
      </c>
      <c r="B8815" s="14">
        <f t="shared" si="402"/>
        <v>1.2857641568323161E-2</v>
      </c>
      <c r="C8815" s="3">
        <f t="shared" si="400"/>
        <v>1.2558358115653752</v>
      </c>
      <c r="D8815" s="3">
        <f t="shared" si="401"/>
        <v>1.6147086733771819E-2</v>
      </c>
    </row>
    <row r="8816" spans="1:4" x14ac:dyDescent="0.2">
      <c r="A8816" s="2">
        <v>88.2</v>
      </c>
      <c r="B8816" s="14">
        <f t="shared" si="402"/>
        <v>1.2854726168623154E-2</v>
      </c>
      <c r="C8816" s="3">
        <f t="shared" si="400"/>
        <v>1.2552702711321402</v>
      </c>
      <c r="D8816" s="3">
        <f t="shared" si="401"/>
        <v>1.6136155603017004E-2</v>
      </c>
    </row>
    <row r="8817" spans="1:4" x14ac:dyDescent="0.2">
      <c r="A8817" s="2">
        <v>88.21</v>
      </c>
      <c r="B8817" s="14">
        <f t="shared" si="402"/>
        <v>1.2851811760387074E-2</v>
      </c>
      <c r="C8817" s="3">
        <f t="shared" si="400"/>
        <v>1.2547050490057876</v>
      </c>
      <c r="D8817" s="3">
        <f t="shared" si="401"/>
        <v>1.612523310462962E-2</v>
      </c>
    </row>
    <row r="8818" spans="1:4" x14ac:dyDescent="0.2">
      <c r="A8818" s="2">
        <v>88.22</v>
      </c>
      <c r="B8818" s="14">
        <f t="shared" si="402"/>
        <v>1.2848898343165393E-2</v>
      </c>
      <c r="C8818" s="3">
        <f t="shared" si="400"/>
        <v>1.2541401449713629</v>
      </c>
      <c r="D8818" s="3">
        <f t="shared" si="401"/>
        <v>1.6114319230819751E-2</v>
      </c>
    </row>
    <row r="8819" spans="1:4" x14ac:dyDescent="0.2">
      <c r="A8819" s="2">
        <v>88.23</v>
      </c>
      <c r="B8819" s="14">
        <f t="shared" si="402"/>
        <v>1.2845985916508873E-2</v>
      </c>
      <c r="C8819" s="3">
        <f t="shared" si="400"/>
        <v>1.2535755588140685</v>
      </c>
      <c r="D8819" s="3">
        <f t="shared" si="401"/>
        <v>1.6103413973805263E-2</v>
      </c>
    </row>
    <row r="8820" spans="1:4" x14ac:dyDescent="0.2">
      <c r="A8820" s="2">
        <v>88.24</v>
      </c>
      <c r="B8820" s="14">
        <f t="shared" si="402"/>
        <v>1.2843074479968502E-2</v>
      </c>
      <c r="C8820" s="3">
        <f t="shared" si="400"/>
        <v>1.2530112903192976</v>
      </c>
      <c r="D8820" s="3">
        <f t="shared" si="401"/>
        <v>1.6092517325812173E-2</v>
      </c>
    </row>
    <row r="8821" spans="1:4" x14ac:dyDescent="0.2">
      <c r="A8821" s="2">
        <v>88.25</v>
      </c>
      <c r="B8821" s="14">
        <f t="shared" si="402"/>
        <v>1.2840164033095529E-2</v>
      </c>
      <c r="C8821" s="3">
        <f t="shared" si="400"/>
        <v>1.252447339272595</v>
      </c>
      <c r="D8821" s="3">
        <f t="shared" si="401"/>
        <v>1.6081629279074167E-2</v>
      </c>
    </row>
    <row r="8822" spans="1:4" x14ac:dyDescent="0.2">
      <c r="A8822" s="2">
        <v>88.26</v>
      </c>
      <c r="B8822" s="14">
        <f t="shared" si="402"/>
        <v>1.2837254575441423E-2</v>
      </c>
      <c r="C8822" s="3">
        <f t="shared" si="400"/>
        <v>1.2518837054596768</v>
      </c>
      <c r="D8822" s="3">
        <f t="shared" si="401"/>
        <v>1.6070749825832797E-2</v>
      </c>
    </row>
    <row r="8823" spans="1:4" x14ac:dyDescent="0.2">
      <c r="A8823" s="2">
        <v>88.27</v>
      </c>
      <c r="B8823" s="14">
        <f t="shared" si="402"/>
        <v>1.2834346106558007E-2</v>
      </c>
      <c r="C8823" s="3">
        <f t="shared" si="400"/>
        <v>1.2513203886664437</v>
      </c>
      <c r="D8823" s="3">
        <f t="shared" si="401"/>
        <v>1.6059878958337825E-2</v>
      </c>
    </row>
    <row r="8824" spans="1:4" x14ac:dyDescent="0.2">
      <c r="A8824" s="2">
        <v>88.28</v>
      </c>
      <c r="B8824" s="14">
        <f t="shared" si="402"/>
        <v>1.2831438625997225E-2</v>
      </c>
      <c r="C8824" s="3">
        <f t="shared" si="400"/>
        <v>1.2507573886789385</v>
      </c>
      <c r="D8824" s="3">
        <f t="shared" si="401"/>
        <v>1.6049016668846356E-2</v>
      </c>
    </row>
    <row r="8825" spans="1:4" x14ac:dyDescent="0.2">
      <c r="A8825" s="2">
        <v>88.29</v>
      </c>
      <c r="B8825" s="14">
        <f t="shared" si="402"/>
        <v>1.282853213331139E-2</v>
      </c>
      <c r="C8825" s="3">
        <f t="shared" si="400"/>
        <v>1.2501947052833957</v>
      </c>
      <c r="D8825" s="3">
        <f t="shared" si="401"/>
        <v>1.6038162949623805E-2</v>
      </c>
    </row>
    <row r="8826" spans="1:4" x14ac:dyDescent="0.2">
      <c r="A8826" s="2">
        <v>88.3</v>
      </c>
      <c r="B8826" s="14">
        <f t="shared" si="402"/>
        <v>1.2825626628052977E-2</v>
      </c>
      <c r="C8826" s="3">
        <f t="shared" si="400"/>
        <v>1.2496323382662071</v>
      </c>
      <c r="D8826" s="3">
        <f t="shared" si="401"/>
        <v>1.6027317792943172E-2</v>
      </c>
    </row>
    <row r="8827" spans="1:4" x14ac:dyDescent="0.2">
      <c r="A8827" s="2">
        <v>88.31</v>
      </c>
      <c r="B8827" s="14">
        <f t="shared" si="402"/>
        <v>1.2822722109774778E-2</v>
      </c>
      <c r="C8827" s="3">
        <f t="shared" si="400"/>
        <v>1.2490702874139321</v>
      </c>
      <c r="D8827" s="3">
        <f t="shared" si="401"/>
        <v>1.6016481191085362E-2</v>
      </c>
    </row>
    <row r="8828" spans="1:4" x14ac:dyDescent="0.2">
      <c r="A8828" s="2">
        <v>88.32</v>
      </c>
      <c r="B8828" s="14">
        <f t="shared" si="402"/>
        <v>1.2819818578029831E-2</v>
      </c>
      <c r="C8828" s="3">
        <f t="shared" si="400"/>
        <v>1.2485085525133015</v>
      </c>
      <c r="D8828" s="3">
        <f t="shared" si="401"/>
        <v>1.6005653136339157E-2</v>
      </c>
    </row>
    <row r="8829" spans="1:4" x14ac:dyDescent="0.2">
      <c r="A8829" s="2">
        <v>88.33</v>
      </c>
      <c r="B8829" s="14">
        <f t="shared" si="402"/>
        <v>1.2816916032371371E-2</v>
      </c>
      <c r="C8829" s="3">
        <f t="shared" si="400"/>
        <v>1.2479471333512102</v>
      </c>
      <c r="D8829" s="3">
        <f t="shared" si="401"/>
        <v>1.5994833621001018E-2</v>
      </c>
    </row>
    <row r="8830" spans="1:4" x14ac:dyDescent="0.2">
      <c r="A8830" s="2">
        <v>88.34</v>
      </c>
      <c r="B8830" s="14">
        <f t="shared" si="402"/>
        <v>1.2814014472352968E-2</v>
      </c>
      <c r="C8830" s="3">
        <f t="shared" si="400"/>
        <v>1.2473860297147303</v>
      </c>
      <c r="D8830" s="3">
        <f t="shared" si="401"/>
        <v>1.5984022637375465E-2</v>
      </c>
    </row>
    <row r="8831" spans="1:4" x14ac:dyDescent="0.2">
      <c r="A8831" s="2">
        <v>88.35</v>
      </c>
      <c r="B8831" s="14">
        <f t="shared" si="402"/>
        <v>1.281111389752838E-2</v>
      </c>
      <c r="C8831" s="3">
        <f t="shared" si="400"/>
        <v>1.246825241391091</v>
      </c>
      <c r="D8831" s="3">
        <f t="shared" si="401"/>
        <v>1.5973220177774583E-2</v>
      </c>
    </row>
    <row r="8832" spans="1:4" x14ac:dyDescent="0.2">
      <c r="A8832" s="2">
        <v>88.36</v>
      </c>
      <c r="B8832" s="14">
        <f t="shared" si="402"/>
        <v>1.2808214307451653E-2</v>
      </c>
      <c r="C8832" s="3">
        <f t="shared" si="400"/>
        <v>1.2462647681676919</v>
      </c>
      <c r="D8832" s="3">
        <f t="shared" si="401"/>
        <v>1.5962426234518347E-2</v>
      </c>
    </row>
    <row r="8833" spans="1:4" x14ac:dyDescent="0.2">
      <c r="A8833" s="2">
        <v>88.37</v>
      </c>
      <c r="B8833" s="14">
        <f t="shared" si="402"/>
        <v>1.2805315701677068E-2</v>
      </c>
      <c r="C8833" s="3">
        <f t="shared" si="400"/>
        <v>1.2457046098320979</v>
      </c>
      <c r="D8833" s="3">
        <f t="shared" si="401"/>
        <v>1.5951640799934469E-2</v>
      </c>
    </row>
    <row r="8834" spans="1:4" x14ac:dyDescent="0.2">
      <c r="A8834" s="2">
        <v>88.38</v>
      </c>
      <c r="B8834" s="14">
        <f t="shared" si="402"/>
        <v>1.2802418079759171E-2</v>
      </c>
      <c r="C8834" s="3">
        <f t="shared" si="400"/>
        <v>1.2451447661720472</v>
      </c>
      <c r="D8834" s="3">
        <f t="shared" si="401"/>
        <v>1.5940863866358523E-2</v>
      </c>
    </row>
    <row r="8835" spans="1:4" x14ac:dyDescent="0.2">
      <c r="A8835" s="2">
        <v>88.39</v>
      </c>
      <c r="B8835" s="14">
        <f t="shared" si="402"/>
        <v>1.2799521441252725E-2</v>
      </c>
      <c r="C8835" s="3">
        <f t="shared" si="400"/>
        <v>1.2445852369754415</v>
      </c>
      <c r="D8835" s="3">
        <f t="shared" si="401"/>
        <v>1.5930095426133769E-2</v>
      </c>
    </row>
    <row r="8836" spans="1:4" x14ac:dyDescent="0.2">
      <c r="A8836" s="2">
        <v>88.4</v>
      </c>
      <c r="B8836" s="14">
        <f t="shared" si="402"/>
        <v>1.2796625785712817E-2</v>
      </c>
      <c r="C8836" s="3">
        <f t="shared" si="400"/>
        <v>1.244026022030343</v>
      </c>
      <c r="D8836" s="3">
        <f t="shared" si="401"/>
        <v>1.5919335471611229E-2</v>
      </c>
    </row>
    <row r="8837" spans="1:4" x14ac:dyDescent="0.2">
      <c r="A8837" s="2">
        <v>88.41</v>
      </c>
      <c r="B8837" s="14">
        <f t="shared" si="402"/>
        <v>1.2793731112694709E-2</v>
      </c>
      <c r="C8837" s="3">
        <f t="shared" si="400"/>
        <v>1.2434671211249961</v>
      </c>
      <c r="D8837" s="3">
        <f t="shared" si="401"/>
        <v>1.5908583995149782E-2</v>
      </c>
    </row>
    <row r="8838" spans="1:4" x14ac:dyDescent="0.2">
      <c r="A8838" s="2">
        <v>88.42</v>
      </c>
      <c r="B8838" s="14">
        <f t="shared" si="402"/>
        <v>1.2790837421753961E-2</v>
      </c>
      <c r="C8838" s="3">
        <f t="shared" ref="C8838:C8901" si="403">374200000/(A8838^5*(EXP(14380/(A8838*3000))-1))</f>
        <v>1.2429085340477901</v>
      </c>
      <c r="D8838" s="3">
        <f t="shared" ref="D8838:D8901" si="404">B8838*C8838</f>
        <v>1.5897840989115831E-2</v>
      </c>
    </row>
    <row r="8839" spans="1:4" x14ac:dyDescent="0.2">
      <c r="A8839" s="2">
        <v>88.43</v>
      </c>
      <c r="B8839" s="14">
        <f t="shared" si="402"/>
        <v>1.2787944712446363E-2</v>
      </c>
      <c r="C8839" s="3">
        <f t="shared" si="403"/>
        <v>1.2423502605873022</v>
      </c>
      <c r="D8839" s="3">
        <f t="shared" si="404"/>
        <v>1.5887106445883752E-2</v>
      </c>
    </row>
    <row r="8840" spans="1:4" x14ac:dyDescent="0.2">
      <c r="A8840" s="2">
        <v>88.44</v>
      </c>
      <c r="B8840" s="14">
        <f t="shared" si="402"/>
        <v>1.2785052984327978E-2</v>
      </c>
      <c r="C8840" s="3">
        <f t="shared" si="403"/>
        <v>1.2417923005322629</v>
      </c>
      <c r="D8840" s="3">
        <f t="shared" si="404"/>
        <v>1.5876380357835514E-2</v>
      </c>
    </row>
    <row r="8841" spans="1:4" x14ac:dyDescent="0.2">
      <c r="A8841" s="2">
        <v>88.45</v>
      </c>
      <c r="B8841" s="14">
        <f t="shared" si="402"/>
        <v>1.2782162236955082E-2</v>
      </c>
      <c r="C8841" s="3">
        <f t="shared" si="403"/>
        <v>1.241234653671565</v>
      </c>
      <c r="D8841" s="3">
        <f t="shared" si="404"/>
        <v>1.5865662717360698E-2</v>
      </c>
    </row>
    <row r="8842" spans="1:4" x14ac:dyDescent="0.2">
      <c r="A8842" s="2">
        <v>88.46</v>
      </c>
      <c r="B8842" s="14">
        <f t="shared" si="402"/>
        <v>1.2779272469884237E-2</v>
      </c>
      <c r="C8842" s="3">
        <f t="shared" si="403"/>
        <v>1.2406773197942875</v>
      </c>
      <c r="D8842" s="3">
        <f t="shared" si="404"/>
        <v>1.5854953516856899E-2</v>
      </c>
    </row>
    <row r="8843" spans="1:4" x14ac:dyDescent="0.2">
      <c r="A8843" s="2">
        <v>88.47</v>
      </c>
      <c r="B8843" s="14">
        <f t="shared" si="402"/>
        <v>1.2776383682672246E-2</v>
      </c>
      <c r="C8843" s="3">
        <f t="shared" si="403"/>
        <v>1.2401202986896511</v>
      </c>
      <c r="D8843" s="3">
        <f t="shared" si="404"/>
        <v>1.5844252748729089E-2</v>
      </c>
    </row>
    <row r="8844" spans="1:4" x14ac:dyDescent="0.2">
      <c r="A8844" s="2">
        <v>88.48</v>
      </c>
      <c r="B8844" s="14">
        <f t="shared" si="402"/>
        <v>1.2773495874876141E-2</v>
      </c>
      <c r="C8844" s="3">
        <f t="shared" si="403"/>
        <v>1.2395635901470561</v>
      </c>
      <c r="D8844" s="3">
        <f t="shared" si="404"/>
        <v>1.5833560405390079E-2</v>
      </c>
    </row>
    <row r="8845" spans="1:4" x14ac:dyDescent="0.2">
      <c r="A8845" s="2">
        <v>88.49</v>
      </c>
      <c r="B8845" s="14">
        <f t="shared" si="402"/>
        <v>1.2770609046053261E-2</v>
      </c>
      <c r="C8845" s="3">
        <f t="shared" si="403"/>
        <v>1.2390071939560678</v>
      </c>
      <c r="D8845" s="3">
        <f t="shared" si="404"/>
        <v>1.5822876479260426E-2</v>
      </c>
    </row>
    <row r="8846" spans="1:4" x14ac:dyDescent="0.2">
      <c r="A8846" s="2">
        <v>88.5</v>
      </c>
      <c r="B8846" s="14">
        <f t="shared" si="402"/>
        <v>1.2767723195761119E-2</v>
      </c>
      <c r="C8846" s="3">
        <f t="shared" si="403"/>
        <v>1.2384511099064051</v>
      </c>
      <c r="D8846" s="3">
        <f t="shared" si="404"/>
        <v>1.581220096276811E-2</v>
      </c>
    </row>
    <row r="8847" spans="1:4" x14ac:dyDescent="0.2">
      <c r="A8847" s="2">
        <v>88.51</v>
      </c>
      <c r="B8847" s="14">
        <f t="shared" si="402"/>
        <v>1.2764838323557537E-2</v>
      </c>
      <c r="C8847" s="3">
        <f t="shared" si="403"/>
        <v>1.2378953377879649</v>
      </c>
      <c r="D8847" s="3">
        <f t="shared" si="404"/>
        <v>1.5801533848349016E-2</v>
      </c>
    </row>
    <row r="8848" spans="1:4" x14ac:dyDescent="0.2">
      <c r="A8848" s="2">
        <v>88.52</v>
      </c>
      <c r="B8848" s="14">
        <f t="shared" si="402"/>
        <v>1.2761954429000548E-2</v>
      </c>
      <c r="C8848" s="3">
        <f t="shared" si="403"/>
        <v>1.2373398773908098</v>
      </c>
      <c r="D8848" s="3">
        <f t="shared" si="404"/>
        <v>1.5790875128446638E-2</v>
      </c>
    </row>
    <row r="8849" spans="1:4" x14ac:dyDescent="0.2">
      <c r="A8849" s="2">
        <v>88.53</v>
      </c>
      <c r="B8849" s="14">
        <f t="shared" si="402"/>
        <v>1.2759071511648481E-2</v>
      </c>
      <c r="C8849" s="3">
        <f t="shared" si="403"/>
        <v>1.2367847285051543</v>
      </c>
      <c r="D8849" s="3">
        <f t="shared" si="404"/>
        <v>1.5780224795512016E-2</v>
      </c>
    </row>
    <row r="8850" spans="1:4" x14ac:dyDescent="0.2">
      <c r="A8850" s="2">
        <v>88.54</v>
      </c>
      <c r="B8850" s="14">
        <f t="shared" si="402"/>
        <v>1.2756189571059843E-2</v>
      </c>
      <c r="C8850" s="3">
        <f t="shared" si="403"/>
        <v>1.236229890921392</v>
      </c>
      <c r="D8850" s="3">
        <f t="shared" si="404"/>
        <v>1.5769582842003908E-2</v>
      </c>
    </row>
    <row r="8851" spans="1:4" x14ac:dyDescent="0.2">
      <c r="A8851" s="2">
        <v>88.55</v>
      </c>
      <c r="B8851" s="14">
        <f t="shared" si="402"/>
        <v>1.2753308606793481E-2</v>
      </c>
      <c r="C8851" s="3">
        <f t="shared" si="403"/>
        <v>1.2356753644300706</v>
      </c>
      <c r="D8851" s="3">
        <f t="shared" si="404"/>
        <v>1.5758949260388691E-2</v>
      </c>
    </row>
    <row r="8852" spans="1:4" x14ac:dyDescent="0.2">
      <c r="A8852" s="2">
        <v>88.56</v>
      </c>
      <c r="B8852" s="14">
        <f t="shared" si="402"/>
        <v>1.275042861840843E-2</v>
      </c>
      <c r="C8852" s="3">
        <f t="shared" si="403"/>
        <v>1.2351211488219094</v>
      </c>
      <c r="D8852" s="3">
        <f t="shared" si="404"/>
        <v>1.5748324043140371E-2</v>
      </c>
    </row>
    <row r="8853" spans="1:4" x14ac:dyDescent="0.2">
      <c r="A8853" s="2">
        <v>88.57</v>
      </c>
      <c r="B8853" s="14">
        <f t="shared" si="402"/>
        <v>1.2747549605463981E-2</v>
      </c>
      <c r="C8853" s="3">
        <f t="shared" si="403"/>
        <v>1.234567243887787</v>
      </c>
      <c r="D8853" s="3">
        <f t="shared" si="404"/>
        <v>1.5737707182740514E-2</v>
      </c>
    </row>
    <row r="8854" spans="1:4" x14ac:dyDescent="0.2">
      <c r="A8854" s="2">
        <v>88.58</v>
      </c>
      <c r="B8854" s="14">
        <f t="shared" si="402"/>
        <v>1.2744671567519655E-2</v>
      </c>
      <c r="C8854" s="3">
        <f t="shared" si="403"/>
        <v>1.2340136494187424</v>
      </c>
      <c r="D8854" s="3">
        <f t="shared" si="404"/>
        <v>1.5727098671678215E-2</v>
      </c>
    </row>
    <row r="8855" spans="1:4" x14ac:dyDescent="0.2">
      <c r="A8855" s="2">
        <v>88.59</v>
      </c>
      <c r="B8855" s="14">
        <f t="shared" si="402"/>
        <v>1.2741794504135278E-2</v>
      </c>
      <c r="C8855" s="3">
        <f t="shared" si="403"/>
        <v>1.2334603652059921</v>
      </c>
      <c r="D8855" s="3">
        <f t="shared" si="404"/>
        <v>1.5716498502450403E-2</v>
      </c>
    </row>
    <row r="8856" spans="1:4" x14ac:dyDescent="0.2">
      <c r="A8856" s="2">
        <v>88.6</v>
      </c>
      <c r="B8856" s="14">
        <f t="shared" si="402"/>
        <v>1.2738918414870902E-2</v>
      </c>
      <c r="C8856" s="3">
        <f t="shared" si="403"/>
        <v>1.2329073910409012</v>
      </c>
      <c r="D8856" s="3">
        <f t="shared" si="404"/>
        <v>1.5705906667561376E-2</v>
      </c>
    </row>
    <row r="8857" spans="1:4" x14ac:dyDescent="0.2">
      <c r="A8857" s="2">
        <v>88.61</v>
      </c>
      <c r="B8857" s="14">
        <f t="shared" si="402"/>
        <v>1.2736043299286784E-2</v>
      </c>
      <c r="C8857" s="3">
        <f t="shared" si="403"/>
        <v>1.2323547267150119</v>
      </c>
      <c r="D8857" s="3">
        <f t="shared" si="404"/>
        <v>1.5695323159523121E-2</v>
      </c>
    </row>
    <row r="8858" spans="1:4" x14ac:dyDescent="0.2">
      <c r="A8858" s="2">
        <v>88.62</v>
      </c>
      <c r="B8858" s="14">
        <f t="shared" si="402"/>
        <v>1.2733169156943478E-2</v>
      </c>
      <c r="C8858" s="3">
        <f t="shared" si="403"/>
        <v>1.2318023720200175</v>
      </c>
      <c r="D8858" s="3">
        <f t="shared" si="404"/>
        <v>1.5684747970855104E-2</v>
      </c>
    </row>
    <row r="8859" spans="1:4" x14ac:dyDescent="0.2">
      <c r="A8859" s="2">
        <v>88.63</v>
      </c>
      <c r="B8859" s="14">
        <f t="shared" si="402"/>
        <v>1.2730295987401784E-2</v>
      </c>
      <c r="C8859" s="3">
        <f t="shared" si="403"/>
        <v>1.231250326747785</v>
      </c>
      <c r="D8859" s="3">
        <f t="shared" si="404"/>
        <v>1.5674181094084465E-2</v>
      </c>
    </row>
    <row r="8860" spans="1:4" x14ac:dyDescent="0.2">
      <c r="A8860" s="2">
        <v>88.64</v>
      </c>
      <c r="B8860" s="14">
        <f t="shared" si="402"/>
        <v>1.2727423790222724E-2</v>
      </c>
      <c r="C8860" s="3">
        <f t="shared" si="403"/>
        <v>1.2306985906903376</v>
      </c>
      <c r="D8860" s="3">
        <f t="shared" si="404"/>
        <v>1.5663622521745781E-2</v>
      </c>
    </row>
    <row r="8861" spans="1:4" x14ac:dyDescent="0.2">
      <c r="A8861" s="2">
        <v>88.65</v>
      </c>
      <c r="B8861" s="14">
        <f t="shared" si="402"/>
        <v>1.2724552564967588E-2</v>
      </c>
      <c r="C8861" s="3">
        <f t="shared" si="403"/>
        <v>1.2301471636398649</v>
      </c>
      <c r="D8861" s="3">
        <f t="shared" si="404"/>
        <v>1.5653072246381246E-2</v>
      </c>
    </row>
    <row r="8862" spans="1:4" x14ac:dyDescent="0.2">
      <c r="A8862" s="2">
        <v>88.66</v>
      </c>
      <c r="B8862" s="14">
        <f t="shared" si="402"/>
        <v>1.2721682311197881E-2</v>
      </c>
      <c r="C8862" s="3">
        <f t="shared" si="403"/>
        <v>1.2295960453887194</v>
      </c>
      <c r="D8862" s="3">
        <f t="shared" si="404"/>
        <v>1.5642530260540539E-2</v>
      </c>
    </row>
    <row r="8863" spans="1:4" x14ac:dyDescent="0.2">
      <c r="A8863" s="2">
        <v>88.67</v>
      </c>
      <c r="B8863" s="14">
        <f t="shared" si="402"/>
        <v>1.2718813028475414E-2</v>
      </c>
      <c r="C8863" s="3">
        <f t="shared" si="403"/>
        <v>1.2290452357294139</v>
      </c>
      <c r="D8863" s="3">
        <f t="shared" si="404"/>
        <v>1.5631996556780905E-2</v>
      </c>
    </row>
    <row r="8864" spans="1:4" x14ac:dyDescent="0.2">
      <c r="A8864" s="2">
        <v>88.68</v>
      </c>
      <c r="B8864" s="14">
        <f t="shared" si="402"/>
        <v>1.2715944716362197E-2</v>
      </c>
      <c r="C8864" s="3">
        <f t="shared" si="403"/>
        <v>1.2284947344546273</v>
      </c>
      <c r="D8864" s="3">
        <f t="shared" si="404"/>
        <v>1.5621471127667099E-2</v>
      </c>
    </row>
    <row r="8865" spans="1:4" x14ac:dyDescent="0.2">
      <c r="A8865" s="2">
        <v>88.69</v>
      </c>
      <c r="B8865" s="14">
        <f t="shared" si="402"/>
        <v>1.2713077374420496E-2</v>
      </c>
      <c r="C8865" s="3">
        <f t="shared" si="403"/>
        <v>1.2279445413571972</v>
      </c>
      <c r="D8865" s="3">
        <f t="shared" si="404"/>
        <v>1.5610953965771336E-2</v>
      </c>
    </row>
    <row r="8866" spans="1:4" x14ac:dyDescent="0.2">
      <c r="A8866" s="2">
        <v>88.7</v>
      </c>
      <c r="B8866" s="14">
        <f t="shared" si="402"/>
        <v>1.2710211002212842E-2</v>
      </c>
      <c r="C8866" s="3">
        <f t="shared" si="403"/>
        <v>1.2273946562301292</v>
      </c>
      <c r="D8866" s="3">
        <f t="shared" si="404"/>
        <v>1.5600445063673437E-2</v>
      </c>
    </row>
    <row r="8867" spans="1:4" x14ac:dyDescent="0.2">
      <c r="A8867" s="2">
        <v>88.71</v>
      </c>
      <c r="B8867" s="14">
        <f t="shared" si="402"/>
        <v>1.2707345599301992E-2</v>
      </c>
      <c r="C8867" s="3">
        <f t="shared" si="403"/>
        <v>1.2268450788665817</v>
      </c>
      <c r="D8867" s="3">
        <f t="shared" si="404"/>
        <v>1.5589944413960562E-2</v>
      </c>
    </row>
    <row r="8868" spans="1:4" x14ac:dyDescent="0.2">
      <c r="A8868" s="2">
        <v>88.72</v>
      </c>
      <c r="B8868" s="14">
        <f t="shared" ref="B8868:B8931" si="405">10^(2-2*LOG(A8868))</f>
        <v>1.2704481165250938E-2</v>
      </c>
      <c r="C8868" s="3">
        <f t="shared" si="403"/>
        <v>1.2262958090598866</v>
      </c>
      <c r="D8868" s="3">
        <f t="shared" si="404"/>
        <v>1.5579452009227489E-2</v>
      </c>
    </row>
    <row r="8869" spans="1:4" x14ac:dyDescent="0.2">
      <c r="A8869" s="2">
        <v>88.73</v>
      </c>
      <c r="B8869" s="14">
        <f t="shared" si="405"/>
        <v>1.2701617699622969E-2</v>
      </c>
      <c r="C8869" s="3">
        <f t="shared" si="403"/>
        <v>1.2257468466035306</v>
      </c>
      <c r="D8869" s="3">
        <f t="shared" si="404"/>
        <v>1.5568967842076445E-2</v>
      </c>
    </row>
    <row r="8870" spans="1:4" x14ac:dyDescent="0.2">
      <c r="A8870" s="2">
        <v>88.74</v>
      </c>
      <c r="B8870" s="14">
        <f t="shared" si="405"/>
        <v>1.2698755201981578E-2</v>
      </c>
      <c r="C8870" s="3">
        <f t="shared" si="403"/>
        <v>1.2251981912911627</v>
      </c>
      <c r="D8870" s="3">
        <f t="shared" si="404"/>
        <v>1.5558491905117072E-2</v>
      </c>
    </row>
    <row r="8871" spans="1:4" x14ac:dyDescent="0.2">
      <c r="A8871" s="2">
        <v>88.75</v>
      </c>
      <c r="B8871" s="14">
        <f t="shared" si="405"/>
        <v>1.2695893671890493E-2</v>
      </c>
      <c r="C8871" s="3">
        <f t="shared" si="403"/>
        <v>1.2246498429165904</v>
      </c>
      <c r="D8871" s="3">
        <f t="shared" si="404"/>
        <v>1.5548024190966426E-2</v>
      </c>
    </row>
    <row r="8872" spans="1:4" x14ac:dyDescent="0.2">
      <c r="A8872" s="2">
        <v>88.76</v>
      </c>
      <c r="B8872" s="14">
        <f t="shared" si="405"/>
        <v>1.2693033108913732E-2</v>
      </c>
      <c r="C8872" s="3">
        <f t="shared" si="403"/>
        <v>1.2241018012737925</v>
      </c>
      <c r="D8872" s="3">
        <f t="shared" si="404"/>
        <v>1.5537564692249185E-2</v>
      </c>
    </row>
    <row r="8873" spans="1:4" x14ac:dyDescent="0.2">
      <c r="A8873" s="2">
        <v>88.77</v>
      </c>
      <c r="B8873" s="14">
        <f t="shared" si="405"/>
        <v>1.2690173512615531E-2</v>
      </c>
      <c r="C8873" s="3">
        <f t="shared" si="403"/>
        <v>1.2235540661569024</v>
      </c>
      <c r="D8873" s="3">
        <f t="shared" si="404"/>
        <v>1.5527113401597355E-2</v>
      </c>
    </row>
    <row r="8874" spans="1:4" x14ac:dyDescent="0.2">
      <c r="A8874" s="2">
        <v>88.78</v>
      </c>
      <c r="B8874" s="14">
        <f t="shared" si="405"/>
        <v>1.2687314882560381E-2</v>
      </c>
      <c r="C8874" s="3">
        <f t="shared" si="403"/>
        <v>1.2230066373602142</v>
      </c>
      <c r="D8874" s="3">
        <f t="shared" si="404"/>
        <v>1.5516670311650372E-2</v>
      </c>
    </row>
    <row r="8875" spans="1:4" x14ac:dyDescent="0.2">
      <c r="A8875" s="2">
        <v>88.79</v>
      </c>
      <c r="B8875" s="14">
        <f t="shared" si="405"/>
        <v>1.2684457218312998E-2</v>
      </c>
      <c r="C8875" s="3">
        <f t="shared" si="403"/>
        <v>1.2224595146781849</v>
      </c>
      <c r="D8875" s="3">
        <f t="shared" si="404"/>
        <v>1.5506235415055107E-2</v>
      </c>
    </row>
    <row r="8876" spans="1:4" x14ac:dyDescent="0.2">
      <c r="A8876" s="2">
        <v>88.8</v>
      </c>
      <c r="B8876" s="14">
        <f t="shared" si="405"/>
        <v>1.2681600519438355E-2</v>
      </c>
      <c r="C8876" s="3">
        <f t="shared" si="403"/>
        <v>1.221912697905428</v>
      </c>
      <c r="D8876" s="3">
        <f t="shared" si="404"/>
        <v>1.5495808704465796E-2</v>
      </c>
    </row>
    <row r="8877" spans="1:4" x14ac:dyDescent="0.2">
      <c r="A8877" s="2">
        <v>88.81</v>
      </c>
      <c r="B8877" s="14">
        <f t="shared" si="405"/>
        <v>1.2678744785501687E-2</v>
      </c>
      <c r="C8877" s="3">
        <f t="shared" si="403"/>
        <v>1.2213661868367307</v>
      </c>
      <c r="D8877" s="3">
        <f t="shared" si="404"/>
        <v>1.5485390172544279E-2</v>
      </c>
    </row>
    <row r="8878" spans="1:4" x14ac:dyDescent="0.2">
      <c r="A8878" s="2">
        <v>88.82</v>
      </c>
      <c r="B8878" s="14">
        <f t="shared" si="405"/>
        <v>1.2675890016068465E-2</v>
      </c>
      <c r="C8878" s="3">
        <f t="shared" si="403"/>
        <v>1.2208199812670195</v>
      </c>
      <c r="D8878" s="3">
        <f t="shared" si="404"/>
        <v>1.5474979811959503E-2</v>
      </c>
    </row>
    <row r="8879" spans="1:4" x14ac:dyDescent="0.2">
      <c r="A8879" s="2">
        <v>88.83</v>
      </c>
      <c r="B8879" s="14">
        <f t="shared" si="405"/>
        <v>1.2673036210704376E-2</v>
      </c>
      <c r="C8879" s="3">
        <f t="shared" si="403"/>
        <v>1.2202740809914039</v>
      </c>
      <c r="D8879" s="3">
        <f t="shared" si="404"/>
        <v>1.5464577615388065E-2</v>
      </c>
    </row>
    <row r="8880" spans="1:4" x14ac:dyDescent="0.2">
      <c r="A8880" s="2">
        <v>88.84</v>
      </c>
      <c r="B8880" s="14">
        <f t="shared" si="405"/>
        <v>1.2670183368975404E-2</v>
      </c>
      <c r="C8880" s="3">
        <f t="shared" si="403"/>
        <v>1.2197284858051354</v>
      </c>
      <c r="D8880" s="3">
        <f t="shared" si="404"/>
        <v>1.5454183575513779E-2</v>
      </c>
    </row>
    <row r="8881" spans="1:4" x14ac:dyDescent="0.2">
      <c r="A8881" s="2">
        <v>88.85</v>
      </c>
      <c r="B8881" s="14">
        <f t="shared" si="405"/>
        <v>1.2667331490447712E-2</v>
      </c>
      <c r="C8881" s="3">
        <f t="shared" si="403"/>
        <v>1.219183195503641</v>
      </c>
      <c r="D8881" s="3">
        <f t="shared" si="404"/>
        <v>1.5443797685027941E-2</v>
      </c>
    </row>
    <row r="8882" spans="1:4" x14ac:dyDescent="0.2">
      <c r="A8882" s="2">
        <v>88.86</v>
      </c>
      <c r="B8882" s="14">
        <f t="shared" si="405"/>
        <v>1.2664480574687775E-2</v>
      </c>
      <c r="C8882" s="3">
        <f t="shared" si="403"/>
        <v>1.2186382098824973</v>
      </c>
      <c r="D8882" s="3">
        <f t="shared" si="404"/>
        <v>1.543341993662917E-2</v>
      </c>
    </row>
    <row r="8883" spans="1:4" x14ac:dyDescent="0.2">
      <c r="A8883" s="2">
        <v>88.87</v>
      </c>
      <c r="B8883" s="14">
        <f t="shared" si="405"/>
        <v>1.2661630621262266E-2</v>
      </c>
      <c r="C8883" s="3">
        <f t="shared" si="403"/>
        <v>1.2180935287374419</v>
      </c>
      <c r="D8883" s="3">
        <f t="shared" si="404"/>
        <v>1.5423050323023402E-2</v>
      </c>
    </row>
    <row r="8884" spans="1:4" x14ac:dyDescent="0.2">
      <c r="A8884" s="2">
        <v>88.88</v>
      </c>
      <c r="B8884" s="14">
        <f t="shared" si="405"/>
        <v>1.2658781629738131E-2</v>
      </c>
      <c r="C8884" s="3">
        <f t="shared" si="403"/>
        <v>1.2175491518643737</v>
      </c>
      <c r="D8884" s="3">
        <f t="shared" si="404"/>
        <v>1.5412688836923975E-2</v>
      </c>
    </row>
    <row r="8885" spans="1:4" x14ac:dyDescent="0.2">
      <c r="A8885" s="2">
        <v>88.89</v>
      </c>
      <c r="B8885" s="14">
        <f t="shared" si="405"/>
        <v>1.2655933599682518E-2</v>
      </c>
      <c r="C8885" s="3">
        <f t="shared" si="403"/>
        <v>1.2170050790593578</v>
      </c>
      <c r="D8885" s="3">
        <f t="shared" si="404"/>
        <v>1.5402335471051607E-2</v>
      </c>
    </row>
    <row r="8886" spans="1:4" x14ac:dyDescent="0.2">
      <c r="A8886" s="2">
        <v>88.9</v>
      </c>
      <c r="B8886" s="14">
        <f t="shared" si="405"/>
        <v>1.2653086530662855E-2</v>
      </c>
      <c r="C8886" s="3">
        <f t="shared" si="403"/>
        <v>1.2164613101186024</v>
      </c>
      <c r="D8886" s="3">
        <f t="shared" si="404"/>
        <v>1.5391990218134177E-2</v>
      </c>
    </row>
    <row r="8887" spans="1:4" x14ac:dyDescent="0.2">
      <c r="A8887" s="2">
        <v>88.91</v>
      </c>
      <c r="B8887" s="14">
        <f t="shared" si="405"/>
        <v>1.2650240422246816E-2</v>
      </c>
      <c r="C8887" s="3">
        <f t="shared" si="403"/>
        <v>1.2159178448384953</v>
      </c>
      <c r="D8887" s="3">
        <f t="shared" si="404"/>
        <v>1.5381653070907164E-2</v>
      </c>
    </row>
    <row r="8888" spans="1:4" x14ac:dyDescent="0.2">
      <c r="A8888" s="2">
        <v>88.92</v>
      </c>
      <c r="B8888" s="14">
        <f t="shared" si="405"/>
        <v>1.2647395274002268E-2</v>
      </c>
      <c r="C8888" s="3">
        <f t="shared" si="403"/>
        <v>1.2153746830155663</v>
      </c>
      <c r="D8888" s="3">
        <f t="shared" si="404"/>
        <v>1.5371324022113077E-2</v>
      </c>
    </row>
    <row r="8889" spans="1:4" x14ac:dyDescent="0.2">
      <c r="A8889" s="2">
        <v>88.93</v>
      </c>
      <c r="B8889" s="14">
        <f t="shared" si="405"/>
        <v>1.264455108549741E-2</v>
      </c>
      <c r="C8889" s="3">
        <f t="shared" si="403"/>
        <v>1.2148318244465164</v>
      </c>
      <c r="D8889" s="3">
        <f t="shared" si="404"/>
        <v>1.5361003064501997E-2</v>
      </c>
    </row>
    <row r="8890" spans="1:4" x14ac:dyDescent="0.2">
      <c r="A8890" s="2">
        <v>88.94</v>
      </c>
      <c r="B8890" s="14">
        <f t="shared" si="405"/>
        <v>1.2641707856300586E-2</v>
      </c>
      <c r="C8890" s="3">
        <f t="shared" si="403"/>
        <v>1.214289268928197</v>
      </c>
      <c r="D8890" s="3">
        <f t="shared" si="404"/>
        <v>1.5350690190831084E-2</v>
      </c>
    </row>
    <row r="8891" spans="1:4" x14ac:dyDescent="0.2">
      <c r="A8891" s="2">
        <v>88.95</v>
      </c>
      <c r="B8891" s="14">
        <f t="shared" si="405"/>
        <v>1.2638865585980451E-2</v>
      </c>
      <c r="C8891" s="3">
        <f t="shared" si="403"/>
        <v>1.2137470162576198</v>
      </c>
      <c r="D8891" s="3">
        <f t="shared" si="404"/>
        <v>1.5340385393864887E-2</v>
      </c>
    </row>
    <row r="8892" spans="1:4" x14ac:dyDescent="0.2">
      <c r="A8892" s="2">
        <v>88.96</v>
      </c>
      <c r="B8892" s="14">
        <f t="shared" si="405"/>
        <v>1.2636024274105893E-2</v>
      </c>
      <c r="C8892" s="3">
        <f t="shared" si="403"/>
        <v>1.21320506623196</v>
      </c>
      <c r="D8892" s="3">
        <f t="shared" si="404"/>
        <v>1.5330088666375296E-2</v>
      </c>
    </row>
    <row r="8893" spans="1:4" x14ac:dyDescent="0.2">
      <c r="A8893" s="2">
        <v>88.97</v>
      </c>
      <c r="B8893" s="14">
        <f t="shared" si="405"/>
        <v>1.2633183920246E-2</v>
      </c>
      <c r="C8893" s="3">
        <f t="shared" si="403"/>
        <v>1.2126634186485468</v>
      </c>
      <c r="D8893" s="3">
        <f t="shared" si="404"/>
        <v>1.5319800001141365E-2</v>
      </c>
    </row>
    <row r="8894" spans="1:4" x14ac:dyDescent="0.2">
      <c r="A8894" s="2">
        <v>88.98</v>
      </c>
      <c r="B8894" s="14">
        <f t="shared" si="405"/>
        <v>1.2630344523970138E-2</v>
      </c>
      <c r="C8894" s="3">
        <f t="shared" si="403"/>
        <v>1.2121220733048672</v>
      </c>
      <c r="D8894" s="3">
        <f t="shared" si="404"/>
        <v>1.5309519390949459E-2</v>
      </c>
    </row>
    <row r="8895" spans="1:4" x14ac:dyDescent="0.2">
      <c r="A8895" s="2">
        <v>88.99</v>
      </c>
      <c r="B8895" s="14">
        <f t="shared" si="405"/>
        <v>1.2627506084847915E-2</v>
      </c>
      <c r="C8895" s="3">
        <f t="shared" si="403"/>
        <v>1.2115810299985752</v>
      </c>
      <c r="D8895" s="3">
        <f t="shared" si="404"/>
        <v>1.5299246828593313E-2</v>
      </c>
    </row>
    <row r="8896" spans="1:4" x14ac:dyDescent="0.2">
      <c r="A8896" s="2">
        <v>89</v>
      </c>
      <c r="B8896" s="14">
        <f t="shared" si="405"/>
        <v>1.2624668602449185E-2</v>
      </c>
      <c r="C8896" s="3">
        <f t="shared" si="403"/>
        <v>1.2110402885274709</v>
      </c>
      <c r="D8896" s="3">
        <f t="shared" si="404"/>
        <v>1.5288982306873764E-2</v>
      </c>
    </row>
    <row r="8897" spans="1:4" x14ac:dyDescent="0.2">
      <c r="A8897" s="2">
        <v>89.01</v>
      </c>
      <c r="B8897" s="14">
        <f t="shared" si="405"/>
        <v>1.2621832076344012E-2</v>
      </c>
      <c r="C8897" s="3">
        <f t="shared" si="403"/>
        <v>1.2104998486895115</v>
      </c>
      <c r="D8897" s="3">
        <f t="shared" si="404"/>
        <v>1.527872581859885E-2</v>
      </c>
    </row>
    <row r="8898" spans="1:4" x14ac:dyDescent="0.2">
      <c r="A8898" s="2">
        <v>89.02</v>
      </c>
      <c r="B8898" s="14">
        <f t="shared" si="405"/>
        <v>1.2618996506102726E-2</v>
      </c>
      <c r="C8898" s="3">
        <f t="shared" si="403"/>
        <v>1.2099597102828306</v>
      </c>
      <c r="D8898" s="3">
        <f t="shared" si="404"/>
        <v>1.5268477356584105E-2</v>
      </c>
    </row>
    <row r="8899" spans="1:4" x14ac:dyDescent="0.2">
      <c r="A8899" s="2">
        <v>89.03</v>
      </c>
      <c r="B8899" s="14">
        <f t="shared" si="405"/>
        <v>1.2616161891295882E-2</v>
      </c>
      <c r="C8899" s="3">
        <f t="shared" si="403"/>
        <v>1.2094198731056927</v>
      </c>
      <c r="D8899" s="3">
        <f t="shared" si="404"/>
        <v>1.525823691365194E-2</v>
      </c>
    </row>
    <row r="8900" spans="1:4" x14ac:dyDescent="0.2">
      <c r="A8900" s="2">
        <v>89.04</v>
      </c>
      <c r="B8900" s="14">
        <f t="shared" si="405"/>
        <v>1.2613328231494315E-2</v>
      </c>
      <c r="C8900" s="3">
        <f t="shared" si="403"/>
        <v>1.2088803369565473</v>
      </c>
      <c r="D8900" s="3">
        <f t="shared" si="404"/>
        <v>1.5248004482632378E-2</v>
      </c>
    </row>
    <row r="8901" spans="1:4" x14ac:dyDescent="0.2">
      <c r="A8901" s="2">
        <v>89.05</v>
      </c>
      <c r="B8901" s="14">
        <f t="shared" si="405"/>
        <v>1.2610495526269078E-2</v>
      </c>
      <c r="C8901" s="3">
        <f t="shared" si="403"/>
        <v>1.208341101633978</v>
      </c>
      <c r="D8901" s="3">
        <f t="shared" si="404"/>
        <v>1.5237780056362329E-2</v>
      </c>
    </row>
    <row r="8902" spans="1:4" x14ac:dyDescent="0.2">
      <c r="A8902" s="2">
        <v>89.06</v>
      </c>
      <c r="B8902" s="14">
        <f t="shared" si="405"/>
        <v>1.260766377519143E-2</v>
      </c>
      <c r="C8902" s="3">
        <f t="shared" ref="C8902:C8965" si="406">374200000/(A8902^5*(EXP(14380/(A8902*3000))-1))</f>
        <v>1.2078021669367365</v>
      </c>
      <c r="D8902" s="3">
        <f t="shared" ref="D8902:D8965" si="407">B8902*C8902</f>
        <v>1.5227563627686005E-2</v>
      </c>
    </row>
    <row r="8903" spans="1:4" x14ac:dyDescent="0.2">
      <c r="A8903" s="2">
        <v>89.07</v>
      </c>
      <c r="B8903" s="14">
        <f t="shared" si="405"/>
        <v>1.2604832977832927E-2</v>
      </c>
      <c r="C8903" s="3">
        <f t="shared" si="406"/>
        <v>1.2072635326637309</v>
      </c>
      <c r="D8903" s="3">
        <f t="shared" si="407"/>
        <v>1.5217355189454874E-2</v>
      </c>
    </row>
    <row r="8904" spans="1:4" x14ac:dyDescent="0.2">
      <c r="A8904" s="2">
        <v>89.08</v>
      </c>
      <c r="B8904" s="14">
        <f t="shared" si="405"/>
        <v>1.2602003133765319E-2</v>
      </c>
      <c r="C8904" s="3">
        <f t="shared" si="406"/>
        <v>1.2067251986140237</v>
      </c>
      <c r="D8904" s="3">
        <f t="shared" si="407"/>
        <v>1.5207154734527504E-2</v>
      </c>
    </row>
    <row r="8905" spans="1:4" x14ac:dyDescent="0.2">
      <c r="A8905" s="2">
        <v>89.09</v>
      </c>
      <c r="B8905" s="14">
        <f t="shared" si="405"/>
        <v>1.2599174242560626E-2</v>
      </c>
      <c r="C8905" s="3">
        <f t="shared" si="406"/>
        <v>1.2061871645868409</v>
      </c>
      <c r="D8905" s="3">
        <f t="shared" si="407"/>
        <v>1.5196962255769761E-2</v>
      </c>
    </row>
    <row r="8906" spans="1:4" x14ac:dyDescent="0.2">
      <c r="A8906" s="2">
        <v>89.1</v>
      </c>
      <c r="B8906" s="14">
        <f t="shared" si="405"/>
        <v>1.259634630379112E-2</v>
      </c>
      <c r="C8906" s="3">
        <f t="shared" si="406"/>
        <v>1.2056494303815615</v>
      </c>
      <c r="D8906" s="3">
        <f t="shared" si="407"/>
        <v>1.5186777746054651E-2</v>
      </c>
    </row>
    <row r="8907" spans="1:4" x14ac:dyDescent="0.2">
      <c r="A8907" s="2">
        <v>89.11</v>
      </c>
      <c r="B8907" s="14">
        <f t="shared" si="405"/>
        <v>1.259351931702926E-2</v>
      </c>
      <c r="C8907" s="3">
        <f t="shared" si="406"/>
        <v>1.2051119957977074</v>
      </c>
      <c r="D8907" s="3">
        <f t="shared" si="407"/>
        <v>1.5176601198262113E-2</v>
      </c>
    </row>
    <row r="8908" spans="1:4" x14ac:dyDescent="0.2">
      <c r="A8908" s="2">
        <v>89.12</v>
      </c>
      <c r="B8908" s="14">
        <f t="shared" si="405"/>
        <v>1.2590693281847797E-2</v>
      </c>
      <c r="C8908" s="3">
        <f t="shared" si="406"/>
        <v>1.2045748606349811</v>
      </c>
      <c r="D8908" s="3">
        <f t="shared" si="407"/>
        <v>1.5166432605279603E-2</v>
      </c>
    </row>
    <row r="8909" spans="1:4" x14ac:dyDescent="0.2">
      <c r="A8909" s="2">
        <v>89.13</v>
      </c>
      <c r="B8909" s="14">
        <f t="shared" si="405"/>
        <v>1.2587868197819709E-2</v>
      </c>
      <c r="C8909" s="3">
        <f t="shared" si="406"/>
        <v>1.2040380246932259</v>
      </c>
      <c r="D8909" s="3">
        <f t="shared" si="407"/>
        <v>1.5156271960001518E-2</v>
      </c>
    </row>
    <row r="8910" spans="1:4" x14ac:dyDescent="0.2">
      <c r="A8910" s="2">
        <v>89.14</v>
      </c>
      <c r="B8910" s="14">
        <f t="shared" si="405"/>
        <v>1.2585044064518179E-2</v>
      </c>
      <c r="C8910" s="3">
        <f t="shared" si="406"/>
        <v>1.2035014877724437</v>
      </c>
      <c r="D8910" s="3">
        <f t="shared" si="407"/>
        <v>1.5146119255329391E-2</v>
      </c>
    </row>
    <row r="8911" spans="1:4" x14ac:dyDescent="0.2">
      <c r="A8911" s="2">
        <v>89.15</v>
      </c>
      <c r="B8911" s="14">
        <f t="shared" si="405"/>
        <v>1.2582220881516682E-2</v>
      </c>
      <c r="C8911" s="3">
        <f t="shared" si="406"/>
        <v>1.2029652496727949</v>
      </c>
      <c r="D8911" s="3">
        <f t="shared" si="407"/>
        <v>1.513597448417197E-2</v>
      </c>
    </row>
    <row r="8912" spans="1:4" x14ac:dyDescent="0.2">
      <c r="A8912" s="2">
        <v>89.16</v>
      </c>
      <c r="B8912" s="14">
        <f t="shared" si="405"/>
        <v>1.2579398648388893E-2</v>
      </c>
      <c r="C8912" s="3">
        <f t="shared" si="406"/>
        <v>1.2024293101945924</v>
      </c>
      <c r="D8912" s="3">
        <f t="shared" si="407"/>
        <v>1.5125837639445045E-2</v>
      </c>
    </row>
    <row r="8913" spans="1:4" x14ac:dyDescent="0.2">
      <c r="A8913" s="2">
        <v>89.17</v>
      </c>
      <c r="B8913" s="14">
        <f t="shared" si="405"/>
        <v>1.257657736470876E-2</v>
      </c>
      <c r="C8913" s="3">
        <f t="shared" si="406"/>
        <v>1.2018936691383062</v>
      </c>
      <c r="D8913" s="3">
        <f t="shared" si="407"/>
        <v>1.5115708714071582E-2</v>
      </c>
    </row>
    <row r="8914" spans="1:4" x14ac:dyDescent="0.2">
      <c r="A8914" s="2">
        <v>89.18</v>
      </c>
      <c r="B8914" s="14">
        <f t="shared" si="405"/>
        <v>1.2573757030050417E-2</v>
      </c>
      <c r="C8914" s="3">
        <f t="shared" si="406"/>
        <v>1.2013583263045595</v>
      </c>
      <c r="D8914" s="3">
        <f t="shared" si="407"/>
        <v>1.5105587700981558E-2</v>
      </c>
    </row>
    <row r="8915" spans="1:4" x14ac:dyDescent="0.2">
      <c r="A8915" s="2">
        <v>89.19</v>
      </c>
      <c r="B8915" s="14">
        <f t="shared" si="405"/>
        <v>1.2570937643988299E-2</v>
      </c>
      <c r="C8915" s="3">
        <f t="shared" si="406"/>
        <v>1.2008232814941417</v>
      </c>
      <c r="D8915" s="3">
        <f t="shared" si="407"/>
        <v>1.5095474593112265E-2</v>
      </c>
    </row>
    <row r="8916" spans="1:4" x14ac:dyDescent="0.2">
      <c r="A8916" s="2">
        <v>89.2</v>
      </c>
      <c r="B8916" s="14">
        <f t="shared" si="405"/>
        <v>1.256811920609704E-2</v>
      </c>
      <c r="C8916" s="3">
        <f t="shared" si="406"/>
        <v>1.2002885345079801</v>
      </c>
      <c r="D8916" s="3">
        <f t="shared" si="407"/>
        <v>1.5085369383407814E-2</v>
      </c>
    </row>
    <row r="8917" spans="1:4" x14ac:dyDescent="0.2">
      <c r="A8917" s="2">
        <v>89.21</v>
      </c>
      <c r="B8917" s="14">
        <f t="shared" si="405"/>
        <v>1.2565301715951525E-2</v>
      </c>
      <c r="C8917" s="3">
        <f t="shared" si="406"/>
        <v>1.1997540851471702</v>
      </c>
      <c r="D8917" s="3">
        <f t="shared" si="407"/>
        <v>1.507527206481959E-2</v>
      </c>
    </row>
    <row r="8918" spans="1:4" x14ac:dyDescent="0.2">
      <c r="A8918" s="2">
        <v>89.22</v>
      </c>
      <c r="B8918" s="14">
        <f t="shared" si="405"/>
        <v>1.2562485173126872E-2</v>
      </c>
      <c r="C8918" s="3">
        <f t="shared" si="406"/>
        <v>1.1992199332129605</v>
      </c>
      <c r="D8918" s="3">
        <f t="shared" si="407"/>
        <v>1.5065182630306014E-2</v>
      </c>
    </row>
    <row r="8919" spans="1:4" x14ac:dyDescent="0.2">
      <c r="A8919" s="2">
        <v>89.23</v>
      </c>
      <c r="B8919" s="14">
        <f t="shared" si="405"/>
        <v>1.2559669577198429E-2</v>
      </c>
      <c r="C8919" s="3">
        <f t="shared" si="406"/>
        <v>1.1986860785067455</v>
      </c>
      <c r="D8919" s="3">
        <f t="shared" si="407"/>
        <v>1.5055101072832458E-2</v>
      </c>
    </row>
    <row r="8920" spans="1:4" x14ac:dyDescent="0.2">
      <c r="A8920" s="2">
        <v>89.24</v>
      </c>
      <c r="B8920" s="14">
        <f t="shared" si="405"/>
        <v>1.255685492774182E-2</v>
      </c>
      <c r="C8920" s="3">
        <f t="shared" si="406"/>
        <v>1.1981525208300903</v>
      </c>
      <c r="D8920" s="3">
        <f t="shared" si="407"/>
        <v>1.5045027385371603E-2</v>
      </c>
    </row>
    <row r="8921" spans="1:4" x14ac:dyDescent="0.2">
      <c r="A8921" s="2">
        <v>89.25</v>
      </c>
      <c r="B8921" s="14">
        <f t="shared" si="405"/>
        <v>1.2554041224332855E-2</v>
      </c>
      <c r="C8921" s="3">
        <f t="shared" si="406"/>
        <v>1.1976192599846984</v>
      </c>
      <c r="D8921" s="3">
        <f t="shared" si="407"/>
        <v>1.503496156090291E-2</v>
      </c>
    </row>
    <row r="8922" spans="1:4" x14ac:dyDescent="0.2">
      <c r="A8922" s="2">
        <v>89.26</v>
      </c>
      <c r="B8922" s="14">
        <f t="shared" si="405"/>
        <v>1.255122846654763E-2</v>
      </c>
      <c r="C8922" s="3">
        <f t="shared" si="406"/>
        <v>1.1970862957724338</v>
      </c>
      <c r="D8922" s="3">
        <f t="shared" si="407"/>
        <v>1.5024903592413026E-2</v>
      </c>
    </row>
    <row r="8923" spans="1:4" x14ac:dyDescent="0.2">
      <c r="A8923" s="2">
        <v>89.27</v>
      </c>
      <c r="B8923" s="14">
        <f t="shared" si="405"/>
        <v>1.2548416653962439E-2</v>
      </c>
      <c r="C8923" s="3">
        <f t="shared" si="406"/>
        <v>1.1965536279953206</v>
      </c>
      <c r="D8923" s="3">
        <f t="shared" si="407"/>
        <v>1.5014853472895658E-2</v>
      </c>
    </row>
    <row r="8924" spans="1:4" x14ac:dyDescent="0.2">
      <c r="A8924" s="2">
        <v>89.28</v>
      </c>
      <c r="B8924" s="14">
        <f t="shared" si="405"/>
        <v>1.2545605786153827E-2</v>
      </c>
      <c r="C8924" s="3">
        <f t="shared" si="406"/>
        <v>1.1960212564555346</v>
      </c>
      <c r="D8924" s="3">
        <f t="shared" si="407"/>
        <v>1.5004811195351525E-2</v>
      </c>
    </row>
    <row r="8925" spans="1:4" x14ac:dyDescent="0.2">
      <c r="A8925" s="2">
        <v>89.29</v>
      </c>
      <c r="B8925" s="14">
        <f t="shared" si="405"/>
        <v>1.254279586269857E-2</v>
      </c>
      <c r="C8925" s="3">
        <f t="shared" si="406"/>
        <v>1.1954891809553945</v>
      </c>
      <c r="D8925" s="3">
        <f t="shared" si="407"/>
        <v>1.4994776752788224E-2</v>
      </c>
    </row>
    <row r="8926" spans="1:4" x14ac:dyDescent="0.2">
      <c r="A8926" s="2">
        <v>89.3</v>
      </c>
      <c r="B8926" s="14">
        <f t="shared" si="405"/>
        <v>1.2539986883173718E-2</v>
      </c>
      <c r="C8926" s="3">
        <f t="shared" si="406"/>
        <v>1.1949574012973856</v>
      </c>
      <c r="D8926" s="3">
        <f t="shared" si="407"/>
        <v>1.4984750138220568E-2</v>
      </c>
    </row>
    <row r="8927" spans="1:4" x14ac:dyDescent="0.2">
      <c r="A8927" s="2">
        <v>89.31</v>
      </c>
      <c r="B8927" s="14">
        <f t="shared" si="405"/>
        <v>1.2537178847156496E-2</v>
      </c>
      <c r="C8927" s="3">
        <f t="shared" si="406"/>
        <v>1.1944259172841427</v>
      </c>
      <c r="D8927" s="3">
        <f t="shared" si="407"/>
        <v>1.4974731344670249E-2</v>
      </c>
    </row>
    <row r="8928" spans="1:4" x14ac:dyDescent="0.2">
      <c r="A8928" s="2">
        <v>89.32</v>
      </c>
      <c r="B8928" s="14">
        <f t="shared" si="405"/>
        <v>1.2534371754224435E-2</v>
      </c>
      <c r="C8928" s="3">
        <f t="shared" si="406"/>
        <v>1.1938947287184554</v>
      </c>
      <c r="D8928" s="3">
        <f t="shared" si="407"/>
        <v>1.4964720365166051E-2</v>
      </c>
    </row>
    <row r="8929" spans="1:4" x14ac:dyDescent="0.2">
      <c r="A8929" s="2">
        <v>89.33</v>
      </c>
      <c r="B8929" s="14">
        <f t="shared" si="405"/>
        <v>1.2531565603955235E-2</v>
      </c>
      <c r="C8929" s="3">
        <f t="shared" si="406"/>
        <v>1.1933638354032639</v>
      </c>
      <c r="D8929" s="3">
        <f t="shared" si="407"/>
        <v>1.4954717192743638E-2</v>
      </c>
    </row>
    <row r="8930" spans="1:4" x14ac:dyDescent="0.2">
      <c r="A8930" s="2">
        <v>89.34</v>
      </c>
      <c r="B8930" s="14">
        <f t="shared" si="405"/>
        <v>1.2528760395926868E-2</v>
      </c>
      <c r="C8930" s="3">
        <f t="shared" si="406"/>
        <v>1.192833237141661</v>
      </c>
      <c r="D8930" s="3">
        <f t="shared" si="407"/>
        <v>1.4944721820445685E-2</v>
      </c>
    </row>
    <row r="8931" spans="1:4" x14ac:dyDescent="0.2">
      <c r="A8931" s="2">
        <v>89.35</v>
      </c>
      <c r="B8931" s="14">
        <f t="shared" si="405"/>
        <v>1.252595612971754E-2</v>
      </c>
      <c r="C8931" s="3">
        <f t="shared" si="406"/>
        <v>1.1923029337369062</v>
      </c>
      <c r="D8931" s="3">
        <f t="shared" si="407"/>
        <v>1.4934734241322006E-2</v>
      </c>
    </row>
    <row r="8932" spans="1:4" x14ac:dyDescent="0.2">
      <c r="A8932" s="2">
        <v>89.36</v>
      </c>
      <c r="B8932" s="14">
        <f t="shared" ref="B8932:B8995" si="408">10^(2-2*LOG(A8932))</f>
        <v>1.2523152804905702E-2</v>
      </c>
      <c r="C8932" s="3">
        <f t="shared" si="406"/>
        <v>1.1917729249923852</v>
      </c>
      <c r="D8932" s="3">
        <f t="shared" si="407"/>
        <v>1.4924754448429061E-2</v>
      </c>
    </row>
    <row r="8933" spans="1:4" x14ac:dyDescent="0.2">
      <c r="A8933" s="2">
        <v>89.37</v>
      </c>
      <c r="B8933" s="14">
        <f t="shared" si="408"/>
        <v>1.252035042107002E-2</v>
      </c>
      <c r="C8933" s="3">
        <f t="shared" si="406"/>
        <v>1.1912432107116646</v>
      </c>
      <c r="D8933" s="3">
        <f t="shared" si="407"/>
        <v>1.4914782434830593E-2</v>
      </c>
    </row>
    <row r="8934" spans="1:4" x14ac:dyDescent="0.2">
      <c r="A8934" s="2">
        <v>89.38</v>
      </c>
      <c r="B8934" s="14">
        <f t="shared" si="408"/>
        <v>1.2517548977789407E-2</v>
      </c>
      <c r="C8934" s="3">
        <f t="shared" si="406"/>
        <v>1.1907137906984442</v>
      </c>
      <c r="D8934" s="3">
        <f t="shared" si="407"/>
        <v>1.4904818193597059E-2</v>
      </c>
    </row>
    <row r="8935" spans="1:4" x14ac:dyDescent="0.2">
      <c r="A8935" s="2">
        <v>89.39</v>
      </c>
      <c r="B8935" s="14">
        <f t="shared" si="408"/>
        <v>1.2514748474643012E-2</v>
      </c>
      <c r="C8935" s="3">
        <f t="shared" si="406"/>
        <v>1.1901846647565935</v>
      </c>
      <c r="D8935" s="3">
        <f t="shared" si="407"/>
        <v>1.4894861717806082E-2</v>
      </c>
    </row>
    <row r="8936" spans="1:4" x14ac:dyDescent="0.2">
      <c r="A8936" s="2">
        <v>89.4</v>
      </c>
      <c r="B8936" s="14">
        <f t="shared" si="408"/>
        <v>1.2511948911210205E-2</v>
      </c>
      <c r="C8936" s="3">
        <f t="shared" si="406"/>
        <v>1.1896558326901121</v>
      </c>
      <c r="D8936" s="3">
        <f t="shared" si="407"/>
        <v>1.4884913000541917E-2</v>
      </c>
    </row>
    <row r="8937" spans="1:4" x14ac:dyDescent="0.2">
      <c r="A8937" s="2">
        <v>89.41</v>
      </c>
      <c r="B8937" s="14">
        <f t="shared" si="408"/>
        <v>1.2509150287070607E-2</v>
      </c>
      <c r="C8937" s="3">
        <f t="shared" si="406"/>
        <v>1.1891272943031728</v>
      </c>
      <c r="D8937" s="3">
        <f t="shared" si="407"/>
        <v>1.4874972034896027E-2</v>
      </c>
    </row>
    <row r="8938" spans="1:4" x14ac:dyDescent="0.2">
      <c r="A8938" s="2">
        <v>89.42</v>
      </c>
      <c r="B8938" s="14">
        <f t="shared" si="408"/>
        <v>1.2506352601804082E-2</v>
      </c>
      <c r="C8938" s="3">
        <f t="shared" si="406"/>
        <v>1.188599049400088</v>
      </c>
      <c r="D8938" s="3">
        <f t="shared" si="407"/>
        <v>1.486503881396665E-2</v>
      </c>
    </row>
    <row r="8939" spans="1:4" x14ac:dyDescent="0.2">
      <c r="A8939" s="2">
        <v>89.43</v>
      </c>
      <c r="B8939" s="14">
        <f t="shared" si="408"/>
        <v>1.2503555854990713E-2</v>
      </c>
      <c r="C8939" s="3">
        <f t="shared" si="406"/>
        <v>1.1880710977853346</v>
      </c>
      <c r="D8939" s="3">
        <f t="shared" si="407"/>
        <v>1.4855113330859064E-2</v>
      </c>
    </row>
    <row r="8940" spans="1:4" x14ac:dyDescent="0.2">
      <c r="A8940" s="2">
        <v>89.44</v>
      </c>
      <c r="B8940" s="14">
        <f t="shared" si="408"/>
        <v>1.2500760046210795E-2</v>
      </c>
      <c r="C8940" s="3">
        <f t="shared" si="406"/>
        <v>1.1875434392635227</v>
      </c>
      <c r="D8940" s="3">
        <f t="shared" si="407"/>
        <v>1.4845195578685201E-2</v>
      </c>
    </row>
    <row r="8941" spans="1:4" x14ac:dyDescent="0.2">
      <c r="A8941" s="2">
        <v>89.45</v>
      </c>
      <c r="B8941" s="14">
        <f t="shared" si="408"/>
        <v>1.2497965175044938E-2</v>
      </c>
      <c r="C8941" s="3">
        <f t="shared" si="406"/>
        <v>1.1870160736394346</v>
      </c>
      <c r="D8941" s="3">
        <f t="shared" si="407"/>
        <v>1.4835285550564231E-2</v>
      </c>
    </row>
    <row r="8942" spans="1:4" x14ac:dyDescent="0.2">
      <c r="A8942" s="2">
        <v>89.46</v>
      </c>
      <c r="B8942" s="14">
        <f t="shared" si="408"/>
        <v>1.2495171241073882E-2</v>
      </c>
      <c r="C8942" s="3">
        <f t="shared" si="406"/>
        <v>1.1864890007179907</v>
      </c>
      <c r="D8942" s="3">
        <f t="shared" si="407"/>
        <v>1.4825383239621926E-2</v>
      </c>
    </row>
    <row r="8943" spans="1:4" x14ac:dyDescent="0.2">
      <c r="A8943" s="2">
        <v>89.47</v>
      </c>
      <c r="B8943" s="14">
        <f t="shared" si="408"/>
        <v>1.2492378243878676E-2</v>
      </c>
      <c r="C8943" s="3">
        <f t="shared" si="406"/>
        <v>1.1859622203042628</v>
      </c>
      <c r="D8943" s="3">
        <f t="shared" si="407"/>
        <v>1.4815488638991021E-2</v>
      </c>
    </row>
    <row r="8944" spans="1:4" x14ac:dyDescent="0.2">
      <c r="A8944" s="2">
        <v>89.48</v>
      </c>
      <c r="B8944" s="14">
        <f t="shared" si="408"/>
        <v>1.2489586183040571E-2</v>
      </c>
      <c r="C8944" s="3">
        <f t="shared" si="406"/>
        <v>1.185435732203487</v>
      </c>
      <c r="D8944" s="3">
        <f t="shared" si="407"/>
        <v>1.4805601741811253E-2</v>
      </c>
    </row>
    <row r="8945" spans="1:4" x14ac:dyDescent="0.2">
      <c r="A8945" s="2">
        <v>89.49</v>
      </c>
      <c r="B8945" s="14">
        <f t="shared" si="408"/>
        <v>1.2486795058141079E-2</v>
      </c>
      <c r="C8945" s="3">
        <f t="shared" si="406"/>
        <v>1.1849095362210373</v>
      </c>
      <c r="D8945" s="3">
        <f t="shared" si="407"/>
        <v>1.4795722541229087E-2</v>
      </c>
    </row>
    <row r="8946" spans="1:4" x14ac:dyDescent="0.2">
      <c r="A8946" s="2">
        <v>89.5</v>
      </c>
      <c r="B8946" s="14">
        <f t="shared" si="408"/>
        <v>1.2484004868761887E-2</v>
      </c>
      <c r="C8946" s="3">
        <f t="shared" si="406"/>
        <v>1.1843836321624444</v>
      </c>
      <c r="D8946" s="3">
        <f t="shared" si="407"/>
        <v>1.4785851030397843E-2</v>
      </c>
    </row>
    <row r="8947" spans="1:4" x14ac:dyDescent="0.2">
      <c r="A8947" s="2">
        <v>89.51</v>
      </c>
      <c r="B8947" s="14">
        <f t="shared" si="408"/>
        <v>1.2481215614484989E-2</v>
      </c>
      <c r="C8947" s="3">
        <f t="shared" si="406"/>
        <v>1.1838580198333886</v>
      </c>
      <c r="D8947" s="3">
        <f t="shared" si="407"/>
        <v>1.477598720247777E-2</v>
      </c>
    </row>
    <row r="8948" spans="1:4" x14ac:dyDescent="0.2">
      <c r="A8948" s="2">
        <v>89.52</v>
      </c>
      <c r="B8948" s="14">
        <f t="shared" si="408"/>
        <v>1.2478427294892593E-2</v>
      </c>
      <c r="C8948" s="3">
        <f t="shared" si="406"/>
        <v>1.1833326990397024</v>
      </c>
      <c r="D8948" s="3">
        <f t="shared" si="407"/>
        <v>1.4766131050635945E-2</v>
      </c>
    </row>
    <row r="8949" spans="1:4" x14ac:dyDescent="0.2">
      <c r="A8949" s="2">
        <v>89.53</v>
      </c>
      <c r="B8949" s="14">
        <f t="shared" si="408"/>
        <v>1.2475639909567075E-2</v>
      </c>
      <c r="C8949" s="3">
        <f t="shared" si="406"/>
        <v>1.1828076695873693</v>
      </c>
      <c r="D8949" s="3">
        <f t="shared" si="407"/>
        <v>1.475628256804621E-2</v>
      </c>
    </row>
    <row r="8950" spans="1:4" x14ac:dyDescent="0.2">
      <c r="A8950" s="2">
        <v>89.54</v>
      </c>
      <c r="B8950" s="14">
        <f t="shared" si="408"/>
        <v>1.2472853458091135E-2</v>
      </c>
      <c r="C8950" s="3">
        <f t="shared" si="406"/>
        <v>1.182282931282518</v>
      </c>
      <c r="D8950" s="3">
        <f t="shared" si="407"/>
        <v>1.4746441747889279E-2</v>
      </c>
    </row>
    <row r="8951" spans="1:4" x14ac:dyDescent="0.2">
      <c r="A8951" s="2">
        <v>89.55</v>
      </c>
      <c r="B8951" s="14">
        <f t="shared" si="408"/>
        <v>1.2470067940047644E-2</v>
      </c>
      <c r="C8951" s="3">
        <f t="shared" si="406"/>
        <v>1.1817584839314377</v>
      </c>
      <c r="D8951" s="3">
        <f t="shared" si="407"/>
        <v>1.4736608583352729E-2</v>
      </c>
    </row>
    <row r="8952" spans="1:4" x14ac:dyDescent="0.2">
      <c r="A8952" s="2">
        <v>89.56</v>
      </c>
      <c r="B8952" s="14">
        <f t="shared" si="408"/>
        <v>1.2467283355019751E-2</v>
      </c>
      <c r="C8952" s="3">
        <f t="shared" si="406"/>
        <v>1.1812343273405639</v>
      </c>
      <c r="D8952" s="3">
        <f t="shared" si="407"/>
        <v>1.4726783067630964E-2</v>
      </c>
    </row>
    <row r="8953" spans="1:4" x14ac:dyDescent="0.2">
      <c r="A8953" s="2">
        <v>89.57</v>
      </c>
      <c r="B8953" s="14">
        <f t="shared" si="408"/>
        <v>1.2464499702590795E-2</v>
      </c>
      <c r="C8953" s="3">
        <f t="shared" si="406"/>
        <v>1.1807104613164734</v>
      </c>
      <c r="D8953" s="3">
        <f t="shared" si="407"/>
        <v>1.4716965193925022E-2</v>
      </c>
    </row>
    <row r="8954" spans="1:4" x14ac:dyDescent="0.2">
      <c r="A8954" s="2">
        <v>89.58</v>
      </c>
      <c r="B8954" s="14">
        <f t="shared" si="408"/>
        <v>1.2461716982344374E-2</v>
      </c>
      <c r="C8954" s="3">
        <f t="shared" si="406"/>
        <v>1.1801868856659024</v>
      </c>
      <c r="D8954" s="3">
        <f t="shared" si="407"/>
        <v>1.4707154955442893E-2</v>
      </c>
    </row>
    <row r="8955" spans="1:4" x14ac:dyDescent="0.2">
      <c r="A8955" s="2">
        <v>89.59</v>
      </c>
      <c r="B8955" s="14">
        <f t="shared" si="408"/>
        <v>1.2458935193864321E-2</v>
      </c>
      <c r="C8955" s="3">
        <f t="shared" si="406"/>
        <v>1.1796636001957408</v>
      </c>
      <c r="D8955" s="3">
        <f t="shared" si="407"/>
        <v>1.4697352345399406E-2</v>
      </c>
    </row>
    <row r="8956" spans="1:4" x14ac:dyDescent="0.2">
      <c r="A8956" s="2">
        <v>89.6</v>
      </c>
      <c r="B8956" s="14">
        <f t="shared" si="408"/>
        <v>1.2456154336734686E-2</v>
      </c>
      <c r="C8956" s="3">
        <f t="shared" si="406"/>
        <v>1.1791406047130188</v>
      </c>
      <c r="D8956" s="3">
        <f t="shared" si="407"/>
        <v>1.468755735701603E-2</v>
      </c>
    </row>
    <row r="8957" spans="1:4" x14ac:dyDescent="0.2">
      <c r="A8957" s="2">
        <v>89.61</v>
      </c>
      <c r="B8957" s="14">
        <f t="shared" si="408"/>
        <v>1.2453374410539751E-2</v>
      </c>
      <c r="C8957" s="3">
        <f t="shared" si="406"/>
        <v>1.1786178990249188</v>
      </c>
      <c r="D8957" s="3">
        <f t="shared" si="407"/>
        <v>1.4677769983521048E-2</v>
      </c>
    </row>
    <row r="8958" spans="1:4" x14ac:dyDescent="0.2">
      <c r="A8958" s="2">
        <v>89.62</v>
      </c>
      <c r="B8958" s="14">
        <f t="shared" si="408"/>
        <v>1.2450595414864049E-2</v>
      </c>
      <c r="C8958" s="3">
        <f t="shared" si="406"/>
        <v>1.1780954829387789</v>
      </c>
      <c r="D8958" s="3">
        <f t="shared" si="407"/>
        <v>1.4667990218149608E-2</v>
      </c>
    </row>
    <row r="8959" spans="1:4" x14ac:dyDescent="0.2">
      <c r="A8959" s="2">
        <v>89.63</v>
      </c>
      <c r="B8959" s="14">
        <f t="shared" si="408"/>
        <v>1.2447817349292303E-2</v>
      </c>
      <c r="C8959" s="3">
        <f t="shared" si="406"/>
        <v>1.1775733562620738</v>
      </c>
      <c r="D8959" s="3">
        <f t="shared" si="407"/>
        <v>1.4658218054143409E-2</v>
      </c>
    </row>
    <row r="8960" spans="1:4" x14ac:dyDescent="0.2">
      <c r="A8960" s="2">
        <v>89.64</v>
      </c>
      <c r="B8960" s="14">
        <f t="shared" si="408"/>
        <v>1.2445040213409532E-2</v>
      </c>
      <c r="C8960" s="3">
        <f t="shared" si="406"/>
        <v>1.177051518802444</v>
      </c>
      <c r="D8960" s="3">
        <f t="shared" si="407"/>
        <v>1.4648453484751181E-2</v>
      </c>
    </row>
    <row r="8961" spans="1:4" x14ac:dyDescent="0.2">
      <c r="A8961" s="2">
        <v>89.65</v>
      </c>
      <c r="B8961" s="14">
        <f t="shared" si="408"/>
        <v>1.2442264006800929E-2</v>
      </c>
      <c r="C8961" s="3">
        <f t="shared" si="406"/>
        <v>1.1765299703676668</v>
      </c>
      <c r="D8961" s="3">
        <f t="shared" si="407"/>
        <v>1.4638696503228184E-2</v>
      </c>
    </row>
    <row r="8962" spans="1:4" x14ac:dyDescent="0.2">
      <c r="A8962" s="2">
        <v>89.66</v>
      </c>
      <c r="B8962" s="14">
        <f t="shared" si="408"/>
        <v>1.2439488729051958E-2</v>
      </c>
      <c r="C8962" s="3">
        <f t="shared" si="406"/>
        <v>1.176008710765674</v>
      </c>
      <c r="D8962" s="3">
        <f t="shared" si="407"/>
        <v>1.4628947102836526E-2</v>
      </c>
    </row>
    <row r="8963" spans="1:4" x14ac:dyDescent="0.2">
      <c r="A8963" s="2">
        <v>89.67</v>
      </c>
      <c r="B8963" s="14">
        <f t="shared" si="408"/>
        <v>1.2436714379748281E-2</v>
      </c>
      <c r="C8963" s="3">
        <f t="shared" si="406"/>
        <v>1.1754877398045438</v>
      </c>
      <c r="D8963" s="3">
        <f t="shared" si="407"/>
        <v>1.4619205276844975E-2</v>
      </c>
    </row>
    <row r="8964" spans="1:4" x14ac:dyDescent="0.2">
      <c r="A8964" s="2">
        <v>89.68</v>
      </c>
      <c r="B8964" s="14">
        <f t="shared" si="408"/>
        <v>1.2433940958475796E-2</v>
      </c>
      <c r="C8964" s="3">
        <f t="shared" si="406"/>
        <v>1.1749670572925053</v>
      </c>
      <c r="D8964" s="3">
        <f t="shared" si="407"/>
        <v>1.4609471018529059E-2</v>
      </c>
    </row>
    <row r="8965" spans="1:4" x14ac:dyDescent="0.2">
      <c r="A8965" s="2">
        <v>89.69</v>
      </c>
      <c r="B8965" s="14">
        <f t="shared" si="408"/>
        <v>1.2431168464820676E-2</v>
      </c>
      <c r="C8965" s="3">
        <f t="shared" si="406"/>
        <v>1.174446663037932</v>
      </c>
      <c r="D8965" s="3">
        <f t="shared" si="407"/>
        <v>1.4599744321171015E-2</v>
      </c>
    </row>
    <row r="8966" spans="1:4" x14ac:dyDescent="0.2">
      <c r="A8966" s="2">
        <v>89.7</v>
      </c>
      <c r="B8966" s="14">
        <f t="shared" si="408"/>
        <v>1.2428396898369262E-2</v>
      </c>
      <c r="C8966" s="3">
        <f t="shared" ref="C8966:C9029" si="409">374200000/(A8966^5*(EXP(14380/(A8966*3000))-1))</f>
        <v>1.1739265568493529</v>
      </c>
      <c r="D8966" s="3">
        <f t="shared" ref="D8966:D9029" si="410">B8966*C8966</f>
        <v>1.4590025178059804E-2</v>
      </c>
    </row>
    <row r="8967" spans="1:4" x14ac:dyDescent="0.2">
      <c r="A8967" s="2">
        <v>89.71</v>
      </c>
      <c r="B8967" s="14">
        <f t="shared" si="408"/>
        <v>1.2425626258708165E-2</v>
      </c>
      <c r="C8967" s="3">
        <f t="shared" si="409"/>
        <v>1.1734067385354341</v>
      </c>
      <c r="D8967" s="3">
        <f t="shared" si="410"/>
        <v>1.4580313582490996E-2</v>
      </c>
    </row>
    <row r="8968" spans="1:4" x14ac:dyDescent="0.2">
      <c r="A8968" s="2">
        <v>89.72</v>
      </c>
      <c r="B8968" s="14">
        <f t="shared" si="408"/>
        <v>1.242285654542421E-2</v>
      </c>
      <c r="C8968" s="3">
        <f t="shared" si="409"/>
        <v>1.1728872079050072</v>
      </c>
      <c r="D8968" s="3">
        <f t="shared" si="410"/>
        <v>1.4570609527767045E-2</v>
      </c>
    </row>
    <row r="8969" spans="1:4" x14ac:dyDescent="0.2">
      <c r="A8969" s="2">
        <v>89.73</v>
      </c>
      <c r="B8969" s="14">
        <f t="shared" si="408"/>
        <v>1.2420087758104477E-2</v>
      </c>
      <c r="C8969" s="3">
        <f t="shared" si="409"/>
        <v>1.1723679647670333</v>
      </c>
      <c r="D8969" s="3">
        <f t="shared" si="410"/>
        <v>1.4560913007196891E-2</v>
      </c>
    </row>
    <row r="8970" spans="1:4" x14ac:dyDescent="0.2">
      <c r="A8970" s="2">
        <v>89.74</v>
      </c>
      <c r="B8970" s="14">
        <f t="shared" si="408"/>
        <v>1.2417319896336232E-2</v>
      </c>
      <c r="C8970" s="3">
        <f t="shared" si="409"/>
        <v>1.1718490089306373</v>
      </c>
      <c r="D8970" s="3">
        <f t="shared" si="410"/>
        <v>1.4551224014096297E-2</v>
      </c>
    </row>
    <row r="8971" spans="1:4" x14ac:dyDescent="0.2">
      <c r="A8971" s="2">
        <v>89.75</v>
      </c>
      <c r="B8971" s="14">
        <f t="shared" si="408"/>
        <v>1.2414552959707011E-2</v>
      </c>
      <c r="C8971" s="3">
        <f t="shared" si="409"/>
        <v>1.1713303402050796</v>
      </c>
      <c r="D8971" s="3">
        <f t="shared" si="410"/>
        <v>1.4541542541787592E-2</v>
      </c>
    </row>
    <row r="8972" spans="1:4" x14ac:dyDescent="0.2">
      <c r="A8972" s="2">
        <v>89.76</v>
      </c>
      <c r="B8972" s="14">
        <f t="shared" si="408"/>
        <v>1.2411786947804558E-2</v>
      </c>
      <c r="C8972" s="3">
        <f t="shared" si="409"/>
        <v>1.1708119583997756</v>
      </c>
      <c r="D8972" s="3">
        <f t="shared" si="410"/>
        <v>1.4531868583599828E-2</v>
      </c>
    </row>
    <row r="8973" spans="1:4" x14ac:dyDescent="0.2">
      <c r="A8973" s="2">
        <v>89.77</v>
      </c>
      <c r="B8973" s="14">
        <f t="shared" si="408"/>
        <v>1.2409021860216859E-2</v>
      </c>
      <c r="C8973" s="3">
        <f t="shared" si="409"/>
        <v>1.1702938633242885</v>
      </c>
      <c r="D8973" s="3">
        <f t="shared" si="410"/>
        <v>1.4522202132868737E-2</v>
      </c>
    </row>
    <row r="8974" spans="1:4" x14ac:dyDescent="0.2">
      <c r="A8974" s="2">
        <v>89.78</v>
      </c>
      <c r="B8974" s="14">
        <f t="shared" si="408"/>
        <v>1.2406257696532105E-2</v>
      </c>
      <c r="C8974" s="3">
        <f t="shared" si="409"/>
        <v>1.1697760547883216</v>
      </c>
      <c r="D8974" s="3">
        <f t="shared" si="410"/>
        <v>1.4512543182936577E-2</v>
      </c>
    </row>
    <row r="8975" spans="1:4" x14ac:dyDescent="0.2">
      <c r="A8975" s="2">
        <v>89.79</v>
      </c>
      <c r="B8975" s="14">
        <f t="shared" si="408"/>
        <v>1.2403494456338763E-2</v>
      </c>
      <c r="C8975" s="3">
        <f t="shared" si="409"/>
        <v>1.1692585326017328</v>
      </c>
      <c r="D8975" s="3">
        <f t="shared" si="410"/>
        <v>1.4502891727152391E-2</v>
      </c>
    </row>
    <row r="8976" spans="1:4" x14ac:dyDescent="0.2">
      <c r="A8976" s="2">
        <v>89.8</v>
      </c>
      <c r="B8976" s="14">
        <f t="shared" si="408"/>
        <v>1.2400732139225502E-2</v>
      </c>
      <c r="C8976" s="3">
        <f t="shared" si="409"/>
        <v>1.168741296574523</v>
      </c>
      <c r="D8976" s="3">
        <f t="shared" si="410"/>
        <v>1.4493247758871772E-2</v>
      </c>
    </row>
    <row r="8977" spans="1:4" x14ac:dyDescent="0.2">
      <c r="A8977" s="2">
        <v>89.81</v>
      </c>
      <c r="B8977" s="14">
        <f t="shared" si="408"/>
        <v>1.2397970744781189E-2</v>
      </c>
      <c r="C8977" s="3">
        <f t="shared" si="409"/>
        <v>1.1682243465168458</v>
      </c>
      <c r="D8977" s="3">
        <f t="shared" si="410"/>
        <v>1.4483611271456977E-2</v>
      </c>
    </row>
    <row r="8978" spans="1:4" x14ac:dyDescent="0.2">
      <c r="A8978" s="2">
        <v>89.82</v>
      </c>
      <c r="B8978" s="14">
        <f t="shared" si="408"/>
        <v>1.2395210272594962E-2</v>
      </c>
      <c r="C8978" s="3">
        <f t="shared" si="409"/>
        <v>1.167707682238998</v>
      </c>
      <c r="D8978" s="3">
        <f t="shared" si="410"/>
        <v>1.4473982258276882E-2</v>
      </c>
    </row>
    <row r="8979" spans="1:4" x14ac:dyDescent="0.2">
      <c r="A8979" s="2">
        <v>89.83</v>
      </c>
      <c r="B8979" s="14">
        <f t="shared" si="408"/>
        <v>1.239245072225619E-2</v>
      </c>
      <c r="C8979" s="3">
        <f t="shared" si="409"/>
        <v>1.1671913035514172</v>
      </c>
      <c r="D8979" s="3">
        <f t="shared" si="410"/>
        <v>1.4464360712706905E-2</v>
      </c>
    </row>
    <row r="8980" spans="1:4" x14ac:dyDescent="0.2">
      <c r="A8980" s="2">
        <v>89.84</v>
      </c>
      <c r="B8980" s="14">
        <f t="shared" si="408"/>
        <v>1.2389692093354441E-2</v>
      </c>
      <c r="C8980" s="3">
        <f t="shared" si="409"/>
        <v>1.1666752102646971</v>
      </c>
      <c r="D8980" s="3">
        <f t="shared" si="410"/>
        <v>1.4454746628129149E-2</v>
      </c>
    </row>
    <row r="8981" spans="1:4" x14ac:dyDescent="0.2">
      <c r="A8981" s="2">
        <v>89.85</v>
      </c>
      <c r="B8981" s="14">
        <f t="shared" si="408"/>
        <v>1.2386934385479538E-2</v>
      </c>
      <c r="C8981" s="3">
        <f t="shared" si="409"/>
        <v>1.1661594021895776</v>
      </c>
      <c r="D8981" s="3">
        <f t="shared" si="410"/>
        <v>1.444513999793234E-2</v>
      </c>
    </row>
    <row r="8982" spans="1:4" x14ac:dyDescent="0.2">
      <c r="A8982" s="2">
        <v>89.86</v>
      </c>
      <c r="B8982" s="14">
        <f t="shared" si="408"/>
        <v>1.2384177598221503E-2</v>
      </c>
      <c r="C8982" s="3">
        <f t="shared" si="409"/>
        <v>1.1656438791369412</v>
      </c>
      <c r="D8982" s="3">
        <f t="shared" si="410"/>
        <v>1.4435540815511721E-2</v>
      </c>
    </row>
    <row r="8983" spans="1:4" x14ac:dyDescent="0.2">
      <c r="A8983" s="2">
        <v>89.87</v>
      </c>
      <c r="B8983" s="14">
        <f t="shared" si="408"/>
        <v>1.2381421731170621E-2</v>
      </c>
      <c r="C8983" s="3">
        <f t="shared" si="409"/>
        <v>1.165128640917811</v>
      </c>
      <c r="D8983" s="3">
        <f t="shared" si="410"/>
        <v>1.4425949074269076E-2</v>
      </c>
    </row>
    <row r="8984" spans="1:4" x14ac:dyDescent="0.2">
      <c r="A8984" s="2">
        <v>89.88</v>
      </c>
      <c r="B8984" s="14">
        <f t="shared" si="408"/>
        <v>1.2378666783917396E-2</v>
      </c>
      <c r="C8984" s="3">
        <f t="shared" si="409"/>
        <v>1.1646136873433708</v>
      </c>
      <c r="D8984" s="3">
        <f t="shared" si="410"/>
        <v>1.4416364767612943E-2</v>
      </c>
    </row>
    <row r="8985" spans="1:4" x14ac:dyDescent="0.2">
      <c r="A8985" s="2">
        <v>89.89</v>
      </c>
      <c r="B8985" s="14">
        <f t="shared" si="408"/>
        <v>1.2375912756052524E-2</v>
      </c>
      <c r="C8985" s="3">
        <f t="shared" si="409"/>
        <v>1.1640990182249373</v>
      </c>
      <c r="D8985" s="3">
        <f t="shared" si="410"/>
        <v>1.4406787888958222E-2</v>
      </c>
    </row>
    <row r="8986" spans="1:4" x14ac:dyDescent="0.2">
      <c r="A8986" s="2">
        <v>89.9</v>
      </c>
      <c r="B8986" s="14">
        <f t="shared" si="408"/>
        <v>1.2373159647166976E-2</v>
      </c>
      <c r="C8986" s="3">
        <f t="shared" si="409"/>
        <v>1.1635846333739761</v>
      </c>
      <c r="D8986" s="3">
        <f t="shared" si="410"/>
        <v>1.4397218431726462E-2</v>
      </c>
    </row>
    <row r="8987" spans="1:4" x14ac:dyDescent="0.2">
      <c r="A8987" s="2">
        <v>89.91</v>
      </c>
      <c r="B8987" s="14">
        <f t="shared" si="408"/>
        <v>1.2370407456851928E-2</v>
      </c>
      <c r="C8987" s="3">
        <f t="shared" si="409"/>
        <v>1.1630705326021085</v>
      </c>
      <c r="D8987" s="3">
        <f t="shared" si="410"/>
        <v>1.4387656389345865E-2</v>
      </c>
    </row>
    <row r="8988" spans="1:4" x14ac:dyDescent="0.2">
      <c r="A8988" s="2">
        <v>89.92</v>
      </c>
      <c r="B8988" s="14">
        <f t="shared" si="408"/>
        <v>1.2367656184698768E-2</v>
      </c>
      <c r="C8988" s="3">
        <f t="shared" si="409"/>
        <v>1.1625567157210843</v>
      </c>
      <c r="D8988" s="3">
        <f t="shared" si="410"/>
        <v>1.4378101755250956E-2</v>
      </c>
    </row>
    <row r="8989" spans="1:4" x14ac:dyDescent="0.2">
      <c r="A8989" s="2">
        <v>89.93</v>
      </c>
      <c r="B8989" s="14">
        <f t="shared" si="408"/>
        <v>1.2364905830299155E-2</v>
      </c>
      <c r="C8989" s="3">
        <f t="shared" si="409"/>
        <v>1.1620431825428159</v>
      </c>
      <c r="D8989" s="3">
        <f t="shared" si="410"/>
        <v>1.436855452288305E-2</v>
      </c>
    </row>
    <row r="8990" spans="1:4" x14ac:dyDescent="0.2">
      <c r="A8990" s="2">
        <v>89.94</v>
      </c>
      <c r="B8990" s="14">
        <f t="shared" si="408"/>
        <v>1.2362156393244937E-2</v>
      </c>
      <c r="C8990" s="3">
        <f t="shared" si="409"/>
        <v>1.1615299328793467</v>
      </c>
      <c r="D8990" s="3">
        <f t="shared" si="410"/>
        <v>1.4359014685689779E-2</v>
      </c>
    </row>
    <row r="8991" spans="1:4" x14ac:dyDescent="0.2">
      <c r="A8991" s="2">
        <v>89.95</v>
      </c>
      <c r="B8991" s="14">
        <f t="shared" si="408"/>
        <v>1.2359407873128198E-2</v>
      </c>
      <c r="C8991" s="3">
        <f t="shared" si="409"/>
        <v>1.1610169665428767</v>
      </c>
      <c r="D8991" s="3">
        <f t="shared" si="410"/>
        <v>1.4349482237125446E-2</v>
      </c>
    </row>
    <row r="8992" spans="1:4" x14ac:dyDescent="0.2">
      <c r="A8992" s="2">
        <v>89.96</v>
      </c>
      <c r="B8992" s="14">
        <f t="shared" si="408"/>
        <v>1.235666026954127E-2</v>
      </c>
      <c r="C8992" s="3">
        <f t="shared" si="409"/>
        <v>1.1605042833457409</v>
      </c>
      <c r="D8992" s="3">
        <f t="shared" si="410"/>
        <v>1.433995717065078E-2</v>
      </c>
    </row>
    <row r="8993" spans="1:4" x14ac:dyDescent="0.2">
      <c r="A8993" s="2">
        <v>89.97</v>
      </c>
      <c r="B8993" s="14">
        <f t="shared" si="408"/>
        <v>1.2353913582076654E-2</v>
      </c>
      <c r="C8993" s="3">
        <f t="shared" si="409"/>
        <v>1.1599918831004294</v>
      </c>
      <c r="D8993" s="3">
        <f t="shared" si="410"/>
        <v>1.433043947973307E-2</v>
      </c>
    </row>
    <row r="8994" spans="1:4" x14ac:dyDescent="0.2">
      <c r="A8994" s="2">
        <v>89.98</v>
      </c>
      <c r="B8994" s="14">
        <f t="shared" si="408"/>
        <v>1.2351167810327156E-2</v>
      </c>
      <c r="C8994" s="3">
        <f t="shared" si="409"/>
        <v>1.1594797656195712</v>
      </c>
      <c r="D8994" s="3">
        <f t="shared" si="410"/>
        <v>1.4320929157846123E-2</v>
      </c>
    </row>
    <row r="8995" spans="1:4" x14ac:dyDescent="0.2">
      <c r="A8995" s="2">
        <v>89.99</v>
      </c>
      <c r="B8995" s="14">
        <f t="shared" si="408"/>
        <v>1.2348422953885762E-2</v>
      </c>
      <c r="C8995" s="3">
        <f t="shared" si="409"/>
        <v>1.1589679307159388</v>
      </c>
      <c r="D8995" s="3">
        <f t="shared" si="410"/>
        <v>1.4311426198470182E-2</v>
      </c>
    </row>
    <row r="8996" spans="1:4" x14ac:dyDescent="0.2">
      <c r="A8996" s="2">
        <v>90</v>
      </c>
      <c r="B8996" s="14">
        <f t="shared" ref="B8996:B9059" si="411">10^(2-2*LOG(A8996))</f>
        <v>1.2345679012345664E-2</v>
      </c>
      <c r="C8996" s="3">
        <f t="shared" si="409"/>
        <v>1.1584563782024524</v>
      </c>
      <c r="D8996" s="3">
        <f t="shared" si="410"/>
        <v>1.4301930595091989E-2</v>
      </c>
    </row>
    <row r="8997" spans="1:4" x14ac:dyDescent="0.2">
      <c r="A8997" s="2">
        <v>90.01</v>
      </c>
      <c r="B8997" s="14">
        <f t="shared" si="411"/>
        <v>1.2342935985300349E-2</v>
      </c>
      <c r="C8997" s="3">
        <f t="shared" si="409"/>
        <v>1.1579451078921745</v>
      </c>
      <c r="D8997" s="3">
        <f t="shared" si="410"/>
        <v>1.4292442341204817E-2</v>
      </c>
    </row>
    <row r="8998" spans="1:4" x14ac:dyDescent="0.2">
      <c r="A8998" s="2">
        <v>90.02</v>
      </c>
      <c r="B8998" s="14">
        <f t="shared" si="411"/>
        <v>1.2340193872343454E-2</v>
      </c>
      <c r="C8998" s="3">
        <f t="shared" si="409"/>
        <v>1.1574341195983167</v>
      </c>
      <c r="D8998" s="3">
        <f t="shared" si="410"/>
        <v>1.4282961430308388E-2</v>
      </c>
    </row>
    <row r="8999" spans="1:4" x14ac:dyDescent="0.2">
      <c r="A8999" s="2">
        <v>90.03</v>
      </c>
      <c r="B8999" s="14">
        <f t="shared" si="411"/>
        <v>1.2337452673068893E-2</v>
      </c>
      <c r="C8999" s="3">
        <f t="shared" si="409"/>
        <v>1.1569234131342312</v>
      </c>
      <c r="D8999" s="3">
        <f t="shared" si="410"/>
        <v>1.4273487855908908E-2</v>
      </c>
    </row>
    <row r="9000" spans="1:4" x14ac:dyDescent="0.2">
      <c r="A9000" s="2">
        <v>90.04</v>
      </c>
      <c r="B9000" s="14">
        <f t="shared" si="411"/>
        <v>1.2334712387070771E-2</v>
      </c>
      <c r="C9000" s="3">
        <f t="shared" si="409"/>
        <v>1.1564129883134089</v>
      </c>
      <c r="D9000" s="3">
        <f t="shared" si="410"/>
        <v>1.4264021611518931E-2</v>
      </c>
    </row>
    <row r="9001" spans="1:4" x14ac:dyDescent="0.2">
      <c r="A9001" s="2">
        <v>90.05</v>
      </c>
      <c r="B9001" s="14">
        <f t="shared" si="411"/>
        <v>1.2331973013943457E-2</v>
      </c>
      <c r="C9001" s="3">
        <f t="shared" si="409"/>
        <v>1.1559028449495026</v>
      </c>
      <c r="D9001" s="3">
        <f t="shared" si="410"/>
        <v>1.4254562690657734E-2</v>
      </c>
    </row>
    <row r="9002" spans="1:4" x14ac:dyDescent="0.2">
      <c r="A9002" s="2">
        <v>90.06</v>
      </c>
      <c r="B9002" s="14">
        <f t="shared" si="411"/>
        <v>1.2329234553281491E-2</v>
      </c>
      <c r="C9002" s="3">
        <f t="shared" si="409"/>
        <v>1.1553929828562834</v>
      </c>
      <c r="D9002" s="3">
        <f t="shared" si="410"/>
        <v>1.424511108685066E-2</v>
      </c>
    </row>
    <row r="9003" spans="1:4" x14ac:dyDescent="0.2">
      <c r="A9003" s="2">
        <v>90.07</v>
      </c>
      <c r="B9003" s="14">
        <f t="shared" si="411"/>
        <v>1.2326497004679712E-2</v>
      </c>
      <c r="C9003" s="3">
        <f t="shared" si="409"/>
        <v>1.154883401847683</v>
      </c>
      <c r="D9003" s="3">
        <f t="shared" si="410"/>
        <v>1.4235666793629781E-2</v>
      </c>
    </row>
    <row r="9004" spans="1:4" x14ac:dyDescent="0.2">
      <c r="A9004" s="2">
        <v>90.08</v>
      </c>
      <c r="B9004" s="14">
        <f t="shared" si="411"/>
        <v>1.2323760367733114E-2</v>
      </c>
      <c r="C9004" s="3">
        <f t="shared" si="409"/>
        <v>1.1543741017377784</v>
      </c>
      <c r="D9004" s="3">
        <f t="shared" si="410"/>
        <v>1.4226229804533547E-2</v>
      </c>
    </row>
    <row r="9005" spans="1:4" x14ac:dyDescent="0.2">
      <c r="A9005" s="2">
        <v>90.09</v>
      </c>
      <c r="B9005" s="14">
        <f t="shared" si="411"/>
        <v>1.2321024642036956E-2</v>
      </c>
      <c r="C9005" s="3">
        <f t="shared" si="409"/>
        <v>1.1538650823407786</v>
      </c>
      <c r="D9005" s="3">
        <f t="shared" si="410"/>
        <v>1.4216800113106734E-2</v>
      </c>
    </row>
    <row r="9006" spans="1:4" x14ac:dyDescent="0.2">
      <c r="A9006" s="2">
        <v>90.1</v>
      </c>
      <c r="B9006" s="14">
        <f t="shared" si="411"/>
        <v>1.2318289827186706E-2</v>
      </c>
      <c r="C9006" s="3">
        <f t="shared" si="409"/>
        <v>1.153356343471045</v>
      </c>
      <c r="D9006" s="3">
        <f t="shared" si="410"/>
        <v>1.4207377712900629E-2</v>
      </c>
    </row>
    <row r="9007" spans="1:4" x14ac:dyDescent="0.2">
      <c r="A9007" s="2">
        <v>90.11</v>
      </c>
      <c r="B9007" s="14">
        <f t="shared" si="411"/>
        <v>1.2315555922778061E-2</v>
      </c>
      <c r="C9007" s="3">
        <f t="shared" si="409"/>
        <v>1.1528478849430799</v>
      </c>
      <c r="D9007" s="3">
        <f t="shared" si="410"/>
        <v>1.4197962597472908E-2</v>
      </c>
    </row>
    <row r="9008" spans="1:4" x14ac:dyDescent="0.2">
      <c r="A9008" s="2">
        <v>90.12</v>
      </c>
      <c r="B9008" s="14">
        <f t="shared" si="411"/>
        <v>1.2312822928406943E-2</v>
      </c>
      <c r="C9008" s="3">
        <f t="shared" si="409"/>
        <v>1.1523397065715262</v>
      </c>
      <c r="D9008" s="3">
        <f t="shared" si="410"/>
        <v>1.4188554760387617E-2</v>
      </c>
    </row>
    <row r="9009" spans="1:4" x14ac:dyDescent="0.2">
      <c r="A9009" s="2">
        <v>90.13</v>
      </c>
      <c r="B9009" s="14">
        <f t="shared" si="411"/>
        <v>1.2310090843669491E-2</v>
      </c>
      <c r="C9009" s="3">
        <f t="shared" si="409"/>
        <v>1.1518318081711698</v>
      </c>
      <c r="D9009" s="3">
        <f t="shared" si="410"/>
        <v>1.4179154195215191E-2</v>
      </c>
    </row>
    <row r="9010" spans="1:4" x14ac:dyDescent="0.2">
      <c r="A9010" s="2">
        <v>90.14</v>
      </c>
      <c r="B9010" s="14">
        <f t="shared" si="411"/>
        <v>1.2307359668162071E-2</v>
      </c>
      <c r="C9010" s="3">
        <f t="shared" si="409"/>
        <v>1.1513241895569464</v>
      </c>
      <c r="D9010" s="3">
        <f t="shared" si="410"/>
        <v>1.4169760895532546E-2</v>
      </c>
    </row>
    <row r="9011" spans="1:4" x14ac:dyDescent="0.2">
      <c r="A9011" s="2">
        <v>90.15</v>
      </c>
      <c r="B9011" s="14">
        <f t="shared" si="411"/>
        <v>1.2304629401481287E-2</v>
      </c>
      <c r="C9011" s="3">
        <f t="shared" si="409"/>
        <v>1.1508168505439234</v>
      </c>
      <c r="D9011" s="3">
        <f t="shared" si="410"/>
        <v>1.4160374854922855E-2</v>
      </c>
    </row>
    <row r="9012" spans="1:4" x14ac:dyDescent="0.2">
      <c r="A9012" s="2">
        <v>90.16</v>
      </c>
      <c r="B9012" s="14">
        <f t="shared" si="411"/>
        <v>1.2301900043223957E-2</v>
      </c>
      <c r="C9012" s="3">
        <f t="shared" si="409"/>
        <v>1.1503097909473237</v>
      </c>
      <c r="D9012" s="3">
        <f t="shared" si="410"/>
        <v>1.4150996066975821E-2</v>
      </c>
    </row>
    <row r="9013" spans="1:4" x14ac:dyDescent="0.2">
      <c r="A9013" s="2">
        <v>90.17</v>
      </c>
      <c r="B9013" s="14">
        <f t="shared" si="411"/>
        <v>1.2299171592987089E-2</v>
      </c>
      <c r="C9013" s="3">
        <f t="shared" si="409"/>
        <v>1.1498030105825008</v>
      </c>
      <c r="D9013" s="3">
        <f t="shared" si="410"/>
        <v>1.4141624525287328E-2</v>
      </c>
    </row>
    <row r="9014" spans="1:4" x14ac:dyDescent="0.2">
      <c r="A9014" s="2">
        <v>90.18</v>
      </c>
      <c r="B9014" s="14">
        <f t="shared" si="411"/>
        <v>1.2296444050367988E-2</v>
      </c>
      <c r="C9014" s="3">
        <f t="shared" si="409"/>
        <v>1.1492965092649543</v>
      </c>
      <c r="D9014" s="3">
        <f t="shared" si="410"/>
        <v>1.4132260223459744E-2</v>
      </c>
    </row>
    <row r="9015" spans="1:4" x14ac:dyDescent="0.2">
      <c r="A9015" s="2">
        <v>90.19</v>
      </c>
      <c r="B9015" s="14">
        <f t="shared" si="411"/>
        <v>1.2293717414964137E-2</v>
      </c>
      <c r="C9015" s="3">
        <f t="shared" si="409"/>
        <v>1.1487902868103297</v>
      </c>
      <c r="D9015" s="3">
        <f t="shared" si="410"/>
        <v>1.4122903155101795E-2</v>
      </c>
    </row>
    <row r="9016" spans="1:4" x14ac:dyDescent="0.2">
      <c r="A9016" s="2">
        <v>90.2</v>
      </c>
      <c r="B9016" s="14">
        <f t="shared" si="411"/>
        <v>1.2290991686373215E-2</v>
      </c>
      <c r="C9016" s="3">
        <f t="shared" si="409"/>
        <v>1.1482843430344116</v>
      </c>
      <c r="D9016" s="3">
        <f t="shared" si="410"/>
        <v>1.4113553313828481E-2</v>
      </c>
    </row>
    <row r="9017" spans="1:4" x14ac:dyDescent="0.2">
      <c r="A9017" s="2">
        <v>90.21</v>
      </c>
      <c r="B9017" s="14">
        <f t="shared" si="411"/>
        <v>1.228826686419318E-2</v>
      </c>
      <c r="C9017" s="3">
        <f t="shared" si="409"/>
        <v>1.1477786777531307</v>
      </c>
      <c r="D9017" s="3">
        <f t="shared" si="410"/>
        <v>1.4104210693261258E-2</v>
      </c>
    </row>
    <row r="9018" spans="1:4" x14ac:dyDescent="0.2">
      <c r="A9018" s="2">
        <v>90.22</v>
      </c>
      <c r="B9018" s="14">
        <f t="shared" si="411"/>
        <v>1.2285542948022166E-2</v>
      </c>
      <c r="C9018" s="3">
        <f t="shared" si="409"/>
        <v>1.1472732907825463</v>
      </c>
      <c r="D9018" s="3">
        <f t="shared" si="410"/>
        <v>1.4094875287027695E-2</v>
      </c>
    </row>
    <row r="9019" spans="1:4" x14ac:dyDescent="0.2">
      <c r="A9019" s="2">
        <v>90.23</v>
      </c>
      <c r="B9019" s="14">
        <f t="shared" si="411"/>
        <v>1.2282819937458569E-2</v>
      </c>
      <c r="C9019" s="3">
        <f t="shared" si="409"/>
        <v>1.1467681819388715</v>
      </c>
      <c r="D9019" s="3">
        <f t="shared" si="410"/>
        <v>1.4085547088761887E-2</v>
      </c>
    </row>
    <row r="9020" spans="1:4" x14ac:dyDescent="0.2">
      <c r="A9020" s="2">
        <v>90.24</v>
      </c>
      <c r="B9020" s="14">
        <f t="shared" si="411"/>
        <v>1.2280097832100999E-2</v>
      </c>
      <c r="C9020" s="3">
        <f t="shared" si="409"/>
        <v>1.1462633510384657</v>
      </c>
      <c r="D9020" s="3">
        <f t="shared" si="410"/>
        <v>1.4076226092104288E-2</v>
      </c>
    </row>
    <row r="9021" spans="1:4" x14ac:dyDescent="0.2">
      <c r="A9021" s="2">
        <v>90.25</v>
      </c>
      <c r="B9021" s="14">
        <f t="shared" si="411"/>
        <v>1.2277376631548251E-2</v>
      </c>
      <c r="C9021" s="3">
        <f t="shared" si="409"/>
        <v>1.145758797897817</v>
      </c>
      <c r="D9021" s="3">
        <f t="shared" si="410"/>
        <v>1.4066912290701472E-2</v>
      </c>
    </row>
    <row r="9022" spans="1:4" x14ac:dyDescent="0.2">
      <c r="A9022" s="2">
        <v>90.26</v>
      </c>
      <c r="B9022" s="14">
        <f t="shared" si="411"/>
        <v>1.2274656335399377E-2</v>
      </c>
      <c r="C9022" s="3">
        <f t="shared" si="409"/>
        <v>1.1452545223335584</v>
      </c>
      <c r="D9022" s="3">
        <f t="shared" si="410"/>
        <v>1.40576056782064E-2</v>
      </c>
    </row>
    <row r="9023" spans="1:4" x14ac:dyDescent="0.2">
      <c r="A9023" s="2">
        <v>90.27</v>
      </c>
      <c r="B9023" s="14">
        <f t="shared" si="411"/>
        <v>1.227193694325367E-2</v>
      </c>
      <c r="C9023" s="3">
        <f t="shared" si="409"/>
        <v>1.1447505241624676</v>
      </c>
      <c r="D9023" s="3">
        <f t="shared" si="410"/>
        <v>1.4048306248278389E-2</v>
      </c>
    </row>
    <row r="9024" spans="1:4" x14ac:dyDescent="0.2">
      <c r="A9024" s="2">
        <v>90.28</v>
      </c>
      <c r="B9024" s="14">
        <f t="shared" si="411"/>
        <v>1.2269218454710585E-2</v>
      </c>
      <c r="C9024" s="3">
        <f t="shared" si="409"/>
        <v>1.1442468032014623</v>
      </c>
      <c r="D9024" s="3">
        <f t="shared" si="410"/>
        <v>1.4039013994582973E-2</v>
      </c>
    </row>
    <row r="9025" spans="1:4" x14ac:dyDescent="0.2">
      <c r="A9025" s="2">
        <v>90.29</v>
      </c>
      <c r="B9025" s="14">
        <f t="shared" si="411"/>
        <v>1.2266500869369836E-2</v>
      </c>
      <c r="C9025" s="3">
        <f t="shared" si="409"/>
        <v>1.1437433592676021</v>
      </c>
      <c r="D9025" s="3">
        <f t="shared" si="410"/>
        <v>1.4029728910792018E-2</v>
      </c>
    </row>
    <row r="9026" spans="1:4" x14ac:dyDescent="0.2">
      <c r="A9026" s="2">
        <v>90.3</v>
      </c>
      <c r="B9026" s="14">
        <f t="shared" si="411"/>
        <v>1.2263784186831396E-2</v>
      </c>
      <c r="C9026" s="3">
        <f t="shared" si="409"/>
        <v>1.1432401921780833</v>
      </c>
      <c r="D9026" s="3">
        <f t="shared" si="410"/>
        <v>1.4020450990583664E-2</v>
      </c>
    </row>
    <row r="9027" spans="1:4" x14ac:dyDescent="0.2">
      <c r="A9027" s="2">
        <v>90.31</v>
      </c>
      <c r="B9027" s="14">
        <f t="shared" si="411"/>
        <v>1.2261068406695361E-2</v>
      </c>
      <c r="C9027" s="3">
        <f t="shared" si="409"/>
        <v>1.1427373017502449</v>
      </c>
      <c r="D9027" s="3">
        <f t="shared" si="410"/>
        <v>1.4011180227642231E-2</v>
      </c>
    </row>
    <row r="9028" spans="1:4" x14ac:dyDescent="0.2">
      <c r="A9028" s="2">
        <v>90.32</v>
      </c>
      <c r="B9028" s="14">
        <f t="shared" si="411"/>
        <v>1.2258353528562154E-2</v>
      </c>
      <c r="C9028" s="3">
        <f t="shared" si="409"/>
        <v>1.1422346878015703</v>
      </c>
      <c r="D9028" s="3">
        <f t="shared" si="410"/>
        <v>1.400191661565847E-2</v>
      </c>
    </row>
    <row r="9029" spans="1:4" x14ac:dyDescent="0.2">
      <c r="A9029" s="2">
        <v>90.33</v>
      </c>
      <c r="B9029" s="14">
        <f t="shared" si="411"/>
        <v>1.2255639552032349E-2</v>
      </c>
      <c r="C9029" s="3">
        <f t="shared" si="409"/>
        <v>1.1417323501496748</v>
      </c>
      <c r="D9029" s="3">
        <f t="shared" si="410"/>
        <v>1.3992660148329202E-2</v>
      </c>
    </row>
    <row r="9030" spans="1:4" x14ac:dyDescent="0.2">
      <c r="A9030" s="2">
        <v>90.34</v>
      </c>
      <c r="B9030" s="14">
        <f t="shared" si="411"/>
        <v>1.2252926476706765E-2</v>
      </c>
      <c r="C9030" s="3">
        <f t="shared" ref="C9030:C9093" si="412">374200000/(A9030^5*(EXP(14380/(A9030*3000))-1))</f>
        <v>1.1412302886123253</v>
      </c>
      <c r="D9030" s="3">
        <f t="shared" ref="D9030:D9093" si="413">B9030*C9030</f>
        <v>1.3983410819357665E-2</v>
      </c>
    </row>
    <row r="9031" spans="1:4" x14ac:dyDescent="0.2">
      <c r="A9031" s="2">
        <v>90.35</v>
      </c>
      <c r="B9031" s="14">
        <f t="shared" si="411"/>
        <v>1.2250214302186447E-2</v>
      </c>
      <c r="C9031" s="3">
        <f t="shared" si="412"/>
        <v>1.1407285030074208</v>
      </c>
      <c r="D9031" s="3">
        <f t="shared" si="413"/>
        <v>1.397416862245324E-2</v>
      </c>
    </row>
    <row r="9032" spans="1:4" x14ac:dyDescent="0.2">
      <c r="A9032" s="2">
        <v>90.36</v>
      </c>
      <c r="B9032" s="14">
        <f t="shared" si="411"/>
        <v>1.2247503028072643E-2</v>
      </c>
      <c r="C9032" s="3">
        <f t="shared" si="412"/>
        <v>1.1402269931530009</v>
      </c>
      <c r="D9032" s="3">
        <f t="shared" si="413"/>
        <v>1.3964933551331543E-2</v>
      </c>
    </row>
    <row r="9033" spans="1:4" x14ac:dyDescent="0.2">
      <c r="A9033" s="2">
        <v>90.37</v>
      </c>
      <c r="B9033" s="14">
        <f t="shared" si="411"/>
        <v>1.224479265396684E-2</v>
      </c>
      <c r="C9033" s="3">
        <f t="shared" si="412"/>
        <v>1.1397257588672485</v>
      </c>
      <c r="D9033" s="3">
        <f t="shared" si="413"/>
        <v>1.3955705599714466E-2</v>
      </c>
    </row>
    <row r="9034" spans="1:4" x14ac:dyDescent="0.2">
      <c r="A9034" s="2">
        <v>90.38</v>
      </c>
      <c r="B9034" s="14">
        <f t="shared" si="411"/>
        <v>1.2242083179470748E-2</v>
      </c>
      <c r="C9034" s="3">
        <f t="shared" si="412"/>
        <v>1.1392247999684817</v>
      </c>
      <c r="D9034" s="3">
        <f t="shared" si="413"/>
        <v>1.3946484761330077E-2</v>
      </c>
    </row>
    <row r="9035" spans="1:4" x14ac:dyDescent="0.2">
      <c r="A9035" s="2">
        <v>90.39</v>
      </c>
      <c r="B9035" s="14">
        <f t="shared" si="411"/>
        <v>1.2239374604186261E-2</v>
      </c>
      <c r="C9035" s="3">
        <f t="shared" si="412"/>
        <v>1.1387241162751651</v>
      </c>
      <c r="D9035" s="3">
        <f t="shared" si="413"/>
        <v>1.3937271029912698E-2</v>
      </c>
    </row>
    <row r="9036" spans="1:4" x14ac:dyDescent="0.2">
      <c r="A9036" s="2">
        <v>90.4</v>
      </c>
      <c r="B9036" s="14">
        <f t="shared" si="411"/>
        <v>1.2236666927715559E-2</v>
      </c>
      <c r="C9036" s="3">
        <f t="shared" si="412"/>
        <v>1.1382237076058996</v>
      </c>
      <c r="D9036" s="3">
        <f t="shared" si="413"/>
        <v>1.3928064399202897E-2</v>
      </c>
    </row>
    <row r="9037" spans="1:4" x14ac:dyDescent="0.2">
      <c r="A9037" s="2">
        <v>90.41</v>
      </c>
      <c r="B9037" s="14">
        <f t="shared" si="411"/>
        <v>1.2233960149660966E-2</v>
      </c>
      <c r="C9037" s="3">
        <f t="shared" si="412"/>
        <v>1.1377235737794225</v>
      </c>
      <c r="D9037" s="3">
        <f t="shared" si="413"/>
        <v>1.3918864862947312E-2</v>
      </c>
    </row>
    <row r="9038" spans="1:4" x14ac:dyDescent="0.2">
      <c r="A9038" s="2">
        <v>90.42</v>
      </c>
      <c r="B9038" s="14">
        <f t="shared" si="411"/>
        <v>1.2231254269625083E-2</v>
      </c>
      <c r="C9038" s="3">
        <f t="shared" si="412"/>
        <v>1.1372237146146105</v>
      </c>
      <c r="D9038" s="3">
        <f t="shared" si="413"/>
        <v>1.3909672414898851E-2</v>
      </c>
    </row>
    <row r="9039" spans="1:4" x14ac:dyDescent="0.2">
      <c r="A9039" s="2">
        <v>90.43</v>
      </c>
      <c r="B9039" s="14">
        <f t="shared" si="411"/>
        <v>1.2228549287210693E-2</v>
      </c>
      <c r="C9039" s="3">
        <f t="shared" si="412"/>
        <v>1.1367241299304842</v>
      </c>
      <c r="D9039" s="3">
        <f t="shared" si="413"/>
        <v>1.3900487048816617E-2</v>
      </c>
    </row>
    <row r="9040" spans="1:4" x14ac:dyDescent="0.2">
      <c r="A9040" s="2">
        <v>90.44</v>
      </c>
      <c r="B9040" s="14">
        <f t="shared" si="411"/>
        <v>1.2225845202020833E-2</v>
      </c>
      <c r="C9040" s="3">
        <f t="shared" si="412"/>
        <v>1.1362248195462061</v>
      </c>
      <c r="D9040" s="3">
        <f t="shared" si="413"/>
        <v>1.389130875846597E-2</v>
      </c>
    </row>
    <row r="9041" spans="1:4" x14ac:dyDescent="0.2">
      <c r="A9041" s="2">
        <v>90.45</v>
      </c>
      <c r="B9041" s="14">
        <f t="shared" si="411"/>
        <v>1.2223142013658747E-2</v>
      </c>
      <c r="C9041" s="3">
        <f t="shared" si="412"/>
        <v>1.1357257832810705</v>
      </c>
      <c r="D9041" s="3">
        <f t="shared" si="413"/>
        <v>1.3882137537618343E-2</v>
      </c>
    </row>
    <row r="9042" spans="1:4" x14ac:dyDescent="0.2">
      <c r="A9042" s="2">
        <v>90.46</v>
      </c>
      <c r="B9042" s="14">
        <f t="shared" si="411"/>
        <v>1.2220439721727884E-2</v>
      </c>
      <c r="C9042" s="3">
        <f t="shared" si="412"/>
        <v>1.1352270209545059</v>
      </c>
      <c r="D9042" s="3">
        <f t="shared" si="413"/>
        <v>1.3872973380051256E-2</v>
      </c>
    </row>
    <row r="9043" spans="1:4" x14ac:dyDescent="0.2">
      <c r="A9043" s="2">
        <v>90.47</v>
      </c>
      <c r="B9043" s="14">
        <f t="shared" si="411"/>
        <v>1.2217738325831898E-2</v>
      </c>
      <c r="C9043" s="3">
        <f t="shared" si="412"/>
        <v>1.1347285323860932</v>
      </c>
      <c r="D9043" s="3">
        <f t="shared" si="413"/>
        <v>1.3863816279548554E-2</v>
      </c>
    </row>
    <row r="9044" spans="1:4" x14ac:dyDescent="0.2">
      <c r="A9044" s="2">
        <v>90.48</v>
      </c>
      <c r="B9044" s="14">
        <f t="shared" si="411"/>
        <v>1.2215037825574719E-2</v>
      </c>
      <c r="C9044" s="3">
        <f t="shared" si="412"/>
        <v>1.1342303173955455</v>
      </c>
      <c r="D9044" s="3">
        <f t="shared" si="413"/>
        <v>1.3854666229900208E-2</v>
      </c>
    </row>
    <row r="9045" spans="1:4" x14ac:dyDescent="0.2">
      <c r="A9045" s="2">
        <v>90.49</v>
      </c>
      <c r="B9045" s="14">
        <f t="shared" si="411"/>
        <v>1.2212338220560464E-2</v>
      </c>
      <c r="C9045" s="3">
        <f t="shared" si="412"/>
        <v>1.1337323758027154</v>
      </c>
      <c r="D9045" s="3">
        <f t="shared" si="413"/>
        <v>1.3845523224902319E-2</v>
      </c>
    </row>
    <row r="9046" spans="1:4" x14ac:dyDescent="0.2">
      <c r="A9046" s="2">
        <v>90.5</v>
      </c>
      <c r="B9046" s="14">
        <f t="shared" si="411"/>
        <v>1.2209639510393454E-2</v>
      </c>
      <c r="C9046" s="3">
        <f t="shared" si="412"/>
        <v>1.1332347074275841</v>
      </c>
      <c r="D9046" s="3">
        <f t="shared" si="413"/>
        <v>1.3836387258356998E-2</v>
      </c>
    </row>
    <row r="9047" spans="1:4" x14ac:dyDescent="0.2">
      <c r="A9047" s="2">
        <v>90.51</v>
      </c>
      <c r="B9047" s="14">
        <f t="shared" si="411"/>
        <v>1.2206941694678234E-2</v>
      </c>
      <c r="C9047" s="3">
        <f t="shared" si="412"/>
        <v>1.1327373120902855</v>
      </c>
      <c r="D9047" s="3">
        <f t="shared" si="413"/>
        <v>1.3827258324072658E-2</v>
      </c>
    </row>
    <row r="9048" spans="1:4" x14ac:dyDescent="0.2">
      <c r="A9048" s="2">
        <v>90.52</v>
      </c>
      <c r="B9048" s="14">
        <f t="shared" si="411"/>
        <v>1.2204244773019591E-2</v>
      </c>
      <c r="C9048" s="3">
        <f t="shared" si="412"/>
        <v>1.1322401896110843</v>
      </c>
      <c r="D9048" s="3">
        <f t="shared" si="413"/>
        <v>1.3818136415863786E-2</v>
      </c>
    </row>
    <row r="9049" spans="1:4" x14ac:dyDescent="0.2">
      <c r="A9049" s="2">
        <v>90.53</v>
      </c>
      <c r="B9049" s="14">
        <f t="shared" si="411"/>
        <v>1.2201548745022519E-2</v>
      </c>
      <c r="C9049" s="3">
        <f t="shared" si="412"/>
        <v>1.1317433398103882</v>
      </c>
      <c r="D9049" s="3">
        <f t="shared" si="413"/>
        <v>1.3809021527551037E-2</v>
      </c>
    </row>
    <row r="9050" spans="1:4" x14ac:dyDescent="0.2">
      <c r="A9050" s="2">
        <v>90.54</v>
      </c>
      <c r="B9050" s="14">
        <f t="shared" si="411"/>
        <v>1.2198853610292189E-2</v>
      </c>
      <c r="C9050" s="3">
        <f t="shared" si="412"/>
        <v>1.131246762508737</v>
      </c>
      <c r="D9050" s="3">
        <f t="shared" si="413"/>
        <v>1.3799913652961057E-2</v>
      </c>
    </row>
    <row r="9051" spans="1:4" x14ac:dyDescent="0.2">
      <c r="A9051" s="2">
        <v>90.55</v>
      </c>
      <c r="B9051" s="14">
        <f t="shared" si="411"/>
        <v>1.219615936843408E-2</v>
      </c>
      <c r="C9051" s="3">
        <f t="shared" si="412"/>
        <v>1.1307504575268061</v>
      </c>
      <c r="D9051" s="3">
        <f t="shared" si="413"/>
        <v>1.3790812785926679E-2</v>
      </c>
    </row>
    <row r="9052" spans="1:4" x14ac:dyDescent="0.2">
      <c r="A9052" s="2">
        <v>90.56</v>
      </c>
      <c r="B9052" s="14">
        <f t="shared" si="411"/>
        <v>1.2193466019053795E-2</v>
      </c>
      <c r="C9052" s="3">
        <f t="shared" si="412"/>
        <v>1.1302544246854198</v>
      </c>
      <c r="D9052" s="3">
        <f t="shared" si="413"/>
        <v>1.3781718920286864E-2</v>
      </c>
    </row>
    <row r="9053" spans="1:4" x14ac:dyDescent="0.2">
      <c r="A9053" s="2">
        <v>90.57</v>
      </c>
      <c r="B9053" s="14">
        <f t="shared" si="411"/>
        <v>1.2190773561757223E-2</v>
      </c>
      <c r="C9053" s="3">
        <f t="shared" si="412"/>
        <v>1.1297586638055273</v>
      </c>
      <c r="D9053" s="3">
        <f t="shared" si="413"/>
        <v>1.3772632049886588E-2</v>
      </c>
    </row>
    <row r="9054" spans="1:4" x14ac:dyDescent="0.2">
      <c r="A9054" s="2">
        <v>90.58</v>
      </c>
      <c r="B9054" s="14">
        <f t="shared" si="411"/>
        <v>1.2188081996150421E-2</v>
      </c>
      <c r="C9054" s="3">
        <f t="shared" si="412"/>
        <v>1.1292631747082227</v>
      </c>
      <c r="D9054" s="3">
        <f t="shared" si="413"/>
        <v>1.3763552168576956E-2</v>
      </c>
    </row>
    <row r="9055" spans="1:4" x14ac:dyDescent="0.2">
      <c r="A9055" s="2">
        <v>90.59</v>
      </c>
      <c r="B9055" s="14">
        <f t="shared" si="411"/>
        <v>1.2185391321839692E-2</v>
      </c>
      <c r="C9055" s="3">
        <f t="shared" si="412"/>
        <v>1.1287679572147393</v>
      </c>
      <c r="D9055" s="3">
        <f t="shared" si="413"/>
        <v>1.3754479270215201E-2</v>
      </c>
    </row>
    <row r="9056" spans="1:4" x14ac:dyDescent="0.2">
      <c r="A9056" s="2">
        <v>90.6</v>
      </c>
      <c r="B9056" s="14">
        <f t="shared" si="411"/>
        <v>1.2182701538431541E-2</v>
      </c>
      <c r="C9056" s="3">
        <f t="shared" si="412"/>
        <v>1.1282730111464376</v>
      </c>
      <c r="D9056" s="3">
        <f t="shared" si="413"/>
        <v>1.3745413348664493E-2</v>
      </c>
    </row>
    <row r="9057" spans="1:4" x14ac:dyDescent="0.2">
      <c r="A9057" s="2">
        <v>90.61</v>
      </c>
      <c r="B9057" s="14">
        <f t="shared" si="411"/>
        <v>1.2180012645532716E-2</v>
      </c>
      <c r="C9057" s="3">
        <f t="shared" si="412"/>
        <v>1.1277783363248273</v>
      </c>
      <c r="D9057" s="3">
        <f t="shared" si="413"/>
        <v>1.3736354397794245E-2</v>
      </c>
    </row>
    <row r="9058" spans="1:4" x14ac:dyDescent="0.2">
      <c r="A9058" s="2">
        <v>90.62</v>
      </c>
      <c r="B9058" s="14">
        <f t="shared" si="411"/>
        <v>1.2177324642750167E-2</v>
      </c>
      <c r="C9058" s="3">
        <f t="shared" si="412"/>
        <v>1.1272839325715478</v>
      </c>
      <c r="D9058" s="3">
        <f t="shared" si="413"/>
        <v>1.3727302411479826E-2</v>
      </c>
    </row>
    <row r="9059" spans="1:4" x14ac:dyDescent="0.2">
      <c r="A9059" s="2">
        <v>90.63</v>
      </c>
      <c r="B9059" s="14">
        <f t="shared" si="411"/>
        <v>1.2174637529691052E-2</v>
      </c>
      <c r="C9059" s="3">
        <f t="shared" si="412"/>
        <v>1.1267897997083749</v>
      </c>
      <c r="D9059" s="3">
        <f t="shared" si="413"/>
        <v>1.3718257383602644E-2</v>
      </c>
    </row>
    <row r="9060" spans="1:4" x14ac:dyDescent="0.2">
      <c r="A9060" s="2">
        <v>90.64</v>
      </c>
      <c r="B9060" s="14">
        <f t="shared" ref="B9060:B9123" si="414">10^(2-2*LOG(A9060))</f>
        <v>1.2171951305962729E-2</v>
      </c>
      <c r="C9060" s="3">
        <f t="shared" si="412"/>
        <v>1.126295937557223</v>
      </c>
      <c r="D9060" s="3">
        <f t="shared" si="413"/>
        <v>1.3709219308050158E-2</v>
      </c>
    </row>
    <row r="9061" spans="1:4" x14ac:dyDescent="0.2">
      <c r="A9061" s="2">
        <v>90.65</v>
      </c>
      <c r="B9061" s="14">
        <f t="shared" si="414"/>
        <v>1.2169265971172821E-2</v>
      </c>
      <c r="C9061" s="3">
        <f t="shared" si="412"/>
        <v>1.1258023459401412</v>
      </c>
      <c r="D9061" s="3">
        <f t="shared" si="413"/>
        <v>1.3700188178715893E-2</v>
      </c>
    </row>
    <row r="9062" spans="1:4" x14ac:dyDescent="0.2">
      <c r="A9062" s="2">
        <v>90.66</v>
      </c>
      <c r="B9062" s="14">
        <f t="shared" si="414"/>
        <v>1.2166581524929155E-2</v>
      </c>
      <c r="C9062" s="3">
        <f t="shared" si="412"/>
        <v>1.1253090246793191</v>
      </c>
      <c r="D9062" s="3">
        <f t="shared" si="413"/>
        <v>1.369116398949945E-2</v>
      </c>
    </row>
    <row r="9063" spans="1:4" x14ac:dyDescent="0.2">
      <c r="A9063" s="2">
        <v>90.67</v>
      </c>
      <c r="B9063" s="14">
        <f t="shared" si="414"/>
        <v>1.2163897966839733E-2</v>
      </c>
      <c r="C9063" s="3">
        <f t="shared" si="412"/>
        <v>1.1248159735970851</v>
      </c>
      <c r="D9063" s="3">
        <f t="shared" si="413"/>
        <v>1.3682146734306438E-2</v>
      </c>
    </row>
    <row r="9064" spans="1:4" x14ac:dyDescent="0.2">
      <c r="A9064" s="2">
        <v>90.68</v>
      </c>
      <c r="B9064" s="14">
        <f t="shared" si="414"/>
        <v>1.2161215296512795E-2</v>
      </c>
      <c r="C9064" s="3">
        <f t="shared" si="412"/>
        <v>1.1243231925158912</v>
      </c>
      <c r="D9064" s="3">
        <f t="shared" si="413"/>
        <v>1.3673136407048356E-2</v>
      </c>
    </row>
    <row r="9065" spans="1:4" x14ac:dyDescent="0.2">
      <c r="A9065" s="2">
        <v>90.69</v>
      </c>
      <c r="B9065" s="14">
        <f t="shared" si="414"/>
        <v>1.2158533513556837E-2</v>
      </c>
      <c r="C9065" s="3">
        <f t="shared" si="412"/>
        <v>1.123830681258337</v>
      </c>
      <c r="D9065" s="3">
        <f t="shared" si="413"/>
        <v>1.3664133001642901E-2</v>
      </c>
    </row>
    <row r="9066" spans="1:4" x14ac:dyDescent="0.2">
      <c r="A9066" s="2">
        <v>90.7</v>
      </c>
      <c r="B9066" s="14">
        <f t="shared" si="414"/>
        <v>1.2155852617580511E-2</v>
      </c>
      <c r="C9066" s="3">
        <f t="shared" si="412"/>
        <v>1.1233384396471517</v>
      </c>
      <c r="D9066" s="3">
        <f t="shared" si="413"/>
        <v>1.3655136512013636E-2</v>
      </c>
    </row>
    <row r="9067" spans="1:4" x14ac:dyDescent="0.2">
      <c r="A9067" s="2">
        <v>90.71</v>
      </c>
      <c r="B9067" s="14">
        <f t="shared" si="414"/>
        <v>1.2153172608192734E-2</v>
      </c>
      <c r="C9067" s="3">
        <f t="shared" si="412"/>
        <v>1.1228464675052066</v>
      </c>
      <c r="D9067" s="3">
        <f t="shared" si="413"/>
        <v>1.364614693209025E-2</v>
      </c>
    </row>
    <row r="9068" spans="1:4" x14ac:dyDescent="0.2">
      <c r="A9068" s="2">
        <v>90.72</v>
      </c>
      <c r="B9068" s="14">
        <f t="shared" si="414"/>
        <v>1.2150493485002592E-2</v>
      </c>
      <c r="C9068" s="3">
        <f t="shared" si="412"/>
        <v>1.1223547646555043</v>
      </c>
      <c r="D9068" s="3">
        <f t="shared" si="413"/>
        <v>1.3637164255808323E-2</v>
      </c>
    </row>
    <row r="9069" spans="1:4" x14ac:dyDescent="0.2">
      <c r="A9069" s="2">
        <v>90.73</v>
      </c>
      <c r="B9069" s="14">
        <f t="shared" si="414"/>
        <v>1.2147815247619419E-2</v>
      </c>
      <c r="C9069" s="3">
        <f t="shared" si="412"/>
        <v>1.1218633309211843</v>
      </c>
      <c r="D9069" s="3">
        <f t="shared" si="413"/>
        <v>1.3628188477109473E-2</v>
      </c>
    </row>
    <row r="9070" spans="1:4" x14ac:dyDescent="0.2">
      <c r="A9070" s="2">
        <v>90.74</v>
      </c>
      <c r="B9070" s="14">
        <f t="shared" si="414"/>
        <v>1.2145137895652761E-2</v>
      </c>
      <c r="C9070" s="3">
        <f t="shared" si="412"/>
        <v>1.1213721661255194</v>
      </c>
      <c r="D9070" s="3">
        <f t="shared" si="413"/>
        <v>1.3619219589941268E-2</v>
      </c>
    </row>
    <row r="9071" spans="1:4" x14ac:dyDescent="0.2">
      <c r="A9071" s="2">
        <v>90.75</v>
      </c>
      <c r="B9071" s="14">
        <f t="shared" si="414"/>
        <v>1.2142461428712363E-2</v>
      </c>
      <c r="C9071" s="3">
        <f t="shared" si="412"/>
        <v>1.1208812700919211</v>
      </c>
      <c r="D9071" s="3">
        <f t="shared" si="413"/>
        <v>1.3610257588257275E-2</v>
      </c>
    </row>
    <row r="9072" spans="1:4" x14ac:dyDescent="0.2">
      <c r="A9072" s="2">
        <v>90.76</v>
      </c>
      <c r="B9072" s="14">
        <f t="shared" si="414"/>
        <v>1.2139785846408197E-2</v>
      </c>
      <c r="C9072" s="3">
        <f t="shared" si="412"/>
        <v>1.120390642643931</v>
      </c>
      <c r="D9072" s="3">
        <f t="shared" si="413"/>
        <v>1.3601302466016978E-2</v>
      </c>
    </row>
    <row r="9073" spans="1:4" x14ac:dyDescent="0.2">
      <c r="A9073" s="2">
        <v>90.77</v>
      </c>
      <c r="B9073" s="14">
        <f t="shared" si="414"/>
        <v>1.2137111148350452E-2</v>
      </c>
      <c r="C9073" s="3">
        <f t="shared" si="412"/>
        <v>1.119900283605235</v>
      </c>
      <c r="D9073" s="3">
        <f t="shared" si="413"/>
        <v>1.3592354217185932E-2</v>
      </c>
    </row>
    <row r="9074" spans="1:4" x14ac:dyDescent="0.2">
      <c r="A9074" s="2">
        <v>90.78</v>
      </c>
      <c r="B9074" s="14">
        <f t="shared" si="414"/>
        <v>1.2134437334149543E-2</v>
      </c>
      <c r="C9074" s="3">
        <f t="shared" si="412"/>
        <v>1.1194101927996467</v>
      </c>
      <c r="D9074" s="3">
        <f t="shared" si="413"/>
        <v>1.3583412835735571E-2</v>
      </c>
    </row>
    <row r="9075" spans="1:4" x14ac:dyDescent="0.2">
      <c r="A9075" s="2">
        <v>90.79</v>
      </c>
      <c r="B9075" s="14">
        <f t="shared" si="414"/>
        <v>1.2131764403416045E-2</v>
      </c>
      <c r="C9075" s="3">
        <f t="shared" si="412"/>
        <v>1.1189203700511108</v>
      </c>
      <c r="D9075" s="3">
        <f t="shared" si="413"/>
        <v>1.3574478315643174E-2</v>
      </c>
    </row>
    <row r="9076" spans="1:4" x14ac:dyDescent="0.2">
      <c r="A9076" s="2">
        <v>90.8</v>
      </c>
      <c r="B9076" s="14">
        <f t="shared" si="414"/>
        <v>1.2129092355760833E-2</v>
      </c>
      <c r="C9076" s="3">
        <f t="shared" si="412"/>
        <v>1.118430815183723</v>
      </c>
      <c r="D9076" s="3">
        <f t="shared" si="413"/>
        <v>1.3565550650892252E-2</v>
      </c>
    </row>
    <row r="9077" spans="1:4" x14ac:dyDescent="0.2">
      <c r="A9077" s="2">
        <v>90.81</v>
      </c>
      <c r="B9077" s="14">
        <f t="shared" si="414"/>
        <v>1.2126421190794916E-2</v>
      </c>
      <c r="C9077" s="3">
        <f t="shared" si="412"/>
        <v>1.1179415280216947</v>
      </c>
      <c r="D9077" s="3">
        <f t="shared" si="413"/>
        <v>1.3556629835471927E-2</v>
      </c>
    </row>
    <row r="9078" spans="1:4" x14ac:dyDescent="0.2">
      <c r="A9078" s="2">
        <v>90.82</v>
      </c>
      <c r="B9078" s="14">
        <f t="shared" si="414"/>
        <v>1.212375090812956E-2</v>
      </c>
      <c r="C9078" s="3">
        <f t="shared" si="412"/>
        <v>1.117452508389386</v>
      </c>
      <c r="D9078" s="3">
        <f t="shared" si="413"/>
        <v>1.3547715863377474E-2</v>
      </c>
    </row>
    <row r="9079" spans="1:4" x14ac:dyDescent="0.2">
      <c r="A9079" s="2">
        <v>90.83</v>
      </c>
      <c r="B9079" s="14">
        <f t="shared" si="414"/>
        <v>1.2121081507376237E-2</v>
      </c>
      <c r="C9079" s="3">
        <f t="shared" si="412"/>
        <v>1.116963756111282</v>
      </c>
      <c r="D9079" s="3">
        <f t="shared" si="413"/>
        <v>1.3538808728609962E-2</v>
      </c>
    </row>
    <row r="9080" spans="1:4" x14ac:dyDescent="0.2">
      <c r="A9080" s="2">
        <v>90.84</v>
      </c>
      <c r="B9080" s="14">
        <f t="shared" si="414"/>
        <v>1.2118412988146629E-2</v>
      </c>
      <c r="C9080" s="3">
        <f t="shared" si="412"/>
        <v>1.1164752710120047</v>
      </c>
      <c r="D9080" s="3">
        <f t="shared" si="413"/>
        <v>1.3529908425176406E-2</v>
      </c>
    </row>
    <row r="9081" spans="1:4" x14ac:dyDescent="0.2">
      <c r="A9081" s="2">
        <v>90.85</v>
      </c>
      <c r="B9081" s="14">
        <f t="shared" si="414"/>
        <v>1.2115745350052649E-2</v>
      </c>
      <c r="C9081" s="3">
        <f t="shared" si="412"/>
        <v>1.1159870529163103</v>
      </c>
      <c r="D9081" s="3">
        <f t="shared" si="413"/>
        <v>1.3521014947089747E-2</v>
      </c>
    </row>
    <row r="9082" spans="1:4" x14ac:dyDescent="0.2">
      <c r="A9082" s="2">
        <v>90.86</v>
      </c>
      <c r="B9082" s="14">
        <f t="shared" si="414"/>
        <v>1.2113078592706395E-2</v>
      </c>
      <c r="C9082" s="3">
        <f t="shared" si="412"/>
        <v>1.1154991016490969</v>
      </c>
      <c r="D9082" s="3">
        <f t="shared" si="413"/>
        <v>1.3512128288368891E-2</v>
      </c>
    </row>
    <row r="9083" spans="1:4" x14ac:dyDescent="0.2">
      <c r="A9083" s="2">
        <v>90.87</v>
      </c>
      <c r="B9083" s="14">
        <f t="shared" si="414"/>
        <v>1.2110412715720205E-2</v>
      </c>
      <c r="C9083" s="3">
        <f t="shared" si="412"/>
        <v>1.1150114170353822</v>
      </c>
      <c r="D9083" s="3">
        <f t="shared" si="413"/>
        <v>1.3503248443038497E-2</v>
      </c>
    </row>
    <row r="9084" spans="1:4" x14ac:dyDescent="0.2">
      <c r="A9084" s="2">
        <v>90.88</v>
      </c>
      <c r="B9084" s="14">
        <f t="shared" si="414"/>
        <v>1.2107747718706605E-2</v>
      </c>
      <c r="C9084" s="3">
        <f t="shared" si="412"/>
        <v>1.1145239989003337</v>
      </c>
      <c r="D9084" s="3">
        <f t="shared" si="413"/>
        <v>1.3494375405129279E-2</v>
      </c>
    </row>
    <row r="9085" spans="1:4" x14ac:dyDescent="0.2">
      <c r="A9085" s="2">
        <v>90.89</v>
      </c>
      <c r="B9085" s="14">
        <f t="shared" si="414"/>
        <v>1.210508360127834E-2</v>
      </c>
      <c r="C9085" s="3">
        <f t="shared" si="412"/>
        <v>1.1140368470692397</v>
      </c>
      <c r="D9085" s="3">
        <f t="shared" si="413"/>
        <v>1.3485509168677679E-2</v>
      </c>
    </row>
    <row r="9086" spans="1:4" x14ac:dyDescent="0.2">
      <c r="A9086" s="2">
        <v>90.9</v>
      </c>
      <c r="B9086" s="14">
        <f t="shared" si="414"/>
        <v>1.2102420363048408E-2</v>
      </c>
      <c r="C9086" s="3">
        <f t="shared" si="412"/>
        <v>1.1135499613675197</v>
      </c>
      <c r="D9086" s="3">
        <f t="shared" si="413"/>
        <v>1.3476649727726039E-2</v>
      </c>
    </row>
    <row r="9087" spans="1:4" x14ac:dyDescent="0.2">
      <c r="A9087" s="2">
        <v>90.91</v>
      </c>
      <c r="B9087" s="14">
        <f t="shared" si="414"/>
        <v>1.2099758003629951E-2</v>
      </c>
      <c r="C9087" s="3">
        <f t="shared" si="412"/>
        <v>1.1130633416207498</v>
      </c>
      <c r="D9087" s="3">
        <f t="shared" si="413"/>
        <v>1.3467797076322766E-2</v>
      </c>
    </row>
    <row r="9088" spans="1:4" x14ac:dyDescent="0.2">
      <c r="A9088" s="2">
        <v>90.92</v>
      </c>
      <c r="B9088" s="14">
        <f t="shared" si="414"/>
        <v>1.2097096522636377E-2</v>
      </c>
      <c r="C9088" s="3">
        <f t="shared" si="412"/>
        <v>1.112576987654605</v>
      </c>
      <c r="D9088" s="3">
        <f t="shared" si="413"/>
        <v>1.3458951208521776E-2</v>
      </c>
    </row>
    <row r="9089" spans="1:4" x14ac:dyDescent="0.2">
      <c r="A9089" s="2">
        <v>90.93</v>
      </c>
      <c r="B9089" s="14">
        <f t="shared" si="414"/>
        <v>1.2094435919681285E-2</v>
      </c>
      <c r="C9089" s="3">
        <f t="shared" si="412"/>
        <v>1.112090899294927</v>
      </c>
      <c r="D9089" s="3">
        <f t="shared" si="413"/>
        <v>1.3450112118383227E-2</v>
      </c>
    </row>
    <row r="9090" spans="1:4" x14ac:dyDescent="0.2">
      <c r="A9090" s="2">
        <v>90.94</v>
      </c>
      <c r="B9090" s="14">
        <f t="shared" si="414"/>
        <v>1.2091776194378484E-2</v>
      </c>
      <c r="C9090" s="3">
        <f t="shared" si="412"/>
        <v>1.1116050763676684</v>
      </c>
      <c r="D9090" s="3">
        <f t="shared" si="413"/>
        <v>1.3441279799972849E-2</v>
      </c>
    </row>
    <row r="9091" spans="1:4" x14ac:dyDescent="0.2">
      <c r="A9091" s="2">
        <v>90.95</v>
      </c>
      <c r="B9091" s="14">
        <f t="shared" si="414"/>
        <v>1.2089117346342028E-2</v>
      </c>
      <c r="C9091" s="3">
        <f t="shared" si="412"/>
        <v>1.1111195186989256</v>
      </c>
      <c r="D9091" s="3">
        <f t="shared" si="413"/>
        <v>1.3432454247362386E-2</v>
      </c>
    </row>
    <row r="9092" spans="1:4" x14ac:dyDescent="0.2">
      <c r="A9092" s="2">
        <v>90.96</v>
      </c>
      <c r="B9092" s="14">
        <f t="shared" si="414"/>
        <v>1.2086459375186135E-2</v>
      </c>
      <c r="C9092" s="3">
        <f t="shared" si="412"/>
        <v>1.1106342261149207</v>
      </c>
      <c r="D9092" s="3">
        <f t="shared" si="413"/>
        <v>1.342363545462928E-2</v>
      </c>
    </row>
    <row r="9093" spans="1:4" x14ac:dyDescent="0.2">
      <c r="A9093" s="2">
        <v>90.97</v>
      </c>
      <c r="B9093" s="14">
        <f t="shared" si="414"/>
        <v>1.2083802280525248E-2</v>
      </c>
      <c r="C9093" s="3">
        <f t="shared" si="412"/>
        <v>1.1101491984420111</v>
      </c>
      <c r="D9093" s="3">
        <f t="shared" si="413"/>
        <v>1.341482341585685E-2</v>
      </c>
    </row>
    <row r="9094" spans="1:4" x14ac:dyDescent="0.2">
      <c r="A9094" s="2">
        <v>90.98</v>
      </c>
      <c r="B9094" s="14">
        <f t="shared" si="414"/>
        <v>1.2081146061974045E-2</v>
      </c>
      <c r="C9094" s="3">
        <f t="shared" ref="C9094:C9157" si="415">374200000/(A9094^5*(EXP(14380/(A9094*3000))-1))</f>
        <v>1.1096644355066934</v>
      </c>
      <c r="D9094" s="3">
        <f t="shared" ref="D9094:D9157" si="416">B9094*C9094</f>
        <v>1.3406018125134341E-2</v>
      </c>
    </row>
    <row r="9095" spans="1:4" x14ac:dyDescent="0.2">
      <c r="A9095" s="2">
        <v>90.99</v>
      </c>
      <c r="B9095" s="14">
        <f t="shared" si="414"/>
        <v>1.2078490719147416E-2</v>
      </c>
      <c r="C9095" s="3">
        <f t="shared" si="415"/>
        <v>1.1091799371355873</v>
      </c>
      <c r="D9095" s="3">
        <f t="shared" si="416"/>
        <v>1.3397219576556705E-2</v>
      </c>
    </row>
    <row r="9096" spans="1:4" x14ac:dyDescent="0.2">
      <c r="A9096" s="2">
        <v>91</v>
      </c>
      <c r="B9096" s="14">
        <f t="shared" si="414"/>
        <v>1.2075836251660419E-2</v>
      </c>
      <c r="C9096" s="3">
        <f t="shared" si="415"/>
        <v>1.1086957031554507</v>
      </c>
      <c r="D9096" s="3">
        <f t="shared" si="416"/>
        <v>1.3388427764224732E-2</v>
      </c>
    </row>
    <row r="9097" spans="1:4" x14ac:dyDescent="0.2">
      <c r="A9097" s="2">
        <v>91.01</v>
      </c>
      <c r="B9097" s="14">
        <f t="shared" si="414"/>
        <v>1.2073182659128365E-2</v>
      </c>
      <c r="C9097" s="3">
        <f t="shared" si="415"/>
        <v>1.1082117333931678</v>
      </c>
      <c r="D9097" s="3">
        <f t="shared" si="416"/>
        <v>1.337964268224498E-2</v>
      </c>
    </row>
    <row r="9098" spans="1:4" x14ac:dyDescent="0.2">
      <c r="A9098" s="2">
        <v>91.02</v>
      </c>
      <c r="B9098" s="14">
        <f t="shared" si="414"/>
        <v>1.2070529941166783E-2</v>
      </c>
      <c r="C9098" s="3">
        <f t="shared" si="415"/>
        <v>1.1077280276757688</v>
      </c>
      <c r="D9098" s="3">
        <f t="shared" si="416"/>
        <v>1.3370864324729994E-2</v>
      </c>
    </row>
    <row r="9099" spans="1:4" x14ac:dyDescent="0.2">
      <c r="A9099" s="2">
        <v>91.03</v>
      </c>
      <c r="B9099" s="14">
        <f t="shared" si="414"/>
        <v>1.2067878097391361E-2</v>
      </c>
      <c r="C9099" s="3">
        <f t="shared" si="415"/>
        <v>1.1072445858303972</v>
      </c>
      <c r="D9099" s="3">
        <f t="shared" si="416"/>
        <v>1.336209268579782E-2</v>
      </c>
    </row>
    <row r="9100" spans="1:4" x14ac:dyDescent="0.2">
      <c r="A9100" s="2">
        <v>91.04</v>
      </c>
      <c r="B9100" s="14">
        <f t="shared" si="414"/>
        <v>1.2065227127418063E-2</v>
      </c>
      <c r="C9100" s="3">
        <f t="shared" si="415"/>
        <v>1.1067614076843433</v>
      </c>
      <c r="D9100" s="3">
        <f t="shared" si="416"/>
        <v>1.3353327759572542E-2</v>
      </c>
    </row>
    <row r="9101" spans="1:4" x14ac:dyDescent="0.2">
      <c r="A9101" s="2">
        <v>91.05</v>
      </c>
      <c r="B9101" s="14">
        <f t="shared" si="414"/>
        <v>1.2062577030862999E-2</v>
      </c>
      <c r="C9101" s="3">
        <f t="shared" si="415"/>
        <v>1.1062784930650265</v>
      </c>
      <c r="D9101" s="3">
        <f t="shared" si="416"/>
        <v>1.3344569540183921E-2</v>
      </c>
    </row>
    <row r="9102" spans="1:4" x14ac:dyDescent="0.2">
      <c r="A9102" s="2">
        <v>91.06</v>
      </c>
      <c r="B9102" s="14">
        <f t="shared" si="414"/>
        <v>1.2059927807342545E-2</v>
      </c>
      <c r="C9102" s="3">
        <f t="shared" si="415"/>
        <v>1.1057958417999865</v>
      </c>
      <c r="D9102" s="3">
        <f t="shared" si="416"/>
        <v>1.3335818021767415E-2</v>
      </c>
    </row>
    <row r="9103" spans="1:4" x14ac:dyDescent="0.2">
      <c r="A9103" s="2">
        <v>91.07</v>
      </c>
      <c r="B9103" s="14">
        <f t="shared" si="414"/>
        <v>1.2057279456473275E-2</v>
      </c>
      <c r="C9103" s="3">
        <f t="shared" si="415"/>
        <v>1.1053134537169085</v>
      </c>
      <c r="D9103" s="3">
        <f t="shared" si="416"/>
        <v>1.3327073198464405E-2</v>
      </c>
    </row>
    <row r="9104" spans="1:4" x14ac:dyDescent="0.2">
      <c r="A9104" s="2">
        <v>91.08</v>
      </c>
      <c r="B9104" s="14">
        <f t="shared" si="414"/>
        <v>1.2054631977871932E-2</v>
      </c>
      <c r="C9104" s="3">
        <f t="shared" si="415"/>
        <v>1.1048313286436027</v>
      </c>
      <c r="D9104" s="3">
        <f t="shared" si="416"/>
        <v>1.3318335064421908E-2</v>
      </c>
    </row>
    <row r="9105" spans="1:4" x14ac:dyDescent="0.2">
      <c r="A9105" s="2">
        <v>91.09</v>
      </c>
      <c r="B9105" s="14">
        <f t="shared" si="414"/>
        <v>1.2051985371155517E-2</v>
      </c>
      <c r="C9105" s="3">
        <f t="shared" si="415"/>
        <v>1.1043494664080158</v>
      </c>
      <c r="D9105" s="3">
        <f t="shared" si="416"/>
        <v>1.3309603613792808E-2</v>
      </c>
    </row>
    <row r="9106" spans="1:4" x14ac:dyDescent="0.2">
      <c r="A9106" s="2">
        <v>91.1</v>
      </c>
      <c r="B9106" s="14">
        <f t="shared" si="414"/>
        <v>1.2049339635941245E-2</v>
      </c>
      <c r="C9106" s="3">
        <f t="shared" si="415"/>
        <v>1.1038678668382189</v>
      </c>
      <c r="D9106" s="3">
        <f t="shared" si="416"/>
        <v>1.3300878840735664E-2</v>
      </c>
    </row>
    <row r="9107" spans="1:4" x14ac:dyDescent="0.2">
      <c r="A9107" s="2">
        <v>91.11</v>
      </c>
      <c r="B9107" s="14">
        <f t="shared" si="414"/>
        <v>1.2046694771846502E-2</v>
      </c>
      <c r="C9107" s="3">
        <f t="shared" si="415"/>
        <v>1.1033865297624179</v>
      </c>
      <c r="D9107" s="3">
        <f t="shared" si="416"/>
        <v>1.3292160739414775E-2</v>
      </c>
    </row>
    <row r="9108" spans="1:4" x14ac:dyDescent="0.2">
      <c r="A9108" s="2">
        <v>91.12</v>
      </c>
      <c r="B9108" s="14">
        <f t="shared" si="414"/>
        <v>1.2044050778488895E-2</v>
      </c>
      <c r="C9108" s="3">
        <f t="shared" si="415"/>
        <v>1.1029054550089505</v>
      </c>
      <c r="D9108" s="3">
        <f t="shared" si="416"/>
        <v>1.3283449304000201E-2</v>
      </c>
    </row>
    <row r="9109" spans="1:4" x14ac:dyDescent="0.2">
      <c r="A9109" s="2">
        <v>91.13</v>
      </c>
      <c r="B9109" s="14">
        <f t="shared" si="414"/>
        <v>1.2041407655486277E-2</v>
      </c>
      <c r="C9109" s="3">
        <f t="shared" si="415"/>
        <v>1.1024246424062856</v>
      </c>
      <c r="D9109" s="3">
        <f t="shared" si="416"/>
        <v>1.3274744528667769E-2</v>
      </c>
    </row>
    <row r="9110" spans="1:4" x14ac:dyDescent="0.2">
      <c r="A9110" s="2">
        <v>91.14</v>
      </c>
      <c r="B9110" s="14">
        <f t="shared" si="414"/>
        <v>1.2038765402456648E-2</v>
      </c>
      <c r="C9110" s="3">
        <f t="shared" si="415"/>
        <v>1.101944091783015</v>
      </c>
      <c r="D9110" s="3">
        <f t="shared" si="416"/>
        <v>1.3266046407598873E-2</v>
      </c>
    </row>
    <row r="9111" spans="1:4" x14ac:dyDescent="0.2">
      <c r="A9111" s="2">
        <v>91.15</v>
      </c>
      <c r="B9111" s="14">
        <f t="shared" si="414"/>
        <v>1.2036124019018274E-2</v>
      </c>
      <c r="C9111" s="3">
        <f t="shared" si="415"/>
        <v>1.1014638029678794</v>
      </c>
      <c r="D9111" s="3">
        <f t="shared" si="416"/>
        <v>1.3257354934980904E-2</v>
      </c>
    </row>
    <row r="9112" spans="1:4" x14ac:dyDescent="0.2">
      <c r="A9112" s="2">
        <v>91.16</v>
      </c>
      <c r="B9112" s="14">
        <f t="shared" si="414"/>
        <v>1.2033483504789614E-2</v>
      </c>
      <c r="C9112" s="3">
        <f t="shared" si="415"/>
        <v>1.1009837757897281</v>
      </c>
      <c r="D9112" s="3">
        <f t="shared" si="416"/>
        <v>1.3248670105006679E-2</v>
      </c>
    </row>
    <row r="9113" spans="1:4" x14ac:dyDescent="0.2">
      <c r="A9113" s="2">
        <v>91.17</v>
      </c>
      <c r="B9113" s="14">
        <f t="shared" si="414"/>
        <v>1.2030843859389313E-2</v>
      </c>
      <c r="C9113" s="3">
        <f t="shared" si="415"/>
        <v>1.1005040100775552</v>
      </c>
      <c r="D9113" s="3">
        <f t="shared" si="416"/>
        <v>1.3239991911874869E-2</v>
      </c>
    </row>
    <row r="9114" spans="1:4" x14ac:dyDescent="0.2">
      <c r="A9114" s="2">
        <v>91.18</v>
      </c>
      <c r="B9114" s="14">
        <f t="shared" si="414"/>
        <v>1.2028205082436261E-2</v>
      </c>
      <c r="C9114" s="3">
        <f t="shared" si="415"/>
        <v>1.1000245056604798</v>
      </c>
      <c r="D9114" s="3">
        <f t="shared" si="416"/>
        <v>1.323132034978982E-2</v>
      </c>
    </row>
    <row r="9115" spans="1:4" x14ac:dyDescent="0.2">
      <c r="A9115" s="2">
        <v>91.19</v>
      </c>
      <c r="B9115" s="14">
        <f t="shared" si="414"/>
        <v>1.2025567173549533E-2</v>
      </c>
      <c r="C9115" s="3">
        <f t="shared" si="415"/>
        <v>1.0995452623677582</v>
      </c>
      <c r="D9115" s="3">
        <f t="shared" si="416"/>
        <v>1.3222655412961621E-2</v>
      </c>
    </row>
    <row r="9116" spans="1:4" x14ac:dyDescent="0.2">
      <c r="A9116" s="2">
        <v>91.2</v>
      </c>
      <c r="B9116" s="14">
        <f t="shared" si="414"/>
        <v>1.2022930132348404E-2</v>
      </c>
      <c r="C9116" s="3">
        <f t="shared" si="415"/>
        <v>1.0990662800287629</v>
      </c>
      <c r="D9116" s="3">
        <f t="shared" si="416"/>
        <v>1.3213997095605882E-2</v>
      </c>
    </row>
    <row r="9117" spans="1:4" x14ac:dyDescent="0.2">
      <c r="A9117" s="2">
        <v>91.21</v>
      </c>
      <c r="B9117" s="14">
        <f t="shared" si="414"/>
        <v>1.2020293958452407E-2</v>
      </c>
      <c r="C9117" s="3">
        <f t="shared" si="415"/>
        <v>1.0985875584730149</v>
      </c>
      <c r="D9117" s="3">
        <f t="shared" si="416"/>
        <v>1.3205345391944161E-2</v>
      </c>
    </row>
    <row r="9118" spans="1:4" x14ac:dyDescent="0.2">
      <c r="A9118" s="2">
        <v>91.22</v>
      </c>
      <c r="B9118" s="14">
        <f t="shared" si="414"/>
        <v>1.201765865148121E-2</v>
      </c>
      <c r="C9118" s="3">
        <f t="shared" si="415"/>
        <v>1.098109097530146</v>
      </c>
      <c r="D9118" s="3">
        <f t="shared" si="416"/>
        <v>1.3196700296203382E-2</v>
      </c>
    </row>
    <row r="9119" spans="1:4" x14ac:dyDescent="0.2">
      <c r="A9119" s="2">
        <v>91.23</v>
      </c>
      <c r="B9119" s="14">
        <f t="shared" si="414"/>
        <v>1.2015024211054749E-2</v>
      </c>
      <c r="C9119" s="3">
        <f t="shared" si="415"/>
        <v>1.0976308970299353</v>
      </c>
      <c r="D9119" s="3">
        <f t="shared" si="416"/>
        <v>1.3188061802616415E-2</v>
      </c>
    </row>
    <row r="9120" spans="1:4" x14ac:dyDescent="0.2">
      <c r="A9120" s="2">
        <v>91.24</v>
      </c>
      <c r="B9120" s="14">
        <f t="shared" si="414"/>
        <v>1.2012390636793165E-2</v>
      </c>
      <c r="C9120" s="3">
        <f t="shared" si="415"/>
        <v>1.0971529568022771</v>
      </c>
      <c r="D9120" s="3">
        <f t="shared" si="416"/>
        <v>1.3179429905421609E-2</v>
      </c>
    </row>
    <row r="9121" spans="1:4" x14ac:dyDescent="0.2">
      <c r="A9121" s="2">
        <v>91.25</v>
      </c>
      <c r="B9121" s="14">
        <f t="shared" si="414"/>
        <v>1.2009757928316748E-2</v>
      </c>
      <c r="C9121" s="3">
        <f t="shared" si="415"/>
        <v>1.0966752766772054</v>
      </c>
      <c r="D9121" s="3">
        <f t="shared" si="416"/>
        <v>1.317080459886303E-2</v>
      </c>
    </row>
    <row r="9122" spans="1:4" x14ac:dyDescent="0.2">
      <c r="A9122" s="2">
        <v>91.26</v>
      </c>
      <c r="B9122" s="14">
        <f t="shared" si="414"/>
        <v>1.2007126085246072E-2</v>
      </c>
      <c r="C9122" s="3">
        <f t="shared" si="415"/>
        <v>1.0961978564848729</v>
      </c>
      <c r="D9122" s="3">
        <f t="shared" si="416"/>
        <v>1.3162185877190348E-2</v>
      </c>
    </row>
    <row r="9123" spans="1:4" x14ac:dyDescent="0.2">
      <c r="A9123" s="2">
        <v>91.27</v>
      </c>
      <c r="B9123" s="14">
        <f t="shared" si="414"/>
        <v>1.2004495107201881E-2</v>
      </c>
      <c r="C9123" s="3">
        <f t="shared" si="415"/>
        <v>1.0957206960555808</v>
      </c>
      <c r="D9123" s="3">
        <f t="shared" si="416"/>
        <v>1.3153573734659059E-2</v>
      </c>
    </row>
    <row r="9124" spans="1:4" x14ac:dyDescent="0.2">
      <c r="A9124" s="2">
        <v>91.28</v>
      </c>
      <c r="B9124" s="14">
        <f t="shared" ref="B9124:B9187" si="417">10^(2-2*LOG(A9124))</f>
        <v>1.2001864993805112E-2</v>
      </c>
      <c r="C9124" s="3">
        <f t="shared" si="415"/>
        <v>1.09524379521974</v>
      </c>
      <c r="D9124" s="3">
        <f t="shared" si="416"/>
        <v>1.3144968165530053E-2</v>
      </c>
    </row>
    <row r="9125" spans="1:4" x14ac:dyDescent="0.2">
      <c r="A9125" s="2">
        <v>91.29</v>
      </c>
      <c r="B9125" s="14">
        <f t="shared" si="417"/>
        <v>1.1999235744676947E-2</v>
      </c>
      <c r="C9125" s="3">
        <f t="shared" si="415"/>
        <v>1.0947671538079002</v>
      </c>
      <c r="D9125" s="3">
        <f t="shared" si="416"/>
        <v>1.3136369164070003E-2</v>
      </c>
    </row>
    <row r="9126" spans="1:4" x14ac:dyDescent="0.2">
      <c r="A9126" s="2">
        <v>91.3</v>
      </c>
      <c r="B9126" s="14">
        <f t="shared" si="417"/>
        <v>1.1996607359438749E-2</v>
      </c>
      <c r="C9126" s="3">
        <f t="shared" si="415"/>
        <v>1.0942907716507337</v>
      </c>
      <c r="D9126" s="3">
        <f t="shared" si="416"/>
        <v>1.31277767245511E-2</v>
      </c>
    </row>
    <row r="9127" spans="1:4" x14ac:dyDescent="0.2">
      <c r="A9127" s="2">
        <v>91.31</v>
      </c>
      <c r="B9127" s="14">
        <f t="shared" si="417"/>
        <v>1.1993979837712084E-2</v>
      </c>
      <c r="C9127" s="3">
        <f t="shared" si="415"/>
        <v>1.0938146485790483</v>
      </c>
      <c r="D9127" s="3">
        <f t="shared" si="416"/>
        <v>1.3119190841251235E-2</v>
      </c>
    </row>
    <row r="9128" spans="1:4" x14ac:dyDescent="0.2">
      <c r="A9128" s="2">
        <v>91.32</v>
      </c>
      <c r="B9128" s="14">
        <f t="shared" si="417"/>
        <v>1.1991353179118773E-2</v>
      </c>
      <c r="C9128" s="3">
        <f t="shared" si="415"/>
        <v>1.0933387844237799</v>
      </c>
      <c r="D9128" s="3">
        <f t="shared" si="416"/>
        <v>1.3110611508453949E-2</v>
      </c>
    </row>
    <row r="9129" spans="1:4" x14ac:dyDescent="0.2">
      <c r="A9129" s="2">
        <v>91.33</v>
      </c>
      <c r="B9129" s="14">
        <f t="shared" si="417"/>
        <v>1.1988727383280766E-2</v>
      </c>
      <c r="C9129" s="3">
        <f t="shared" si="415"/>
        <v>1.0928631790159886</v>
      </c>
      <c r="D9129" s="3">
        <f t="shared" si="416"/>
        <v>1.3102038720448253E-2</v>
      </c>
    </row>
    <row r="9130" spans="1:4" x14ac:dyDescent="0.2">
      <c r="A9130" s="2">
        <v>91.34</v>
      </c>
      <c r="B9130" s="14">
        <f t="shared" si="417"/>
        <v>1.1986102449820299E-2</v>
      </c>
      <c r="C9130" s="3">
        <f t="shared" si="415"/>
        <v>1.0923878321868696</v>
      </c>
      <c r="D9130" s="3">
        <f t="shared" si="416"/>
        <v>1.3093472471528924E-2</v>
      </c>
    </row>
    <row r="9131" spans="1:4" x14ac:dyDescent="0.2">
      <c r="A9131" s="2">
        <v>91.35</v>
      </c>
      <c r="B9131" s="14">
        <f t="shared" si="417"/>
        <v>1.1983478378359756E-2</v>
      </c>
      <c r="C9131" s="3">
        <f t="shared" si="415"/>
        <v>1.0919127437677427</v>
      </c>
      <c r="D9131" s="3">
        <f t="shared" si="416"/>
        <v>1.3084912755996221E-2</v>
      </c>
    </row>
    <row r="9132" spans="1:4" x14ac:dyDescent="0.2">
      <c r="A9132" s="2">
        <v>91.36</v>
      </c>
      <c r="B9132" s="14">
        <f t="shared" si="417"/>
        <v>1.1980855168521751E-2</v>
      </c>
      <c r="C9132" s="3">
        <f t="shared" si="415"/>
        <v>1.0914379135900514</v>
      </c>
      <c r="D9132" s="3">
        <f t="shared" si="416"/>
        <v>1.3076359568155962E-2</v>
      </c>
    </row>
    <row r="9133" spans="1:4" x14ac:dyDescent="0.2">
      <c r="A9133" s="2">
        <v>91.37</v>
      </c>
      <c r="B9133" s="14">
        <f t="shared" si="417"/>
        <v>1.1978232819929097E-2</v>
      </c>
      <c r="C9133" s="3">
        <f t="shared" si="415"/>
        <v>1.0909633414853763</v>
      </c>
      <c r="D9133" s="3">
        <f t="shared" si="416"/>
        <v>1.3067812902319649E-2</v>
      </c>
    </row>
    <row r="9134" spans="1:4" x14ac:dyDescent="0.2">
      <c r="A9134" s="2">
        <v>91.38</v>
      </c>
      <c r="B9134" s="14">
        <f t="shared" si="417"/>
        <v>1.1975611332204848E-2</v>
      </c>
      <c r="C9134" s="3">
        <f t="shared" si="415"/>
        <v>1.0904890272854206</v>
      </c>
      <c r="D9134" s="3">
        <f t="shared" si="416"/>
        <v>1.3059272752804324E-2</v>
      </c>
    </row>
    <row r="9135" spans="1:4" x14ac:dyDescent="0.2">
      <c r="A9135" s="2">
        <v>91.39</v>
      </c>
      <c r="B9135" s="14">
        <f t="shared" si="417"/>
        <v>1.1972990704972196E-2</v>
      </c>
      <c r="C9135" s="3">
        <f t="shared" si="415"/>
        <v>1.0900149708220161</v>
      </c>
      <c r="D9135" s="3">
        <f t="shared" si="416"/>
        <v>1.3050739113932539E-2</v>
      </c>
    </row>
    <row r="9136" spans="1:4" x14ac:dyDescent="0.2">
      <c r="A9136" s="2">
        <v>91.4</v>
      </c>
      <c r="B9136" s="14">
        <f t="shared" si="417"/>
        <v>1.1970370937854621E-2</v>
      </c>
      <c r="C9136" s="3">
        <f t="shared" si="415"/>
        <v>1.089541171927126</v>
      </c>
      <c r="D9136" s="3">
        <f t="shared" si="416"/>
        <v>1.3042211980032534E-2</v>
      </c>
    </row>
    <row r="9137" spans="1:4" x14ac:dyDescent="0.2">
      <c r="A9137" s="2">
        <v>91.41</v>
      </c>
      <c r="B9137" s="14">
        <f t="shared" si="417"/>
        <v>1.1967752030475742E-2</v>
      </c>
      <c r="C9137" s="3">
        <f t="shared" si="415"/>
        <v>1.0890676304328355</v>
      </c>
      <c r="D9137" s="3">
        <f t="shared" si="416"/>
        <v>1.3033691345437972E-2</v>
      </c>
    </row>
    <row r="9138" spans="1:4" x14ac:dyDescent="0.2">
      <c r="A9138" s="2">
        <v>91.42</v>
      </c>
      <c r="B9138" s="14">
        <f t="shared" si="417"/>
        <v>1.1965133982459389E-2</v>
      </c>
      <c r="C9138" s="3">
        <f t="shared" si="415"/>
        <v>1.088594346171365</v>
      </c>
      <c r="D9138" s="3">
        <f t="shared" si="416"/>
        <v>1.302517720448816E-2</v>
      </c>
    </row>
    <row r="9139" spans="1:4" x14ac:dyDescent="0.2">
      <c r="A9139" s="2">
        <v>91.43</v>
      </c>
      <c r="B9139" s="14">
        <f t="shared" si="417"/>
        <v>1.1962516793429667E-2</v>
      </c>
      <c r="C9139" s="3">
        <f t="shared" si="415"/>
        <v>1.0881213189750589</v>
      </c>
      <c r="D9139" s="3">
        <f t="shared" si="416"/>
        <v>1.3016669551527981E-2</v>
      </c>
    </row>
    <row r="9140" spans="1:4" x14ac:dyDescent="0.2">
      <c r="A9140" s="2">
        <v>91.44</v>
      </c>
      <c r="B9140" s="14">
        <f t="shared" si="417"/>
        <v>1.1959900463010799E-2</v>
      </c>
      <c r="C9140" s="3">
        <f t="shared" si="415"/>
        <v>1.0876485486763792</v>
      </c>
      <c r="D9140" s="3">
        <f t="shared" si="416"/>
        <v>1.3008168380907651E-2</v>
      </c>
    </row>
    <row r="9141" spans="1:4" x14ac:dyDescent="0.2">
      <c r="A9141" s="2">
        <v>91.45</v>
      </c>
      <c r="B9141" s="14">
        <f t="shared" si="417"/>
        <v>1.1957284990827263E-2</v>
      </c>
      <c r="C9141" s="3">
        <f t="shared" si="415"/>
        <v>1.0871760351079369</v>
      </c>
      <c r="D9141" s="3">
        <f t="shared" si="416"/>
        <v>1.2999673686983227E-2</v>
      </c>
    </row>
    <row r="9142" spans="1:4" x14ac:dyDescent="0.2">
      <c r="A9142" s="2">
        <v>91.46</v>
      </c>
      <c r="B9142" s="14">
        <f t="shared" si="417"/>
        <v>1.1954670376503738E-2</v>
      </c>
      <c r="C9142" s="3">
        <f t="shared" si="415"/>
        <v>1.0867037781024453</v>
      </c>
      <c r="D9142" s="3">
        <f t="shared" si="416"/>
        <v>1.2991185464115994E-2</v>
      </c>
    </row>
    <row r="9143" spans="1:4" x14ac:dyDescent="0.2">
      <c r="A9143" s="2">
        <v>91.47</v>
      </c>
      <c r="B9143" s="14">
        <f t="shared" si="417"/>
        <v>1.1952056619665075E-2</v>
      </c>
      <c r="C9143" s="3">
        <f t="shared" si="415"/>
        <v>1.0862317774927668</v>
      </c>
      <c r="D9143" s="3">
        <f t="shared" si="416"/>
        <v>1.2982703706672984E-2</v>
      </c>
    </row>
    <row r="9144" spans="1:4" x14ac:dyDescent="0.2">
      <c r="A9144" s="2">
        <v>91.48</v>
      </c>
      <c r="B9144" s="14">
        <f t="shared" si="417"/>
        <v>1.1949443719936396E-2</v>
      </c>
      <c r="C9144" s="3">
        <f t="shared" si="415"/>
        <v>1.0857600331118769</v>
      </c>
      <c r="D9144" s="3">
        <f t="shared" si="416"/>
        <v>1.297422840902665E-2</v>
      </c>
    </row>
    <row r="9145" spans="1:4" x14ac:dyDescent="0.2">
      <c r="A9145" s="2">
        <v>91.49</v>
      </c>
      <c r="B9145" s="14">
        <f t="shared" si="417"/>
        <v>1.1946831676942949E-2</v>
      </c>
      <c r="C9145" s="3">
        <f t="shared" si="415"/>
        <v>1.0852885447928857</v>
      </c>
      <c r="D9145" s="3">
        <f t="shared" si="416"/>
        <v>1.2965759565554964E-2</v>
      </c>
    </row>
    <row r="9146" spans="1:4" x14ac:dyDescent="0.2">
      <c r="A9146" s="2">
        <v>91.5</v>
      </c>
      <c r="B9146" s="14">
        <f t="shared" si="417"/>
        <v>1.1944220490310247E-2</v>
      </c>
      <c r="C9146" s="3">
        <f t="shared" si="415"/>
        <v>1.0848173123690235</v>
      </c>
      <c r="D9146" s="3">
        <f t="shared" si="416"/>
        <v>1.2957297170641383E-2</v>
      </c>
    </row>
    <row r="9147" spans="1:4" x14ac:dyDescent="0.2">
      <c r="A9147" s="2">
        <v>91.51</v>
      </c>
      <c r="B9147" s="14">
        <f t="shared" si="417"/>
        <v>1.1941610159663977E-2</v>
      </c>
      <c r="C9147" s="3">
        <f t="shared" si="415"/>
        <v>1.0843463356736527</v>
      </c>
      <c r="D9147" s="3">
        <f t="shared" si="416"/>
        <v>1.2948841218674895E-2</v>
      </c>
    </row>
    <row r="9148" spans="1:4" x14ac:dyDescent="0.2">
      <c r="A9148" s="2">
        <v>91.52</v>
      </c>
      <c r="B9148" s="14">
        <f t="shared" si="417"/>
        <v>1.1939000684630056E-2</v>
      </c>
      <c r="C9148" s="3">
        <f t="shared" si="415"/>
        <v>1.0838756145402584</v>
      </c>
      <c r="D9148" s="3">
        <f t="shared" si="416"/>
        <v>1.2940391704049967E-2</v>
      </c>
    </row>
    <row r="9149" spans="1:4" x14ac:dyDescent="0.2">
      <c r="A9149" s="2">
        <v>91.53</v>
      </c>
      <c r="B9149" s="14">
        <f t="shared" si="417"/>
        <v>1.1936392064834558E-2</v>
      </c>
      <c r="C9149" s="3">
        <f t="shared" si="415"/>
        <v>1.0834051488024581</v>
      </c>
      <c r="D9149" s="3">
        <f t="shared" si="416"/>
        <v>1.2931948621166565E-2</v>
      </c>
    </row>
    <row r="9150" spans="1:4" x14ac:dyDescent="0.2">
      <c r="A9150" s="2">
        <v>91.54</v>
      </c>
      <c r="B9150" s="14">
        <f t="shared" si="417"/>
        <v>1.1933784299903823E-2</v>
      </c>
      <c r="C9150" s="3">
        <f t="shared" si="415"/>
        <v>1.0829349382939844</v>
      </c>
      <c r="D9150" s="3">
        <f t="shared" si="416"/>
        <v>1.2923511964430066E-2</v>
      </c>
    </row>
    <row r="9151" spans="1:4" x14ac:dyDescent="0.2">
      <c r="A9151" s="2">
        <v>91.55</v>
      </c>
      <c r="B9151" s="14">
        <f t="shared" si="417"/>
        <v>1.1931177389464349E-2</v>
      </c>
      <c r="C9151" s="3">
        <f t="shared" si="415"/>
        <v>1.0824649828487125</v>
      </c>
      <c r="D9151" s="3">
        <f t="shared" si="416"/>
        <v>1.2915081728251473E-2</v>
      </c>
    </row>
    <row r="9152" spans="1:4" x14ac:dyDescent="0.2">
      <c r="A9152" s="2">
        <v>91.56</v>
      </c>
      <c r="B9152" s="14">
        <f t="shared" si="417"/>
        <v>1.1928571333142842E-2</v>
      </c>
      <c r="C9152" s="3">
        <f t="shared" si="415"/>
        <v>1.081995282300626</v>
      </c>
      <c r="D9152" s="3">
        <f t="shared" si="416"/>
        <v>1.2906657907047044E-2</v>
      </c>
    </row>
    <row r="9153" spans="1:4" x14ac:dyDescent="0.2">
      <c r="A9153" s="2">
        <v>91.57</v>
      </c>
      <c r="B9153" s="14">
        <f t="shared" si="417"/>
        <v>1.1925966130566259E-2</v>
      </c>
      <c r="C9153" s="3">
        <f t="shared" si="415"/>
        <v>1.0815258364838469</v>
      </c>
      <c r="D9153" s="3">
        <f t="shared" si="416"/>
        <v>1.2898240495238701E-2</v>
      </c>
    </row>
    <row r="9154" spans="1:4" x14ac:dyDescent="0.2">
      <c r="A9154" s="2">
        <v>91.58</v>
      </c>
      <c r="B9154" s="14">
        <f t="shared" si="417"/>
        <v>1.1923361781361698E-2</v>
      </c>
      <c r="C9154" s="3">
        <f t="shared" si="415"/>
        <v>1.0810566452326231</v>
      </c>
      <c r="D9154" s="3">
        <f t="shared" si="416"/>
        <v>1.288982948725375E-2</v>
      </c>
    </row>
    <row r="9155" spans="1:4" x14ac:dyDescent="0.2">
      <c r="A9155" s="2">
        <v>91.59</v>
      </c>
      <c r="B9155" s="14">
        <f t="shared" si="417"/>
        <v>1.192075828515648E-2</v>
      </c>
      <c r="C9155" s="3">
        <f t="shared" si="415"/>
        <v>1.0805877083813191</v>
      </c>
      <c r="D9155" s="3">
        <f t="shared" si="416"/>
        <v>1.2881424877524864E-2</v>
      </c>
    </row>
    <row r="9156" spans="1:4" x14ac:dyDescent="0.2">
      <c r="A9156" s="2">
        <v>91.6</v>
      </c>
      <c r="B9156" s="14">
        <f t="shared" si="417"/>
        <v>1.1918155641578143E-2</v>
      </c>
      <c r="C9156" s="3">
        <f t="shared" si="415"/>
        <v>1.0801190257644298</v>
      </c>
      <c r="D9156" s="3">
        <f t="shared" si="416"/>
        <v>1.2873026660490226E-2</v>
      </c>
    </row>
    <row r="9157" spans="1:4" x14ac:dyDescent="0.2">
      <c r="A9157" s="2">
        <v>91.61</v>
      </c>
      <c r="B9157" s="14">
        <f t="shared" si="417"/>
        <v>1.1915553850254449E-2</v>
      </c>
      <c r="C9157" s="3">
        <f t="shared" si="415"/>
        <v>1.0796505972165826</v>
      </c>
      <c r="D9157" s="3">
        <f t="shared" si="416"/>
        <v>1.2864634830593566E-2</v>
      </c>
    </row>
    <row r="9158" spans="1:4" x14ac:dyDescent="0.2">
      <c r="A9158" s="2">
        <v>91.62</v>
      </c>
      <c r="B9158" s="14">
        <f t="shared" si="417"/>
        <v>1.191295291081329E-2</v>
      </c>
      <c r="C9158" s="3">
        <f t="shared" ref="C9158:C9221" si="418">374200000/(A9158^5*(EXP(14380/(A9158*3000))-1))</f>
        <v>1.0791824225725177</v>
      </c>
      <c r="D9158" s="3">
        <f t="shared" ref="D9158:D9221" si="419">B9158*C9158</f>
        <v>1.2856249382283814E-2</v>
      </c>
    </row>
    <row r="9159" spans="1:4" x14ac:dyDescent="0.2">
      <c r="A9159" s="2">
        <v>91.63</v>
      </c>
      <c r="B9159" s="14">
        <f t="shared" si="417"/>
        <v>1.1910352822882839E-2</v>
      </c>
      <c r="C9159" s="3">
        <f t="shared" si="418"/>
        <v>1.0787145016671105</v>
      </c>
      <c r="D9159" s="3">
        <f t="shared" si="419"/>
        <v>1.2847870310015524E-2</v>
      </c>
    </row>
    <row r="9160" spans="1:4" x14ac:dyDescent="0.2">
      <c r="A9160" s="2">
        <v>91.64</v>
      </c>
      <c r="B9160" s="14">
        <f t="shared" si="417"/>
        <v>1.1907753586091425E-2</v>
      </c>
      <c r="C9160" s="3">
        <f t="shared" si="418"/>
        <v>1.0782468343353626</v>
      </c>
      <c r="D9160" s="3">
        <f t="shared" si="419"/>
        <v>1.2839497608248641E-2</v>
      </c>
    </row>
    <row r="9161" spans="1:4" x14ac:dyDescent="0.2">
      <c r="A9161" s="2">
        <v>91.65</v>
      </c>
      <c r="B9161" s="14">
        <f t="shared" si="417"/>
        <v>1.1905155200067609E-2</v>
      </c>
      <c r="C9161" s="3">
        <f t="shared" si="418"/>
        <v>1.0777794204123849</v>
      </c>
      <c r="D9161" s="3">
        <f t="shared" si="419"/>
        <v>1.2831131271448358E-2</v>
      </c>
    </row>
    <row r="9162" spans="1:4" x14ac:dyDescent="0.2">
      <c r="A9162" s="2">
        <v>91.66</v>
      </c>
      <c r="B9162" s="14">
        <f t="shared" si="417"/>
        <v>1.1902557664440146E-2</v>
      </c>
      <c r="C9162" s="3">
        <f t="shared" si="418"/>
        <v>1.0773122597334406</v>
      </c>
      <c r="D9162" s="3">
        <f t="shared" si="419"/>
        <v>1.2822771294085596E-2</v>
      </c>
    </row>
    <row r="9163" spans="1:4" x14ac:dyDescent="0.2">
      <c r="A9163" s="2">
        <v>91.67</v>
      </c>
      <c r="B9163" s="14">
        <f t="shared" si="417"/>
        <v>1.1899960978837953E-2</v>
      </c>
      <c r="C9163" s="3">
        <f t="shared" si="418"/>
        <v>1.0768453521338874</v>
      </c>
      <c r="D9163" s="3">
        <f t="shared" si="419"/>
        <v>1.2814417670636276E-2</v>
      </c>
    </row>
    <row r="9164" spans="1:4" x14ac:dyDescent="0.2">
      <c r="A9164" s="2">
        <v>91.68</v>
      </c>
      <c r="B9164" s="14">
        <f t="shared" si="417"/>
        <v>1.18973651428902E-2</v>
      </c>
      <c r="C9164" s="3">
        <f t="shared" si="418"/>
        <v>1.0763786974492362</v>
      </c>
      <c r="D9164" s="3">
        <f t="shared" si="419"/>
        <v>1.2806070395582099E-2</v>
      </c>
    </row>
    <row r="9165" spans="1:4" x14ac:dyDescent="0.2">
      <c r="A9165" s="2">
        <v>91.69</v>
      </c>
      <c r="B9165" s="14">
        <f t="shared" si="417"/>
        <v>1.1894770156226262E-2</v>
      </c>
      <c r="C9165" s="3">
        <f t="shared" si="418"/>
        <v>1.0759122955150966</v>
      </c>
      <c r="D9165" s="3">
        <f t="shared" si="419"/>
        <v>1.2797729463409862E-2</v>
      </c>
    </row>
    <row r="9166" spans="1:4" x14ac:dyDescent="0.2">
      <c r="A9166" s="2">
        <v>91.7</v>
      </c>
      <c r="B9166" s="14">
        <f t="shared" si="417"/>
        <v>1.189217601847568E-2</v>
      </c>
      <c r="C9166" s="3">
        <f t="shared" si="418"/>
        <v>1.0754461461672218</v>
      </c>
      <c r="D9166" s="3">
        <f t="shared" si="419"/>
        <v>1.2789394868611926E-2</v>
      </c>
    </row>
    <row r="9167" spans="1:4" x14ac:dyDescent="0.2">
      <c r="A9167" s="2">
        <v>91.71</v>
      </c>
      <c r="B9167" s="14">
        <f t="shared" si="417"/>
        <v>1.1889582729268216E-2</v>
      </c>
      <c r="C9167" s="3">
        <f t="shared" si="418"/>
        <v>1.0749802492414879</v>
      </c>
      <c r="D9167" s="3">
        <f t="shared" si="419"/>
        <v>1.2781066605686037E-2</v>
      </c>
    </row>
    <row r="9168" spans="1:4" x14ac:dyDescent="0.2">
      <c r="A9168" s="2">
        <v>91.72</v>
      </c>
      <c r="B9168" s="14">
        <f t="shared" si="417"/>
        <v>1.1886990288233834E-2</v>
      </c>
      <c r="C9168" s="3">
        <f t="shared" si="418"/>
        <v>1.0745146045738785</v>
      </c>
      <c r="D9168" s="3">
        <f t="shared" si="419"/>
        <v>1.2772744669135113E-2</v>
      </c>
    </row>
    <row r="9169" spans="1:4" x14ac:dyDescent="0.2">
      <c r="A9169" s="2">
        <v>91.73</v>
      </c>
      <c r="B9169" s="14">
        <f t="shared" si="417"/>
        <v>1.1884398695002699E-2</v>
      </c>
      <c r="C9169" s="3">
        <f t="shared" si="418"/>
        <v>1.0740492120005261</v>
      </c>
      <c r="D9169" s="3">
        <f t="shared" si="419"/>
        <v>1.2764429053467729E-2</v>
      </c>
    </row>
    <row r="9170" spans="1:4" x14ac:dyDescent="0.2">
      <c r="A9170" s="2">
        <v>91.74</v>
      </c>
      <c r="B9170" s="14">
        <f t="shared" si="417"/>
        <v>1.1881807949205176E-2</v>
      </c>
      <c r="C9170" s="3">
        <f t="shared" si="418"/>
        <v>1.0735840713576681</v>
      </c>
      <c r="D9170" s="3">
        <f t="shared" si="419"/>
        <v>1.2756119753197598E-2</v>
      </c>
    </row>
    <row r="9171" spans="1:4" x14ac:dyDescent="0.2">
      <c r="A9171" s="2">
        <v>91.75</v>
      </c>
      <c r="B9171" s="14">
        <f t="shared" si="417"/>
        <v>1.1879218050471816E-2</v>
      </c>
      <c r="C9171" s="3">
        <f t="shared" si="418"/>
        <v>1.0731191824816726</v>
      </c>
      <c r="D9171" s="3">
        <f t="shared" si="419"/>
        <v>1.2747816762843844E-2</v>
      </c>
    </row>
    <row r="9172" spans="1:4" x14ac:dyDescent="0.2">
      <c r="A9172" s="2">
        <v>91.76</v>
      </c>
      <c r="B9172" s="14">
        <f t="shared" si="417"/>
        <v>1.1876628998433414E-2</v>
      </c>
      <c r="C9172" s="3">
        <f t="shared" si="418"/>
        <v>1.0726545452090344</v>
      </c>
      <c r="D9172" s="3">
        <f t="shared" si="419"/>
        <v>1.2739520076931023E-2</v>
      </c>
    </row>
    <row r="9173" spans="1:4" x14ac:dyDescent="0.2">
      <c r="A9173" s="2">
        <v>91.77</v>
      </c>
      <c r="B9173" s="14">
        <f t="shared" si="417"/>
        <v>1.1874040792720936E-2</v>
      </c>
      <c r="C9173" s="3">
        <f t="shared" si="418"/>
        <v>1.0721901593763663</v>
      </c>
      <c r="D9173" s="3">
        <f t="shared" si="419"/>
        <v>1.2731229689988936E-2</v>
      </c>
    </row>
    <row r="9174" spans="1:4" x14ac:dyDescent="0.2">
      <c r="A9174" s="2">
        <v>91.78</v>
      </c>
      <c r="B9174" s="14">
        <f t="shared" si="417"/>
        <v>1.1871453432965532E-2</v>
      </c>
      <c r="C9174" s="3">
        <f t="shared" si="418"/>
        <v>1.0717260248204159</v>
      </c>
      <c r="D9174" s="3">
        <f t="shared" si="419"/>
        <v>1.2722945596552829E-2</v>
      </c>
    </row>
    <row r="9175" spans="1:4" x14ac:dyDescent="0.2">
      <c r="A9175" s="2">
        <v>91.79</v>
      </c>
      <c r="B9175" s="14">
        <f t="shared" si="417"/>
        <v>1.1868866918798586E-2</v>
      </c>
      <c r="C9175" s="3">
        <f t="shared" si="418"/>
        <v>1.0712621413780343</v>
      </c>
      <c r="D9175" s="3">
        <f t="shared" si="419"/>
        <v>1.2714667791163085E-2</v>
      </c>
    </row>
    <row r="9176" spans="1:4" x14ac:dyDescent="0.2">
      <c r="A9176" s="2">
        <v>91.8</v>
      </c>
      <c r="B9176" s="14">
        <f t="shared" si="417"/>
        <v>1.1866281249851666E-2</v>
      </c>
      <c r="C9176" s="3">
        <f t="shared" si="418"/>
        <v>1.0707985088862224</v>
      </c>
      <c r="D9176" s="3">
        <f t="shared" si="419"/>
        <v>1.2706396268365705E-2</v>
      </c>
    </row>
    <row r="9177" spans="1:4" x14ac:dyDescent="0.2">
      <c r="A9177" s="2">
        <v>91.81</v>
      </c>
      <c r="B9177" s="14">
        <f t="shared" si="417"/>
        <v>1.1863696425756555E-2</v>
      </c>
      <c r="C9177" s="3">
        <f t="shared" si="418"/>
        <v>1.0703351271820791</v>
      </c>
      <c r="D9177" s="3">
        <f t="shared" si="419"/>
        <v>1.2698131022711719E-2</v>
      </c>
    </row>
    <row r="9178" spans="1:4" x14ac:dyDescent="0.2">
      <c r="A9178" s="2">
        <v>91.82</v>
      </c>
      <c r="B9178" s="14">
        <f t="shared" si="417"/>
        <v>1.1861112446145202E-2</v>
      </c>
      <c r="C9178" s="3">
        <f t="shared" si="418"/>
        <v>1.0698719961028469</v>
      </c>
      <c r="D9178" s="3">
        <f t="shared" si="419"/>
        <v>1.2689872048757688E-2</v>
      </c>
    </row>
    <row r="9179" spans="1:4" x14ac:dyDescent="0.2">
      <c r="A9179" s="2">
        <v>91.83</v>
      </c>
      <c r="B9179" s="14">
        <f t="shared" si="417"/>
        <v>1.1858529310649816E-2</v>
      </c>
      <c r="C9179" s="3">
        <f t="shared" si="418"/>
        <v>1.0694091154858798</v>
      </c>
      <c r="D9179" s="3">
        <f t="shared" si="419"/>
        <v>1.26816193410654E-2</v>
      </c>
    </row>
    <row r="9180" spans="1:4" x14ac:dyDescent="0.2">
      <c r="A9180" s="2">
        <v>91.84</v>
      </c>
      <c r="B9180" s="14">
        <f t="shared" si="417"/>
        <v>1.185594701890273E-2</v>
      </c>
      <c r="C9180" s="3">
        <f t="shared" si="418"/>
        <v>1.0689464851686572</v>
      </c>
      <c r="D9180" s="3">
        <f t="shared" si="419"/>
        <v>1.2673372894201894E-2</v>
      </c>
    </row>
    <row r="9181" spans="1:4" x14ac:dyDescent="0.2">
      <c r="A9181" s="2">
        <v>91.85</v>
      </c>
      <c r="B9181" s="14">
        <f t="shared" si="417"/>
        <v>1.1853365570536555E-2</v>
      </c>
      <c r="C9181" s="3">
        <f t="shared" si="418"/>
        <v>1.0684841049887794</v>
      </c>
      <c r="D9181" s="3">
        <f t="shared" si="419"/>
        <v>1.2665132702739564E-2</v>
      </c>
    </row>
    <row r="9182" spans="1:4" x14ac:dyDescent="0.2">
      <c r="A9182" s="2">
        <v>91.86</v>
      </c>
      <c r="B9182" s="14">
        <f t="shared" si="417"/>
        <v>1.1850784965184042E-2</v>
      </c>
      <c r="C9182" s="3">
        <f t="shared" si="418"/>
        <v>1.0680219747839821</v>
      </c>
      <c r="D9182" s="3">
        <f t="shared" si="419"/>
        <v>1.2656898761256185E-2</v>
      </c>
    </row>
    <row r="9183" spans="1:4" x14ac:dyDescent="0.2">
      <c r="A9183" s="2">
        <v>91.87</v>
      </c>
      <c r="B9183" s="14">
        <f t="shared" si="417"/>
        <v>1.1848205202478177E-2</v>
      </c>
      <c r="C9183" s="3">
        <f t="shared" si="418"/>
        <v>1.0675600943921024</v>
      </c>
      <c r="D9183" s="3">
        <f t="shared" si="419"/>
        <v>1.2648671064334602E-2</v>
      </c>
    </row>
    <row r="9184" spans="1:4" x14ac:dyDescent="0.2">
      <c r="A9184" s="2">
        <v>91.88</v>
      </c>
      <c r="B9184" s="14">
        <f t="shared" si="417"/>
        <v>1.1845626282052133E-2</v>
      </c>
      <c r="C9184" s="3">
        <f t="shared" si="418"/>
        <v>1.0670984636511218</v>
      </c>
      <c r="D9184" s="3">
        <f t="shared" si="419"/>
        <v>1.2640449606563181E-2</v>
      </c>
    </row>
    <row r="9185" spans="1:4" x14ac:dyDescent="0.2">
      <c r="A9185" s="2">
        <v>91.89</v>
      </c>
      <c r="B9185" s="14">
        <f t="shared" si="417"/>
        <v>1.1843048203539265E-2</v>
      </c>
      <c r="C9185" s="3">
        <f t="shared" si="418"/>
        <v>1.0666370823991285</v>
      </c>
      <c r="D9185" s="3">
        <f t="shared" si="419"/>
        <v>1.2632234382535362E-2</v>
      </c>
    </row>
    <row r="9186" spans="1:4" x14ac:dyDescent="0.2">
      <c r="A9186" s="2">
        <v>91.9</v>
      </c>
      <c r="B9186" s="14">
        <f t="shared" si="417"/>
        <v>1.1840470966573159E-2</v>
      </c>
      <c r="C9186" s="3">
        <f t="shared" si="418"/>
        <v>1.0661759504743442</v>
      </c>
      <c r="D9186" s="3">
        <f t="shared" si="419"/>
        <v>1.2624025386850014E-2</v>
      </c>
    </row>
    <row r="9187" spans="1:4" x14ac:dyDescent="0.2">
      <c r="A9187" s="2">
        <v>91.91</v>
      </c>
      <c r="B9187" s="14">
        <f t="shared" si="417"/>
        <v>1.1837894570787603E-2</v>
      </c>
      <c r="C9187" s="3">
        <f t="shared" si="418"/>
        <v>1.0657150677151035</v>
      </c>
      <c r="D9187" s="3">
        <f t="shared" si="419"/>
        <v>1.2615822614111167E-2</v>
      </c>
    </row>
    <row r="9188" spans="1:4" x14ac:dyDescent="0.2">
      <c r="A9188" s="2">
        <v>91.92</v>
      </c>
      <c r="B9188" s="14">
        <f t="shared" ref="B9188:B9251" si="420">10^(2-2*LOG(A9188))</f>
        <v>1.1835319015816529E-2</v>
      </c>
      <c r="C9188" s="3">
        <f t="shared" si="418"/>
        <v>1.0652544339598695</v>
      </c>
      <c r="D9188" s="3">
        <f t="shared" si="419"/>
        <v>1.2607626058928116E-2</v>
      </c>
    </row>
    <row r="9189" spans="1:4" x14ac:dyDescent="0.2">
      <c r="A9189" s="2">
        <v>91.93</v>
      </c>
      <c r="B9189" s="14">
        <f t="shared" si="420"/>
        <v>1.1832744301294138E-2</v>
      </c>
      <c r="C9189" s="3">
        <f t="shared" si="418"/>
        <v>1.0647940490472247</v>
      </c>
      <c r="D9189" s="3">
        <f t="shared" si="419"/>
        <v>1.259943571591546E-2</v>
      </c>
    </row>
    <row r="9190" spans="1:4" x14ac:dyDescent="0.2">
      <c r="A9190" s="2">
        <v>91.94</v>
      </c>
      <c r="B9190" s="14">
        <f t="shared" si="420"/>
        <v>1.1830170426854792E-2</v>
      </c>
      <c r="C9190" s="3">
        <f t="shared" si="418"/>
        <v>1.0643339128158777</v>
      </c>
      <c r="D9190" s="3">
        <f t="shared" si="419"/>
        <v>1.2591251579693043E-2</v>
      </c>
    </row>
    <row r="9191" spans="1:4" x14ac:dyDescent="0.2">
      <c r="A9191" s="2">
        <v>91.95</v>
      </c>
      <c r="B9191" s="14">
        <f t="shared" si="420"/>
        <v>1.182759739213304E-2</v>
      </c>
      <c r="C9191" s="3">
        <f t="shared" si="418"/>
        <v>1.0638740251046517</v>
      </c>
      <c r="D9191" s="3">
        <f t="shared" si="419"/>
        <v>1.2583073644885858E-2</v>
      </c>
    </row>
    <row r="9192" spans="1:4" x14ac:dyDescent="0.2">
      <c r="A9192" s="2">
        <v>91.96</v>
      </c>
      <c r="B9192" s="14">
        <f t="shared" si="420"/>
        <v>1.1825025196763688E-2</v>
      </c>
      <c r="C9192" s="3">
        <f t="shared" si="418"/>
        <v>1.0634143857525029</v>
      </c>
      <c r="D9192" s="3">
        <f t="shared" si="419"/>
        <v>1.2574901906124328E-2</v>
      </c>
    </row>
    <row r="9193" spans="1:4" x14ac:dyDescent="0.2">
      <c r="A9193" s="2">
        <v>91.97</v>
      </c>
      <c r="B9193" s="14">
        <f t="shared" si="420"/>
        <v>1.182245384038166E-2</v>
      </c>
      <c r="C9193" s="3">
        <f t="shared" si="418"/>
        <v>1.0629549945984935</v>
      </c>
      <c r="D9193" s="3">
        <f t="shared" si="419"/>
        <v>1.2566736358043827E-2</v>
      </c>
    </row>
    <row r="9194" spans="1:4" x14ac:dyDescent="0.2">
      <c r="A9194" s="2">
        <v>91.98</v>
      </c>
      <c r="B9194" s="14">
        <f t="shared" si="420"/>
        <v>1.1819883322622144E-2</v>
      </c>
      <c r="C9194" s="3">
        <f t="shared" si="418"/>
        <v>1.062495851481827</v>
      </c>
      <c r="D9194" s="3">
        <f t="shared" si="419"/>
        <v>1.2558576995285262E-2</v>
      </c>
    </row>
    <row r="9195" spans="1:4" x14ac:dyDescent="0.2">
      <c r="A9195" s="2">
        <v>91.99</v>
      </c>
      <c r="B9195" s="14">
        <f t="shared" si="420"/>
        <v>1.1817313643120502E-2</v>
      </c>
      <c r="C9195" s="3">
        <f t="shared" si="418"/>
        <v>1.0620369562418084</v>
      </c>
      <c r="D9195" s="3">
        <f t="shared" si="419"/>
        <v>1.2550423812494495E-2</v>
      </c>
    </row>
    <row r="9196" spans="1:4" x14ac:dyDescent="0.2">
      <c r="A9196" s="2">
        <v>92</v>
      </c>
      <c r="B9196" s="14">
        <f t="shared" si="420"/>
        <v>1.1814744801512277E-2</v>
      </c>
      <c r="C9196" s="3">
        <f t="shared" si="418"/>
        <v>1.0615783087178805</v>
      </c>
      <c r="D9196" s="3">
        <f t="shared" si="419"/>
        <v>1.2542276804322773E-2</v>
      </c>
    </row>
    <row r="9197" spans="1:4" x14ac:dyDescent="0.2">
      <c r="A9197" s="2">
        <v>92.01</v>
      </c>
      <c r="B9197" s="14">
        <f t="shared" si="420"/>
        <v>1.1812176797433247E-2</v>
      </c>
      <c r="C9197" s="3">
        <f t="shared" si="418"/>
        <v>1.0611199087495915</v>
      </c>
      <c r="D9197" s="3">
        <f t="shared" si="419"/>
        <v>1.2534135965426409E-2</v>
      </c>
    </row>
    <row r="9198" spans="1:4" x14ac:dyDescent="0.2">
      <c r="A9198" s="2">
        <v>92.02</v>
      </c>
      <c r="B9198" s="14">
        <f t="shared" si="420"/>
        <v>1.1809609630519349E-2</v>
      </c>
      <c r="C9198" s="3">
        <f t="shared" si="418"/>
        <v>1.0606617561766278</v>
      </c>
      <c r="D9198" s="3">
        <f t="shared" si="419"/>
        <v>1.2526001290467069E-2</v>
      </c>
    </row>
    <row r="9199" spans="1:4" x14ac:dyDescent="0.2">
      <c r="A9199" s="2">
        <v>92.03</v>
      </c>
      <c r="B9199" s="14">
        <f t="shared" si="420"/>
        <v>1.1807043300406758E-2</v>
      </c>
      <c r="C9199" s="3">
        <f t="shared" si="418"/>
        <v>1.0602038508387901</v>
      </c>
      <c r="D9199" s="3">
        <f t="shared" si="419"/>
        <v>1.2517872774111583E-2</v>
      </c>
    </row>
    <row r="9200" spans="1:4" x14ac:dyDescent="0.2">
      <c r="A9200" s="2">
        <v>92.04</v>
      </c>
      <c r="B9200" s="14">
        <f t="shared" si="420"/>
        <v>1.1804477806731788E-2</v>
      </c>
      <c r="C9200" s="3">
        <f t="shared" si="418"/>
        <v>1.0597461925759877</v>
      </c>
      <c r="D9200" s="3">
        <f t="shared" si="419"/>
        <v>1.2509750411031757E-2</v>
      </c>
    </row>
    <row r="9201" spans="1:4" x14ac:dyDescent="0.2">
      <c r="A9201" s="2">
        <v>92.05</v>
      </c>
      <c r="B9201" s="14">
        <f t="shared" si="420"/>
        <v>1.1801913149131035E-2</v>
      </c>
      <c r="C9201" s="3">
        <f t="shared" si="418"/>
        <v>1.0592887812282781</v>
      </c>
      <c r="D9201" s="3">
        <f t="shared" si="419"/>
        <v>1.2501634195905003E-2</v>
      </c>
    </row>
    <row r="9202" spans="1:4" x14ac:dyDescent="0.2">
      <c r="A9202" s="2">
        <v>92.06</v>
      </c>
      <c r="B9202" s="14">
        <f t="shared" si="420"/>
        <v>1.179934932724121E-2</v>
      </c>
      <c r="C9202" s="3">
        <f t="shared" si="418"/>
        <v>1.0588316166358087</v>
      </c>
      <c r="D9202" s="3">
        <f t="shared" si="419"/>
        <v>1.2493524123413452E-2</v>
      </c>
    </row>
    <row r="9203" spans="1:4" x14ac:dyDescent="0.2">
      <c r="A9203" s="2">
        <v>92.07</v>
      </c>
      <c r="B9203" s="14">
        <f t="shared" si="420"/>
        <v>1.1796786340699281E-2</v>
      </c>
      <c r="C9203" s="3">
        <f t="shared" si="418"/>
        <v>1.0583746986388707</v>
      </c>
      <c r="D9203" s="3">
        <f t="shared" si="419"/>
        <v>1.2485420188244748E-2</v>
      </c>
    </row>
    <row r="9204" spans="1:4" x14ac:dyDescent="0.2">
      <c r="A9204" s="2">
        <v>92.08</v>
      </c>
      <c r="B9204" s="14">
        <f t="shared" si="420"/>
        <v>1.1794224189142364E-2</v>
      </c>
      <c r="C9204" s="3">
        <f t="shared" si="418"/>
        <v>1.0579180270778645</v>
      </c>
      <c r="D9204" s="3">
        <f t="shared" si="419"/>
        <v>1.2477322385091517E-2</v>
      </c>
    </row>
    <row r="9205" spans="1:4" x14ac:dyDescent="0.2">
      <c r="A9205" s="2">
        <v>92.09</v>
      </c>
      <c r="B9205" s="14">
        <f t="shared" si="420"/>
        <v>1.1791662872207818E-2</v>
      </c>
      <c r="C9205" s="3">
        <f t="shared" si="418"/>
        <v>1.0574616017933147</v>
      </c>
      <c r="D9205" s="3">
        <f t="shared" si="419"/>
        <v>1.2469230708651637E-2</v>
      </c>
    </row>
    <row r="9206" spans="1:4" x14ac:dyDescent="0.2">
      <c r="A9206" s="2">
        <v>92.1</v>
      </c>
      <c r="B9206" s="14">
        <f t="shared" si="420"/>
        <v>1.1789102389533164E-2</v>
      </c>
      <c r="C9206" s="3">
        <f t="shared" si="418"/>
        <v>1.0570054226258701</v>
      </c>
      <c r="D9206" s="3">
        <f t="shared" si="419"/>
        <v>1.2461145153628157E-2</v>
      </c>
    </row>
    <row r="9207" spans="1:4" x14ac:dyDescent="0.2">
      <c r="A9207" s="2">
        <v>92.11</v>
      </c>
      <c r="B9207" s="14">
        <f t="shared" si="420"/>
        <v>1.1786542740756139E-2</v>
      </c>
      <c r="C9207" s="3">
        <f t="shared" si="418"/>
        <v>1.0565494894162883</v>
      </c>
      <c r="D9207" s="3">
        <f t="shared" si="419"/>
        <v>1.2453065714729159E-2</v>
      </c>
    </row>
    <row r="9208" spans="1:4" x14ac:dyDescent="0.2">
      <c r="A9208" s="2">
        <v>92.12</v>
      </c>
      <c r="B9208" s="14">
        <f t="shared" si="420"/>
        <v>1.1783983925514661E-2</v>
      </c>
      <c r="C9208" s="3">
        <f t="shared" si="418"/>
        <v>1.0560938020054571</v>
      </c>
      <c r="D9208" s="3">
        <f t="shared" si="419"/>
        <v>1.244499238666797E-2</v>
      </c>
    </row>
    <row r="9209" spans="1:4" x14ac:dyDescent="0.2">
      <c r="A9209" s="2">
        <v>92.13</v>
      </c>
      <c r="B9209" s="14">
        <f t="shared" si="420"/>
        <v>1.1781425943446862E-2</v>
      </c>
      <c r="C9209" s="3">
        <f t="shared" si="418"/>
        <v>1.0556383602343793</v>
      </c>
      <c r="D9209" s="3">
        <f t="shared" si="419"/>
        <v>1.2436925164163021E-2</v>
      </c>
    </row>
    <row r="9210" spans="1:4" x14ac:dyDescent="0.2">
      <c r="A9210" s="2">
        <v>92.14</v>
      </c>
      <c r="B9210" s="14">
        <f t="shared" si="420"/>
        <v>1.1778868794191075E-2</v>
      </c>
      <c r="C9210" s="3">
        <f t="shared" si="418"/>
        <v>1.0551831639441849</v>
      </c>
      <c r="D9210" s="3">
        <f t="shared" si="419"/>
        <v>1.2428864041937965E-2</v>
      </c>
    </row>
    <row r="9211" spans="1:4" x14ac:dyDescent="0.2">
      <c r="A9211" s="2">
        <v>92.15</v>
      </c>
      <c r="B9211" s="14">
        <f t="shared" si="420"/>
        <v>1.1776312477385796E-2</v>
      </c>
      <c r="C9211" s="3">
        <f t="shared" si="418"/>
        <v>1.0547282129761111</v>
      </c>
      <c r="D9211" s="3">
        <f t="shared" si="419"/>
        <v>1.2420809014721401E-2</v>
      </c>
    </row>
    <row r="9212" spans="1:4" x14ac:dyDescent="0.2">
      <c r="A9212" s="2">
        <v>92.16</v>
      </c>
      <c r="B9212" s="14">
        <f t="shared" si="420"/>
        <v>1.1773756992669743E-2</v>
      </c>
      <c r="C9212" s="3">
        <f t="shared" si="418"/>
        <v>1.0542735071715332</v>
      </c>
      <c r="D9212" s="3">
        <f t="shared" si="419"/>
        <v>1.2412760077247294E-2</v>
      </c>
    </row>
    <row r="9213" spans="1:4" x14ac:dyDescent="0.2">
      <c r="A9213" s="2">
        <v>92.17</v>
      </c>
      <c r="B9213" s="14">
        <f t="shared" si="420"/>
        <v>1.177120233968184E-2</v>
      </c>
      <c r="C9213" s="3">
        <f t="shared" si="418"/>
        <v>1.0538190463719244</v>
      </c>
      <c r="D9213" s="3">
        <f t="shared" si="419"/>
        <v>1.240471722425448E-2</v>
      </c>
    </row>
    <row r="9214" spans="1:4" x14ac:dyDescent="0.2">
      <c r="A9214" s="2">
        <v>92.18</v>
      </c>
      <c r="B9214" s="14">
        <f t="shared" si="420"/>
        <v>1.1768648518061175E-2</v>
      </c>
      <c r="C9214" s="3">
        <f t="shared" si="418"/>
        <v>1.0533648304188936</v>
      </c>
      <c r="D9214" s="3">
        <f t="shared" si="419"/>
        <v>1.2396680450487073E-2</v>
      </c>
    </row>
    <row r="9215" spans="1:4" x14ac:dyDescent="0.2">
      <c r="A9215" s="2">
        <v>92.19</v>
      </c>
      <c r="B9215" s="14">
        <f t="shared" si="420"/>
        <v>1.1766095527447061E-2</v>
      </c>
      <c r="C9215" s="3">
        <f t="shared" si="418"/>
        <v>1.0529108591541674</v>
      </c>
      <c r="D9215" s="3">
        <f t="shared" si="419"/>
        <v>1.2388649750694291E-2</v>
      </c>
    </row>
    <row r="9216" spans="1:4" x14ac:dyDescent="0.2">
      <c r="A9216" s="2">
        <v>92.2</v>
      </c>
      <c r="B9216" s="14">
        <f t="shared" si="420"/>
        <v>1.1763543367478963E-2</v>
      </c>
      <c r="C9216" s="3">
        <f t="shared" si="418"/>
        <v>1.0524571324195817</v>
      </c>
      <c r="D9216" s="3">
        <f t="shared" si="419"/>
        <v>1.23806251196303E-2</v>
      </c>
    </row>
    <row r="9217" spans="1:4" x14ac:dyDescent="0.2">
      <c r="A9217" s="2">
        <v>92.21</v>
      </c>
      <c r="B9217" s="14">
        <f t="shared" si="420"/>
        <v>1.1760992037796621E-2</v>
      </c>
      <c r="C9217" s="3">
        <f t="shared" si="418"/>
        <v>1.0520036500570977</v>
      </c>
      <c r="D9217" s="3">
        <f t="shared" si="419"/>
        <v>1.2372606552054509E-2</v>
      </c>
    </row>
    <row r="9218" spans="1:4" x14ac:dyDescent="0.2">
      <c r="A9218" s="2">
        <v>92.22</v>
      </c>
      <c r="B9218" s="14">
        <f t="shared" si="420"/>
        <v>1.1758441538039899E-2</v>
      </c>
      <c r="C9218" s="3">
        <f t="shared" si="418"/>
        <v>1.0515504119088053</v>
      </c>
      <c r="D9218" s="3">
        <f t="shared" si="419"/>
        <v>1.2364594042731462E-2</v>
      </c>
    </row>
    <row r="9219" spans="1:4" x14ac:dyDescent="0.2">
      <c r="A9219" s="2">
        <v>92.23</v>
      </c>
      <c r="B9219" s="14">
        <f t="shared" si="420"/>
        <v>1.175589186784886E-2</v>
      </c>
      <c r="C9219" s="3">
        <f t="shared" si="418"/>
        <v>1.051097417816893</v>
      </c>
      <c r="D9219" s="3">
        <f t="shared" si="419"/>
        <v>1.2356587586430549E-2</v>
      </c>
    </row>
    <row r="9220" spans="1:4" x14ac:dyDescent="0.2">
      <c r="A9220" s="2">
        <v>92.24</v>
      </c>
      <c r="B9220" s="14">
        <f t="shared" si="420"/>
        <v>1.1753343026863806E-2</v>
      </c>
      <c r="C9220" s="3">
        <f t="shared" si="418"/>
        <v>1.0506446676236909</v>
      </c>
      <c r="D9220" s="3">
        <f t="shared" si="419"/>
        <v>1.2348587177926548E-2</v>
      </c>
    </row>
    <row r="9221" spans="1:4" x14ac:dyDescent="0.2">
      <c r="A9221" s="2">
        <v>92.25</v>
      </c>
      <c r="B9221" s="14">
        <f t="shared" si="420"/>
        <v>1.1750795014725215E-2</v>
      </c>
      <c r="C9221" s="3">
        <f t="shared" si="418"/>
        <v>1.0501921611716267</v>
      </c>
      <c r="D9221" s="3">
        <f t="shared" si="419"/>
        <v>1.2340592811999051E-2</v>
      </c>
    </row>
    <row r="9222" spans="1:4" x14ac:dyDescent="0.2">
      <c r="A9222" s="2">
        <v>92.26</v>
      </c>
      <c r="B9222" s="14">
        <f t="shared" si="420"/>
        <v>1.1748247831073731E-2</v>
      </c>
      <c r="C9222" s="3">
        <f t="shared" ref="C9222:C9285" si="421">374200000/(A9222^5*(EXP(14380/(A9222*3000))-1))</f>
        <v>1.049739898303266</v>
      </c>
      <c r="D9222" s="3">
        <f t="shared" ref="D9222:D9285" si="422">B9222*C9222</f>
        <v>1.2332604483432904E-2</v>
      </c>
    </row>
    <row r="9223" spans="1:4" x14ac:dyDescent="0.2">
      <c r="A9223" s="2">
        <v>92.27</v>
      </c>
      <c r="B9223" s="14">
        <f t="shared" si="420"/>
        <v>1.174570147555022E-2</v>
      </c>
      <c r="C9223" s="3">
        <f t="shared" si="421"/>
        <v>1.0492878788612752</v>
      </c>
      <c r="D9223" s="3">
        <f t="shared" si="422"/>
        <v>1.2324622187017841E-2</v>
      </c>
    </row>
    <row r="9224" spans="1:4" x14ac:dyDescent="0.2">
      <c r="A9224" s="2">
        <v>92.28</v>
      </c>
      <c r="B9224" s="14">
        <f t="shared" si="420"/>
        <v>1.1743155947795746E-2</v>
      </c>
      <c r="C9224" s="3">
        <f t="shared" si="421"/>
        <v>1.0488361026884541</v>
      </c>
      <c r="D9224" s="3">
        <f t="shared" si="422"/>
        <v>1.231664591754883E-2</v>
      </c>
    </row>
    <row r="9225" spans="1:4" x14ac:dyDescent="0.2">
      <c r="A9225" s="2">
        <v>92.29</v>
      </c>
      <c r="B9225" s="14">
        <f t="shared" si="420"/>
        <v>1.1740611247451556E-2</v>
      </c>
      <c r="C9225" s="3">
        <f t="shared" si="421"/>
        <v>1.0483845696277141</v>
      </c>
      <c r="D9225" s="3">
        <f t="shared" si="422"/>
        <v>1.2308675669825799E-2</v>
      </c>
    </row>
    <row r="9226" spans="1:4" x14ac:dyDescent="0.2">
      <c r="A9226" s="2">
        <v>92.3</v>
      </c>
      <c r="B9226" s="14">
        <f t="shared" si="420"/>
        <v>1.1738067374159113E-2</v>
      </c>
      <c r="C9226" s="3">
        <f t="shared" si="421"/>
        <v>1.0479332795220839</v>
      </c>
      <c r="D9226" s="3">
        <f t="shared" si="422"/>
        <v>1.2300711438653735E-2</v>
      </c>
    </row>
    <row r="9227" spans="1:4" x14ac:dyDescent="0.2">
      <c r="A9227" s="2">
        <v>92.31</v>
      </c>
      <c r="B9227" s="14">
        <f t="shared" si="420"/>
        <v>1.1735524327560028E-2</v>
      </c>
      <c r="C9227" s="3">
        <f t="shared" si="421"/>
        <v>1.0474822322147122</v>
      </c>
      <c r="D9227" s="3">
        <f t="shared" si="422"/>
        <v>1.2292753218842637E-2</v>
      </c>
    </row>
    <row r="9228" spans="1:4" x14ac:dyDescent="0.2">
      <c r="A9228" s="2">
        <v>92.32</v>
      </c>
      <c r="B9228" s="14">
        <f t="shared" si="420"/>
        <v>1.1732982107296151E-2</v>
      </c>
      <c r="C9228" s="3">
        <f t="shared" si="421"/>
        <v>1.0470314275488679</v>
      </c>
      <c r="D9228" s="3">
        <f t="shared" si="422"/>
        <v>1.2284801005207614E-2</v>
      </c>
    </row>
    <row r="9229" spans="1:4" x14ac:dyDescent="0.2">
      <c r="A9229" s="2">
        <v>92.33</v>
      </c>
      <c r="B9229" s="14">
        <f t="shared" si="420"/>
        <v>1.1730440713009493E-2</v>
      </c>
      <c r="C9229" s="3">
        <f t="shared" si="421"/>
        <v>1.0465808653679312</v>
      </c>
      <c r="D9229" s="3">
        <f t="shared" si="422"/>
        <v>1.2276854792568686E-2</v>
      </c>
    </row>
    <row r="9230" spans="1:4" x14ac:dyDescent="0.2">
      <c r="A9230" s="2">
        <v>92.34</v>
      </c>
      <c r="B9230" s="14">
        <f t="shared" si="420"/>
        <v>1.1727900144342296E-2</v>
      </c>
      <c r="C9230" s="3">
        <f t="shared" si="421"/>
        <v>1.0461305455154097</v>
      </c>
      <c r="D9230" s="3">
        <f t="shared" si="422"/>
        <v>1.2268914575751058E-2</v>
      </c>
    </row>
    <row r="9231" spans="1:4" x14ac:dyDescent="0.2">
      <c r="A9231" s="2">
        <v>92.35</v>
      </c>
      <c r="B9231" s="14">
        <f t="shared" si="420"/>
        <v>1.1725360400936968E-2</v>
      </c>
      <c r="C9231" s="3">
        <f t="shared" si="421"/>
        <v>1.0456804678349196</v>
      </c>
      <c r="D9231" s="3">
        <f t="shared" si="422"/>
        <v>1.226098034958481E-2</v>
      </c>
    </row>
    <row r="9232" spans="1:4" x14ac:dyDescent="0.2">
      <c r="A9232" s="2">
        <v>92.36</v>
      </c>
      <c r="B9232" s="14">
        <f t="shared" si="420"/>
        <v>1.1722821482436113E-2</v>
      </c>
      <c r="C9232" s="3">
        <f t="shared" si="421"/>
        <v>1.0452306321702058</v>
      </c>
      <c r="D9232" s="3">
        <f t="shared" si="422"/>
        <v>1.2253052108905168E-2</v>
      </c>
    </row>
    <row r="9233" spans="1:4" x14ac:dyDescent="0.2">
      <c r="A9233" s="2">
        <v>92.37</v>
      </c>
      <c r="B9233" s="14">
        <f t="shared" si="420"/>
        <v>1.1720283388482539E-2</v>
      </c>
      <c r="C9233" s="3">
        <f t="shared" si="421"/>
        <v>1.0447810383651139</v>
      </c>
      <c r="D9233" s="3">
        <f t="shared" si="422"/>
        <v>1.2245129848552184E-2</v>
      </c>
    </row>
    <row r="9234" spans="1:4" x14ac:dyDescent="0.2">
      <c r="A9234" s="2">
        <v>92.38</v>
      </c>
      <c r="B9234" s="14">
        <f t="shared" si="420"/>
        <v>1.1717746118719227E-2</v>
      </c>
      <c r="C9234" s="3">
        <f t="shared" si="421"/>
        <v>1.0443316862636298</v>
      </c>
      <c r="D9234" s="3">
        <f t="shared" si="422"/>
        <v>1.2237213563371154E-2</v>
      </c>
    </row>
    <row r="9235" spans="1:4" x14ac:dyDescent="0.2">
      <c r="A9235" s="2">
        <v>92.39</v>
      </c>
      <c r="B9235" s="14">
        <f t="shared" si="420"/>
        <v>1.1715209672789389E-2</v>
      </c>
      <c r="C9235" s="3">
        <f t="shared" si="421"/>
        <v>1.0438825757098353</v>
      </c>
      <c r="D9235" s="3">
        <f t="shared" si="422"/>
        <v>1.2229303248212165E-2</v>
      </c>
    </row>
    <row r="9236" spans="1:4" x14ac:dyDescent="0.2">
      <c r="A9236" s="2">
        <v>92.4</v>
      </c>
      <c r="B9236" s="14">
        <f t="shared" si="420"/>
        <v>1.171267405033638E-2</v>
      </c>
      <c r="C9236" s="3">
        <f t="shared" si="421"/>
        <v>1.0434337065479404</v>
      </c>
      <c r="D9236" s="3">
        <f t="shared" si="422"/>
        <v>1.2221398897930367E-2</v>
      </c>
    </row>
    <row r="9237" spans="1:4" x14ac:dyDescent="0.2">
      <c r="A9237" s="2">
        <v>92.41</v>
      </c>
      <c r="B9237" s="14">
        <f t="shared" si="420"/>
        <v>1.1710139251003795E-2</v>
      </c>
      <c r="C9237" s="3">
        <f t="shared" si="421"/>
        <v>1.0429850786222716</v>
      </c>
      <c r="D9237" s="3">
        <f t="shared" si="422"/>
        <v>1.2213500507385943E-2</v>
      </c>
    </row>
    <row r="9238" spans="1:4" x14ac:dyDescent="0.2">
      <c r="A9238" s="2">
        <v>92.42</v>
      </c>
      <c r="B9238" s="14">
        <f t="shared" si="420"/>
        <v>1.1707605274435399E-2</v>
      </c>
      <c r="C9238" s="3">
        <f t="shared" si="421"/>
        <v>1.04253669177727</v>
      </c>
      <c r="D9238" s="3">
        <f t="shared" si="422"/>
        <v>1.2205608071443998E-2</v>
      </c>
    </row>
    <row r="9239" spans="1:4" x14ac:dyDescent="0.2">
      <c r="A9239" s="2">
        <v>92.43</v>
      </c>
      <c r="B9239" s="14">
        <f t="shared" si="420"/>
        <v>1.1705072120275132E-2</v>
      </c>
      <c r="C9239" s="3">
        <f t="shared" si="421"/>
        <v>1.042088545857496</v>
      </c>
      <c r="D9239" s="3">
        <f t="shared" si="422"/>
        <v>1.2197721584974629E-2</v>
      </c>
    </row>
    <row r="9240" spans="1:4" x14ac:dyDescent="0.2">
      <c r="A9240" s="2">
        <v>92.44</v>
      </c>
      <c r="B9240" s="14">
        <f t="shared" si="420"/>
        <v>1.1702539788167175E-2</v>
      </c>
      <c r="C9240" s="3">
        <f t="shared" si="421"/>
        <v>1.0416406407076249</v>
      </c>
      <c r="D9240" s="3">
        <f t="shared" si="422"/>
        <v>1.2189841042852929E-2</v>
      </c>
    </row>
    <row r="9241" spans="1:4" x14ac:dyDescent="0.2">
      <c r="A9241" s="2">
        <v>92.45</v>
      </c>
      <c r="B9241" s="14">
        <f t="shared" si="420"/>
        <v>1.1700008277755849E-2</v>
      </c>
      <c r="C9241" s="3">
        <f t="shared" si="421"/>
        <v>1.0411929761724554</v>
      </c>
      <c r="D9241" s="3">
        <f t="shared" si="422"/>
        <v>1.2181966439958978E-2</v>
      </c>
    </row>
    <row r="9242" spans="1:4" x14ac:dyDescent="0.2">
      <c r="A9242" s="2">
        <v>92.46</v>
      </c>
      <c r="B9242" s="14">
        <f t="shared" si="420"/>
        <v>1.1697477588685707E-2</v>
      </c>
      <c r="C9242" s="3">
        <f t="shared" si="421"/>
        <v>1.0407455520968885</v>
      </c>
      <c r="D9242" s="3">
        <f t="shared" si="422"/>
        <v>1.2174097771177686E-2</v>
      </c>
    </row>
    <row r="9243" spans="1:4" x14ac:dyDescent="0.2">
      <c r="A9243" s="2">
        <v>92.47</v>
      </c>
      <c r="B9243" s="14">
        <f t="shared" si="420"/>
        <v>1.1694947720601482E-2</v>
      </c>
      <c r="C9243" s="3">
        <f t="shared" si="421"/>
        <v>1.0402983683259548</v>
      </c>
      <c r="D9243" s="3">
        <f t="shared" si="422"/>
        <v>1.2166235031399067E-2</v>
      </c>
    </row>
    <row r="9244" spans="1:4" x14ac:dyDescent="0.2">
      <c r="A9244" s="2">
        <v>92.48</v>
      </c>
      <c r="B9244" s="14">
        <f t="shared" si="420"/>
        <v>1.1692418673148072E-2</v>
      </c>
      <c r="C9244" s="3">
        <f t="shared" si="421"/>
        <v>1.0398514247047994</v>
      </c>
      <c r="D9244" s="3">
        <f t="shared" si="422"/>
        <v>1.2158378215518023E-2</v>
      </c>
    </row>
    <row r="9245" spans="1:4" x14ac:dyDescent="0.2">
      <c r="A9245" s="2">
        <v>92.49</v>
      </c>
      <c r="B9245" s="14">
        <f t="shared" si="420"/>
        <v>1.1689890445970602E-2</v>
      </c>
      <c r="C9245" s="3">
        <f t="shared" si="421"/>
        <v>1.0394047210786788</v>
      </c>
      <c r="D9245" s="3">
        <f t="shared" si="422"/>
        <v>1.2150527318434386E-2</v>
      </c>
    </row>
    <row r="9246" spans="1:4" x14ac:dyDescent="0.2">
      <c r="A9246" s="2">
        <v>92.5</v>
      </c>
      <c r="B9246" s="14">
        <f t="shared" si="420"/>
        <v>1.1687363038714376E-2</v>
      </c>
      <c r="C9246" s="3">
        <f t="shared" si="421"/>
        <v>1.0389582572929708</v>
      </c>
      <c r="D9246" s="3">
        <f t="shared" si="422"/>
        <v>1.2142682335052968E-2</v>
      </c>
    </row>
    <row r="9247" spans="1:4" x14ac:dyDescent="0.2">
      <c r="A9247" s="2">
        <v>92.51</v>
      </c>
      <c r="B9247" s="14">
        <f t="shared" si="420"/>
        <v>1.1684836451024905E-2</v>
      </c>
      <c r="C9247" s="3">
        <f t="shared" si="421"/>
        <v>1.0385120331931681</v>
      </c>
      <c r="D9247" s="3">
        <f t="shared" si="422"/>
        <v>1.2134843260283516E-2</v>
      </c>
    </row>
    <row r="9248" spans="1:4" x14ac:dyDescent="0.2">
      <c r="A9248" s="2">
        <v>92.52</v>
      </c>
      <c r="B9248" s="14">
        <f t="shared" si="420"/>
        <v>1.1682310682547868E-2</v>
      </c>
      <c r="C9248" s="3">
        <f t="shared" si="421"/>
        <v>1.0380660486248738</v>
      </c>
      <c r="D9248" s="3">
        <f t="shared" si="422"/>
        <v>1.2127010089040619E-2</v>
      </c>
    </row>
    <row r="9249" spans="1:4" x14ac:dyDescent="0.2">
      <c r="A9249" s="2">
        <v>92.53</v>
      </c>
      <c r="B9249" s="14">
        <f t="shared" si="420"/>
        <v>1.1679785732929148E-2</v>
      </c>
      <c r="C9249" s="3">
        <f t="shared" si="421"/>
        <v>1.0376203034338176</v>
      </c>
      <c r="D9249" s="3">
        <f t="shared" si="422"/>
        <v>1.2119182816243915E-2</v>
      </c>
    </row>
    <row r="9250" spans="1:4" x14ac:dyDescent="0.2">
      <c r="A9250" s="2">
        <v>92.54</v>
      </c>
      <c r="B9250" s="14">
        <f t="shared" si="420"/>
        <v>1.1677261601814802E-2</v>
      </c>
      <c r="C9250" s="3">
        <f t="shared" si="421"/>
        <v>1.037174797465833</v>
      </c>
      <c r="D9250" s="3">
        <f t="shared" si="422"/>
        <v>1.2111361436817816E-2</v>
      </c>
    </row>
    <row r="9251" spans="1:4" x14ac:dyDescent="0.2">
      <c r="A9251" s="2">
        <v>92.55</v>
      </c>
      <c r="B9251" s="14">
        <f t="shared" si="420"/>
        <v>1.1674738288851121E-2</v>
      </c>
      <c r="C9251" s="3">
        <f t="shared" si="421"/>
        <v>1.0367295305668831</v>
      </c>
      <c r="D9251" s="3">
        <f t="shared" si="422"/>
        <v>1.2103545945691838E-2</v>
      </c>
    </row>
    <row r="9252" spans="1:4" x14ac:dyDescent="0.2">
      <c r="A9252" s="2">
        <v>92.56</v>
      </c>
      <c r="B9252" s="14">
        <f t="shared" ref="B9252:B9315" si="423">10^(2-2*LOG(A9252))</f>
        <v>1.1672215793684533E-2</v>
      </c>
      <c r="C9252" s="3">
        <f t="shared" si="421"/>
        <v>1.0362845025830334</v>
      </c>
      <c r="D9252" s="3">
        <f t="shared" si="422"/>
        <v>1.2095736337800202E-2</v>
      </c>
    </row>
    <row r="9253" spans="1:4" x14ac:dyDescent="0.2">
      <c r="A9253" s="2">
        <v>92.57</v>
      </c>
      <c r="B9253" s="14">
        <f t="shared" si="423"/>
        <v>1.1669694115961683E-2</v>
      </c>
      <c r="C9253" s="3">
        <f t="shared" si="421"/>
        <v>1.0358397133604784</v>
      </c>
      <c r="D9253" s="3">
        <f t="shared" si="422"/>
        <v>1.208793260808221E-2</v>
      </c>
    </row>
    <row r="9254" spans="1:4" x14ac:dyDescent="0.2">
      <c r="A9254" s="2">
        <v>92.58</v>
      </c>
      <c r="B9254" s="14">
        <f t="shared" si="423"/>
        <v>1.1667173255329412E-2</v>
      </c>
      <c r="C9254" s="3">
        <f t="shared" si="421"/>
        <v>1.0353951627455136</v>
      </c>
      <c r="D9254" s="3">
        <f t="shared" si="422"/>
        <v>1.20801347514819E-2</v>
      </c>
    </row>
    <row r="9255" spans="1:4" x14ac:dyDescent="0.2">
      <c r="A9255" s="2">
        <v>92.59</v>
      </c>
      <c r="B9255" s="14">
        <f t="shared" si="423"/>
        <v>1.166465321143474E-2</v>
      </c>
      <c r="C9255" s="3">
        <f t="shared" si="421"/>
        <v>1.034950850584557</v>
      </c>
      <c r="D9255" s="3">
        <f t="shared" si="422"/>
        <v>1.2072342762948269E-2</v>
      </c>
    </row>
    <row r="9256" spans="1:4" x14ac:dyDescent="0.2">
      <c r="A9256" s="2">
        <v>92.6</v>
      </c>
      <c r="B9256" s="14">
        <f t="shared" si="423"/>
        <v>1.1662133983924912E-2</v>
      </c>
      <c r="C9256" s="3">
        <f t="shared" si="421"/>
        <v>1.0345067767241465</v>
      </c>
      <c r="D9256" s="3">
        <f t="shared" si="422"/>
        <v>1.2064556637435289E-2</v>
      </c>
    </row>
    <row r="9257" spans="1:4" x14ac:dyDescent="0.2">
      <c r="A9257" s="2">
        <v>92.61</v>
      </c>
      <c r="B9257" s="14">
        <f t="shared" si="423"/>
        <v>1.16596155724473E-2</v>
      </c>
      <c r="C9257" s="3">
        <f t="shared" si="421"/>
        <v>1.0340629410109303</v>
      </c>
      <c r="D9257" s="3">
        <f t="shared" si="422"/>
        <v>1.2056776369901696E-2</v>
      </c>
    </row>
    <row r="9258" spans="1:4" x14ac:dyDescent="0.2">
      <c r="A9258" s="2">
        <v>92.62</v>
      </c>
      <c r="B9258" s="14">
        <f t="shared" si="423"/>
        <v>1.1657097976649523E-2</v>
      </c>
      <c r="C9258" s="3">
        <f t="shared" si="421"/>
        <v>1.0336193432916667</v>
      </c>
      <c r="D9258" s="3">
        <f t="shared" si="422"/>
        <v>1.2049001955311098E-2</v>
      </c>
    </row>
    <row r="9259" spans="1:4" x14ac:dyDescent="0.2">
      <c r="A9259" s="2">
        <v>92.63</v>
      </c>
      <c r="B9259" s="14">
        <f t="shared" si="423"/>
        <v>1.165458119617936E-2</v>
      </c>
      <c r="C9259" s="3">
        <f t="shared" si="421"/>
        <v>1.0331759834132443</v>
      </c>
      <c r="D9259" s="3">
        <f t="shared" si="422"/>
        <v>1.2041233388632116E-2</v>
      </c>
    </row>
    <row r="9260" spans="1:4" x14ac:dyDescent="0.2">
      <c r="A9260" s="2">
        <v>92.64</v>
      </c>
      <c r="B9260" s="14">
        <f t="shared" si="423"/>
        <v>1.1652065230684778E-2</v>
      </c>
      <c r="C9260" s="3">
        <f t="shared" si="421"/>
        <v>1.0327328612226436</v>
      </c>
      <c r="D9260" s="3">
        <f t="shared" si="422"/>
        <v>1.2033470664837974E-2</v>
      </c>
    </row>
    <row r="9261" spans="1:4" x14ac:dyDescent="0.2">
      <c r="A9261" s="2">
        <v>92.65</v>
      </c>
      <c r="B9261" s="14">
        <f t="shared" si="423"/>
        <v>1.1649550079813976E-2</v>
      </c>
      <c r="C9261" s="3">
        <f t="shared" si="421"/>
        <v>1.0322899765669815</v>
      </c>
      <c r="D9261" s="3">
        <f t="shared" si="422"/>
        <v>1.2025713778907047E-2</v>
      </c>
    </row>
    <row r="9262" spans="1:4" x14ac:dyDescent="0.2">
      <c r="A9262" s="2">
        <v>92.66</v>
      </c>
      <c r="B9262" s="14">
        <f t="shared" si="423"/>
        <v>1.1647035743215281E-2</v>
      </c>
      <c r="C9262" s="3">
        <f t="shared" si="421"/>
        <v>1.0318473292934818</v>
      </c>
      <c r="D9262" s="3">
        <f t="shared" si="422"/>
        <v>1.2017962725822411E-2</v>
      </c>
    </row>
    <row r="9263" spans="1:4" x14ac:dyDescent="0.2">
      <c r="A9263" s="2">
        <v>92.67</v>
      </c>
      <c r="B9263" s="14">
        <f t="shared" si="423"/>
        <v>1.1644522220537261E-2</v>
      </c>
      <c r="C9263" s="3">
        <f t="shared" si="421"/>
        <v>1.0314049192494796</v>
      </c>
      <c r="D9263" s="3">
        <f t="shared" si="422"/>
        <v>1.2010217500572006E-2</v>
      </c>
    </row>
    <row r="9264" spans="1:4" x14ac:dyDescent="0.2">
      <c r="A9264" s="2">
        <v>92.68</v>
      </c>
      <c r="B9264" s="14">
        <f t="shared" si="423"/>
        <v>1.1642009511428622E-2</v>
      </c>
      <c r="C9264" s="3">
        <f t="shared" si="421"/>
        <v>1.0309627462824302</v>
      </c>
      <c r="D9264" s="3">
        <f t="shared" si="422"/>
        <v>1.2002478098148625E-2</v>
      </c>
    </row>
    <row r="9265" spans="1:4" x14ac:dyDescent="0.2">
      <c r="A9265" s="2">
        <v>92.69</v>
      </c>
      <c r="B9265" s="14">
        <f t="shared" si="423"/>
        <v>1.1639497615538332E-2</v>
      </c>
      <c r="C9265" s="3">
        <f t="shared" si="421"/>
        <v>1.0305208102398946</v>
      </c>
      <c r="D9265" s="3">
        <f t="shared" si="422"/>
        <v>1.1994744513549883E-2</v>
      </c>
    </row>
    <row r="9266" spans="1:4" x14ac:dyDescent="0.2">
      <c r="A9266" s="2">
        <v>92.7</v>
      </c>
      <c r="B9266" s="14">
        <f t="shared" si="423"/>
        <v>1.1636986532515489E-2</v>
      </c>
      <c r="C9266" s="3">
        <f t="shared" si="421"/>
        <v>1.0300791109695573</v>
      </c>
      <c r="D9266" s="3">
        <f t="shared" si="422"/>
        <v>1.1987016741778265E-2</v>
      </c>
    </row>
    <row r="9267" spans="1:4" x14ac:dyDescent="0.2">
      <c r="A9267" s="2">
        <v>92.71</v>
      </c>
      <c r="B9267" s="14">
        <f t="shared" si="423"/>
        <v>1.1634476262009382E-2</v>
      </c>
      <c r="C9267" s="3">
        <f t="shared" si="421"/>
        <v>1.0296376483192167</v>
      </c>
      <c r="D9267" s="3">
        <f t="shared" si="422"/>
        <v>1.1979294777841092E-2</v>
      </c>
    </row>
    <row r="9268" spans="1:4" x14ac:dyDescent="0.2">
      <c r="A9268" s="2">
        <v>92.72</v>
      </c>
      <c r="B9268" s="14">
        <f t="shared" si="423"/>
        <v>1.1631966803669524E-2</v>
      </c>
      <c r="C9268" s="3">
        <f t="shared" si="421"/>
        <v>1.0291964221367762</v>
      </c>
      <c r="D9268" s="3">
        <f t="shared" si="422"/>
        <v>1.1971578616750427E-2</v>
      </c>
    </row>
    <row r="9269" spans="1:4" x14ac:dyDescent="0.2">
      <c r="A9269" s="2">
        <v>92.73</v>
      </c>
      <c r="B9269" s="14">
        <f t="shared" si="423"/>
        <v>1.1629458157145582E-2</v>
      </c>
      <c r="C9269" s="3">
        <f t="shared" si="421"/>
        <v>1.0287554322702595</v>
      </c>
      <c r="D9269" s="3">
        <f t="shared" si="422"/>
        <v>1.1963868253523198E-2</v>
      </c>
    </row>
    <row r="9270" spans="1:4" x14ac:dyDescent="0.2">
      <c r="A9270" s="2">
        <v>92.74</v>
      </c>
      <c r="B9270" s="14">
        <f t="shared" si="423"/>
        <v>1.1626950322087449E-2</v>
      </c>
      <c r="C9270" s="3">
        <f t="shared" si="421"/>
        <v>1.0283146785678114</v>
      </c>
      <c r="D9270" s="3">
        <f t="shared" si="422"/>
        <v>1.1956163683181267E-2</v>
      </c>
    </row>
    <row r="9271" spans="1:4" x14ac:dyDescent="0.2">
      <c r="A9271" s="2">
        <v>92.75</v>
      </c>
      <c r="B9271" s="14">
        <f t="shared" si="423"/>
        <v>1.1624443298145166E-2</v>
      </c>
      <c r="C9271" s="3">
        <f t="shared" si="421"/>
        <v>1.0278741608776774</v>
      </c>
      <c r="D9271" s="3">
        <f t="shared" si="422"/>
        <v>1.1948464900751103E-2</v>
      </c>
    </row>
    <row r="9272" spans="1:4" x14ac:dyDescent="0.2">
      <c r="A9272" s="2">
        <v>92.76</v>
      </c>
      <c r="B9272" s="14">
        <f t="shared" si="423"/>
        <v>1.1621937084968989E-2</v>
      </c>
      <c r="C9272" s="3">
        <f t="shared" si="421"/>
        <v>1.0274338790482236</v>
      </c>
      <c r="D9272" s="3">
        <f t="shared" si="422"/>
        <v>1.1940771901264092E-2</v>
      </c>
    </row>
    <row r="9273" spans="1:4" x14ac:dyDescent="0.2">
      <c r="A9273" s="2">
        <v>92.77</v>
      </c>
      <c r="B9273" s="14">
        <f t="shared" si="423"/>
        <v>1.1619431682209377E-2</v>
      </c>
      <c r="C9273" s="3">
        <f t="shared" si="421"/>
        <v>1.0269938329279267</v>
      </c>
      <c r="D9273" s="3">
        <f t="shared" si="422"/>
        <v>1.1933084679756395E-2</v>
      </c>
    </row>
    <row r="9274" spans="1:4" x14ac:dyDescent="0.2">
      <c r="A9274" s="2">
        <v>92.78</v>
      </c>
      <c r="B9274" s="14">
        <f t="shared" si="423"/>
        <v>1.1616927089516926E-2</v>
      </c>
      <c r="C9274" s="3">
        <f t="shared" si="421"/>
        <v>1.0265540223653833</v>
      </c>
      <c r="D9274" s="3">
        <f t="shared" si="422"/>
        <v>1.1925403231268986E-2</v>
      </c>
    </row>
    <row r="9275" spans="1:4" x14ac:dyDescent="0.2">
      <c r="A9275" s="2">
        <v>92.79</v>
      </c>
      <c r="B9275" s="14">
        <f t="shared" si="423"/>
        <v>1.1614423306542453E-2</v>
      </c>
      <c r="C9275" s="3">
        <f t="shared" si="421"/>
        <v>1.0261144472092947</v>
      </c>
      <c r="D9275" s="3">
        <f t="shared" si="422"/>
        <v>1.1917727550847558E-2</v>
      </c>
    </row>
    <row r="9276" spans="1:4" x14ac:dyDescent="0.2">
      <c r="A9276" s="2">
        <v>92.8</v>
      </c>
      <c r="B9276" s="14">
        <f t="shared" si="423"/>
        <v>1.1611920332936967E-2</v>
      </c>
      <c r="C9276" s="3">
        <f t="shared" si="421"/>
        <v>1.0256751073084849</v>
      </c>
      <c r="D9276" s="3">
        <f t="shared" si="422"/>
        <v>1.1910057633542701E-2</v>
      </c>
    </row>
    <row r="9277" spans="1:4" x14ac:dyDescent="0.2">
      <c r="A9277" s="2">
        <v>92.81</v>
      </c>
      <c r="B9277" s="14">
        <f t="shared" si="423"/>
        <v>1.1609418168351666E-2</v>
      </c>
      <c r="C9277" s="3">
        <f t="shared" si="421"/>
        <v>1.0252360025118787</v>
      </c>
      <c r="D9277" s="3">
        <f t="shared" si="422"/>
        <v>1.1902393474409639E-2</v>
      </c>
    </row>
    <row r="9278" spans="1:4" x14ac:dyDescent="0.2">
      <c r="A9278" s="2">
        <v>92.82</v>
      </c>
      <c r="B9278" s="14">
        <f t="shared" si="423"/>
        <v>1.1606916812437926E-2</v>
      </c>
      <c r="C9278" s="3">
        <f t="shared" si="421"/>
        <v>1.0247971326685306</v>
      </c>
      <c r="D9278" s="3">
        <f t="shared" si="422"/>
        <v>1.1894735068508548E-2</v>
      </c>
    </row>
    <row r="9279" spans="1:4" x14ac:dyDescent="0.2">
      <c r="A9279" s="2">
        <v>92.83</v>
      </c>
      <c r="B9279" s="14">
        <f t="shared" si="423"/>
        <v>1.1604416264847303E-2</v>
      </c>
      <c r="C9279" s="3">
        <f t="shared" si="421"/>
        <v>1.0243584976275903</v>
      </c>
      <c r="D9279" s="3">
        <f t="shared" si="422"/>
        <v>1.1887082410904156E-2</v>
      </c>
    </row>
    <row r="9280" spans="1:4" x14ac:dyDescent="0.2">
      <c r="A9280" s="2">
        <v>92.84</v>
      </c>
      <c r="B9280" s="14">
        <f t="shared" si="423"/>
        <v>1.1601916525231563E-2</v>
      </c>
      <c r="C9280" s="3">
        <f t="shared" si="421"/>
        <v>1.023920097238336</v>
      </c>
      <c r="D9280" s="3">
        <f t="shared" si="422"/>
        <v>1.187943549666616E-2</v>
      </c>
    </row>
    <row r="9281" spans="1:4" x14ac:dyDescent="0.2">
      <c r="A9281" s="2">
        <v>92.85</v>
      </c>
      <c r="B9281" s="14">
        <f t="shared" si="423"/>
        <v>1.1599417593242636E-2</v>
      </c>
      <c r="C9281" s="3">
        <f t="shared" si="421"/>
        <v>1.0234819313501491</v>
      </c>
      <c r="D9281" s="3">
        <f t="shared" si="422"/>
        <v>1.1871794320868871E-2</v>
      </c>
    </row>
    <row r="9282" spans="1:4" x14ac:dyDescent="0.2">
      <c r="A9282" s="2">
        <v>92.86</v>
      </c>
      <c r="B9282" s="14">
        <f t="shared" si="423"/>
        <v>1.159691946853267E-2</v>
      </c>
      <c r="C9282" s="3">
        <f t="shared" si="421"/>
        <v>1.0230439998125249</v>
      </c>
      <c r="D9282" s="3">
        <f t="shared" si="422"/>
        <v>1.1864158878591404E-2</v>
      </c>
    </row>
    <row r="9283" spans="1:4" x14ac:dyDescent="0.2">
      <c r="A9283" s="2">
        <v>92.87</v>
      </c>
      <c r="B9283" s="14">
        <f t="shared" si="423"/>
        <v>1.1594422150753942E-2</v>
      </c>
      <c r="C9283" s="3">
        <f t="shared" si="421"/>
        <v>1.022606302475078</v>
      </c>
      <c r="D9283" s="3">
        <f t="shared" si="422"/>
        <v>1.1856529164917631E-2</v>
      </c>
    </row>
    <row r="9284" spans="1:4" x14ac:dyDescent="0.2">
      <c r="A9284" s="2">
        <v>92.88</v>
      </c>
      <c r="B9284" s="14">
        <f t="shared" si="423"/>
        <v>1.1591925639558994E-2</v>
      </c>
      <c r="C9284" s="3">
        <f t="shared" si="421"/>
        <v>1.0221688391875254</v>
      </c>
      <c r="D9284" s="3">
        <f t="shared" si="422"/>
        <v>1.184890517493613E-2</v>
      </c>
    </row>
    <row r="9285" spans="1:4" x14ac:dyDescent="0.2">
      <c r="A9285" s="2">
        <v>92.89</v>
      </c>
      <c r="B9285" s="14">
        <f t="shared" si="423"/>
        <v>1.1589429934600499E-2</v>
      </c>
      <c r="C9285" s="3">
        <f t="shared" si="421"/>
        <v>1.0217316097997078</v>
      </c>
      <c r="D9285" s="3">
        <f t="shared" si="422"/>
        <v>1.184128690374029E-2</v>
      </c>
    </row>
    <row r="9286" spans="1:4" x14ac:dyDescent="0.2">
      <c r="A9286" s="2">
        <v>92.9</v>
      </c>
      <c r="B9286" s="14">
        <f t="shared" si="423"/>
        <v>1.1586935035531324E-2</v>
      </c>
      <c r="C9286" s="3">
        <f t="shared" ref="C9286:C9349" si="424">374200000/(A9286^5*(EXP(14380/(A9286*3000))-1))</f>
        <v>1.021294614161566</v>
      </c>
      <c r="D9286" s="3">
        <f t="shared" ref="D9286:D9349" si="425">B9286*C9286</f>
        <v>1.1833674346428093E-2</v>
      </c>
    </row>
    <row r="9287" spans="1:4" x14ac:dyDescent="0.2">
      <c r="A9287" s="2">
        <v>92.91</v>
      </c>
      <c r="B9287" s="14">
        <f t="shared" si="423"/>
        <v>1.1584440942004571E-2</v>
      </c>
      <c r="C9287" s="3">
        <f t="shared" si="424"/>
        <v>1.0208578521231659</v>
      </c>
      <c r="D9287" s="3">
        <f t="shared" si="425"/>
        <v>1.1826067498102451E-2</v>
      </c>
    </row>
    <row r="9288" spans="1:4" x14ac:dyDescent="0.2">
      <c r="A9288" s="2">
        <v>92.92</v>
      </c>
      <c r="B9288" s="14">
        <f t="shared" si="423"/>
        <v>1.1581947653673446E-2</v>
      </c>
      <c r="C9288" s="3">
        <f t="shared" si="424"/>
        <v>1.0204213235346737</v>
      </c>
      <c r="D9288" s="3">
        <f t="shared" si="425"/>
        <v>1.1818466353870766E-2</v>
      </c>
    </row>
    <row r="9289" spans="1:4" x14ac:dyDescent="0.2">
      <c r="A9289" s="2">
        <v>92.93</v>
      </c>
      <c r="B9289" s="14">
        <f t="shared" si="423"/>
        <v>1.1579455170191408E-2</v>
      </c>
      <c r="C9289" s="3">
        <f t="shared" si="424"/>
        <v>1.0199850282463787</v>
      </c>
      <c r="D9289" s="3">
        <f t="shared" si="425"/>
        <v>1.1810870908845359E-2</v>
      </c>
    </row>
    <row r="9290" spans="1:4" x14ac:dyDescent="0.2">
      <c r="A9290" s="2">
        <v>92.94</v>
      </c>
      <c r="B9290" s="14">
        <f t="shared" si="423"/>
        <v>1.1576963491212077E-2</v>
      </c>
      <c r="C9290" s="3">
        <f t="shared" si="424"/>
        <v>1.0195489661086716</v>
      </c>
      <c r="D9290" s="3">
        <f t="shared" si="425"/>
        <v>1.180328115814311E-2</v>
      </c>
    </row>
    <row r="9291" spans="1:4" x14ac:dyDescent="0.2">
      <c r="A9291" s="2">
        <v>92.95</v>
      </c>
      <c r="B9291" s="14">
        <f t="shared" si="423"/>
        <v>1.1574472616389277E-2</v>
      </c>
      <c r="C9291" s="3">
        <f t="shared" si="424"/>
        <v>1.0191131369720616</v>
      </c>
      <c r="D9291" s="3">
        <f t="shared" si="425"/>
        <v>1.1795697096885702E-2</v>
      </c>
    </row>
    <row r="9292" spans="1:4" x14ac:dyDescent="0.2">
      <c r="A9292" s="2">
        <v>92.96</v>
      </c>
      <c r="B9292" s="14">
        <f t="shared" si="423"/>
        <v>1.1571982545376979E-2</v>
      </c>
      <c r="C9292" s="3">
        <f t="shared" si="424"/>
        <v>1.0186775406871682</v>
      </c>
      <c r="D9292" s="3">
        <f t="shared" si="425"/>
        <v>1.1788118720199458E-2</v>
      </c>
    </row>
    <row r="9293" spans="1:4" x14ac:dyDescent="0.2">
      <c r="A9293" s="2">
        <v>92.97</v>
      </c>
      <c r="B9293" s="14">
        <f t="shared" si="423"/>
        <v>1.1569493277829372E-2</v>
      </c>
      <c r="C9293" s="3">
        <f t="shared" si="424"/>
        <v>1.018242177104727</v>
      </c>
      <c r="D9293" s="3">
        <f t="shared" si="425"/>
        <v>1.1780546023215484E-2</v>
      </c>
    </row>
    <row r="9294" spans="1:4" x14ac:dyDescent="0.2">
      <c r="A9294" s="2">
        <v>92.98</v>
      </c>
      <c r="B9294" s="14">
        <f t="shared" si="423"/>
        <v>1.1567004813400842E-2</v>
      </c>
      <c r="C9294" s="3">
        <f t="shared" si="424"/>
        <v>1.0178070460755728</v>
      </c>
      <c r="D9294" s="3">
        <f t="shared" si="425"/>
        <v>1.1772979001069443E-2</v>
      </c>
    </row>
    <row r="9295" spans="1:4" x14ac:dyDescent="0.2">
      <c r="A9295" s="2">
        <v>92.99</v>
      </c>
      <c r="B9295" s="14">
        <f t="shared" si="423"/>
        <v>1.1564517151745923E-2</v>
      </c>
      <c r="C9295" s="3">
        <f t="shared" si="424"/>
        <v>1.0173721474506672</v>
      </c>
      <c r="D9295" s="3">
        <f t="shared" si="425"/>
        <v>1.1765417648901823E-2</v>
      </c>
    </row>
    <row r="9296" spans="1:4" x14ac:dyDescent="0.2">
      <c r="A9296" s="2">
        <v>93</v>
      </c>
      <c r="B9296" s="14">
        <f t="shared" si="423"/>
        <v>1.1562030292519364E-2</v>
      </c>
      <c r="C9296" s="3">
        <f t="shared" si="424"/>
        <v>1.0169374810810723</v>
      </c>
      <c r="D9296" s="3">
        <f t="shared" si="425"/>
        <v>1.1757861961857696E-2</v>
      </c>
    </row>
    <row r="9297" spans="1:4" x14ac:dyDescent="0.2">
      <c r="A9297" s="2">
        <v>93.01</v>
      </c>
      <c r="B9297" s="14">
        <f t="shared" si="423"/>
        <v>1.155954423537609E-2</v>
      </c>
      <c r="C9297" s="3">
        <f t="shared" si="424"/>
        <v>1.0165030468179659</v>
      </c>
      <c r="D9297" s="3">
        <f t="shared" si="425"/>
        <v>1.1750311935086849E-2</v>
      </c>
    </row>
    <row r="9298" spans="1:4" x14ac:dyDescent="0.2">
      <c r="A9298" s="2">
        <v>93.02</v>
      </c>
      <c r="B9298" s="14">
        <f t="shared" si="423"/>
        <v>1.155705897997119E-2</v>
      </c>
      <c r="C9298" s="3">
        <f t="shared" si="424"/>
        <v>1.0160688445126393</v>
      </c>
      <c r="D9298" s="3">
        <f t="shared" si="425"/>
        <v>1.1742767563743749E-2</v>
      </c>
    </row>
    <row r="9299" spans="1:4" x14ac:dyDescent="0.2">
      <c r="A9299" s="2">
        <v>93.03</v>
      </c>
      <c r="B9299" s="14">
        <f t="shared" si="423"/>
        <v>1.1554574525959998E-2</v>
      </c>
      <c r="C9299" s="3">
        <f t="shared" si="424"/>
        <v>1.0156348740164889</v>
      </c>
      <c r="D9299" s="3">
        <f t="shared" si="425"/>
        <v>1.1735228842987513E-2</v>
      </c>
    </row>
    <row r="9300" spans="1:4" x14ac:dyDescent="0.2">
      <c r="A9300" s="2">
        <v>93.04</v>
      </c>
      <c r="B9300" s="14">
        <f t="shared" si="423"/>
        <v>1.1552090872997975E-2</v>
      </c>
      <c r="C9300" s="3">
        <f t="shared" si="424"/>
        <v>1.0152011351810264</v>
      </c>
      <c r="D9300" s="3">
        <f t="shared" si="425"/>
        <v>1.1727695767981919E-2</v>
      </c>
    </row>
    <row r="9301" spans="1:4" x14ac:dyDescent="0.2">
      <c r="A9301" s="2">
        <v>93.05</v>
      </c>
      <c r="B9301" s="14">
        <f t="shared" si="423"/>
        <v>1.1549608020740787E-2</v>
      </c>
      <c r="C9301" s="3">
        <f t="shared" si="424"/>
        <v>1.0147676278578712</v>
      </c>
      <c r="D9301" s="3">
        <f t="shared" si="425"/>
        <v>1.1720168333895371E-2</v>
      </c>
    </row>
    <row r="9302" spans="1:4" x14ac:dyDescent="0.2">
      <c r="A9302" s="2">
        <v>93.06</v>
      </c>
      <c r="B9302" s="14">
        <f t="shared" si="423"/>
        <v>1.1547125968844272E-2</v>
      </c>
      <c r="C9302" s="3">
        <f t="shared" si="424"/>
        <v>1.0143343518987578</v>
      </c>
      <c r="D9302" s="3">
        <f t="shared" si="425"/>
        <v>1.171264653590097E-2</v>
      </c>
    </row>
    <row r="9303" spans="1:4" x14ac:dyDescent="0.2">
      <c r="A9303" s="2">
        <v>93.07</v>
      </c>
      <c r="B9303" s="14">
        <f t="shared" si="423"/>
        <v>1.1544644716964501E-2</v>
      </c>
      <c r="C9303" s="3">
        <f t="shared" si="424"/>
        <v>1.0139013071555303</v>
      </c>
      <c r="D9303" s="3">
        <f t="shared" si="425"/>
        <v>1.1705130369176494E-2</v>
      </c>
    </row>
    <row r="9304" spans="1:4" x14ac:dyDescent="0.2">
      <c r="A9304" s="2">
        <v>93.08</v>
      </c>
      <c r="B9304" s="14">
        <f t="shared" si="423"/>
        <v>1.1542164264757666E-2</v>
      </c>
      <c r="C9304" s="3">
        <f t="shared" si="424"/>
        <v>1.0134684934801397</v>
      </c>
      <c r="D9304" s="3">
        <f t="shared" si="425"/>
        <v>1.1697619828904255E-2</v>
      </c>
    </row>
    <row r="9305" spans="1:4" x14ac:dyDescent="0.2">
      <c r="A9305" s="2">
        <v>93.09</v>
      </c>
      <c r="B9305" s="14">
        <f t="shared" si="423"/>
        <v>1.1539684611880185E-2</v>
      </c>
      <c r="C9305" s="3">
        <f t="shared" si="424"/>
        <v>1.0130359107246532</v>
      </c>
      <c r="D9305" s="3">
        <f t="shared" si="425"/>
        <v>1.1690114910271309E-2</v>
      </c>
    </row>
    <row r="9306" spans="1:4" x14ac:dyDescent="0.2">
      <c r="A9306" s="2">
        <v>93.1</v>
      </c>
      <c r="B9306" s="14">
        <f t="shared" si="423"/>
        <v>1.1537205757988648E-2</v>
      </c>
      <c r="C9306" s="3">
        <f t="shared" si="424"/>
        <v>1.0126035587412439</v>
      </c>
      <c r="D9306" s="3">
        <f t="shared" si="425"/>
        <v>1.1682615608469274E-2</v>
      </c>
    </row>
    <row r="9307" spans="1:4" x14ac:dyDescent="0.2">
      <c r="A9307" s="2">
        <v>93.11</v>
      </c>
      <c r="B9307" s="14">
        <f t="shared" si="423"/>
        <v>1.1534727702739826E-2</v>
      </c>
      <c r="C9307" s="3">
        <f t="shared" si="424"/>
        <v>1.0121714373822004</v>
      </c>
      <c r="D9307" s="3">
        <f t="shared" si="425"/>
        <v>1.1675121918694456E-2</v>
      </c>
    </row>
    <row r="9308" spans="1:4" x14ac:dyDescent="0.2">
      <c r="A9308" s="2">
        <v>93.12</v>
      </c>
      <c r="B9308" s="14">
        <f t="shared" si="423"/>
        <v>1.1532250445790671E-2</v>
      </c>
      <c r="C9308" s="3">
        <f t="shared" si="424"/>
        <v>1.0117395464999148</v>
      </c>
      <c r="D9308" s="3">
        <f t="shared" si="425"/>
        <v>1.1667633836147695E-2</v>
      </c>
    </row>
    <row r="9309" spans="1:4" x14ac:dyDescent="0.2">
      <c r="A9309" s="2">
        <v>93.13</v>
      </c>
      <c r="B9309" s="14">
        <f t="shared" si="423"/>
        <v>1.1529773986798338E-2</v>
      </c>
      <c r="C9309" s="3">
        <f t="shared" si="424"/>
        <v>1.0113078859468938</v>
      </c>
      <c r="D9309" s="3">
        <f t="shared" si="425"/>
        <v>1.1660151356034517E-2</v>
      </c>
    </row>
    <row r="9310" spans="1:4" x14ac:dyDescent="0.2">
      <c r="A9310" s="2">
        <v>93.14</v>
      </c>
      <c r="B9310" s="14">
        <f t="shared" si="423"/>
        <v>1.1527298325420147E-2</v>
      </c>
      <c r="C9310" s="3">
        <f t="shared" si="424"/>
        <v>1.0108764555757543</v>
      </c>
      <c r="D9310" s="3">
        <f t="shared" si="425"/>
        <v>1.1652674473565047E-2</v>
      </c>
    </row>
    <row r="9311" spans="1:4" x14ac:dyDescent="0.2">
      <c r="A9311" s="2">
        <v>93.15</v>
      </c>
      <c r="B9311" s="14">
        <f t="shared" si="423"/>
        <v>1.1524823461313611E-2</v>
      </c>
      <c r="C9311" s="3">
        <f t="shared" si="424"/>
        <v>1.0104452552392171</v>
      </c>
      <c r="D9311" s="3">
        <f t="shared" si="425"/>
        <v>1.1645203183953949E-2</v>
      </c>
    </row>
    <row r="9312" spans="1:4" x14ac:dyDescent="0.2">
      <c r="A9312" s="2">
        <v>93.16</v>
      </c>
      <c r="B9312" s="14">
        <f t="shared" si="423"/>
        <v>1.1522349394136428E-2</v>
      </c>
      <c r="C9312" s="3">
        <f t="shared" si="424"/>
        <v>1.0100142847901286</v>
      </c>
      <c r="D9312" s="3">
        <f t="shared" si="425"/>
        <v>1.1637737482420675E-2</v>
      </c>
    </row>
    <row r="9313" spans="1:4" x14ac:dyDescent="0.2">
      <c r="A9313" s="2">
        <v>93.17</v>
      </c>
      <c r="B9313" s="14">
        <f t="shared" si="423"/>
        <v>1.151987612354648E-2</v>
      </c>
      <c r="C9313" s="3">
        <f t="shared" si="424"/>
        <v>1.0095835440814256</v>
      </c>
      <c r="D9313" s="3">
        <f t="shared" si="425"/>
        <v>1.163027736418905E-2</v>
      </c>
    </row>
    <row r="9314" spans="1:4" x14ac:dyDescent="0.2">
      <c r="A9314" s="2">
        <v>93.18</v>
      </c>
      <c r="B9314" s="14">
        <f t="shared" si="423"/>
        <v>1.1517403649201804E-2</v>
      </c>
      <c r="C9314" s="3">
        <f t="shared" si="424"/>
        <v>1.0091530329661647</v>
      </c>
      <c r="D9314" s="3">
        <f t="shared" si="425"/>
        <v>1.1622822824487573E-2</v>
      </c>
    </row>
    <row r="9315" spans="1:4" x14ac:dyDescent="0.2">
      <c r="A9315" s="2">
        <v>93.19</v>
      </c>
      <c r="B9315" s="14">
        <f t="shared" si="423"/>
        <v>1.1514931970760688E-2</v>
      </c>
      <c r="C9315" s="3">
        <f t="shared" si="424"/>
        <v>1.0087227512975154</v>
      </c>
      <c r="D9315" s="3">
        <f t="shared" si="425"/>
        <v>1.1615373858549443E-2</v>
      </c>
    </row>
    <row r="9316" spans="1:4" x14ac:dyDescent="0.2">
      <c r="A9316" s="2">
        <v>93.2</v>
      </c>
      <c r="B9316" s="14">
        <f t="shared" ref="B9316:B9379" si="426">10^(2-2*LOG(A9316))</f>
        <v>1.1512461087881518E-2</v>
      </c>
      <c r="C9316" s="3">
        <f t="shared" si="424"/>
        <v>1.00829269892875</v>
      </c>
      <c r="D9316" s="3">
        <f t="shared" si="425"/>
        <v>1.1607930461612268E-2</v>
      </c>
    </row>
    <row r="9317" spans="1:4" x14ac:dyDescent="0.2">
      <c r="A9317" s="2">
        <v>93.21</v>
      </c>
      <c r="B9317" s="14">
        <f t="shared" si="426"/>
        <v>1.1509991000222937E-2</v>
      </c>
      <c r="C9317" s="3">
        <f t="shared" si="424"/>
        <v>1.0078628757132515</v>
      </c>
      <c r="D9317" s="3">
        <f t="shared" si="425"/>
        <v>1.1600492628918333E-2</v>
      </c>
    </row>
    <row r="9318" spans="1:4" x14ac:dyDescent="0.2">
      <c r="A9318" s="2">
        <v>93.22</v>
      </c>
      <c r="B9318" s="14">
        <f t="shared" si="426"/>
        <v>1.150752170744372E-2</v>
      </c>
      <c r="C9318" s="3">
        <f t="shared" si="424"/>
        <v>1.0074332815045099</v>
      </c>
      <c r="D9318" s="3">
        <f t="shared" si="425"/>
        <v>1.1593060355714408E-2</v>
      </c>
    </row>
    <row r="9319" spans="1:4" x14ac:dyDescent="0.2">
      <c r="A9319" s="2">
        <v>93.23</v>
      </c>
      <c r="B9319" s="14">
        <f t="shared" si="426"/>
        <v>1.1505053209202859E-2</v>
      </c>
      <c r="C9319" s="3">
        <f t="shared" si="424"/>
        <v>1.0070039161561382</v>
      </c>
      <c r="D9319" s="3">
        <f t="shared" si="425"/>
        <v>1.1585633637252025E-2</v>
      </c>
    </row>
    <row r="9320" spans="1:4" x14ac:dyDescent="0.2">
      <c r="A9320" s="2">
        <v>93.24</v>
      </c>
      <c r="B9320" s="14">
        <f t="shared" si="426"/>
        <v>1.1502585505159504E-2</v>
      </c>
      <c r="C9320" s="3">
        <f t="shared" si="424"/>
        <v>1.006574779521836</v>
      </c>
      <c r="D9320" s="3">
        <f t="shared" si="425"/>
        <v>1.1578212468786995E-2</v>
      </c>
    </row>
    <row r="9321" spans="1:4" x14ac:dyDescent="0.2">
      <c r="A9321" s="2">
        <v>93.25</v>
      </c>
      <c r="B9321" s="14">
        <f t="shared" si="426"/>
        <v>1.1500118594973E-2</v>
      </c>
      <c r="C9321" s="3">
        <f t="shared" si="424"/>
        <v>1.0061458714554363</v>
      </c>
      <c r="D9321" s="3">
        <f t="shared" si="425"/>
        <v>1.1570796845579977E-2</v>
      </c>
    </row>
    <row r="9322" spans="1:4" x14ac:dyDescent="0.2">
      <c r="A9322" s="2">
        <v>93.26</v>
      </c>
      <c r="B9322" s="14">
        <f t="shared" si="426"/>
        <v>1.1497652478302889E-2</v>
      </c>
      <c r="C9322" s="3">
        <f t="shared" si="424"/>
        <v>1.0057171918108549</v>
      </c>
      <c r="D9322" s="3">
        <f t="shared" si="425"/>
        <v>1.1563386762895899E-2</v>
      </c>
    </row>
    <row r="9323" spans="1:4" x14ac:dyDescent="0.2">
      <c r="A9323" s="2">
        <v>93.27</v>
      </c>
      <c r="B9323" s="14">
        <f t="shared" si="426"/>
        <v>1.1495187154808859E-2</v>
      </c>
      <c r="C9323" s="3">
        <f t="shared" si="424"/>
        <v>1.0052887404421473</v>
      </c>
      <c r="D9323" s="3">
        <f t="shared" si="425"/>
        <v>1.1555982216004549E-2</v>
      </c>
    </row>
    <row r="9324" spans="1:4" x14ac:dyDescent="0.2">
      <c r="A9324" s="2">
        <v>93.28</v>
      </c>
      <c r="B9324" s="14">
        <f t="shared" si="426"/>
        <v>1.1492722624150816E-2</v>
      </c>
      <c r="C9324" s="3">
        <f t="shared" si="424"/>
        <v>1.0048605172034479</v>
      </c>
      <c r="D9324" s="3">
        <f t="shared" si="425"/>
        <v>1.1548583200179957E-2</v>
      </c>
    </row>
    <row r="9325" spans="1:4" x14ac:dyDescent="0.2">
      <c r="A9325" s="2">
        <v>93.29</v>
      </c>
      <c r="B9325" s="14">
        <f t="shared" si="426"/>
        <v>1.1490258885988831E-2</v>
      </c>
      <c r="C9325" s="3">
        <f t="shared" si="424"/>
        <v>1.0044325219490156</v>
      </c>
      <c r="D9325" s="3">
        <f t="shared" si="425"/>
        <v>1.1541189710700847E-2</v>
      </c>
    </row>
    <row r="9326" spans="1:4" x14ac:dyDescent="0.2">
      <c r="A9326" s="2">
        <v>93.3</v>
      </c>
      <c r="B9326" s="14">
        <f t="shared" si="426"/>
        <v>1.1487795939983156E-2</v>
      </c>
      <c r="C9326" s="3">
        <f t="shared" si="424"/>
        <v>1.0040047545332202</v>
      </c>
      <c r="D9326" s="3">
        <f t="shared" si="425"/>
        <v>1.1533801742850512E-2</v>
      </c>
    </row>
    <row r="9327" spans="1:4" x14ac:dyDescent="0.2">
      <c r="A9327" s="2">
        <v>93.31</v>
      </c>
      <c r="B9327" s="14">
        <f t="shared" si="426"/>
        <v>1.1485333785794232E-2</v>
      </c>
      <c r="C9327" s="3">
        <f t="shared" si="424"/>
        <v>1.0035772148105293</v>
      </c>
      <c r="D9327" s="3">
        <f t="shared" si="425"/>
        <v>1.1526419291916648E-2</v>
      </c>
    </row>
    <row r="9328" spans="1:4" x14ac:dyDescent="0.2">
      <c r="A9328" s="2">
        <v>93.32</v>
      </c>
      <c r="B9328" s="14">
        <f t="shared" si="426"/>
        <v>1.1482872423082668E-2</v>
      </c>
      <c r="C9328" s="3">
        <f t="shared" si="424"/>
        <v>1.0031499026355335</v>
      </c>
      <c r="D9328" s="3">
        <f t="shared" si="425"/>
        <v>1.1519042353191631E-2</v>
      </c>
    </row>
    <row r="9329" spans="1:4" x14ac:dyDescent="0.2">
      <c r="A9329" s="2">
        <v>93.33</v>
      </c>
      <c r="B9329" s="14">
        <f t="shared" si="426"/>
        <v>1.1480411851509272E-2</v>
      </c>
      <c r="C9329" s="3">
        <f t="shared" si="424"/>
        <v>1.0027228178629115</v>
      </c>
      <c r="D9329" s="3">
        <f t="shared" si="425"/>
        <v>1.1511670921972143E-2</v>
      </c>
    </row>
    <row r="9330" spans="1:4" x14ac:dyDescent="0.2">
      <c r="A9330" s="2">
        <v>93.34</v>
      </c>
      <c r="B9330" s="14">
        <f t="shared" si="426"/>
        <v>1.1477952070735037E-2</v>
      </c>
      <c r="C9330" s="3">
        <f t="shared" si="424"/>
        <v>1.0022959603474686</v>
      </c>
      <c r="D9330" s="3">
        <f t="shared" si="425"/>
        <v>1.150430499355959E-2</v>
      </c>
    </row>
    <row r="9331" spans="1:4" x14ac:dyDescent="0.2">
      <c r="A9331" s="2">
        <v>93.35</v>
      </c>
      <c r="B9331" s="14">
        <f t="shared" si="426"/>
        <v>1.1475493080421123E-2</v>
      </c>
      <c r="C9331" s="3">
        <f t="shared" si="424"/>
        <v>1.001869329944113</v>
      </c>
      <c r="D9331" s="3">
        <f t="shared" si="425"/>
        <v>1.1496944563259816E-2</v>
      </c>
    </row>
    <row r="9332" spans="1:4" x14ac:dyDescent="0.2">
      <c r="A9332" s="2">
        <v>93.36</v>
      </c>
      <c r="B9332" s="14">
        <f t="shared" si="426"/>
        <v>1.1473034880228859E-2</v>
      </c>
      <c r="C9332" s="3">
        <f t="shared" si="424"/>
        <v>1.0014429265078539</v>
      </c>
      <c r="D9332" s="3">
        <f t="shared" si="425"/>
        <v>1.1489589626383074E-2</v>
      </c>
    </row>
    <row r="9333" spans="1:4" x14ac:dyDescent="0.2">
      <c r="A9333" s="2">
        <v>93.37</v>
      </c>
      <c r="B9333" s="14">
        <f t="shared" si="426"/>
        <v>1.1470577469819788E-2</v>
      </c>
      <c r="C9333" s="3">
        <f t="shared" si="424"/>
        <v>1.0010167498938183</v>
      </c>
      <c r="D9333" s="3">
        <f t="shared" si="425"/>
        <v>1.1482240178244263E-2</v>
      </c>
    </row>
    <row r="9334" spans="1:4" x14ac:dyDescent="0.2">
      <c r="A9334" s="2">
        <v>93.38</v>
      </c>
      <c r="B9334" s="14">
        <f t="shared" si="426"/>
        <v>1.1468120848855623E-2</v>
      </c>
      <c r="C9334" s="3">
        <f t="shared" si="424"/>
        <v>1.0005907999572328</v>
      </c>
      <c r="D9334" s="3">
        <f t="shared" si="425"/>
        <v>1.1474896214162667E-2</v>
      </c>
    </row>
    <row r="9335" spans="1:4" x14ac:dyDescent="0.2">
      <c r="A9335" s="2">
        <v>93.39</v>
      </c>
      <c r="B9335" s="14">
        <f t="shared" si="426"/>
        <v>1.1465665016998243E-2</v>
      </c>
      <c r="C9335" s="3">
        <f t="shared" si="424"/>
        <v>1.0001650765534404</v>
      </c>
      <c r="D9335" s="3">
        <f t="shared" si="425"/>
        <v>1.1467557729462152E-2</v>
      </c>
    </row>
    <row r="9336" spans="1:4" x14ac:dyDescent="0.2">
      <c r="A9336" s="2">
        <v>93.4</v>
      </c>
      <c r="B9336" s="14">
        <f t="shared" si="426"/>
        <v>1.1463209973909727E-2</v>
      </c>
      <c r="C9336" s="3">
        <f t="shared" si="424"/>
        <v>0.99973957953788561</v>
      </c>
      <c r="D9336" s="3">
        <f t="shared" si="425"/>
        <v>1.1460224719471007E-2</v>
      </c>
    </row>
    <row r="9337" spans="1:4" x14ac:dyDescent="0.2">
      <c r="A9337" s="2">
        <v>93.41</v>
      </c>
      <c r="B9337" s="14">
        <f t="shared" si="426"/>
        <v>1.1460755719252334E-2</v>
      </c>
      <c r="C9337" s="3">
        <f t="shared" si="424"/>
        <v>0.99931430876611915</v>
      </c>
      <c r="D9337" s="3">
        <f t="shared" si="425"/>
        <v>1.1452897179521993E-2</v>
      </c>
    </row>
    <row r="9338" spans="1:4" x14ac:dyDescent="0.2">
      <c r="A9338" s="2">
        <v>93.42</v>
      </c>
      <c r="B9338" s="14">
        <f t="shared" si="426"/>
        <v>1.1458302252688467E-2</v>
      </c>
      <c r="C9338" s="3">
        <f t="shared" si="424"/>
        <v>0.99888926409380463</v>
      </c>
      <c r="D9338" s="3">
        <f t="shared" si="425"/>
        <v>1.1445575104952367E-2</v>
      </c>
    </row>
    <row r="9339" spans="1:4" x14ac:dyDescent="0.2">
      <c r="A9339" s="2">
        <v>93.43</v>
      </c>
      <c r="B9339" s="14">
        <f t="shared" si="426"/>
        <v>1.1455849573880768E-2</v>
      </c>
      <c r="C9339" s="3">
        <f t="shared" si="424"/>
        <v>0.99846444537670742</v>
      </c>
      <c r="D9339" s="3">
        <f t="shared" si="425"/>
        <v>1.1438258491103852E-2</v>
      </c>
    </row>
    <row r="9340" spans="1:4" x14ac:dyDescent="0.2">
      <c r="A9340" s="2">
        <v>93.44</v>
      </c>
      <c r="B9340" s="14">
        <f t="shared" si="426"/>
        <v>1.145339768249202E-2</v>
      </c>
      <c r="C9340" s="3">
        <f t="shared" si="424"/>
        <v>0.99803985247071136</v>
      </c>
      <c r="D9340" s="3">
        <f t="shared" si="425"/>
        <v>1.1430947333322724E-2</v>
      </c>
    </row>
    <row r="9341" spans="1:4" x14ac:dyDescent="0.2">
      <c r="A9341" s="2">
        <v>93.45</v>
      </c>
      <c r="B9341" s="14">
        <f t="shared" si="426"/>
        <v>1.1450946578185198E-2</v>
      </c>
      <c r="C9341" s="3">
        <f t="shared" si="424"/>
        <v>0.99761548523179089</v>
      </c>
      <c r="D9341" s="3">
        <f t="shared" si="425"/>
        <v>1.1423641626959542E-2</v>
      </c>
    </row>
    <row r="9342" spans="1:4" x14ac:dyDescent="0.2">
      <c r="A9342" s="2">
        <v>93.46</v>
      </c>
      <c r="B9342" s="14">
        <f t="shared" si="426"/>
        <v>1.1448496260623461E-2</v>
      </c>
      <c r="C9342" s="3">
        <f t="shared" si="424"/>
        <v>0.99719134351603977</v>
      </c>
      <c r="D9342" s="3">
        <f t="shared" si="425"/>
        <v>1.1416341367369466E-2</v>
      </c>
    </row>
    <row r="9343" spans="1:4" x14ac:dyDescent="0.2">
      <c r="A9343" s="2">
        <v>93.47</v>
      </c>
      <c r="B9343" s="14">
        <f t="shared" si="426"/>
        <v>1.144604672947013E-2</v>
      </c>
      <c r="C9343" s="3">
        <f t="shared" si="424"/>
        <v>0.99676742717965872</v>
      </c>
      <c r="D9343" s="3">
        <f t="shared" si="425"/>
        <v>1.1409046549912089E-2</v>
      </c>
    </row>
    <row r="9344" spans="1:4" x14ac:dyDescent="0.2">
      <c r="A9344" s="2">
        <v>93.48</v>
      </c>
      <c r="B9344" s="14">
        <f t="shared" si="426"/>
        <v>1.144359798438873E-2</v>
      </c>
      <c r="C9344" s="3">
        <f t="shared" si="424"/>
        <v>0.99634373607894466</v>
      </c>
      <c r="D9344" s="3">
        <f t="shared" si="425"/>
        <v>1.1401757169951348E-2</v>
      </c>
    </row>
    <row r="9345" spans="1:4" x14ac:dyDescent="0.2">
      <c r="A9345" s="2">
        <v>93.49</v>
      </c>
      <c r="B9345" s="14">
        <f t="shared" si="426"/>
        <v>1.1441150025042963E-2</v>
      </c>
      <c r="C9345" s="3">
        <f t="shared" si="424"/>
        <v>0.9959202700703127</v>
      </c>
      <c r="D9345" s="3">
        <f t="shared" si="425"/>
        <v>1.1394473222855753E-2</v>
      </c>
    </row>
    <row r="9346" spans="1:4" x14ac:dyDescent="0.2">
      <c r="A9346" s="2">
        <v>93.5</v>
      </c>
      <c r="B9346" s="14">
        <f t="shared" si="426"/>
        <v>1.1438702851096678E-2</v>
      </c>
      <c r="C9346" s="3">
        <f t="shared" si="424"/>
        <v>0.9954970290102817</v>
      </c>
      <c r="D9346" s="3">
        <f t="shared" si="425"/>
        <v>1.1387194703998181E-2</v>
      </c>
    </row>
    <row r="9347" spans="1:4" x14ac:dyDescent="0.2">
      <c r="A9347" s="2">
        <v>93.51</v>
      </c>
      <c r="B9347" s="14">
        <f t="shared" si="426"/>
        <v>1.1436256462213953E-2</v>
      </c>
      <c r="C9347" s="3">
        <f t="shared" si="424"/>
        <v>0.99507401275547558</v>
      </c>
      <c r="D9347" s="3">
        <f t="shared" si="425"/>
        <v>1.1379921608755977E-2</v>
      </c>
    </row>
    <row r="9348" spans="1:4" x14ac:dyDescent="0.2">
      <c r="A9348" s="2">
        <v>93.52</v>
      </c>
      <c r="B9348" s="14">
        <f t="shared" si="426"/>
        <v>1.1433810858059014E-2</v>
      </c>
      <c r="C9348" s="3">
        <f t="shared" si="424"/>
        <v>0.9946512211626265</v>
      </c>
      <c r="D9348" s="3">
        <f t="shared" si="425"/>
        <v>1.1372653932510897E-2</v>
      </c>
    </row>
    <row r="9349" spans="1:4" x14ac:dyDescent="0.2">
      <c r="A9349" s="2">
        <v>93.53</v>
      </c>
      <c r="B9349" s="14">
        <f t="shared" si="426"/>
        <v>1.1431366038296279E-2</v>
      </c>
      <c r="C9349" s="3">
        <f t="shared" si="424"/>
        <v>0.99422865408856764</v>
      </c>
      <c r="D9349" s="3">
        <f t="shared" si="425"/>
        <v>1.1365391670649072E-2</v>
      </c>
    </row>
    <row r="9350" spans="1:4" x14ac:dyDescent="0.2">
      <c r="A9350" s="2">
        <v>93.54</v>
      </c>
      <c r="B9350" s="14">
        <f t="shared" si="426"/>
        <v>1.1428922002590335E-2</v>
      </c>
      <c r="C9350" s="3">
        <f t="shared" ref="C9350:C9413" si="427">374200000/(A9350^5*(EXP(14380/(A9350*3000))-1))</f>
        <v>0.99380631139024744</v>
      </c>
      <c r="D9350" s="3">
        <f t="shared" ref="D9350:D9413" si="428">B9350*C9350</f>
        <v>1.1358134818561141E-2</v>
      </c>
    </row>
    <row r="9351" spans="1:4" x14ac:dyDescent="0.2">
      <c r="A9351" s="2">
        <v>93.55</v>
      </c>
      <c r="B9351" s="14">
        <f t="shared" si="426"/>
        <v>1.1426478750605961E-2</v>
      </c>
      <c r="C9351" s="3">
        <f t="shared" si="427"/>
        <v>0.9933841929247168</v>
      </c>
      <c r="D9351" s="3">
        <f t="shared" si="428"/>
        <v>1.1350883371642129E-2</v>
      </c>
    </row>
    <row r="9352" spans="1:4" x14ac:dyDescent="0.2">
      <c r="A9352" s="2">
        <v>93.56</v>
      </c>
      <c r="B9352" s="14">
        <f t="shared" si="426"/>
        <v>1.142403628200808E-2</v>
      </c>
      <c r="C9352" s="3">
        <f t="shared" si="427"/>
        <v>0.9929622985491281</v>
      </c>
      <c r="D9352" s="3">
        <f t="shared" si="428"/>
        <v>1.1343637325291379E-2</v>
      </c>
    </row>
    <row r="9353" spans="1:4" x14ac:dyDescent="0.2">
      <c r="A9353" s="2">
        <v>93.57</v>
      </c>
      <c r="B9353" s="14">
        <f t="shared" si="426"/>
        <v>1.142159459646187E-2</v>
      </c>
      <c r="C9353" s="3">
        <f t="shared" si="427"/>
        <v>0.99254062812074872</v>
      </c>
      <c r="D9353" s="3">
        <f t="shared" si="428"/>
        <v>1.1336396674912813E-2</v>
      </c>
    </row>
    <row r="9354" spans="1:4" x14ac:dyDescent="0.2">
      <c r="A9354" s="2">
        <v>93.58</v>
      </c>
      <c r="B9354" s="14">
        <f t="shared" si="426"/>
        <v>1.141915369363259E-2</v>
      </c>
      <c r="C9354" s="3">
        <f t="shared" si="427"/>
        <v>0.99211918149694611</v>
      </c>
      <c r="D9354" s="3">
        <f t="shared" si="428"/>
        <v>1.1329161415914593E-2</v>
      </c>
    </row>
    <row r="9355" spans="1:4" x14ac:dyDescent="0.2">
      <c r="A9355" s="2">
        <v>93.59</v>
      </c>
      <c r="B9355" s="14">
        <f t="shared" si="426"/>
        <v>1.1416713573185763E-2</v>
      </c>
      <c r="C9355" s="3">
        <f t="shared" si="427"/>
        <v>0.99169795853519593</v>
      </c>
      <c r="D9355" s="3">
        <f t="shared" si="428"/>
        <v>1.1321931543709383E-2</v>
      </c>
    </row>
    <row r="9356" spans="1:4" x14ac:dyDescent="0.2">
      <c r="A9356" s="2">
        <v>93.6</v>
      </c>
      <c r="B9356" s="14">
        <f t="shared" si="426"/>
        <v>1.1414274234787044E-2</v>
      </c>
      <c r="C9356" s="3">
        <f t="shared" si="427"/>
        <v>0.99127695909307534</v>
      </c>
      <c r="D9356" s="3">
        <f t="shared" si="428"/>
        <v>1.1314707053714141E-2</v>
      </c>
    </row>
    <row r="9357" spans="1:4" x14ac:dyDescent="0.2">
      <c r="A9357" s="2">
        <v>93.61</v>
      </c>
      <c r="B9357" s="14">
        <f t="shared" si="426"/>
        <v>1.1411835678102283E-2</v>
      </c>
      <c r="C9357" s="3">
        <f t="shared" si="427"/>
        <v>0.9908561830282766</v>
      </c>
      <c r="D9357" s="3">
        <f t="shared" si="428"/>
        <v>1.1307487941350332E-2</v>
      </c>
    </row>
    <row r="9358" spans="1:4" x14ac:dyDescent="0.2">
      <c r="A9358" s="2">
        <v>93.62</v>
      </c>
      <c r="B9358" s="14">
        <f t="shared" si="426"/>
        <v>1.1409397902797491E-2</v>
      </c>
      <c r="C9358" s="3">
        <f t="shared" si="427"/>
        <v>0.99043563019858605</v>
      </c>
      <c r="D9358" s="3">
        <f t="shared" si="428"/>
        <v>1.1300274202043659E-2</v>
      </c>
    </row>
    <row r="9359" spans="1:4" x14ac:dyDescent="0.2">
      <c r="A9359" s="2">
        <v>93.63</v>
      </c>
      <c r="B9359" s="14">
        <f t="shared" si="426"/>
        <v>1.1406960908538873E-2</v>
      </c>
      <c r="C9359" s="3">
        <f t="shared" si="427"/>
        <v>0.99001530046190334</v>
      </c>
      <c r="D9359" s="3">
        <f t="shared" si="428"/>
        <v>1.1293065831224299E-2</v>
      </c>
    </row>
    <row r="9360" spans="1:4" x14ac:dyDescent="0.2">
      <c r="A9360" s="2">
        <v>93.64</v>
      </c>
      <c r="B9360" s="14">
        <f t="shared" si="426"/>
        <v>1.140452469499283E-2</v>
      </c>
      <c r="C9360" s="3">
        <f t="shared" si="427"/>
        <v>0.98959519367623594</v>
      </c>
      <c r="D9360" s="3">
        <f t="shared" si="428"/>
        <v>1.1285862824326845E-2</v>
      </c>
    </row>
    <row r="9361" spans="1:4" x14ac:dyDescent="0.2">
      <c r="A9361" s="2">
        <v>93.65</v>
      </c>
      <c r="B9361" s="14">
        <f t="shared" si="426"/>
        <v>1.1402089261825885E-2</v>
      </c>
      <c r="C9361" s="3">
        <f t="shared" si="427"/>
        <v>0.9891753096996887</v>
      </c>
      <c r="D9361" s="3">
        <f t="shared" si="428"/>
        <v>1.1278665176790114E-2</v>
      </c>
    </row>
    <row r="9362" spans="1:4" x14ac:dyDescent="0.2">
      <c r="A9362" s="2">
        <v>93.66</v>
      </c>
      <c r="B9362" s="14">
        <f t="shared" si="426"/>
        <v>1.1399654608704794E-2</v>
      </c>
      <c r="C9362" s="3">
        <f t="shared" si="427"/>
        <v>0.98875564839047914</v>
      </c>
      <c r="D9362" s="3">
        <f t="shared" si="428"/>
        <v>1.1271472884057422E-2</v>
      </c>
    </row>
    <row r="9363" spans="1:4" x14ac:dyDescent="0.2">
      <c r="A9363" s="2">
        <v>93.67</v>
      </c>
      <c r="B9363" s="14">
        <f t="shared" si="426"/>
        <v>1.1397220735296476E-2</v>
      </c>
      <c r="C9363" s="3">
        <f t="shared" si="427"/>
        <v>0.98833620960691959</v>
      </c>
      <c r="D9363" s="3">
        <f t="shared" si="428"/>
        <v>1.1264285941576309E-2</v>
      </c>
    </row>
    <row r="9364" spans="1:4" x14ac:dyDescent="0.2">
      <c r="A9364" s="2">
        <v>93.68</v>
      </c>
      <c r="B9364" s="14">
        <f t="shared" si="426"/>
        <v>1.1394787641268011E-2</v>
      </c>
      <c r="C9364" s="3">
        <f t="shared" si="427"/>
        <v>0.9879169932074412</v>
      </c>
      <c r="D9364" s="3">
        <f t="shared" si="428"/>
        <v>1.1257104344798805E-2</v>
      </c>
    </row>
    <row r="9365" spans="1:4" x14ac:dyDescent="0.2">
      <c r="A9365" s="2">
        <v>93.69</v>
      </c>
      <c r="B9365" s="14">
        <f t="shared" si="426"/>
        <v>1.1392355326286685E-2</v>
      </c>
      <c r="C9365" s="3">
        <f t="shared" si="427"/>
        <v>0.98749799905057156</v>
      </c>
      <c r="D9365" s="3">
        <f t="shared" si="428"/>
        <v>1.1249928089181222E-2</v>
      </c>
    </row>
    <row r="9366" spans="1:4" x14ac:dyDescent="0.2">
      <c r="A9366" s="2">
        <v>93.7</v>
      </c>
      <c r="B9366" s="14">
        <f t="shared" si="426"/>
        <v>1.1389923790019924E-2</v>
      </c>
      <c r="C9366" s="3">
        <f t="shared" si="427"/>
        <v>0.98707922699494333</v>
      </c>
      <c r="D9366" s="3">
        <f t="shared" si="428"/>
        <v>1.1242757170184182E-2</v>
      </c>
    </row>
    <row r="9367" spans="1:4" x14ac:dyDescent="0.2">
      <c r="A9367" s="2">
        <v>93.71</v>
      </c>
      <c r="B9367" s="14">
        <f t="shared" si="426"/>
        <v>1.1387493032135348E-2</v>
      </c>
      <c r="C9367" s="3">
        <f t="shared" si="427"/>
        <v>0.9866606768993007</v>
      </c>
      <c r="D9367" s="3">
        <f t="shared" si="428"/>
        <v>1.1235591583272734E-2</v>
      </c>
    </row>
    <row r="9368" spans="1:4" x14ac:dyDescent="0.2">
      <c r="A9368" s="2">
        <v>93.72</v>
      </c>
      <c r="B9368" s="14">
        <f t="shared" si="426"/>
        <v>1.1385063052300793E-2</v>
      </c>
      <c r="C9368" s="3">
        <f t="shared" si="427"/>
        <v>0.98624234862248239</v>
      </c>
      <c r="D9368" s="3">
        <f t="shared" si="428"/>
        <v>1.1228431323916183E-2</v>
      </c>
    </row>
    <row r="9369" spans="1:4" x14ac:dyDescent="0.2">
      <c r="A9369" s="2">
        <v>93.73</v>
      </c>
      <c r="B9369" s="14">
        <f t="shared" si="426"/>
        <v>1.1382633850184199E-2</v>
      </c>
      <c r="C9369" s="3">
        <f t="shared" si="427"/>
        <v>0.98582424202344254</v>
      </c>
      <c r="D9369" s="3">
        <f t="shared" si="428"/>
        <v>1.1221276387588217E-2</v>
      </c>
    </row>
    <row r="9370" spans="1:4" x14ac:dyDescent="0.2">
      <c r="A9370" s="2">
        <v>93.74</v>
      </c>
      <c r="B9370" s="14">
        <f t="shared" si="426"/>
        <v>1.138020542545376E-2</v>
      </c>
      <c r="C9370" s="3">
        <f t="shared" si="427"/>
        <v>0.98540635696123335</v>
      </c>
      <c r="D9370" s="3">
        <f t="shared" si="428"/>
        <v>1.1214126769766852E-2</v>
      </c>
    </row>
    <row r="9371" spans="1:4" x14ac:dyDescent="0.2">
      <c r="A9371" s="2">
        <v>93.75</v>
      </c>
      <c r="B9371" s="14">
        <f t="shared" si="426"/>
        <v>1.137777777777777E-2</v>
      </c>
      <c r="C9371" s="3">
        <f t="shared" si="427"/>
        <v>0.98498869329501193</v>
      </c>
      <c r="D9371" s="3">
        <f t="shared" si="428"/>
        <v>1.1206982465934349E-2</v>
      </c>
    </row>
    <row r="9372" spans="1:4" x14ac:dyDescent="0.2">
      <c r="A9372" s="2">
        <v>93.76</v>
      </c>
      <c r="B9372" s="14">
        <f t="shared" si="426"/>
        <v>1.1375350906824771E-2</v>
      </c>
      <c r="C9372" s="3">
        <f t="shared" si="427"/>
        <v>0.98457125088403707</v>
      </c>
      <c r="D9372" s="3">
        <f t="shared" si="428"/>
        <v>1.119984347157733E-2</v>
      </c>
    </row>
    <row r="9373" spans="1:4" x14ac:dyDescent="0.2">
      <c r="A9373" s="2">
        <v>93.77</v>
      </c>
      <c r="B9373" s="14">
        <f t="shared" si="426"/>
        <v>1.1372924812263433E-2</v>
      </c>
      <c r="C9373" s="3">
        <f t="shared" si="427"/>
        <v>0.98415402958768394</v>
      </c>
      <c r="D9373" s="3">
        <f t="shared" si="428"/>
        <v>1.1192709782186812E-2</v>
      </c>
    </row>
    <row r="9374" spans="1:4" x14ac:dyDescent="0.2">
      <c r="A9374" s="2">
        <v>93.78</v>
      </c>
      <c r="B9374" s="14">
        <f t="shared" si="426"/>
        <v>1.137049949376262E-2</v>
      </c>
      <c r="C9374" s="3">
        <f t="shared" si="427"/>
        <v>0.9837370292654195</v>
      </c>
      <c r="D9374" s="3">
        <f t="shared" si="428"/>
        <v>1.1185581393257996E-2</v>
      </c>
    </row>
    <row r="9375" spans="1:4" x14ac:dyDescent="0.2">
      <c r="A9375" s="2">
        <v>93.79</v>
      </c>
      <c r="B9375" s="14">
        <f t="shared" si="426"/>
        <v>1.1368074950991368E-2</v>
      </c>
      <c r="C9375" s="3">
        <f t="shared" si="427"/>
        <v>0.98332024977681831</v>
      </c>
      <c r="D9375" s="3">
        <f t="shared" si="428"/>
        <v>1.1178458300290423E-2</v>
      </c>
    </row>
    <row r="9376" spans="1:4" x14ac:dyDescent="0.2">
      <c r="A9376" s="2">
        <v>93.8</v>
      </c>
      <c r="B9376" s="14">
        <f t="shared" si="426"/>
        <v>1.1365651183618916E-2</v>
      </c>
      <c r="C9376" s="3">
        <f t="shared" si="427"/>
        <v>0.98290369098156105</v>
      </c>
      <c r="D9376" s="3">
        <f t="shared" si="428"/>
        <v>1.1171340498787981E-2</v>
      </c>
    </row>
    <row r="9377" spans="1:4" x14ac:dyDescent="0.2">
      <c r="A9377" s="2">
        <v>93.81</v>
      </c>
      <c r="B9377" s="14">
        <f t="shared" si="426"/>
        <v>1.1363228191314616E-2</v>
      </c>
      <c r="C9377" s="3">
        <f t="shared" si="427"/>
        <v>0.982487352739433</v>
      </c>
      <c r="D9377" s="3">
        <f t="shared" si="428"/>
        <v>1.1164227984258793E-2</v>
      </c>
    </row>
    <row r="9378" spans="1:4" x14ac:dyDescent="0.2">
      <c r="A9378" s="2">
        <v>93.82</v>
      </c>
      <c r="B9378" s="14">
        <f t="shared" si="426"/>
        <v>1.1360805973748079E-2</v>
      </c>
      <c r="C9378" s="3">
        <f t="shared" si="427"/>
        <v>0.98207123491031889</v>
      </c>
      <c r="D9378" s="3">
        <f t="shared" si="428"/>
        <v>1.1157120752215303E-2</v>
      </c>
    </row>
    <row r="9379" spans="1:4" x14ac:dyDescent="0.2">
      <c r="A9379" s="2">
        <v>93.83</v>
      </c>
      <c r="B9379" s="14">
        <f t="shared" si="426"/>
        <v>1.1358384530589022E-2</v>
      </c>
      <c r="C9379" s="3">
        <f t="shared" si="427"/>
        <v>0.98165533735421073</v>
      </c>
      <c r="D9379" s="3">
        <f t="shared" si="428"/>
        <v>1.1150018798174214E-2</v>
      </c>
    </row>
    <row r="9380" spans="1:4" x14ac:dyDescent="0.2">
      <c r="A9380" s="2">
        <v>93.84</v>
      </c>
      <c r="B9380" s="14">
        <f t="shared" ref="B9380:B9443" si="429">10^(2-2*LOG(A9380))</f>
        <v>1.1355963861507378E-2</v>
      </c>
      <c r="C9380" s="3">
        <f t="shared" si="427"/>
        <v>0.98123965993120577</v>
      </c>
      <c r="D9380" s="3">
        <f t="shared" si="428"/>
        <v>1.1142922117656561E-2</v>
      </c>
    </row>
    <row r="9381" spans="1:4" x14ac:dyDescent="0.2">
      <c r="A9381" s="2">
        <v>93.85</v>
      </c>
      <c r="B9381" s="14">
        <f t="shared" si="429"/>
        <v>1.135354396617325E-2</v>
      </c>
      <c r="C9381" s="3">
        <f t="shared" si="427"/>
        <v>0.9808242025015006</v>
      </c>
      <c r="D9381" s="3">
        <f t="shared" si="428"/>
        <v>1.1135830706187603E-2</v>
      </c>
    </row>
    <row r="9382" spans="1:4" x14ac:dyDescent="0.2">
      <c r="A9382" s="2">
        <v>93.86</v>
      </c>
      <c r="B9382" s="14">
        <f t="shared" si="429"/>
        <v>1.1351124844256884E-2</v>
      </c>
      <c r="C9382" s="3">
        <f t="shared" si="427"/>
        <v>0.98040896492539531</v>
      </c>
      <c r="D9382" s="3">
        <f t="shared" si="428"/>
        <v>1.1128744559296831E-2</v>
      </c>
    </row>
    <row r="9383" spans="1:4" x14ac:dyDescent="0.2">
      <c r="A9383" s="2">
        <v>93.87</v>
      </c>
      <c r="B9383" s="14">
        <f t="shared" si="429"/>
        <v>1.1348706495428754E-2</v>
      </c>
      <c r="C9383" s="3">
        <f t="shared" si="427"/>
        <v>0.97999394706330045</v>
      </c>
      <c r="D9383" s="3">
        <f t="shared" si="428"/>
        <v>1.1121663672518141E-2</v>
      </c>
    </row>
    <row r="9384" spans="1:4" x14ac:dyDescent="0.2">
      <c r="A9384" s="2">
        <v>93.88</v>
      </c>
      <c r="B9384" s="14">
        <f t="shared" si="429"/>
        <v>1.1346288919359472E-2</v>
      </c>
      <c r="C9384" s="3">
        <f t="shared" si="427"/>
        <v>0.97957914877572405</v>
      </c>
      <c r="D9384" s="3">
        <f t="shared" si="428"/>
        <v>1.1114588041389581E-2</v>
      </c>
    </row>
    <row r="9385" spans="1:4" x14ac:dyDescent="0.2">
      <c r="A9385" s="2">
        <v>93.89</v>
      </c>
      <c r="B9385" s="14">
        <f t="shared" si="429"/>
        <v>1.1343872115719843E-2</v>
      </c>
      <c r="C9385" s="3">
        <f t="shared" si="427"/>
        <v>0.97916456992327483</v>
      </c>
      <c r="D9385" s="3">
        <f t="shared" si="428"/>
        <v>1.110751766145345E-2</v>
      </c>
    </row>
    <row r="9386" spans="1:4" x14ac:dyDescent="0.2">
      <c r="A9386" s="2">
        <v>93.9</v>
      </c>
      <c r="B9386" s="14">
        <f t="shared" si="429"/>
        <v>1.1341456084180822E-2</v>
      </c>
      <c r="C9386" s="3">
        <f t="shared" si="427"/>
        <v>0.97875021036667009</v>
      </c>
      <c r="D9386" s="3">
        <f t="shared" si="428"/>
        <v>1.110045252825633E-2</v>
      </c>
    </row>
    <row r="9387" spans="1:4" x14ac:dyDescent="0.2">
      <c r="A9387" s="2">
        <v>93.91</v>
      </c>
      <c r="B9387" s="14">
        <f t="shared" si="429"/>
        <v>1.1339040824413577E-2</v>
      </c>
      <c r="C9387" s="3">
        <f t="shared" si="427"/>
        <v>0.97833606996673372</v>
      </c>
      <c r="D9387" s="3">
        <f t="shared" si="428"/>
        <v>1.1093392637349132E-2</v>
      </c>
    </row>
    <row r="9388" spans="1:4" x14ac:dyDescent="0.2">
      <c r="A9388" s="2">
        <v>93.92</v>
      </c>
      <c r="B9388" s="14">
        <f t="shared" si="429"/>
        <v>1.1336626336089433E-2</v>
      </c>
      <c r="C9388" s="3">
        <f t="shared" si="427"/>
        <v>0.97792214858438087</v>
      </c>
      <c r="D9388" s="3">
        <f t="shared" si="428"/>
        <v>1.1086337984286855E-2</v>
      </c>
    </row>
    <row r="9389" spans="1:4" x14ac:dyDescent="0.2">
      <c r="A9389" s="2">
        <v>93.93</v>
      </c>
      <c r="B9389" s="14">
        <f t="shared" si="429"/>
        <v>1.1334212618879883E-2</v>
      </c>
      <c r="C9389" s="3">
        <f t="shared" si="427"/>
        <v>0.9775084460806408</v>
      </c>
      <c r="D9389" s="3">
        <f t="shared" si="428"/>
        <v>1.1079288564628864E-2</v>
      </c>
    </row>
    <row r="9390" spans="1:4" x14ac:dyDescent="0.2">
      <c r="A9390" s="2">
        <v>93.94</v>
      </c>
      <c r="B9390" s="14">
        <f t="shared" si="429"/>
        <v>1.1331799672456601E-2</v>
      </c>
      <c r="C9390" s="3">
        <f t="shared" si="427"/>
        <v>0.97709496231663906</v>
      </c>
      <c r="D9390" s="3">
        <f t="shared" si="428"/>
        <v>1.1072244373938686E-2</v>
      </c>
    </row>
    <row r="9391" spans="1:4" x14ac:dyDescent="0.2">
      <c r="A9391" s="2">
        <v>93.95</v>
      </c>
      <c r="B9391" s="14">
        <f t="shared" si="429"/>
        <v>1.1329387496491433E-2</v>
      </c>
      <c r="C9391" s="3">
        <f t="shared" si="427"/>
        <v>0.97668169715360553</v>
      </c>
      <c r="D9391" s="3">
        <f t="shared" si="428"/>
        <v>1.1065205407784091E-2</v>
      </c>
    </row>
    <row r="9392" spans="1:4" x14ac:dyDescent="0.2">
      <c r="A9392" s="2">
        <v>93.96</v>
      </c>
      <c r="B9392" s="14">
        <f t="shared" si="429"/>
        <v>1.1326976090656403E-2</v>
      </c>
      <c r="C9392" s="3">
        <f t="shared" si="427"/>
        <v>0.97626865045287536</v>
      </c>
      <c r="D9392" s="3">
        <f t="shared" si="428"/>
        <v>1.1058171661737113E-2</v>
      </c>
    </row>
    <row r="9393" spans="1:4" x14ac:dyDescent="0.2">
      <c r="A9393" s="2">
        <v>93.97</v>
      </c>
      <c r="B9393" s="14">
        <f t="shared" si="429"/>
        <v>1.1324565454623708E-2</v>
      </c>
      <c r="C9393" s="3">
        <f t="shared" si="427"/>
        <v>0.97585582207588217</v>
      </c>
      <c r="D9393" s="3">
        <f t="shared" si="428"/>
        <v>1.1051143131373955E-2</v>
      </c>
    </row>
    <row r="9394" spans="1:4" x14ac:dyDescent="0.2">
      <c r="A9394" s="2">
        <v>93.98</v>
      </c>
      <c r="B9394" s="14">
        <f t="shared" si="429"/>
        <v>1.1322155588065739E-2</v>
      </c>
      <c r="C9394" s="3">
        <f t="shared" si="427"/>
        <v>0.97544321188416805</v>
      </c>
      <c r="D9394" s="3">
        <f t="shared" si="428"/>
        <v>1.1044119812275125E-2</v>
      </c>
    </row>
    <row r="9395" spans="1:4" x14ac:dyDescent="0.2">
      <c r="A9395" s="2">
        <v>93.99</v>
      </c>
      <c r="B9395" s="14">
        <f t="shared" si="429"/>
        <v>1.1319746490655015E-2</v>
      </c>
      <c r="C9395" s="3">
        <f t="shared" si="427"/>
        <v>0.97503081973937178</v>
      </c>
      <c r="D9395" s="3">
        <f t="shared" si="428"/>
        <v>1.1037101700025236E-2</v>
      </c>
    </row>
    <row r="9396" spans="1:4" x14ac:dyDescent="0.2">
      <c r="A9396" s="2">
        <v>94</v>
      </c>
      <c r="B9396" s="14">
        <f t="shared" si="429"/>
        <v>1.1317338162064278E-2</v>
      </c>
      <c r="C9396" s="3">
        <f t="shared" si="427"/>
        <v>0.97461864550323196</v>
      </c>
      <c r="D9396" s="3">
        <f t="shared" si="428"/>
        <v>1.1030088790213124E-2</v>
      </c>
    </row>
    <row r="9397" spans="1:4" x14ac:dyDescent="0.2">
      <c r="A9397" s="2">
        <v>94.01</v>
      </c>
      <c r="B9397" s="14">
        <f t="shared" si="429"/>
        <v>1.1314930601966413E-2</v>
      </c>
      <c r="C9397" s="3">
        <f t="shared" si="427"/>
        <v>0.97420668903759977</v>
      </c>
      <c r="D9397" s="3">
        <f t="shared" si="428"/>
        <v>1.1023081078431916E-2</v>
      </c>
    </row>
    <row r="9398" spans="1:4" x14ac:dyDescent="0.2">
      <c r="A9398" s="2">
        <v>94.02</v>
      </c>
      <c r="B9398" s="14">
        <f t="shared" si="429"/>
        <v>1.1312523810034484E-2</v>
      </c>
      <c r="C9398" s="3">
        <f t="shared" si="427"/>
        <v>0.97379495020442186</v>
      </c>
      <c r="D9398" s="3">
        <f t="shared" si="428"/>
        <v>1.1016078560278867E-2</v>
      </c>
    </row>
    <row r="9399" spans="1:4" x14ac:dyDescent="0.2">
      <c r="A9399" s="2">
        <v>94.03</v>
      </c>
      <c r="B9399" s="14">
        <f t="shared" si="429"/>
        <v>1.1310117785941745E-2</v>
      </c>
      <c r="C9399" s="3">
        <f t="shared" si="427"/>
        <v>0.97338342886574591</v>
      </c>
      <c r="D9399" s="3">
        <f t="shared" si="428"/>
        <v>1.1009081231355435E-2</v>
      </c>
    </row>
    <row r="9400" spans="1:4" x14ac:dyDescent="0.2">
      <c r="A9400" s="2">
        <v>94.04</v>
      </c>
      <c r="B9400" s="14">
        <f t="shared" si="429"/>
        <v>1.1307712529361604E-2</v>
      </c>
      <c r="C9400" s="3">
        <f t="shared" si="427"/>
        <v>0.97297212488372165</v>
      </c>
      <c r="D9400" s="3">
        <f t="shared" si="428"/>
        <v>1.1002089087267243E-2</v>
      </c>
    </row>
    <row r="9401" spans="1:4" x14ac:dyDescent="0.2">
      <c r="A9401" s="2">
        <v>94.05</v>
      </c>
      <c r="B9401" s="14">
        <f t="shared" si="429"/>
        <v>1.1305308039967644E-2</v>
      </c>
      <c r="C9401" s="3">
        <f t="shared" si="427"/>
        <v>0.97256103812060879</v>
      </c>
      <c r="D9401" s="3">
        <f t="shared" si="428"/>
        <v>1.0995102123624197E-2</v>
      </c>
    </row>
    <row r="9402" spans="1:4" x14ac:dyDescent="0.2">
      <c r="A9402" s="2">
        <v>94.06</v>
      </c>
      <c r="B9402" s="14">
        <f t="shared" si="429"/>
        <v>1.1302904317433651E-2</v>
      </c>
      <c r="C9402" s="3">
        <f t="shared" si="427"/>
        <v>0.97215016843875734</v>
      </c>
      <c r="D9402" s="3">
        <f t="shared" si="428"/>
        <v>1.0988120336040281E-2</v>
      </c>
    </row>
    <row r="9403" spans="1:4" x14ac:dyDescent="0.2">
      <c r="A9403" s="2">
        <v>94.07</v>
      </c>
      <c r="B9403" s="14">
        <f t="shared" si="429"/>
        <v>1.1300501361433547E-2</v>
      </c>
      <c r="C9403" s="3">
        <f t="shared" si="427"/>
        <v>0.97173951570062955</v>
      </c>
      <c r="D9403" s="3">
        <f t="shared" si="428"/>
        <v>1.098114372013374E-2</v>
      </c>
    </row>
    <row r="9404" spans="1:4" x14ac:dyDescent="0.2">
      <c r="A9404" s="2">
        <v>94.08</v>
      </c>
      <c r="B9404" s="14">
        <f t="shared" si="429"/>
        <v>1.1298099171641434E-2</v>
      </c>
      <c r="C9404" s="3">
        <f t="shared" si="427"/>
        <v>0.97132907976878102</v>
      </c>
      <c r="D9404" s="3">
        <f t="shared" si="428"/>
        <v>1.0974172271526902E-2</v>
      </c>
    </row>
    <row r="9405" spans="1:4" x14ac:dyDescent="0.2">
      <c r="A9405" s="2">
        <v>94.09</v>
      </c>
      <c r="B9405" s="14">
        <f t="shared" si="429"/>
        <v>1.1295697747731618E-2</v>
      </c>
      <c r="C9405" s="3">
        <f t="shared" si="427"/>
        <v>0.97091886050586607</v>
      </c>
      <c r="D9405" s="3">
        <f t="shared" si="428"/>
        <v>1.0967205985846261E-2</v>
      </c>
    </row>
    <row r="9406" spans="1:4" x14ac:dyDescent="0.2">
      <c r="A9406" s="2">
        <v>94.1</v>
      </c>
      <c r="B9406" s="14">
        <f t="shared" si="429"/>
        <v>1.129329708937853E-2</v>
      </c>
      <c r="C9406" s="3">
        <f t="shared" si="427"/>
        <v>0.97050885777465778</v>
      </c>
      <c r="D9406" s="3">
        <f t="shared" si="428"/>
        <v>1.0960244858722623E-2</v>
      </c>
    </row>
    <row r="9407" spans="1:4" x14ac:dyDescent="0.2">
      <c r="A9407" s="2">
        <v>94.11</v>
      </c>
      <c r="B9407" s="14">
        <f t="shared" si="429"/>
        <v>1.1290897196256826E-2</v>
      </c>
      <c r="C9407" s="3">
        <f t="shared" si="427"/>
        <v>0.97009907143801333</v>
      </c>
      <c r="D9407" s="3">
        <f t="shared" si="428"/>
        <v>1.0953288885790816E-2</v>
      </c>
    </row>
    <row r="9408" spans="1:4" x14ac:dyDescent="0.2">
      <c r="A9408" s="2">
        <v>94.12</v>
      </c>
      <c r="B9408" s="14">
        <f t="shared" si="429"/>
        <v>1.128849806804128E-2</v>
      </c>
      <c r="C9408" s="3">
        <f t="shared" si="427"/>
        <v>0.96968950135889731</v>
      </c>
      <c r="D9408" s="3">
        <f t="shared" si="428"/>
        <v>1.0946338062689825E-2</v>
      </c>
    </row>
    <row r="9409" spans="1:4" x14ac:dyDescent="0.2">
      <c r="A9409" s="2">
        <v>94.13</v>
      </c>
      <c r="B9409" s="14">
        <f t="shared" si="429"/>
        <v>1.1286099704406881E-2</v>
      </c>
      <c r="C9409" s="3">
        <f t="shared" si="427"/>
        <v>0.96928014740037904</v>
      </c>
      <c r="D9409" s="3">
        <f t="shared" si="428"/>
        <v>1.0939392385062877E-2</v>
      </c>
    </row>
    <row r="9410" spans="1:4" x14ac:dyDescent="0.2">
      <c r="A9410" s="2">
        <v>94.14</v>
      </c>
      <c r="B9410" s="14">
        <f t="shared" si="429"/>
        <v>1.128370210502878E-2</v>
      </c>
      <c r="C9410" s="3">
        <f t="shared" si="427"/>
        <v>0.96887100942561788</v>
      </c>
      <c r="D9410" s="3">
        <f t="shared" si="428"/>
        <v>1.0932451848557205E-2</v>
      </c>
    </row>
    <row r="9411" spans="1:4" x14ac:dyDescent="0.2">
      <c r="A9411" s="2">
        <v>94.15</v>
      </c>
      <c r="B9411" s="14">
        <f t="shared" si="429"/>
        <v>1.1281305269582291E-2</v>
      </c>
      <c r="C9411" s="3">
        <f t="shared" si="427"/>
        <v>0.96846208729789074</v>
      </c>
      <c r="D9411" s="3">
        <f t="shared" si="428"/>
        <v>1.0925516448824359E-2</v>
      </c>
    </row>
    <row r="9412" spans="1:4" x14ac:dyDescent="0.2">
      <c r="A9412" s="2">
        <v>94.16</v>
      </c>
      <c r="B9412" s="14">
        <f t="shared" si="429"/>
        <v>1.1278909197742925E-2</v>
      </c>
      <c r="C9412" s="3">
        <f t="shared" si="427"/>
        <v>0.96805338088056059</v>
      </c>
      <c r="D9412" s="3">
        <f t="shared" si="428"/>
        <v>1.0918586181519889E-2</v>
      </c>
    </row>
    <row r="9413" spans="1:4" x14ac:dyDescent="0.2">
      <c r="A9413" s="2">
        <v>94.17</v>
      </c>
      <c r="B9413" s="14">
        <f t="shared" si="429"/>
        <v>1.1276513889186299E-2</v>
      </c>
      <c r="C9413" s="3">
        <f t="shared" si="427"/>
        <v>0.96764489003709819</v>
      </c>
      <c r="D9413" s="3">
        <f t="shared" si="428"/>
        <v>1.0911661042303487E-2</v>
      </c>
    </row>
    <row r="9414" spans="1:4" x14ac:dyDescent="0.2">
      <c r="A9414" s="2">
        <v>94.18</v>
      </c>
      <c r="B9414" s="14">
        <f t="shared" si="429"/>
        <v>1.1274119343588292E-2</v>
      </c>
      <c r="C9414" s="3">
        <f t="shared" ref="C9414:C9477" si="430">374200000/(A9414^5*(EXP(14380/(A9414*3000))-1))</f>
        <v>0.9672366146310778</v>
      </c>
      <c r="D9414" s="3">
        <f t="shared" ref="D9414:D9477" si="431">B9414*C9414</f>
        <v>1.0904741026839089E-2</v>
      </c>
    </row>
    <row r="9415" spans="1:4" x14ac:dyDescent="0.2">
      <c r="A9415" s="2">
        <v>94.19</v>
      </c>
      <c r="B9415" s="14">
        <f t="shared" si="429"/>
        <v>1.1271725560624911E-2</v>
      </c>
      <c r="C9415" s="3">
        <f t="shared" si="430"/>
        <v>0.96682855452616545</v>
      </c>
      <c r="D9415" s="3">
        <f t="shared" si="431"/>
        <v>1.0897826130794614E-2</v>
      </c>
    </row>
    <row r="9416" spans="1:4" x14ac:dyDescent="0.2">
      <c r="A9416" s="2">
        <v>94.2</v>
      </c>
      <c r="B9416" s="14">
        <f t="shared" si="429"/>
        <v>1.1269332539972312E-2</v>
      </c>
      <c r="C9416" s="3">
        <f t="shared" si="430"/>
        <v>0.96642070958613557</v>
      </c>
      <c r="D9416" s="3">
        <f t="shared" si="431"/>
        <v>1.089091634984217E-2</v>
      </c>
    </row>
    <row r="9417" spans="1:4" x14ac:dyDescent="0.2">
      <c r="A9417" s="2">
        <v>94.21</v>
      </c>
      <c r="B9417" s="14">
        <f t="shared" si="429"/>
        <v>1.1266940281306882E-2</v>
      </c>
      <c r="C9417" s="3">
        <f t="shared" si="430"/>
        <v>0.96601307967486327</v>
      </c>
      <c r="D9417" s="3">
        <f t="shared" si="431"/>
        <v>1.0884011679658032E-2</v>
      </c>
    </row>
    <row r="9418" spans="1:4" x14ac:dyDescent="0.2">
      <c r="A9418" s="2">
        <v>94.22</v>
      </c>
      <c r="B9418" s="14">
        <f t="shared" si="429"/>
        <v>1.1264548784305103E-2</v>
      </c>
      <c r="C9418" s="3">
        <f t="shared" si="430"/>
        <v>0.96560566465631836</v>
      </c>
      <c r="D9418" s="3">
        <f t="shared" si="431"/>
        <v>1.0877112115922452E-2</v>
      </c>
    </row>
    <row r="9419" spans="1:4" x14ac:dyDescent="0.2">
      <c r="A9419" s="2">
        <v>94.23</v>
      </c>
      <c r="B9419" s="14">
        <f t="shared" si="429"/>
        <v>1.1262158048643712E-2</v>
      </c>
      <c r="C9419" s="3">
        <f t="shared" si="430"/>
        <v>0.96519846439457802</v>
      </c>
      <c r="D9419" s="3">
        <f t="shared" si="431"/>
        <v>1.0870217654319949E-2</v>
      </c>
    </row>
    <row r="9420" spans="1:4" x14ac:dyDescent="0.2">
      <c r="A9420" s="2">
        <v>94.24</v>
      </c>
      <c r="B9420" s="14">
        <f t="shared" si="429"/>
        <v>1.1259768073999556E-2</v>
      </c>
      <c r="C9420" s="3">
        <f t="shared" si="430"/>
        <v>0.96479147875380988</v>
      </c>
      <c r="D9420" s="3">
        <f t="shared" si="431"/>
        <v>1.086332829053897E-2</v>
      </c>
    </row>
    <row r="9421" spans="1:4" x14ac:dyDescent="0.2">
      <c r="A9421" s="2">
        <v>94.25</v>
      </c>
      <c r="B9421" s="14">
        <f t="shared" si="429"/>
        <v>1.1257378860049671E-2</v>
      </c>
      <c r="C9421" s="3">
        <f t="shared" si="430"/>
        <v>0.96438470759829087</v>
      </c>
      <c r="D9421" s="3">
        <f t="shared" si="431"/>
        <v>1.0856444020272183E-2</v>
      </c>
    </row>
    <row r="9422" spans="1:4" x14ac:dyDescent="0.2">
      <c r="A9422" s="2">
        <v>94.26</v>
      </c>
      <c r="B9422" s="14">
        <f t="shared" si="429"/>
        <v>1.1254990406471281E-2</v>
      </c>
      <c r="C9422" s="3">
        <f t="shared" si="430"/>
        <v>0.96397815079239568</v>
      </c>
      <c r="D9422" s="3">
        <f t="shared" si="431"/>
        <v>1.084956483921634E-2</v>
      </c>
    </row>
    <row r="9423" spans="1:4" x14ac:dyDescent="0.2">
      <c r="A9423" s="2">
        <v>94.27</v>
      </c>
      <c r="B9423" s="14">
        <f t="shared" si="429"/>
        <v>1.1252602712941748E-2</v>
      </c>
      <c r="C9423" s="3">
        <f t="shared" si="430"/>
        <v>0.96357180820059829</v>
      </c>
      <c r="D9423" s="3">
        <f t="shared" si="431"/>
        <v>1.0842690743072238E-2</v>
      </c>
    </row>
    <row r="9424" spans="1:4" x14ac:dyDescent="0.2">
      <c r="A9424" s="2">
        <v>94.28</v>
      </c>
      <c r="B9424" s="14">
        <f t="shared" si="429"/>
        <v>1.1250215779138647E-2</v>
      </c>
      <c r="C9424" s="3">
        <f t="shared" si="430"/>
        <v>0.96316567968747324</v>
      </c>
      <c r="D9424" s="3">
        <f t="shared" si="431"/>
        <v>1.0835821727544812E-2</v>
      </c>
    </row>
    <row r="9425" spans="1:4" x14ac:dyDescent="0.2">
      <c r="A9425" s="2">
        <v>94.29</v>
      </c>
      <c r="B9425" s="14">
        <f t="shared" si="429"/>
        <v>1.1247829604739671E-2</v>
      </c>
      <c r="C9425" s="3">
        <f t="shared" si="430"/>
        <v>0.96275976511769268</v>
      </c>
      <c r="D9425" s="3">
        <f t="shared" si="431"/>
        <v>1.0828957788342995E-2</v>
      </c>
    </row>
    <row r="9426" spans="1:4" x14ac:dyDescent="0.2">
      <c r="A9426" s="2">
        <v>94.3</v>
      </c>
      <c r="B9426" s="14">
        <f t="shared" si="429"/>
        <v>1.1245444189422757E-2</v>
      </c>
      <c r="C9426" s="3">
        <f t="shared" si="430"/>
        <v>0.96235406435603088</v>
      </c>
      <c r="D9426" s="3">
        <f t="shared" si="431"/>
        <v>1.0822098921179902E-2</v>
      </c>
    </row>
    <row r="9427" spans="1:4" x14ac:dyDescent="0.2">
      <c r="A9427" s="2">
        <v>94.31</v>
      </c>
      <c r="B9427" s="14">
        <f t="shared" si="429"/>
        <v>1.1243059532865944E-2</v>
      </c>
      <c r="C9427" s="3">
        <f t="shared" si="430"/>
        <v>0.96194857726736371</v>
      </c>
      <c r="D9427" s="3">
        <f t="shared" si="431"/>
        <v>1.0815245121772666E-2</v>
      </c>
    </row>
    <row r="9428" spans="1:4" x14ac:dyDescent="0.2">
      <c r="A9428" s="2">
        <v>94.32</v>
      </c>
      <c r="B9428" s="14">
        <f t="shared" si="429"/>
        <v>1.1240675634747456E-2</v>
      </c>
      <c r="C9428" s="3">
        <f t="shared" si="430"/>
        <v>0.96154330371666064</v>
      </c>
      <c r="D9428" s="3">
        <f t="shared" si="431"/>
        <v>1.0808396385842441E-2</v>
      </c>
    </row>
    <row r="9429" spans="1:4" x14ac:dyDescent="0.2">
      <c r="A9429" s="2">
        <v>94.33</v>
      </c>
      <c r="B9429" s="14">
        <f t="shared" si="429"/>
        <v>1.1238292494745731E-2</v>
      </c>
      <c r="C9429" s="3">
        <f t="shared" si="430"/>
        <v>0.96113824356899458</v>
      </c>
      <c r="D9429" s="3">
        <f t="shared" si="431"/>
        <v>1.0801552709114527E-2</v>
      </c>
    </row>
    <row r="9430" spans="1:4" x14ac:dyDescent="0.2">
      <c r="A9430" s="2">
        <v>94.34</v>
      </c>
      <c r="B9430" s="14">
        <f t="shared" si="429"/>
        <v>1.123591011253932E-2</v>
      </c>
      <c r="C9430" s="3">
        <f t="shared" si="430"/>
        <v>0.96073339668953905</v>
      </c>
      <c r="D9430" s="3">
        <f t="shared" si="431"/>
        <v>1.0794714087318242E-2</v>
      </c>
    </row>
    <row r="9431" spans="1:4" x14ac:dyDescent="0.2">
      <c r="A9431" s="2">
        <v>94.35</v>
      </c>
      <c r="B9431" s="14">
        <f t="shared" si="429"/>
        <v>1.1233528487806984E-2</v>
      </c>
      <c r="C9431" s="3">
        <f t="shared" si="430"/>
        <v>0.96032876294356673</v>
      </c>
      <c r="D9431" s="3">
        <f t="shared" si="431"/>
        <v>1.0787880516186996E-2</v>
      </c>
    </row>
    <row r="9432" spans="1:4" x14ac:dyDescent="0.2">
      <c r="A9432" s="2">
        <v>94.36</v>
      </c>
      <c r="B9432" s="14">
        <f t="shared" si="429"/>
        <v>1.1231147620227639E-2</v>
      </c>
      <c r="C9432" s="3">
        <f t="shared" si="430"/>
        <v>0.95992434219644529</v>
      </c>
      <c r="D9432" s="3">
        <f t="shared" si="431"/>
        <v>1.0781051991458188E-2</v>
      </c>
    </row>
    <row r="9433" spans="1:4" x14ac:dyDescent="0.2">
      <c r="A9433" s="2">
        <v>94.37</v>
      </c>
      <c r="B9433" s="14">
        <f t="shared" si="429"/>
        <v>1.1228767509480358E-2</v>
      </c>
      <c r="C9433" s="3">
        <f t="shared" si="430"/>
        <v>0.95952013431364513</v>
      </c>
      <c r="D9433" s="3">
        <f t="shared" si="431"/>
        <v>1.0774228508873288E-2</v>
      </c>
    </row>
    <row r="9434" spans="1:4" x14ac:dyDescent="0.2">
      <c r="A9434" s="2">
        <v>94.38</v>
      </c>
      <c r="B9434" s="14">
        <f t="shared" si="429"/>
        <v>1.1226388155244422E-2</v>
      </c>
      <c r="C9434" s="3">
        <f t="shared" si="430"/>
        <v>0.95911613916073635</v>
      </c>
      <c r="D9434" s="3">
        <f t="shared" si="431"/>
        <v>1.076741006417785E-2</v>
      </c>
    </row>
    <row r="9435" spans="1:4" x14ac:dyDescent="0.2">
      <c r="A9435" s="2">
        <v>94.39</v>
      </c>
      <c r="B9435" s="14">
        <f t="shared" si="429"/>
        <v>1.1224009557199228E-2</v>
      </c>
      <c r="C9435" s="3">
        <f t="shared" si="430"/>
        <v>0.95871235660338705</v>
      </c>
      <c r="D9435" s="3">
        <f t="shared" si="431"/>
        <v>1.076059665312141E-2</v>
      </c>
    </row>
    <row r="9436" spans="1:4" x14ac:dyDescent="0.2">
      <c r="A9436" s="2">
        <v>94.4</v>
      </c>
      <c r="B9436" s="14">
        <f t="shared" si="429"/>
        <v>1.1221631715024414E-2</v>
      </c>
      <c r="C9436" s="3">
        <f t="shared" si="430"/>
        <v>0.95830878650736073</v>
      </c>
      <c r="D9436" s="3">
        <f t="shared" si="431"/>
        <v>1.075378827145756E-2</v>
      </c>
    </row>
    <row r="9437" spans="1:4" x14ac:dyDescent="0.2">
      <c r="A9437" s="2">
        <v>94.41</v>
      </c>
      <c r="B9437" s="14">
        <f t="shared" si="429"/>
        <v>1.121925462839971E-2</v>
      </c>
      <c r="C9437" s="3">
        <f t="shared" si="430"/>
        <v>0.95790542873853057</v>
      </c>
      <c r="D9437" s="3">
        <f t="shared" si="431"/>
        <v>1.0746984914943969E-2</v>
      </c>
    </row>
    <row r="9438" spans="1:4" x14ac:dyDescent="0.2">
      <c r="A9438" s="2">
        <v>94.42</v>
      </c>
      <c r="B9438" s="14">
        <f t="shared" si="429"/>
        <v>1.1216878297005071E-2</v>
      </c>
      <c r="C9438" s="3">
        <f t="shared" si="430"/>
        <v>0.95750228316285446</v>
      </c>
      <c r="D9438" s="3">
        <f t="shared" si="431"/>
        <v>1.0740186579342226E-2</v>
      </c>
    </row>
    <row r="9439" spans="1:4" x14ac:dyDescent="0.2">
      <c r="A9439" s="2">
        <v>94.43</v>
      </c>
      <c r="B9439" s="14">
        <f t="shared" si="429"/>
        <v>1.1214502720520603E-2</v>
      </c>
      <c r="C9439" s="3">
        <f t="shared" si="430"/>
        <v>0.95709934964640064</v>
      </c>
      <c r="D9439" s="3">
        <f t="shared" si="431"/>
        <v>1.0733393260418059E-2</v>
      </c>
    </row>
    <row r="9440" spans="1:4" x14ac:dyDescent="0.2">
      <c r="A9440" s="2">
        <v>94.44</v>
      </c>
      <c r="B9440" s="14">
        <f t="shared" si="429"/>
        <v>1.1212127898626573E-2</v>
      </c>
      <c r="C9440" s="3">
        <f t="shared" si="430"/>
        <v>0.95669662805532563</v>
      </c>
      <c r="D9440" s="3">
        <f t="shared" si="431"/>
        <v>1.0726604953941087E-2</v>
      </c>
    </row>
    <row r="9441" spans="1:4" x14ac:dyDescent="0.2">
      <c r="A9441" s="2">
        <v>94.45</v>
      </c>
      <c r="B9441" s="14">
        <f t="shared" si="429"/>
        <v>1.1209753831003423E-2</v>
      </c>
      <c r="C9441" s="3">
        <f t="shared" si="430"/>
        <v>0.9562941182558955</v>
      </c>
      <c r="D9441" s="3">
        <f t="shared" si="431"/>
        <v>1.0719821655685066E-2</v>
      </c>
    </row>
    <row r="9442" spans="1:4" x14ac:dyDescent="0.2">
      <c r="A9442" s="2">
        <v>94.46</v>
      </c>
      <c r="B9442" s="14">
        <f t="shared" si="429"/>
        <v>1.1207380517331784E-2</v>
      </c>
      <c r="C9442" s="3">
        <f t="shared" si="430"/>
        <v>0.95589182011446505</v>
      </c>
      <c r="D9442" s="3">
        <f t="shared" si="431"/>
        <v>1.0713043361427674E-2</v>
      </c>
    </row>
    <row r="9443" spans="1:4" x14ac:dyDescent="0.2">
      <c r="A9443" s="2">
        <v>94.47</v>
      </c>
      <c r="B9443" s="14">
        <f t="shared" si="429"/>
        <v>1.1205007957292425E-2</v>
      </c>
      <c r="C9443" s="3">
        <f t="shared" si="430"/>
        <v>0.95548973349749189</v>
      </c>
      <c r="D9443" s="3">
        <f t="shared" si="431"/>
        <v>1.0706270066950616E-2</v>
      </c>
    </row>
    <row r="9444" spans="1:4" x14ac:dyDescent="0.2">
      <c r="A9444" s="2">
        <v>94.48</v>
      </c>
      <c r="B9444" s="14">
        <f t="shared" ref="B9444:B9507" si="432">10^(2-2*LOG(A9444))</f>
        <v>1.1202636150566289E-2</v>
      </c>
      <c r="C9444" s="3">
        <f t="shared" si="430"/>
        <v>0.95508785827153364</v>
      </c>
      <c r="D9444" s="3">
        <f t="shared" si="431"/>
        <v>1.0699501768039615E-2</v>
      </c>
    </row>
    <row r="9445" spans="1:4" x14ac:dyDescent="0.2">
      <c r="A9445" s="2">
        <v>94.49</v>
      </c>
      <c r="B9445" s="14">
        <f t="shared" si="432"/>
        <v>1.1200265096834517E-2</v>
      </c>
      <c r="C9445" s="3">
        <f t="shared" si="430"/>
        <v>0.95468619430324009</v>
      </c>
      <c r="D9445" s="3">
        <f t="shared" si="431"/>
        <v>1.0692738460484356E-2</v>
      </c>
    </row>
    <row r="9446" spans="1:4" x14ac:dyDescent="0.2">
      <c r="A9446" s="2">
        <v>94.5</v>
      </c>
      <c r="B9446" s="14">
        <f t="shared" si="432"/>
        <v>1.1197894795778386E-2</v>
      </c>
      <c r="C9446" s="3">
        <f t="shared" si="430"/>
        <v>0.95428474145937026</v>
      </c>
      <c r="D9446" s="3">
        <f t="shared" si="431"/>
        <v>1.0685980140078604E-2</v>
      </c>
    </row>
    <row r="9447" spans="1:4" x14ac:dyDescent="0.2">
      <c r="A9447" s="2">
        <v>94.51</v>
      </c>
      <c r="B9447" s="14">
        <f t="shared" si="432"/>
        <v>1.1195525247079362E-2</v>
      </c>
      <c r="C9447" s="3">
        <f t="shared" si="430"/>
        <v>0.95388349960677221</v>
      </c>
      <c r="D9447" s="3">
        <f t="shared" si="431"/>
        <v>1.0679226802620035E-2</v>
      </c>
    </row>
    <row r="9448" spans="1:4" x14ac:dyDescent="0.2">
      <c r="A9448" s="2">
        <v>94.52</v>
      </c>
      <c r="B9448" s="14">
        <f t="shared" si="432"/>
        <v>1.1193156450419057E-2</v>
      </c>
      <c r="C9448" s="3">
        <f t="shared" si="430"/>
        <v>0.95348246861238772</v>
      </c>
      <c r="D9448" s="3">
        <f t="shared" si="431"/>
        <v>1.0672478443910234E-2</v>
      </c>
    </row>
    <row r="9449" spans="1:4" x14ac:dyDescent="0.2">
      <c r="A9449" s="2">
        <v>94.53</v>
      </c>
      <c r="B9449" s="14">
        <f t="shared" si="432"/>
        <v>1.1190788405479277E-2</v>
      </c>
      <c r="C9449" s="3">
        <f t="shared" si="430"/>
        <v>0.95308164834326603</v>
      </c>
      <c r="D9449" s="3">
        <f t="shared" si="431"/>
        <v>1.06657350597549E-2</v>
      </c>
    </row>
    <row r="9450" spans="1:4" x14ac:dyDescent="0.2">
      <c r="A9450" s="2">
        <v>94.54</v>
      </c>
      <c r="B9450" s="14">
        <f t="shared" si="432"/>
        <v>1.1188421111941989E-2</v>
      </c>
      <c r="C9450" s="3">
        <f t="shared" si="430"/>
        <v>0.95268103866655174</v>
      </c>
      <c r="D9450" s="3">
        <f t="shared" si="431"/>
        <v>1.065899664596367E-2</v>
      </c>
    </row>
    <row r="9451" spans="1:4" x14ac:dyDescent="0.2">
      <c r="A9451" s="2">
        <v>94.55</v>
      </c>
      <c r="B9451" s="14">
        <f t="shared" si="432"/>
        <v>1.1186054569489307E-2</v>
      </c>
      <c r="C9451" s="3">
        <f t="shared" si="430"/>
        <v>0.9522806394494886</v>
      </c>
      <c r="D9451" s="3">
        <f t="shared" si="431"/>
        <v>1.0652263198350151E-2</v>
      </c>
    </row>
    <row r="9452" spans="1:4" x14ac:dyDescent="0.2">
      <c r="A9452" s="2">
        <v>94.56</v>
      </c>
      <c r="B9452" s="14">
        <f t="shared" si="432"/>
        <v>1.1183688777803544E-2</v>
      </c>
      <c r="C9452" s="3">
        <f t="shared" si="430"/>
        <v>0.95188045055941228</v>
      </c>
      <c r="D9452" s="3">
        <f t="shared" si="431"/>
        <v>1.064553471273188E-2</v>
      </c>
    </row>
    <row r="9453" spans="1:4" x14ac:dyDescent="0.2">
      <c r="A9453" s="2">
        <v>94.57</v>
      </c>
      <c r="B9453" s="14">
        <f t="shared" si="432"/>
        <v>1.1181323736567151E-2</v>
      </c>
      <c r="C9453" s="3">
        <f t="shared" si="430"/>
        <v>0.9514804718637575</v>
      </c>
      <c r="D9453" s="3">
        <f t="shared" si="431"/>
        <v>1.0638811184930345E-2</v>
      </c>
    </row>
    <row r="9454" spans="1:4" x14ac:dyDescent="0.2">
      <c r="A9454" s="2">
        <v>94.58</v>
      </c>
      <c r="B9454" s="14">
        <f t="shared" si="432"/>
        <v>1.1178959445462794E-2</v>
      </c>
      <c r="C9454" s="3">
        <f t="shared" si="430"/>
        <v>0.95108070323006133</v>
      </c>
      <c r="D9454" s="3">
        <f t="shared" si="431"/>
        <v>1.0632092610771091E-2</v>
      </c>
    </row>
    <row r="9455" spans="1:4" x14ac:dyDescent="0.2">
      <c r="A9455" s="2">
        <v>94.59</v>
      </c>
      <c r="B9455" s="14">
        <f t="shared" si="432"/>
        <v>1.1176595904173246E-2</v>
      </c>
      <c r="C9455" s="3">
        <f t="shared" si="430"/>
        <v>0.95068114452595442</v>
      </c>
      <c r="D9455" s="3">
        <f t="shared" si="431"/>
        <v>1.0625378986083516E-2</v>
      </c>
    </row>
    <row r="9456" spans="1:4" x14ac:dyDescent="0.2">
      <c r="A9456" s="2">
        <v>94.6</v>
      </c>
      <c r="B9456" s="14">
        <f t="shared" si="432"/>
        <v>1.1174233112381493E-2</v>
      </c>
      <c r="C9456" s="3">
        <f t="shared" si="430"/>
        <v>0.95028179561916493</v>
      </c>
      <c r="D9456" s="3">
        <f t="shared" si="431"/>
        <v>1.0618670306701015E-2</v>
      </c>
    </row>
    <row r="9457" spans="1:4" x14ac:dyDescent="0.2">
      <c r="A9457" s="2">
        <v>94.61</v>
      </c>
      <c r="B9457" s="14">
        <f t="shared" si="432"/>
        <v>1.1171871069770665E-2</v>
      </c>
      <c r="C9457" s="3">
        <f t="shared" si="430"/>
        <v>0.94988265637751779</v>
      </c>
      <c r="D9457" s="3">
        <f t="shared" si="431"/>
        <v>1.06119665684609E-2</v>
      </c>
    </row>
    <row r="9458" spans="1:4" x14ac:dyDescent="0.2">
      <c r="A9458" s="2">
        <v>94.62</v>
      </c>
      <c r="B9458" s="14">
        <f t="shared" si="432"/>
        <v>1.1169509776024069E-2</v>
      </c>
      <c r="C9458" s="3">
        <f t="shared" si="430"/>
        <v>0.94948372666893832</v>
      </c>
      <c r="D9458" s="3">
        <f t="shared" si="431"/>
        <v>1.0605267767204472E-2</v>
      </c>
    </row>
    <row r="9459" spans="1:4" x14ac:dyDescent="0.2">
      <c r="A9459" s="2">
        <v>94.63</v>
      </c>
      <c r="B9459" s="14">
        <f t="shared" si="432"/>
        <v>1.1167149230825185E-2</v>
      </c>
      <c r="C9459" s="3">
        <f t="shared" si="430"/>
        <v>0.94908500636144599</v>
      </c>
      <c r="D9459" s="3">
        <f t="shared" si="431"/>
        <v>1.0598573898776937E-2</v>
      </c>
    </row>
    <row r="9460" spans="1:4" x14ac:dyDescent="0.2">
      <c r="A9460" s="2">
        <v>94.64</v>
      </c>
      <c r="B9460" s="14">
        <f t="shared" si="432"/>
        <v>1.1164789433857639E-2</v>
      </c>
      <c r="C9460" s="3">
        <f t="shared" si="430"/>
        <v>0.94868649532315485</v>
      </c>
      <c r="D9460" s="3">
        <f t="shared" si="431"/>
        <v>1.0591884959027393E-2</v>
      </c>
    </row>
    <row r="9461" spans="1:4" x14ac:dyDescent="0.2">
      <c r="A9461" s="2">
        <v>94.65</v>
      </c>
      <c r="B9461" s="14">
        <f t="shared" si="432"/>
        <v>1.1162430384805248E-2</v>
      </c>
      <c r="C9461" s="3">
        <f t="shared" si="430"/>
        <v>0.94828819342228232</v>
      </c>
      <c r="D9461" s="3">
        <f t="shared" si="431"/>
        <v>1.0585200943808959E-2</v>
      </c>
    </row>
    <row r="9462" spans="1:4" x14ac:dyDescent="0.2">
      <c r="A9462" s="2">
        <v>94.66</v>
      </c>
      <c r="B9462" s="14">
        <f t="shared" si="432"/>
        <v>1.1160072083351985E-2</v>
      </c>
      <c r="C9462" s="3">
        <f t="shared" si="430"/>
        <v>0.94789010052713607</v>
      </c>
      <c r="D9462" s="3">
        <f t="shared" si="431"/>
        <v>1.0578521848978598E-2</v>
      </c>
    </row>
    <row r="9463" spans="1:4" x14ac:dyDescent="0.2">
      <c r="A9463" s="2">
        <v>94.67</v>
      </c>
      <c r="B9463" s="14">
        <f t="shared" si="432"/>
        <v>1.1157714529181984E-2</v>
      </c>
      <c r="C9463" s="3">
        <f t="shared" si="430"/>
        <v>0.94749221650612558</v>
      </c>
      <c r="D9463" s="3">
        <f t="shared" si="431"/>
        <v>1.057184767039724E-2</v>
      </c>
    </row>
    <row r="9464" spans="1:4" x14ac:dyDescent="0.2">
      <c r="A9464" s="2">
        <v>94.68</v>
      </c>
      <c r="B9464" s="14">
        <f t="shared" si="432"/>
        <v>1.1155357721979573E-2</v>
      </c>
      <c r="C9464" s="3">
        <f t="shared" si="430"/>
        <v>0.94709454122775572</v>
      </c>
      <c r="D9464" s="3">
        <f t="shared" si="431"/>
        <v>1.0565178403929745E-2</v>
      </c>
    </row>
    <row r="9465" spans="1:4" x14ac:dyDescent="0.2">
      <c r="A9465" s="2">
        <v>94.69</v>
      </c>
      <c r="B9465" s="14">
        <f t="shared" si="432"/>
        <v>1.1153001661429195E-2</v>
      </c>
      <c r="C9465" s="3">
        <f t="shared" si="430"/>
        <v>0.94669707456062913</v>
      </c>
      <c r="D9465" s="3">
        <f t="shared" si="431"/>
        <v>1.0558514045444856E-2</v>
      </c>
    </row>
    <row r="9466" spans="1:4" x14ac:dyDescent="0.2">
      <c r="A9466" s="2">
        <v>94.7</v>
      </c>
      <c r="B9466" s="14">
        <f t="shared" si="432"/>
        <v>1.1150646347215507E-2</v>
      </c>
      <c r="C9466" s="3">
        <f t="shared" si="430"/>
        <v>0.94629981637343519</v>
      </c>
      <c r="D9466" s="3">
        <f t="shared" si="431"/>
        <v>1.055185459081515E-2</v>
      </c>
    </row>
    <row r="9467" spans="1:4" x14ac:dyDescent="0.2">
      <c r="A9467" s="2">
        <v>94.71</v>
      </c>
      <c r="B9467" s="14">
        <f t="shared" si="432"/>
        <v>1.114829177902333E-2</v>
      </c>
      <c r="C9467" s="3">
        <f t="shared" si="430"/>
        <v>0.94590276653497252</v>
      </c>
      <c r="D9467" s="3">
        <f t="shared" si="431"/>
        <v>1.0545200035917258E-2</v>
      </c>
    </row>
    <row r="9468" spans="1:4" x14ac:dyDescent="0.2">
      <c r="A9468" s="2">
        <v>94.72</v>
      </c>
      <c r="B9468" s="14">
        <f t="shared" si="432"/>
        <v>1.1145937956537609E-2</v>
      </c>
      <c r="C9468" s="3">
        <f t="shared" si="430"/>
        <v>0.94550592491413443</v>
      </c>
      <c r="D9468" s="3">
        <f t="shared" si="431"/>
        <v>1.053855037663165E-2</v>
      </c>
    </row>
    <row r="9469" spans="1:4" x14ac:dyDescent="0.2">
      <c r="A9469" s="2">
        <v>94.73</v>
      </c>
      <c r="B9469" s="14">
        <f t="shared" si="432"/>
        <v>1.1143584879443509E-2</v>
      </c>
      <c r="C9469" s="3">
        <f t="shared" si="430"/>
        <v>0.94510929137990085</v>
      </c>
      <c r="D9469" s="3">
        <f t="shared" si="431"/>
        <v>1.0531905608842632E-2</v>
      </c>
    </row>
    <row r="9470" spans="1:4" x14ac:dyDescent="0.2">
      <c r="A9470" s="2">
        <v>94.74</v>
      </c>
      <c r="B9470" s="14">
        <f t="shared" si="432"/>
        <v>1.1141232547426331E-2</v>
      </c>
      <c r="C9470" s="3">
        <f t="shared" si="430"/>
        <v>0.94471286580135261</v>
      </c>
      <c r="D9470" s="3">
        <f t="shared" si="431"/>
        <v>1.0525265728438433E-2</v>
      </c>
    </row>
    <row r="9471" spans="1:4" x14ac:dyDescent="0.2">
      <c r="A9471" s="2">
        <v>94.75</v>
      </c>
      <c r="B9471" s="14">
        <f t="shared" si="432"/>
        <v>1.1138880960171538E-2</v>
      </c>
      <c r="C9471" s="3">
        <f t="shared" si="430"/>
        <v>0.94431664804767546</v>
      </c>
      <c r="D9471" s="3">
        <f t="shared" si="431"/>
        <v>1.0518630731311259E-2</v>
      </c>
    </row>
    <row r="9472" spans="1:4" x14ac:dyDescent="0.2">
      <c r="A9472" s="2">
        <v>94.76</v>
      </c>
      <c r="B9472" s="14">
        <f t="shared" si="432"/>
        <v>1.1136530117364761E-2</v>
      </c>
      <c r="C9472" s="3">
        <f t="shared" si="430"/>
        <v>0.94392063798814019</v>
      </c>
      <c r="D9472" s="3">
        <f t="shared" si="431"/>
        <v>1.0512000613357083E-2</v>
      </c>
    </row>
    <row r="9473" spans="1:4" x14ac:dyDescent="0.2">
      <c r="A9473" s="2">
        <v>94.77</v>
      </c>
      <c r="B9473" s="14">
        <f t="shared" si="432"/>
        <v>1.1134180018691832E-2</v>
      </c>
      <c r="C9473" s="3">
        <f t="shared" si="430"/>
        <v>0.9435248354921163</v>
      </c>
      <c r="D9473" s="3">
        <f t="shared" si="431"/>
        <v>1.0505375370475819E-2</v>
      </c>
    </row>
    <row r="9474" spans="1:4" x14ac:dyDescent="0.2">
      <c r="A9474" s="2">
        <v>94.78</v>
      </c>
      <c r="B9474" s="14">
        <f t="shared" si="432"/>
        <v>1.1131830663838696E-2</v>
      </c>
      <c r="C9474" s="3">
        <f t="shared" si="430"/>
        <v>0.94312924042907109</v>
      </c>
      <c r="D9474" s="3">
        <f t="shared" si="431"/>
        <v>1.0498754998571232E-2</v>
      </c>
    </row>
    <row r="9475" spans="1:4" x14ac:dyDescent="0.2">
      <c r="A9475" s="2">
        <v>94.79</v>
      </c>
      <c r="B9475" s="14">
        <f t="shared" si="432"/>
        <v>1.1129482052491506E-2</v>
      </c>
      <c r="C9475" s="3">
        <f t="shared" si="430"/>
        <v>0.94273385266856713</v>
      </c>
      <c r="D9475" s="3">
        <f t="shared" si="431"/>
        <v>1.0492139493550989E-2</v>
      </c>
    </row>
    <row r="9476" spans="1:4" x14ac:dyDescent="0.2">
      <c r="A9476" s="2">
        <v>94.8</v>
      </c>
      <c r="B9476" s="14">
        <f t="shared" si="432"/>
        <v>1.1127134184336555E-2</v>
      </c>
      <c r="C9476" s="3">
        <f t="shared" si="430"/>
        <v>0.94233867208025945</v>
      </c>
      <c r="D9476" s="3">
        <f t="shared" si="431"/>
        <v>1.0485528851326571E-2</v>
      </c>
    </row>
    <row r="9477" spans="1:4" x14ac:dyDescent="0.2">
      <c r="A9477" s="2">
        <v>94.81</v>
      </c>
      <c r="B9477" s="14">
        <f t="shared" si="432"/>
        <v>1.1124787059060301E-2</v>
      </c>
      <c r="C9477" s="3">
        <f t="shared" si="430"/>
        <v>0.94194369853390614</v>
      </c>
      <c r="D9477" s="3">
        <f t="shared" si="431"/>
        <v>1.0478923067813397E-2</v>
      </c>
    </row>
    <row r="9478" spans="1:4" x14ac:dyDescent="0.2">
      <c r="A9478" s="2">
        <v>94.82</v>
      </c>
      <c r="B9478" s="14">
        <f t="shared" si="432"/>
        <v>1.1122440676349378E-2</v>
      </c>
      <c r="C9478" s="3">
        <f t="shared" ref="C9478:C9541" si="433">374200000/(A9478^5*(EXP(14380/(A9478*3000))-1))</f>
        <v>0.94154893189934796</v>
      </c>
      <c r="D9478" s="3">
        <f t="shared" ref="D9478:D9541" si="434">B9478*C9478</f>
        <v>1.0472322138930618E-2</v>
      </c>
    </row>
    <row r="9479" spans="1:4" x14ac:dyDescent="0.2">
      <c r="A9479" s="2">
        <v>94.83</v>
      </c>
      <c r="B9479" s="14">
        <f t="shared" si="432"/>
        <v>1.1120095035890606E-2</v>
      </c>
      <c r="C9479" s="3">
        <f t="shared" si="433"/>
        <v>0.94115437204653696</v>
      </c>
      <c r="D9479" s="3">
        <f t="shared" si="434"/>
        <v>1.0465726060601437E-2</v>
      </c>
    </row>
    <row r="9480" spans="1:4" x14ac:dyDescent="0.2">
      <c r="A9480" s="2">
        <v>94.84</v>
      </c>
      <c r="B9480" s="14">
        <f t="shared" si="432"/>
        <v>1.1117750137370912E-2</v>
      </c>
      <c r="C9480" s="3">
        <f t="shared" si="433"/>
        <v>0.94076001884550486</v>
      </c>
      <c r="D9480" s="3">
        <f t="shared" si="434"/>
        <v>1.0459134828752674E-2</v>
      </c>
    </row>
    <row r="9481" spans="1:4" x14ac:dyDescent="0.2">
      <c r="A9481" s="2">
        <v>94.85</v>
      </c>
      <c r="B9481" s="14">
        <f t="shared" si="432"/>
        <v>1.1115405980477453E-2</v>
      </c>
      <c r="C9481" s="3">
        <f t="shared" si="433"/>
        <v>0.94036587216639522</v>
      </c>
      <c r="D9481" s="3">
        <f t="shared" si="434"/>
        <v>1.0452548439315245E-2</v>
      </c>
    </row>
    <row r="9482" spans="1:4" x14ac:dyDescent="0.2">
      <c r="A9482" s="2">
        <v>94.86</v>
      </c>
      <c r="B9482" s="14">
        <f t="shared" si="432"/>
        <v>1.1113062564897493E-2</v>
      </c>
      <c r="C9482" s="3">
        <f t="shared" si="433"/>
        <v>0.93997193187943073</v>
      </c>
      <c r="D9482" s="3">
        <f t="shared" si="434"/>
        <v>1.0445966888223678E-2</v>
      </c>
    </row>
    <row r="9483" spans="1:4" x14ac:dyDescent="0.2">
      <c r="A9483" s="2">
        <v>94.87</v>
      </c>
      <c r="B9483" s="14">
        <f t="shared" si="432"/>
        <v>1.1110719890318522E-2</v>
      </c>
      <c r="C9483" s="3">
        <f t="shared" si="433"/>
        <v>0.93957819785493812</v>
      </c>
      <c r="D9483" s="3">
        <f t="shared" si="434"/>
        <v>1.0439390171416492E-2</v>
      </c>
    </row>
    <row r="9484" spans="1:4" x14ac:dyDescent="0.2">
      <c r="A9484" s="2">
        <v>94.88</v>
      </c>
      <c r="B9484" s="14">
        <f t="shared" si="432"/>
        <v>1.1108377956428141E-2</v>
      </c>
      <c r="C9484" s="3">
        <f t="shared" si="433"/>
        <v>0.9391846699633436</v>
      </c>
      <c r="D9484" s="3">
        <f t="shared" si="434"/>
        <v>1.0432818284836045E-2</v>
      </c>
    </row>
    <row r="9485" spans="1:4" x14ac:dyDescent="0.2">
      <c r="A9485" s="2">
        <v>94.89</v>
      </c>
      <c r="B9485" s="14">
        <f t="shared" si="432"/>
        <v>1.1106036762914126E-2</v>
      </c>
      <c r="C9485" s="3">
        <f t="shared" si="433"/>
        <v>0.93879134807515163</v>
      </c>
      <c r="D9485" s="3">
        <f t="shared" si="434"/>
        <v>1.0426251224428345E-2</v>
      </c>
    </row>
    <row r="9486" spans="1:4" x14ac:dyDescent="0.2">
      <c r="A9486" s="2">
        <v>94.9</v>
      </c>
      <c r="B9486" s="14">
        <f t="shared" si="432"/>
        <v>1.1103696309464452E-2</v>
      </c>
      <c r="C9486" s="3">
        <f t="shared" si="433"/>
        <v>0.93839823206098427</v>
      </c>
      <c r="D9486" s="3">
        <f t="shared" si="434"/>
        <v>1.0419688986143517E-2</v>
      </c>
    </row>
    <row r="9487" spans="1:4" x14ac:dyDescent="0.2">
      <c r="A9487" s="2">
        <v>94.91</v>
      </c>
      <c r="B9487" s="14">
        <f t="shared" si="432"/>
        <v>1.1101356595767217E-2</v>
      </c>
      <c r="C9487" s="3">
        <f t="shared" si="433"/>
        <v>0.93800532179153595</v>
      </c>
      <c r="D9487" s="3">
        <f t="shared" si="434"/>
        <v>1.0413131565935218E-2</v>
      </c>
    </row>
    <row r="9488" spans="1:4" x14ac:dyDescent="0.2">
      <c r="A9488" s="2">
        <v>94.92</v>
      </c>
      <c r="B9488" s="14">
        <f t="shared" si="432"/>
        <v>1.1099017621510708E-2</v>
      </c>
      <c r="C9488" s="3">
        <f t="shared" si="433"/>
        <v>0.93761261713760968</v>
      </c>
      <c r="D9488" s="3">
        <f t="shared" si="434"/>
        <v>1.0406578959761104E-2</v>
      </c>
    </row>
    <row r="9489" spans="1:4" x14ac:dyDescent="0.2">
      <c r="A9489" s="2">
        <v>94.93</v>
      </c>
      <c r="B9489" s="14">
        <f t="shared" si="432"/>
        <v>1.1096679386383366E-2</v>
      </c>
      <c r="C9489" s="3">
        <f t="shared" si="433"/>
        <v>0.93722011797009996</v>
      </c>
      <c r="D9489" s="3">
        <f t="shared" si="434"/>
        <v>1.0400031163582594E-2</v>
      </c>
    </row>
    <row r="9490" spans="1:4" x14ac:dyDescent="0.2">
      <c r="A9490" s="2">
        <v>94.94</v>
      </c>
      <c r="B9490" s="14">
        <f t="shared" si="432"/>
        <v>1.10943418900738E-2</v>
      </c>
      <c r="C9490" s="3">
        <f t="shared" si="433"/>
        <v>0.9368278241599991</v>
      </c>
      <c r="D9490" s="3">
        <f t="shared" si="434"/>
        <v>1.0393488173364969E-2</v>
      </c>
    </row>
    <row r="9491" spans="1:4" x14ac:dyDescent="0.2">
      <c r="A9491" s="2">
        <v>94.95</v>
      </c>
      <c r="B9491" s="14">
        <f t="shared" si="432"/>
        <v>1.1092005132270768E-2</v>
      </c>
      <c r="C9491" s="3">
        <f t="shared" si="433"/>
        <v>0.93643573557838311</v>
      </c>
      <c r="D9491" s="3">
        <f t="shared" si="434"/>
        <v>1.0386949985077177E-2</v>
      </c>
    </row>
    <row r="9492" spans="1:4" x14ac:dyDescent="0.2">
      <c r="A9492" s="2">
        <v>94.96</v>
      </c>
      <c r="B9492" s="14">
        <f t="shared" si="432"/>
        <v>1.1089669112663226E-2</v>
      </c>
      <c r="C9492" s="3">
        <f t="shared" si="433"/>
        <v>0.93604385209643537</v>
      </c>
      <c r="D9492" s="3">
        <f t="shared" si="434"/>
        <v>1.0380416594692144E-2</v>
      </c>
    </row>
    <row r="9493" spans="1:4" x14ac:dyDescent="0.2">
      <c r="A9493" s="2">
        <v>94.97</v>
      </c>
      <c r="B9493" s="14">
        <f t="shared" si="432"/>
        <v>1.1087333830940264E-2</v>
      </c>
      <c r="C9493" s="3">
        <f t="shared" si="433"/>
        <v>0.93565217358542641</v>
      </c>
      <c r="D9493" s="3">
        <f t="shared" si="434"/>
        <v>1.037388799818649E-2</v>
      </c>
    </row>
    <row r="9494" spans="1:4" x14ac:dyDescent="0.2">
      <c r="A9494" s="2">
        <v>94.98</v>
      </c>
      <c r="B9494" s="14">
        <f t="shared" si="432"/>
        <v>1.1084999286791139E-2</v>
      </c>
      <c r="C9494" s="3">
        <f t="shared" si="433"/>
        <v>0.93526069991671834</v>
      </c>
      <c r="D9494" s="3">
        <f t="shared" si="434"/>
        <v>1.0367364191540605E-2</v>
      </c>
    </row>
    <row r="9495" spans="1:4" x14ac:dyDescent="0.2">
      <c r="A9495" s="2">
        <v>94.99</v>
      </c>
      <c r="B9495" s="14">
        <f t="shared" si="432"/>
        <v>1.10826654799053E-2</v>
      </c>
      <c r="C9495" s="3">
        <f t="shared" si="433"/>
        <v>0.93486943096177821</v>
      </c>
      <c r="D9495" s="3">
        <f t="shared" si="434"/>
        <v>1.0360845170738811E-2</v>
      </c>
    </row>
    <row r="9496" spans="1:4" x14ac:dyDescent="0.2">
      <c r="A9496" s="2">
        <v>95</v>
      </c>
      <c r="B9496" s="14">
        <f t="shared" si="432"/>
        <v>1.1080332409972296E-2</v>
      </c>
      <c r="C9496" s="3">
        <f t="shared" si="433"/>
        <v>0.93447836659215566</v>
      </c>
      <c r="D9496" s="3">
        <f t="shared" si="434"/>
        <v>1.0354330931769035E-2</v>
      </c>
    </row>
    <row r="9497" spans="1:4" x14ac:dyDescent="0.2">
      <c r="A9497" s="2">
        <v>95.01</v>
      </c>
      <c r="B9497" s="14">
        <f t="shared" si="432"/>
        <v>1.1078000076681917E-2</v>
      </c>
      <c r="C9497" s="3">
        <f t="shared" si="433"/>
        <v>0.93408750667950036</v>
      </c>
      <c r="D9497" s="3">
        <f t="shared" si="434"/>
        <v>1.0347821470623126E-2</v>
      </c>
    </row>
    <row r="9498" spans="1:4" x14ac:dyDescent="0.2">
      <c r="A9498" s="2">
        <v>95.02</v>
      </c>
      <c r="B9498" s="14">
        <f t="shared" si="432"/>
        <v>1.1075668479724061E-2</v>
      </c>
      <c r="C9498" s="3">
        <f t="shared" si="433"/>
        <v>0.93369685109555822</v>
      </c>
      <c r="D9498" s="3">
        <f t="shared" si="434"/>
        <v>1.0341316783296684E-2</v>
      </c>
    </row>
    <row r="9499" spans="1:4" x14ac:dyDescent="0.2">
      <c r="A9499" s="2">
        <v>95.03</v>
      </c>
      <c r="B9499" s="14">
        <f t="shared" si="432"/>
        <v>1.1073337618788807E-2</v>
      </c>
      <c r="C9499" s="3">
        <f t="shared" si="433"/>
        <v>0.93330639971215879</v>
      </c>
      <c r="D9499" s="3">
        <f t="shared" si="434"/>
        <v>1.0334816865788991E-2</v>
      </c>
    </row>
    <row r="9500" spans="1:4" x14ac:dyDescent="0.2">
      <c r="A9500" s="2">
        <v>95.04</v>
      </c>
      <c r="B9500" s="14">
        <f t="shared" si="432"/>
        <v>1.1071007493566407E-2</v>
      </c>
      <c r="C9500" s="3">
        <f t="shared" si="433"/>
        <v>0.93291615240123704</v>
      </c>
      <c r="D9500" s="3">
        <f t="shared" si="434"/>
        <v>1.0328321714103236E-2</v>
      </c>
    </row>
    <row r="9501" spans="1:4" x14ac:dyDescent="0.2">
      <c r="A9501" s="2">
        <v>95.05</v>
      </c>
      <c r="B9501" s="14">
        <f t="shared" si="432"/>
        <v>1.1068678103747275E-2</v>
      </c>
      <c r="C9501" s="3">
        <f t="shared" si="433"/>
        <v>0.93252610903481448</v>
      </c>
      <c r="D9501" s="3">
        <f t="shared" si="434"/>
        <v>1.0321831324246295E-2</v>
      </c>
    </row>
    <row r="9502" spans="1:4" x14ac:dyDescent="0.2">
      <c r="A9502" s="2">
        <v>95.06</v>
      </c>
      <c r="B9502" s="14">
        <f t="shared" si="432"/>
        <v>1.1066349449021951E-2</v>
      </c>
      <c r="C9502" s="3">
        <f t="shared" si="433"/>
        <v>0.93213626948500983</v>
      </c>
      <c r="D9502" s="3">
        <f t="shared" si="434"/>
        <v>1.0315345692228816E-2</v>
      </c>
    </row>
    <row r="9503" spans="1:4" x14ac:dyDescent="0.2">
      <c r="A9503" s="2">
        <v>95.07</v>
      </c>
      <c r="B9503" s="14">
        <f t="shared" si="432"/>
        <v>1.1064021529081184E-2</v>
      </c>
      <c r="C9503" s="3">
        <f t="shared" si="433"/>
        <v>0.93174663362403332</v>
      </c>
      <c r="D9503" s="3">
        <f t="shared" si="434"/>
        <v>1.0308864814065222E-2</v>
      </c>
    </row>
    <row r="9504" spans="1:4" x14ac:dyDescent="0.2">
      <c r="A9504" s="2">
        <v>95.08</v>
      </c>
      <c r="B9504" s="14">
        <f t="shared" si="432"/>
        <v>1.1061694343615865E-2</v>
      </c>
      <c r="C9504" s="3">
        <f t="shared" si="433"/>
        <v>0.93135720132418987</v>
      </c>
      <c r="D9504" s="3">
        <f t="shared" si="434"/>
        <v>1.0302388685773694E-2</v>
      </c>
    </row>
    <row r="9505" spans="1:4" x14ac:dyDescent="0.2">
      <c r="A9505" s="2">
        <v>95.09</v>
      </c>
      <c r="B9505" s="14">
        <f t="shared" si="432"/>
        <v>1.1059367892317049E-2</v>
      </c>
      <c r="C9505" s="3">
        <f t="shared" si="433"/>
        <v>0.93096797245787755</v>
      </c>
      <c r="D9505" s="3">
        <f t="shared" si="434"/>
        <v>1.0295917303376154E-2</v>
      </c>
    </row>
    <row r="9506" spans="1:4" x14ac:dyDescent="0.2">
      <c r="A9506" s="2">
        <v>95.1</v>
      </c>
      <c r="B9506" s="14">
        <f t="shared" si="432"/>
        <v>1.1057042174875967E-2</v>
      </c>
      <c r="C9506" s="3">
        <f t="shared" si="433"/>
        <v>0.93057894689758414</v>
      </c>
      <c r="D9506" s="3">
        <f t="shared" si="434"/>
        <v>1.0289450662898251E-2</v>
      </c>
    </row>
    <row r="9507" spans="1:4" x14ac:dyDescent="0.2">
      <c r="A9507" s="2">
        <v>95.11</v>
      </c>
      <c r="B9507" s="14">
        <f t="shared" si="432"/>
        <v>1.1054717190983972E-2</v>
      </c>
      <c r="C9507" s="3">
        <f t="shared" si="433"/>
        <v>0.93019012451589811</v>
      </c>
      <c r="D9507" s="3">
        <f t="shared" si="434"/>
        <v>1.028298876036942E-2</v>
      </c>
    </row>
    <row r="9508" spans="1:4" x14ac:dyDescent="0.2">
      <c r="A9508" s="2">
        <v>95.12</v>
      </c>
      <c r="B9508" s="14">
        <f t="shared" ref="B9508:B9571" si="435">10^(2-2*LOG(A9508))</f>
        <v>1.1052392940332632E-2</v>
      </c>
      <c r="C9508" s="3">
        <f t="shared" si="433"/>
        <v>0.92980150518549121</v>
      </c>
      <c r="D9508" s="3">
        <f t="shared" si="434"/>
        <v>1.0276531591822778E-2</v>
      </c>
    </row>
    <row r="9509" spans="1:4" x14ac:dyDescent="0.2">
      <c r="A9509" s="2">
        <v>95.13</v>
      </c>
      <c r="B9509" s="14">
        <f t="shared" si="435"/>
        <v>1.105006942261365E-2</v>
      </c>
      <c r="C9509" s="3">
        <f t="shared" si="433"/>
        <v>0.92941308877914319</v>
      </c>
      <c r="D9509" s="3">
        <f t="shared" si="434"/>
        <v>1.0270079153295315E-2</v>
      </c>
    </row>
    <row r="9510" spans="1:4" x14ac:dyDescent="0.2">
      <c r="A9510" s="2">
        <v>95.14</v>
      </c>
      <c r="B9510" s="14">
        <f t="shared" si="435"/>
        <v>1.1047746637518872E-2</v>
      </c>
      <c r="C9510" s="3">
        <f t="shared" si="433"/>
        <v>0.92902487516970744</v>
      </c>
      <c r="D9510" s="3">
        <f t="shared" si="434"/>
        <v>1.0263631440827524E-2</v>
      </c>
    </row>
    <row r="9511" spans="1:4" x14ac:dyDescent="0.2">
      <c r="A9511" s="2">
        <v>95.15</v>
      </c>
      <c r="B9511" s="14">
        <f t="shared" si="435"/>
        <v>1.1045424584740351E-2</v>
      </c>
      <c r="C9511" s="3">
        <f t="shared" si="433"/>
        <v>0.92863686423014746</v>
      </c>
      <c r="D9511" s="3">
        <f t="shared" si="434"/>
        <v>1.0257188450463859E-2</v>
      </c>
    </row>
    <row r="9512" spans="1:4" x14ac:dyDescent="0.2">
      <c r="A9512" s="2">
        <v>95.16</v>
      </c>
      <c r="B9512" s="14">
        <f t="shared" si="435"/>
        <v>1.1043103263970276E-2</v>
      </c>
      <c r="C9512" s="3">
        <f t="shared" si="433"/>
        <v>0.92824905583351036</v>
      </c>
      <c r="D9512" s="3">
        <f t="shared" si="434"/>
        <v>1.0250750178252365E-2</v>
      </c>
    </row>
    <row r="9513" spans="1:4" x14ac:dyDescent="0.2">
      <c r="A9513" s="2">
        <v>95.17</v>
      </c>
      <c r="B9513" s="14">
        <f t="shared" si="435"/>
        <v>1.1040782674900976E-2</v>
      </c>
      <c r="C9513" s="3">
        <f t="shared" si="433"/>
        <v>0.92786144985293328</v>
      </c>
      <c r="D9513" s="3">
        <f t="shared" si="434"/>
        <v>1.0244316620244767E-2</v>
      </c>
    </row>
    <row r="9514" spans="1:4" x14ac:dyDescent="0.2">
      <c r="A9514" s="2">
        <v>95.18</v>
      </c>
      <c r="B9514" s="14">
        <f t="shared" si="435"/>
        <v>1.1038462817224997E-2</v>
      </c>
      <c r="C9514" s="3">
        <f t="shared" si="433"/>
        <v>0.92747404616165929</v>
      </c>
      <c r="D9514" s="3">
        <f t="shared" si="434"/>
        <v>1.0237887772496696E-2</v>
      </c>
    </row>
    <row r="9515" spans="1:4" x14ac:dyDescent="0.2">
      <c r="A9515" s="2">
        <v>95.19</v>
      </c>
      <c r="B9515" s="14">
        <f t="shared" si="435"/>
        <v>1.1036143690634992E-2</v>
      </c>
      <c r="C9515" s="3">
        <f t="shared" si="433"/>
        <v>0.92708684463301438</v>
      </c>
      <c r="D9515" s="3">
        <f t="shared" si="434"/>
        <v>1.0231463631067344E-2</v>
      </c>
    </row>
    <row r="9516" spans="1:4" x14ac:dyDescent="0.2">
      <c r="A9516" s="2">
        <v>95.2</v>
      </c>
      <c r="B9516" s="14">
        <f t="shared" si="435"/>
        <v>1.103382529482381E-2</v>
      </c>
      <c r="C9516" s="3">
        <f t="shared" si="433"/>
        <v>0.92669984514041082</v>
      </c>
      <c r="D9516" s="3">
        <f t="shared" si="434"/>
        <v>1.0225044192019573E-2</v>
      </c>
    </row>
    <row r="9517" spans="1:4" x14ac:dyDescent="0.2">
      <c r="A9517" s="2">
        <v>95.21</v>
      </c>
      <c r="B9517" s="14">
        <f t="shared" si="435"/>
        <v>1.1031507629484448E-2</v>
      </c>
      <c r="C9517" s="3">
        <f t="shared" si="433"/>
        <v>0.92631304755737065</v>
      </c>
      <c r="D9517" s="3">
        <f t="shared" si="434"/>
        <v>1.0218629451420125E-2</v>
      </c>
    </row>
    <row r="9518" spans="1:4" x14ac:dyDescent="0.2">
      <c r="A9518" s="2">
        <v>95.22</v>
      </c>
      <c r="B9518" s="14">
        <f t="shared" si="435"/>
        <v>1.1029190694310043E-2</v>
      </c>
      <c r="C9518" s="3">
        <f t="shared" si="433"/>
        <v>0.92592645175748856</v>
      </c>
      <c r="D9518" s="3">
        <f t="shared" si="434"/>
        <v>1.021221940533921E-2</v>
      </c>
    </row>
    <row r="9519" spans="1:4" x14ac:dyDescent="0.2">
      <c r="A9519" s="2">
        <v>95.23</v>
      </c>
      <c r="B9519" s="14">
        <f t="shared" si="435"/>
        <v>1.1026874488993949E-2</v>
      </c>
      <c r="C9519" s="3">
        <f t="shared" si="433"/>
        <v>0.92554005761446823</v>
      </c>
      <c r="D9519" s="3">
        <f t="shared" si="434"/>
        <v>1.0205814049850969E-2</v>
      </c>
    </row>
    <row r="9520" spans="1:4" x14ac:dyDescent="0.2">
      <c r="A9520" s="2">
        <v>95.24</v>
      </c>
      <c r="B9520" s="14">
        <f t="shared" si="435"/>
        <v>1.1024559013229645E-2</v>
      </c>
      <c r="C9520" s="3">
        <f t="shared" si="433"/>
        <v>0.92515386500210184</v>
      </c>
      <c r="D9520" s="3">
        <f t="shared" si="434"/>
        <v>1.0199413381033164E-2</v>
      </c>
    </row>
    <row r="9521" spans="1:4" x14ac:dyDescent="0.2">
      <c r="A9521" s="2">
        <v>95.25</v>
      </c>
      <c r="B9521" s="14">
        <f t="shared" si="435"/>
        <v>1.1022244266710749E-2</v>
      </c>
      <c r="C9521" s="3">
        <f t="shared" si="433"/>
        <v>0.92476787379426084</v>
      </c>
      <c r="D9521" s="3">
        <f t="shared" si="434"/>
        <v>1.0193017394967082E-2</v>
      </c>
    </row>
    <row r="9522" spans="1:4" x14ac:dyDescent="0.2">
      <c r="A9522" s="2">
        <v>95.26</v>
      </c>
      <c r="B9522" s="14">
        <f t="shared" si="435"/>
        <v>1.1019930249131083E-2</v>
      </c>
      <c r="C9522" s="3">
        <f t="shared" si="433"/>
        <v>0.92438208386492726</v>
      </c>
      <c r="D9522" s="3">
        <f t="shared" si="434"/>
        <v>1.0186626087737937E-2</v>
      </c>
    </row>
    <row r="9523" spans="1:4" x14ac:dyDescent="0.2">
      <c r="A9523" s="2">
        <v>95.27</v>
      </c>
      <c r="B9523" s="14">
        <f t="shared" si="435"/>
        <v>1.1017616960184606E-2</v>
      </c>
      <c r="C9523" s="3">
        <f t="shared" si="433"/>
        <v>0.92399649508816195</v>
      </c>
      <c r="D9523" s="3">
        <f t="shared" si="434"/>
        <v>1.0180239455434465E-2</v>
      </c>
    </row>
    <row r="9524" spans="1:4" x14ac:dyDescent="0.2">
      <c r="A9524" s="2">
        <v>95.28</v>
      </c>
      <c r="B9524" s="14">
        <f t="shared" si="435"/>
        <v>1.1015304399565445E-2</v>
      </c>
      <c r="C9524" s="3">
        <f t="shared" si="433"/>
        <v>0.92361110733812524</v>
      </c>
      <c r="D9524" s="3">
        <f t="shared" si="434"/>
        <v>1.0173857494149164E-2</v>
      </c>
    </row>
    <row r="9525" spans="1:4" x14ac:dyDescent="0.2">
      <c r="A9525" s="2">
        <v>95.29</v>
      </c>
      <c r="B9525" s="14">
        <f t="shared" si="435"/>
        <v>1.1012992566967887E-2</v>
      </c>
      <c r="C9525" s="3">
        <f t="shared" si="433"/>
        <v>0.92322592048906027</v>
      </c>
      <c r="D9525" s="3">
        <f t="shared" si="434"/>
        <v>1.0167480199978107E-2</v>
      </c>
    </row>
    <row r="9526" spans="1:4" x14ac:dyDescent="0.2">
      <c r="A9526" s="2">
        <v>95.3</v>
      </c>
      <c r="B9526" s="14">
        <f t="shared" si="435"/>
        <v>1.1010681462086367E-2</v>
      </c>
      <c r="C9526" s="3">
        <f t="shared" si="433"/>
        <v>0.92284093441531523</v>
      </c>
      <c r="D9526" s="3">
        <f t="shared" si="434"/>
        <v>1.0161107569021173E-2</v>
      </c>
    </row>
    <row r="9527" spans="1:4" x14ac:dyDescent="0.2">
      <c r="A9527" s="2">
        <v>95.31</v>
      </c>
      <c r="B9527" s="14">
        <f t="shared" si="435"/>
        <v>1.1008371084615493E-2</v>
      </c>
      <c r="C9527" s="3">
        <f t="shared" si="433"/>
        <v>0.92245614899132067</v>
      </c>
      <c r="D9527" s="3">
        <f t="shared" si="434"/>
        <v>1.0154739597381815E-2</v>
      </c>
    </row>
    <row r="9528" spans="1:4" x14ac:dyDescent="0.2">
      <c r="A9528" s="2">
        <v>95.32</v>
      </c>
      <c r="B9528" s="14">
        <f t="shared" si="435"/>
        <v>1.1006061434250052E-2</v>
      </c>
      <c r="C9528" s="3">
        <f t="shared" si="433"/>
        <v>0.92207156409159896</v>
      </c>
      <c r="D9528" s="3">
        <f t="shared" si="434"/>
        <v>1.0148376281167172E-2</v>
      </c>
    </row>
    <row r="9529" spans="1:4" x14ac:dyDescent="0.2">
      <c r="A9529" s="2">
        <v>95.33</v>
      </c>
      <c r="B9529" s="14">
        <f t="shared" si="435"/>
        <v>1.1003752510684944E-2</v>
      </c>
      <c r="C9529" s="3">
        <f t="shared" si="433"/>
        <v>0.92168717959076474</v>
      </c>
      <c r="D9529" s="3">
        <f t="shared" si="434"/>
        <v>1.0142017616488003E-2</v>
      </c>
    </row>
    <row r="9530" spans="1:4" x14ac:dyDescent="0.2">
      <c r="A9530" s="2">
        <v>95.34</v>
      </c>
      <c r="B9530" s="14">
        <f t="shared" si="435"/>
        <v>1.1001444313615256E-2</v>
      </c>
      <c r="C9530" s="3">
        <f t="shared" si="433"/>
        <v>0.92130299536352922</v>
      </c>
      <c r="D9530" s="3">
        <f t="shared" si="434"/>
        <v>1.0135663599458802E-2</v>
      </c>
    </row>
    <row r="9531" spans="1:4" x14ac:dyDescent="0.2">
      <c r="A9531" s="2">
        <v>95.35</v>
      </c>
      <c r="B9531" s="14">
        <f t="shared" si="435"/>
        <v>1.0999136842736266E-2</v>
      </c>
      <c r="C9531" s="3">
        <f t="shared" si="433"/>
        <v>0.92091901128468623</v>
      </c>
      <c r="D9531" s="3">
        <f t="shared" si="434"/>
        <v>1.0129314226197648E-2</v>
      </c>
    </row>
    <row r="9532" spans="1:4" x14ac:dyDescent="0.2">
      <c r="A9532" s="2">
        <v>95.36</v>
      </c>
      <c r="B9532" s="14">
        <f t="shared" si="435"/>
        <v>1.0996830097743346E-2</v>
      </c>
      <c r="C9532" s="3">
        <f t="shared" si="433"/>
        <v>0.92053522722912939</v>
      </c>
      <c r="D9532" s="3">
        <f t="shared" si="434"/>
        <v>1.01229694928263E-2</v>
      </c>
    </row>
    <row r="9533" spans="1:4" x14ac:dyDescent="0.2">
      <c r="A9533" s="2">
        <v>95.37</v>
      </c>
      <c r="B9533" s="14">
        <f t="shared" si="435"/>
        <v>1.0994524078332072E-2</v>
      </c>
      <c r="C9533" s="3">
        <f t="shared" si="433"/>
        <v>0.92015164307184083</v>
      </c>
      <c r="D9533" s="3">
        <f t="shared" si="434"/>
        <v>1.0116629395470172E-2</v>
      </c>
    </row>
    <row r="9534" spans="1:4" x14ac:dyDescent="0.2">
      <c r="A9534" s="2">
        <v>95.38</v>
      </c>
      <c r="B9534" s="14">
        <f t="shared" si="435"/>
        <v>1.0992218784198163E-2</v>
      </c>
      <c r="C9534" s="3">
        <f t="shared" si="433"/>
        <v>0.91976825868788825</v>
      </c>
      <c r="D9534" s="3">
        <f t="shared" si="434"/>
        <v>1.011029393025824E-2</v>
      </c>
    </row>
    <row r="9535" spans="1:4" x14ac:dyDescent="0.2">
      <c r="A9535" s="2">
        <v>95.39</v>
      </c>
      <c r="B9535" s="14">
        <f t="shared" si="435"/>
        <v>1.0989914215037509E-2</v>
      </c>
      <c r="C9535" s="3">
        <f t="shared" si="433"/>
        <v>0.91938507395244062</v>
      </c>
      <c r="D9535" s="3">
        <f t="shared" si="434"/>
        <v>1.0103963093323239E-2</v>
      </c>
    </row>
    <row r="9536" spans="1:4" x14ac:dyDescent="0.2">
      <c r="A9536" s="2">
        <v>95.4</v>
      </c>
      <c r="B9536" s="14">
        <f t="shared" si="435"/>
        <v>1.0987610370546163E-2</v>
      </c>
      <c r="C9536" s="3">
        <f t="shared" si="433"/>
        <v>0.91900208874074563</v>
      </c>
      <c r="D9536" s="3">
        <f t="shared" si="434"/>
        <v>1.0097636880801402E-2</v>
      </c>
    </row>
    <row r="9537" spans="1:4" x14ac:dyDescent="0.2">
      <c r="A9537" s="2">
        <v>95.41</v>
      </c>
      <c r="B9537" s="14">
        <f t="shared" si="435"/>
        <v>1.098530725042033E-2</v>
      </c>
      <c r="C9537" s="3">
        <f t="shared" si="433"/>
        <v>0.91861930292815341</v>
      </c>
      <c r="D9537" s="3">
        <f t="shared" si="434"/>
        <v>1.0091315288832713E-2</v>
      </c>
    </row>
    <row r="9538" spans="1:4" x14ac:dyDescent="0.2">
      <c r="A9538" s="2">
        <v>95.42</v>
      </c>
      <c r="B9538" s="14">
        <f t="shared" si="435"/>
        <v>1.0983004854356344E-2</v>
      </c>
      <c r="C9538" s="3">
        <f t="shared" si="433"/>
        <v>0.91823671639009785</v>
      </c>
      <c r="D9538" s="3">
        <f t="shared" si="434"/>
        <v>1.0084998313560673E-2</v>
      </c>
    </row>
    <row r="9539" spans="1:4" x14ac:dyDescent="0.2">
      <c r="A9539" s="2">
        <v>95.43</v>
      </c>
      <c r="B9539" s="14">
        <f t="shared" si="435"/>
        <v>1.0980703182050749E-2</v>
      </c>
      <c r="C9539" s="3">
        <f t="shared" si="433"/>
        <v>0.91785432900210451</v>
      </c>
      <c r="D9539" s="3">
        <f t="shared" si="434"/>
        <v>1.0078685951132465E-2</v>
      </c>
    </row>
    <row r="9540" spans="1:4" x14ac:dyDescent="0.2">
      <c r="A9540" s="2">
        <v>95.44</v>
      </c>
      <c r="B9540" s="14">
        <f t="shared" si="435"/>
        <v>1.0978402233200237E-2</v>
      </c>
      <c r="C9540" s="3">
        <f t="shared" si="433"/>
        <v>0.91747214063979687</v>
      </c>
      <c r="D9540" s="3">
        <f t="shared" si="434"/>
        <v>1.0072378197698947E-2</v>
      </c>
    </row>
    <row r="9541" spans="1:4" x14ac:dyDescent="0.2">
      <c r="A9541" s="2">
        <v>95.45</v>
      </c>
      <c r="B9541" s="14">
        <f t="shared" si="435"/>
        <v>1.097610200750161E-2</v>
      </c>
      <c r="C9541" s="3">
        <f t="shared" si="433"/>
        <v>0.91709015117887738</v>
      </c>
      <c r="D9541" s="3">
        <f t="shared" si="434"/>
        <v>1.0066075049414432E-2</v>
      </c>
    </row>
    <row r="9542" spans="1:4" x14ac:dyDescent="0.2">
      <c r="A9542" s="2">
        <v>95.46</v>
      </c>
      <c r="B9542" s="14">
        <f t="shared" si="435"/>
        <v>1.0973802504651903E-2</v>
      </c>
      <c r="C9542" s="3">
        <f t="shared" ref="C9542:C9605" si="436">374200000/(A9542^5*(EXP(14380/(A9542*3000))-1))</f>
        <v>0.91670836049514604</v>
      </c>
      <c r="D9542" s="3">
        <f t="shared" ref="D9542:D9605" si="437">B9542*C9542</f>
        <v>1.0059776502436973E-2</v>
      </c>
    </row>
    <row r="9543" spans="1:4" x14ac:dyDescent="0.2">
      <c r="A9543" s="2">
        <v>95.47</v>
      </c>
      <c r="B9543" s="14">
        <f t="shared" si="435"/>
        <v>1.0971503724348252E-2</v>
      </c>
      <c r="C9543" s="3">
        <f t="shared" si="436"/>
        <v>0.9163267684644959</v>
      </c>
      <c r="D9543" s="3">
        <f t="shared" si="437"/>
        <v>1.0053482552928214E-2</v>
      </c>
    </row>
    <row r="9544" spans="1:4" x14ac:dyDescent="0.2">
      <c r="A9544" s="2">
        <v>95.48</v>
      </c>
      <c r="B9544" s="14">
        <f t="shared" si="435"/>
        <v>1.0969205666287975E-2</v>
      </c>
      <c r="C9544" s="3">
        <f t="shared" si="436"/>
        <v>0.91594537496289985</v>
      </c>
      <c r="D9544" s="3">
        <f t="shared" si="437"/>
        <v>1.0047193197053305E-2</v>
      </c>
    </row>
    <row r="9545" spans="1:4" x14ac:dyDescent="0.2">
      <c r="A9545" s="2">
        <v>95.49</v>
      </c>
      <c r="B9545" s="14">
        <f t="shared" si="435"/>
        <v>1.0966908330168564E-2</v>
      </c>
      <c r="C9545" s="3">
        <f t="shared" si="436"/>
        <v>0.91556417986642913</v>
      </c>
      <c r="D9545" s="3">
        <f t="shared" si="437"/>
        <v>1.0040908430981091E-2</v>
      </c>
    </row>
    <row r="9546" spans="1:4" x14ac:dyDescent="0.2">
      <c r="A9546" s="2">
        <v>95.5</v>
      </c>
      <c r="B9546" s="14">
        <f t="shared" si="435"/>
        <v>1.0964611715687614E-2</v>
      </c>
      <c r="C9546" s="3">
        <f t="shared" si="436"/>
        <v>0.91518318305124902</v>
      </c>
      <c r="D9546" s="3">
        <f t="shared" si="437"/>
        <v>1.0034628250884007E-2</v>
      </c>
    </row>
    <row r="9547" spans="1:4" x14ac:dyDescent="0.2">
      <c r="A9547" s="2">
        <v>95.51</v>
      </c>
      <c r="B9547" s="14">
        <f t="shared" si="435"/>
        <v>1.0962315822542951E-2</v>
      </c>
      <c r="C9547" s="3">
        <f t="shared" si="436"/>
        <v>0.91480238439360828</v>
      </c>
      <c r="D9547" s="3">
        <f t="shared" si="437"/>
        <v>1.0028352652938071E-2</v>
      </c>
    </row>
    <row r="9548" spans="1:4" x14ac:dyDescent="0.2">
      <c r="A9548" s="2">
        <v>95.52</v>
      </c>
      <c r="B9548" s="14">
        <f t="shared" si="435"/>
        <v>1.0960020650432511E-2</v>
      </c>
      <c r="C9548" s="3">
        <f t="shared" si="436"/>
        <v>0.91442178376984473</v>
      </c>
      <c r="D9548" s="3">
        <f t="shared" si="437"/>
        <v>1.002208163332283E-2</v>
      </c>
    </row>
    <row r="9549" spans="1:4" x14ac:dyDescent="0.2">
      <c r="A9549" s="2">
        <v>95.53</v>
      </c>
      <c r="B9549" s="14">
        <f t="shared" si="435"/>
        <v>1.0957726199054385E-2</v>
      </c>
      <c r="C9549" s="3">
        <f t="shared" si="436"/>
        <v>0.91404138105638721</v>
      </c>
      <c r="D9549" s="3">
        <f t="shared" si="437"/>
        <v>1.0015815188221427E-2</v>
      </c>
    </row>
    <row r="9550" spans="1:4" x14ac:dyDescent="0.2">
      <c r="A9550" s="2">
        <v>95.54</v>
      </c>
      <c r="B9550" s="14">
        <f t="shared" si="435"/>
        <v>1.0955432468106872E-2</v>
      </c>
      <c r="C9550" s="3">
        <f t="shared" si="436"/>
        <v>0.9136611761297595</v>
      </c>
      <c r="D9550" s="3">
        <f t="shared" si="437"/>
        <v>1.0009553313820679E-2</v>
      </c>
    </row>
    <row r="9551" spans="1:4" x14ac:dyDescent="0.2">
      <c r="A9551" s="2">
        <v>95.55</v>
      </c>
      <c r="B9551" s="14">
        <f t="shared" si="435"/>
        <v>1.0953139457288369E-2</v>
      </c>
      <c r="C9551" s="3">
        <f t="shared" si="436"/>
        <v>0.91328116886657362</v>
      </c>
      <c r="D9551" s="3">
        <f t="shared" si="437"/>
        <v>1.000329600631091E-2</v>
      </c>
    </row>
    <row r="9552" spans="1:4" x14ac:dyDescent="0.2">
      <c r="A9552" s="2">
        <v>95.56</v>
      </c>
      <c r="B9552" s="14">
        <f t="shared" si="435"/>
        <v>1.0950847166297463E-2</v>
      </c>
      <c r="C9552" s="3">
        <f t="shared" si="436"/>
        <v>0.91290135914352533</v>
      </c>
      <c r="D9552" s="3">
        <f t="shared" si="437"/>
        <v>9.997043261885977E-3</v>
      </c>
    </row>
    <row r="9553" spans="1:4" x14ac:dyDescent="0.2">
      <c r="A9553" s="2">
        <v>95.57</v>
      </c>
      <c r="B9553" s="14">
        <f t="shared" si="435"/>
        <v>1.094855559483288E-2</v>
      </c>
      <c r="C9553" s="3">
        <f t="shared" si="436"/>
        <v>0.91252174683740928</v>
      </c>
      <c r="D9553" s="3">
        <f t="shared" si="437"/>
        <v>9.9907950767433897E-3</v>
      </c>
    </row>
    <row r="9554" spans="1:4" x14ac:dyDescent="0.2">
      <c r="A9554" s="2">
        <v>95.58</v>
      </c>
      <c r="B9554" s="14">
        <f t="shared" si="435"/>
        <v>1.0946264742593538E-2</v>
      </c>
      <c r="C9554" s="3">
        <f t="shared" si="436"/>
        <v>0.91214233182509785</v>
      </c>
      <c r="D9554" s="3">
        <f t="shared" si="437"/>
        <v>9.9845514470841244E-3</v>
      </c>
    </row>
    <row r="9555" spans="1:4" x14ac:dyDescent="0.2">
      <c r="A9555" s="2">
        <v>95.59</v>
      </c>
      <c r="B9555" s="14">
        <f t="shared" si="435"/>
        <v>1.0943974609278491E-2</v>
      </c>
      <c r="C9555" s="3">
        <f t="shared" si="436"/>
        <v>0.91176311398356535</v>
      </c>
      <c r="D9555" s="3">
        <f t="shared" si="437"/>
        <v>9.9783123691128302E-3</v>
      </c>
    </row>
    <row r="9556" spans="1:4" x14ac:dyDescent="0.2">
      <c r="A9556" s="2">
        <v>95.6</v>
      </c>
      <c r="B9556" s="14">
        <f t="shared" si="435"/>
        <v>1.0941685194586928E-2</v>
      </c>
      <c r="C9556" s="3">
        <f t="shared" si="436"/>
        <v>0.91138409318987257</v>
      </c>
      <c r="D9556" s="3">
        <f t="shared" si="437"/>
        <v>9.9720778390376616E-3</v>
      </c>
    </row>
    <row r="9557" spans="1:4" x14ac:dyDescent="0.2">
      <c r="A9557" s="2">
        <v>95.61</v>
      </c>
      <c r="B9557" s="14">
        <f t="shared" si="435"/>
        <v>1.0939396498218229E-2</v>
      </c>
      <c r="C9557" s="3">
        <f t="shared" si="436"/>
        <v>0.91100526932116044</v>
      </c>
      <c r="D9557" s="3">
        <f t="shared" si="437"/>
        <v>9.9658478530702567E-3</v>
      </c>
    </row>
    <row r="9558" spans="1:4" x14ac:dyDescent="0.2">
      <c r="A9558" s="2">
        <v>95.62</v>
      </c>
      <c r="B9558" s="14">
        <f t="shared" si="435"/>
        <v>1.0937108519871905E-2</v>
      </c>
      <c r="C9558" s="3">
        <f t="shared" si="436"/>
        <v>0.91062664225466927</v>
      </c>
      <c r="D9558" s="3">
        <f t="shared" si="437"/>
        <v>9.9596224074258895E-3</v>
      </c>
    </row>
    <row r="9559" spans="1:4" x14ac:dyDescent="0.2">
      <c r="A9559" s="2">
        <v>95.63</v>
      </c>
      <c r="B9559" s="14">
        <f t="shared" si="435"/>
        <v>1.0934821259247671E-2</v>
      </c>
      <c r="C9559" s="3">
        <f t="shared" si="436"/>
        <v>0.91024821186772731</v>
      </c>
      <c r="D9559" s="3">
        <f t="shared" si="437"/>
        <v>9.9534014983234022E-3</v>
      </c>
    </row>
    <row r="9560" spans="1:4" x14ac:dyDescent="0.2">
      <c r="A9560" s="2">
        <v>95.64</v>
      </c>
      <c r="B9560" s="14">
        <f t="shared" si="435"/>
        <v>1.093253471604534E-2</v>
      </c>
      <c r="C9560" s="3">
        <f t="shared" si="436"/>
        <v>0.90986997803774894</v>
      </c>
      <c r="D9560" s="3">
        <f t="shared" si="437"/>
        <v>9.9471851219851016E-3</v>
      </c>
    </row>
    <row r="9561" spans="1:4" x14ac:dyDescent="0.2">
      <c r="A9561" s="2">
        <v>95.65</v>
      </c>
      <c r="B9561" s="14">
        <f t="shared" si="435"/>
        <v>1.0930248889964906E-2</v>
      </c>
      <c r="C9561" s="3">
        <f t="shared" si="436"/>
        <v>0.90949194064223893</v>
      </c>
      <c r="D9561" s="3">
        <f t="shared" si="437"/>
        <v>9.9409732746368606E-3</v>
      </c>
    </row>
    <row r="9562" spans="1:4" x14ac:dyDescent="0.2">
      <c r="A9562" s="2">
        <v>95.66</v>
      </c>
      <c r="B9562" s="14">
        <f t="shared" si="435"/>
        <v>1.0927963780706535E-2</v>
      </c>
      <c r="C9562" s="3">
        <f t="shared" si="436"/>
        <v>0.90911409955878952</v>
      </c>
      <c r="D9562" s="3">
        <f t="shared" si="437"/>
        <v>9.9347659525080862E-3</v>
      </c>
    </row>
    <row r="9563" spans="1:4" x14ac:dyDescent="0.2">
      <c r="A9563" s="2">
        <v>95.67</v>
      </c>
      <c r="B9563" s="14">
        <f t="shared" si="435"/>
        <v>1.0925679387970531E-2</v>
      </c>
      <c r="C9563" s="3">
        <f t="shared" si="436"/>
        <v>0.90873645466508701</v>
      </c>
      <c r="D9563" s="3">
        <f t="shared" si="437"/>
        <v>9.9285631518317586E-3</v>
      </c>
    </row>
    <row r="9564" spans="1:4" x14ac:dyDescent="0.2">
      <c r="A9564" s="2">
        <v>95.68</v>
      </c>
      <c r="B9564" s="14">
        <f t="shared" si="435"/>
        <v>1.0923395711457362E-2</v>
      </c>
      <c r="C9564" s="3">
        <f t="shared" si="436"/>
        <v>0.90835900583890405</v>
      </c>
      <c r="D9564" s="3">
        <f t="shared" si="437"/>
        <v>9.9223648688443571E-3</v>
      </c>
    </row>
    <row r="9565" spans="1:4" x14ac:dyDescent="0.2">
      <c r="A9565" s="2">
        <v>95.69</v>
      </c>
      <c r="B9565" s="14">
        <f t="shared" si="435"/>
        <v>1.0921112750867643E-2</v>
      </c>
      <c r="C9565" s="3">
        <f t="shared" si="436"/>
        <v>0.90798175295809647</v>
      </c>
      <c r="D9565" s="3">
        <f t="shared" si="437"/>
        <v>9.9161710997858216E-3</v>
      </c>
    </row>
    <row r="9566" spans="1:4" x14ac:dyDescent="0.2">
      <c r="A9566" s="2">
        <v>95.7</v>
      </c>
      <c r="B9566" s="14">
        <f t="shared" si="435"/>
        <v>1.0918830505902172E-2</v>
      </c>
      <c r="C9566" s="3">
        <f t="shared" si="436"/>
        <v>0.90760469590061399</v>
      </c>
      <c r="D9566" s="3">
        <f t="shared" si="437"/>
        <v>9.9099818408996884E-3</v>
      </c>
    </row>
    <row r="9567" spans="1:4" x14ac:dyDescent="0.2">
      <c r="A9567" s="2">
        <v>95.71</v>
      </c>
      <c r="B9567" s="14">
        <f t="shared" si="435"/>
        <v>1.0916548976261865E-2</v>
      </c>
      <c r="C9567" s="3">
        <f t="shared" si="436"/>
        <v>0.90722783454450018</v>
      </c>
      <c r="D9567" s="3">
        <f t="shared" si="437"/>
        <v>9.9037970884330324E-3</v>
      </c>
    </row>
    <row r="9568" spans="1:4" x14ac:dyDescent="0.2">
      <c r="A9568" s="2">
        <v>95.72</v>
      </c>
      <c r="B9568" s="14">
        <f t="shared" si="435"/>
        <v>1.091426816164782E-2</v>
      </c>
      <c r="C9568" s="3">
        <f t="shared" si="436"/>
        <v>0.90685116876787619</v>
      </c>
      <c r="D9568" s="3">
        <f t="shared" si="437"/>
        <v>9.8976168386363441E-3</v>
      </c>
    </row>
    <row r="9569" spans="1:4" x14ac:dyDescent="0.2">
      <c r="A9569" s="2">
        <v>95.73</v>
      </c>
      <c r="B9569" s="14">
        <f t="shared" si="435"/>
        <v>1.0911988061761281E-2</v>
      </c>
      <c r="C9569" s="3">
        <f t="shared" si="436"/>
        <v>0.90647469844896</v>
      </c>
      <c r="D9569" s="3">
        <f t="shared" si="437"/>
        <v>9.8914410877637086E-3</v>
      </c>
    </row>
    <row r="9570" spans="1:4" x14ac:dyDescent="0.2">
      <c r="A9570" s="2">
        <v>95.74</v>
      </c>
      <c r="B9570" s="14">
        <f t="shared" si="435"/>
        <v>1.0909708676303651E-2</v>
      </c>
      <c r="C9570" s="3">
        <f t="shared" si="436"/>
        <v>0.90609842346605385</v>
      </c>
      <c r="D9570" s="3">
        <f t="shared" si="437"/>
        <v>9.8852698320726681E-3</v>
      </c>
    </row>
    <row r="9571" spans="1:4" x14ac:dyDescent="0.2">
      <c r="A9571" s="2">
        <v>95.75</v>
      </c>
      <c r="B9571" s="14">
        <f t="shared" si="435"/>
        <v>1.0907430004976511E-2</v>
      </c>
      <c r="C9571" s="3">
        <f t="shared" si="436"/>
        <v>0.90572234369754778</v>
      </c>
      <c r="D9571" s="3">
        <f t="shared" si="437"/>
        <v>9.8791030678242811E-3</v>
      </c>
    </row>
    <row r="9572" spans="1:4" x14ac:dyDescent="0.2">
      <c r="A9572" s="2">
        <v>95.76</v>
      </c>
      <c r="B9572" s="14">
        <f t="shared" ref="B9572:B9635" si="438">10^(2-2*LOG(A9572))</f>
        <v>1.0905152047481551E-2</v>
      </c>
      <c r="C9572" s="3">
        <f t="shared" si="436"/>
        <v>0.90534645902193078</v>
      </c>
      <c r="D9572" s="3">
        <f t="shared" si="437"/>
        <v>9.8729407912831815E-3</v>
      </c>
    </row>
    <row r="9573" spans="1:4" x14ac:dyDescent="0.2">
      <c r="A9573" s="2">
        <v>95.77</v>
      </c>
      <c r="B9573" s="14">
        <f t="shared" si="438"/>
        <v>1.0902874803520656E-2</v>
      </c>
      <c r="C9573" s="3">
        <f t="shared" si="436"/>
        <v>0.90497076931776166</v>
      </c>
      <c r="D9573" s="3">
        <f t="shared" si="437"/>
        <v>9.8667829987173269E-3</v>
      </c>
    </row>
    <row r="9574" spans="1:4" x14ac:dyDescent="0.2">
      <c r="A9574" s="2">
        <v>95.78</v>
      </c>
      <c r="B9574" s="14">
        <f t="shared" si="438"/>
        <v>1.0900598272795834E-2</v>
      </c>
      <c r="C9574" s="3">
        <f t="shared" si="436"/>
        <v>0.90459527446370136</v>
      </c>
      <c r="D9574" s="3">
        <f t="shared" si="437"/>
        <v>9.8606296863982968E-3</v>
      </c>
    </row>
    <row r="9575" spans="1:4" x14ac:dyDescent="0.2">
      <c r="A9575" s="2">
        <v>95.79</v>
      </c>
      <c r="B9575" s="14">
        <f t="shared" si="438"/>
        <v>1.0898322455009296E-2</v>
      </c>
      <c r="C9575" s="3">
        <f t="shared" si="436"/>
        <v>0.90421997433849444</v>
      </c>
      <c r="D9575" s="3">
        <f t="shared" si="437"/>
        <v>9.8544808506011439E-3</v>
      </c>
    </row>
    <row r="9576" spans="1:4" x14ac:dyDescent="0.2">
      <c r="A9576" s="2">
        <v>95.8</v>
      </c>
      <c r="B9576" s="14">
        <f t="shared" si="438"/>
        <v>1.0896047349863359E-2</v>
      </c>
      <c r="C9576" s="3">
        <f t="shared" si="436"/>
        <v>0.90384486882097403</v>
      </c>
      <c r="D9576" s="3">
        <f t="shared" si="437"/>
        <v>9.8483364876043693E-3</v>
      </c>
    </row>
    <row r="9577" spans="1:4" x14ac:dyDescent="0.2">
      <c r="A9577" s="2">
        <v>95.81</v>
      </c>
      <c r="B9577" s="14">
        <f t="shared" si="438"/>
        <v>1.0893772957060517E-2</v>
      </c>
      <c r="C9577" s="3">
        <f t="shared" si="436"/>
        <v>0.90346995779006123</v>
      </c>
      <c r="D9577" s="3">
        <f t="shared" si="437"/>
        <v>9.8421965936899766E-3</v>
      </c>
    </row>
    <row r="9578" spans="1:4" x14ac:dyDescent="0.2">
      <c r="A9578" s="2">
        <v>95.82</v>
      </c>
      <c r="B9578" s="14">
        <f t="shared" si="438"/>
        <v>1.0891499276303432E-2</v>
      </c>
      <c r="C9578" s="3">
        <f t="shared" si="436"/>
        <v>0.90309524112476625</v>
      </c>
      <c r="D9578" s="3">
        <f t="shared" si="437"/>
        <v>9.836061165143465E-3</v>
      </c>
    </row>
    <row r="9579" spans="1:4" x14ac:dyDescent="0.2">
      <c r="A9579" s="2">
        <v>95.83</v>
      </c>
      <c r="B9579" s="14">
        <f t="shared" si="438"/>
        <v>1.0889226307294898E-2</v>
      </c>
      <c r="C9579" s="3">
        <f t="shared" si="436"/>
        <v>0.90272071870418025</v>
      </c>
      <c r="D9579" s="3">
        <f t="shared" si="437"/>
        <v>9.8299301982537179E-3</v>
      </c>
    </row>
    <row r="9580" spans="1:4" x14ac:dyDescent="0.2">
      <c r="A9580" s="2">
        <v>95.84</v>
      </c>
      <c r="B9580" s="14">
        <f t="shared" si="438"/>
        <v>1.0886954049737866E-2</v>
      </c>
      <c r="C9580" s="3">
        <f t="shared" si="436"/>
        <v>0.90234639040749431</v>
      </c>
      <c r="D9580" s="3">
        <f t="shared" si="437"/>
        <v>9.8238036893132149E-3</v>
      </c>
    </row>
    <row r="9581" spans="1:4" x14ac:dyDescent="0.2">
      <c r="A9581" s="2">
        <v>95.85</v>
      </c>
      <c r="B9581" s="14">
        <f t="shared" si="438"/>
        <v>1.0884682503335475E-2</v>
      </c>
      <c r="C9581" s="3">
        <f t="shared" si="436"/>
        <v>0.90197225611397469</v>
      </c>
      <c r="D9581" s="3">
        <f t="shared" si="437"/>
        <v>9.8176816346178045E-3</v>
      </c>
    </row>
    <row r="9582" spans="1:4" x14ac:dyDescent="0.2">
      <c r="A9582" s="2">
        <v>95.86</v>
      </c>
      <c r="B9582" s="14">
        <f t="shared" si="438"/>
        <v>1.0882411667790963E-2</v>
      </c>
      <c r="C9582" s="3">
        <f t="shared" si="436"/>
        <v>0.90159831570298299</v>
      </c>
      <c r="D9582" s="3">
        <f t="shared" si="437"/>
        <v>9.8115640304668218E-3</v>
      </c>
    </row>
    <row r="9583" spans="1:4" x14ac:dyDescent="0.2">
      <c r="A9583" s="2">
        <v>95.87</v>
      </c>
      <c r="B9583" s="14">
        <f t="shared" si="438"/>
        <v>1.0880141542807762E-2</v>
      </c>
      <c r="C9583" s="3">
        <f t="shared" si="436"/>
        <v>0.90122456905396675</v>
      </c>
      <c r="D9583" s="3">
        <f t="shared" si="437"/>
        <v>9.8054508731630855E-3</v>
      </c>
    </row>
    <row r="9584" spans="1:4" x14ac:dyDescent="0.2">
      <c r="A9584" s="2">
        <v>95.88</v>
      </c>
      <c r="B9584" s="14">
        <f t="shared" si="438"/>
        <v>1.0877872128089463E-2</v>
      </c>
      <c r="C9584" s="3">
        <f t="shared" si="436"/>
        <v>0.90085101604646278</v>
      </c>
      <c r="D9584" s="3">
        <f t="shared" si="437"/>
        <v>9.7993421590128905E-3</v>
      </c>
    </row>
    <row r="9585" spans="1:4" x14ac:dyDescent="0.2">
      <c r="A9585" s="2">
        <v>95.89</v>
      </c>
      <c r="B9585" s="14">
        <f t="shared" si="438"/>
        <v>1.0875603423339784E-2</v>
      </c>
      <c r="C9585" s="3">
        <f t="shared" si="436"/>
        <v>0.9004776565600886</v>
      </c>
      <c r="D9585" s="3">
        <f t="shared" si="437"/>
        <v>9.7932378843258866E-3</v>
      </c>
    </row>
    <row r="9586" spans="1:4" x14ac:dyDescent="0.2">
      <c r="A9586" s="2">
        <v>95.9</v>
      </c>
      <c r="B9586" s="14">
        <f t="shared" si="438"/>
        <v>1.0873335428262618E-2</v>
      </c>
      <c r="C9586" s="3">
        <f t="shared" si="436"/>
        <v>0.90010449047455354</v>
      </c>
      <c r="D9586" s="3">
        <f t="shared" si="437"/>
        <v>9.7871380454152349E-3</v>
      </c>
    </row>
    <row r="9587" spans="1:4" x14ac:dyDescent="0.2">
      <c r="A9587" s="2">
        <v>95.91</v>
      </c>
      <c r="B9587" s="14">
        <f t="shared" si="438"/>
        <v>1.0871068142562007E-2</v>
      </c>
      <c r="C9587" s="3">
        <f t="shared" si="436"/>
        <v>0.89973151766965775</v>
      </c>
      <c r="D9587" s="3">
        <f t="shared" si="437"/>
        <v>9.7810426385975813E-3</v>
      </c>
    </row>
    <row r="9588" spans="1:4" x14ac:dyDescent="0.2">
      <c r="A9588" s="2">
        <v>95.92</v>
      </c>
      <c r="B9588" s="14">
        <f t="shared" si="438"/>
        <v>1.0868801565942141E-2</v>
      </c>
      <c r="C9588" s="3">
        <f t="shared" si="436"/>
        <v>0.89935873802528066</v>
      </c>
      <c r="D9588" s="3">
        <f t="shared" si="437"/>
        <v>9.7749516601929182E-3</v>
      </c>
    </row>
    <row r="9589" spans="1:4" x14ac:dyDescent="0.2">
      <c r="A9589" s="2">
        <v>95.93</v>
      </c>
      <c r="B9589" s="14">
        <f t="shared" si="438"/>
        <v>1.0866535698107378E-2</v>
      </c>
      <c r="C9589" s="3">
        <f t="shared" si="436"/>
        <v>0.8989861514213936</v>
      </c>
      <c r="D9589" s="3">
        <f t="shared" si="437"/>
        <v>9.7688651065247385E-3</v>
      </c>
    </row>
    <row r="9590" spans="1:4" x14ac:dyDescent="0.2">
      <c r="A9590" s="2">
        <v>95.94</v>
      </c>
      <c r="B9590" s="14">
        <f t="shared" si="438"/>
        <v>1.0864270538762214E-2</v>
      </c>
      <c r="C9590" s="3">
        <f t="shared" si="436"/>
        <v>0.89861375773805852</v>
      </c>
      <c r="D9590" s="3">
        <f t="shared" si="437"/>
        <v>9.7627829739199944E-3</v>
      </c>
    </row>
    <row r="9591" spans="1:4" x14ac:dyDescent="0.2">
      <c r="A9591" s="2">
        <v>95.95</v>
      </c>
      <c r="B9591" s="14">
        <f t="shared" si="438"/>
        <v>1.0862006087611313E-2</v>
      </c>
      <c r="C9591" s="3">
        <f t="shared" si="436"/>
        <v>0.89824155685541307</v>
      </c>
      <c r="D9591" s="3">
        <f t="shared" si="437"/>
        <v>9.7567052587089597E-3</v>
      </c>
    </row>
    <row r="9592" spans="1:4" x14ac:dyDescent="0.2">
      <c r="A9592" s="2">
        <v>95.96</v>
      </c>
      <c r="B9592" s="14">
        <f t="shared" si="438"/>
        <v>1.0859742344359468E-2</v>
      </c>
      <c r="C9592" s="3">
        <f t="shared" si="436"/>
        <v>0.89786954865369462</v>
      </c>
      <c r="D9592" s="3">
        <f t="shared" si="437"/>
        <v>9.7506319572254509E-3</v>
      </c>
    </row>
    <row r="9593" spans="1:4" x14ac:dyDescent="0.2">
      <c r="A9593" s="2">
        <v>95.97</v>
      </c>
      <c r="B9593" s="14">
        <f t="shared" si="438"/>
        <v>1.0857479308711671E-2</v>
      </c>
      <c r="C9593" s="3">
        <f t="shared" si="436"/>
        <v>0.89749773301321678</v>
      </c>
      <c r="D9593" s="3">
        <f t="shared" si="437"/>
        <v>9.7445630658066322E-3</v>
      </c>
    </row>
    <row r="9594" spans="1:4" x14ac:dyDescent="0.2">
      <c r="A9594" s="2">
        <v>95.98</v>
      </c>
      <c r="B9594" s="14">
        <f t="shared" si="438"/>
        <v>1.0855216980373018E-2</v>
      </c>
      <c r="C9594" s="3">
        <f t="shared" si="436"/>
        <v>0.8971261098143869</v>
      </c>
      <c r="D9594" s="3">
        <f t="shared" si="437"/>
        <v>9.7384985807931219E-3</v>
      </c>
    </row>
    <row r="9595" spans="1:4" x14ac:dyDescent="0.2">
      <c r="A9595" s="2">
        <v>95.99</v>
      </c>
      <c r="B9595" s="14">
        <f t="shared" si="438"/>
        <v>1.0852955359048812E-2</v>
      </c>
      <c r="C9595" s="3">
        <f t="shared" si="436"/>
        <v>0.89675467893769945</v>
      </c>
      <c r="D9595" s="3">
        <f t="shared" si="437"/>
        <v>9.7324384985290023E-3</v>
      </c>
    </row>
    <row r="9596" spans="1:4" x14ac:dyDescent="0.2">
      <c r="A9596" s="2">
        <v>96</v>
      </c>
      <c r="B9596" s="14">
        <f t="shared" si="438"/>
        <v>1.0850694444444442E-2</v>
      </c>
      <c r="C9596" s="3">
        <f t="shared" si="436"/>
        <v>0.89638344026372418</v>
      </c>
      <c r="D9596" s="3">
        <f t="shared" si="437"/>
        <v>9.7263828153615894E-3</v>
      </c>
    </row>
    <row r="9597" spans="1:4" x14ac:dyDescent="0.2">
      <c r="A9597" s="2">
        <v>96.01</v>
      </c>
      <c r="B9597" s="14">
        <f t="shared" si="438"/>
        <v>1.0848434236265504E-2</v>
      </c>
      <c r="C9597" s="3">
        <f t="shared" si="436"/>
        <v>0.89601239367313334</v>
      </c>
      <c r="D9597" s="3">
        <f t="shared" si="437"/>
        <v>9.7203315276418248E-3</v>
      </c>
    </row>
    <row r="9598" spans="1:4" x14ac:dyDescent="0.2">
      <c r="A9598" s="2">
        <v>96.02</v>
      </c>
      <c r="B9598" s="14">
        <f t="shared" si="438"/>
        <v>1.0846174734217741E-2</v>
      </c>
      <c r="C9598" s="3">
        <f t="shared" si="436"/>
        <v>0.89564153904667732</v>
      </c>
      <c r="D9598" s="3">
        <f t="shared" si="437"/>
        <v>9.7142846317239632E-3</v>
      </c>
    </row>
    <row r="9599" spans="1:4" x14ac:dyDescent="0.2">
      <c r="A9599" s="2">
        <v>96.03</v>
      </c>
      <c r="B9599" s="14">
        <f t="shared" si="438"/>
        <v>1.0843915938007013E-2</v>
      </c>
      <c r="C9599" s="3">
        <f t="shared" si="436"/>
        <v>0.89527087626518553</v>
      </c>
      <c r="D9599" s="3">
        <f t="shared" si="437"/>
        <v>9.7082421239655502E-3</v>
      </c>
    </row>
    <row r="9600" spans="1:4" x14ac:dyDescent="0.2">
      <c r="A9600" s="2">
        <v>96.04</v>
      </c>
      <c r="B9600" s="14">
        <f t="shared" si="438"/>
        <v>1.0841657847339394E-2</v>
      </c>
      <c r="C9600" s="3">
        <f t="shared" si="436"/>
        <v>0.89490040520959402</v>
      </c>
      <c r="D9600" s="3">
        <f t="shared" si="437"/>
        <v>9.7022040007277988E-3</v>
      </c>
    </row>
    <row r="9601" spans="1:4" x14ac:dyDescent="0.2">
      <c r="A9601" s="2">
        <v>96.05</v>
      </c>
      <c r="B9601" s="14">
        <f t="shared" si="438"/>
        <v>1.0839400461921054E-2</v>
      </c>
      <c r="C9601" s="3">
        <f t="shared" si="436"/>
        <v>0.89453012576090485</v>
      </c>
      <c r="D9601" s="3">
        <f t="shared" si="437"/>
        <v>9.696170258375051E-3</v>
      </c>
    </row>
    <row r="9602" spans="1:4" x14ac:dyDescent="0.2">
      <c r="A9602" s="2">
        <v>96.06</v>
      </c>
      <c r="B9602" s="14">
        <f t="shared" si="438"/>
        <v>1.0837143781458322E-2</v>
      </c>
      <c r="C9602" s="3">
        <f t="shared" si="436"/>
        <v>0.89416003780021058</v>
      </c>
      <c r="D9602" s="3">
        <f t="shared" si="437"/>
        <v>9.6901408932750909E-3</v>
      </c>
    </row>
    <row r="9603" spans="1:4" x14ac:dyDescent="0.2">
      <c r="A9603" s="2">
        <v>96.07</v>
      </c>
      <c r="B9603" s="14">
        <f t="shared" si="438"/>
        <v>1.083488780565774E-2</v>
      </c>
      <c r="C9603" s="3">
        <f t="shared" si="436"/>
        <v>0.89379014120870304</v>
      </c>
      <c r="D9603" s="3">
        <f t="shared" si="437"/>
        <v>9.6841159017992864E-3</v>
      </c>
    </row>
    <row r="9604" spans="1:4" x14ac:dyDescent="0.2">
      <c r="A9604" s="2">
        <v>96.08</v>
      </c>
      <c r="B9604" s="14">
        <f t="shared" si="438"/>
        <v>1.0832632534225917E-2</v>
      </c>
      <c r="C9604" s="3">
        <f t="shared" si="436"/>
        <v>0.89342043586764508</v>
      </c>
      <c r="D9604" s="3">
        <f t="shared" si="437"/>
        <v>9.678095280322152E-3</v>
      </c>
    </row>
    <row r="9605" spans="1:4" x14ac:dyDescent="0.2">
      <c r="A9605" s="2">
        <v>96.09</v>
      </c>
      <c r="B9605" s="14">
        <f t="shared" si="438"/>
        <v>1.0830377966869673E-2</v>
      </c>
      <c r="C9605" s="3">
        <f t="shared" si="436"/>
        <v>0.89305092165838973</v>
      </c>
      <c r="D9605" s="3">
        <f t="shared" si="437"/>
        <v>9.672079025221679E-3</v>
      </c>
    </row>
    <row r="9606" spans="1:4" x14ac:dyDescent="0.2">
      <c r="A9606" s="2">
        <v>96.1</v>
      </c>
      <c r="B9606" s="14">
        <f t="shared" si="438"/>
        <v>1.0828124103295972E-2</v>
      </c>
      <c r="C9606" s="3">
        <f t="shared" ref="C9606:C9669" si="439">374200000/(A9606^5*(EXP(14380/(A9606*3000))-1))</f>
        <v>0.89268159846238226</v>
      </c>
      <c r="D9606" s="3">
        <f t="shared" ref="D9606:D9669" si="440">B9606*C9606</f>
        <v>9.6660671328792983E-3</v>
      </c>
    </row>
    <row r="9607" spans="1:4" x14ac:dyDescent="0.2">
      <c r="A9607" s="2">
        <v>96.11</v>
      </c>
      <c r="B9607" s="14">
        <f t="shared" si="438"/>
        <v>1.0825870943211901E-2</v>
      </c>
      <c r="C9607" s="3">
        <f t="shared" si="439"/>
        <v>0.89231246616114035</v>
      </c>
      <c r="D9607" s="3">
        <f t="shared" si="440"/>
        <v>9.6600595996796414E-3</v>
      </c>
    </row>
    <row r="9608" spans="1:4" x14ac:dyDescent="0.2">
      <c r="A9608" s="2">
        <v>96.12</v>
      </c>
      <c r="B9608" s="14">
        <f t="shared" si="438"/>
        <v>1.0823618486324743E-2</v>
      </c>
      <c r="C9608" s="3">
        <f t="shared" si="439"/>
        <v>0.89194352463628279</v>
      </c>
      <c r="D9608" s="3">
        <f t="shared" si="440"/>
        <v>9.6540564220109187E-3</v>
      </c>
    </row>
    <row r="9609" spans="1:4" x14ac:dyDescent="0.2">
      <c r="A9609" s="2">
        <v>96.13</v>
      </c>
      <c r="B9609" s="14">
        <f t="shared" si="438"/>
        <v>1.0821366732341896E-2</v>
      </c>
      <c r="C9609" s="3">
        <f t="shared" si="439"/>
        <v>0.89157477376950101</v>
      </c>
      <c r="D9609" s="3">
        <f t="shared" si="440"/>
        <v>9.6480575962645306E-3</v>
      </c>
    </row>
    <row r="9610" spans="1:4" x14ac:dyDescent="0.2">
      <c r="A9610" s="2">
        <v>96.14</v>
      </c>
      <c r="B9610" s="14">
        <f t="shared" si="438"/>
        <v>1.0819115680970931E-2</v>
      </c>
      <c r="C9610" s="3">
        <f t="shared" si="439"/>
        <v>0.89120621344258122</v>
      </c>
      <c r="D9610" s="3">
        <f t="shared" si="440"/>
        <v>9.6420631188353575E-3</v>
      </c>
    </row>
    <row r="9611" spans="1:4" x14ac:dyDescent="0.2">
      <c r="A9611" s="2">
        <v>96.15</v>
      </c>
      <c r="B9611" s="14">
        <f t="shared" si="438"/>
        <v>1.0816865331919568E-2</v>
      </c>
      <c r="C9611" s="3">
        <f t="shared" si="439"/>
        <v>0.89083784353739215</v>
      </c>
      <c r="D9611" s="3">
        <f t="shared" si="440"/>
        <v>9.6360729861216052E-3</v>
      </c>
    </row>
    <row r="9612" spans="1:4" x14ac:dyDescent="0.2">
      <c r="A9612" s="2">
        <v>96.16</v>
      </c>
      <c r="B9612" s="14">
        <f t="shared" si="438"/>
        <v>1.0814615684895664E-2</v>
      </c>
      <c r="C9612" s="3">
        <f t="shared" si="439"/>
        <v>0.89046966393588589</v>
      </c>
      <c r="D9612" s="3">
        <f t="shared" si="440"/>
        <v>9.6300871945248032E-3</v>
      </c>
    </row>
    <row r="9613" spans="1:4" x14ac:dyDescent="0.2">
      <c r="A9613" s="2">
        <v>96.17</v>
      </c>
      <c r="B9613" s="14">
        <f t="shared" si="438"/>
        <v>1.0812366739607251E-2</v>
      </c>
      <c r="C9613" s="3">
        <f t="shared" si="439"/>
        <v>0.89010167452009814</v>
      </c>
      <c r="D9613" s="3">
        <f t="shared" si="440"/>
        <v>9.6241057404498273E-3</v>
      </c>
    </row>
    <row r="9614" spans="1:4" x14ac:dyDescent="0.2">
      <c r="A9614" s="2">
        <v>96.18</v>
      </c>
      <c r="B9614" s="14">
        <f t="shared" si="438"/>
        <v>1.0810118495762494E-2</v>
      </c>
      <c r="C9614" s="3">
        <f t="shared" si="439"/>
        <v>0.88973387517215785</v>
      </c>
      <c r="D9614" s="3">
        <f t="shared" si="440"/>
        <v>9.6181286203049811E-3</v>
      </c>
    </row>
    <row r="9615" spans="1:4" x14ac:dyDescent="0.2">
      <c r="A9615" s="2">
        <v>96.19</v>
      </c>
      <c r="B9615" s="14">
        <f t="shared" si="438"/>
        <v>1.0807870953069719E-2</v>
      </c>
      <c r="C9615" s="3">
        <f t="shared" si="439"/>
        <v>0.88936626577427391</v>
      </c>
      <c r="D9615" s="3">
        <f t="shared" si="440"/>
        <v>9.612155830501859E-3</v>
      </c>
    </row>
    <row r="9616" spans="1:4" x14ac:dyDescent="0.2">
      <c r="A9616" s="2">
        <v>96.2</v>
      </c>
      <c r="B9616" s="14">
        <f t="shared" si="438"/>
        <v>1.0805624111237417E-2</v>
      </c>
      <c r="C9616" s="3">
        <f t="shared" si="439"/>
        <v>0.88899884620874137</v>
      </c>
      <c r="D9616" s="3">
        <f t="shared" si="440"/>
        <v>9.6061873674554189E-3</v>
      </c>
    </row>
    <row r="9617" spans="1:4" x14ac:dyDescent="0.2">
      <c r="A9617" s="2">
        <v>96.21</v>
      </c>
      <c r="B9617" s="14">
        <f t="shared" si="438"/>
        <v>1.0803377969974196E-2</v>
      </c>
      <c r="C9617" s="3">
        <f t="shared" si="439"/>
        <v>0.88863161635793853</v>
      </c>
      <c r="D9617" s="3">
        <f t="shared" si="440"/>
        <v>9.600223227583915E-3</v>
      </c>
    </row>
    <row r="9618" spans="1:4" x14ac:dyDescent="0.2">
      <c r="A9618" s="2">
        <v>96.22</v>
      </c>
      <c r="B9618" s="14">
        <f t="shared" si="438"/>
        <v>1.0801132528988835E-2</v>
      </c>
      <c r="C9618" s="3">
        <f t="shared" si="439"/>
        <v>0.88826457610432841</v>
      </c>
      <c r="D9618" s="3">
        <f t="shared" si="440"/>
        <v>9.5942634073089405E-3</v>
      </c>
    </row>
    <row r="9619" spans="1:4" x14ac:dyDescent="0.2">
      <c r="A9619" s="2">
        <v>96.23</v>
      </c>
      <c r="B9619" s="14">
        <f t="shared" si="438"/>
        <v>1.0798887787990276E-2</v>
      </c>
      <c r="C9619" s="3">
        <f t="shared" si="439"/>
        <v>0.88789772533046318</v>
      </c>
      <c r="D9619" s="3">
        <f t="shared" si="440"/>
        <v>9.5883079030554836E-3</v>
      </c>
    </row>
    <row r="9620" spans="1:4" x14ac:dyDescent="0.2">
      <c r="A9620" s="2">
        <v>96.24</v>
      </c>
      <c r="B9620" s="14">
        <f t="shared" si="438"/>
        <v>1.0796643746687588E-2</v>
      </c>
      <c r="C9620" s="3">
        <f t="shared" si="439"/>
        <v>0.88753106391897596</v>
      </c>
      <c r="D9620" s="3">
        <f t="shared" si="440"/>
        <v>9.5823567112517938E-3</v>
      </c>
    </row>
    <row r="9621" spans="1:4" x14ac:dyDescent="0.2">
      <c r="A9621" s="2">
        <v>96.25</v>
      </c>
      <c r="B9621" s="14">
        <f t="shared" si="438"/>
        <v>1.0794400404790004E-2</v>
      </c>
      <c r="C9621" s="3">
        <f t="shared" si="439"/>
        <v>0.88716459175258833</v>
      </c>
      <c r="D9621" s="3">
        <f t="shared" si="440"/>
        <v>9.576409828329498E-3</v>
      </c>
    </row>
    <row r="9622" spans="1:4" x14ac:dyDescent="0.2">
      <c r="A9622" s="2">
        <v>96.26</v>
      </c>
      <c r="B9622" s="14">
        <f t="shared" si="438"/>
        <v>1.0792157762006935E-2</v>
      </c>
      <c r="C9622" s="3">
        <f t="shared" si="439"/>
        <v>0.88679830871410437</v>
      </c>
      <c r="D9622" s="3">
        <f t="shared" si="440"/>
        <v>9.5704672507235435E-3</v>
      </c>
    </row>
    <row r="9623" spans="1:4" x14ac:dyDescent="0.2">
      <c r="A9623" s="2">
        <v>96.27</v>
      </c>
      <c r="B9623" s="14">
        <f t="shared" si="438"/>
        <v>1.0789915818047875E-2</v>
      </c>
      <c r="C9623" s="3">
        <f t="shared" si="439"/>
        <v>0.88643221468641087</v>
      </c>
      <c r="D9623" s="3">
        <f t="shared" si="440"/>
        <v>9.5645289748721146E-3</v>
      </c>
    </row>
    <row r="9624" spans="1:4" x14ac:dyDescent="0.2">
      <c r="A9624" s="2">
        <v>96.28</v>
      </c>
      <c r="B9624" s="14">
        <f t="shared" si="438"/>
        <v>1.078767457262254E-2</v>
      </c>
      <c r="C9624" s="3">
        <f t="shared" si="439"/>
        <v>0.886066309552481</v>
      </c>
      <c r="D9624" s="3">
        <f t="shared" si="440"/>
        <v>9.5585949972167919E-3</v>
      </c>
    </row>
    <row r="9625" spans="1:4" x14ac:dyDescent="0.2">
      <c r="A9625" s="2">
        <v>96.29</v>
      </c>
      <c r="B9625" s="14">
        <f t="shared" si="438"/>
        <v>1.0785434025440747E-2</v>
      </c>
      <c r="C9625" s="3">
        <f t="shared" si="439"/>
        <v>0.88570059319537264</v>
      </c>
      <c r="D9625" s="3">
        <f t="shared" si="440"/>
        <v>9.5526653142024246E-3</v>
      </c>
    </row>
    <row r="9626" spans="1:4" x14ac:dyDescent="0.2">
      <c r="A9626" s="2">
        <v>96.3</v>
      </c>
      <c r="B9626" s="14">
        <f t="shared" si="438"/>
        <v>1.0783194176212483E-2</v>
      </c>
      <c r="C9626" s="3">
        <f t="shared" si="439"/>
        <v>0.8853350654982306</v>
      </c>
      <c r="D9626" s="3">
        <f t="shared" si="440"/>
        <v>9.5467399222772184E-3</v>
      </c>
    </row>
    <row r="9627" spans="1:4" x14ac:dyDescent="0.2">
      <c r="A9627" s="2">
        <v>96.31</v>
      </c>
      <c r="B9627" s="14">
        <f t="shared" si="438"/>
        <v>1.0780955024647897E-2</v>
      </c>
      <c r="C9627" s="3">
        <f t="shared" si="439"/>
        <v>0.88496972634427773</v>
      </c>
      <c r="D9627" s="3">
        <f t="shared" si="440"/>
        <v>9.5408188178926143E-3</v>
      </c>
    </row>
    <row r="9628" spans="1:4" x14ac:dyDescent="0.2">
      <c r="A9628" s="2">
        <v>96.32</v>
      </c>
      <c r="B9628" s="14">
        <f t="shared" si="438"/>
        <v>1.0778716570457272E-2</v>
      </c>
      <c r="C9628" s="3">
        <f t="shared" si="439"/>
        <v>0.88460457561683037</v>
      </c>
      <c r="D9628" s="3">
        <f t="shared" si="440"/>
        <v>9.5349019975034532E-3</v>
      </c>
    </row>
    <row r="9629" spans="1:4" x14ac:dyDescent="0.2">
      <c r="A9629" s="2">
        <v>96.33</v>
      </c>
      <c r="B9629" s="14">
        <f t="shared" si="438"/>
        <v>1.0776478813351045E-2</v>
      </c>
      <c r="C9629" s="3">
        <f t="shared" si="439"/>
        <v>0.88423961319927713</v>
      </c>
      <c r="D9629" s="3">
        <f t="shared" si="440"/>
        <v>9.5289894575677336E-3</v>
      </c>
    </row>
    <row r="9630" spans="1:4" x14ac:dyDescent="0.2">
      <c r="A9630" s="2">
        <v>96.34</v>
      </c>
      <c r="B9630" s="14">
        <f t="shared" si="438"/>
        <v>1.0774241753039803E-2</v>
      </c>
      <c r="C9630" s="3">
        <f t="shared" si="439"/>
        <v>0.88387483897510366</v>
      </c>
      <c r="D9630" s="3">
        <f t="shared" si="440"/>
        <v>9.5230811945468934E-3</v>
      </c>
    </row>
    <row r="9631" spans="1:4" x14ac:dyDescent="0.2">
      <c r="A9631" s="2">
        <v>96.35</v>
      </c>
      <c r="B9631" s="14">
        <f t="shared" si="438"/>
        <v>1.0772005389234299E-2</v>
      </c>
      <c r="C9631" s="3">
        <f t="shared" si="439"/>
        <v>0.88351025282787055</v>
      </c>
      <c r="D9631" s="3">
        <f t="shared" si="440"/>
        <v>9.5171772049055785E-3</v>
      </c>
    </row>
    <row r="9632" spans="1:4" x14ac:dyDescent="0.2">
      <c r="A9632" s="2">
        <v>96.36</v>
      </c>
      <c r="B9632" s="14">
        <f t="shared" si="438"/>
        <v>1.0769769721645388E-2</v>
      </c>
      <c r="C9632" s="3">
        <f t="shared" si="439"/>
        <v>0.88314585464122353</v>
      </c>
      <c r="D9632" s="3">
        <f t="shared" si="440"/>
        <v>9.5112774851116872E-3</v>
      </c>
    </row>
    <row r="9633" spans="1:4" x14ac:dyDescent="0.2">
      <c r="A9633" s="2">
        <v>96.37</v>
      </c>
      <c r="B9633" s="14">
        <f t="shared" si="438"/>
        <v>1.0767534749984134E-2</v>
      </c>
      <c r="C9633" s="3">
        <f t="shared" si="439"/>
        <v>0.88278164429889661</v>
      </c>
      <c r="D9633" s="3">
        <f t="shared" si="440"/>
        <v>9.5053820316365022E-3</v>
      </c>
    </row>
    <row r="9634" spans="1:4" x14ac:dyDescent="0.2">
      <c r="A9634" s="2">
        <v>96.38</v>
      </c>
      <c r="B9634" s="14">
        <f t="shared" si="438"/>
        <v>1.0765300473961731E-2</v>
      </c>
      <c r="C9634" s="3">
        <f t="shared" si="439"/>
        <v>0.88241762168470694</v>
      </c>
      <c r="D9634" s="3">
        <f t="shared" si="440"/>
        <v>9.4994908409545588E-3</v>
      </c>
    </row>
    <row r="9635" spans="1:4" x14ac:dyDescent="0.2">
      <c r="A9635" s="2">
        <v>96.39</v>
      </c>
      <c r="B9635" s="14">
        <f t="shared" si="438"/>
        <v>1.0763066893289491E-2</v>
      </c>
      <c r="C9635" s="3">
        <f t="shared" si="439"/>
        <v>0.88205378668255185</v>
      </c>
      <c r="D9635" s="3">
        <f t="shared" si="440"/>
        <v>9.4936039095436051E-3</v>
      </c>
    </row>
    <row r="9636" spans="1:4" x14ac:dyDescent="0.2">
      <c r="A9636" s="2">
        <v>96.4</v>
      </c>
      <c r="B9636" s="14">
        <f t="shared" ref="B9636:B9699" si="441">10^(2-2*LOG(A9636))</f>
        <v>1.0760834007678922E-2</v>
      </c>
      <c r="C9636" s="3">
        <f t="shared" si="439"/>
        <v>0.88169013917641437</v>
      </c>
      <c r="D9636" s="3">
        <f t="shared" si="440"/>
        <v>9.4877212338847217E-3</v>
      </c>
    </row>
    <row r="9637" spans="1:4" x14ac:dyDescent="0.2">
      <c r="A9637" s="2">
        <v>96.41</v>
      </c>
      <c r="B9637" s="14">
        <f t="shared" si="441"/>
        <v>1.0758601816841667E-2</v>
      </c>
      <c r="C9637" s="3">
        <f t="shared" si="439"/>
        <v>0.88132667905035833</v>
      </c>
      <c r="D9637" s="3">
        <f t="shared" si="440"/>
        <v>9.4818428104622172E-3</v>
      </c>
    </row>
    <row r="9638" spans="1:4" x14ac:dyDescent="0.2">
      <c r="A9638" s="2">
        <v>96.42</v>
      </c>
      <c r="B9638" s="14">
        <f t="shared" si="441"/>
        <v>1.0756370320489485E-2</v>
      </c>
      <c r="C9638" s="3">
        <f t="shared" si="439"/>
        <v>0.88096340618854163</v>
      </c>
      <c r="D9638" s="3">
        <f t="shared" si="440"/>
        <v>9.475968635763752E-3</v>
      </c>
    </row>
    <row r="9639" spans="1:4" x14ac:dyDescent="0.2">
      <c r="A9639" s="2">
        <v>96.43</v>
      </c>
      <c r="B9639" s="14">
        <f t="shared" si="441"/>
        <v>1.0754139518334344E-2</v>
      </c>
      <c r="C9639" s="3">
        <f t="shared" si="439"/>
        <v>0.8806003204751891</v>
      </c>
      <c r="D9639" s="3">
        <f t="shared" si="440"/>
        <v>9.4700987062801192E-3</v>
      </c>
    </row>
    <row r="9640" spans="1:4" x14ac:dyDescent="0.2">
      <c r="A9640" s="2">
        <v>96.44</v>
      </c>
      <c r="B9640" s="14">
        <f t="shared" si="441"/>
        <v>1.0751909410088311E-2</v>
      </c>
      <c r="C9640" s="3">
        <f t="shared" si="439"/>
        <v>0.88023742179462516</v>
      </c>
      <c r="D9640" s="3">
        <f t="shared" si="440"/>
        <v>9.4642330185055034E-3</v>
      </c>
    </row>
    <row r="9641" spans="1:4" x14ac:dyDescent="0.2">
      <c r="A9641" s="2">
        <v>96.45</v>
      </c>
      <c r="B9641" s="14">
        <f t="shared" si="441"/>
        <v>1.0749679995463626E-2</v>
      </c>
      <c r="C9641" s="3">
        <f t="shared" si="439"/>
        <v>0.87987471003124573</v>
      </c>
      <c r="D9641" s="3">
        <f t="shared" si="440"/>
        <v>9.4583715689372412E-3</v>
      </c>
    </row>
    <row r="9642" spans="1:4" x14ac:dyDescent="0.2">
      <c r="A9642" s="2">
        <v>96.46</v>
      </c>
      <c r="B9642" s="14">
        <f t="shared" si="441"/>
        <v>1.0747451274172681E-2</v>
      </c>
      <c r="C9642" s="3">
        <f t="shared" si="439"/>
        <v>0.87951218506953954</v>
      </c>
      <c r="D9642" s="3">
        <f t="shared" si="440"/>
        <v>9.4525143540760224E-3</v>
      </c>
    </row>
    <row r="9643" spans="1:4" x14ac:dyDescent="0.2">
      <c r="A9643" s="2">
        <v>96.47</v>
      </c>
      <c r="B9643" s="14">
        <f t="shared" si="441"/>
        <v>1.0745223245927991E-2</v>
      </c>
      <c r="C9643" s="3">
        <f t="shared" si="439"/>
        <v>0.87914984679407071</v>
      </c>
      <c r="D9643" s="3">
        <f t="shared" si="440"/>
        <v>9.44666137042568E-3</v>
      </c>
    </row>
    <row r="9644" spans="1:4" x14ac:dyDescent="0.2">
      <c r="A9644" s="2">
        <v>96.48</v>
      </c>
      <c r="B9644" s="14">
        <f t="shared" si="441"/>
        <v>1.074299591044226E-2</v>
      </c>
      <c r="C9644" s="3">
        <f t="shared" si="439"/>
        <v>0.87878769508949217</v>
      </c>
      <c r="D9644" s="3">
        <f t="shared" si="440"/>
        <v>9.4408126144933935E-3</v>
      </c>
    </row>
    <row r="9645" spans="1:4" x14ac:dyDescent="0.2">
      <c r="A9645" s="2">
        <v>96.49</v>
      </c>
      <c r="B9645" s="14">
        <f t="shared" si="441"/>
        <v>1.0740769267428297E-2</v>
      </c>
      <c r="C9645" s="3">
        <f t="shared" si="439"/>
        <v>0.87842572984053369</v>
      </c>
      <c r="D9645" s="3">
        <f t="shared" si="440"/>
        <v>9.4349680827894768E-3</v>
      </c>
    </row>
    <row r="9646" spans="1:4" x14ac:dyDescent="0.2">
      <c r="A9646" s="2">
        <v>96.5</v>
      </c>
      <c r="B9646" s="14">
        <f t="shared" si="441"/>
        <v>1.0738543316599099E-2</v>
      </c>
      <c r="C9646" s="3">
        <f t="shared" si="439"/>
        <v>0.87806395093201717</v>
      </c>
      <c r="D9646" s="3">
        <f t="shared" si="440"/>
        <v>9.4291277718276129E-3</v>
      </c>
    </row>
    <row r="9647" spans="1:4" x14ac:dyDescent="0.2">
      <c r="A9647" s="2">
        <v>96.51</v>
      </c>
      <c r="B9647" s="14">
        <f t="shared" si="441"/>
        <v>1.0736318057667789E-2</v>
      </c>
      <c r="C9647" s="3">
        <f t="shared" si="439"/>
        <v>0.87770235824883713</v>
      </c>
      <c r="D9647" s="3">
        <f t="shared" si="440"/>
        <v>9.4232916781245932E-3</v>
      </c>
    </row>
    <row r="9648" spans="1:4" x14ac:dyDescent="0.2">
      <c r="A9648" s="2">
        <v>96.52</v>
      </c>
      <c r="B9648" s="14">
        <f t="shared" si="441"/>
        <v>1.0734093490347643E-2</v>
      </c>
      <c r="C9648" s="3">
        <f t="shared" si="439"/>
        <v>0.87734095167598103</v>
      </c>
      <c r="D9648" s="3">
        <f t="shared" si="440"/>
        <v>9.4174597982005538E-3</v>
      </c>
    </row>
    <row r="9649" spans="1:4" x14ac:dyDescent="0.2">
      <c r="A9649" s="2">
        <v>96.53</v>
      </c>
      <c r="B9649" s="14">
        <f t="shared" si="441"/>
        <v>1.0731869614352088E-2</v>
      </c>
      <c r="C9649" s="3">
        <f t="shared" si="439"/>
        <v>0.87697973109851601</v>
      </c>
      <c r="D9649" s="3">
        <f t="shared" si="440"/>
        <v>9.4116321285788295E-3</v>
      </c>
    </row>
    <row r="9650" spans="1:4" x14ac:dyDescent="0.2">
      <c r="A9650" s="2">
        <v>96.54</v>
      </c>
      <c r="B9650" s="14">
        <f t="shared" si="441"/>
        <v>1.0729646429394698E-2</v>
      </c>
      <c r="C9650" s="3">
        <f t="shared" si="439"/>
        <v>0.87661869640158152</v>
      </c>
      <c r="D9650" s="3">
        <f t="shared" si="440"/>
        <v>9.4058086657858638E-3</v>
      </c>
    </row>
    <row r="9651" spans="1:4" x14ac:dyDescent="0.2">
      <c r="A9651" s="2">
        <v>96.55</v>
      </c>
      <c r="B9651" s="14">
        <f t="shared" si="441"/>
        <v>1.0727423935189195E-2</v>
      </c>
      <c r="C9651" s="3">
        <f t="shared" si="439"/>
        <v>0.87625784747042113</v>
      </c>
      <c r="D9651" s="3">
        <f t="shared" si="440"/>
        <v>9.3999894063515575E-3</v>
      </c>
    </row>
    <row r="9652" spans="1:4" x14ac:dyDescent="0.2">
      <c r="A9652" s="2">
        <v>96.56</v>
      </c>
      <c r="B9652" s="14">
        <f t="shared" si="441"/>
        <v>1.0725202131449436E-2</v>
      </c>
      <c r="C9652" s="3">
        <f t="shared" si="439"/>
        <v>0.8758971841903358</v>
      </c>
      <c r="D9652" s="3">
        <f t="shared" si="440"/>
        <v>9.3941743468087483E-3</v>
      </c>
    </row>
    <row r="9653" spans="1:4" x14ac:dyDescent="0.2">
      <c r="A9653" s="2">
        <v>96.57</v>
      </c>
      <c r="B9653" s="14">
        <f t="shared" si="441"/>
        <v>1.0722981017889481E-2</v>
      </c>
      <c r="C9653" s="3">
        <f t="shared" si="439"/>
        <v>0.87553670644673265</v>
      </c>
      <c r="D9653" s="3">
        <f t="shared" si="440"/>
        <v>9.3883634836937884E-3</v>
      </c>
    </row>
    <row r="9654" spans="1:4" x14ac:dyDescent="0.2">
      <c r="A9654" s="2">
        <v>96.58</v>
      </c>
      <c r="B9654" s="14">
        <f t="shared" si="441"/>
        <v>1.0720760594223444E-2</v>
      </c>
      <c r="C9654" s="3">
        <f t="shared" si="439"/>
        <v>0.87517641412508262</v>
      </c>
      <c r="D9654" s="3">
        <f t="shared" si="440"/>
        <v>9.3825568135459635E-3</v>
      </c>
    </row>
    <row r="9655" spans="1:4" x14ac:dyDescent="0.2">
      <c r="A9655" s="2">
        <v>96.59</v>
      </c>
      <c r="B9655" s="14">
        <f t="shared" si="441"/>
        <v>1.0718540860165675E-2</v>
      </c>
      <c r="C9655" s="3">
        <f t="shared" si="439"/>
        <v>0.87481630711095548</v>
      </c>
      <c r="D9655" s="3">
        <f t="shared" si="440"/>
        <v>9.3767543329080199E-3</v>
      </c>
    </row>
    <row r="9656" spans="1:4" x14ac:dyDescent="0.2">
      <c r="A9656" s="2">
        <v>96.6</v>
      </c>
      <c r="B9656" s="14">
        <f t="shared" si="441"/>
        <v>1.0716321815430634E-2</v>
      </c>
      <c r="C9656" s="3">
        <f t="shared" si="439"/>
        <v>0.87445638528998637</v>
      </c>
      <c r="D9656" s="3">
        <f t="shared" si="440"/>
        <v>9.3709560383256965E-3</v>
      </c>
    </row>
    <row r="9657" spans="1:4" x14ac:dyDescent="0.2">
      <c r="A9657" s="2">
        <v>96.61</v>
      </c>
      <c r="B9657" s="14">
        <f t="shared" si="441"/>
        <v>1.071410345973293E-2</v>
      </c>
      <c r="C9657" s="3">
        <f t="shared" si="439"/>
        <v>0.87409664854790559</v>
      </c>
      <c r="D9657" s="3">
        <f t="shared" si="440"/>
        <v>9.3651619263480732E-3</v>
      </c>
    </row>
    <row r="9658" spans="1:4" x14ac:dyDescent="0.2">
      <c r="A9658" s="2">
        <v>96.62</v>
      </c>
      <c r="B9658" s="14">
        <f t="shared" si="441"/>
        <v>1.0711885792787309E-2</v>
      </c>
      <c r="C9658" s="3">
        <f t="shared" si="439"/>
        <v>0.8737370967705258</v>
      </c>
      <c r="D9658" s="3">
        <f t="shared" si="440"/>
        <v>9.3593719935274253E-3</v>
      </c>
    </row>
    <row r="9659" spans="1:4" x14ac:dyDescent="0.2">
      <c r="A9659" s="2">
        <v>96.63</v>
      </c>
      <c r="B9659" s="14">
        <f t="shared" si="441"/>
        <v>1.0709668814308682E-2</v>
      </c>
      <c r="C9659" s="3">
        <f t="shared" si="439"/>
        <v>0.87337772984372986</v>
      </c>
      <c r="D9659" s="3">
        <f t="shared" si="440"/>
        <v>9.3535862364191071E-3</v>
      </c>
    </row>
    <row r="9660" spans="1:4" x14ac:dyDescent="0.2">
      <c r="A9660" s="2">
        <v>96.64</v>
      </c>
      <c r="B9660" s="14">
        <f t="shared" si="441"/>
        <v>1.0707452524012099E-2</v>
      </c>
      <c r="C9660" s="3">
        <f t="shared" si="439"/>
        <v>0.87301854765349463</v>
      </c>
      <c r="D9660" s="3">
        <f t="shared" si="440"/>
        <v>9.347804651581788E-3</v>
      </c>
    </row>
    <row r="9661" spans="1:4" x14ac:dyDescent="0.2">
      <c r="A9661" s="2">
        <v>96.65</v>
      </c>
      <c r="B9661" s="14">
        <f t="shared" si="441"/>
        <v>1.0705236921612769E-2</v>
      </c>
      <c r="C9661" s="3">
        <f t="shared" si="439"/>
        <v>0.87265955008587159</v>
      </c>
      <c r="D9661" s="3">
        <f t="shared" si="440"/>
        <v>9.3420272355772601E-3</v>
      </c>
    </row>
    <row r="9662" spans="1:4" x14ac:dyDescent="0.2">
      <c r="A9662" s="2">
        <v>96.66</v>
      </c>
      <c r="B9662" s="14">
        <f t="shared" si="441"/>
        <v>1.0703022006826038E-2</v>
      </c>
      <c r="C9662" s="3">
        <f t="shared" si="439"/>
        <v>0.87230073702700173</v>
      </c>
      <c r="D9662" s="3">
        <f t="shared" si="440"/>
        <v>9.3362539849705713E-3</v>
      </c>
    </row>
    <row r="9663" spans="1:4" x14ac:dyDescent="0.2">
      <c r="A9663" s="2">
        <v>96.67</v>
      </c>
      <c r="B9663" s="14">
        <f t="shared" si="441"/>
        <v>1.0700807779367402E-2</v>
      </c>
      <c r="C9663" s="3">
        <f t="shared" si="439"/>
        <v>0.8719421083631006</v>
      </c>
      <c r="D9663" s="3">
        <f t="shared" si="440"/>
        <v>9.3304848963298818E-3</v>
      </c>
    </row>
    <row r="9664" spans="1:4" x14ac:dyDescent="0.2">
      <c r="A9664" s="2">
        <v>96.68</v>
      </c>
      <c r="B9664" s="14">
        <f t="shared" si="441"/>
        <v>1.0698594238952497E-2</v>
      </c>
      <c r="C9664" s="3">
        <f t="shared" si="439"/>
        <v>0.8715836639804736</v>
      </c>
      <c r="D9664" s="3">
        <f t="shared" si="440"/>
        <v>9.3247199662266043E-3</v>
      </c>
    </row>
    <row r="9665" spans="1:4" x14ac:dyDescent="0.2">
      <c r="A9665" s="2">
        <v>96.69</v>
      </c>
      <c r="B9665" s="14">
        <f t="shared" si="441"/>
        <v>1.0696381385297122E-2</v>
      </c>
      <c r="C9665" s="3">
        <f t="shared" si="439"/>
        <v>0.87122540376549606</v>
      </c>
      <c r="D9665" s="3">
        <f t="shared" si="440"/>
        <v>9.318959191235222E-3</v>
      </c>
    </row>
    <row r="9666" spans="1:4" x14ac:dyDescent="0.2">
      <c r="A9666" s="2">
        <v>96.7</v>
      </c>
      <c r="B9666" s="14">
        <f t="shared" si="441"/>
        <v>1.0694169218117198E-2</v>
      </c>
      <c r="C9666" s="3">
        <f t="shared" si="439"/>
        <v>0.87086732760463614</v>
      </c>
      <c r="D9666" s="3">
        <f t="shared" si="440"/>
        <v>9.3132025679334846E-3</v>
      </c>
    </row>
    <row r="9667" spans="1:4" x14ac:dyDescent="0.2">
      <c r="A9667" s="2">
        <v>96.71</v>
      </c>
      <c r="B9667" s="14">
        <f t="shared" si="441"/>
        <v>1.0691957737128836E-2</v>
      </c>
      <c r="C9667" s="3">
        <f t="shared" si="439"/>
        <v>0.8705094353844387</v>
      </c>
      <c r="D9667" s="3">
        <f t="shared" si="440"/>
        <v>9.307450092902304E-3</v>
      </c>
    </row>
    <row r="9668" spans="1:4" x14ac:dyDescent="0.2">
      <c r="A9668" s="2">
        <v>96.72</v>
      </c>
      <c r="B9668" s="14">
        <f t="shared" si="441"/>
        <v>1.0689746942048222E-2</v>
      </c>
      <c r="C9668" s="3">
        <f t="shared" si="439"/>
        <v>0.87015172699152898</v>
      </c>
      <c r="D9668" s="3">
        <f t="shared" si="440"/>
        <v>9.3017017627256768E-3</v>
      </c>
    </row>
    <row r="9669" spans="1:4" x14ac:dyDescent="0.2">
      <c r="A9669" s="2">
        <v>96.73</v>
      </c>
      <c r="B9669" s="14">
        <f t="shared" si="441"/>
        <v>1.0687536832591766E-2</v>
      </c>
      <c r="C9669" s="3">
        <f t="shared" si="439"/>
        <v>0.86979420231261972</v>
      </c>
      <c r="D9669" s="3">
        <f t="shared" si="440"/>
        <v>9.295957573990897E-3</v>
      </c>
    </row>
    <row r="9670" spans="1:4" x14ac:dyDescent="0.2">
      <c r="A9670" s="2">
        <v>96.74</v>
      </c>
      <c r="B9670" s="14">
        <f t="shared" si="441"/>
        <v>1.0685327408475996E-2</v>
      </c>
      <c r="C9670" s="3">
        <f t="shared" ref="C9670:C9733" si="442">374200000/(A9670^5*(EXP(14380/(A9670*3000))-1))</f>
        <v>0.86943686123450181</v>
      </c>
      <c r="D9670" s="3">
        <f t="shared" ref="D9670:D9733" si="443">B9670*C9670</f>
        <v>9.2902175232883639E-3</v>
      </c>
    </row>
    <row r="9671" spans="1:4" x14ac:dyDescent="0.2">
      <c r="A9671" s="2">
        <v>96.75</v>
      </c>
      <c r="B9671" s="14">
        <f t="shared" si="441"/>
        <v>1.0683118669417556E-2</v>
      </c>
      <c r="C9671" s="3">
        <f t="shared" si="442"/>
        <v>0.86907970364403975</v>
      </c>
      <c r="D9671" s="3">
        <f t="shared" si="443"/>
        <v>9.2844816072115179E-3</v>
      </c>
    </row>
    <row r="9672" spans="1:4" x14ac:dyDescent="0.2">
      <c r="A9672" s="2">
        <v>96.76</v>
      </c>
      <c r="B9672" s="14">
        <f t="shared" si="441"/>
        <v>1.0680910615133286E-2</v>
      </c>
      <c r="C9672" s="3">
        <f t="shared" si="442"/>
        <v>0.86872272942819262</v>
      </c>
      <c r="D9672" s="3">
        <f t="shared" si="443"/>
        <v>9.2787498223571435E-3</v>
      </c>
    </row>
    <row r="9673" spans="1:4" x14ac:dyDescent="0.2">
      <c r="A9673" s="2">
        <v>96.77</v>
      </c>
      <c r="B9673" s="14">
        <f t="shared" si="441"/>
        <v>1.0678703245340143E-2</v>
      </c>
      <c r="C9673" s="3">
        <f t="shared" si="442"/>
        <v>0.8683659384739929</v>
      </c>
      <c r="D9673" s="3">
        <f t="shared" si="443"/>
        <v>9.2730221653250667E-3</v>
      </c>
    </row>
    <row r="9674" spans="1:4" x14ac:dyDescent="0.2">
      <c r="A9674" s="2">
        <v>96.78</v>
      </c>
      <c r="B9674" s="14">
        <f t="shared" si="441"/>
        <v>1.067649655975521E-2</v>
      </c>
      <c r="C9674" s="3">
        <f t="shared" si="442"/>
        <v>0.86800933066855612</v>
      </c>
      <c r="D9674" s="3">
        <f t="shared" si="443"/>
        <v>9.2672986327182617E-3</v>
      </c>
    </row>
    <row r="9675" spans="1:4" x14ac:dyDescent="0.2">
      <c r="A9675" s="2">
        <v>96.79</v>
      </c>
      <c r="B9675" s="14">
        <f t="shared" si="441"/>
        <v>1.067429055809577E-2</v>
      </c>
      <c r="C9675" s="3">
        <f t="shared" si="442"/>
        <v>0.86765290589907751</v>
      </c>
      <c r="D9675" s="3">
        <f t="shared" si="443"/>
        <v>9.2615792211428807E-3</v>
      </c>
    </row>
    <row r="9676" spans="1:4" x14ac:dyDescent="0.2">
      <c r="A9676" s="2">
        <v>96.8</v>
      </c>
      <c r="B9676" s="14">
        <f t="shared" si="441"/>
        <v>1.0672085240079229E-2</v>
      </c>
      <c r="C9676" s="3">
        <f t="shared" si="442"/>
        <v>0.8672966640528339</v>
      </c>
      <c r="D9676" s="3">
        <f t="shared" si="443"/>
        <v>9.2558639272082022E-3</v>
      </c>
    </row>
    <row r="9677" spans="1:4" x14ac:dyDescent="0.2">
      <c r="A9677" s="2">
        <v>96.81</v>
      </c>
      <c r="B9677" s="14">
        <f t="shared" si="441"/>
        <v>1.0669880605423104E-2</v>
      </c>
      <c r="C9677" s="3">
        <f t="shared" si="442"/>
        <v>0.86694060501718695</v>
      </c>
      <c r="D9677" s="3">
        <f t="shared" si="443"/>
        <v>9.2501527475266545E-3</v>
      </c>
    </row>
    <row r="9678" spans="1:4" x14ac:dyDescent="0.2">
      <c r="A9678" s="2">
        <v>96.82</v>
      </c>
      <c r="B9678" s="14">
        <f t="shared" si="441"/>
        <v>1.0667676653845111E-2</v>
      </c>
      <c r="C9678" s="3">
        <f t="shared" si="442"/>
        <v>0.86658472867957326</v>
      </c>
      <c r="D9678" s="3">
        <f t="shared" si="443"/>
        <v>9.2444456787137835E-3</v>
      </c>
    </row>
    <row r="9679" spans="1:4" x14ac:dyDescent="0.2">
      <c r="A9679" s="2">
        <v>96.83</v>
      </c>
      <c r="B9679" s="14">
        <f t="shared" si="441"/>
        <v>1.0665473385063084E-2</v>
      </c>
      <c r="C9679" s="3">
        <f t="shared" si="442"/>
        <v>0.86622903492751702</v>
      </c>
      <c r="D9679" s="3">
        <f t="shared" si="443"/>
        <v>9.2387427173883131E-3</v>
      </c>
    </row>
    <row r="9680" spans="1:4" x14ac:dyDescent="0.2">
      <c r="A9680" s="2">
        <v>96.84</v>
      </c>
      <c r="B9680" s="14">
        <f t="shared" si="441"/>
        <v>1.0663270798794987E-2</v>
      </c>
      <c r="C9680" s="3">
        <f t="shared" si="442"/>
        <v>0.86587352364861403</v>
      </c>
      <c r="D9680" s="3">
        <f t="shared" si="443"/>
        <v>9.2330438601719873E-3</v>
      </c>
    </row>
    <row r="9681" spans="1:4" x14ac:dyDescent="0.2">
      <c r="A9681" s="2">
        <v>96.85</v>
      </c>
      <c r="B9681" s="14">
        <f t="shared" si="441"/>
        <v>1.0661068894758994E-2</v>
      </c>
      <c r="C9681" s="3">
        <f t="shared" si="442"/>
        <v>0.86551819473054958</v>
      </c>
      <c r="D9681" s="3">
        <f t="shared" si="443"/>
        <v>9.2273491036898199E-3</v>
      </c>
    </row>
    <row r="9682" spans="1:4" x14ac:dyDescent="0.2">
      <c r="A9682" s="2">
        <v>96.86</v>
      </c>
      <c r="B9682" s="14">
        <f t="shared" si="441"/>
        <v>1.0658867672673331E-2</v>
      </c>
      <c r="C9682" s="3">
        <f t="shared" si="442"/>
        <v>0.86516304806108002</v>
      </c>
      <c r="D9682" s="3">
        <f t="shared" si="443"/>
        <v>9.2216584445697688E-3</v>
      </c>
    </row>
    <row r="9683" spans="1:4" x14ac:dyDescent="0.2">
      <c r="A9683" s="2">
        <v>96.87</v>
      </c>
      <c r="B9683" s="14">
        <f t="shared" si="441"/>
        <v>1.0656667132256456E-2</v>
      </c>
      <c r="C9683" s="3">
        <f t="shared" si="442"/>
        <v>0.86480808352805738</v>
      </c>
      <c r="D9683" s="3">
        <f t="shared" si="443"/>
        <v>9.2159718794431449E-3</v>
      </c>
    </row>
    <row r="9684" spans="1:4" x14ac:dyDescent="0.2">
      <c r="A9684" s="2">
        <v>96.88</v>
      </c>
      <c r="B9684" s="14">
        <f t="shared" si="441"/>
        <v>1.0654467273226905E-2</v>
      </c>
      <c r="C9684" s="3">
        <f t="shared" si="442"/>
        <v>0.86445330101940232</v>
      </c>
      <c r="D9684" s="3">
        <f t="shared" si="443"/>
        <v>9.2102894049441893E-3</v>
      </c>
    </row>
    <row r="9685" spans="1:4" x14ac:dyDescent="0.2">
      <c r="A9685" s="2">
        <v>96.89</v>
      </c>
      <c r="B9685" s="14">
        <f t="shared" si="441"/>
        <v>1.0652268095303412E-2</v>
      </c>
      <c r="C9685" s="3">
        <f t="shared" si="442"/>
        <v>0.86409870042311265</v>
      </c>
      <c r="D9685" s="3">
        <f t="shared" si="443"/>
        <v>9.2046110177102635E-3</v>
      </c>
    </row>
    <row r="9686" spans="1:4" x14ac:dyDescent="0.2">
      <c r="A9686" s="2">
        <v>96.9</v>
      </c>
      <c r="B9686" s="14">
        <f t="shared" si="441"/>
        <v>1.0650069598204821E-2</v>
      </c>
      <c r="C9686" s="3">
        <f t="shared" si="442"/>
        <v>0.86374428162727801</v>
      </c>
      <c r="D9686" s="3">
        <f t="shared" si="443"/>
        <v>9.1989367143819369E-3</v>
      </c>
    </row>
    <row r="9687" spans="1:4" x14ac:dyDescent="0.2">
      <c r="A9687" s="2">
        <v>96.91</v>
      </c>
      <c r="B9687" s="14">
        <f t="shared" si="441"/>
        <v>1.0647871781650145E-2</v>
      </c>
      <c r="C9687" s="3">
        <f t="shared" si="442"/>
        <v>0.86339004452006385</v>
      </c>
      <c r="D9687" s="3">
        <f t="shared" si="443"/>
        <v>9.1932664916028507E-3</v>
      </c>
    </row>
    <row r="9688" spans="1:4" x14ac:dyDescent="0.2">
      <c r="A9688" s="2">
        <v>96.92</v>
      </c>
      <c r="B9688" s="14">
        <f t="shared" si="441"/>
        <v>1.0645674645358514E-2</v>
      </c>
      <c r="C9688" s="3">
        <f t="shared" si="442"/>
        <v>0.86303598898971368</v>
      </c>
      <c r="D9688" s="3">
        <f t="shared" si="443"/>
        <v>9.1876003460197048E-3</v>
      </c>
    </row>
    <row r="9689" spans="1:4" x14ac:dyDescent="0.2">
      <c r="A9689" s="2">
        <v>96.93</v>
      </c>
      <c r="B9689" s="14">
        <f t="shared" si="441"/>
        <v>1.0643478189049215E-2</v>
      </c>
      <c r="C9689" s="3">
        <f t="shared" si="442"/>
        <v>0.86268211492455005</v>
      </c>
      <c r="D9689" s="3">
        <f t="shared" si="443"/>
        <v>9.1819382742822971E-3</v>
      </c>
    </row>
    <row r="9690" spans="1:4" x14ac:dyDescent="0.2">
      <c r="A9690" s="2">
        <v>96.94</v>
      </c>
      <c r="B9690" s="14">
        <f t="shared" si="441"/>
        <v>1.0641282412441713E-2</v>
      </c>
      <c r="C9690" s="3">
        <f t="shared" si="442"/>
        <v>0.86232842221298367</v>
      </c>
      <c r="D9690" s="3">
        <f t="shared" si="443"/>
        <v>9.1762802730436348E-3</v>
      </c>
    </row>
    <row r="9691" spans="1:4" x14ac:dyDescent="0.2">
      <c r="A9691" s="2">
        <v>96.95</v>
      </c>
      <c r="B9691" s="14">
        <f t="shared" si="441"/>
        <v>1.0639087315255561E-2</v>
      </c>
      <c r="C9691" s="3">
        <f t="shared" si="442"/>
        <v>0.86197491074349375</v>
      </c>
      <c r="D9691" s="3">
        <f t="shared" si="443"/>
        <v>9.1706263389596497E-3</v>
      </c>
    </row>
    <row r="9692" spans="1:4" x14ac:dyDescent="0.2">
      <c r="A9692" s="2">
        <v>96.96</v>
      </c>
      <c r="B9692" s="14">
        <f t="shared" si="441"/>
        <v>1.0636892897210506E-2</v>
      </c>
      <c r="C9692" s="3">
        <f t="shared" si="442"/>
        <v>0.86162158040464809</v>
      </c>
      <c r="D9692" s="3">
        <f t="shared" si="443"/>
        <v>9.1649764686894918E-3</v>
      </c>
    </row>
    <row r="9693" spans="1:4" x14ac:dyDescent="0.2">
      <c r="A9693" s="2">
        <v>96.97</v>
      </c>
      <c r="B9693" s="14">
        <f t="shared" si="441"/>
        <v>1.06346991580264E-2</v>
      </c>
      <c r="C9693" s="3">
        <f t="shared" si="442"/>
        <v>0.86126843108509221</v>
      </c>
      <c r="D9693" s="3">
        <f t="shared" si="443"/>
        <v>9.1593306588953483E-3</v>
      </c>
    </row>
    <row r="9694" spans="1:4" x14ac:dyDescent="0.2">
      <c r="A9694" s="2">
        <v>96.98</v>
      </c>
      <c r="B9694" s="14">
        <f t="shared" si="441"/>
        <v>1.0632506097423266E-2</v>
      </c>
      <c r="C9694" s="3">
        <f t="shared" si="442"/>
        <v>0.86091546267355412</v>
      </c>
      <c r="D9694" s="3">
        <f t="shared" si="443"/>
        <v>9.153688906242536E-3</v>
      </c>
    </row>
    <row r="9695" spans="1:4" x14ac:dyDescent="0.2">
      <c r="A9695" s="2">
        <v>96.99</v>
      </c>
      <c r="B9695" s="14">
        <f t="shared" si="441"/>
        <v>1.0630313715121265E-2</v>
      </c>
      <c r="C9695" s="3">
        <f t="shared" si="442"/>
        <v>0.86056267505883044</v>
      </c>
      <c r="D9695" s="3">
        <f t="shared" si="443"/>
        <v>9.1480512073993294E-3</v>
      </c>
    </row>
    <row r="9696" spans="1:4" x14ac:dyDescent="0.2">
      <c r="A9696" s="2">
        <v>97</v>
      </c>
      <c r="B9696" s="14">
        <f t="shared" si="441"/>
        <v>1.0628122010840679E-2</v>
      </c>
      <c r="C9696" s="3">
        <f t="shared" si="442"/>
        <v>0.86021006812981271</v>
      </c>
      <c r="D9696" s="3">
        <f t="shared" si="443"/>
        <v>9.1424175590372227E-3</v>
      </c>
    </row>
    <row r="9697" spans="1:4" x14ac:dyDescent="0.2">
      <c r="A9697" s="2">
        <v>97.01</v>
      </c>
      <c r="B9697" s="14">
        <f t="shared" si="441"/>
        <v>1.0625930984301977E-2</v>
      </c>
      <c r="C9697" s="3">
        <f t="shared" si="442"/>
        <v>0.85985764177546509</v>
      </c>
      <c r="D9697" s="3">
        <f t="shared" si="443"/>
        <v>9.1367879578307439E-3</v>
      </c>
    </row>
    <row r="9698" spans="1:4" x14ac:dyDescent="0.2">
      <c r="A9698" s="2">
        <v>97.02</v>
      </c>
      <c r="B9698" s="14">
        <f t="shared" si="441"/>
        <v>1.0623740635225748E-2</v>
      </c>
      <c r="C9698" s="3">
        <f t="shared" si="442"/>
        <v>0.85950539588482677</v>
      </c>
      <c r="D9698" s="3">
        <f t="shared" si="443"/>
        <v>9.1311624004574276E-3</v>
      </c>
    </row>
    <row r="9699" spans="1:4" x14ac:dyDescent="0.2">
      <c r="A9699" s="2">
        <v>97.03</v>
      </c>
      <c r="B9699" s="14">
        <f t="shared" si="441"/>
        <v>1.0621550963332707E-2</v>
      </c>
      <c r="C9699" s="3">
        <f t="shared" si="442"/>
        <v>0.85915333034702124</v>
      </c>
      <c r="D9699" s="3">
        <f t="shared" si="443"/>
        <v>9.1255408835979081E-3</v>
      </c>
    </row>
    <row r="9700" spans="1:4" x14ac:dyDescent="0.2">
      <c r="A9700" s="2">
        <v>97.04</v>
      </c>
      <c r="B9700" s="14">
        <f t="shared" ref="B9700:B9763" si="444">10^(2-2*LOG(A9700))</f>
        <v>1.0619361968343762E-2</v>
      </c>
      <c r="C9700" s="3">
        <f t="shared" si="442"/>
        <v>0.85880144505125855</v>
      </c>
      <c r="D9700" s="3">
        <f t="shared" si="443"/>
        <v>9.1199234039359995E-3</v>
      </c>
    </row>
    <row r="9701" spans="1:4" x14ac:dyDescent="0.2">
      <c r="A9701" s="2">
        <v>97.05</v>
      </c>
      <c r="B9701" s="14">
        <f t="shared" si="444"/>
        <v>1.0617173649979907E-2</v>
      </c>
      <c r="C9701" s="3">
        <f t="shared" si="442"/>
        <v>0.85844973988681306</v>
      </c>
      <c r="D9701" s="3">
        <f t="shared" si="443"/>
        <v>9.1143099581583766E-3</v>
      </c>
    </row>
    <row r="9702" spans="1:4" x14ac:dyDescent="0.2">
      <c r="A9702" s="2">
        <v>97.06</v>
      </c>
      <c r="B9702" s="14">
        <f t="shared" si="444"/>
        <v>1.0614986007962344E-2</v>
      </c>
      <c r="C9702" s="3">
        <f t="shared" si="442"/>
        <v>0.85809821474304959</v>
      </c>
      <c r="D9702" s="3">
        <f t="shared" si="443"/>
        <v>9.1087005429549388E-3</v>
      </c>
    </row>
    <row r="9703" spans="1:4" x14ac:dyDescent="0.2">
      <c r="A9703" s="2">
        <v>97.07</v>
      </c>
      <c r="B9703" s="14">
        <f t="shared" si="444"/>
        <v>1.0612799042012344E-2</v>
      </c>
      <c r="C9703" s="3">
        <f t="shared" si="442"/>
        <v>0.8577468695094107</v>
      </c>
      <c r="D9703" s="3">
        <f t="shared" si="443"/>
        <v>9.1030951550185608E-3</v>
      </c>
    </row>
    <row r="9704" spans="1:4" x14ac:dyDescent="0.2">
      <c r="A9704" s="2">
        <v>97.08</v>
      </c>
      <c r="B9704" s="14">
        <f t="shared" si="444"/>
        <v>1.0610612751851375E-2</v>
      </c>
      <c r="C9704" s="3">
        <f t="shared" si="442"/>
        <v>0.85739570407540922</v>
      </c>
      <c r="D9704" s="3">
        <f t="shared" si="443"/>
        <v>9.0974937910451251E-3</v>
      </c>
    </row>
    <row r="9705" spans="1:4" x14ac:dyDescent="0.2">
      <c r="A9705" s="2">
        <v>97.09</v>
      </c>
      <c r="B9705" s="14">
        <f t="shared" si="444"/>
        <v>1.0608427137201048E-2</v>
      </c>
      <c r="C9705" s="3">
        <f t="shared" si="442"/>
        <v>0.85704471833065421</v>
      </c>
      <c r="D9705" s="3">
        <f t="shared" si="443"/>
        <v>9.0918964477337393E-3</v>
      </c>
    </row>
    <row r="9706" spans="1:4" x14ac:dyDescent="0.2">
      <c r="A9706" s="2">
        <v>97.1</v>
      </c>
      <c r="B9706" s="14">
        <f t="shared" si="444"/>
        <v>1.0606242197783078E-2</v>
      </c>
      <c r="C9706" s="3">
        <f t="shared" si="442"/>
        <v>0.85669391216481361</v>
      </c>
      <c r="D9706" s="3">
        <f t="shared" si="443"/>
        <v>9.0863031217863158E-3</v>
      </c>
    </row>
    <row r="9707" spans="1:4" x14ac:dyDescent="0.2">
      <c r="A9707" s="2">
        <v>97.11</v>
      </c>
      <c r="B9707" s="14">
        <f t="shared" si="444"/>
        <v>1.0604057933319375E-2</v>
      </c>
      <c r="C9707" s="3">
        <f t="shared" si="442"/>
        <v>0.8563432854676527</v>
      </c>
      <c r="D9707" s="3">
        <f t="shared" si="443"/>
        <v>9.0807138099080406E-3</v>
      </c>
    </row>
    <row r="9708" spans="1:4" x14ac:dyDescent="0.2">
      <c r="A9708" s="2">
        <v>97.12</v>
      </c>
      <c r="B9708" s="14">
        <f t="shared" si="444"/>
        <v>1.0601874343531926E-2</v>
      </c>
      <c r="C9708" s="3">
        <f t="shared" si="442"/>
        <v>0.85599283812900695</v>
      </c>
      <c r="D9708" s="3">
        <f t="shared" si="443"/>
        <v>9.0751285088069948E-3</v>
      </c>
    </row>
    <row r="9709" spans="1:4" x14ac:dyDescent="0.2">
      <c r="A9709" s="2">
        <v>97.13</v>
      </c>
      <c r="B9709" s="14">
        <f t="shared" si="444"/>
        <v>1.0599691428142948E-2</v>
      </c>
      <c r="C9709" s="3">
        <f t="shared" si="442"/>
        <v>0.85564257003878763</v>
      </c>
      <c r="D9709" s="3">
        <f t="shared" si="443"/>
        <v>9.0695472151943388E-3</v>
      </c>
    </row>
    <row r="9710" spans="1:4" x14ac:dyDescent="0.2">
      <c r="A9710" s="2">
        <v>97.14</v>
      </c>
      <c r="B9710" s="14">
        <f t="shared" si="444"/>
        <v>1.0597509186874729E-2</v>
      </c>
      <c r="C9710" s="3">
        <f t="shared" si="442"/>
        <v>0.85529248108699107</v>
      </c>
      <c r="D9710" s="3">
        <f t="shared" si="443"/>
        <v>9.0639699257842685E-3</v>
      </c>
    </row>
    <row r="9711" spans="1:4" x14ac:dyDescent="0.2">
      <c r="A9711" s="2">
        <v>97.15</v>
      </c>
      <c r="B9711" s="14">
        <f t="shared" si="444"/>
        <v>1.0595327619449734E-2</v>
      </c>
      <c r="C9711" s="3">
        <f t="shared" si="442"/>
        <v>0.85494257116368721</v>
      </c>
      <c r="D9711" s="3">
        <f t="shared" si="443"/>
        <v>9.0583966372939848E-3</v>
      </c>
    </row>
    <row r="9712" spans="1:4" x14ac:dyDescent="0.2">
      <c r="A9712" s="2">
        <v>97.16</v>
      </c>
      <c r="B9712" s="14">
        <f t="shared" si="444"/>
        <v>1.0593146725590547E-2</v>
      </c>
      <c r="C9712" s="3">
        <f t="shared" si="442"/>
        <v>0.85459284015902892</v>
      </c>
      <c r="D9712" s="3">
        <f t="shared" si="443"/>
        <v>9.0528273464437429E-3</v>
      </c>
    </row>
    <row r="9713" spans="1:4" x14ac:dyDescent="0.2">
      <c r="A9713" s="2">
        <v>97.17</v>
      </c>
      <c r="B9713" s="14">
        <f t="shared" si="444"/>
        <v>1.0590966505019917E-2</v>
      </c>
      <c r="C9713" s="3">
        <f t="shared" si="442"/>
        <v>0.85424328796324789</v>
      </c>
      <c r="D9713" s="3">
        <f t="shared" si="443"/>
        <v>9.0472620499568411E-3</v>
      </c>
    </row>
    <row r="9714" spans="1:4" x14ac:dyDescent="0.2">
      <c r="A9714" s="2">
        <v>97.18</v>
      </c>
      <c r="B9714" s="14">
        <f t="shared" si="444"/>
        <v>1.0588786957460732E-2</v>
      </c>
      <c r="C9714" s="3">
        <f t="shared" si="442"/>
        <v>0.85389391446665464</v>
      </c>
      <c r="D9714" s="3">
        <f t="shared" si="443"/>
        <v>9.0417007445596029E-3</v>
      </c>
    </row>
    <row r="9715" spans="1:4" x14ac:dyDescent="0.2">
      <c r="A9715" s="2">
        <v>97.19</v>
      </c>
      <c r="B9715" s="14">
        <f t="shared" si="444"/>
        <v>1.0586608082636008E-2</v>
      </c>
      <c r="C9715" s="3">
        <f t="shared" si="442"/>
        <v>0.85354471955962974</v>
      </c>
      <c r="D9715" s="3">
        <f t="shared" si="443"/>
        <v>9.0361434269812611E-3</v>
      </c>
    </row>
    <row r="9716" spans="1:4" x14ac:dyDescent="0.2">
      <c r="A9716" s="2">
        <v>97.2</v>
      </c>
      <c r="B9716" s="14">
        <f t="shared" si="444"/>
        <v>1.058442988026892E-2</v>
      </c>
      <c r="C9716" s="3">
        <f t="shared" si="442"/>
        <v>0.85319570313264081</v>
      </c>
      <c r="D9716" s="3">
        <f t="shared" si="443"/>
        <v>9.0305900939541741E-3</v>
      </c>
    </row>
    <row r="9717" spans="1:4" x14ac:dyDescent="0.2">
      <c r="A9717" s="2">
        <v>97.21</v>
      </c>
      <c r="B9717" s="14">
        <f t="shared" si="444"/>
        <v>1.0582252350082784E-2</v>
      </c>
      <c r="C9717" s="3">
        <f t="shared" si="442"/>
        <v>0.85284686507623375</v>
      </c>
      <c r="D9717" s="3">
        <f t="shared" si="443"/>
        <v>9.0250407422137104E-3</v>
      </c>
    </row>
    <row r="9718" spans="1:4" x14ac:dyDescent="0.2">
      <c r="A9718" s="2">
        <v>97.22</v>
      </c>
      <c r="B9718" s="14">
        <f t="shared" si="444"/>
        <v>1.0580075491801051E-2</v>
      </c>
      <c r="C9718" s="3">
        <f t="shared" si="442"/>
        <v>0.8524982052810266</v>
      </c>
      <c r="D9718" s="3">
        <f t="shared" si="443"/>
        <v>9.0194953684981701E-3</v>
      </c>
    </row>
    <row r="9719" spans="1:4" x14ac:dyDescent="0.2">
      <c r="A9719" s="2">
        <v>97.23</v>
      </c>
      <c r="B9719" s="14">
        <f t="shared" si="444"/>
        <v>1.0577899305147308E-2</v>
      </c>
      <c r="C9719" s="3">
        <f t="shared" si="442"/>
        <v>0.85214972363772745</v>
      </c>
      <c r="D9719" s="3">
        <f t="shared" si="443"/>
        <v>9.0139539695489879E-3</v>
      </c>
    </row>
    <row r="9720" spans="1:4" x14ac:dyDescent="0.2">
      <c r="A9720" s="2">
        <v>97.24</v>
      </c>
      <c r="B9720" s="14">
        <f t="shared" si="444"/>
        <v>1.0575723789845304E-2</v>
      </c>
      <c r="C9720" s="3">
        <f t="shared" si="442"/>
        <v>0.85180142003710591</v>
      </c>
      <c r="D9720" s="3">
        <f t="shared" si="443"/>
        <v>9.0084165421104329E-3</v>
      </c>
    </row>
    <row r="9721" spans="1:4" x14ac:dyDescent="0.2">
      <c r="A9721" s="2">
        <v>97.25</v>
      </c>
      <c r="B9721" s="14">
        <f t="shared" si="444"/>
        <v>1.0573548945618905E-2</v>
      </c>
      <c r="C9721" s="3">
        <f t="shared" si="442"/>
        <v>0.85145329437002504</v>
      </c>
      <c r="D9721" s="3">
        <f t="shared" si="443"/>
        <v>9.0028830829299213E-3</v>
      </c>
    </row>
    <row r="9722" spans="1:4" x14ac:dyDescent="0.2">
      <c r="A9722" s="2">
        <v>97.26</v>
      </c>
      <c r="B9722" s="14">
        <f t="shared" si="444"/>
        <v>1.0571374772192154E-2</v>
      </c>
      <c r="C9722" s="3">
        <f t="shared" si="442"/>
        <v>0.85110534652741621</v>
      </c>
      <c r="D9722" s="3">
        <f t="shared" si="443"/>
        <v>8.9973535887577887E-3</v>
      </c>
    </row>
    <row r="9723" spans="1:4" x14ac:dyDescent="0.2">
      <c r="A9723" s="2">
        <v>97.27</v>
      </c>
      <c r="B9723" s="14">
        <f t="shared" si="444"/>
        <v>1.0569201269289194E-2</v>
      </c>
      <c r="C9723" s="3">
        <f t="shared" si="442"/>
        <v>0.85075757640029459</v>
      </c>
      <c r="D9723" s="3">
        <f t="shared" si="443"/>
        <v>8.9918280563473924E-3</v>
      </c>
    </row>
    <row r="9724" spans="1:4" x14ac:dyDescent="0.2">
      <c r="A9724" s="2">
        <v>97.28</v>
      </c>
      <c r="B9724" s="14">
        <f t="shared" si="444"/>
        <v>1.0567028436634341E-2</v>
      </c>
      <c r="C9724" s="3">
        <f t="shared" si="442"/>
        <v>0.85040998387974609</v>
      </c>
      <c r="D9724" s="3">
        <f t="shared" si="443"/>
        <v>8.9863064824550285E-3</v>
      </c>
    </row>
    <row r="9725" spans="1:4" x14ac:dyDescent="0.2">
      <c r="A9725" s="2">
        <v>97.29</v>
      </c>
      <c r="B9725" s="14">
        <f t="shared" si="444"/>
        <v>1.0564856273952034E-2</v>
      </c>
      <c r="C9725" s="3">
        <f t="shared" si="442"/>
        <v>0.85006256885694698</v>
      </c>
      <c r="D9725" s="3">
        <f t="shared" si="443"/>
        <v>8.9807888638400984E-3</v>
      </c>
    </row>
    <row r="9726" spans="1:4" x14ac:dyDescent="0.2">
      <c r="A9726" s="2">
        <v>97.3</v>
      </c>
      <c r="B9726" s="14">
        <f t="shared" si="444"/>
        <v>1.0562684780966879E-2</v>
      </c>
      <c r="C9726" s="3">
        <f t="shared" si="442"/>
        <v>0.84971533122313503</v>
      </c>
      <c r="D9726" s="3">
        <f t="shared" si="443"/>
        <v>8.9752751972648395E-3</v>
      </c>
    </row>
    <row r="9727" spans="1:4" x14ac:dyDescent="0.2">
      <c r="A9727" s="2">
        <v>97.31</v>
      </c>
      <c r="B9727" s="14">
        <f t="shared" si="444"/>
        <v>1.05605139574036E-2</v>
      </c>
      <c r="C9727" s="3">
        <f t="shared" si="442"/>
        <v>0.84936827086963718</v>
      </c>
      <c r="D9727" s="3">
        <f t="shared" si="443"/>
        <v>8.9697654794945649E-3</v>
      </c>
    </row>
    <row r="9728" spans="1:4" x14ac:dyDescent="0.2">
      <c r="A9728" s="2">
        <v>97.32</v>
      </c>
      <c r="B9728" s="14">
        <f t="shared" si="444"/>
        <v>1.0558343802987048E-2</v>
      </c>
      <c r="C9728" s="3">
        <f t="shared" si="442"/>
        <v>0.84902138768785962</v>
      </c>
      <c r="D9728" s="3">
        <f t="shared" si="443"/>
        <v>8.9642597072975769E-3</v>
      </c>
    </row>
    <row r="9729" spans="1:4" x14ac:dyDescent="0.2">
      <c r="A9729" s="2">
        <v>97.33</v>
      </c>
      <c r="B9729" s="14">
        <f t="shared" si="444"/>
        <v>1.0556174317442242E-2</v>
      </c>
      <c r="C9729" s="3">
        <f t="shared" si="442"/>
        <v>0.8486746815692745</v>
      </c>
      <c r="D9729" s="3">
        <f t="shared" si="443"/>
        <v>8.9587578774450484E-3</v>
      </c>
    </row>
    <row r="9730" spans="1:4" x14ac:dyDescent="0.2">
      <c r="A9730" s="2">
        <v>97.34</v>
      </c>
      <c r="B9730" s="14">
        <f t="shared" si="444"/>
        <v>1.0554005500494361E-2</v>
      </c>
      <c r="C9730" s="3">
        <f t="shared" si="442"/>
        <v>0.84832815240544435</v>
      </c>
      <c r="D9730" s="3">
        <f t="shared" si="443"/>
        <v>8.9532599867112785E-3</v>
      </c>
    </row>
    <row r="9731" spans="1:4" x14ac:dyDescent="0.2">
      <c r="A9731" s="2">
        <v>97.35</v>
      </c>
      <c r="B9731" s="14">
        <f t="shared" si="444"/>
        <v>1.0551837351868687E-2</v>
      </c>
      <c r="C9731" s="3">
        <f t="shared" si="442"/>
        <v>0.84798180008799939</v>
      </c>
      <c r="D9731" s="3">
        <f t="shared" si="443"/>
        <v>8.9477660318733974E-3</v>
      </c>
    </row>
    <row r="9732" spans="1:4" x14ac:dyDescent="0.2">
      <c r="A9732" s="2">
        <v>97.36</v>
      </c>
      <c r="B9732" s="14">
        <f t="shared" si="444"/>
        <v>1.054966987129065E-2</v>
      </c>
      <c r="C9732" s="3">
        <f t="shared" si="442"/>
        <v>0.84763562450865237</v>
      </c>
      <c r="D9732" s="3">
        <f t="shared" si="443"/>
        <v>8.9422760097115639E-3</v>
      </c>
    </row>
    <row r="9733" spans="1:4" x14ac:dyDescent="0.2">
      <c r="A9733" s="2">
        <v>97.37</v>
      </c>
      <c r="B9733" s="14">
        <f t="shared" si="444"/>
        <v>1.0547503058485822E-2</v>
      </c>
      <c r="C9733" s="3">
        <f t="shared" si="442"/>
        <v>0.84728962555919407</v>
      </c>
      <c r="D9733" s="3">
        <f t="shared" si="443"/>
        <v>8.9367899170089068E-3</v>
      </c>
    </row>
    <row r="9734" spans="1:4" x14ac:dyDescent="0.2">
      <c r="A9734" s="2">
        <v>97.38</v>
      </c>
      <c r="B9734" s="14">
        <f t="shared" si="444"/>
        <v>1.0545336913179944E-2</v>
      </c>
      <c r="C9734" s="3">
        <f t="shared" ref="C9734:C9797" si="445">374200000/(A9734^5*(EXP(14380/(A9734*3000))-1))</f>
        <v>0.84694380313149009</v>
      </c>
      <c r="D9734" s="3">
        <f t="shared" ref="D9734:D9797" si="446">B9734*C9734</f>
        <v>8.9313077505515093E-3</v>
      </c>
    </row>
    <row r="9735" spans="1:4" x14ac:dyDescent="0.2">
      <c r="A9735" s="2">
        <v>97.39</v>
      </c>
      <c r="B9735" s="14">
        <f t="shared" si="444"/>
        <v>1.0543171435098855E-2</v>
      </c>
      <c r="C9735" s="3">
        <f t="shared" si="445"/>
        <v>0.84659815711748132</v>
      </c>
      <c r="D9735" s="3">
        <f t="shared" si="446"/>
        <v>8.9258295071283616E-3</v>
      </c>
    </row>
    <row r="9736" spans="1:4" x14ac:dyDescent="0.2">
      <c r="A9736" s="2">
        <v>97.4</v>
      </c>
      <c r="B9736" s="14">
        <f t="shared" si="444"/>
        <v>1.0541006623968563E-2</v>
      </c>
      <c r="C9736" s="3">
        <f t="shared" si="445"/>
        <v>0.84625268740919446</v>
      </c>
      <c r="D9736" s="3">
        <f t="shared" si="446"/>
        <v>8.920355183531516E-3</v>
      </c>
    </row>
    <row r="9737" spans="1:4" x14ac:dyDescent="0.2">
      <c r="A9737" s="2">
        <v>97.41</v>
      </c>
      <c r="B9737" s="14">
        <f t="shared" si="444"/>
        <v>1.05388424795152E-2</v>
      </c>
      <c r="C9737" s="3">
        <f t="shared" si="445"/>
        <v>0.84590739389871861</v>
      </c>
      <c r="D9737" s="3">
        <f t="shared" si="446"/>
        <v>8.9148847765558124E-3</v>
      </c>
    </row>
    <row r="9738" spans="1:4" x14ac:dyDescent="0.2">
      <c r="A9738" s="2">
        <v>97.42</v>
      </c>
      <c r="B9738" s="14">
        <f t="shared" si="444"/>
        <v>1.0536679001465056E-2</v>
      </c>
      <c r="C9738" s="3">
        <f t="shared" si="445"/>
        <v>0.84556227647823834</v>
      </c>
      <c r="D9738" s="3">
        <f t="shared" si="446"/>
        <v>8.9094182829992444E-3</v>
      </c>
    </row>
    <row r="9739" spans="1:4" x14ac:dyDescent="0.2">
      <c r="A9739" s="2">
        <v>97.43</v>
      </c>
      <c r="B9739" s="14">
        <f t="shared" si="444"/>
        <v>1.0534516189544551E-2</v>
      </c>
      <c r="C9739" s="3">
        <f t="shared" si="445"/>
        <v>0.84521733503999474</v>
      </c>
      <c r="D9739" s="3">
        <f t="shared" si="446"/>
        <v>8.9039556996625257E-3</v>
      </c>
    </row>
    <row r="9740" spans="1:4" x14ac:dyDescent="0.2">
      <c r="A9740" s="2">
        <v>97.44</v>
      </c>
      <c r="B9740" s="14">
        <f t="shared" si="444"/>
        <v>1.0532354043480248E-2</v>
      </c>
      <c r="C9740" s="3">
        <f t="shared" si="445"/>
        <v>0.84487256947632838</v>
      </c>
      <c r="D9740" s="3">
        <f t="shared" si="446"/>
        <v>8.8984970233495532E-3</v>
      </c>
    </row>
    <row r="9741" spans="1:4" x14ac:dyDescent="0.2">
      <c r="A9741" s="2">
        <v>97.45</v>
      </c>
      <c r="B9741" s="14">
        <f t="shared" si="444"/>
        <v>1.0530192562998846E-2</v>
      </c>
      <c r="C9741" s="3">
        <f t="shared" si="445"/>
        <v>0.84452797967963422</v>
      </c>
      <c r="D9741" s="3">
        <f t="shared" si="446"/>
        <v>8.8930422508669248E-3</v>
      </c>
    </row>
    <row r="9742" spans="1:4" x14ac:dyDescent="0.2">
      <c r="A9742" s="2">
        <v>97.46</v>
      </c>
      <c r="B9742" s="14">
        <f t="shared" si="444"/>
        <v>1.0528031747827191E-2</v>
      </c>
      <c r="C9742" s="3">
        <f t="shared" si="445"/>
        <v>0.84418356554240059</v>
      </c>
      <c r="D9742" s="3">
        <f t="shared" si="446"/>
        <v>8.8875913790243503E-3</v>
      </c>
    </row>
    <row r="9743" spans="1:4" x14ac:dyDescent="0.2">
      <c r="A9743" s="2">
        <v>97.47</v>
      </c>
      <c r="B9743" s="14">
        <f t="shared" si="444"/>
        <v>1.0525871597692254E-2</v>
      </c>
      <c r="C9743" s="3">
        <f t="shared" si="445"/>
        <v>0.84383932695718811</v>
      </c>
      <c r="D9743" s="3">
        <f t="shared" si="446"/>
        <v>8.8821444046344143E-3</v>
      </c>
    </row>
    <row r="9744" spans="1:4" x14ac:dyDescent="0.2">
      <c r="A9744" s="2">
        <v>97.48</v>
      </c>
      <c r="B9744" s="14">
        <f t="shared" si="444"/>
        <v>1.0523712112321178E-2</v>
      </c>
      <c r="C9744" s="3">
        <f t="shared" si="445"/>
        <v>0.84349526381662476</v>
      </c>
      <c r="D9744" s="3">
        <f t="shared" si="446"/>
        <v>8.8767013245125616E-3</v>
      </c>
    </row>
    <row r="9745" spans="1:4" x14ac:dyDescent="0.2">
      <c r="A9745" s="2">
        <v>97.49</v>
      </c>
      <c r="B9745" s="14">
        <f t="shared" si="444"/>
        <v>1.0521553291441199E-2</v>
      </c>
      <c r="C9745" s="3">
        <f t="shared" si="445"/>
        <v>0.8431513760134316</v>
      </c>
      <c r="D9745" s="3">
        <f t="shared" si="446"/>
        <v>8.8712621354772973E-3</v>
      </c>
    </row>
    <row r="9746" spans="1:4" x14ac:dyDescent="0.2">
      <c r="A9746" s="2">
        <v>97.5</v>
      </c>
      <c r="B9746" s="14">
        <f t="shared" si="444"/>
        <v>1.0519395134779747E-2</v>
      </c>
      <c r="C9746" s="3">
        <f t="shared" si="445"/>
        <v>0.84280766344039126</v>
      </c>
      <c r="D9746" s="3">
        <f t="shared" si="446"/>
        <v>8.8658268343499384E-3</v>
      </c>
    </row>
    <row r="9747" spans="1:4" x14ac:dyDescent="0.2">
      <c r="A9747" s="2">
        <v>97.51</v>
      </c>
      <c r="B9747" s="14">
        <f t="shared" si="444"/>
        <v>1.051723764206434E-2</v>
      </c>
      <c r="C9747" s="3">
        <f t="shared" si="445"/>
        <v>0.84246412599036868</v>
      </c>
      <c r="D9747" s="3">
        <f t="shared" si="446"/>
        <v>8.8603954179547403E-3</v>
      </c>
    </row>
    <row r="9748" spans="1:4" x14ac:dyDescent="0.2">
      <c r="A9748" s="2">
        <v>97.52</v>
      </c>
      <c r="B9748" s="14">
        <f t="shared" si="444"/>
        <v>1.051508081302268E-2</v>
      </c>
      <c r="C9748" s="3">
        <f t="shared" si="445"/>
        <v>0.84212076355631471</v>
      </c>
      <c r="D9748" s="3">
        <f t="shared" si="446"/>
        <v>8.8549678831190137E-3</v>
      </c>
    </row>
    <row r="9749" spans="1:4" x14ac:dyDescent="0.2">
      <c r="A9749" s="2">
        <v>97.53</v>
      </c>
      <c r="B9749" s="14">
        <f t="shared" si="444"/>
        <v>1.0512924647382568E-2</v>
      </c>
      <c r="C9749" s="3">
        <f t="shared" si="445"/>
        <v>0.84177757603123415</v>
      </c>
      <c r="D9749" s="3">
        <f t="shared" si="446"/>
        <v>8.8495442266727144E-3</v>
      </c>
    </row>
    <row r="9750" spans="1:4" x14ac:dyDescent="0.2">
      <c r="A9750" s="2">
        <v>97.54</v>
      </c>
      <c r="B9750" s="14">
        <f t="shared" si="444"/>
        <v>1.0510769144871986E-2</v>
      </c>
      <c r="C9750" s="3">
        <f t="shared" si="445"/>
        <v>0.84143456330823119</v>
      </c>
      <c r="D9750" s="3">
        <f t="shared" si="446"/>
        <v>8.8441244454489903E-3</v>
      </c>
    </row>
    <row r="9751" spans="1:4" x14ac:dyDescent="0.2">
      <c r="A9751" s="2">
        <v>97.55</v>
      </c>
      <c r="B9751" s="14">
        <f t="shared" si="444"/>
        <v>1.0508614305219023E-2</v>
      </c>
      <c r="C9751" s="3">
        <f t="shared" si="445"/>
        <v>0.8410917252804746</v>
      </c>
      <c r="D9751" s="3">
        <f t="shared" si="446"/>
        <v>8.8387085362837438E-3</v>
      </c>
    </row>
    <row r="9752" spans="1:4" x14ac:dyDescent="0.2">
      <c r="A9752" s="2">
        <v>97.56</v>
      </c>
      <c r="B9752" s="14">
        <f t="shared" si="444"/>
        <v>1.0506460128151911E-2</v>
      </c>
      <c r="C9752" s="3">
        <f t="shared" si="445"/>
        <v>0.84074906184120879</v>
      </c>
      <c r="D9752" s="3">
        <f t="shared" si="446"/>
        <v>8.8332964960157866E-3</v>
      </c>
    </row>
    <row r="9753" spans="1:4" x14ac:dyDescent="0.2">
      <c r="A9753" s="2">
        <v>97.57</v>
      </c>
      <c r="B9753" s="14">
        <f t="shared" si="444"/>
        <v>1.0504306613399047E-2</v>
      </c>
      <c r="C9753" s="3">
        <f t="shared" si="445"/>
        <v>0.84040657288375653</v>
      </c>
      <c r="D9753" s="3">
        <f t="shared" si="446"/>
        <v>8.8278883214868709E-3</v>
      </c>
    </row>
    <row r="9754" spans="1:4" x14ac:dyDescent="0.2">
      <c r="A9754" s="2">
        <v>97.58</v>
      </c>
      <c r="B9754" s="14">
        <f t="shared" si="444"/>
        <v>1.050215376068893E-2</v>
      </c>
      <c r="C9754" s="3">
        <f t="shared" si="445"/>
        <v>0.84006425830151954</v>
      </c>
      <c r="D9754" s="3">
        <f t="shared" si="446"/>
        <v>8.8224840095416611E-3</v>
      </c>
    </row>
    <row r="9755" spans="1:4" x14ac:dyDescent="0.2">
      <c r="A9755" s="2">
        <v>97.59</v>
      </c>
      <c r="B9755" s="14">
        <f t="shared" si="444"/>
        <v>1.0500001569750226E-2</v>
      </c>
      <c r="C9755" s="3">
        <f t="shared" si="445"/>
        <v>0.8397221179879697</v>
      </c>
      <c r="D9755" s="3">
        <f t="shared" si="446"/>
        <v>8.8170835570276669E-3</v>
      </c>
    </row>
    <row r="9756" spans="1:4" x14ac:dyDescent="0.2">
      <c r="A9756" s="2">
        <v>97.6</v>
      </c>
      <c r="B9756" s="14">
        <f t="shared" si="444"/>
        <v>1.0497850040311743E-2</v>
      </c>
      <c r="C9756" s="3">
        <f t="shared" si="445"/>
        <v>0.83938015183665937</v>
      </c>
      <c r="D9756" s="3">
        <f t="shared" si="446"/>
        <v>8.8116869607953521E-3</v>
      </c>
    </row>
    <row r="9757" spans="1:4" x14ac:dyDescent="0.2">
      <c r="A9757" s="2">
        <v>97.61</v>
      </c>
      <c r="B9757" s="14">
        <f t="shared" si="444"/>
        <v>1.0495699172102397E-2</v>
      </c>
      <c r="C9757" s="3">
        <f t="shared" si="445"/>
        <v>0.8390383597412151</v>
      </c>
      <c r="D9757" s="3">
        <f t="shared" si="446"/>
        <v>8.8062942176980255E-3</v>
      </c>
    </row>
    <row r="9758" spans="1:4" x14ac:dyDescent="0.2">
      <c r="A9758" s="2">
        <v>97.62</v>
      </c>
      <c r="B9758" s="14">
        <f t="shared" si="444"/>
        <v>1.0493548964851265E-2</v>
      </c>
      <c r="C9758" s="3">
        <f t="shared" si="445"/>
        <v>0.83869674159533913</v>
      </c>
      <c r="D9758" s="3">
        <f t="shared" si="446"/>
        <v>8.8009053245918997E-3</v>
      </c>
    </row>
    <row r="9759" spans="1:4" x14ac:dyDescent="0.2">
      <c r="A9759" s="2">
        <v>97.63</v>
      </c>
      <c r="B9759" s="14">
        <f t="shared" si="444"/>
        <v>1.0491399418287575E-2</v>
      </c>
      <c r="C9759" s="3">
        <f t="shared" si="445"/>
        <v>0.83835529729281244</v>
      </c>
      <c r="D9759" s="3">
        <f t="shared" si="446"/>
        <v>8.7955202783361192E-3</v>
      </c>
    </row>
    <row r="9760" spans="1:4" x14ac:dyDescent="0.2">
      <c r="A9760" s="2">
        <v>97.64</v>
      </c>
      <c r="B9760" s="14">
        <f t="shared" si="444"/>
        <v>1.0489250532140653E-2</v>
      </c>
      <c r="C9760" s="3">
        <f t="shared" si="445"/>
        <v>0.83801402672748349</v>
      </c>
      <c r="D9760" s="3">
        <f t="shared" si="446"/>
        <v>8.7901390757925881E-3</v>
      </c>
    </row>
    <row r="9761" spans="1:4" x14ac:dyDescent="0.2">
      <c r="A9761" s="2">
        <v>97.65</v>
      </c>
      <c r="B9761" s="14">
        <f t="shared" si="444"/>
        <v>1.0487102306140009E-2</v>
      </c>
      <c r="C9761" s="3">
        <f t="shared" si="445"/>
        <v>0.83767292979328278</v>
      </c>
      <c r="D9761" s="3">
        <f t="shared" si="446"/>
        <v>8.7847617138261946E-3</v>
      </c>
    </row>
    <row r="9762" spans="1:4" x14ac:dyDescent="0.2">
      <c r="A9762" s="2">
        <v>97.66</v>
      </c>
      <c r="B9762" s="14">
        <f t="shared" si="444"/>
        <v>1.0484954740015264E-2</v>
      </c>
      <c r="C9762" s="3">
        <f t="shared" si="445"/>
        <v>0.83733200638421645</v>
      </c>
      <c r="D9762" s="3">
        <f t="shared" si="446"/>
        <v>8.7793881893046821E-3</v>
      </c>
    </row>
    <row r="9763" spans="1:4" x14ac:dyDescent="0.2">
      <c r="A9763" s="2">
        <v>97.67</v>
      </c>
      <c r="B9763" s="14">
        <f t="shared" si="444"/>
        <v>1.0482807833496191E-2</v>
      </c>
      <c r="C9763" s="3">
        <f t="shared" si="445"/>
        <v>0.83699125639436878</v>
      </c>
      <c r="D9763" s="3">
        <f t="shared" si="446"/>
        <v>8.7740184990987083E-3</v>
      </c>
    </row>
    <row r="9764" spans="1:4" x14ac:dyDescent="0.2">
      <c r="A9764" s="2">
        <v>97.68</v>
      </c>
      <c r="B9764" s="14">
        <f t="shared" ref="B9764:B9827" si="447">10^(2-2*LOG(A9764))</f>
        <v>1.0480661586312693E-2</v>
      </c>
      <c r="C9764" s="3">
        <f t="shared" si="445"/>
        <v>0.83665067971788765</v>
      </c>
      <c r="D9764" s="3">
        <f t="shared" si="446"/>
        <v>8.76865264008167E-3</v>
      </c>
    </row>
    <row r="9765" spans="1:4" x14ac:dyDescent="0.2">
      <c r="A9765" s="2">
        <v>97.69</v>
      </c>
      <c r="B9765" s="14">
        <f t="shared" si="447"/>
        <v>1.0478515998194802E-2</v>
      </c>
      <c r="C9765" s="3">
        <f t="shared" si="445"/>
        <v>0.83631027624901033</v>
      </c>
      <c r="D9765" s="3">
        <f t="shared" si="446"/>
        <v>8.7632906091299687E-3</v>
      </c>
    </row>
    <row r="9766" spans="1:4" x14ac:dyDescent="0.2">
      <c r="A9766" s="2">
        <v>97.7</v>
      </c>
      <c r="B9766" s="14">
        <f t="shared" si="447"/>
        <v>1.0476371068872711E-2</v>
      </c>
      <c r="C9766" s="3">
        <f t="shared" si="445"/>
        <v>0.83597004588204271</v>
      </c>
      <c r="D9766" s="3">
        <f t="shared" si="446"/>
        <v>8.7579324031228246E-3</v>
      </c>
    </row>
    <row r="9767" spans="1:4" x14ac:dyDescent="0.2">
      <c r="A9767" s="2">
        <v>97.71</v>
      </c>
      <c r="B9767" s="14">
        <f t="shared" si="447"/>
        <v>1.0474226798076731E-2</v>
      </c>
      <c r="C9767" s="3">
        <f t="shared" si="445"/>
        <v>0.83562998851136272</v>
      </c>
      <c r="D9767" s="3">
        <f t="shared" si="446"/>
        <v>8.7525780189422666E-3</v>
      </c>
    </row>
    <row r="9768" spans="1:4" x14ac:dyDescent="0.2">
      <c r="A9768" s="2">
        <v>97.72</v>
      </c>
      <c r="B9768" s="14">
        <f t="shared" si="447"/>
        <v>1.0472083185537325E-2</v>
      </c>
      <c r="C9768" s="3">
        <f t="shared" si="445"/>
        <v>0.83529010403143122</v>
      </c>
      <c r="D9768" s="3">
        <f t="shared" si="446"/>
        <v>8.7472274534732743E-3</v>
      </c>
    </row>
    <row r="9769" spans="1:4" x14ac:dyDescent="0.2">
      <c r="A9769" s="2">
        <v>97.73</v>
      </c>
      <c r="B9769" s="14">
        <f t="shared" si="447"/>
        <v>1.0469940230985094E-2</v>
      </c>
      <c r="C9769" s="3">
        <f t="shared" si="445"/>
        <v>0.83495039233678137</v>
      </c>
      <c r="D9769" s="3">
        <f t="shared" si="446"/>
        <v>8.7418807036036567E-3</v>
      </c>
    </row>
    <row r="9770" spans="1:4" x14ac:dyDescent="0.2">
      <c r="A9770" s="2">
        <v>97.74</v>
      </c>
      <c r="B9770" s="14">
        <f t="shared" si="447"/>
        <v>1.0467797934150761E-2</v>
      </c>
      <c r="C9770" s="3">
        <f t="shared" si="445"/>
        <v>0.83461085332201634</v>
      </c>
      <c r="D9770" s="3">
        <f t="shared" si="446"/>
        <v>8.7365377662240069E-3</v>
      </c>
    </row>
    <row r="9771" spans="1:4" x14ac:dyDescent="0.2">
      <c r="A9771" s="2">
        <v>97.75</v>
      </c>
      <c r="B9771" s="14">
        <f t="shared" si="447"/>
        <v>1.0465656294765207E-2</v>
      </c>
      <c r="C9771" s="3">
        <f t="shared" si="445"/>
        <v>0.83427148688181796</v>
      </c>
      <c r="D9771" s="3">
        <f t="shared" si="446"/>
        <v>8.7311986382278273E-3</v>
      </c>
    </row>
    <row r="9772" spans="1:4" x14ac:dyDescent="0.2">
      <c r="A9772" s="2">
        <v>97.76</v>
      </c>
      <c r="B9772" s="14">
        <f t="shared" si="447"/>
        <v>1.0463515312559422E-2</v>
      </c>
      <c r="C9772" s="3">
        <f t="shared" si="445"/>
        <v>0.83393229291094462</v>
      </c>
      <c r="D9772" s="3">
        <f t="shared" si="446"/>
        <v>8.725863316511458E-3</v>
      </c>
    </row>
    <row r="9773" spans="1:4" x14ac:dyDescent="0.2">
      <c r="A9773" s="2">
        <v>97.77</v>
      </c>
      <c r="B9773" s="14">
        <f t="shared" si="447"/>
        <v>1.0461374987264578E-2</v>
      </c>
      <c r="C9773" s="3">
        <f t="shared" si="445"/>
        <v>0.83359327130423067</v>
      </c>
      <c r="D9773" s="3">
        <f t="shared" si="446"/>
        <v>8.7205317979741348E-3</v>
      </c>
    </row>
    <row r="9774" spans="1:4" x14ac:dyDescent="0.2">
      <c r="A9774" s="2">
        <v>97.78</v>
      </c>
      <c r="B9774" s="14">
        <f t="shared" si="447"/>
        <v>1.045923531861194E-2</v>
      </c>
      <c r="C9774" s="3">
        <f t="shared" si="445"/>
        <v>0.83325442195657939</v>
      </c>
      <c r="D9774" s="3">
        <f t="shared" si="446"/>
        <v>8.7152040795178305E-3</v>
      </c>
    </row>
    <row r="9775" spans="1:4" x14ac:dyDescent="0.2">
      <c r="A9775" s="2">
        <v>97.79</v>
      </c>
      <c r="B9775" s="14">
        <f t="shared" si="447"/>
        <v>1.0457096306332932E-2</v>
      </c>
      <c r="C9775" s="3">
        <f t="shared" si="445"/>
        <v>0.83291574476297325</v>
      </c>
      <c r="D9775" s="3">
        <f t="shared" si="446"/>
        <v>8.7098801580474308E-3</v>
      </c>
    </row>
    <row r="9776" spans="1:4" x14ac:dyDescent="0.2">
      <c r="A9776" s="2">
        <v>97.8</v>
      </c>
      <c r="B9776" s="14">
        <f t="shared" si="447"/>
        <v>1.0454957950159115E-2</v>
      </c>
      <c r="C9776" s="3">
        <f t="shared" si="445"/>
        <v>0.83257723961847097</v>
      </c>
      <c r="D9776" s="3">
        <f t="shared" si="446"/>
        <v>8.7045600304706643E-3</v>
      </c>
    </row>
    <row r="9777" spans="1:4" x14ac:dyDescent="0.2">
      <c r="A9777" s="2">
        <v>97.81</v>
      </c>
      <c r="B9777" s="14">
        <f t="shared" si="447"/>
        <v>1.0452820249822191E-2</v>
      </c>
      <c r="C9777" s="3">
        <f t="shared" si="445"/>
        <v>0.83223890641819998</v>
      </c>
      <c r="D9777" s="3">
        <f t="shared" si="446"/>
        <v>8.6992436936980354E-3</v>
      </c>
    </row>
    <row r="9778" spans="1:4" x14ac:dyDescent="0.2">
      <c r="A9778" s="2">
        <v>97.82</v>
      </c>
      <c r="B9778" s="14">
        <f t="shared" si="447"/>
        <v>1.0450683205053978E-2</v>
      </c>
      <c r="C9778" s="3">
        <f t="shared" si="445"/>
        <v>0.83190074505736589</v>
      </c>
      <c r="D9778" s="3">
        <f t="shared" si="446"/>
        <v>8.6939311446429038E-3</v>
      </c>
    </row>
    <row r="9779" spans="1:4" x14ac:dyDescent="0.2">
      <c r="A9779" s="2">
        <v>97.83</v>
      </c>
      <c r="B9779" s="14">
        <f t="shared" si="447"/>
        <v>1.0448546815586447E-2</v>
      </c>
      <c r="C9779" s="3">
        <f t="shared" si="445"/>
        <v>0.83156275543124658</v>
      </c>
      <c r="D9779" s="3">
        <f t="shared" si="446"/>
        <v>8.6886223802214429E-3</v>
      </c>
    </row>
    <row r="9780" spans="1:4" x14ac:dyDescent="0.2">
      <c r="A9780" s="2">
        <v>97.84</v>
      </c>
      <c r="B9780" s="14">
        <f t="shared" si="447"/>
        <v>1.044641108115173E-2</v>
      </c>
      <c r="C9780" s="3">
        <f t="shared" si="445"/>
        <v>0.83122493743520154</v>
      </c>
      <c r="D9780" s="3">
        <f t="shared" si="446"/>
        <v>8.6833173973527439E-3</v>
      </c>
    </row>
    <row r="9781" spans="1:4" x14ac:dyDescent="0.2">
      <c r="A9781" s="2">
        <v>97.85</v>
      </c>
      <c r="B9781" s="14">
        <f t="shared" si="447"/>
        <v>1.0444276001482046E-2</v>
      </c>
      <c r="C9781" s="3">
        <f t="shared" si="445"/>
        <v>0.83088729096465952</v>
      </c>
      <c r="D9781" s="3">
        <f t="shared" si="446"/>
        <v>8.6780161929586232E-3</v>
      </c>
    </row>
    <row r="9782" spans="1:4" x14ac:dyDescent="0.2">
      <c r="A9782" s="2">
        <v>97.86</v>
      </c>
      <c r="B9782" s="14">
        <f t="shared" si="447"/>
        <v>1.0442141576309762E-2</v>
      </c>
      <c r="C9782" s="3">
        <f t="shared" si="445"/>
        <v>0.83054981591511723</v>
      </c>
      <c r="D9782" s="3">
        <f t="shared" si="446"/>
        <v>8.6727187639636643E-3</v>
      </c>
    </row>
    <row r="9783" spans="1:4" x14ac:dyDescent="0.2">
      <c r="A9783" s="2">
        <v>97.87</v>
      </c>
      <c r="B9783" s="14">
        <f t="shared" si="447"/>
        <v>1.0440007805367428E-2</v>
      </c>
      <c r="C9783" s="3">
        <f t="shared" si="445"/>
        <v>0.83021251218215675</v>
      </c>
      <c r="D9783" s="3">
        <f t="shared" si="446"/>
        <v>8.6674251072954185E-3</v>
      </c>
    </row>
    <row r="9784" spans="1:4" x14ac:dyDescent="0.2">
      <c r="A9784" s="2">
        <v>97.88</v>
      </c>
      <c r="B9784" s="14">
        <f t="shared" si="447"/>
        <v>1.0437874688387687E-2</v>
      </c>
      <c r="C9784" s="3">
        <f t="shared" si="445"/>
        <v>0.82987537966142622</v>
      </c>
      <c r="D9784" s="3">
        <f t="shared" si="446"/>
        <v>8.6621352198841227E-3</v>
      </c>
    </row>
    <row r="9785" spans="1:4" x14ac:dyDescent="0.2">
      <c r="A9785" s="2">
        <v>97.89</v>
      </c>
      <c r="B9785" s="14">
        <f t="shared" si="447"/>
        <v>1.0435742225103318E-2</v>
      </c>
      <c r="C9785" s="3">
        <f t="shared" si="445"/>
        <v>0.82953841824865204</v>
      </c>
      <c r="D9785" s="3">
        <f t="shared" si="446"/>
        <v>8.6568490986628742E-3</v>
      </c>
    </row>
    <row r="9786" spans="1:4" x14ac:dyDescent="0.2">
      <c r="A9786" s="2">
        <v>97.9</v>
      </c>
      <c r="B9786" s="14">
        <f t="shared" si="447"/>
        <v>1.0433610415247253E-2</v>
      </c>
      <c r="C9786" s="3">
        <f t="shared" si="445"/>
        <v>0.82920162783963869</v>
      </c>
      <c r="D9786" s="3">
        <f t="shared" si="446"/>
        <v>8.6515667405676309E-3</v>
      </c>
    </row>
    <row r="9787" spans="1:4" x14ac:dyDescent="0.2">
      <c r="A9787" s="2">
        <v>97.91</v>
      </c>
      <c r="B9787" s="14">
        <f t="shared" si="447"/>
        <v>1.0431479258552565E-2</v>
      </c>
      <c r="C9787" s="3">
        <f t="shared" si="445"/>
        <v>0.82886500833025634</v>
      </c>
      <c r="D9787" s="3">
        <f t="shared" si="446"/>
        <v>8.6462881425370675E-3</v>
      </c>
    </row>
    <row r="9788" spans="1:4" x14ac:dyDescent="0.2">
      <c r="A9788" s="2">
        <v>97.92</v>
      </c>
      <c r="B9788" s="14">
        <f t="shared" si="447"/>
        <v>1.0429348754752443E-2</v>
      </c>
      <c r="C9788" s="3">
        <f t="shared" si="445"/>
        <v>0.82852855961644911</v>
      </c>
      <c r="D9788" s="3">
        <f t="shared" si="446"/>
        <v>8.6410133015126477E-3</v>
      </c>
    </row>
    <row r="9789" spans="1:4" x14ac:dyDescent="0.2">
      <c r="A9789" s="2">
        <v>97.93</v>
      </c>
      <c r="B9789" s="14">
        <f t="shared" si="447"/>
        <v>1.0427218903580218E-2</v>
      </c>
      <c r="C9789" s="3">
        <f t="shared" si="445"/>
        <v>0.82819228159424374</v>
      </c>
      <c r="D9789" s="3">
        <f t="shared" si="446"/>
        <v>8.635742214438729E-3</v>
      </c>
    </row>
    <row r="9790" spans="1:4" x14ac:dyDescent="0.2">
      <c r="A9790" s="2">
        <v>97.94</v>
      </c>
      <c r="B9790" s="14">
        <f t="shared" si="447"/>
        <v>1.0425089704769382E-2</v>
      </c>
      <c r="C9790" s="3">
        <f t="shared" si="445"/>
        <v>0.82785617415973145</v>
      </c>
      <c r="D9790" s="3">
        <f t="shared" si="446"/>
        <v>8.6304748782623855E-3</v>
      </c>
    </row>
    <row r="9791" spans="1:4" x14ac:dyDescent="0.2">
      <c r="A9791" s="2">
        <v>97.95</v>
      </c>
      <c r="B9791" s="14">
        <f t="shared" si="447"/>
        <v>1.0422961158053518E-2</v>
      </c>
      <c r="C9791" s="3">
        <f t="shared" si="445"/>
        <v>0.82752023720908552</v>
      </c>
      <c r="D9791" s="3">
        <f t="shared" si="446"/>
        <v>8.625211289933531E-3</v>
      </c>
    </row>
    <row r="9792" spans="1:4" x14ac:dyDescent="0.2">
      <c r="A9792" s="2">
        <v>97.96</v>
      </c>
      <c r="B9792" s="14">
        <f t="shared" si="447"/>
        <v>1.042083326316638E-2</v>
      </c>
      <c r="C9792" s="3">
        <f t="shared" si="445"/>
        <v>0.82718447063854716</v>
      </c>
      <c r="D9792" s="3">
        <f t="shared" si="446"/>
        <v>8.6199514464048461E-3</v>
      </c>
    </row>
    <row r="9793" spans="1:4" x14ac:dyDescent="0.2">
      <c r="A9793" s="2">
        <v>97.97</v>
      </c>
      <c r="B9793" s="14">
        <f t="shared" si="447"/>
        <v>1.0418706019841862E-2</v>
      </c>
      <c r="C9793" s="3">
        <f t="shared" si="445"/>
        <v>0.82684887434443366</v>
      </c>
      <c r="D9793" s="3">
        <f t="shared" si="446"/>
        <v>8.6146953446318182E-3</v>
      </c>
    </row>
    <row r="9794" spans="1:4" x14ac:dyDescent="0.2">
      <c r="A9794" s="2">
        <v>97.98</v>
      </c>
      <c r="B9794" s="14">
        <f t="shared" si="447"/>
        <v>1.0416579427813953E-2</v>
      </c>
      <c r="C9794" s="3">
        <f t="shared" si="445"/>
        <v>0.82651344822313388</v>
      </c>
      <c r="D9794" s="3">
        <f t="shared" si="446"/>
        <v>8.6094429815726688E-3</v>
      </c>
    </row>
    <row r="9795" spans="1:4" x14ac:dyDescent="0.2">
      <c r="A9795" s="2">
        <v>97.99</v>
      </c>
      <c r="B9795" s="14">
        <f t="shared" si="447"/>
        <v>1.0414453486816822E-2</v>
      </c>
      <c r="C9795" s="3">
        <f t="shared" si="445"/>
        <v>0.82617819217111244</v>
      </c>
      <c r="D9795" s="3">
        <f t="shared" si="446"/>
        <v>8.6041943541884606E-3</v>
      </c>
    </row>
    <row r="9796" spans="1:4" x14ac:dyDescent="0.2">
      <c r="A9796" s="2">
        <v>98</v>
      </c>
      <c r="B9796" s="14">
        <f t="shared" si="447"/>
        <v>1.0412328196584752E-2</v>
      </c>
      <c r="C9796" s="3">
        <f t="shared" si="445"/>
        <v>0.82584310608490352</v>
      </c>
      <c r="D9796" s="3">
        <f t="shared" si="446"/>
        <v>8.5989494594429731E-3</v>
      </c>
    </row>
    <row r="9797" spans="1:4" x14ac:dyDescent="0.2">
      <c r="A9797" s="2">
        <v>98.01</v>
      </c>
      <c r="B9797" s="14">
        <f t="shared" si="447"/>
        <v>1.0410203556852168E-2</v>
      </c>
      <c r="C9797" s="3">
        <f t="shared" si="445"/>
        <v>0.82550818986112007</v>
      </c>
      <c r="D9797" s="3">
        <f t="shared" si="446"/>
        <v>8.5937082943028271E-3</v>
      </c>
    </row>
    <row r="9798" spans="1:4" x14ac:dyDescent="0.2">
      <c r="A9798" s="2">
        <v>98.02</v>
      </c>
      <c r="B9798" s="14">
        <f t="shared" si="447"/>
        <v>1.0408079567353618E-2</v>
      </c>
      <c r="C9798" s="3">
        <f t="shared" ref="C9798:C9861" si="448">374200000/(A9798^5*(EXP(14380/(A9798*3000))-1))</f>
        <v>0.82517344339644971</v>
      </c>
      <c r="D9798" s="3">
        <f t="shared" ref="D9798:D9861" si="449">B9798*C9798</f>
        <v>8.5884708557374158E-3</v>
      </c>
    </row>
    <row r="9799" spans="1:4" x14ac:dyDescent="0.2">
      <c r="A9799" s="2">
        <v>98.03</v>
      </c>
      <c r="B9799" s="14">
        <f t="shared" si="447"/>
        <v>1.0405956227823802E-2</v>
      </c>
      <c r="C9799" s="3">
        <f t="shared" si="448"/>
        <v>0.82483886658764394</v>
      </c>
      <c r="D9799" s="3">
        <f t="shared" si="449"/>
        <v>8.5832371407188208E-3</v>
      </c>
    </row>
    <row r="9800" spans="1:4" x14ac:dyDescent="0.2">
      <c r="A9800" s="2">
        <v>98.04</v>
      </c>
      <c r="B9800" s="14">
        <f t="shared" si="447"/>
        <v>1.0403833537997537E-2</v>
      </c>
      <c r="C9800" s="3">
        <f t="shared" si="448"/>
        <v>0.82450445933153405</v>
      </c>
      <c r="D9800" s="3">
        <f t="shared" si="449"/>
        <v>8.5780071462219394E-3</v>
      </c>
    </row>
    <row r="9801" spans="1:4" x14ac:dyDescent="0.2">
      <c r="A9801" s="2">
        <v>98.05</v>
      </c>
      <c r="B9801" s="14">
        <f t="shared" si="447"/>
        <v>1.0401711497609809E-2</v>
      </c>
      <c r="C9801" s="3">
        <f t="shared" si="448"/>
        <v>0.82417022152502872</v>
      </c>
      <c r="D9801" s="3">
        <f t="shared" si="449"/>
        <v>8.5727808692245139E-3</v>
      </c>
    </row>
    <row r="9802" spans="1:4" x14ac:dyDescent="0.2">
      <c r="A9802" s="2">
        <v>98.06</v>
      </c>
      <c r="B9802" s="14">
        <f t="shared" si="447"/>
        <v>1.0399590106395712E-2</v>
      </c>
      <c r="C9802" s="3">
        <f t="shared" si="448"/>
        <v>0.82383615306509772</v>
      </c>
      <c r="D9802" s="3">
        <f t="shared" si="449"/>
        <v>8.5675583067068937E-3</v>
      </c>
    </row>
    <row r="9803" spans="1:4" x14ac:dyDescent="0.2">
      <c r="A9803" s="2">
        <v>98.07</v>
      </c>
      <c r="B9803" s="14">
        <f t="shared" si="447"/>
        <v>1.0397469364090462E-2</v>
      </c>
      <c r="C9803" s="3">
        <f t="shared" si="448"/>
        <v>0.82350225384879627</v>
      </c>
      <c r="D9803" s="3">
        <f t="shared" si="449"/>
        <v>8.5623394556523062E-3</v>
      </c>
    </row>
    <row r="9804" spans="1:4" x14ac:dyDescent="0.2">
      <c r="A9804" s="2">
        <v>98.08</v>
      </c>
      <c r="B9804" s="14">
        <f t="shared" si="447"/>
        <v>1.0395349270429432E-2</v>
      </c>
      <c r="C9804" s="3">
        <f t="shared" si="448"/>
        <v>0.82316852377324568</v>
      </c>
      <c r="D9804" s="3">
        <f t="shared" si="449"/>
        <v>8.5571243130466816E-3</v>
      </c>
    </row>
    <row r="9805" spans="1:4" x14ac:dyDescent="0.2">
      <c r="A9805" s="2">
        <v>98.09</v>
      </c>
      <c r="B9805" s="14">
        <f t="shared" si="447"/>
        <v>1.0393229825148134E-2</v>
      </c>
      <c r="C9805" s="3">
        <f t="shared" si="448"/>
        <v>0.82283496273564138</v>
      </c>
      <c r="D9805" s="3">
        <f t="shared" si="449"/>
        <v>8.551912875878722E-3</v>
      </c>
    </row>
    <row r="9806" spans="1:4" x14ac:dyDescent="0.2">
      <c r="A9806" s="2">
        <v>98.1</v>
      </c>
      <c r="B9806" s="14">
        <f t="shared" si="447"/>
        <v>1.0391111027982215E-2</v>
      </c>
      <c r="C9806" s="3">
        <f t="shared" si="448"/>
        <v>0.82250157063325557</v>
      </c>
      <c r="D9806" s="3">
        <f t="shared" si="449"/>
        <v>8.5467051411399157E-3</v>
      </c>
    </row>
    <row r="9807" spans="1:4" x14ac:dyDescent="0.2">
      <c r="A9807" s="2">
        <v>98.11</v>
      </c>
      <c r="B9807" s="14">
        <f t="shared" si="447"/>
        <v>1.0388992878667437E-2</v>
      </c>
      <c r="C9807" s="3">
        <f t="shared" si="448"/>
        <v>0.82216834736342104</v>
      </c>
      <c r="D9807" s="3">
        <f t="shared" si="449"/>
        <v>8.5415011058243562E-3</v>
      </c>
    </row>
    <row r="9808" spans="1:4" x14ac:dyDescent="0.2">
      <c r="A9808" s="2">
        <v>98.12</v>
      </c>
      <c r="B9808" s="14">
        <f t="shared" si="447"/>
        <v>1.0386875376939704E-2</v>
      </c>
      <c r="C9808" s="3">
        <f t="shared" si="448"/>
        <v>0.82183529282356171</v>
      </c>
      <c r="D9808" s="3">
        <f t="shared" si="449"/>
        <v>8.5363007669290846E-3</v>
      </c>
    </row>
    <row r="9809" spans="1:4" x14ac:dyDescent="0.2">
      <c r="A9809" s="2">
        <v>98.13</v>
      </c>
      <c r="B9809" s="14">
        <f t="shared" si="447"/>
        <v>1.0384758522535063E-2</v>
      </c>
      <c r="C9809" s="3">
        <f t="shared" si="448"/>
        <v>0.82150240691116172</v>
      </c>
      <c r="D9809" s="3">
        <f t="shared" si="449"/>
        <v>8.5311041214537545E-3</v>
      </c>
    </row>
    <row r="9810" spans="1:4" x14ac:dyDescent="0.2">
      <c r="A9810" s="2">
        <v>98.14</v>
      </c>
      <c r="B9810" s="14">
        <f t="shared" si="447"/>
        <v>1.0382642315189683E-2</v>
      </c>
      <c r="C9810" s="3">
        <f t="shared" si="448"/>
        <v>0.82116968952377445</v>
      </c>
      <c r="D9810" s="3">
        <f t="shared" si="449"/>
        <v>8.525911166400715E-3</v>
      </c>
    </row>
    <row r="9811" spans="1:4" x14ac:dyDescent="0.2">
      <c r="A9811" s="2">
        <v>98.15</v>
      </c>
      <c r="B9811" s="14">
        <f t="shared" si="447"/>
        <v>1.0380526754639904E-2</v>
      </c>
      <c r="C9811" s="3">
        <f t="shared" si="448"/>
        <v>0.820837140559042</v>
      </c>
      <c r="D9811" s="3">
        <f t="shared" si="449"/>
        <v>8.5207218987752506E-3</v>
      </c>
    </row>
    <row r="9812" spans="1:4" x14ac:dyDescent="0.2">
      <c r="A9812" s="2">
        <v>98.16</v>
      </c>
      <c r="B9812" s="14">
        <f t="shared" si="447"/>
        <v>1.0378411840622126E-2</v>
      </c>
      <c r="C9812" s="3">
        <f t="shared" si="448"/>
        <v>0.82050475991466176</v>
      </c>
      <c r="D9812" s="3">
        <f t="shared" si="449"/>
        <v>8.5155363155851403E-3</v>
      </c>
    </row>
    <row r="9813" spans="1:4" x14ac:dyDescent="0.2">
      <c r="A9813" s="2">
        <v>98.17</v>
      </c>
      <c r="B9813" s="14">
        <f t="shared" si="447"/>
        <v>1.0376297572872964E-2</v>
      </c>
      <c r="C9813" s="3">
        <f t="shared" si="448"/>
        <v>0.8201725474884165</v>
      </c>
      <c r="D9813" s="3">
        <f t="shared" si="449"/>
        <v>8.5103544138410911E-3</v>
      </c>
    </row>
    <row r="9814" spans="1:4" x14ac:dyDescent="0.2">
      <c r="A9814" s="2">
        <v>98.18</v>
      </c>
      <c r="B9814" s="14">
        <f t="shared" si="447"/>
        <v>1.037418395112912E-2</v>
      </c>
      <c r="C9814" s="3">
        <f t="shared" si="448"/>
        <v>0.81984050317815393</v>
      </c>
      <c r="D9814" s="3">
        <f t="shared" si="449"/>
        <v>8.5051761905564262E-3</v>
      </c>
    </row>
    <row r="9815" spans="1:4" x14ac:dyDescent="0.2">
      <c r="A9815" s="2">
        <v>98.19</v>
      </c>
      <c r="B9815" s="14">
        <f t="shared" si="447"/>
        <v>1.0372070975127448E-2</v>
      </c>
      <c r="C9815" s="3">
        <f t="shared" si="448"/>
        <v>0.81950862688179571</v>
      </c>
      <c r="D9815" s="3">
        <f t="shared" si="449"/>
        <v>8.5000016427472236E-3</v>
      </c>
    </row>
    <row r="9816" spans="1:4" x14ac:dyDescent="0.2">
      <c r="A9816" s="2">
        <v>98.2</v>
      </c>
      <c r="B9816" s="14">
        <f t="shared" si="447"/>
        <v>1.0369958644604918E-2</v>
      </c>
      <c r="C9816" s="3">
        <f t="shared" si="448"/>
        <v>0.81917691849733398</v>
      </c>
      <c r="D9816" s="3">
        <f t="shared" si="449"/>
        <v>8.494830767432248E-3</v>
      </c>
    </row>
    <row r="9817" spans="1:4" x14ac:dyDescent="0.2">
      <c r="A9817" s="2">
        <v>98.21</v>
      </c>
      <c r="B9817" s="14">
        <f t="shared" si="447"/>
        <v>1.0367846959298663E-2</v>
      </c>
      <c r="C9817" s="3">
        <f t="shared" si="448"/>
        <v>0.81884537792284062</v>
      </c>
      <c r="D9817" s="3">
        <f t="shared" si="449"/>
        <v>8.489663561633087E-3</v>
      </c>
    </row>
    <row r="9818" spans="1:4" x14ac:dyDescent="0.2">
      <c r="A9818" s="2">
        <v>98.22</v>
      </c>
      <c r="B9818" s="14">
        <f t="shared" si="447"/>
        <v>1.0365735918945912E-2</v>
      </c>
      <c r="C9818" s="3">
        <f t="shared" si="448"/>
        <v>0.81851400505644922</v>
      </c>
      <c r="D9818" s="3">
        <f t="shared" si="449"/>
        <v>8.4845000223739107E-3</v>
      </c>
    </row>
    <row r="9819" spans="1:4" x14ac:dyDescent="0.2">
      <c r="A9819" s="2">
        <v>98.23</v>
      </c>
      <c r="B9819" s="14">
        <f t="shared" si="447"/>
        <v>1.0363625523284056E-2</v>
      </c>
      <c r="C9819" s="3">
        <f t="shared" si="448"/>
        <v>0.81818279979637343</v>
      </c>
      <c r="D9819" s="3">
        <f t="shared" si="449"/>
        <v>8.4793401466817051E-3</v>
      </c>
    </row>
    <row r="9820" spans="1:4" x14ac:dyDescent="0.2">
      <c r="A9820" s="2">
        <v>98.24</v>
      </c>
      <c r="B9820" s="14">
        <f t="shared" si="447"/>
        <v>1.0361515772050633E-2</v>
      </c>
      <c r="C9820" s="3">
        <f t="shared" si="448"/>
        <v>0.81785176204089638</v>
      </c>
      <c r="D9820" s="3">
        <f t="shared" si="449"/>
        <v>8.47418393158615E-3</v>
      </c>
    </row>
    <row r="9821" spans="1:4" x14ac:dyDescent="0.2">
      <c r="A9821" s="2">
        <v>98.25</v>
      </c>
      <c r="B9821" s="14">
        <f t="shared" si="447"/>
        <v>1.0359406664983254E-2</v>
      </c>
      <c r="C9821" s="3">
        <f t="shared" si="448"/>
        <v>0.81752089168837172</v>
      </c>
      <c r="D9821" s="3">
        <f t="shared" si="449"/>
        <v>8.4690313741195705E-3</v>
      </c>
    </row>
    <row r="9822" spans="1:4" x14ac:dyDescent="0.2">
      <c r="A9822" s="2">
        <v>98.26</v>
      </c>
      <c r="B9822" s="14">
        <f t="shared" si="447"/>
        <v>1.0357298201819741E-2</v>
      </c>
      <c r="C9822" s="3">
        <f t="shared" si="448"/>
        <v>0.81719018863722814</v>
      </c>
      <c r="D9822" s="3">
        <f t="shared" si="449"/>
        <v>8.4638824713170972E-3</v>
      </c>
    </row>
    <row r="9823" spans="1:4" x14ac:dyDescent="0.2">
      <c r="A9823" s="2">
        <v>98.27</v>
      </c>
      <c r="B9823" s="14">
        <f t="shared" si="447"/>
        <v>1.0355190382297994E-2</v>
      </c>
      <c r="C9823" s="3">
        <f t="shared" si="448"/>
        <v>0.8168596527859654</v>
      </c>
      <c r="D9823" s="3">
        <f t="shared" si="449"/>
        <v>8.4587372202165074E-3</v>
      </c>
    </row>
    <row r="9824" spans="1:4" x14ac:dyDescent="0.2">
      <c r="A9824" s="2">
        <v>98.28</v>
      </c>
      <c r="B9824" s="14">
        <f t="shared" si="447"/>
        <v>1.0353083206156057E-2</v>
      </c>
      <c r="C9824" s="3">
        <f t="shared" si="448"/>
        <v>0.81652928403314817</v>
      </c>
      <c r="D9824" s="3">
        <f t="shared" si="449"/>
        <v>8.4535956178582155E-3</v>
      </c>
    </row>
    <row r="9825" spans="1:4" x14ac:dyDescent="0.2">
      <c r="A9825" s="2">
        <v>98.29</v>
      </c>
      <c r="B9825" s="14">
        <f t="shared" si="447"/>
        <v>1.0350976673132121E-2</v>
      </c>
      <c r="C9825" s="3">
        <f t="shared" si="448"/>
        <v>0.81619908227742766</v>
      </c>
      <c r="D9825" s="3">
        <f t="shared" si="449"/>
        <v>8.4484576612854981E-3</v>
      </c>
    </row>
    <row r="9826" spans="1:4" x14ac:dyDescent="0.2">
      <c r="A9826" s="2">
        <v>98.3</v>
      </c>
      <c r="B9826" s="14">
        <f t="shared" si="447"/>
        <v>1.0348870782964511E-2</v>
      </c>
      <c r="C9826" s="3">
        <f t="shared" si="448"/>
        <v>0.81586904741751176</v>
      </c>
      <c r="D9826" s="3">
        <f t="shared" si="449"/>
        <v>8.4433233475441748E-3</v>
      </c>
    </row>
    <row r="9827" spans="1:4" x14ac:dyDescent="0.2">
      <c r="A9827" s="2">
        <v>98.31</v>
      </c>
      <c r="B9827" s="14">
        <f t="shared" si="447"/>
        <v>1.0346765535391675E-2</v>
      </c>
      <c r="C9827" s="3">
        <f t="shared" si="448"/>
        <v>0.81553917935219</v>
      </c>
      <c r="D9827" s="3">
        <f t="shared" si="449"/>
        <v>8.4381926736828497E-3</v>
      </c>
    </row>
    <row r="9828" spans="1:4" x14ac:dyDescent="0.2">
      <c r="A9828" s="2">
        <v>98.32</v>
      </c>
      <c r="B9828" s="14">
        <f t="shared" ref="B9828:B9891" si="450">10^(2-2*LOG(A9828))</f>
        <v>1.0344660930152185E-2</v>
      </c>
      <c r="C9828" s="3">
        <f t="shared" si="448"/>
        <v>0.8152094779803154</v>
      </c>
      <c r="D9828" s="3">
        <f t="shared" si="449"/>
        <v>8.4330656367527269E-3</v>
      </c>
    </row>
    <row r="9829" spans="1:4" x14ac:dyDescent="0.2">
      <c r="A9829" s="2">
        <v>98.33</v>
      </c>
      <c r="B9829" s="14">
        <f t="shared" si="450"/>
        <v>1.0342556966984761E-2</v>
      </c>
      <c r="C9829" s="3">
        <f t="shared" si="448"/>
        <v>0.81487994320082224</v>
      </c>
      <c r="D9829" s="3">
        <f t="shared" si="449"/>
        <v>8.4279422338078107E-3</v>
      </c>
    </row>
    <row r="9830" spans="1:4" x14ac:dyDescent="0.2">
      <c r="A9830" s="2">
        <v>98.34</v>
      </c>
      <c r="B9830" s="14">
        <f t="shared" si="450"/>
        <v>1.0340453645628262E-2</v>
      </c>
      <c r="C9830" s="3">
        <f t="shared" si="448"/>
        <v>0.81455057491270966</v>
      </c>
      <c r="D9830" s="3">
        <f t="shared" si="449"/>
        <v>8.4228224619047262E-3</v>
      </c>
    </row>
    <row r="9831" spans="1:4" x14ac:dyDescent="0.2">
      <c r="A9831" s="2">
        <v>98.35</v>
      </c>
      <c r="B9831" s="14">
        <f t="shared" si="450"/>
        <v>1.0338350965821667E-2</v>
      </c>
      <c r="C9831" s="3">
        <f t="shared" si="448"/>
        <v>0.81422137301504716</v>
      </c>
      <c r="D9831" s="3">
        <f t="shared" si="449"/>
        <v>8.4177063181027564E-3</v>
      </c>
    </row>
    <row r="9832" spans="1:4" x14ac:dyDescent="0.2">
      <c r="A9832" s="2">
        <v>98.36</v>
      </c>
      <c r="B9832" s="14">
        <f t="shared" si="450"/>
        <v>1.0336248927304089E-2</v>
      </c>
      <c r="C9832" s="3">
        <f t="shared" si="448"/>
        <v>0.81389233740697919</v>
      </c>
      <c r="D9832" s="3">
        <f t="shared" si="449"/>
        <v>8.412593799463906E-3</v>
      </c>
    </row>
    <row r="9833" spans="1:4" x14ac:dyDescent="0.2">
      <c r="A9833" s="2">
        <v>98.37</v>
      </c>
      <c r="B9833" s="14">
        <f t="shared" si="450"/>
        <v>1.0334147529814758E-2</v>
      </c>
      <c r="C9833" s="3">
        <f t="shared" si="448"/>
        <v>0.8135634679877195</v>
      </c>
      <c r="D9833" s="3">
        <f t="shared" si="449"/>
        <v>8.4074849030528198E-3</v>
      </c>
    </row>
    <row r="9834" spans="1:4" x14ac:dyDescent="0.2">
      <c r="A9834" s="2">
        <v>98.38</v>
      </c>
      <c r="B9834" s="14">
        <f t="shared" si="450"/>
        <v>1.0332046773093084E-2</v>
      </c>
      <c r="C9834" s="3">
        <f t="shared" si="448"/>
        <v>0.81323476465655797</v>
      </c>
      <c r="D9834" s="3">
        <f t="shared" si="449"/>
        <v>8.4023796259369028E-3</v>
      </c>
    </row>
    <row r="9835" spans="1:4" x14ac:dyDescent="0.2">
      <c r="A9835" s="2">
        <v>98.39</v>
      </c>
      <c r="B9835" s="14">
        <f t="shared" si="450"/>
        <v>1.0329946656878551E-2</v>
      </c>
      <c r="C9835" s="3">
        <f t="shared" si="448"/>
        <v>0.81290622731284901</v>
      </c>
      <c r="D9835" s="3">
        <f t="shared" si="449"/>
        <v>8.3972779651861201E-3</v>
      </c>
    </row>
    <row r="9836" spans="1:4" x14ac:dyDescent="0.2">
      <c r="A9836" s="2">
        <v>98.4</v>
      </c>
      <c r="B9836" s="14">
        <f t="shared" si="450"/>
        <v>1.0327847180910827E-2</v>
      </c>
      <c r="C9836" s="3">
        <f t="shared" si="448"/>
        <v>0.81257785585601916</v>
      </c>
      <c r="D9836" s="3">
        <f t="shared" si="449"/>
        <v>8.3921799178731521E-3</v>
      </c>
    </row>
    <row r="9837" spans="1:4" x14ac:dyDescent="0.2">
      <c r="A9837" s="2">
        <v>98.41</v>
      </c>
      <c r="B9837" s="14">
        <f t="shared" si="450"/>
        <v>1.0325748344929683E-2</v>
      </c>
      <c r="C9837" s="3">
        <f t="shared" si="448"/>
        <v>0.81224965018556805</v>
      </c>
      <c r="D9837" s="3">
        <f t="shared" si="449"/>
        <v>8.3870854810733433E-3</v>
      </c>
    </row>
    <row r="9838" spans="1:4" x14ac:dyDescent="0.2">
      <c r="A9838" s="2">
        <v>98.42</v>
      </c>
      <c r="B9838" s="14">
        <f t="shared" si="450"/>
        <v>1.0323650148675012E-2</v>
      </c>
      <c r="C9838" s="3">
        <f t="shared" si="448"/>
        <v>0.8119216102010669</v>
      </c>
      <c r="D9838" s="3">
        <f t="shared" si="449"/>
        <v>8.3819946518646996E-3</v>
      </c>
    </row>
    <row r="9839" spans="1:4" x14ac:dyDescent="0.2">
      <c r="A9839" s="2">
        <v>98.43</v>
      </c>
      <c r="B9839" s="14">
        <f t="shared" si="450"/>
        <v>1.0321552591886869E-2</v>
      </c>
      <c r="C9839" s="3">
        <f t="shared" si="448"/>
        <v>0.81159373580216176</v>
      </c>
      <c r="D9839" s="3">
        <f t="shared" si="449"/>
        <v>8.3769074273279502E-3</v>
      </c>
    </row>
    <row r="9840" spans="1:4" x14ac:dyDescent="0.2">
      <c r="A9840" s="2">
        <v>98.44</v>
      </c>
      <c r="B9840" s="14">
        <f t="shared" si="450"/>
        <v>1.0319455674305431E-2</v>
      </c>
      <c r="C9840" s="3">
        <f t="shared" si="448"/>
        <v>0.81126602688855776</v>
      </c>
      <c r="D9840" s="3">
        <f t="shared" si="449"/>
        <v>8.3718238045463501E-3</v>
      </c>
    </row>
    <row r="9841" spans="1:4" x14ac:dyDescent="0.2">
      <c r="A9841" s="2">
        <v>98.45</v>
      </c>
      <c r="B9841" s="14">
        <f t="shared" si="450"/>
        <v>1.0317359395670991E-2</v>
      </c>
      <c r="C9841" s="3">
        <f t="shared" si="448"/>
        <v>0.81093848336003871</v>
      </c>
      <c r="D9841" s="3">
        <f t="shared" si="449"/>
        <v>8.366743780605878E-3</v>
      </c>
    </row>
    <row r="9842" spans="1:4" x14ac:dyDescent="0.2">
      <c r="A9842" s="2">
        <v>98.46</v>
      </c>
      <c r="B9842" s="14">
        <f t="shared" si="450"/>
        <v>1.0315263755723983E-2</v>
      </c>
      <c r="C9842" s="3">
        <f t="shared" si="448"/>
        <v>0.81061110511646295</v>
      </c>
      <c r="D9842" s="3">
        <f t="shared" si="449"/>
        <v>8.3616673525952149E-3</v>
      </c>
    </row>
    <row r="9843" spans="1:4" x14ac:dyDescent="0.2">
      <c r="A9843" s="2">
        <v>98.47</v>
      </c>
      <c r="B9843" s="14">
        <f t="shared" si="450"/>
        <v>1.0313168754204991E-2</v>
      </c>
      <c r="C9843" s="3">
        <f t="shared" si="448"/>
        <v>0.81028389205775353</v>
      </c>
      <c r="D9843" s="3">
        <f t="shared" si="449"/>
        <v>8.3565945176056339E-3</v>
      </c>
    </row>
    <row r="9844" spans="1:4" x14ac:dyDescent="0.2">
      <c r="A9844" s="2">
        <v>98.48</v>
      </c>
      <c r="B9844" s="14">
        <f t="shared" si="450"/>
        <v>1.0311074390854711E-2</v>
      </c>
      <c r="C9844" s="3">
        <f t="shared" si="448"/>
        <v>0.80995684408390367</v>
      </c>
      <c r="D9844" s="3">
        <f t="shared" si="449"/>
        <v>8.3515252727310411E-3</v>
      </c>
    </row>
    <row r="9845" spans="1:4" x14ac:dyDescent="0.2">
      <c r="A9845" s="2">
        <v>98.49</v>
      </c>
      <c r="B9845" s="14">
        <f t="shared" si="450"/>
        <v>1.030898066541398E-2</v>
      </c>
      <c r="C9845" s="3">
        <f t="shared" si="448"/>
        <v>0.80962996109498009</v>
      </c>
      <c r="D9845" s="3">
        <f t="shared" si="449"/>
        <v>8.3464596150680231E-3</v>
      </c>
    </row>
    <row r="9846" spans="1:4" x14ac:dyDescent="0.2">
      <c r="A9846" s="2">
        <v>98.5</v>
      </c>
      <c r="B9846" s="14">
        <f t="shared" si="450"/>
        <v>1.0306887577623745E-2</v>
      </c>
      <c r="C9846" s="3">
        <f t="shared" si="448"/>
        <v>0.80930324299111989</v>
      </c>
      <c r="D9846" s="3">
        <f t="shared" si="449"/>
        <v>8.3413975417157837E-3</v>
      </c>
    </row>
    <row r="9847" spans="1:4" x14ac:dyDescent="0.2">
      <c r="A9847" s="2">
        <v>98.51</v>
      </c>
      <c r="B9847" s="14">
        <f t="shared" si="450"/>
        <v>1.0304795127225104E-2</v>
      </c>
      <c r="C9847" s="3">
        <f t="shared" si="448"/>
        <v>0.80897668967252867</v>
      </c>
      <c r="D9847" s="3">
        <f t="shared" si="449"/>
        <v>8.3363390497761692E-3</v>
      </c>
    </row>
    <row r="9848" spans="1:4" x14ac:dyDescent="0.2">
      <c r="A9848" s="2">
        <v>98.52</v>
      </c>
      <c r="B9848" s="14">
        <f t="shared" si="450"/>
        <v>1.0302703313959299E-2</v>
      </c>
      <c r="C9848" s="3">
        <f t="shared" si="448"/>
        <v>0.80865030103948676</v>
      </c>
      <c r="D9848" s="3">
        <f t="shared" si="449"/>
        <v>8.3312841363537057E-3</v>
      </c>
    </row>
    <row r="9849" spans="1:4" x14ac:dyDescent="0.2">
      <c r="A9849" s="2">
        <v>98.53</v>
      </c>
      <c r="B9849" s="14">
        <f t="shared" si="450"/>
        <v>1.0300612137567675E-2</v>
      </c>
      <c r="C9849" s="3">
        <f t="shared" si="448"/>
        <v>0.80832407699233977</v>
      </c>
      <c r="D9849" s="3">
        <f t="shared" si="449"/>
        <v>8.3262327985554833E-3</v>
      </c>
    </row>
    <row r="9850" spans="1:4" x14ac:dyDescent="0.2">
      <c r="A9850" s="2">
        <v>98.54</v>
      </c>
      <c r="B9850" s="14">
        <f t="shared" si="450"/>
        <v>1.0298521597791727E-2</v>
      </c>
      <c r="C9850" s="3">
        <f t="shared" si="448"/>
        <v>0.80799801743150357</v>
      </c>
      <c r="D9850" s="3">
        <f t="shared" si="449"/>
        <v>8.3211850334912359E-3</v>
      </c>
    </row>
    <row r="9851" spans="1:4" x14ac:dyDescent="0.2">
      <c r="A9851" s="2">
        <v>98.55</v>
      </c>
      <c r="B9851" s="14">
        <f t="shared" si="450"/>
        <v>1.0296431694373073E-2</v>
      </c>
      <c r="C9851" s="3">
        <f t="shared" si="448"/>
        <v>0.80767212225747276</v>
      </c>
      <c r="D9851" s="3">
        <f t="shared" si="449"/>
        <v>8.3161408382734052E-3</v>
      </c>
    </row>
    <row r="9852" spans="1:4" x14ac:dyDescent="0.2">
      <c r="A9852" s="2">
        <v>98.56</v>
      </c>
      <c r="B9852" s="14">
        <f t="shared" si="450"/>
        <v>1.0294342427053462E-2</v>
      </c>
      <c r="C9852" s="3">
        <f t="shared" si="448"/>
        <v>0.80734639137080344</v>
      </c>
      <c r="D9852" s="3">
        <f t="shared" si="449"/>
        <v>8.3111002100169709E-3</v>
      </c>
    </row>
    <row r="9853" spans="1:4" x14ac:dyDescent="0.2">
      <c r="A9853" s="2">
        <v>98.57</v>
      </c>
      <c r="B9853" s="14">
        <f t="shared" si="450"/>
        <v>1.0292253795574772E-2</v>
      </c>
      <c r="C9853" s="3">
        <f t="shared" si="448"/>
        <v>0.80702082467212155</v>
      </c>
      <c r="D9853" s="3">
        <f t="shared" si="449"/>
        <v>8.3060631458395252E-3</v>
      </c>
    </row>
    <row r="9854" spans="1:4" x14ac:dyDescent="0.2">
      <c r="A9854" s="2">
        <v>98.58</v>
      </c>
      <c r="B9854" s="14">
        <f t="shared" si="450"/>
        <v>1.029016579967903E-2</v>
      </c>
      <c r="C9854" s="3">
        <f t="shared" si="448"/>
        <v>0.80669542206213118</v>
      </c>
      <c r="D9854" s="3">
        <f t="shared" si="449"/>
        <v>8.3010296428613836E-3</v>
      </c>
    </row>
    <row r="9855" spans="1:4" x14ac:dyDescent="0.2">
      <c r="A9855" s="2">
        <v>98.59</v>
      </c>
      <c r="B9855" s="14">
        <f t="shared" si="450"/>
        <v>1.0288078439108367E-2</v>
      </c>
      <c r="C9855" s="3">
        <f t="shared" si="448"/>
        <v>0.80637018344159594</v>
      </c>
      <c r="D9855" s="3">
        <f t="shared" si="449"/>
        <v>8.2959996982053426E-3</v>
      </c>
    </row>
    <row r="9856" spans="1:4" x14ac:dyDescent="0.2">
      <c r="A9856" s="2">
        <v>98.6</v>
      </c>
      <c r="B9856" s="14">
        <f t="shared" si="450"/>
        <v>1.0285991713605069E-2</v>
      </c>
      <c r="C9856" s="3">
        <f t="shared" si="448"/>
        <v>0.8060451087113587</v>
      </c>
      <c r="D9856" s="3">
        <f t="shared" si="449"/>
        <v>8.2909733089969323E-3</v>
      </c>
    </row>
    <row r="9857" spans="1:4" x14ac:dyDescent="0.2">
      <c r="A9857" s="2">
        <v>98.61</v>
      </c>
      <c r="B9857" s="14">
        <f t="shared" si="450"/>
        <v>1.0283905622911543E-2</v>
      </c>
      <c r="C9857" s="3">
        <f t="shared" si="448"/>
        <v>0.8057201977723254</v>
      </c>
      <c r="D9857" s="3">
        <f t="shared" si="449"/>
        <v>8.2859504723642174E-3</v>
      </c>
    </row>
    <row r="9858" spans="1:4" x14ac:dyDescent="0.2">
      <c r="A9858" s="2">
        <v>98.62</v>
      </c>
      <c r="B9858" s="14">
        <f t="shared" si="450"/>
        <v>1.0281820166770298E-2</v>
      </c>
      <c r="C9858" s="3">
        <f t="shared" si="448"/>
        <v>0.80539545052548001</v>
      </c>
      <c r="D9858" s="3">
        <f t="shared" si="449"/>
        <v>8.2809311854379307E-3</v>
      </c>
    </row>
    <row r="9859" spans="1:4" x14ac:dyDescent="0.2">
      <c r="A9859" s="2">
        <v>98.63</v>
      </c>
      <c r="B9859" s="14">
        <f t="shared" si="450"/>
        <v>1.0279735344924022E-2</v>
      </c>
      <c r="C9859" s="3">
        <f t="shared" si="448"/>
        <v>0.80507086687186713</v>
      </c>
      <c r="D9859" s="3">
        <f t="shared" si="449"/>
        <v>8.2759154453513548E-3</v>
      </c>
    </row>
    <row r="9860" spans="1:4" x14ac:dyDescent="0.2">
      <c r="A9860" s="2">
        <v>98.64</v>
      </c>
      <c r="B9860" s="14">
        <f t="shared" si="450"/>
        <v>1.0277651157115524E-2</v>
      </c>
      <c r="C9860" s="3">
        <f t="shared" si="448"/>
        <v>0.80474644671260231</v>
      </c>
      <c r="D9860" s="3">
        <f t="shared" si="449"/>
        <v>8.2709032492403831E-3</v>
      </c>
    </row>
    <row r="9861" spans="1:4" x14ac:dyDescent="0.2">
      <c r="A9861" s="2">
        <v>98.65</v>
      </c>
      <c r="B9861" s="14">
        <f t="shared" si="450"/>
        <v>1.0275567603087697E-2</v>
      </c>
      <c r="C9861" s="3">
        <f t="shared" si="448"/>
        <v>0.80442218994888159</v>
      </c>
      <c r="D9861" s="3">
        <f t="shared" si="449"/>
        <v>8.265894594243586E-3</v>
      </c>
    </row>
    <row r="9862" spans="1:4" x14ac:dyDescent="0.2">
      <c r="A9862" s="2">
        <v>98.66</v>
      </c>
      <c r="B9862" s="14">
        <f t="shared" si="450"/>
        <v>1.0273484682583626E-2</v>
      </c>
      <c r="C9862" s="3">
        <f t="shared" ref="C9862:C9925" si="451">374200000/(A9862^5*(EXP(14380/(A9862*3000))-1))</f>
        <v>0.80409809648195851</v>
      </c>
      <c r="D9862" s="3">
        <f t="shared" ref="D9862:D9925" si="452">B9862*C9862</f>
        <v>8.2608894775020522E-3</v>
      </c>
    </row>
    <row r="9863" spans="1:4" x14ac:dyDescent="0.2">
      <c r="A9863" s="2">
        <v>98.67</v>
      </c>
      <c r="B9863" s="14">
        <f t="shared" si="450"/>
        <v>1.0271402395346501E-2</v>
      </c>
      <c r="C9863" s="3">
        <f t="shared" si="451"/>
        <v>0.80377416621316045</v>
      </c>
      <c r="D9863" s="3">
        <f t="shared" si="452"/>
        <v>8.255887896159492E-3</v>
      </c>
    </row>
    <row r="9864" spans="1:4" x14ac:dyDescent="0.2">
      <c r="A9864" s="2">
        <v>98.68</v>
      </c>
      <c r="B9864" s="14">
        <f t="shared" si="450"/>
        <v>1.0269320741119617E-2</v>
      </c>
      <c r="C9864" s="3">
        <f t="shared" si="451"/>
        <v>0.80345039904388538</v>
      </c>
      <c r="D9864" s="3">
        <f t="shared" si="452"/>
        <v>8.2508898473622055E-3</v>
      </c>
    </row>
    <row r="9865" spans="1:4" x14ac:dyDescent="0.2">
      <c r="A9865" s="2">
        <v>98.69</v>
      </c>
      <c r="B9865" s="14">
        <f t="shared" si="450"/>
        <v>1.0267239719646441E-2</v>
      </c>
      <c r="C9865" s="3">
        <f t="shared" si="451"/>
        <v>0.80312679487560112</v>
      </c>
      <c r="D9865" s="3">
        <f t="shared" si="452"/>
        <v>8.2458953282591105E-3</v>
      </c>
    </row>
    <row r="9866" spans="1:4" x14ac:dyDescent="0.2">
      <c r="A9866" s="2">
        <v>98.7</v>
      </c>
      <c r="B9866" s="14">
        <f t="shared" si="450"/>
        <v>1.0265159330670546E-2</v>
      </c>
      <c r="C9866" s="3">
        <f t="shared" si="451"/>
        <v>0.8028033536098409</v>
      </c>
      <c r="D9866" s="3">
        <f t="shared" si="452"/>
        <v>8.2409043360016643E-3</v>
      </c>
    </row>
    <row r="9867" spans="1:4" x14ac:dyDescent="0.2">
      <c r="A9867" s="2">
        <v>98.71</v>
      </c>
      <c r="B9867" s="14">
        <f t="shared" si="450"/>
        <v>1.0263079573935645E-2</v>
      </c>
      <c r="C9867" s="3">
        <f t="shared" si="451"/>
        <v>0.80248007514820963</v>
      </c>
      <c r="D9867" s="3">
        <f t="shared" si="452"/>
        <v>8.2359168677439316E-3</v>
      </c>
    </row>
    <row r="9868" spans="1:4" x14ac:dyDescent="0.2">
      <c r="A9868" s="2">
        <v>98.72</v>
      </c>
      <c r="B9868" s="14">
        <f t="shared" si="450"/>
        <v>1.0261000449185558E-2</v>
      </c>
      <c r="C9868" s="3">
        <f t="shared" si="451"/>
        <v>0.80215695939238596</v>
      </c>
      <c r="D9868" s="3">
        <f t="shared" si="452"/>
        <v>8.2309329206425932E-3</v>
      </c>
    </row>
    <row r="9869" spans="1:4" x14ac:dyDescent="0.2">
      <c r="A9869" s="2">
        <v>98.73</v>
      </c>
      <c r="B9869" s="14">
        <f t="shared" si="450"/>
        <v>1.025892195616426E-2</v>
      </c>
      <c r="C9869" s="3">
        <f t="shared" si="451"/>
        <v>0.80183400624410783</v>
      </c>
      <c r="D9869" s="3">
        <f t="shared" si="452"/>
        <v>8.2259524918568278E-3</v>
      </c>
    </row>
    <row r="9870" spans="1:4" x14ac:dyDescent="0.2">
      <c r="A9870" s="2">
        <v>98.74</v>
      </c>
      <c r="B9870" s="14">
        <f t="shared" si="450"/>
        <v>1.0256844094615854E-2</v>
      </c>
      <c r="C9870" s="3">
        <f t="shared" si="451"/>
        <v>0.80151121560519445</v>
      </c>
      <c r="D9870" s="3">
        <f t="shared" si="452"/>
        <v>8.2209755785485131E-3</v>
      </c>
    </row>
    <row r="9871" spans="1:4" x14ac:dyDescent="0.2">
      <c r="A9871" s="2">
        <v>98.75</v>
      </c>
      <c r="B9871" s="14">
        <f t="shared" si="450"/>
        <v>1.0254766864284566E-2</v>
      </c>
      <c r="C9871" s="3">
        <f t="shared" si="451"/>
        <v>0.80118858737752852</v>
      </c>
      <c r="D9871" s="3">
        <f t="shared" si="452"/>
        <v>8.216002177882039E-3</v>
      </c>
    </row>
    <row r="9872" spans="1:4" x14ac:dyDescent="0.2">
      <c r="A9872" s="2">
        <v>98.76</v>
      </c>
      <c r="B9872" s="14">
        <f t="shared" si="450"/>
        <v>1.0252690264914748E-2</v>
      </c>
      <c r="C9872" s="3">
        <f t="shared" si="451"/>
        <v>0.80086612146305414</v>
      </c>
      <c r="D9872" s="3">
        <f t="shared" si="452"/>
        <v>8.2110322870242881E-3</v>
      </c>
    </row>
    <row r="9873" spans="1:4" x14ac:dyDescent="0.2">
      <c r="A9873" s="2">
        <v>98.77</v>
      </c>
      <c r="B9873" s="14">
        <f t="shared" si="450"/>
        <v>1.0250614296250894E-2</v>
      </c>
      <c r="C9873" s="3">
        <f t="shared" si="451"/>
        <v>0.80054381776379813</v>
      </c>
      <c r="D9873" s="3">
        <f t="shared" si="452"/>
        <v>8.2060659031448595E-3</v>
      </c>
    </row>
    <row r="9874" spans="1:4" x14ac:dyDescent="0.2">
      <c r="A9874" s="2">
        <v>98.78</v>
      </c>
      <c r="B9874" s="14">
        <f t="shared" si="450"/>
        <v>1.0248538958037597E-2</v>
      </c>
      <c r="C9874" s="3">
        <f t="shared" si="451"/>
        <v>0.80022167618184947</v>
      </c>
      <c r="D9874" s="3">
        <f t="shared" si="452"/>
        <v>8.2011030234158313E-3</v>
      </c>
    </row>
    <row r="9875" spans="1:4" x14ac:dyDescent="0.2">
      <c r="A9875" s="2">
        <v>98.79</v>
      </c>
      <c r="B9875" s="14">
        <f t="shared" si="450"/>
        <v>1.0246464250019623E-2</v>
      </c>
      <c r="C9875" s="3">
        <f t="shared" si="451"/>
        <v>0.79989969661936244</v>
      </c>
      <c r="D9875" s="3">
        <f t="shared" si="452"/>
        <v>8.1961436450118403E-3</v>
      </c>
    </row>
    <row r="9876" spans="1:4" x14ac:dyDescent="0.2">
      <c r="A9876" s="2">
        <v>98.8</v>
      </c>
      <c r="B9876" s="14">
        <f t="shared" si="450"/>
        <v>1.0244390171941843E-2</v>
      </c>
      <c r="C9876" s="3">
        <f t="shared" si="451"/>
        <v>0.79957787897857002</v>
      </c>
      <c r="D9876" s="3">
        <f t="shared" si="452"/>
        <v>8.191187765110167E-3</v>
      </c>
    </row>
    <row r="9877" spans="1:4" x14ac:dyDescent="0.2">
      <c r="A9877" s="2">
        <v>98.81</v>
      </c>
      <c r="B9877" s="14">
        <f t="shared" si="450"/>
        <v>1.0242316723549246E-2</v>
      </c>
      <c r="C9877" s="3">
        <f t="shared" si="451"/>
        <v>0.79925622316176725</v>
      </c>
      <c r="D9877" s="3">
        <f t="shared" si="452"/>
        <v>8.1862353808905778E-3</v>
      </c>
    </row>
    <row r="9878" spans="1:4" x14ac:dyDescent="0.2">
      <c r="A9878" s="2">
        <v>98.82</v>
      </c>
      <c r="B9878" s="14">
        <f t="shared" si="450"/>
        <v>1.0240243904586981E-2</v>
      </c>
      <c r="C9878" s="3">
        <f t="shared" si="451"/>
        <v>0.79893472907131546</v>
      </c>
      <c r="D9878" s="3">
        <f t="shared" si="452"/>
        <v>8.1812864895353891E-3</v>
      </c>
    </row>
    <row r="9879" spans="1:4" x14ac:dyDescent="0.2">
      <c r="A9879" s="2">
        <v>98.83</v>
      </c>
      <c r="B9879" s="14">
        <f t="shared" si="450"/>
        <v>1.0238171714800282E-2</v>
      </c>
      <c r="C9879" s="3">
        <f t="shared" si="451"/>
        <v>0.79861339660964803</v>
      </c>
      <c r="D9879" s="3">
        <f t="shared" si="452"/>
        <v>8.1763410882294777E-3</v>
      </c>
    </row>
    <row r="9880" spans="1:4" x14ac:dyDescent="0.2">
      <c r="A9880" s="2">
        <v>98.84</v>
      </c>
      <c r="B9880" s="14">
        <f t="shared" si="450"/>
        <v>1.0236100153934561E-2</v>
      </c>
      <c r="C9880" s="3">
        <f t="shared" si="451"/>
        <v>0.79829222567927427</v>
      </c>
      <c r="D9880" s="3">
        <f t="shared" si="452"/>
        <v>8.1713991741603834E-3</v>
      </c>
    </row>
    <row r="9881" spans="1:4" x14ac:dyDescent="0.2">
      <c r="A9881" s="2">
        <v>98.85</v>
      </c>
      <c r="B9881" s="14">
        <f t="shared" si="450"/>
        <v>1.0234029221735334E-2</v>
      </c>
      <c r="C9881" s="3">
        <f t="shared" si="451"/>
        <v>0.7979712161827569</v>
      </c>
      <c r="D9881" s="3">
        <f t="shared" si="452"/>
        <v>8.1664607445180171E-3</v>
      </c>
    </row>
    <row r="9882" spans="1:4" x14ac:dyDescent="0.2">
      <c r="A9882" s="2">
        <v>98.86</v>
      </c>
      <c r="B9882" s="14">
        <f t="shared" si="450"/>
        <v>1.0231958917948241E-2</v>
      </c>
      <c r="C9882" s="3">
        <f t="shared" si="451"/>
        <v>0.79765036802273781</v>
      </c>
      <c r="D9882" s="3">
        <f t="shared" si="452"/>
        <v>8.1615257964949492E-3</v>
      </c>
    </row>
    <row r="9883" spans="1:4" x14ac:dyDescent="0.2">
      <c r="A9883" s="2">
        <v>98.87</v>
      </c>
      <c r="B9883" s="14">
        <f t="shared" si="450"/>
        <v>1.0229889242319054E-2</v>
      </c>
      <c r="C9883" s="3">
        <f t="shared" si="451"/>
        <v>0.79732968110192892</v>
      </c>
      <c r="D9883" s="3">
        <f t="shared" si="452"/>
        <v>8.1565943272863053E-3</v>
      </c>
    </row>
    <row r="9884" spans="1:4" x14ac:dyDescent="0.2">
      <c r="A9884" s="2">
        <v>98.88</v>
      </c>
      <c r="B9884" s="14">
        <f t="shared" si="450"/>
        <v>1.0227820194593685E-2</v>
      </c>
      <c r="C9884" s="3">
        <f t="shared" si="451"/>
        <v>0.79700915532310423</v>
      </c>
      <c r="D9884" s="3">
        <f t="shared" si="452"/>
        <v>8.1516663340897005E-3</v>
      </c>
    </row>
    <row r="9885" spans="1:4" x14ac:dyDescent="0.2">
      <c r="A9885" s="2">
        <v>98.89</v>
      </c>
      <c r="B9885" s="14">
        <f t="shared" si="450"/>
        <v>1.0225751774518154E-2</v>
      </c>
      <c r="C9885" s="3">
        <f t="shared" si="451"/>
        <v>0.79668879058910425</v>
      </c>
      <c r="D9885" s="3">
        <f t="shared" si="452"/>
        <v>8.1467418141052544E-3</v>
      </c>
    </row>
    <row r="9886" spans="1:4" x14ac:dyDescent="0.2">
      <c r="A9886" s="2">
        <v>98.9</v>
      </c>
      <c r="B9886" s="14">
        <f t="shared" si="450"/>
        <v>1.0223683981838641E-2</v>
      </c>
      <c r="C9886" s="3">
        <f t="shared" si="451"/>
        <v>0.79636858680284761</v>
      </c>
      <c r="D9886" s="3">
        <f t="shared" si="452"/>
        <v>8.1418207645357482E-3</v>
      </c>
    </row>
    <row r="9887" spans="1:4" x14ac:dyDescent="0.2">
      <c r="A9887" s="2">
        <v>98.91</v>
      </c>
      <c r="B9887" s="14">
        <f t="shared" si="450"/>
        <v>1.0221616816301422E-2</v>
      </c>
      <c r="C9887" s="3">
        <f t="shared" si="451"/>
        <v>0.79604854386731705</v>
      </c>
      <c r="D9887" s="3">
        <f t="shared" si="452"/>
        <v>8.1369031825864278E-3</v>
      </c>
    </row>
    <row r="9888" spans="1:4" x14ac:dyDescent="0.2">
      <c r="A9888" s="2">
        <v>98.92</v>
      </c>
      <c r="B9888" s="14">
        <f t="shared" si="450"/>
        <v>1.0219550277652908E-2</v>
      </c>
      <c r="C9888" s="3">
        <f t="shared" si="451"/>
        <v>0.7957286616855539</v>
      </c>
      <c r="D9888" s="3">
        <f t="shared" si="452"/>
        <v>8.1319890654649798E-3</v>
      </c>
    </row>
    <row r="9889" spans="1:4" x14ac:dyDescent="0.2">
      <c r="A9889" s="2">
        <v>98.93</v>
      </c>
      <c r="B9889" s="14">
        <f t="shared" si="450"/>
        <v>1.0217484365639656E-2</v>
      </c>
      <c r="C9889" s="3">
        <f t="shared" si="451"/>
        <v>0.79540894016068486</v>
      </c>
      <c r="D9889" s="3">
        <f t="shared" si="452"/>
        <v>8.127078410381806E-3</v>
      </c>
    </row>
    <row r="9890" spans="1:4" x14ac:dyDescent="0.2">
      <c r="A9890" s="2">
        <v>98.94</v>
      </c>
      <c r="B9890" s="14">
        <f t="shared" si="450"/>
        <v>1.0215419080008342E-2</v>
      </c>
      <c r="C9890" s="3">
        <f t="shared" si="451"/>
        <v>0.79508937919588918</v>
      </c>
      <c r="D9890" s="3">
        <f t="shared" si="452"/>
        <v>8.1221712145496741E-3</v>
      </c>
    </row>
    <row r="9891" spans="1:4" x14ac:dyDescent="0.2">
      <c r="A9891" s="2">
        <v>98.95</v>
      </c>
      <c r="B9891" s="14">
        <f t="shared" si="450"/>
        <v>1.021335442050576E-2</v>
      </c>
      <c r="C9891" s="3">
        <f t="shared" si="451"/>
        <v>0.79476997869442578</v>
      </c>
      <c r="D9891" s="3">
        <f t="shared" si="452"/>
        <v>8.1172674751839816E-3</v>
      </c>
    </row>
    <row r="9892" spans="1:4" x14ac:dyDescent="0.2">
      <c r="A9892" s="2">
        <v>98.96</v>
      </c>
      <c r="B9892" s="14">
        <f t="shared" ref="B9892:B9955" si="453">10^(2-2*LOG(A9892))</f>
        <v>1.0211290386878824E-2</v>
      </c>
      <c r="C9892" s="3">
        <f t="shared" si="451"/>
        <v>0.79445073855961545</v>
      </c>
      <c r="D9892" s="3">
        <f t="shared" si="452"/>
        <v>8.1123671895025826E-3</v>
      </c>
    </row>
    <row r="9893" spans="1:4" x14ac:dyDescent="0.2">
      <c r="A9893" s="2">
        <v>98.97</v>
      </c>
      <c r="B9893" s="14">
        <f t="shared" si="453"/>
        <v>1.0209226978874626E-2</v>
      </c>
      <c r="C9893" s="3">
        <f t="shared" si="451"/>
        <v>0.79413165869484303</v>
      </c>
      <c r="D9893" s="3">
        <f t="shared" si="452"/>
        <v>8.107470354725848E-3</v>
      </c>
    </row>
    <row r="9894" spans="1:4" x14ac:dyDescent="0.2">
      <c r="A9894" s="2">
        <v>98.98</v>
      </c>
      <c r="B9894" s="14">
        <f t="shared" si="453"/>
        <v>1.0207164196240319E-2</v>
      </c>
      <c r="C9894" s="3">
        <f t="shared" si="451"/>
        <v>0.79381273900357507</v>
      </c>
      <c r="D9894" s="3">
        <f t="shared" si="452"/>
        <v>8.1025769680767527E-3</v>
      </c>
    </row>
    <row r="9895" spans="1:4" x14ac:dyDescent="0.2">
      <c r="A9895" s="2">
        <v>98.99</v>
      </c>
      <c r="B9895" s="14">
        <f t="shared" si="453"/>
        <v>1.0205102038723239E-2</v>
      </c>
      <c r="C9895" s="3">
        <f t="shared" si="451"/>
        <v>0.79349397938932864</v>
      </c>
      <c r="D9895" s="3">
        <f t="shared" si="452"/>
        <v>8.0976870267806533E-3</v>
      </c>
    </row>
    <row r="9896" spans="1:4" x14ac:dyDescent="0.2">
      <c r="A9896" s="2">
        <v>99</v>
      </c>
      <c r="B9896" s="14">
        <f t="shared" si="453"/>
        <v>1.0203040506070807E-2</v>
      </c>
      <c r="C9896" s="3">
        <f t="shared" si="451"/>
        <v>0.79317537975570152</v>
      </c>
      <c r="D9896" s="3">
        <f t="shared" si="452"/>
        <v>8.0928005280655173E-3</v>
      </c>
    </row>
    <row r="9897" spans="1:4" x14ac:dyDescent="0.2">
      <c r="A9897" s="2">
        <v>99.01</v>
      </c>
      <c r="B9897" s="14">
        <f t="shared" si="453"/>
        <v>1.0200979598030601E-2</v>
      </c>
      <c r="C9897" s="3">
        <f t="shared" si="451"/>
        <v>0.79285694000635687</v>
      </c>
      <c r="D9897" s="3">
        <f t="shared" si="452"/>
        <v>8.0879174691618188E-3</v>
      </c>
    </row>
    <row r="9898" spans="1:4" x14ac:dyDescent="0.2">
      <c r="A9898" s="2">
        <v>99.02</v>
      </c>
      <c r="B9898" s="14">
        <f t="shared" si="453"/>
        <v>1.0198919314350314E-2</v>
      </c>
      <c r="C9898" s="3">
        <f t="shared" si="451"/>
        <v>0.79253866004502038</v>
      </c>
      <c r="D9898" s="3">
        <f t="shared" si="452"/>
        <v>8.083037847302476E-3</v>
      </c>
    </row>
    <row r="9899" spans="1:4" x14ac:dyDescent="0.2">
      <c r="A9899" s="2">
        <v>99.03</v>
      </c>
      <c r="B9899" s="14">
        <f t="shared" si="453"/>
        <v>1.0196859654777762E-2</v>
      </c>
      <c r="C9899" s="3">
        <f t="shared" si="451"/>
        <v>0.79222053977548623</v>
      </c>
      <c r="D9899" s="3">
        <f t="shared" si="452"/>
        <v>8.0781616597229173E-3</v>
      </c>
    </row>
    <row r="9900" spans="1:4" x14ac:dyDescent="0.2">
      <c r="A9900" s="2">
        <v>99.04</v>
      </c>
      <c r="B9900" s="14">
        <f t="shared" si="453"/>
        <v>1.0194800619060904E-2</v>
      </c>
      <c r="C9900" s="3">
        <f t="shared" si="451"/>
        <v>0.79190257910162243</v>
      </c>
      <c r="D9900" s="3">
        <f t="shared" si="452"/>
        <v>8.0732889036611473E-3</v>
      </c>
    </row>
    <row r="9901" spans="1:4" x14ac:dyDescent="0.2">
      <c r="A9901" s="2">
        <v>99.05</v>
      </c>
      <c r="B9901" s="14">
        <f t="shared" si="453"/>
        <v>1.0192742206947828E-2</v>
      </c>
      <c r="C9901" s="3">
        <f t="shared" si="451"/>
        <v>0.79158477792736115</v>
      </c>
      <c r="D9901" s="3">
        <f t="shared" si="452"/>
        <v>8.0684195763576372E-3</v>
      </c>
    </row>
    <row r="9902" spans="1:4" x14ac:dyDescent="0.2">
      <c r="A9902" s="2">
        <v>99.06</v>
      </c>
      <c r="B9902" s="14">
        <f t="shared" si="453"/>
        <v>1.0190684418186708E-2</v>
      </c>
      <c r="C9902" s="3">
        <f t="shared" si="451"/>
        <v>0.79126713615669819</v>
      </c>
      <c r="D9902" s="3">
        <f t="shared" si="452"/>
        <v>8.0635536750552836E-3</v>
      </c>
    </row>
    <row r="9903" spans="1:4" x14ac:dyDescent="0.2">
      <c r="A9903" s="2">
        <v>99.07</v>
      </c>
      <c r="B9903" s="14">
        <f t="shared" si="453"/>
        <v>1.0188627252525905E-2</v>
      </c>
      <c r="C9903" s="3">
        <f t="shared" si="451"/>
        <v>0.79094965369370096</v>
      </c>
      <c r="D9903" s="3">
        <f t="shared" si="452"/>
        <v>8.0586911969995692E-3</v>
      </c>
    </row>
    <row r="9904" spans="1:4" x14ac:dyDescent="0.2">
      <c r="A9904" s="2">
        <v>99.08</v>
      </c>
      <c r="B9904" s="14">
        <f t="shared" si="453"/>
        <v>1.0186570709713865E-2</v>
      </c>
      <c r="C9904" s="3">
        <f t="shared" si="451"/>
        <v>0.79063233044250425</v>
      </c>
      <c r="D9904" s="3">
        <f t="shared" si="452"/>
        <v>8.0538321394384282E-3</v>
      </c>
    </row>
    <row r="9905" spans="1:4" x14ac:dyDescent="0.2">
      <c r="A9905" s="2">
        <v>99.09</v>
      </c>
      <c r="B9905" s="14">
        <f t="shared" si="453"/>
        <v>1.0184514789499161E-2</v>
      </c>
      <c r="C9905" s="3">
        <f t="shared" si="451"/>
        <v>0.7903151663073108</v>
      </c>
      <c r="D9905" s="3">
        <f t="shared" si="452"/>
        <v>8.048976499622296E-3</v>
      </c>
    </row>
    <row r="9906" spans="1:4" x14ac:dyDescent="0.2">
      <c r="A9906" s="2">
        <v>99.1</v>
      </c>
      <c r="B9906" s="14">
        <f t="shared" si="453"/>
        <v>1.0182459491630521E-2</v>
      </c>
      <c r="C9906" s="3">
        <f t="shared" si="451"/>
        <v>0.78999816119238164</v>
      </c>
      <c r="D9906" s="3">
        <f t="shared" si="452"/>
        <v>8.0441242748040247E-3</v>
      </c>
    </row>
    <row r="9907" spans="1:4" x14ac:dyDescent="0.2">
      <c r="A9907" s="2">
        <v>99.11</v>
      </c>
      <c r="B9907" s="14">
        <f t="shared" si="453"/>
        <v>1.0180404815856784E-2</v>
      </c>
      <c r="C9907" s="3">
        <f t="shared" si="451"/>
        <v>0.7896813150020604</v>
      </c>
      <c r="D9907" s="3">
        <f t="shared" si="452"/>
        <v>8.0392754622390927E-3</v>
      </c>
    </row>
    <row r="9908" spans="1:4" x14ac:dyDescent="0.2">
      <c r="A9908" s="2">
        <v>99.12</v>
      </c>
      <c r="B9908" s="14">
        <f t="shared" si="453"/>
        <v>1.0178350761926903E-2</v>
      </c>
      <c r="C9908" s="3">
        <f t="shared" si="451"/>
        <v>0.78936462764074677</v>
      </c>
      <c r="D9908" s="3">
        <f t="shared" si="452"/>
        <v>8.034430059185341E-3</v>
      </c>
    </row>
    <row r="9909" spans="1:4" x14ac:dyDescent="0.2">
      <c r="A9909" s="2">
        <v>99.13</v>
      </c>
      <c r="B9909" s="14">
        <f t="shared" si="453"/>
        <v>1.0176297329589993E-2</v>
      </c>
      <c r="C9909" s="3">
        <f t="shared" si="451"/>
        <v>0.78904809901290629</v>
      </c>
      <c r="D9909" s="3">
        <f t="shared" si="452"/>
        <v>8.0295880629030984E-3</v>
      </c>
    </row>
    <row r="9910" spans="1:4" x14ac:dyDescent="0.2">
      <c r="A9910" s="2">
        <v>99.14</v>
      </c>
      <c r="B9910" s="14">
        <f t="shared" si="453"/>
        <v>1.0174244518595232E-2</v>
      </c>
      <c r="C9910" s="3">
        <f t="shared" si="451"/>
        <v>0.78873172902308253</v>
      </c>
      <c r="D9910" s="3">
        <f t="shared" si="452"/>
        <v>8.0247494706552364E-3</v>
      </c>
    </row>
    <row r="9911" spans="1:4" x14ac:dyDescent="0.2">
      <c r="A9911" s="2">
        <v>99.15</v>
      </c>
      <c r="B9911" s="14">
        <f t="shared" si="453"/>
        <v>1.0172192328692011E-2</v>
      </c>
      <c r="C9911" s="3">
        <f t="shared" si="451"/>
        <v>0.78841551757587292</v>
      </c>
      <c r="D9911" s="3">
        <f t="shared" si="452"/>
        <v>8.0199142797070366E-3</v>
      </c>
    </row>
    <row r="9912" spans="1:4" x14ac:dyDescent="0.2">
      <c r="A9912" s="2">
        <v>99.16</v>
      </c>
      <c r="B9912" s="14">
        <f t="shared" si="453"/>
        <v>1.017014075962978E-2</v>
      </c>
      <c r="C9912" s="3">
        <f t="shared" si="451"/>
        <v>0.78809946457595392</v>
      </c>
      <c r="D9912" s="3">
        <f t="shared" si="452"/>
        <v>8.0150824873263145E-3</v>
      </c>
    </row>
    <row r="9913" spans="1:4" x14ac:dyDescent="0.2">
      <c r="A9913" s="2">
        <v>99.17</v>
      </c>
      <c r="B9913" s="14">
        <f t="shared" si="453"/>
        <v>1.016808981115813E-2</v>
      </c>
      <c r="C9913" s="3">
        <f t="shared" si="451"/>
        <v>0.78778356992805854</v>
      </c>
      <c r="D9913" s="3">
        <f t="shared" si="452"/>
        <v>8.0102540907832712E-3</v>
      </c>
    </row>
    <row r="9914" spans="1:4" x14ac:dyDescent="0.2">
      <c r="A9914" s="2">
        <v>99.18</v>
      </c>
      <c r="B9914" s="14">
        <f t="shared" si="453"/>
        <v>1.0166039483026792E-2</v>
      </c>
      <c r="C9914" s="3">
        <f t="shared" si="451"/>
        <v>0.78746783353699457</v>
      </c>
      <c r="D9914" s="3">
        <f t="shared" si="452"/>
        <v>8.0054290873506559E-3</v>
      </c>
    </row>
    <row r="9915" spans="1:4" x14ac:dyDescent="0.2">
      <c r="A9915" s="2">
        <v>99.19</v>
      </c>
      <c r="B9915" s="14">
        <f t="shared" si="453"/>
        <v>1.0163989774985628E-2</v>
      </c>
      <c r="C9915" s="3">
        <f t="shared" si="451"/>
        <v>0.78715225530763111</v>
      </c>
      <c r="D9915" s="3">
        <f t="shared" si="452"/>
        <v>8.0006074743036396E-3</v>
      </c>
    </row>
    <row r="9916" spans="1:4" x14ac:dyDescent="0.2">
      <c r="A9916" s="2">
        <v>99.2</v>
      </c>
      <c r="B9916" s="14">
        <f t="shared" si="453"/>
        <v>1.0161940686784591E-2</v>
      </c>
      <c r="C9916" s="3">
        <f t="shared" si="451"/>
        <v>0.78683683514490133</v>
      </c>
      <c r="D9916" s="3">
        <f t="shared" si="452"/>
        <v>7.9957892489197924E-3</v>
      </c>
    </row>
    <row r="9917" spans="1:4" x14ac:dyDescent="0.2">
      <c r="A9917" s="2">
        <v>99.21</v>
      </c>
      <c r="B9917" s="14">
        <f t="shared" si="453"/>
        <v>1.0159892218173809E-2</v>
      </c>
      <c r="C9917" s="3">
        <f t="shared" si="451"/>
        <v>0.78652157295381975</v>
      </c>
      <c r="D9917" s="3">
        <f t="shared" si="452"/>
        <v>7.9909744084793368E-3</v>
      </c>
    </row>
    <row r="9918" spans="1:4" x14ac:dyDescent="0.2">
      <c r="A9918" s="2">
        <v>99.22</v>
      </c>
      <c r="B9918" s="14">
        <f t="shared" si="453"/>
        <v>1.0157844368903485E-2</v>
      </c>
      <c r="C9918" s="3">
        <f t="shared" si="451"/>
        <v>0.7862064686394501</v>
      </c>
      <c r="D9918" s="3">
        <f t="shared" si="452"/>
        <v>7.986162950264733E-3</v>
      </c>
    </row>
    <row r="9919" spans="1:4" x14ac:dyDescent="0.2">
      <c r="A9919" s="2">
        <v>99.23</v>
      </c>
      <c r="B9919" s="14">
        <f t="shared" si="453"/>
        <v>1.0155797138723992E-2</v>
      </c>
      <c r="C9919" s="3">
        <f t="shared" si="451"/>
        <v>0.78589152210692914</v>
      </c>
      <c r="D9919" s="3">
        <f t="shared" si="452"/>
        <v>7.981354871560993E-3</v>
      </c>
    </row>
    <row r="9920" spans="1:4" x14ac:dyDescent="0.2">
      <c r="A9920" s="2">
        <v>99.24</v>
      </c>
      <c r="B9920" s="14">
        <f t="shared" si="453"/>
        <v>1.01537505273858E-2</v>
      </c>
      <c r="C9920" s="3">
        <f t="shared" si="451"/>
        <v>0.78557673326146737</v>
      </c>
      <c r="D9920" s="3">
        <f t="shared" si="452"/>
        <v>7.9765501696556374E-3</v>
      </c>
    </row>
    <row r="9921" spans="1:4" x14ac:dyDescent="0.2">
      <c r="A9921" s="2">
        <v>99.25</v>
      </c>
      <c r="B9921" s="14">
        <f t="shared" si="453"/>
        <v>1.0151704534639511E-2</v>
      </c>
      <c r="C9921" s="3">
        <f t="shared" si="451"/>
        <v>0.78526210200832591</v>
      </c>
      <c r="D9921" s="3">
        <f t="shared" si="452"/>
        <v>7.9717488418384764E-3</v>
      </c>
    </row>
    <row r="9922" spans="1:4" x14ac:dyDescent="0.2">
      <c r="A9922" s="2">
        <v>99.26</v>
      </c>
      <c r="B9922" s="14">
        <f t="shared" si="453"/>
        <v>1.0149659160235877E-2</v>
      </c>
      <c r="C9922" s="3">
        <f t="shared" si="451"/>
        <v>0.78494762825285203</v>
      </c>
      <c r="D9922" s="3">
        <f t="shared" si="452"/>
        <v>7.9669508854019848E-3</v>
      </c>
    </row>
    <row r="9923" spans="1:4" x14ac:dyDescent="0.2">
      <c r="A9923" s="2">
        <v>99.27</v>
      </c>
      <c r="B9923" s="14">
        <f t="shared" si="453"/>
        <v>1.0147614403925724E-2</v>
      </c>
      <c r="C9923" s="3">
        <f t="shared" si="451"/>
        <v>0.78463331190044006</v>
      </c>
      <c r="D9923" s="3">
        <f t="shared" si="452"/>
        <v>7.9621562976408509E-3</v>
      </c>
    </row>
    <row r="9924" spans="1:4" x14ac:dyDescent="0.2">
      <c r="A9924" s="2">
        <v>99.28</v>
      </c>
      <c r="B9924" s="14">
        <f t="shared" si="453"/>
        <v>1.0145570265460065E-2</v>
      </c>
      <c r="C9924" s="3">
        <f t="shared" si="451"/>
        <v>0.78431915285656739</v>
      </c>
      <c r="D9924" s="3">
        <f t="shared" si="452"/>
        <v>7.9573650758524173E-3</v>
      </c>
    </row>
    <row r="9925" spans="1:4" x14ac:dyDescent="0.2">
      <c r="A9925" s="2">
        <v>99.29</v>
      </c>
      <c r="B9925" s="14">
        <f t="shared" si="453"/>
        <v>1.014352674458998E-2</v>
      </c>
      <c r="C9925" s="3">
        <f t="shared" si="451"/>
        <v>0.78400515102676172</v>
      </c>
      <c r="D9925" s="3">
        <f t="shared" si="452"/>
        <v>7.9525772173362642E-3</v>
      </c>
    </row>
    <row r="9926" spans="1:4" x14ac:dyDescent="0.2">
      <c r="A9926" s="2">
        <v>99.3</v>
      </c>
      <c r="B9926" s="14">
        <f t="shared" si="453"/>
        <v>1.0141483841066716E-2</v>
      </c>
      <c r="C9926" s="3">
        <f t="shared" ref="C9926:C9989" si="454">374200000/(A9926^5*(EXP(14380/(A9926*3000))-1))</f>
        <v>0.78369130631662931</v>
      </c>
      <c r="D9926" s="3">
        <f t="shared" ref="D9926:D9989" si="455">B9926*C9926</f>
        <v>7.9477927193945617E-3</v>
      </c>
    </row>
    <row r="9927" spans="1:4" x14ac:dyDescent="0.2">
      <c r="A9927" s="2">
        <v>99.31</v>
      </c>
      <c r="B9927" s="14">
        <f t="shared" si="453"/>
        <v>1.0139441554641634E-2</v>
      </c>
      <c r="C9927" s="3">
        <f t="shared" si="454"/>
        <v>0.78337761863183897</v>
      </c>
      <c r="D9927" s="3">
        <f t="shared" si="455"/>
        <v>7.943011579331874E-3</v>
      </c>
    </row>
    <row r="9928" spans="1:4" x14ac:dyDescent="0.2">
      <c r="A9928" s="2">
        <v>99.32</v>
      </c>
      <c r="B9928" s="14">
        <f t="shared" si="453"/>
        <v>1.0137399885066217E-2</v>
      </c>
      <c r="C9928" s="3">
        <f t="shared" si="454"/>
        <v>0.78306408787812332</v>
      </c>
      <c r="D9928" s="3">
        <f t="shared" si="455"/>
        <v>7.9382337944551695E-3</v>
      </c>
    </row>
    <row r="9929" spans="1:4" x14ac:dyDescent="0.2">
      <c r="A9929" s="2">
        <v>99.33</v>
      </c>
      <c r="B9929" s="14">
        <f t="shared" si="453"/>
        <v>1.0135358832092054E-2</v>
      </c>
      <c r="C9929" s="3">
        <f t="shared" si="454"/>
        <v>0.78275071396128049</v>
      </c>
      <c r="D9929" s="3">
        <f t="shared" si="455"/>
        <v>7.9334593620738244E-3</v>
      </c>
    </row>
    <row r="9930" spans="1:4" x14ac:dyDescent="0.2">
      <c r="A9930" s="2">
        <v>99.34</v>
      </c>
      <c r="B9930" s="14">
        <f t="shared" si="453"/>
        <v>1.0133318395470903E-2</v>
      </c>
      <c r="C9930" s="3">
        <f t="shared" si="454"/>
        <v>0.782437496787179</v>
      </c>
      <c r="D9930" s="3">
        <f t="shared" si="455"/>
        <v>7.9286882794997269E-3</v>
      </c>
    </row>
    <row r="9931" spans="1:4" x14ac:dyDescent="0.2">
      <c r="A9931" s="2">
        <v>99.35</v>
      </c>
      <c r="B9931" s="14">
        <f t="shared" si="453"/>
        <v>1.0131278574954614E-2</v>
      </c>
      <c r="C9931" s="3">
        <f t="shared" si="454"/>
        <v>0.78212443626175154</v>
      </c>
      <c r="D9931" s="3">
        <f t="shared" si="455"/>
        <v>7.9239205440471382E-3</v>
      </c>
    </row>
    <row r="9932" spans="1:4" x14ac:dyDescent="0.2">
      <c r="A9932" s="2">
        <v>99.36</v>
      </c>
      <c r="B9932" s="14">
        <f t="shared" si="453"/>
        <v>1.0129239370295168E-2</v>
      </c>
      <c r="C9932" s="3">
        <f t="shared" si="454"/>
        <v>0.78181153229098987</v>
      </c>
      <c r="D9932" s="3">
        <f t="shared" si="455"/>
        <v>7.9191561530326873E-3</v>
      </c>
    </row>
    <row r="9933" spans="1:4" x14ac:dyDescent="0.2">
      <c r="A9933" s="2">
        <v>99.37</v>
      </c>
      <c r="B9933" s="14">
        <f t="shared" si="453"/>
        <v>1.0127200781244669E-2</v>
      </c>
      <c r="C9933" s="3">
        <f t="shared" si="454"/>
        <v>0.7814987847809659</v>
      </c>
      <c r="D9933" s="3">
        <f t="shared" si="455"/>
        <v>7.914395103775557E-3</v>
      </c>
    </row>
    <row r="9934" spans="1:4" x14ac:dyDescent="0.2">
      <c r="A9934" s="2">
        <v>99.38</v>
      </c>
      <c r="B9934" s="14">
        <f t="shared" si="453"/>
        <v>1.0125162807555363E-2</v>
      </c>
      <c r="C9934" s="3">
        <f t="shared" si="454"/>
        <v>0.78118619363780628</v>
      </c>
      <c r="D9934" s="3">
        <f t="shared" si="455"/>
        <v>7.9096373935972578E-3</v>
      </c>
    </row>
    <row r="9935" spans="1:4" x14ac:dyDescent="0.2">
      <c r="A9935" s="2">
        <v>99.39</v>
      </c>
      <c r="B9935" s="14">
        <f t="shared" si="453"/>
        <v>1.0123125448979583E-2</v>
      </c>
      <c r="C9935" s="3">
        <f t="shared" si="454"/>
        <v>0.78087375876770238</v>
      </c>
      <c r="D9935" s="3">
        <f t="shared" si="455"/>
        <v>7.9048830198216718E-3</v>
      </c>
    </row>
    <row r="9936" spans="1:4" x14ac:dyDescent="0.2">
      <c r="A9936" s="2">
        <v>99.4</v>
      </c>
      <c r="B9936" s="14">
        <f t="shared" si="453"/>
        <v>1.0121088705269843E-2</v>
      </c>
      <c r="C9936" s="3">
        <f t="shared" si="454"/>
        <v>0.7805614800769195</v>
      </c>
      <c r="D9936" s="3">
        <f t="shared" si="455"/>
        <v>7.9001319797752222E-3</v>
      </c>
    </row>
    <row r="9937" spans="1:4" x14ac:dyDescent="0.2">
      <c r="A9937" s="2">
        <v>99.41</v>
      </c>
      <c r="B9937" s="14">
        <f t="shared" si="453"/>
        <v>1.0119052576178726E-2</v>
      </c>
      <c r="C9937" s="3">
        <f t="shared" si="454"/>
        <v>0.7802493574717797</v>
      </c>
      <c r="D9937" s="3">
        <f t="shared" si="455"/>
        <v>7.8953842707866085E-3</v>
      </c>
    </row>
    <row r="9938" spans="1:4" x14ac:dyDescent="0.2">
      <c r="A9938" s="2">
        <v>99.42</v>
      </c>
      <c r="B9938" s="14">
        <f t="shared" si="453"/>
        <v>1.0117017061458981E-2</v>
      </c>
      <c r="C9938" s="3">
        <f t="shared" si="454"/>
        <v>0.77993739085867819</v>
      </c>
      <c r="D9938" s="3">
        <f t="shared" si="455"/>
        <v>7.8906398901870487E-3</v>
      </c>
    </row>
    <row r="9939" spans="1:4" x14ac:dyDescent="0.2">
      <c r="A9939" s="2">
        <v>99.43</v>
      </c>
      <c r="B9939" s="14">
        <f t="shared" si="453"/>
        <v>1.011498216086343E-2</v>
      </c>
      <c r="C9939" s="3">
        <f t="shared" si="454"/>
        <v>0.77962558014407235</v>
      </c>
      <c r="D9939" s="3">
        <f t="shared" si="455"/>
        <v>7.8858988353100942E-3</v>
      </c>
    </row>
    <row r="9940" spans="1:4" x14ac:dyDescent="0.2">
      <c r="A9940" s="2">
        <v>99.44</v>
      </c>
      <c r="B9940" s="14">
        <f t="shared" si="453"/>
        <v>1.0112947874145083E-2</v>
      </c>
      <c r="C9940" s="3">
        <f t="shared" si="454"/>
        <v>0.77931392523448006</v>
      </c>
      <c r="D9940" s="3">
        <f t="shared" si="455"/>
        <v>7.8811611034916955E-3</v>
      </c>
    </row>
    <row r="9941" spans="1:4" x14ac:dyDescent="0.2">
      <c r="A9941" s="2">
        <v>99.45</v>
      </c>
      <c r="B9941" s="14">
        <f t="shared" si="453"/>
        <v>1.0110914201057041E-2</v>
      </c>
      <c r="C9941" s="3">
        <f t="shared" si="454"/>
        <v>0.77900242603649605</v>
      </c>
      <c r="D9941" s="3">
        <f t="shared" si="455"/>
        <v>7.8764266920702958E-3</v>
      </c>
    </row>
    <row r="9942" spans="1:4" x14ac:dyDescent="0.2">
      <c r="A9942" s="2">
        <v>99.46</v>
      </c>
      <c r="B9942" s="14">
        <f t="shared" si="453"/>
        <v>1.010888114135252E-2</v>
      </c>
      <c r="C9942" s="3">
        <f t="shared" si="454"/>
        <v>0.77869108245676955</v>
      </c>
      <c r="D9942" s="3">
        <f t="shared" si="455"/>
        <v>7.8716955983866178E-3</v>
      </c>
    </row>
    <row r="9943" spans="1:4" x14ac:dyDescent="0.2">
      <c r="A9943" s="2">
        <v>99.47</v>
      </c>
      <c r="B9943" s="14">
        <f t="shared" si="453"/>
        <v>1.0106848694784877E-2</v>
      </c>
      <c r="C9943" s="3">
        <f t="shared" si="454"/>
        <v>0.77837989440201971</v>
      </c>
      <c r="D9943" s="3">
        <f t="shared" si="455"/>
        <v>7.866967819783844E-3</v>
      </c>
    </row>
    <row r="9944" spans="1:4" x14ac:dyDescent="0.2">
      <c r="A9944" s="2">
        <v>99.48</v>
      </c>
      <c r="B9944" s="14">
        <f t="shared" si="453"/>
        <v>1.0104816861107585E-2</v>
      </c>
      <c r="C9944" s="3">
        <f t="shared" si="454"/>
        <v>0.77806886177903389</v>
      </c>
      <c r="D9944" s="3">
        <f t="shared" si="455"/>
        <v>7.8622433536075682E-3</v>
      </c>
    </row>
    <row r="9945" spans="1:4" x14ac:dyDescent="0.2">
      <c r="A9945" s="2">
        <v>99.49</v>
      </c>
      <c r="B9945" s="14">
        <f t="shared" si="453"/>
        <v>1.0102785640074259E-2</v>
      </c>
      <c r="C9945" s="3">
        <f t="shared" si="454"/>
        <v>0.77775798449465627</v>
      </c>
      <c r="D9945" s="3">
        <f t="shared" si="455"/>
        <v>7.8575221972057106E-3</v>
      </c>
    </row>
    <row r="9946" spans="1:4" x14ac:dyDescent="0.2">
      <c r="A9946" s="2">
        <v>99.5</v>
      </c>
      <c r="B9946" s="14">
        <f t="shared" si="453"/>
        <v>1.0100755031438591E-2</v>
      </c>
      <c r="C9946" s="3">
        <f t="shared" si="454"/>
        <v>0.7774472624558042</v>
      </c>
      <c r="D9946" s="3">
        <f t="shared" si="455"/>
        <v>7.8528043479286231E-3</v>
      </c>
    </row>
    <row r="9947" spans="1:4" x14ac:dyDescent="0.2">
      <c r="A9947" s="2">
        <v>99.51</v>
      </c>
      <c r="B9947" s="14">
        <f t="shared" si="453"/>
        <v>1.0098725034954461E-2</v>
      </c>
      <c r="C9947" s="3">
        <f t="shared" si="454"/>
        <v>0.77713669556945264</v>
      </c>
      <c r="D9947" s="3">
        <f t="shared" si="455"/>
        <v>7.8480898031290137E-3</v>
      </c>
    </row>
    <row r="9948" spans="1:4" x14ac:dyDescent="0.2">
      <c r="A9948" s="2">
        <v>99.52</v>
      </c>
      <c r="B9948" s="14">
        <f t="shared" si="453"/>
        <v>1.0096695650375815E-2</v>
      </c>
      <c r="C9948" s="3">
        <f t="shared" si="454"/>
        <v>0.77682628374265428</v>
      </c>
      <c r="D9948" s="3">
        <f t="shared" si="455"/>
        <v>7.8433785601620658E-3</v>
      </c>
    </row>
    <row r="9949" spans="1:4" x14ac:dyDescent="0.2">
      <c r="A9949" s="2">
        <v>99.53</v>
      </c>
      <c r="B9949" s="14">
        <f t="shared" si="453"/>
        <v>1.0094666877456759E-2</v>
      </c>
      <c r="C9949" s="3">
        <f t="shared" si="454"/>
        <v>0.77651602688250998</v>
      </c>
      <c r="D9949" s="3">
        <f t="shared" si="455"/>
        <v>7.8386706163851953E-3</v>
      </c>
    </row>
    <row r="9950" spans="1:4" x14ac:dyDescent="0.2">
      <c r="A9950" s="2">
        <v>99.54</v>
      </c>
      <c r="B9950" s="14">
        <f t="shared" si="453"/>
        <v>1.009263871595152E-2</v>
      </c>
      <c r="C9950" s="3">
        <f t="shared" si="454"/>
        <v>0.77620592489619999</v>
      </c>
      <c r="D9950" s="3">
        <f t="shared" si="455"/>
        <v>7.8339659691583456E-3</v>
      </c>
    </row>
    <row r="9951" spans="1:4" x14ac:dyDescent="0.2">
      <c r="A9951" s="2">
        <v>99.55</v>
      </c>
      <c r="B9951" s="14">
        <f t="shared" si="453"/>
        <v>1.0090611165614419E-2</v>
      </c>
      <c r="C9951" s="3">
        <f t="shared" si="454"/>
        <v>0.77589597769096019</v>
      </c>
      <c r="D9951" s="3">
        <f t="shared" si="455"/>
        <v>7.8292646158437187E-3</v>
      </c>
    </row>
    <row r="9952" spans="1:4" x14ac:dyDescent="0.2">
      <c r="A9952" s="2">
        <v>99.56</v>
      </c>
      <c r="B9952" s="14">
        <f t="shared" si="453"/>
        <v>1.0088584226199933E-2</v>
      </c>
      <c r="C9952" s="3">
        <f t="shared" si="454"/>
        <v>0.77558618517409239</v>
      </c>
      <c r="D9952" s="3">
        <f t="shared" si="455"/>
        <v>7.8245665538059297E-3</v>
      </c>
    </row>
    <row r="9953" spans="1:4" x14ac:dyDescent="0.2">
      <c r="A9953" s="2">
        <v>99.57</v>
      </c>
      <c r="B9953" s="14">
        <f t="shared" si="453"/>
        <v>1.0086557897462649E-2</v>
      </c>
      <c r="C9953" s="3">
        <f t="shared" si="454"/>
        <v>0.7752765472529709</v>
      </c>
      <c r="D9953" s="3">
        <f t="shared" si="455"/>
        <v>7.8198717804120275E-3</v>
      </c>
    </row>
    <row r="9954" spans="1:4" x14ac:dyDescent="0.2">
      <c r="A9954" s="2">
        <v>99.58</v>
      </c>
      <c r="B9954" s="14">
        <f t="shared" si="453"/>
        <v>1.008453217915728E-2</v>
      </c>
      <c r="C9954" s="3">
        <f t="shared" si="454"/>
        <v>0.77496706383502711</v>
      </c>
      <c r="D9954" s="3">
        <f t="shared" si="455"/>
        <v>7.8151802930313645E-3</v>
      </c>
    </row>
    <row r="9955" spans="1:4" x14ac:dyDescent="0.2">
      <c r="A9955" s="2">
        <v>99.59</v>
      </c>
      <c r="B9955" s="14">
        <f t="shared" si="453"/>
        <v>1.0082507071038643E-2</v>
      </c>
      <c r="C9955" s="3">
        <f t="shared" si="454"/>
        <v>0.77465773482775813</v>
      </c>
      <c r="D9955" s="3">
        <f t="shared" si="455"/>
        <v>7.8104920890356491E-3</v>
      </c>
    </row>
    <row r="9956" spans="1:4" x14ac:dyDescent="0.2">
      <c r="A9956" s="2">
        <v>99.6</v>
      </c>
      <c r="B9956" s="14">
        <f t="shared" ref="B9956:B9996" si="456">10^(2-2*LOG(A9956))</f>
        <v>1.008048257286173E-2</v>
      </c>
      <c r="C9956" s="3">
        <f t="shared" si="454"/>
        <v>0.77434856013872366</v>
      </c>
      <c r="D9956" s="3">
        <f t="shared" si="455"/>
        <v>7.8058071657989775E-3</v>
      </c>
    </row>
    <row r="9957" spans="1:4" x14ac:dyDescent="0.2">
      <c r="A9957" s="2">
        <v>99.61</v>
      </c>
      <c r="B9957" s="14">
        <f t="shared" si="456"/>
        <v>1.0078458684381581E-2</v>
      </c>
      <c r="C9957" s="3">
        <f t="shared" si="454"/>
        <v>0.77403953967555505</v>
      </c>
      <c r="D9957" s="3">
        <f t="shared" si="455"/>
        <v>7.801125520697819E-3</v>
      </c>
    </row>
    <row r="9958" spans="1:4" x14ac:dyDescent="0.2">
      <c r="A9958" s="2">
        <v>99.62</v>
      </c>
      <c r="B9958" s="14">
        <f t="shared" si="456"/>
        <v>1.0076435405353426E-2</v>
      </c>
      <c r="C9958" s="3">
        <f t="shared" si="454"/>
        <v>0.77373067334594248</v>
      </c>
      <c r="D9958" s="3">
        <f t="shared" si="455"/>
        <v>7.7964471511110011E-3</v>
      </c>
    </row>
    <row r="9959" spans="1:4" x14ac:dyDescent="0.2">
      <c r="A9959" s="2">
        <v>99.63</v>
      </c>
      <c r="B9959" s="14">
        <f t="shared" si="456"/>
        <v>1.0074412735532589E-2</v>
      </c>
      <c r="C9959" s="3">
        <f t="shared" si="454"/>
        <v>0.7734219610576416</v>
      </c>
      <c r="D9959" s="3">
        <f t="shared" si="455"/>
        <v>7.7917720544196951E-3</v>
      </c>
    </row>
    <row r="9960" spans="1:4" x14ac:dyDescent="0.2">
      <c r="A9960" s="2">
        <v>99.64</v>
      </c>
      <c r="B9960" s="14">
        <f t="shared" si="456"/>
        <v>1.0072390674674504E-2</v>
      </c>
      <c r="C9960" s="3">
        <f t="shared" si="454"/>
        <v>0.77311340271847728</v>
      </c>
      <c r="D9960" s="3">
        <f t="shared" si="455"/>
        <v>7.7871002280074653E-3</v>
      </c>
    </row>
    <row r="9961" spans="1:4" x14ac:dyDescent="0.2">
      <c r="A9961" s="2">
        <v>99.65</v>
      </c>
      <c r="B9961" s="14">
        <f t="shared" si="456"/>
        <v>1.0070369222534769E-2</v>
      </c>
      <c r="C9961" s="3">
        <f t="shared" si="454"/>
        <v>0.77280499823632764</v>
      </c>
      <c r="D9961" s="3">
        <f t="shared" si="455"/>
        <v>7.7824316692601501E-3</v>
      </c>
    </row>
    <row r="9962" spans="1:4" x14ac:dyDescent="0.2">
      <c r="A9962" s="2">
        <v>99.66</v>
      </c>
      <c r="B9962" s="14">
        <f t="shared" si="456"/>
        <v>1.0068348378869052E-2</v>
      </c>
      <c r="C9962" s="3">
        <f t="shared" si="454"/>
        <v>0.77249674751914488</v>
      </c>
      <c r="D9962" s="3">
        <f t="shared" si="455"/>
        <v>7.7777663755659978E-3</v>
      </c>
    </row>
    <row r="9963" spans="1:4" x14ac:dyDescent="0.2">
      <c r="A9963" s="2">
        <v>99.67</v>
      </c>
      <c r="B9963" s="14">
        <f t="shared" si="456"/>
        <v>1.0066328143433173E-2</v>
      </c>
      <c r="C9963" s="3">
        <f t="shared" si="454"/>
        <v>0.77218865047494178</v>
      </c>
      <c r="D9963" s="3">
        <f t="shared" si="455"/>
        <v>7.7731043443155876E-3</v>
      </c>
    </row>
    <row r="9964" spans="1:4" x14ac:dyDescent="0.2">
      <c r="A9964" s="2">
        <v>99.68</v>
      </c>
      <c r="B9964" s="14">
        <f t="shared" si="456"/>
        <v>1.0064308515983077E-2</v>
      </c>
      <c r="C9964" s="3">
        <f t="shared" si="454"/>
        <v>0.77188070701179956</v>
      </c>
      <c r="D9964" s="3">
        <f t="shared" si="455"/>
        <v>7.7684455729018923E-3</v>
      </c>
    </row>
    <row r="9965" spans="1:4" x14ac:dyDescent="0.2">
      <c r="A9965" s="2">
        <v>99.69</v>
      </c>
      <c r="B9965" s="14">
        <f t="shared" si="456"/>
        <v>1.0062289496274843E-2</v>
      </c>
      <c r="C9965" s="3">
        <f t="shared" si="454"/>
        <v>0.77157291703785458</v>
      </c>
      <c r="D9965" s="3">
        <f t="shared" si="455"/>
        <v>7.7637900587201446E-3</v>
      </c>
    </row>
    <row r="9966" spans="1:4" x14ac:dyDescent="0.2">
      <c r="A9966" s="2">
        <v>99.7</v>
      </c>
      <c r="B9966" s="14">
        <f t="shared" si="456"/>
        <v>1.0060271084064633E-2</v>
      </c>
      <c r="C9966" s="3">
        <f t="shared" si="454"/>
        <v>0.77126528046131515</v>
      </c>
      <c r="D9966" s="3">
        <f t="shared" si="455"/>
        <v>7.7591377991679681E-3</v>
      </c>
    </row>
    <row r="9967" spans="1:4" x14ac:dyDescent="0.2">
      <c r="A9967" s="2">
        <v>99.71</v>
      </c>
      <c r="B9967" s="14">
        <f t="shared" si="456"/>
        <v>1.0058253279108753E-2</v>
      </c>
      <c r="C9967" s="3">
        <f t="shared" si="454"/>
        <v>0.77095779719045099</v>
      </c>
      <c r="D9967" s="3">
        <f t="shared" si="455"/>
        <v>7.7544887916453148E-3</v>
      </c>
    </row>
    <row r="9968" spans="1:4" x14ac:dyDescent="0.2">
      <c r="A9968" s="2">
        <v>99.72</v>
      </c>
      <c r="B9968" s="14">
        <f t="shared" si="456"/>
        <v>1.0056236081163628E-2</v>
      </c>
      <c r="C9968" s="3">
        <f t="shared" si="454"/>
        <v>0.7706504671335952</v>
      </c>
      <c r="D9968" s="3">
        <f t="shared" si="455"/>
        <v>7.7498430335544641E-3</v>
      </c>
    </row>
    <row r="9969" spans="1:4" x14ac:dyDescent="0.2">
      <c r="A9969" s="2">
        <v>99.73</v>
      </c>
      <c r="B9969" s="14">
        <f t="shared" si="456"/>
        <v>1.0054219489985838E-2</v>
      </c>
      <c r="C9969" s="3">
        <f t="shared" si="454"/>
        <v>0.77034329019914904</v>
      </c>
      <c r="D9969" s="3">
        <f t="shared" si="455"/>
        <v>7.7452005223001006E-3</v>
      </c>
    </row>
    <row r="9970" spans="1:4" x14ac:dyDescent="0.2">
      <c r="A9970" s="2">
        <v>99.74</v>
      </c>
      <c r="B9970" s="14">
        <f t="shared" si="456"/>
        <v>1.0052203505332022E-2</v>
      </c>
      <c r="C9970" s="3">
        <f t="shared" si="454"/>
        <v>0.77003626629556898</v>
      </c>
      <c r="D9970" s="3">
        <f t="shared" si="455"/>
        <v>7.7405612552891006E-3</v>
      </c>
    </row>
    <row r="9971" spans="1:4" x14ac:dyDescent="0.2">
      <c r="A9971" s="2">
        <v>99.75</v>
      </c>
      <c r="B9971" s="14">
        <f t="shared" si="456"/>
        <v>1.0050188126958995E-2</v>
      </c>
      <c r="C9971" s="3">
        <f t="shared" si="454"/>
        <v>0.76972939533138618</v>
      </c>
      <c r="D9971" s="3">
        <f t="shared" si="455"/>
        <v>7.7359252299308238E-3</v>
      </c>
    </row>
    <row r="9972" spans="1:4" x14ac:dyDescent="0.2">
      <c r="A9972" s="2">
        <v>99.76</v>
      </c>
      <c r="B9972" s="14">
        <f t="shared" si="456"/>
        <v>1.0048173354623659E-2</v>
      </c>
      <c r="C9972" s="3">
        <f t="shared" si="454"/>
        <v>0.76942267721518531</v>
      </c>
      <c r="D9972" s="3">
        <f t="shared" si="455"/>
        <v>7.731292443636825E-3</v>
      </c>
    </row>
    <row r="9973" spans="1:4" x14ac:dyDescent="0.2">
      <c r="A9973" s="2">
        <v>99.77</v>
      </c>
      <c r="B9973" s="14">
        <f t="shared" si="456"/>
        <v>1.0046159188083078E-2</v>
      </c>
      <c r="C9973" s="3">
        <f t="shared" si="454"/>
        <v>0.76911611185562068</v>
      </c>
      <c r="D9973" s="3">
        <f t="shared" si="455"/>
        <v>7.7266628938210758E-3</v>
      </c>
    </row>
    <row r="9974" spans="1:4" x14ac:dyDescent="0.2">
      <c r="A9974" s="2">
        <v>99.78</v>
      </c>
      <c r="B9974" s="14">
        <f t="shared" si="456"/>
        <v>1.0044145627094372E-2</v>
      </c>
      <c r="C9974" s="3">
        <f t="shared" si="454"/>
        <v>0.76880969916140662</v>
      </c>
      <c r="D9974" s="3">
        <f t="shared" si="455"/>
        <v>7.7220365778997817E-3</v>
      </c>
    </row>
    <row r="9975" spans="1:4" x14ac:dyDescent="0.2">
      <c r="A9975" s="2">
        <v>99.79</v>
      </c>
      <c r="B9975" s="14">
        <f t="shared" si="456"/>
        <v>1.0042132671414858E-2</v>
      </c>
      <c r="C9975" s="3">
        <f t="shared" si="454"/>
        <v>0.76850343904132923</v>
      </c>
      <c r="D9975" s="3">
        <f t="shared" si="455"/>
        <v>7.7174134932916092E-3</v>
      </c>
    </row>
    <row r="9976" spans="1:4" x14ac:dyDescent="0.2">
      <c r="A9976" s="2">
        <v>99.8</v>
      </c>
      <c r="B9976" s="14">
        <f t="shared" si="456"/>
        <v>1.004012032080193E-2</v>
      </c>
      <c r="C9976" s="3">
        <f t="shared" si="454"/>
        <v>0.76819733140422841</v>
      </c>
      <c r="D9976" s="3">
        <f t="shared" si="455"/>
        <v>7.7127936374174078E-3</v>
      </c>
    </row>
    <row r="9977" spans="1:4" x14ac:dyDescent="0.2">
      <c r="A9977" s="2">
        <v>99.81</v>
      </c>
      <c r="B9977" s="14">
        <f t="shared" si="456"/>
        <v>1.0038108575013088E-2</v>
      </c>
      <c r="C9977" s="3">
        <f t="shared" si="454"/>
        <v>0.76789137615901237</v>
      </c>
      <c r="D9977" s="3">
        <f t="shared" si="455"/>
        <v>7.708177007700383E-3</v>
      </c>
    </row>
    <row r="9978" spans="1:4" x14ac:dyDescent="0.2">
      <c r="A9978" s="2">
        <v>99.82</v>
      </c>
      <c r="B9978" s="14">
        <f t="shared" si="456"/>
        <v>1.0036097433806008E-2</v>
      </c>
      <c r="C9978" s="3">
        <f t="shared" si="454"/>
        <v>0.76758557321465426</v>
      </c>
      <c r="D9978" s="3">
        <f t="shared" si="455"/>
        <v>7.7035636015661052E-3</v>
      </c>
    </row>
    <row r="9979" spans="1:4" x14ac:dyDescent="0.2">
      <c r="A9979" s="2">
        <v>99.83</v>
      </c>
      <c r="B9979" s="14">
        <f t="shared" si="456"/>
        <v>1.0034086896938452E-2</v>
      </c>
      <c r="C9979" s="3">
        <f t="shared" si="454"/>
        <v>0.76727992248018517</v>
      </c>
      <c r="D9979" s="3">
        <f t="shared" si="455"/>
        <v>7.6989534164423768E-3</v>
      </c>
    </row>
    <row r="9980" spans="1:4" x14ac:dyDescent="0.2">
      <c r="A9980" s="2">
        <v>99.84</v>
      </c>
      <c r="B9980" s="14">
        <f t="shared" si="456"/>
        <v>1.0032076964168312E-2</v>
      </c>
      <c r="C9980" s="3">
        <f t="shared" si="454"/>
        <v>0.76697442386470127</v>
      </c>
      <c r="D9980" s="3">
        <f t="shared" si="455"/>
        <v>7.6943464497593326E-3</v>
      </c>
    </row>
    <row r="9981" spans="1:4" x14ac:dyDescent="0.2">
      <c r="A9981" s="2">
        <v>99.85</v>
      </c>
      <c r="B9981" s="14">
        <f t="shared" si="456"/>
        <v>1.0030067635253574E-2</v>
      </c>
      <c r="C9981" s="3">
        <f t="shared" si="454"/>
        <v>0.76666907727737088</v>
      </c>
      <c r="D9981" s="3">
        <f t="shared" si="455"/>
        <v>7.6897426989494784E-3</v>
      </c>
    </row>
    <row r="9982" spans="1:4" x14ac:dyDescent="0.2">
      <c r="A9982" s="2">
        <v>99.86</v>
      </c>
      <c r="B9982" s="14">
        <f t="shared" si="456"/>
        <v>1.0028058909952399E-2</v>
      </c>
      <c r="C9982" s="3">
        <f t="shared" si="454"/>
        <v>0.76636388262741162</v>
      </c>
      <c r="D9982" s="3">
        <f t="shared" si="455"/>
        <v>7.6851421614475297E-3</v>
      </c>
    </row>
    <row r="9983" spans="1:4" x14ac:dyDescent="0.2">
      <c r="A9983" s="2">
        <v>99.87</v>
      </c>
      <c r="B9983" s="14">
        <f t="shared" si="456"/>
        <v>1.0026050788023025E-2</v>
      </c>
      <c r="C9983" s="3">
        <f t="shared" si="454"/>
        <v>0.76605883982411482</v>
      </c>
      <c r="D9983" s="3">
        <f t="shared" si="455"/>
        <v>7.6805448346905711E-3</v>
      </c>
    </row>
    <row r="9984" spans="1:4" x14ac:dyDescent="0.2">
      <c r="A9984" s="2">
        <v>99.88</v>
      </c>
      <c r="B9984" s="14">
        <f t="shared" si="456"/>
        <v>1.0024043269223822E-2</v>
      </c>
      <c r="C9984" s="3">
        <f t="shared" si="454"/>
        <v>0.76575394877682768</v>
      </c>
      <c r="D9984" s="3">
        <f t="shared" si="455"/>
        <v>7.6759507161179227E-3</v>
      </c>
    </row>
    <row r="9985" spans="1:4" x14ac:dyDescent="0.2">
      <c r="A9985" s="2">
        <v>99.89</v>
      </c>
      <c r="B9985" s="14">
        <f t="shared" si="456"/>
        <v>1.0022036353313302E-2</v>
      </c>
      <c r="C9985" s="3">
        <f t="shared" si="454"/>
        <v>0.76544920939496996</v>
      </c>
      <c r="D9985" s="3">
        <f t="shared" si="455"/>
        <v>7.671359803171315E-3</v>
      </c>
    </row>
    <row r="9986" spans="1:4" x14ac:dyDescent="0.2">
      <c r="A9986" s="2">
        <v>99.9</v>
      </c>
      <c r="B9986" s="14">
        <f t="shared" si="456"/>
        <v>1.0020030040050051E-2</v>
      </c>
      <c r="C9986" s="3">
        <f t="shared" si="454"/>
        <v>0.76514462158801178</v>
      </c>
      <c r="D9986" s="3">
        <f t="shared" si="455"/>
        <v>7.6667720932946069E-3</v>
      </c>
    </row>
    <row r="9987" spans="1:4" x14ac:dyDescent="0.2">
      <c r="A9987" s="2">
        <v>99.91</v>
      </c>
      <c r="B9987" s="14">
        <f t="shared" si="456"/>
        <v>1.0018024329192843E-2</v>
      </c>
      <c r="C9987" s="3">
        <f t="shared" si="454"/>
        <v>0.76484018526549535</v>
      </c>
      <c r="D9987" s="3">
        <f t="shared" si="455"/>
        <v>7.6621875839340946E-3</v>
      </c>
    </row>
    <row r="9988" spans="1:4" x14ac:dyDescent="0.2">
      <c r="A9988" s="2">
        <v>99.92</v>
      </c>
      <c r="B9988" s="14">
        <f t="shared" si="456"/>
        <v>1.0016019220500499E-2</v>
      </c>
      <c r="C9988" s="3">
        <f t="shared" si="454"/>
        <v>0.76453590033702523</v>
      </c>
      <c r="D9988" s="3">
        <f t="shared" si="455"/>
        <v>7.6576062725382983E-3</v>
      </c>
    </row>
    <row r="9989" spans="1:4" x14ac:dyDescent="0.2">
      <c r="A9989" s="2">
        <v>99.93</v>
      </c>
      <c r="B9989" s="14">
        <f t="shared" si="456"/>
        <v>1.0014014713732011E-2</v>
      </c>
      <c r="C9989" s="3">
        <f t="shared" si="454"/>
        <v>0.76423176671227011</v>
      </c>
      <c r="D9989" s="3">
        <f t="shared" si="455"/>
        <v>7.6530281565580826E-3</v>
      </c>
    </row>
    <row r="9990" spans="1:4" x14ac:dyDescent="0.2">
      <c r="A9990" s="2">
        <v>99.94</v>
      </c>
      <c r="B9990" s="14">
        <f t="shared" si="456"/>
        <v>1.0012010808646487E-2</v>
      </c>
      <c r="C9990" s="3">
        <f t="shared" ref="C9990:C9996" si="457">374200000/(A9990^5*(EXP(14380/(A9990*3000))-1))</f>
        <v>0.76392778430095298</v>
      </c>
      <c r="D9990" s="3">
        <f t="shared" ref="D9990:D9996" si="458">B9990*C9990</f>
        <v>7.6484532334465029E-3</v>
      </c>
    </row>
    <row r="9991" spans="1:4" x14ac:dyDescent="0.2">
      <c r="A9991" s="2">
        <v>99.95</v>
      </c>
      <c r="B9991" s="14">
        <f t="shared" si="456"/>
        <v>1.0010007505003127E-2</v>
      </c>
      <c r="C9991" s="3">
        <f t="shared" si="457"/>
        <v>0.76362395301286656</v>
      </c>
      <c r="D9991" s="3">
        <f t="shared" si="458"/>
        <v>7.64388150065895E-3</v>
      </c>
    </row>
    <row r="9992" spans="1:4" x14ac:dyDescent="0.2">
      <c r="A9992" s="2">
        <v>99.96</v>
      </c>
      <c r="B9992" s="14">
        <f t="shared" si="456"/>
        <v>1.0008004802561275E-2</v>
      </c>
      <c r="C9992" s="3">
        <f t="shared" si="457"/>
        <v>0.7633202727578674</v>
      </c>
      <c r="D9992" s="3">
        <f t="shared" si="458"/>
        <v>7.6393129556531197E-3</v>
      </c>
    </row>
    <row r="9993" spans="1:4" x14ac:dyDescent="0.2">
      <c r="A9993" s="2">
        <v>99.97</v>
      </c>
      <c r="B9993" s="14">
        <f t="shared" si="456"/>
        <v>1.0006002701080402E-2</v>
      </c>
      <c r="C9993" s="3">
        <f t="shared" si="457"/>
        <v>0.76301674344587145</v>
      </c>
      <c r="D9993" s="3">
        <f t="shared" si="458"/>
        <v>7.6347475958889622E-3</v>
      </c>
    </row>
    <row r="9994" spans="1:4" x14ac:dyDescent="0.2">
      <c r="A9994" s="2">
        <v>99.98</v>
      </c>
      <c r="B9994" s="14">
        <f t="shared" si="456"/>
        <v>1.0004001200320066E-2</v>
      </c>
      <c r="C9994" s="3">
        <f t="shared" si="457"/>
        <v>0.76271336498686015</v>
      </c>
      <c r="D9994" s="3">
        <f t="shared" si="458"/>
        <v>7.6301854188287055E-3</v>
      </c>
    </row>
    <row r="9995" spans="1:4" x14ac:dyDescent="0.2">
      <c r="A9995" s="2">
        <v>99.99</v>
      </c>
      <c r="B9995" s="14">
        <f t="shared" si="456"/>
        <v>1.0002000300039999E-2</v>
      </c>
      <c r="C9995" s="3">
        <f t="shared" si="457"/>
        <v>0.76241013729087326</v>
      </c>
      <c r="D9995" s="3">
        <f t="shared" si="458"/>
        <v>7.6256264219368508E-3</v>
      </c>
    </row>
    <row r="9996" spans="1:4" x14ac:dyDescent="0.2">
      <c r="A9996" s="2">
        <v>100</v>
      </c>
      <c r="B9996" s="14">
        <f t="shared" si="456"/>
        <v>0.01</v>
      </c>
      <c r="C9996" s="3">
        <f t="shared" si="457"/>
        <v>0.76210706026801744</v>
      </c>
      <c r="D9996" s="3">
        <f t="shared" si="458"/>
        <v>7.6210706026801746E-3</v>
      </c>
    </row>
  </sheetData>
  <pageMargins left="0.7" right="0.7" top="0.75" bottom="0.75" header="0.3" footer="0.3"/>
  <drawing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203"/>
  <sheetViews>
    <sheetView zoomScaleNormal="100" workbookViewId="0"/>
  </sheetViews>
  <sheetFormatPr defaultRowHeight="12.75" x14ac:dyDescent="0.2"/>
  <cols>
    <col min="1" max="1" width="12.7109375" customWidth="1"/>
    <col min="13" max="13" width="10.5703125" style="2" bestFit="1" customWidth="1"/>
    <col min="14" max="16" width="9.140625" style="2"/>
    <col min="269" max="269" width="10.5703125" bestFit="1" customWidth="1"/>
    <col min="525" max="525" width="10.5703125" bestFit="1" customWidth="1"/>
    <col min="781" max="781" width="10.5703125" bestFit="1" customWidth="1"/>
    <col min="1037" max="1037" width="10.5703125" bestFit="1" customWidth="1"/>
    <col min="1293" max="1293" width="10.5703125" bestFit="1" customWidth="1"/>
    <col min="1549" max="1549" width="10.5703125" bestFit="1" customWidth="1"/>
    <col min="1805" max="1805" width="10.5703125" bestFit="1" customWidth="1"/>
    <col min="2061" max="2061" width="10.5703125" bestFit="1" customWidth="1"/>
    <col min="2317" max="2317" width="10.5703125" bestFit="1" customWidth="1"/>
    <col min="2573" max="2573" width="10.5703125" bestFit="1" customWidth="1"/>
    <col min="2829" max="2829" width="10.5703125" bestFit="1" customWidth="1"/>
    <col min="3085" max="3085" width="10.5703125" bestFit="1" customWidth="1"/>
    <col min="3341" max="3341" width="10.5703125" bestFit="1" customWidth="1"/>
    <col min="3597" max="3597" width="10.5703125" bestFit="1" customWidth="1"/>
    <col min="3853" max="3853" width="10.5703125" bestFit="1" customWidth="1"/>
    <col min="4109" max="4109" width="10.5703125" bestFit="1" customWidth="1"/>
    <col min="4365" max="4365" width="10.5703125" bestFit="1" customWidth="1"/>
    <col min="4621" max="4621" width="10.5703125" bestFit="1" customWidth="1"/>
    <col min="4877" max="4877" width="10.5703125" bestFit="1" customWidth="1"/>
    <col min="5133" max="5133" width="10.5703125" bestFit="1" customWidth="1"/>
    <col min="5389" max="5389" width="10.5703125" bestFit="1" customWidth="1"/>
    <col min="5645" max="5645" width="10.5703125" bestFit="1" customWidth="1"/>
    <col min="5901" max="5901" width="10.5703125" bestFit="1" customWidth="1"/>
    <col min="6157" max="6157" width="10.5703125" bestFit="1" customWidth="1"/>
    <col min="6413" max="6413" width="10.5703125" bestFit="1" customWidth="1"/>
    <col min="6669" max="6669" width="10.5703125" bestFit="1" customWidth="1"/>
    <col min="6925" max="6925" width="10.5703125" bestFit="1" customWidth="1"/>
    <col min="7181" max="7181" width="10.5703125" bestFit="1" customWidth="1"/>
    <col min="7437" max="7437" width="10.5703125" bestFit="1" customWidth="1"/>
    <col min="7693" max="7693" width="10.5703125" bestFit="1" customWidth="1"/>
    <col min="7949" max="7949" width="10.5703125" bestFit="1" customWidth="1"/>
    <col min="8205" max="8205" width="10.5703125" bestFit="1" customWidth="1"/>
    <col min="8461" max="8461" width="10.5703125" bestFit="1" customWidth="1"/>
    <col min="8717" max="8717" width="10.5703125" bestFit="1" customWidth="1"/>
    <col min="8973" max="8973" width="10.5703125" bestFit="1" customWidth="1"/>
    <col min="9229" max="9229" width="10.5703125" bestFit="1" customWidth="1"/>
    <col min="9485" max="9485" width="10.5703125" bestFit="1" customWidth="1"/>
    <col min="9741" max="9741" width="10.5703125" bestFit="1" customWidth="1"/>
    <col min="9997" max="9997" width="10.5703125" bestFit="1" customWidth="1"/>
    <col min="10253" max="10253" width="10.5703125" bestFit="1" customWidth="1"/>
    <col min="10509" max="10509" width="10.5703125" bestFit="1" customWidth="1"/>
    <col min="10765" max="10765" width="10.5703125" bestFit="1" customWidth="1"/>
    <col min="11021" max="11021" width="10.5703125" bestFit="1" customWidth="1"/>
    <col min="11277" max="11277" width="10.5703125" bestFit="1" customWidth="1"/>
    <col min="11533" max="11533" width="10.5703125" bestFit="1" customWidth="1"/>
    <col min="11789" max="11789" width="10.5703125" bestFit="1" customWidth="1"/>
    <col min="12045" max="12045" width="10.5703125" bestFit="1" customWidth="1"/>
    <col min="12301" max="12301" width="10.5703125" bestFit="1" customWidth="1"/>
    <col min="12557" max="12557" width="10.5703125" bestFit="1" customWidth="1"/>
    <col min="12813" max="12813" width="10.5703125" bestFit="1" customWidth="1"/>
    <col min="13069" max="13069" width="10.5703125" bestFit="1" customWidth="1"/>
    <col min="13325" max="13325" width="10.5703125" bestFit="1" customWidth="1"/>
    <col min="13581" max="13581" width="10.5703125" bestFit="1" customWidth="1"/>
    <col min="13837" max="13837" width="10.5703125" bestFit="1" customWidth="1"/>
    <col min="14093" max="14093" width="10.5703125" bestFit="1" customWidth="1"/>
    <col min="14349" max="14349" width="10.5703125" bestFit="1" customWidth="1"/>
    <col min="14605" max="14605" width="10.5703125" bestFit="1" customWidth="1"/>
    <col min="14861" max="14861" width="10.5703125" bestFit="1" customWidth="1"/>
    <col min="15117" max="15117" width="10.5703125" bestFit="1" customWidth="1"/>
    <col min="15373" max="15373" width="10.5703125" bestFit="1" customWidth="1"/>
    <col min="15629" max="15629" width="10.5703125" bestFit="1" customWidth="1"/>
    <col min="15885" max="15885" width="10.5703125" bestFit="1" customWidth="1"/>
    <col min="16141" max="16141" width="10.5703125" bestFit="1" customWidth="1"/>
  </cols>
  <sheetData>
    <row r="1" spans="1:16" ht="18" x14ac:dyDescent="0.25">
      <c r="A1" s="72" t="s">
        <v>253</v>
      </c>
      <c r="B1" s="59"/>
      <c r="C1" s="59"/>
      <c r="N1" s="2" t="s">
        <v>147</v>
      </c>
      <c r="O1" s="2" t="s">
        <v>148</v>
      </c>
      <c r="P1" s="2" t="s">
        <v>149</v>
      </c>
    </row>
    <row r="2" spans="1:16" x14ac:dyDescent="0.2">
      <c r="M2" s="2" t="s">
        <v>1</v>
      </c>
      <c r="N2" s="2" t="s">
        <v>81</v>
      </c>
      <c r="O2" s="2" t="s">
        <v>122</v>
      </c>
      <c r="P2" s="2" t="s">
        <v>82</v>
      </c>
    </row>
    <row r="3" spans="1:16" x14ac:dyDescent="0.2">
      <c r="A3" s="58" t="s">
        <v>239</v>
      </c>
      <c r="M3" s="2">
        <v>3</v>
      </c>
      <c r="N3" s="2">
        <f>374200000/(M3^5*(EXP(14380/(M3*550))-1))</f>
        <v>252.71240615352318</v>
      </c>
      <c r="O3" s="2">
        <f>0.4*N3</f>
        <v>101.08496246140928</v>
      </c>
      <c r="P3" s="2">
        <v>0</v>
      </c>
    </row>
    <row r="4" spans="1:16" x14ac:dyDescent="0.2">
      <c r="M4" s="2">
        <v>3.01</v>
      </c>
      <c r="N4" s="2">
        <f t="shared" ref="N4:N67" si="0">374200000/(M4^5*(EXP(14380/(M4*550))-1))</f>
        <v>255.84504542491604</v>
      </c>
      <c r="O4" s="2">
        <f t="shared" ref="O4:O67" si="1">0.4*N4</f>
        <v>102.33801816996642</v>
      </c>
      <c r="P4" s="2">
        <f>P3+0.5*(O4+O3)*(M4-M3)</f>
        <v>1.0171149031568569</v>
      </c>
    </row>
    <row r="5" spans="1:16" x14ac:dyDescent="0.2">
      <c r="A5" t="s">
        <v>150</v>
      </c>
      <c r="M5" s="2">
        <v>3.02</v>
      </c>
      <c r="N5" s="2">
        <f t="shared" si="0"/>
        <v>258.98117601732969</v>
      </c>
      <c r="O5" s="2">
        <f t="shared" si="1"/>
        <v>103.59247040693188</v>
      </c>
      <c r="P5" s="2">
        <f t="shared" ref="P5:P68" si="2">P4+0.5*(O5+O4)*(M5-M4)</f>
        <v>2.0467673460413724</v>
      </c>
    </row>
    <row r="6" spans="1:16" x14ac:dyDescent="0.2">
      <c r="A6" t="s">
        <v>151</v>
      </c>
      <c r="M6" s="2">
        <v>3.03</v>
      </c>
      <c r="N6" s="2">
        <f t="shared" si="0"/>
        <v>262.12038208197635</v>
      </c>
      <c r="O6" s="2">
        <f t="shared" si="1"/>
        <v>104.84815283279055</v>
      </c>
      <c r="P6" s="2">
        <f t="shared" si="2"/>
        <v>3.0889704622399625</v>
      </c>
    </row>
    <row r="7" spans="1:16" x14ac:dyDescent="0.2">
      <c r="M7" s="2">
        <v>3.04</v>
      </c>
      <c r="N7" s="2">
        <f t="shared" si="0"/>
        <v>265.26225031810316</v>
      </c>
      <c r="O7" s="2">
        <f t="shared" si="1"/>
        <v>106.10490012724127</v>
      </c>
      <c r="P7" s="2">
        <f t="shared" si="2"/>
        <v>4.1437357270401458</v>
      </c>
    </row>
    <row r="8" spans="1:16" x14ac:dyDescent="0.2">
      <c r="A8" t="s">
        <v>152</v>
      </c>
      <c r="M8" s="2">
        <v>3.05</v>
      </c>
      <c r="N8" s="2">
        <f t="shared" si="0"/>
        <v>268.40637008049578</v>
      </c>
      <c r="O8" s="2">
        <f t="shared" si="1"/>
        <v>107.36254803219832</v>
      </c>
      <c r="P8" s="2">
        <f t="shared" si="2"/>
        <v>5.2110729678373211</v>
      </c>
    </row>
    <row r="9" spans="1:16" x14ac:dyDescent="0.2">
      <c r="A9" s="58" t="s">
        <v>240</v>
      </c>
      <c r="M9" s="2">
        <v>3.06</v>
      </c>
      <c r="N9" s="2">
        <f t="shared" si="0"/>
        <v>271.552333483452</v>
      </c>
      <c r="O9" s="2">
        <f t="shared" si="1"/>
        <v>108.62093339338081</v>
      </c>
      <c r="P9" s="2">
        <f t="shared" si="2"/>
        <v>6.2909903749652418</v>
      </c>
    </row>
    <row r="10" spans="1:16" x14ac:dyDescent="0.2">
      <c r="M10" s="2">
        <v>3.07</v>
      </c>
      <c r="N10" s="2">
        <f t="shared" si="0"/>
        <v>274.69973550125223</v>
      </c>
      <c r="O10" s="2">
        <f t="shared" si="1"/>
        <v>109.8798942005009</v>
      </c>
      <c r="P10" s="2">
        <f t="shared" si="2"/>
        <v>7.383494512934627</v>
      </c>
    </row>
    <row r="11" spans="1:16" x14ac:dyDescent="0.2">
      <c r="A11" s="58" t="s">
        <v>241</v>
      </c>
      <c r="M11" s="2">
        <v>3.08</v>
      </c>
      <c r="N11" s="2">
        <f t="shared" si="0"/>
        <v>277.84817406515663</v>
      </c>
      <c r="O11" s="2">
        <f t="shared" si="1"/>
        <v>111.13926962606266</v>
      </c>
      <c r="P11" s="2">
        <f t="shared" si="2"/>
        <v>8.4885903320674707</v>
      </c>
    </row>
    <row r="12" spans="1:16" ht="14.25" x14ac:dyDescent="0.2">
      <c r="B12">
        <v>401</v>
      </c>
      <c r="C12" s="61" t="s">
        <v>247</v>
      </c>
      <c r="M12" s="2">
        <v>3.09</v>
      </c>
      <c r="N12" s="2">
        <f t="shared" si="0"/>
        <v>280.99725015696487</v>
      </c>
      <c r="O12" s="2">
        <f t="shared" si="1"/>
        <v>112.39890006278596</v>
      </c>
      <c r="P12" s="2">
        <f t="shared" si="2"/>
        <v>9.6062811805116901</v>
      </c>
    </row>
    <row r="13" spans="1:16" x14ac:dyDescent="0.2">
      <c r="M13" s="2">
        <v>3.1</v>
      </c>
      <c r="N13" s="2">
        <f t="shared" si="0"/>
        <v>284.14656789916899</v>
      </c>
      <c r="O13" s="2">
        <f t="shared" si="1"/>
        <v>113.6586271596676</v>
      </c>
      <c r="P13" s="2">
        <f t="shared" si="2"/>
        <v>10.736568816623985</v>
      </c>
    </row>
    <row r="14" spans="1:16" x14ac:dyDescent="0.2">
      <c r="A14" s="58" t="s">
        <v>242</v>
      </c>
      <c r="M14" s="2">
        <v>3.11</v>
      </c>
      <c r="N14" s="2">
        <f t="shared" si="0"/>
        <v>287.29573464173939</v>
      </c>
      <c r="O14" s="2">
        <f t="shared" si="1"/>
        <v>114.91829385669575</v>
      </c>
      <c r="P14" s="2">
        <f t="shared" si="2"/>
        <v>11.879453421705778</v>
      </c>
    </row>
    <row r="15" spans="1:16" ht="14.25" x14ac:dyDescent="0.2">
      <c r="A15" s="58" t="s">
        <v>243</v>
      </c>
      <c r="M15" s="2">
        <v>3.12</v>
      </c>
      <c r="N15" s="2">
        <f t="shared" si="0"/>
        <v>290.44436104557906</v>
      </c>
      <c r="O15" s="2">
        <f t="shared" si="1"/>
        <v>116.17774441823163</v>
      </c>
      <c r="P15" s="2">
        <f t="shared" si="2"/>
        <v>13.03493361308044</v>
      </c>
    </row>
    <row r="16" spans="1:16" x14ac:dyDescent="0.2">
      <c r="M16" s="2">
        <v>3.13</v>
      </c>
      <c r="N16" s="2">
        <f t="shared" si="0"/>
        <v>293.59206116268615</v>
      </c>
      <c r="O16" s="2">
        <f t="shared" si="1"/>
        <v>117.43682446507447</v>
      </c>
      <c r="P16" s="2">
        <f t="shared" si="2"/>
        <v>14.203006457496945</v>
      </c>
    </row>
    <row r="17" spans="1:16" ht="14.25" x14ac:dyDescent="0.2">
      <c r="A17" s="58" t="s">
        <v>244</v>
      </c>
      <c r="M17" s="2">
        <v>3.14</v>
      </c>
      <c r="N17" s="2">
        <f t="shared" si="0"/>
        <v>296.73845251306409</v>
      </c>
      <c r="O17" s="2">
        <f t="shared" si="1"/>
        <v>118.69538100522564</v>
      </c>
      <c r="P17" s="2">
        <f t="shared" si="2"/>
        <v>15.383667484848473</v>
      </c>
    </row>
    <row r="18" spans="1:16" ht="13.5" thickBot="1" x14ac:dyDescent="0.25">
      <c r="M18" s="2">
        <v>3.15</v>
      </c>
      <c r="N18" s="2">
        <f t="shared" si="0"/>
        <v>299.88315615842254</v>
      </c>
      <c r="O18" s="2">
        <f t="shared" si="1"/>
        <v>119.95326246336901</v>
      </c>
      <c r="P18" s="2">
        <f t="shared" si="2"/>
        <v>16.576910702191419</v>
      </c>
    </row>
    <row r="19" spans="1:16" ht="14.25" thickTop="1" thickBot="1" x14ac:dyDescent="0.25">
      <c r="C19" s="69" t="s">
        <v>245</v>
      </c>
      <c r="D19" s="45">
        <v>126000</v>
      </c>
      <c r="E19" s="44" t="s">
        <v>80</v>
      </c>
      <c r="M19" s="2">
        <v>3.16</v>
      </c>
      <c r="N19" s="2">
        <f t="shared" si="0"/>
        <v>303.02579677271024</v>
      </c>
      <c r="O19" s="2">
        <f t="shared" si="1"/>
        <v>121.21031870908411</v>
      </c>
      <c r="P19" s="2">
        <f t="shared" si="2"/>
        <v>17.782728608053713</v>
      </c>
    </row>
    <row r="20" spans="1:16" ht="13.5" thickTop="1" x14ac:dyDescent="0.2">
      <c r="M20" s="2">
        <v>3.17</v>
      </c>
      <c r="N20" s="2">
        <f t="shared" si="0"/>
        <v>306.16600270952489</v>
      </c>
      <c r="O20" s="2">
        <f t="shared" si="1"/>
        <v>122.46640108380996</v>
      </c>
      <c r="P20" s="2">
        <f t="shared" si="2"/>
        <v>19.001112207018156</v>
      </c>
    </row>
    <row r="21" spans="1:16" x14ac:dyDescent="0.2">
      <c r="A21" s="58" t="s">
        <v>246</v>
      </c>
      <c r="M21" s="2">
        <v>3.18</v>
      </c>
      <c r="N21" s="2">
        <f t="shared" si="0"/>
        <v>309.30340606644006</v>
      </c>
      <c r="O21" s="2">
        <f t="shared" si="1"/>
        <v>123.72136242657604</v>
      </c>
      <c r="P21" s="2">
        <f t="shared" si="2"/>
        <v>20.232051024570115</v>
      </c>
    </row>
    <row r="22" spans="1:16" x14ac:dyDescent="0.2">
      <c r="M22" s="2">
        <v>3.19</v>
      </c>
      <c r="N22" s="2">
        <f t="shared" si="0"/>
        <v>312.4376427463036</v>
      </c>
      <c r="O22" s="2">
        <f t="shared" si="1"/>
        <v>124.97505709852145</v>
      </c>
      <c r="P22" s="2">
        <f t="shared" si="2"/>
        <v>21.475533122195575</v>
      </c>
    </row>
    <row r="23" spans="1:16" x14ac:dyDescent="0.2">
      <c r="M23" s="2">
        <v>3.2</v>
      </c>
      <c r="N23" s="2">
        <f t="shared" si="0"/>
        <v>315.56835251554355</v>
      </c>
      <c r="O23" s="2">
        <f t="shared" si="1"/>
        <v>126.22734100621743</v>
      </c>
      <c r="P23" s="2">
        <f t="shared" si="2"/>
        <v>22.731545112719299</v>
      </c>
    </row>
    <row r="24" spans="1:16" x14ac:dyDescent="0.2">
      <c r="M24" s="2">
        <v>3.21</v>
      </c>
      <c r="N24" s="2">
        <f t="shared" si="0"/>
        <v>318.69517905953774</v>
      </c>
      <c r="O24" s="2">
        <f t="shared" si="1"/>
        <v>127.4780716238151</v>
      </c>
      <c r="P24" s="2">
        <f t="shared" si="2"/>
        <v>24.000072175869434</v>
      </c>
    </row>
    <row r="25" spans="1:16" x14ac:dyDescent="0.2">
      <c r="M25" s="2">
        <v>3.22</v>
      </c>
      <c r="N25" s="2">
        <f t="shared" si="0"/>
        <v>321.81777003508489</v>
      </c>
      <c r="O25" s="2">
        <f t="shared" si="1"/>
        <v>128.72710801403397</v>
      </c>
      <c r="P25" s="2">
        <f t="shared" si="2"/>
        <v>25.281098074058708</v>
      </c>
    </row>
    <row r="26" spans="1:16" x14ac:dyDescent="0.2">
      <c r="M26" s="2">
        <v>3.23</v>
      </c>
      <c r="N26" s="2">
        <f t="shared" si="0"/>
        <v>324.93577712003685</v>
      </c>
      <c r="O26" s="2">
        <f t="shared" si="1"/>
        <v>129.97431084801474</v>
      </c>
      <c r="P26" s="2">
        <f t="shared" si="2"/>
        <v>26.574605168368922</v>
      </c>
    </row>
    <row r="27" spans="1:16" x14ac:dyDescent="0.2">
      <c r="M27" s="2">
        <v>3.24</v>
      </c>
      <c r="N27" s="2">
        <f t="shared" si="0"/>
        <v>328.04885606012868</v>
      </c>
      <c r="O27" s="2">
        <f t="shared" si="1"/>
        <v>131.21954242405147</v>
      </c>
      <c r="P27" s="2">
        <f t="shared" si="2"/>
        <v>27.880574434729283</v>
      </c>
    </row>
    <row r="28" spans="1:16" x14ac:dyDescent="0.2">
      <c r="M28" s="2">
        <v>3.25</v>
      </c>
      <c r="N28" s="2">
        <f t="shared" si="0"/>
        <v>331.15666671306525</v>
      </c>
      <c r="O28" s="2">
        <f t="shared" si="1"/>
        <v>132.46266668522611</v>
      </c>
      <c r="P28" s="2">
        <f t="shared" si="2"/>
        <v>29.198985480275642</v>
      </c>
    </row>
    <row r="29" spans="1:16" x14ac:dyDescent="0.2">
      <c r="M29" s="2">
        <v>3.26</v>
      </c>
      <c r="N29" s="2">
        <f t="shared" si="0"/>
        <v>334.25887308990923</v>
      </c>
      <c r="O29" s="2">
        <f t="shared" si="1"/>
        <v>133.70354923596369</v>
      </c>
      <c r="P29" s="2">
        <f t="shared" si="2"/>
        <v>30.529816559881564</v>
      </c>
    </row>
    <row r="30" spans="1:16" x14ac:dyDescent="0.2">
      <c r="M30" s="2">
        <v>3.27</v>
      </c>
      <c r="N30" s="2">
        <f t="shared" si="0"/>
        <v>337.35514339382388</v>
      </c>
      <c r="O30" s="2">
        <f t="shared" si="1"/>
        <v>134.94205735752956</v>
      </c>
      <c r="P30" s="2">
        <f t="shared" si="2"/>
        <v>31.873044592849062</v>
      </c>
    </row>
    <row r="31" spans="1:16" x14ac:dyDescent="0.2">
      <c r="M31" s="2">
        <v>3.28</v>
      </c>
      <c r="N31" s="2">
        <f t="shared" si="0"/>
        <v>340.4451500562098</v>
      </c>
      <c r="O31" s="2">
        <f t="shared" si="1"/>
        <v>136.17806002248392</v>
      </c>
      <c r="P31" s="2">
        <f t="shared" si="2"/>
        <v>33.228645179749101</v>
      </c>
    </row>
    <row r="32" spans="1:16" x14ac:dyDescent="0.2">
      <c r="M32" s="2">
        <v>3.29</v>
      </c>
      <c r="N32" s="2">
        <f t="shared" si="0"/>
        <v>343.52856977030376</v>
      </c>
      <c r="O32" s="2">
        <f t="shared" si="1"/>
        <v>137.41142790812151</v>
      </c>
      <c r="P32" s="2">
        <f t="shared" si="2"/>
        <v>34.596592619402159</v>
      </c>
    </row>
    <row r="33" spans="13:16" x14ac:dyDescent="0.2">
      <c r="M33" s="2">
        <v>3.3</v>
      </c>
      <c r="N33" s="2">
        <f t="shared" si="0"/>
        <v>346.60508352227686</v>
      </c>
      <c r="O33" s="2">
        <f t="shared" si="1"/>
        <v>138.64203340891075</v>
      </c>
      <c r="P33" s="2">
        <f t="shared" si="2"/>
        <v>35.976859925987291</v>
      </c>
    </row>
    <row r="34" spans="13:16" x14ac:dyDescent="0.2">
      <c r="M34" s="2">
        <v>3.31</v>
      </c>
      <c r="N34" s="2">
        <f t="shared" si="0"/>
        <v>349.67437661988333</v>
      </c>
      <c r="O34" s="2">
        <f t="shared" si="1"/>
        <v>139.86975064795334</v>
      </c>
      <c r="P34" s="2">
        <f t="shared" si="2"/>
        <v>37.369418846271643</v>
      </c>
    </row>
    <row r="35" spans="13:16" x14ac:dyDescent="0.2">
      <c r="M35" s="2">
        <v>3.32</v>
      </c>
      <c r="N35" s="2">
        <f t="shared" si="0"/>
        <v>352.73613871871891</v>
      </c>
      <c r="O35" s="2">
        <f t="shared" si="1"/>
        <v>141.09445548748758</v>
      </c>
      <c r="P35" s="2">
        <f t="shared" si="2"/>
        <v>38.774239876948819</v>
      </c>
    </row>
    <row r="36" spans="13:16" x14ac:dyDescent="0.2">
      <c r="M36" s="2">
        <v>3.33</v>
      </c>
      <c r="N36" s="2">
        <f t="shared" si="0"/>
        <v>355.79006384612876</v>
      </c>
      <c r="O36" s="2">
        <f t="shared" si="1"/>
        <v>142.3160255384515</v>
      </c>
      <c r="P36" s="2">
        <f t="shared" si="2"/>
        <v>40.19129228207855</v>
      </c>
    </row>
    <row r="37" spans="13:16" x14ac:dyDescent="0.2">
      <c r="M37" s="2">
        <v>3.34</v>
      </c>
      <c r="N37" s="2">
        <f t="shared" si="0"/>
        <v>358.83585042282476</v>
      </c>
      <c r="O37" s="2">
        <f t="shared" si="1"/>
        <v>143.53434016912991</v>
      </c>
      <c r="P37" s="2">
        <f t="shared" si="2"/>
        <v>41.620544110616429</v>
      </c>
    </row>
    <row r="38" spans="13:16" x14ac:dyDescent="0.2">
      <c r="M38" s="2">
        <v>3.35</v>
      </c>
      <c r="N38" s="2">
        <f t="shared" si="0"/>
        <v>361.87320128225622</v>
      </c>
      <c r="O38" s="2">
        <f t="shared" si="1"/>
        <v>144.74928051290249</v>
      </c>
      <c r="P38" s="2">
        <f t="shared" si="2"/>
        <v>43.061962214026622</v>
      </c>
    </row>
    <row r="39" spans="13:16" x14ac:dyDescent="0.2">
      <c r="M39" s="2">
        <v>3.36</v>
      </c>
      <c r="N39" s="2">
        <f t="shared" si="0"/>
        <v>364.90182368778795</v>
      </c>
      <c r="O39" s="2">
        <f t="shared" si="1"/>
        <v>145.96072947511519</v>
      </c>
      <c r="P39" s="2">
        <f t="shared" si="2"/>
        <v>44.515512263966677</v>
      </c>
    </row>
    <row r="40" spans="13:16" x14ac:dyDescent="0.2">
      <c r="M40" s="2">
        <v>3.37</v>
      </c>
      <c r="N40" s="2">
        <f t="shared" si="0"/>
        <v>367.9214293477342</v>
      </c>
      <c r="O40" s="2">
        <f t="shared" si="1"/>
        <v>147.16857173909369</v>
      </c>
      <c r="P40" s="2">
        <f t="shared" si="2"/>
        <v>45.981158770037759</v>
      </c>
    </row>
    <row r="41" spans="13:16" x14ac:dyDescent="0.2">
      <c r="M41" s="2">
        <v>3.38</v>
      </c>
      <c r="N41" s="2">
        <f t="shared" si="0"/>
        <v>370.93173442830022</v>
      </c>
      <c r="O41" s="2">
        <f t="shared" si="1"/>
        <v>148.37269377132009</v>
      </c>
      <c r="P41" s="2">
        <f t="shared" si="2"/>
        <v>47.458865097589793</v>
      </c>
    </row>
    <row r="42" spans="13:16" x14ac:dyDescent="0.2">
      <c r="M42" s="2">
        <v>3.39</v>
      </c>
      <c r="N42" s="2">
        <f t="shared" si="0"/>
        <v>373.93245956447845</v>
      </c>
      <c r="O42" s="2">
        <f t="shared" si="1"/>
        <v>149.5729838257914</v>
      </c>
      <c r="P42" s="2">
        <f t="shared" si="2"/>
        <v>48.948593485575387</v>
      </c>
    </row>
    <row r="43" spans="13:16" x14ac:dyDescent="0.2">
      <c r="M43" s="2">
        <v>3.4</v>
      </c>
      <c r="N43" s="2">
        <f t="shared" si="0"/>
        <v>376.92332986895332</v>
      </c>
      <c r="O43" s="2">
        <f t="shared" si="1"/>
        <v>150.76933194758132</v>
      </c>
      <c r="P43" s="2">
        <f t="shared" si="2"/>
        <v>50.450305064442219</v>
      </c>
    </row>
    <row r="44" spans="13:16" x14ac:dyDescent="0.2">
      <c r="M44" s="2">
        <v>3.41</v>
      </c>
      <c r="N44" s="2">
        <f t="shared" si="0"/>
        <v>379.9040749390561</v>
      </c>
      <c r="O44" s="2">
        <f t="shared" si="1"/>
        <v>151.96162997562246</v>
      </c>
      <c r="P44" s="2">
        <f t="shared" si="2"/>
        <v>51.963959874058276</v>
      </c>
    </row>
    <row r="45" spans="13:16" x14ac:dyDescent="0.2">
      <c r="M45" s="2">
        <v>3.42</v>
      </c>
      <c r="N45" s="2">
        <f t="shared" si="0"/>
        <v>382.87442886183277</v>
      </c>
      <c r="O45" s="2">
        <f t="shared" si="1"/>
        <v>153.14977154473311</v>
      </c>
      <c r="P45" s="2">
        <f t="shared" si="2"/>
        <v>53.489516881660023</v>
      </c>
    </row>
    <row r="46" spans="13:16" x14ac:dyDescent="0.2">
      <c r="M46" s="2">
        <v>3.43</v>
      </c>
      <c r="N46" s="2">
        <f t="shared" si="0"/>
        <v>385.83413021725318</v>
      </c>
      <c r="O46" s="2">
        <f t="shared" si="1"/>
        <v>154.33365208690128</v>
      </c>
      <c r="P46" s="2">
        <f t="shared" si="2"/>
        <v>55.026933999818233</v>
      </c>
    </row>
    <row r="47" spans="13:16" x14ac:dyDescent="0.2">
      <c r="M47" s="2">
        <v>3.44</v>
      </c>
      <c r="N47" s="2">
        <f t="shared" si="0"/>
        <v>388.7829220796325</v>
      </c>
      <c r="O47" s="2">
        <f t="shared" si="1"/>
        <v>155.51316883185302</v>
      </c>
      <c r="P47" s="2">
        <f t="shared" si="2"/>
        <v>56.57616810441197</v>
      </c>
    </row>
    <row r="48" spans="13:16" x14ac:dyDescent="0.2">
      <c r="M48" s="2">
        <v>3.45</v>
      </c>
      <c r="N48" s="2">
        <f t="shared" si="0"/>
        <v>391.72055201729165</v>
      </c>
      <c r="O48" s="2">
        <f t="shared" si="1"/>
        <v>156.68822080691666</v>
      </c>
      <c r="P48" s="2">
        <f t="shared" si="2"/>
        <v>58.137175052605855</v>
      </c>
    </row>
    <row r="49" spans="13:16" x14ac:dyDescent="0.2">
      <c r="M49" s="2">
        <v>3.46</v>
      </c>
      <c r="N49" s="2">
        <f t="shared" si="0"/>
        <v>394.64677209052354</v>
      </c>
      <c r="O49" s="2">
        <f t="shared" si="1"/>
        <v>157.85870883620942</v>
      </c>
      <c r="P49" s="2">
        <f t="shared" si="2"/>
        <v>59.709909700821449</v>
      </c>
    </row>
    <row r="50" spans="13:16" x14ac:dyDescent="0.2">
      <c r="M50" s="2">
        <v>3.47</v>
      </c>
      <c r="N50" s="2">
        <f t="shared" si="0"/>
        <v>397.56133884789193</v>
      </c>
      <c r="O50" s="2">
        <f t="shared" si="1"/>
        <v>159.02453553915677</v>
      </c>
      <c r="P50" s="2">
        <f t="shared" si="2"/>
        <v>61.294325922698313</v>
      </c>
    </row>
    <row r="51" spans="13:16" x14ac:dyDescent="0.2">
      <c r="M51" s="2">
        <v>3.48</v>
      </c>
      <c r="N51" s="2">
        <f t="shared" si="0"/>
        <v>400.46401332093075</v>
      </c>
      <c r="O51" s="2">
        <f t="shared" si="1"/>
        <v>160.1856053283723</v>
      </c>
      <c r="P51" s="2">
        <f t="shared" si="2"/>
        <v>62.890376627035927</v>
      </c>
    </row>
    <row r="52" spans="13:16" x14ac:dyDescent="0.2">
      <c r="M52" s="2">
        <v>3.49</v>
      </c>
      <c r="N52" s="2">
        <f t="shared" si="0"/>
        <v>403.35456101726936</v>
      </c>
      <c r="O52" s="2">
        <f t="shared" si="1"/>
        <v>161.34182440690776</v>
      </c>
      <c r="P52" s="2">
        <f t="shared" si="2"/>
        <v>64.498013775712366</v>
      </c>
    </row>
    <row r="53" spans="13:16" x14ac:dyDescent="0.2">
      <c r="M53" s="2">
        <v>3.5</v>
      </c>
      <c r="N53" s="2">
        <f t="shared" si="0"/>
        <v>406.23275191224678</v>
      </c>
      <c r="O53" s="2">
        <f t="shared" si="1"/>
        <v>162.49310076489871</v>
      </c>
      <c r="P53" s="2">
        <f t="shared" si="2"/>
        <v>66.117188401571369</v>
      </c>
    </row>
    <row r="54" spans="13:16" x14ac:dyDescent="0.2">
      <c r="M54" s="2">
        <v>3.51</v>
      </c>
      <c r="N54" s="2">
        <f t="shared" si="0"/>
        <v>409.09836043904761</v>
      </c>
      <c r="O54" s="2">
        <f t="shared" si="1"/>
        <v>163.63934417561904</v>
      </c>
      <c r="P54" s="2">
        <f t="shared" si="2"/>
        <v>67.747850626273916</v>
      </c>
    </row>
    <row r="55" spans="13:16" x14ac:dyDescent="0.2">
      <c r="M55" s="2">
        <v>3.52</v>
      </c>
      <c r="N55" s="2">
        <f t="shared" si="0"/>
        <v>411.95116547740986</v>
      </c>
      <c r="O55" s="2">
        <f t="shared" si="1"/>
        <v>164.78046619096395</v>
      </c>
      <c r="P55" s="2">
        <f t="shared" si="2"/>
        <v>69.389949678106873</v>
      </c>
    </row>
    <row r="56" spans="13:16" x14ac:dyDescent="0.2">
      <c r="M56" s="2">
        <v>3.53</v>
      </c>
      <c r="N56" s="2">
        <f t="shared" si="0"/>
        <v>414.79095034094706</v>
      </c>
      <c r="O56" s="2">
        <f t="shared" si="1"/>
        <v>165.91638013637885</v>
      </c>
      <c r="P56" s="2">
        <f t="shared" si="2"/>
        <v>71.043433909743555</v>
      </c>
    </row>
    <row r="57" spans="13:16" x14ac:dyDescent="0.2">
      <c r="M57" s="2">
        <v>3.54</v>
      </c>
      <c r="N57" s="2">
        <f t="shared" si="0"/>
        <v>417.61750276312847</v>
      </c>
      <c r="O57" s="2">
        <f t="shared" si="1"/>
        <v>167.04700110525141</v>
      </c>
      <c r="P57" s="2">
        <f t="shared" si="2"/>
        <v>72.708250815951743</v>
      </c>
    </row>
    <row r="58" spans="13:16" x14ac:dyDescent="0.2">
      <c r="M58" s="2">
        <v>3.55</v>
      </c>
      <c r="N58" s="2">
        <f t="shared" si="0"/>
        <v>420.43061488196196</v>
      </c>
      <c r="O58" s="2">
        <f t="shared" si="1"/>
        <v>168.17224595278481</v>
      </c>
      <c r="P58" s="2">
        <f t="shared" si="2"/>
        <v>74.384347051241889</v>
      </c>
    </row>
    <row r="59" spans="13:16" x14ac:dyDescent="0.2">
      <c r="M59" s="2">
        <v>3.56</v>
      </c>
      <c r="N59" s="2">
        <f t="shared" si="0"/>
        <v>423.23008322341502</v>
      </c>
      <c r="O59" s="2">
        <f t="shared" si="1"/>
        <v>169.29203328936603</v>
      </c>
      <c r="P59" s="2">
        <f t="shared" si="2"/>
        <v>76.07166844745268</v>
      </c>
    </row>
    <row r="60" spans="13:16" x14ac:dyDescent="0.2">
      <c r="M60" s="2">
        <v>3.57</v>
      </c>
      <c r="N60" s="2">
        <f t="shared" si="0"/>
        <v>426.01570868362489</v>
      </c>
      <c r="O60" s="2">
        <f t="shared" si="1"/>
        <v>170.40628347344997</v>
      </c>
      <c r="P60" s="2">
        <f t="shared" si="2"/>
        <v>77.770160031266727</v>
      </c>
    </row>
    <row r="61" spans="13:16" x14ac:dyDescent="0.2">
      <c r="M61" s="2">
        <v>3.58</v>
      </c>
      <c r="N61" s="2">
        <f t="shared" si="0"/>
        <v>428.78729650993188</v>
      </c>
      <c r="O61" s="2">
        <f t="shared" si="1"/>
        <v>171.51491860397277</v>
      </c>
      <c r="P61" s="2">
        <f t="shared" si="2"/>
        <v>79.479766041653875</v>
      </c>
    </row>
    <row r="62" spans="13:16" x14ac:dyDescent="0.2">
      <c r="M62" s="2">
        <v>3.59</v>
      </c>
      <c r="N62" s="2">
        <f t="shared" si="0"/>
        <v>431.54465628077861</v>
      </c>
      <c r="O62" s="2">
        <f t="shared" si="1"/>
        <v>172.61786251231146</v>
      </c>
      <c r="P62" s="2">
        <f t="shared" si="2"/>
        <v>81.200429947235264</v>
      </c>
    </row>
    <row r="63" spans="13:16" x14ac:dyDescent="0.2">
      <c r="M63" s="2">
        <v>3.6</v>
      </c>
      <c r="N63" s="2">
        <f t="shared" si="0"/>
        <v>434.28760188451565</v>
      </c>
      <c r="O63" s="2">
        <f t="shared" si="1"/>
        <v>173.71504075380628</v>
      </c>
      <c r="P63" s="2">
        <f t="shared" si="2"/>
        <v>82.932094463565889</v>
      </c>
    </row>
    <row r="64" spans="13:16" x14ac:dyDescent="0.2">
      <c r="M64" s="2">
        <v>3.61</v>
      </c>
      <c r="N64" s="2">
        <f t="shared" si="0"/>
        <v>437.01595149715217</v>
      </c>
      <c r="O64" s="2">
        <f t="shared" si="1"/>
        <v>174.80638059886087</v>
      </c>
      <c r="P64" s="2">
        <f t="shared" si="2"/>
        <v>84.674701570329191</v>
      </c>
    </row>
    <row r="65" spans="13:16" x14ac:dyDescent="0.2">
      <c r="M65" s="2">
        <v>3.62</v>
      </c>
      <c r="N65" s="2">
        <f t="shared" si="0"/>
        <v>439.72952755908688</v>
      </c>
      <c r="O65" s="2">
        <f t="shared" si="1"/>
        <v>175.89181102363477</v>
      </c>
      <c r="P65" s="2">
        <f t="shared" si="2"/>
        <v>86.428192528441713</v>
      </c>
    </row>
    <row r="66" spans="13:16" x14ac:dyDescent="0.2">
      <c r="M66" s="2">
        <v>3.63</v>
      </c>
      <c r="N66" s="2">
        <f t="shared" si="0"/>
        <v>442.42815675086496</v>
      </c>
      <c r="O66" s="2">
        <f t="shared" si="1"/>
        <v>176.97126270034599</v>
      </c>
      <c r="P66" s="2">
        <f t="shared" si="2"/>
        <v>88.192507897061574</v>
      </c>
    </row>
    <row r="67" spans="13:16" x14ac:dyDescent="0.2">
      <c r="M67" s="2">
        <v>3.64</v>
      </c>
      <c r="N67" s="2">
        <f t="shared" si="0"/>
        <v>445.11166996798858</v>
      </c>
      <c r="O67" s="2">
        <f t="shared" si="1"/>
        <v>178.04466798719545</v>
      </c>
      <c r="P67" s="2">
        <f t="shared" si="2"/>
        <v>89.967587550499317</v>
      </c>
    </row>
    <row r="68" spans="13:16" x14ac:dyDescent="0.2">
      <c r="M68" s="2">
        <v>3.65</v>
      </c>
      <c r="N68" s="2">
        <f t="shared" ref="N68:N131" si="3">374200000/(M68^5*(EXP(14380/(M68*550))-1))</f>
        <v>447.77990229482589</v>
      </c>
      <c r="O68" s="2">
        <f t="shared" ref="O68:O131" si="4">0.4*N68</f>
        <v>179.11196091793036</v>
      </c>
      <c r="P68" s="2">
        <f t="shared" si="2"/>
        <v>91.753370695024913</v>
      </c>
    </row>
    <row r="69" spans="13:16" x14ac:dyDescent="0.2">
      <c r="M69" s="2">
        <v>3.66</v>
      </c>
      <c r="N69" s="2">
        <f t="shared" si="3"/>
        <v>450.43269297764851</v>
      </c>
      <c r="O69" s="2">
        <f t="shared" si="4"/>
        <v>180.17307719105941</v>
      </c>
      <c r="P69" s="2">
        <f t="shared" ref="P69:P132" si="5">P68+0.5*(O69+O68)*(M69-M68)</f>
        <v>93.549795885569907</v>
      </c>
    </row>
    <row r="70" spans="13:16" x14ac:dyDescent="0.2">
      <c r="M70" s="2">
        <v>3.67</v>
      </c>
      <c r="N70" s="2">
        <f t="shared" si="3"/>
        <v>453.06988539683726</v>
      </c>
      <c r="O70" s="2">
        <f t="shared" si="4"/>
        <v>181.22795415873492</v>
      </c>
      <c r="P70" s="2">
        <f t="shared" si="5"/>
        <v>95.356801042318835</v>
      </c>
    </row>
    <row r="71" spans="13:16" x14ac:dyDescent="0.2">
      <c r="M71" s="2">
        <v>3.68</v>
      </c>
      <c r="N71" s="2">
        <f t="shared" si="3"/>
        <v>455.69132703828615</v>
      </c>
      <c r="O71" s="2">
        <f t="shared" si="4"/>
        <v>182.27653081531446</v>
      </c>
      <c r="P71" s="2">
        <f t="shared" si="5"/>
        <v>97.174323467189126</v>
      </c>
    </row>
    <row r="72" spans="13:16" x14ac:dyDescent="0.2">
      <c r="M72" s="2">
        <v>3.69</v>
      </c>
      <c r="N72" s="2">
        <f t="shared" si="3"/>
        <v>458.29686946404286</v>
      </c>
      <c r="O72" s="2">
        <f t="shared" si="4"/>
        <v>183.31874778561715</v>
      </c>
      <c r="P72" s="2">
        <f t="shared" si="5"/>
        <v>99.002299860193745</v>
      </c>
    </row>
    <row r="73" spans="13:16" x14ac:dyDescent="0.2">
      <c r="M73" s="2">
        <v>3.7</v>
      </c>
      <c r="N73" s="2">
        <f t="shared" si="3"/>
        <v>460.88636828221922</v>
      </c>
      <c r="O73" s="2">
        <f t="shared" si="4"/>
        <v>184.35454731288769</v>
      </c>
      <c r="P73" s="2">
        <f t="shared" si="5"/>
        <v>100.84066633568631</v>
      </c>
    </row>
    <row r="74" spans="13:16" x14ac:dyDescent="0.2">
      <c r="M74" s="2">
        <v>3.71</v>
      </c>
      <c r="N74" s="2">
        <f t="shared" si="3"/>
        <v>463.45968311619731</v>
      </c>
      <c r="O74" s="2">
        <f t="shared" si="4"/>
        <v>185.38387324647894</v>
      </c>
      <c r="P74" s="2">
        <f t="shared" si="5"/>
        <v>102.6893584384831</v>
      </c>
    </row>
    <row r="75" spans="13:16" x14ac:dyDescent="0.2">
      <c r="M75" s="2">
        <v>3.72</v>
      </c>
      <c r="N75" s="2">
        <f t="shared" si="3"/>
        <v>466.01667757317432</v>
      </c>
      <c r="O75" s="2">
        <f t="shared" si="4"/>
        <v>186.40667102926975</v>
      </c>
      <c r="P75" s="2">
        <f t="shared" si="5"/>
        <v>104.54831115986188</v>
      </c>
    </row>
    <row r="76" spans="13:16" x14ac:dyDescent="0.2">
      <c r="M76" s="2">
        <v>3.73</v>
      </c>
      <c r="N76" s="2">
        <f t="shared" si="3"/>
        <v>468.55721921206811</v>
      </c>
      <c r="O76" s="2">
        <f t="shared" si="4"/>
        <v>187.42288768482726</v>
      </c>
      <c r="P76" s="2">
        <f t="shared" si="5"/>
        <v>106.41745895343233</v>
      </c>
    </row>
    <row r="77" spans="13:16" x14ac:dyDescent="0.2">
      <c r="M77" s="2">
        <v>3.74</v>
      </c>
      <c r="N77" s="2">
        <f t="shared" si="3"/>
        <v>471.08117951081817</v>
      </c>
      <c r="O77" s="2">
        <f t="shared" si="4"/>
        <v>188.43247180432729</v>
      </c>
      <c r="P77" s="2">
        <f t="shared" si="5"/>
        <v>108.29673575087814</v>
      </c>
    </row>
    <row r="78" spans="13:16" x14ac:dyDescent="0.2">
      <c r="M78" s="2">
        <v>3.75</v>
      </c>
      <c r="N78" s="2">
        <f t="shared" si="3"/>
        <v>473.58843383311466</v>
      </c>
      <c r="O78" s="2">
        <f t="shared" si="4"/>
        <v>189.43537353324587</v>
      </c>
      <c r="P78" s="2">
        <f t="shared" si="5"/>
        <v>110.18607497756597</v>
      </c>
    </row>
    <row r="79" spans="13:16" x14ac:dyDescent="0.2">
      <c r="M79" s="2">
        <v>3.76</v>
      </c>
      <c r="N79" s="2">
        <f t="shared" si="3"/>
        <v>476.07886139457793</v>
      </c>
      <c r="O79" s="2">
        <f t="shared" si="4"/>
        <v>190.43154455783119</v>
      </c>
      <c r="P79" s="2">
        <f t="shared" si="5"/>
        <v>112.0854095680213</v>
      </c>
    </row>
    <row r="80" spans="13:16" x14ac:dyDescent="0.2">
      <c r="M80" s="2">
        <v>3.77</v>
      </c>
      <c r="N80" s="2">
        <f t="shared" si="3"/>
        <v>478.55234522842574</v>
      </c>
      <c r="O80" s="2">
        <f t="shared" si="4"/>
        <v>191.42093809137032</v>
      </c>
      <c r="P80" s="2">
        <f t="shared" si="5"/>
        <v>113.99467198126736</v>
      </c>
    </row>
    <row r="81" spans="13:16" x14ac:dyDescent="0.2">
      <c r="M81" s="2">
        <v>3.78</v>
      </c>
      <c r="N81" s="2">
        <f t="shared" si="3"/>
        <v>481.00877215064912</v>
      </c>
      <c r="O81" s="2">
        <f t="shared" si="4"/>
        <v>192.40350886025965</v>
      </c>
      <c r="P81" s="2">
        <f t="shared" si="5"/>
        <v>115.91379421602547</v>
      </c>
    </row>
    <row r="82" spans="13:16" x14ac:dyDescent="0.2">
      <c r="M82" s="2">
        <v>3.79</v>
      </c>
      <c r="N82" s="2">
        <f t="shared" si="3"/>
        <v>483.44803272472967</v>
      </c>
      <c r="O82" s="2">
        <f t="shared" si="4"/>
        <v>193.37921308989189</v>
      </c>
      <c r="P82" s="2">
        <f t="shared" si="5"/>
        <v>117.84270782577627</v>
      </c>
    </row>
    <row r="83" spans="13:16" x14ac:dyDescent="0.2">
      <c r="M83" s="2">
        <v>3.8</v>
      </c>
      <c r="N83" s="2">
        <f t="shared" si="3"/>
        <v>485.87002122592389</v>
      </c>
      <c r="O83" s="2">
        <f t="shared" si="4"/>
        <v>194.34800849036958</v>
      </c>
      <c r="P83" s="2">
        <f t="shared" si="5"/>
        <v>119.78134393367753</v>
      </c>
    </row>
    <row r="84" spans="13:16" x14ac:dyDescent="0.2">
      <c r="M84" s="2">
        <v>3.81</v>
      </c>
      <c r="N84" s="2">
        <f t="shared" si="3"/>
        <v>488.2746356051361</v>
      </c>
      <c r="O84" s="2">
        <f t="shared" si="4"/>
        <v>195.30985424205446</v>
      </c>
      <c r="P84" s="2">
        <f t="shared" si="5"/>
        <v>121.72963324733969</v>
      </c>
    </row>
    <row r="85" spans="13:16" x14ac:dyDescent="0.2">
      <c r="M85" s="2">
        <v>3.82</v>
      </c>
      <c r="N85" s="2">
        <f t="shared" si="3"/>
        <v>490.66177745241532</v>
      </c>
      <c r="O85" s="2">
        <f t="shared" si="4"/>
        <v>196.26471098096613</v>
      </c>
      <c r="P85" s="2">
        <f t="shared" si="5"/>
        <v>123.68750607345476</v>
      </c>
    </row>
    <row r="86" spans="13:16" x14ac:dyDescent="0.2">
      <c r="M86" s="2">
        <v>3.83</v>
      </c>
      <c r="N86" s="2">
        <f t="shared" si="3"/>
        <v>493.03135196009322</v>
      </c>
      <c r="O86" s="2">
        <f t="shared" si="4"/>
        <v>197.21254078403729</v>
      </c>
      <c r="P86" s="2">
        <f t="shared" si="5"/>
        <v>125.65489233227981</v>
      </c>
    </row>
    <row r="87" spans="13:16" x14ac:dyDescent="0.2">
      <c r="M87" s="2">
        <v>3.84</v>
      </c>
      <c r="N87" s="2">
        <f t="shared" si="3"/>
        <v>495.38326788558919</v>
      </c>
      <c r="O87" s="2">
        <f t="shared" si="4"/>
        <v>198.15330715423568</v>
      </c>
      <c r="P87" s="2">
        <f t="shared" si="5"/>
        <v>127.63172157197114</v>
      </c>
    </row>
    <row r="88" spans="13:16" x14ac:dyDescent="0.2">
      <c r="M88" s="2">
        <v>3.85</v>
      </c>
      <c r="N88" s="2">
        <f t="shared" si="3"/>
        <v>497.71743751391097</v>
      </c>
      <c r="O88" s="2">
        <f t="shared" si="4"/>
        <v>199.0869750055644</v>
      </c>
      <c r="P88" s="2">
        <f t="shared" si="5"/>
        <v>129.61792298277018</v>
      </c>
    </row>
    <row r="89" spans="13:16" x14ac:dyDescent="0.2">
      <c r="M89" s="2">
        <v>3.86</v>
      </c>
      <c r="N89" s="2">
        <f t="shared" si="3"/>
        <v>500.03377661986701</v>
      </c>
      <c r="O89" s="2">
        <f t="shared" si="4"/>
        <v>200.01351064794682</v>
      </c>
      <c r="P89" s="2">
        <f t="shared" si="5"/>
        <v>131.6134254110377</v>
      </c>
    </row>
    <row r="90" spans="13:16" x14ac:dyDescent="0.2">
      <c r="M90" s="2">
        <v>3.87</v>
      </c>
      <c r="N90" s="2">
        <f t="shared" si="3"/>
        <v>502.3322044300204</v>
      </c>
      <c r="O90" s="2">
        <f t="shared" si="4"/>
        <v>200.93288177200816</v>
      </c>
      <c r="P90" s="2">
        <f t="shared" si="5"/>
        <v>133.61815737313751</v>
      </c>
    </row>
    <row r="91" spans="13:16" x14ac:dyDescent="0.2">
      <c r="M91" s="2">
        <v>3.88</v>
      </c>
      <c r="N91" s="2">
        <f t="shared" si="3"/>
        <v>504.61264358440076</v>
      </c>
      <c r="O91" s="2">
        <f t="shared" si="4"/>
        <v>201.8450574337603</v>
      </c>
      <c r="P91" s="2">
        <f t="shared" si="5"/>
        <v>135.6320470691663</v>
      </c>
    </row>
    <row r="92" spans="13:16" x14ac:dyDescent="0.2">
      <c r="M92" s="2">
        <v>3.89</v>
      </c>
      <c r="N92" s="2">
        <f t="shared" si="3"/>
        <v>506.87502009799971</v>
      </c>
      <c r="O92" s="2">
        <f t="shared" si="4"/>
        <v>202.75000803919988</v>
      </c>
      <c r="P92" s="2">
        <f t="shared" si="5"/>
        <v>137.65502239653117</v>
      </c>
    </row>
    <row r="93" spans="13:16" x14ac:dyDescent="0.2">
      <c r="M93" s="2">
        <v>3.9</v>
      </c>
      <c r="N93" s="2">
        <f t="shared" si="3"/>
        <v>509.11926332207099</v>
      </c>
      <c r="O93" s="2">
        <f t="shared" si="4"/>
        <v>203.64770532882841</v>
      </c>
      <c r="P93" s="2">
        <f t="shared" si="5"/>
        <v>139.68701096337125</v>
      </c>
    </row>
    <row r="94" spans="13:16" x14ac:dyDescent="0.2">
      <c r="M94" s="2">
        <v>3.91</v>
      </c>
      <c r="N94" s="2">
        <f t="shared" si="3"/>
        <v>511.34530590525031</v>
      </c>
      <c r="O94" s="2">
        <f t="shared" si="4"/>
        <v>204.53812236210013</v>
      </c>
      <c r="P94" s="2">
        <f t="shared" si="5"/>
        <v>141.72794010182594</v>
      </c>
    </row>
    <row r="95" spans="13:16" x14ac:dyDescent="0.2">
      <c r="M95" s="2">
        <v>3.92</v>
      </c>
      <c r="N95" s="2">
        <f t="shared" si="3"/>
        <v>513.55308375452364</v>
      </c>
      <c r="O95" s="2">
        <f t="shared" si="4"/>
        <v>205.42123350180947</v>
      </c>
      <c r="P95" s="2">
        <f t="shared" si="5"/>
        <v>143.77773688114544</v>
      </c>
    </row>
    <row r="96" spans="13:16" x14ac:dyDescent="0.2">
      <c r="M96" s="2">
        <v>3.93</v>
      </c>
      <c r="N96" s="2">
        <f t="shared" si="3"/>
        <v>515.74253599605424</v>
      </c>
      <c r="O96" s="2">
        <f t="shared" si="4"/>
        <v>206.29701439842171</v>
      </c>
      <c r="P96" s="2">
        <f t="shared" si="5"/>
        <v>145.83632812064664</v>
      </c>
    </row>
    <row r="97" spans="13:16" x14ac:dyDescent="0.2">
      <c r="M97" s="2">
        <v>3.94</v>
      </c>
      <c r="N97" s="2">
        <f t="shared" si="3"/>
        <v>517.91360493589593</v>
      </c>
      <c r="O97" s="2">
        <f t="shared" si="4"/>
        <v>207.16544197435837</v>
      </c>
      <c r="P97" s="2">
        <f t="shared" si="5"/>
        <v>147.90364040251049</v>
      </c>
    </row>
    <row r="98" spans="13:16" x14ac:dyDescent="0.2">
      <c r="M98" s="2">
        <v>3.95</v>
      </c>
      <c r="N98" s="2">
        <f t="shared" si="3"/>
        <v>520.0662360206029</v>
      </c>
      <c r="O98" s="2">
        <f t="shared" si="4"/>
        <v>208.02649440824118</v>
      </c>
      <c r="P98" s="2">
        <f t="shared" si="5"/>
        <v>149.97960008442354</v>
      </c>
    </row>
    <row r="99" spans="13:16" x14ac:dyDescent="0.2">
      <c r="M99" s="2">
        <v>3.96</v>
      </c>
      <c r="N99" s="2">
        <f t="shared" si="3"/>
        <v>522.20037779776112</v>
      </c>
      <c r="O99" s="2">
        <f t="shared" si="4"/>
        <v>208.88015111910445</v>
      </c>
      <c r="P99" s="2">
        <f t="shared" si="5"/>
        <v>152.06413331206022</v>
      </c>
    </row>
    <row r="100" spans="13:16" x14ac:dyDescent="0.2">
      <c r="M100" s="2">
        <v>3.97</v>
      </c>
      <c r="N100" s="2">
        <f t="shared" si="3"/>
        <v>524.31598187645341</v>
      </c>
      <c r="O100" s="2">
        <f t="shared" si="4"/>
        <v>209.72639275058137</v>
      </c>
      <c r="P100" s="2">
        <f t="shared" si="5"/>
        <v>154.15716603140871</v>
      </c>
    </row>
    <row r="101" spans="13:16" x14ac:dyDescent="0.2">
      <c r="M101" s="2">
        <v>3.98</v>
      </c>
      <c r="N101" s="2">
        <f t="shared" si="3"/>
        <v>526.41300288767695</v>
      </c>
      <c r="O101" s="2">
        <f t="shared" si="4"/>
        <v>210.56520115507078</v>
      </c>
      <c r="P101" s="2">
        <f t="shared" si="5"/>
        <v>156.25862400093692</v>
      </c>
    </row>
    <row r="102" spans="13:16" x14ac:dyDescent="0.2">
      <c r="M102" s="2">
        <v>3.99</v>
      </c>
      <c r="N102" s="2">
        <f t="shared" si="3"/>
        <v>528.49139844473041</v>
      </c>
      <c r="O102" s="2">
        <f t="shared" si="4"/>
        <v>211.39655937789217</v>
      </c>
      <c r="P102" s="2">
        <f t="shared" si="5"/>
        <v>158.36843280360179</v>
      </c>
    </row>
    <row r="103" spans="13:16" x14ac:dyDescent="0.2">
      <c r="M103" s="2">
        <v>4</v>
      </c>
      <c r="N103" s="2">
        <f t="shared" si="3"/>
        <v>530.5511291035848</v>
      </c>
      <c r="O103" s="2">
        <f t="shared" si="4"/>
        <v>212.22045164143393</v>
      </c>
      <c r="P103" s="2">
        <f t="shared" si="5"/>
        <v>160.48651785869836</v>
      </c>
    </row>
    <row r="104" spans="13:16" x14ac:dyDescent="0.2">
      <c r="M104" s="2">
        <v>4.01</v>
      </c>
      <c r="N104" s="2">
        <f t="shared" si="3"/>
        <v>532.59215832325572</v>
      </c>
      <c r="O104" s="2">
        <f t="shared" si="4"/>
        <v>213.03686332930229</v>
      </c>
      <c r="P104" s="2">
        <f t="shared" si="5"/>
        <v>162.61280443355199</v>
      </c>
    </row>
    <row r="105" spans="13:16" x14ac:dyDescent="0.2">
      <c r="M105" s="2">
        <v>4.0199999999999996</v>
      </c>
      <c r="N105" s="2">
        <f t="shared" si="3"/>
        <v>534.61445242618822</v>
      </c>
      <c r="O105" s="2">
        <f t="shared" si="4"/>
        <v>213.84578097047529</v>
      </c>
      <c r="P105" s="2">
        <f t="shared" si="5"/>
        <v>164.74721765505083</v>
      </c>
    </row>
    <row r="106" spans="13:16" x14ac:dyDescent="0.2">
      <c r="M106" s="2">
        <v>4.03</v>
      </c>
      <c r="N106" s="2">
        <f t="shared" si="3"/>
        <v>536.61798055867405</v>
      </c>
      <c r="O106" s="2">
        <f t="shared" si="4"/>
        <v>214.64719222346963</v>
      </c>
      <c r="P106" s="2">
        <f t="shared" si="5"/>
        <v>166.88968252102069</v>
      </c>
    </row>
    <row r="107" spans="13:16" x14ac:dyDescent="0.2">
      <c r="M107" s="2">
        <v>4.04</v>
      </c>
      <c r="N107" s="2">
        <f t="shared" si="3"/>
        <v>538.60271465130938</v>
      </c>
      <c r="O107" s="2">
        <f t="shared" si="4"/>
        <v>215.44108586052377</v>
      </c>
      <c r="P107" s="2">
        <f t="shared" si="5"/>
        <v>169.04012391144062</v>
      </c>
    </row>
    <row r="108" spans="13:16" x14ac:dyDescent="0.2">
      <c r="M108" s="2">
        <v>4.05</v>
      </c>
      <c r="N108" s="2">
        <f t="shared" si="3"/>
        <v>540.56862937950848</v>
      </c>
      <c r="O108" s="2">
        <f t="shared" si="4"/>
        <v>216.22745175180341</v>
      </c>
      <c r="P108" s="2">
        <f t="shared" si="5"/>
        <v>171.19846659950221</v>
      </c>
    </row>
    <row r="109" spans="13:16" x14ac:dyDescent="0.2">
      <c r="M109" s="2">
        <v>4.0599999999999996</v>
      </c>
      <c r="N109" s="2">
        <f t="shared" si="3"/>
        <v>542.5157021240932</v>
      </c>
      <c r="O109" s="2">
        <f t="shared" si="4"/>
        <v>217.00628084963728</v>
      </c>
      <c r="P109" s="2">
        <f t="shared" si="5"/>
        <v>173.36463526250938</v>
      </c>
    </row>
    <row r="110" spans="13:16" x14ac:dyDescent="0.2">
      <c r="M110" s="2">
        <v>4.07</v>
      </c>
      <c r="N110" s="2">
        <f t="shared" si="3"/>
        <v>544.44391293195747</v>
      </c>
      <c r="O110" s="2">
        <f t="shared" si="4"/>
        <v>217.777565172783</v>
      </c>
      <c r="P110" s="2">
        <f t="shared" si="5"/>
        <v>175.53855449262164</v>
      </c>
    </row>
    <row r="111" spans="13:16" x14ac:dyDescent="0.2">
      <c r="M111" s="2">
        <v>4.08</v>
      </c>
      <c r="N111" s="2">
        <f t="shared" si="3"/>
        <v>546.35324447683206</v>
      </c>
      <c r="O111" s="2">
        <f t="shared" si="4"/>
        <v>218.54129779073284</v>
      </c>
      <c r="P111" s="2">
        <f t="shared" si="5"/>
        <v>177.72014880743919</v>
      </c>
    </row>
    <row r="112" spans="13:16" x14ac:dyDescent="0.2">
      <c r="M112" s="2">
        <v>4.09</v>
      </c>
      <c r="N112" s="2">
        <f t="shared" si="3"/>
        <v>548.24368202015341</v>
      </c>
      <c r="O112" s="2">
        <f t="shared" si="4"/>
        <v>219.29747280806137</v>
      </c>
      <c r="P112" s="2">
        <f t="shared" si="5"/>
        <v>179.90934266043311</v>
      </c>
    </row>
    <row r="113" spans="13:16" x14ac:dyDescent="0.2">
      <c r="M113" s="2">
        <v>4.0999999999999996</v>
      </c>
      <c r="N113" s="2">
        <f t="shared" si="3"/>
        <v>550.11521337204942</v>
      </c>
      <c r="O113" s="2">
        <f t="shared" si="4"/>
        <v>220.04608534881979</v>
      </c>
      <c r="P113" s="2">
        <f t="shared" si="5"/>
        <v>182.10606045121747</v>
      </c>
    </row>
    <row r="114" spans="13:16" x14ac:dyDescent="0.2">
      <c r="M114" s="2">
        <v>4.1100000000000003</v>
      </c>
      <c r="N114" s="2">
        <f t="shared" si="3"/>
        <v>551.96782885245784</v>
      </c>
      <c r="O114" s="2">
        <f t="shared" si="4"/>
        <v>220.78713154098315</v>
      </c>
      <c r="P114" s="2">
        <f t="shared" si="5"/>
        <v>184.31022653566663</v>
      </c>
    </row>
    <row r="115" spans="13:16" x14ac:dyDescent="0.2">
      <c r="M115" s="2">
        <v>4.12</v>
      </c>
      <c r="N115" s="2">
        <f t="shared" si="3"/>
        <v>553.80152125238169</v>
      </c>
      <c r="O115" s="2">
        <f t="shared" si="4"/>
        <v>221.52060850095268</v>
      </c>
      <c r="P115" s="2">
        <f t="shared" si="5"/>
        <v>186.52176523587627</v>
      </c>
    </row>
    <row r="116" spans="13:16" x14ac:dyDescent="0.2">
      <c r="M116" s="2">
        <v>4.13</v>
      </c>
      <c r="N116" s="2">
        <f t="shared" si="3"/>
        <v>555.61628579529349</v>
      </c>
      <c r="O116" s="2">
        <f t="shared" si="4"/>
        <v>222.24651431811742</v>
      </c>
      <c r="P116" s="2">
        <f t="shared" si="5"/>
        <v>188.74060084997157</v>
      </c>
    </row>
    <row r="117" spans="13:16" x14ac:dyDescent="0.2">
      <c r="M117" s="2">
        <v>4.1399999999999997</v>
      </c>
      <c r="N117" s="2">
        <f t="shared" si="3"/>
        <v>557.41212009870196</v>
      </c>
      <c r="O117" s="2">
        <f t="shared" si="4"/>
        <v>222.96484803948078</v>
      </c>
      <c r="P117" s="2">
        <f t="shared" si="5"/>
        <v>190.96665766175951</v>
      </c>
    </row>
    <row r="118" spans="13:16" x14ac:dyDescent="0.2">
      <c r="M118" s="2">
        <v>4.1500000000000004</v>
      </c>
      <c r="N118" s="2">
        <f t="shared" si="3"/>
        <v>559.18902413588512</v>
      </c>
      <c r="O118" s="2">
        <f t="shared" si="4"/>
        <v>223.67560965435405</v>
      </c>
      <c r="P118" s="2">
        <f t="shared" si="5"/>
        <v>193.19985995022884</v>
      </c>
    </row>
    <row r="119" spans="13:16" x14ac:dyDescent="0.2">
      <c r="M119" s="2">
        <v>4.16</v>
      </c>
      <c r="N119" s="2">
        <f t="shared" si="3"/>
        <v>560.94700019780521</v>
      </c>
      <c r="O119" s="2">
        <f t="shared" si="4"/>
        <v>224.3788000791221</v>
      </c>
      <c r="P119" s="2">
        <f t="shared" si="5"/>
        <v>195.44013199889616</v>
      </c>
    </row>
    <row r="120" spans="13:16" x14ac:dyDescent="0.2">
      <c r="M120" s="2">
        <v>4.17</v>
      </c>
      <c r="N120" s="2">
        <f t="shared" si="3"/>
        <v>562.68605285520562</v>
      </c>
      <c r="O120" s="2">
        <f t="shared" si="4"/>
        <v>225.07442114208226</v>
      </c>
      <c r="P120" s="2">
        <f t="shared" si="5"/>
        <v>197.68739810500213</v>
      </c>
    </row>
    <row r="121" spans="13:16" x14ac:dyDescent="0.2">
      <c r="M121" s="2">
        <v>4.18</v>
      </c>
      <c r="N121" s="2">
        <f t="shared" si="3"/>
        <v>564.40618892090617</v>
      </c>
      <c r="O121" s="2">
        <f t="shared" si="4"/>
        <v>225.76247556836248</v>
      </c>
      <c r="P121" s="2">
        <f t="shared" si="5"/>
        <v>199.9415825885543</v>
      </c>
    </row>
    <row r="122" spans="13:16" x14ac:dyDescent="0.2">
      <c r="M122" s="2">
        <v>4.1900000000000004</v>
      </c>
      <c r="N122" s="2">
        <f t="shared" si="3"/>
        <v>566.10741741230265</v>
      </c>
      <c r="O122" s="2">
        <f t="shared" si="4"/>
        <v>226.44296696492108</v>
      </c>
      <c r="P122" s="2">
        <f t="shared" si="5"/>
        <v>202.20260980122086</v>
      </c>
    </row>
    <row r="123" spans="13:16" x14ac:dyDescent="0.2">
      <c r="M123" s="2">
        <v>4.2</v>
      </c>
      <c r="N123" s="2">
        <f t="shared" si="3"/>
        <v>567.78974951407849</v>
      </c>
      <c r="O123" s="2">
        <f t="shared" si="4"/>
        <v>227.11589980563141</v>
      </c>
      <c r="P123" s="2">
        <f t="shared" si="5"/>
        <v>204.47040413507358</v>
      </c>
    </row>
    <row r="124" spans="13:16" x14ac:dyDescent="0.2">
      <c r="M124" s="2">
        <v>4.21</v>
      </c>
      <c r="N124" s="2">
        <f t="shared" si="3"/>
        <v>569.45319854112699</v>
      </c>
      <c r="O124" s="2">
        <f t="shared" si="4"/>
        <v>227.78127941645081</v>
      </c>
      <c r="P124" s="2">
        <f t="shared" si="5"/>
        <v>206.74489003118393</v>
      </c>
    </row>
    <row r="125" spans="13:16" x14ac:dyDescent="0.2">
      <c r="M125" s="2">
        <v>4.22</v>
      </c>
      <c r="N125" s="2">
        <f t="shared" si="3"/>
        <v>571.09777990171051</v>
      </c>
      <c r="O125" s="2">
        <f t="shared" si="4"/>
        <v>228.43911196068422</v>
      </c>
      <c r="P125" s="2">
        <f t="shared" si="5"/>
        <v>209.02599198806956</v>
      </c>
    </row>
    <row r="126" spans="13:16" x14ac:dyDescent="0.2">
      <c r="M126" s="2">
        <v>4.2300000000000004</v>
      </c>
      <c r="N126" s="2">
        <f t="shared" si="3"/>
        <v>572.72351106084409</v>
      </c>
      <c r="O126" s="2">
        <f t="shared" si="4"/>
        <v>229.08940442433766</v>
      </c>
      <c r="P126" s="2">
        <f t="shared" si="5"/>
        <v>211.31363456999483</v>
      </c>
    </row>
    <row r="127" spans="13:16" x14ac:dyDescent="0.2">
      <c r="M127" s="2">
        <v>4.24</v>
      </c>
      <c r="N127" s="2">
        <f t="shared" si="3"/>
        <v>574.3304115039216</v>
      </c>
      <c r="O127" s="2">
        <f t="shared" si="4"/>
        <v>229.73216460156866</v>
      </c>
      <c r="P127" s="2">
        <f t="shared" si="5"/>
        <v>213.60774241512431</v>
      </c>
    </row>
    <row r="128" spans="13:16" x14ac:dyDescent="0.2">
      <c r="M128" s="2">
        <v>4.25</v>
      </c>
      <c r="N128" s="2">
        <f t="shared" si="3"/>
        <v>575.91850270058751</v>
      </c>
      <c r="O128" s="2">
        <f t="shared" si="4"/>
        <v>230.36740108023503</v>
      </c>
      <c r="P128" s="2">
        <f t="shared" si="5"/>
        <v>215.90824024353327</v>
      </c>
    </row>
    <row r="129" spans="13:16" x14ac:dyDescent="0.2">
      <c r="M129" s="2">
        <v>4.26</v>
      </c>
      <c r="N129" s="2">
        <f t="shared" si="3"/>
        <v>577.48780806885577</v>
      </c>
      <c r="O129" s="2">
        <f t="shared" si="4"/>
        <v>230.99512322754231</v>
      </c>
      <c r="P129" s="2">
        <f t="shared" si="5"/>
        <v>218.2150528650721</v>
      </c>
    </row>
    <row r="130" spans="13:16" x14ac:dyDescent="0.2">
      <c r="M130" s="2">
        <v>4.2699999999999996</v>
      </c>
      <c r="N130" s="2">
        <f t="shared" si="3"/>
        <v>579.03835293948782</v>
      </c>
      <c r="O130" s="2">
        <f t="shared" si="4"/>
        <v>231.61534117579515</v>
      </c>
      <c r="P130" s="2">
        <f t="shared" si="5"/>
        <v>220.52810518708873</v>
      </c>
    </row>
    <row r="131" spans="13:16" x14ac:dyDescent="0.2">
      <c r="M131" s="2">
        <v>4.28</v>
      </c>
      <c r="N131" s="2">
        <f t="shared" si="3"/>
        <v>580.57016452063556</v>
      </c>
      <c r="O131" s="2">
        <f t="shared" si="4"/>
        <v>232.22806580825423</v>
      </c>
      <c r="P131" s="2">
        <f t="shared" si="5"/>
        <v>222.84732222200913</v>
      </c>
    </row>
    <row r="132" spans="13:16" x14ac:dyDescent="0.2">
      <c r="M132" s="2">
        <v>4.29</v>
      </c>
      <c r="N132" s="2">
        <f t="shared" ref="N132:N195" si="6">374200000/(M132^5*(EXP(14380/(M132*550))-1))</f>
        <v>582.08327186274562</v>
      </c>
      <c r="O132" s="2">
        <f t="shared" ref="O132:O195" si="7">0.4*N132</f>
        <v>232.83330874509826</v>
      </c>
      <c r="P132" s="2">
        <f t="shared" si="5"/>
        <v>225.17262909477583</v>
      </c>
    </row>
    <row r="133" spans="13:16" x14ac:dyDescent="0.2">
      <c r="M133" s="2">
        <v>4.3</v>
      </c>
      <c r="N133" s="2">
        <f t="shared" si="6"/>
        <v>583.57770582373792</v>
      </c>
      <c r="O133" s="2">
        <f t="shared" si="7"/>
        <v>233.43108232949518</v>
      </c>
      <c r="P133" s="2">
        <f t="shared" ref="P133:P196" si="8">P132+0.5*(O133+O132)*(M133-M132)</f>
        <v>227.50395105014874</v>
      </c>
    </row>
    <row r="134" spans="13:16" x14ac:dyDescent="0.2">
      <c r="M134" s="2">
        <v>4.3099999999999996</v>
      </c>
      <c r="N134" s="2">
        <f t="shared" si="6"/>
        <v>585.05349903446256</v>
      </c>
      <c r="O134" s="2">
        <f t="shared" si="7"/>
        <v>234.02139961378504</v>
      </c>
      <c r="P134" s="2">
        <f t="shared" si="8"/>
        <v>229.84121345986509</v>
      </c>
    </row>
    <row r="135" spans="13:16" x14ac:dyDescent="0.2">
      <c r="M135" s="2">
        <v>4.32</v>
      </c>
      <c r="N135" s="2">
        <f t="shared" si="6"/>
        <v>586.51068586443466</v>
      </c>
      <c r="O135" s="2">
        <f t="shared" si="7"/>
        <v>234.60427434577389</v>
      </c>
      <c r="P135" s="2">
        <f t="shared" si="8"/>
        <v>232.18434182966305</v>
      </c>
    </row>
    <row r="136" spans="13:16" x14ac:dyDescent="0.2">
      <c r="M136" s="2">
        <v>4.33</v>
      </c>
      <c r="N136" s="2">
        <f t="shared" si="6"/>
        <v>587.9493023878548</v>
      </c>
      <c r="O136" s="2">
        <f t="shared" si="7"/>
        <v>235.17972095514193</v>
      </c>
      <c r="P136" s="2">
        <f t="shared" si="8"/>
        <v>234.53326180616759</v>
      </c>
    </row>
    <row r="137" spans="13:16" x14ac:dyDescent="0.2">
      <c r="M137" s="2">
        <v>4.34</v>
      </c>
      <c r="N137" s="2">
        <f t="shared" si="6"/>
        <v>589.3693863499177</v>
      </c>
      <c r="O137" s="2">
        <f t="shared" si="7"/>
        <v>235.7477545399671</v>
      </c>
      <c r="P137" s="2">
        <f t="shared" si="8"/>
        <v>236.88789918364307</v>
      </c>
    </row>
    <row r="138" spans="13:16" x14ac:dyDescent="0.2">
      <c r="M138" s="2">
        <v>4.3499999999999996</v>
      </c>
      <c r="N138" s="2">
        <f t="shared" si="6"/>
        <v>590.77097713341425</v>
      </c>
      <c r="O138" s="2">
        <f t="shared" si="7"/>
        <v>236.30839085336572</v>
      </c>
      <c r="P138" s="2">
        <f t="shared" si="8"/>
        <v>239.24817991060968</v>
      </c>
    </row>
    <row r="139" spans="13:16" x14ac:dyDescent="0.2">
      <c r="M139" s="2">
        <v>4.3600000000000003</v>
      </c>
      <c r="N139" s="2">
        <f t="shared" si="6"/>
        <v>592.15411572562402</v>
      </c>
      <c r="O139" s="2">
        <f t="shared" si="7"/>
        <v>236.86164629024961</v>
      </c>
      <c r="P139" s="2">
        <f t="shared" si="8"/>
        <v>241.61403009632792</v>
      </c>
    </row>
    <row r="140" spans="13:16" x14ac:dyDescent="0.2">
      <c r="M140" s="2">
        <v>4.37</v>
      </c>
      <c r="N140" s="2">
        <f t="shared" si="6"/>
        <v>593.51884468551805</v>
      </c>
      <c r="O140" s="2">
        <f t="shared" si="7"/>
        <v>237.40753787420724</v>
      </c>
      <c r="P140" s="2">
        <f t="shared" si="8"/>
        <v>243.98537601715014</v>
      </c>
    </row>
    <row r="141" spans="13:16" x14ac:dyDescent="0.2">
      <c r="M141" s="2">
        <v>4.38</v>
      </c>
      <c r="N141" s="2">
        <f t="shared" si="6"/>
        <v>594.86520811124581</v>
      </c>
      <c r="O141" s="2">
        <f t="shared" si="7"/>
        <v>237.94608324449834</v>
      </c>
      <c r="P141" s="2">
        <f t="shared" si="8"/>
        <v>246.36214412274362</v>
      </c>
    </row>
    <row r="142" spans="13:16" x14ac:dyDescent="0.2">
      <c r="M142" s="2">
        <v>4.3899999999999997</v>
      </c>
      <c r="N142" s="2">
        <f t="shared" si="6"/>
        <v>596.19325160794358</v>
      </c>
      <c r="O142" s="2">
        <f t="shared" si="7"/>
        <v>238.47730064317744</v>
      </c>
      <c r="P142" s="2">
        <f t="shared" si="8"/>
        <v>248.74426104218193</v>
      </c>
    </row>
    <row r="143" spans="13:16" x14ac:dyDescent="0.2">
      <c r="M143" s="2">
        <v>4.4000000000000004</v>
      </c>
      <c r="N143" s="2">
        <f t="shared" si="6"/>
        <v>597.50302225583675</v>
      </c>
      <c r="O143" s="2">
        <f t="shared" si="7"/>
        <v>239.00120890233472</v>
      </c>
      <c r="P143" s="2">
        <f t="shared" si="8"/>
        <v>251.13165358990966</v>
      </c>
    </row>
    <row r="144" spans="13:16" x14ac:dyDescent="0.2">
      <c r="M144" s="2">
        <v>4.41</v>
      </c>
      <c r="N144" s="2">
        <f t="shared" si="6"/>
        <v>598.79456857865864</v>
      </c>
      <c r="O144" s="2">
        <f t="shared" si="7"/>
        <v>239.51782743146347</v>
      </c>
      <c r="P144" s="2">
        <f t="shared" si="8"/>
        <v>253.52424877157861</v>
      </c>
    </row>
    <row r="145" spans="13:16" x14ac:dyDescent="0.2">
      <c r="M145" s="2">
        <v>4.42</v>
      </c>
      <c r="N145" s="2">
        <f t="shared" si="6"/>
        <v>600.06794051237762</v>
      </c>
      <c r="O145" s="2">
        <f t="shared" si="7"/>
        <v>240.02717620495105</v>
      </c>
      <c r="P145" s="2">
        <f t="shared" si="8"/>
        <v>255.92197378976064</v>
      </c>
    </row>
    <row r="146" spans="13:16" x14ac:dyDescent="0.2">
      <c r="M146" s="2">
        <v>4.43</v>
      </c>
      <c r="N146" s="2">
        <f t="shared" si="6"/>
        <v>601.32318937423679</v>
      </c>
      <c r="O146" s="2">
        <f t="shared" si="7"/>
        <v>240.52927574969473</v>
      </c>
      <c r="P146" s="2">
        <f t="shared" si="8"/>
        <v>258.32475604953385</v>
      </c>
    </row>
    <row r="147" spans="13:16" x14ac:dyDescent="0.2">
      <c r="M147" s="2">
        <v>4.4400000000000004</v>
      </c>
      <c r="N147" s="2">
        <f t="shared" si="6"/>
        <v>602.56036783210732</v>
      </c>
      <c r="O147" s="2">
        <f t="shared" si="7"/>
        <v>241.02414713284293</v>
      </c>
      <c r="P147" s="2">
        <f t="shared" si="8"/>
        <v>260.73252316394672</v>
      </c>
    </row>
    <row r="148" spans="13:16" x14ac:dyDescent="0.2">
      <c r="M148" s="2">
        <v>4.45</v>
      </c>
      <c r="N148" s="2">
        <f t="shared" si="6"/>
        <v>603.77952987416802</v>
      </c>
      <c r="O148" s="2">
        <f t="shared" si="7"/>
        <v>241.51181194966722</v>
      </c>
      <c r="P148" s="2">
        <f t="shared" si="8"/>
        <v>263.14520295935921</v>
      </c>
    </row>
    <row r="149" spans="13:16" x14ac:dyDescent="0.2">
      <c r="M149" s="2">
        <v>4.46</v>
      </c>
      <c r="N149" s="2">
        <f t="shared" si="6"/>
        <v>604.98073077888444</v>
      </c>
      <c r="O149" s="2">
        <f t="shared" si="7"/>
        <v>241.9922923115538</v>
      </c>
      <c r="P149" s="2">
        <f t="shared" si="8"/>
        <v>265.56272348066528</v>
      </c>
    </row>
    <row r="150" spans="13:16" x14ac:dyDescent="0.2">
      <c r="M150" s="2">
        <v>4.47</v>
      </c>
      <c r="N150" s="2">
        <f t="shared" si="6"/>
        <v>606.16402708532542</v>
      </c>
      <c r="O150" s="2">
        <f t="shared" si="7"/>
        <v>242.46561083413019</v>
      </c>
      <c r="P150" s="2">
        <f t="shared" si="8"/>
        <v>267.98501299639366</v>
      </c>
    </row>
    <row r="151" spans="13:16" x14ac:dyDescent="0.2">
      <c r="M151" s="2">
        <v>4.4800000000000004</v>
      </c>
      <c r="N151" s="2">
        <f t="shared" si="6"/>
        <v>607.32947656378667</v>
      </c>
      <c r="O151" s="2">
        <f t="shared" si="7"/>
        <v>242.93179062551468</v>
      </c>
      <c r="P151" s="2">
        <f t="shared" si="8"/>
        <v>270.41200000369207</v>
      </c>
    </row>
    <row r="152" spans="13:16" x14ac:dyDescent="0.2">
      <c r="M152" s="2">
        <v>4.49</v>
      </c>
      <c r="N152" s="2">
        <f t="shared" si="6"/>
        <v>608.47713818674265</v>
      </c>
      <c r="O152" s="2">
        <f t="shared" si="7"/>
        <v>243.39085527469706</v>
      </c>
      <c r="P152" s="2">
        <f t="shared" si="8"/>
        <v>272.84361323319308</v>
      </c>
    </row>
    <row r="153" spans="13:16" x14ac:dyDescent="0.2">
      <c r="M153" s="2">
        <v>4.5</v>
      </c>
      <c r="N153" s="2">
        <f t="shared" si="6"/>
        <v>609.60707210012197</v>
      </c>
      <c r="O153" s="2">
        <f t="shared" si="7"/>
        <v>243.84282884004881</v>
      </c>
      <c r="P153" s="2">
        <f t="shared" si="8"/>
        <v>275.27978165376675</v>
      </c>
    </row>
    <row r="154" spans="13:16" x14ac:dyDescent="0.2">
      <c r="M154" s="2">
        <v>4.51</v>
      </c>
      <c r="N154" s="2">
        <f t="shared" si="6"/>
        <v>610.71933959489331</v>
      </c>
      <c r="O154" s="2">
        <f t="shared" si="7"/>
        <v>244.28773583795734</v>
      </c>
      <c r="P154" s="2">
        <f t="shared" si="8"/>
        <v>277.72043447715674</v>
      </c>
    </row>
    <row r="155" spans="13:16" x14ac:dyDescent="0.2">
      <c r="M155" s="2">
        <v>4.5199999999999996</v>
      </c>
      <c r="N155" s="2">
        <f t="shared" si="6"/>
        <v>611.81400307898934</v>
      </c>
      <c r="O155" s="2">
        <f t="shared" si="7"/>
        <v>244.72560123159576</v>
      </c>
      <c r="P155" s="2">
        <f t="shared" si="8"/>
        <v>280.16550116250448</v>
      </c>
    </row>
    <row r="156" spans="13:16" x14ac:dyDescent="0.2">
      <c r="M156" s="2">
        <v>4.53</v>
      </c>
      <c r="N156" s="2">
        <f t="shared" si="6"/>
        <v>612.89112604954596</v>
      </c>
      <c r="O156" s="2">
        <f t="shared" si="7"/>
        <v>245.15645041981838</v>
      </c>
      <c r="P156" s="2">
        <f t="shared" si="8"/>
        <v>282.6149114207617</v>
      </c>
    </row>
    <row r="157" spans="13:16" x14ac:dyDescent="0.2">
      <c r="M157" s="2">
        <v>4.54</v>
      </c>
      <c r="N157" s="2">
        <f t="shared" si="6"/>
        <v>613.95077306546307</v>
      </c>
      <c r="O157" s="2">
        <f t="shared" si="7"/>
        <v>245.58030922618525</v>
      </c>
      <c r="P157" s="2">
        <f t="shared" si="8"/>
        <v>285.06859521899167</v>
      </c>
    </row>
    <row r="158" spans="13:16" x14ac:dyDescent="0.2">
      <c r="M158" s="2">
        <v>4.55</v>
      </c>
      <c r="N158" s="2">
        <f t="shared" si="6"/>
        <v>614.99300972029562</v>
      </c>
      <c r="O158" s="2">
        <f t="shared" si="7"/>
        <v>245.99720388811826</v>
      </c>
      <c r="P158" s="2">
        <f t="shared" si="8"/>
        <v>287.52648278456314</v>
      </c>
    </row>
    <row r="159" spans="13:16" x14ac:dyDescent="0.2">
      <c r="M159" s="2">
        <v>4.5599999999999996</v>
      </c>
      <c r="N159" s="2">
        <f t="shared" si="6"/>
        <v>616.01790261546341</v>
      </c>
      <c r="O159" s="2">
        <f t="shared" si="7"/>
        <v>246.40716104618537</v>
      </c>
      <c r="P159" s="2">
        <f t="shared" si="8"/>
        <v>289.98850460923461</v>
      </c>
    </row>
    <row r="160" spans="13:16" x14ac:dyDescent="0.2">
      <c r="M160" s="2">
        <v>4.57</v>
      </c>
      <c r="N160" s="2">
        <f t="shared" si="6"/>
        <v>617.0255193337872</v>
      </c>
      <c r="O160" s="2">
        <f t="shared" si="7"/>
        <v>246.81020773351489</v>
      </c>
      <c r="P160" s="2">
        <f t="shared" si="8"/>
        <v>292.45459145313328</v>
      </c>
    </row>
    <row r="161" spans="13:16" x14ac:dyDescent="0.2">
      <c r="M161" s="2">
        <v>4.58</v>
      </c>
      <c r="N161" s="2">
        <f t="shared" si="6"/>
        <v>618.01592841334548</v>
      </c>
      <c r="O161" s="2">
        <f t="shared" si="7"/>
        <v>247.20637136533821</v>
      </c>
      <c r="P161" s="2">
        <f t="shared" si="8"/>
        <v>294.92467434862749</v>
      </c>
    </row>
    <row r="162" spans="13:16" x14ac:dyDescent="0.2">
      <c r="M162" s="2">
        <v>4.59</v>
      </c>
      <c r="N162" s="2">
        <f t="shared" si="6"/>
        <v>618.98919932165438</v>
      </c>
      <c r="O162" s="2">
        <f t="shared" si="7"/>
        <v>247.59567972866176</v>
      </c>
      <c r="P162" s="2">
        <f t="shared" si="8"/>
        <v>297.39868460409741</v>
      </c>
    </row>
    <row r="163" spans="13:16" x14ac:dyDescent="0.2">
      <c r="M163" s="2">
        <v>4.5999999999999996</v>
      </c>
      <c r="N163" s="2">
        <f t="shared" si="6"/>
        <v>619.94540243017389</v>
      </c>
      <c r="O163" s="2">
        <f t="shared" si="7"/>
        <v>247.97816097206956</v>
      </c>
      <c r="P163" s="2">
        <f t="shared" si="8"/>
        <v>299.876553807601</v>
      </c>
    </row>
    <row r="164" spans="13:16" x14ac:dyDescent="0.2">
      <c r="M164" s="2">
        <v>4.6100000000000003</v>
      </c>
      <c r="N164" s="2">
        <f t="shared" si="6"/>
        <v>620.88460898912888</v>
      </c>
      <c r="O164" s="2">
        <f t="shared" si="7"/>
        <v>248.35384359565157</v>
      </c>
      <c r="P164" s="2">
        <f t="shared" si="8"/>
        <v>302.35821383043975</v>
      </c>
    </row>
    <row r="165" spans="13:16" x14ac:dyDescent="0.2">
      <c r="M165" s="2">
        <v>4.62</v>
      </c>
      <c r="N165" s="2">
        <f t="shared" si="6"/>
        <v>621.80689110265973</v>
      </c>
      <c r="O165" s="2">
        <f t="shared" si="7"/>
        <v>248.72275644106389</v>
      </c>
      <c r="P165" s="2">
        <f t="shared" si="8"/>
        <v>304.84359683062326</v>
      </c>
    </row>
    <row r="166" spans="13:16" x14ac:dyDescent="0.2">
      <c r="M166" s="2">
        <v>4.63</v>
      </c>
      <c r="N166" s="2">
        <f t="shared" si="6"/>
        <v>622.71232170428402</v>
      </c>
      <c r="O166" s="2">
        <f t="shared" si="7"/>
        <v>249.08492868171362</v>
      </c>
      <c r="P166" s="2">
        <f t="shared" si="8"/>
        <v>307.3326352562371</v>
      </c>
    </row>
    <row r="167" spans="13:16" x14ac:dyDescent="0.2">
      <c r="M167" s="2">
        <v>4.6399999999999997</v>
      </c>
      <c r="N167" s="2">
        <f t="shared" si="6"/>
        <v>623.60097453268384</v>
      </c>
      <c r="O167" s="2">
        <f t="shared" si="7"/>
        <v>249.44038981307355</v>
      </c>
      <c r="P167" s="2">
        <f t="shared" si="8"/>
        <v>309.82526184871097</v>
      </c>
    </row>
    <row r="168" spans="13:16" x14ac:dyDescent="0.2">
      <c r="M168" s="2">
        <v>4.6500000000000004</v>
      </c>
      <c r="N168" s="2">
        <f t="shared" si="6"/>
        <v>624.47292410781256</v>
      </c>
      <c r="O168" s="2">
        <f t="shared" si="7"/>
        <v>249.78916964312504</v>
      </c>
      <c r="P168" s="2">
        <f t="shared" si="8"/>
        <v>312.32140964599211</v>
      </c>
    </row>
    <row r="169" spans="13:16" x14ac:dyDescent="0.2">
      <c r="M169" s="2">
        <v>4.66</v>
      </c>
      <c r="N169" s="2">
        <f t="shared" si="6"/>
        <v>625.3282457073127</v>
      </c>
      <c r="O169" s="2">
        <f t="shared" si="7"/>
        <v>250.13129828292509</v>
      </c>
      <c r="P169" s="2">
        <f t="shared" si="8"/>
        <v>314.82101198562231</v>
      </c>
    </row>
    <row r="170" spans="13:16" x14ac:dyDescent="0.2">
      <c r="M170" s="2">
        <v>4.67</v>
      </c>
      <c r="N170" s="2">
        <f t="shared" si="6"/>
        <v>626.16701534325512</v>
      </c>
      <c r="O170" s="2">
        <f t="shared" si="7"/>
        <v>250.46680613730206</v>
      </c>
      <c r="P170" s="2">
        <f t="shared" si="8"/>
        <v>317.32400250772338</v>
      </c>
    </row>
    <row r="171" spans="13:16" x14ac:dyDescent="0.2">
      <c r="M171" s="2">
        <v>4.68</v>
      </c>
      <c r="N171" s="2">
        <f t="shared" si="6"/>
        <v>626.9893097391913</v>
      </c>
      <c r="O171" s="2">
        <f t="shared" si="7"/>
        <v>250.79572389567653</v>
      </c>
      <c r="P171" s="2">
        <f t="shared" si="8"/>
        <v>319.83031515788821</v>
      </c>
    </row>
    <row r="172" spans="13:16" x14ac:dyDescent="0.2">
      <c r="M172" s="2">
        <v>4.6900000000000004</v>
      </c>
      <c r="N172" s="2">
        <f t="shared" si="6"/>
        <v>627.79520630751961</v>
      </c>
      <c r="O172" s="2">
        <f t="shared" si="7"/>
        <v>251.11808252300784</v>
      </c>
      <c r="P172" s="2">
        <f t="shared" si="8"/>
        <v>322.33988418998177</v>
      </c>
    </row>
    <row r="173" spans="13:16" x14ac:dyDescent="0.2">
      <c r="M173" s="2">
        <v>4.7</v>
      </c>
      <c r="N173" s="2">
        <f t="shared" si="6"/>
        <v>628.5847831271667</v>
      </c>
      <c r="O173" s="2">
        <f t="shared" si="7"/>
        <v>251.43391325086668</v>
      </c>
      <c r="P173" s="2">
        <f t="shared" si="8"/>
        <v>324.8526441688511</v>
      </c>
    </row>
    <row r="174" spans="13:16" x14ac:dyDescent="0.2">
      <c r="M174" s="2">
        <v>4.71</v>
      </c>
      <c r="N174" s="2">
        <f t="shared" si="6"/>
        <v>629.3581189215738</v>
      </c>
      <c r="O174" s="2">
        <f t="shared" si="7"/>
        <v>251.74324756862953</v>
      </c>
      <c r="P174" s="2">
        <f t="shared" si="8"/>
        <v>327.36852997294852</v>
      </c>
    </row>
    <row r="175" spans="13:16" x14ac:dyDescent="0.2">
      <c r="M175" s="2">
        <v>4.72</v>
      </c>
      <c r="N175" s="2">
        <f t="shared" si="6"/>
        <v>630.11529303699649</v>
      </c>
      <c r="O175" s="2">
        <f t="shared" si="7"/>
        <v>252.04611721479861</v>
      </c>
      <c r="P175" s="2">
        <f t="shared" si="8"/>
        <v>329.8874767968656</v>
      </c>
    </row>
    <row r="176" spans="13:16" x14ac:dyDescent="0.2">
      <c r="M176" s="2">
        <v>4.7300000000000004</v>
      </c>
      <c r="N176" s="2">
        <f t="shared" si="6"/>
        <v>630.8563854211128</v>
      </c>
      <c r="O176" s="2">
        <f t="shared" si="7"/>
        <v>252.34255416844513</v>
      </c>
      <c r="P176" s="2">
        <f t="shared" si="8"/>
        <v>332.40942015378198</v>
      </c>
    </row>
    <row r="177" spans="13:16" x14ac:dyDescent="0.2">
      <c r="M177" s="2">
        <v>4.74</v>
      </c>
      <c r="N177" s="2">
        <f t="shared" si="6"/>
        <v>631.58147660193617</v>
      </c>
      <c r="O177" s="2">
        <f t="shared" si="7"/>
        <v>252.63259064077448</v>
      </c>
      <c r="P177" s="2">
        <f t="shared" si="8"/>
        <v>334.93429587782805</v>
      </c>
    </row>
    <row r="178" spans="13:16" x14ac:dyDescent="0.2">
      <c r="M178" s="2">
        <v>4.75</v>
      </c>
      <c r="N178" s="2">
        <f t="shared" si="6"/>
        <v>632.29064766703164</v>
      </c>
      <c r="O178" s="2">
        <f t="shared" si="7"/>
        <v>252.91625906681267</v>
      </c>
      <c r="P178" s="2">
        <f t="shared" si="8"/>
        <v>337.46204012636593</v>
      </c>
    </row>
    <row r="179" spans="13:16" x14ac:dyDescent="0.2">
      <c r="M179" s="2">
        <v>4.76</v>
      </c>
      <c r="N179" s="2">
        <f t="shared" si="6"/>
        <v>632.98398024303754</v>
      </c>
      <c r="O179" s="2">
        <f t="shared" si="7"/>
        <v>253.19359209721503</v>
      </c>
      <c r="P179" s="2">
        <f t="shared" si="8"/>
        <v>339.992589382186</v>
      </c>
    </row>
    <row r="180" spans="13:16" x14ac:dyDescent="0.2">
      <c r="M180" s="2">
        <v>4.7699999999999996</v>
      </c>
      <c r="N180" s="2">
        <f t="shared" si="6"/>
        <v>633.66155647548521</v>
      </c>
      <c r="O180" s="2">
        <f t="shared" si="7"/>
        <v>253.4646225901941</v>
      </c>
      <c r="P180" s="2">
        <f t="shared" si="8"/>
        <v>342.525880455623</v>
      </c>
    </row>
    <row r="181" spans="13:16" x14ac:dyDescent="0.2">
      <c r="M181" s="2">
        <v>4.78</v>
      </c>
      <c r="N181" s="2">
        <f t="shared" si="6"/>
        <v>634.32345900892312</v>
      </c>
      <c r="O181" s="2">
        <f t="shared" si="7"/>
        <v>253.72938360356926</v>
      </c>
      <c r="P181" s="2">
        <f t="shared" si="8"/>
        <v>345.06185048659199</v>
      </c>
    </row>
    <row r="182" spans="13:16" x14ac:dyDescent="0.2">
      <c r="M182" s="2">
        <v>4.79</v>
      </c>
      <c r="N182" s="2">
        <f t="shared" si="6"/>
        <v>634.96977096732837</v>
      </c>
      <c r="O182" s="2">
        <f t="shared" si="7"/>
        <v>253.98790838693137</v>
      </c>
      <c r="P182" s="2">
        <f t="shared" si="8"/>
        <v>347.60043694654445</v>
      </c>
    </row>
    <row r="183" spans="13:16" x14ac:dyDescent="0.2">
      <c r="M183" s="2">
        <v>4.8</v>
      </c>
      <c r="N183" s="2">
        <f t="shared" si="6"/>
        <v>635.60057593482179</v>
      </c>
      <c r="O183" s="2">
        <f t="shared" si="7"/>
        <v>254.24023037392874</v>
      </c>
      <c r="P183" s="2">
        <f t="shared" si="8"/>
        <v>350.14157764034871</v>
      </c>
    </row>
    <row r="184" spans="13:16" x14ac:dyDescent="0.2">
      <c r="M184" s="2">
        <v>4.8099999999999996</v>
      </c>
      <c r="N184" s="2">
        <f t="shared" si="6"/>
        <v>636.2159579366778</v>
      </c>
      <c r="O184" s="2">
        <f t="shared" si="7"/>
        <v>254.48638317467112</v>
      </c>
      <c r="P184" s="2">
        <f t="shared" si="8"/>
        <v>352.68521070809163</v>
      </c>
    </row>
    <row r="185" spans="13:16" x14ac:dyDescent="0.2">
      <c r="M185" s="2">
        <v>4.82</v>
      </c>
      <c r="N185" s="2">
        <f t="shared" si="6"/>
        <v>636.81600142061279</v>
      </c>
      <c r="O185" s="2">
        <f t="shared" si="7"/>
        <v>254.72640056824514</v>
      </c>
      <c r="P185" s="2">
        <f t="shared" si="8"/>
        <v>355.2312746268064</v>
      </c>
    </row>
    <row r="186" spans="13:16" x14ac:dyDescent="0.2">
      <c r="M186" s="2">
        <v>4.83</v>
      </c>
      <c r="N186" s="2">
        <f t="shared" si="6"/>
        <v>637.400791238382</v>
      </c>
      <c r="O186" s="2">
        <f t="shared" si="7"/>
        <v>254.9603164953528</v>
      </c>
      <c r="P186" s="2">
        <f t="shared" si="8"/>
        <v>357.77970821212432</v>
      </c>
    </row>
    <row r="187" spans="13:16" x14ac:dyDescent="0.2">
      <c r="M187" s="2">
        <v>4.84</v>
      </c>
      <c r="N187" s="2">
        <f t="shared" si="6"/>
        <v>637.97041262764105</v>
      </c>
      <c r="O187" s="2">
        <f t="shared" si="7"/>
        <v>255.18816505105644</v>
      </c>
      <c r="P187" s="2">
        <f t="shared" si="8"/>
        <v>360.33045061985632</v>
      </c>
    </row>
    <row r="188" spans="13:16" x14ac:dyDescent="0.2">
      <c r="M188" s="2">
        <v>4.8499999999999996</v>
      </c>
      <c r="N188" s="2">
        <f t="shared" si="6"/>
        <v>638.52495119411151</v>
      </c>
      <c r="O188" s="2">
        <f t="shared" si="7"/>
        <v>255.40998047764461</v>
      </c>
      <c r="P188" s="2">
        <f t="shared" si="8"/>
        <v>362.8834413474998</v>
      </c>
    </row>
    <row r="189" spans="13:16" x14ac:dyDescent="0.2">
      <c r="M189" s="2">
        <v>4.8600000000000003</v>
      </c>
      <c r="N189" s="2">
        <f t="shared" si="6"/>
        <v>639.06449289401871</v>
      </c>
      <c r="O189" s="2">
        <f t="shared" si="7"/>
        <v>255.62579715760751</v>
      </c>
      <c r="P189" s="2">
        <f t="shared" si="8"/>
        <v>365.43862023567624</v>
      </c>
    </row>
    <row r="190" spans="13:16" x14ac:dyDescent="0.2">
      <c r="M190" s="2">
        <v>4.87</v>
      </c>
      <c r="N190" s="2">
        <f t="shared" si="6"/>
        <v>639.58912401681266</v>
      </c>
      <c r="O190" s="2">
        <f t="shared" si="7"/>
        <v>255.83564960672507</v>
      </c>
      <c r="P190" s="2">
        <f t="shared" si="8"/>
        <v>367.99592746949787</v>
      </c>
    </row>
    <row r="191" spans="13:16" x14ac:dyDescent="0.2">
      <c r="M191" s="2">
        <v>4.88</v>
      </c>
      <c r="N191" s="2">
        <f t="shared" si="6"/>
        <v>640.0989311681659</v>
      </c>
      <c r="O191" s="2">
        <f t="shared" si="7"/>
        <v>256.0395724672664</v>
      </c>
      <c r="P191" s="2">
        <f t="shared" si="8"/>
        <v>370.55530357986777</v>
      </c>
    </row>
    <row r="192" spans="13:16" x14ac:dyDescent="0.2">
      <c r="M192" s="2">
        <v>4.8899999999999997</v>
      </c>
      <c r="N192" s="2">
        <f t="shared" si="6"/>
        <v>640.59400125324942</v>
      </c>
      <c r="O192" s="2">
        <f t="shared" si="7"/>
        <v>256.23760050129977</v>
      </c>
      <c r="P192" s="2">
        <f t="shared" si="8"/>
        <v>373.11668944471057</v>
      </c>
    </row>
    <row r="193" spans="13:16" x14ac:dyDescent="0.2">
      <c r="M193" s="2">
        <v>4.9000000000000004</v>
      </c>
      <c r="N193" s="2">
        <f t="shared" si="6"/>
        <v>641.07442146027779</v>
      </c>
      <c r="O193" s="2">
        <f t="shared" si="7"/>
        <v>256.42976858411112</v>
      </c>
      <c r="P193" s="2">
        <f t="shared" si="8"/>
        <v>375.68002629013779</v>
      </c>
    </row>
    <row r="194" spans="13:16" x14ac:dyDescent="0.2">
      <c r="M194" s="2">
        <v>4.91</v>
      </c>
      <c r="N194" s="2">
        <f t="shared" si="6"/>
        <v>641.54027924433535</v>
      </c>
      <c r="O194" s="2">
        <f t="shared" si="7"/>
        <v>256.61611169773414</v>
      </c>
      <c r="P194" s="2">
        <f t="shared" si="8"/>
        <v>378.24525569154696</v>
      </c>
    </row>
    <row r="195" spans="13:16" x14ac:dyDescent="0.2">
      <c r="M195" s="2">
        <v>4.92</v>
      </c>
      <c r="N195" s="2">
        <f t="shared" si="6"/>
        <v>641.99166231145489</v>
      </c>
      <c r="O195" s="2">
        <f t="shared" si="7"/>
        <v>256.79666492458199</v>
      </c>
      <c r="P195" s="2">
        <f t="shared" si="8"/>
        <v>380.81231957465849</v>
      </c>
    </row>
    <row r="196" spans="13:16" x14ac:dyDescent="0.2">
      <c r="M196" s="2">
        <v>4.93</v>
      </c>
      <c r="N196" s="2">
        <f t="shared" ref="N196:N203" si="9">374200000/(M196^5*(EXP(14380/(M196*550))-1))</f>
        <v>642.42865860298025</v>
      </c>
      <c r="O196" s="2">
        <f t="shared" ref="O196:O203" si="10">0.4*N196</f>
        <v>256.9714634411921</v>
      </c>
      <c r="P196" s="2">
        <f t="shared" si="8"/>
        <v>383.38116021648733</v>
      </c>
    </row>
    <row r="197" spans="13:16" x14ac:dyDescent="0.2">
      <c r="M197" s="2">
        <v>4.9400000000000004</v>
      </c>
      <c r="N197" s="2">
        <f t="shared" si="9"/>
        <v>642.85135628017974</v>
      </c>
      <c r="O197" s="2">
        <f t="shared" si="10"/>
        <v>257.14054251207193</v>
      </c>
      <c r="P197" s="2">
        <f t="shared" ref="P197:P203" si="11">P196+0.5*(O197+O196)*(M197-M196)</f>
        <v>385.95172024625384</v>
      </c>
    </row>
    <row r="198" spans="13:16" x14ac:dyDescent="0.2">
      <c r="M198" s="2">
        <v>4.95</v>
      </c>
      <c r="N198" s="2">
        <f t="shared" si="9"/>
        <v>643.25984370913045</v>
      </c>
      <c r="O198" s="2">
        <f t="shared" si="10"/>
        <v>257.30393748365219</v>
      </c>
      <c r="P198" s="2">
        <f t="shared" si="11"/>
        <v>388.5239426462324</v>
      </c>
    </row>
    <row r="199" spans="13:16" x14ac:dyDescent="0.2">
      <c r="M199" s="2">
        <v>4.96</v>
      </c>
      <c r="N199" s="2">
        <f t="shared" si="9"/>
        <v>643.65420944585276</v>
      </c>
      <c r="O199" s="2">
        <f t="shared" si="10"/>
        <v>257.46168377834113</v>
      </c>
      <c r="P199" s="2">
        <f t="shared" si="11"/>
        <v>391.09777075254232</v>
      </c>
    </row>
    <row r="200" spans="13:16" x14ac:dyDescent="0.2">
      <c r="M200" s="2">
        <v>4.97</v>
      </c>
      <c r="N200" s="2">
        <f t="shared" si="9"/>
        <v>644.03454222171251</v>
      </c>
      <c r="O200" s="2">
        <f t="shared" si="10"/>
        <v>257.61381688868499</v>
      </c>
      <c r="P200" s="2">
        <f t="shared" si="11"/>
        <v>393.67314825587738</v>
      </c>
    </row>
    <row r="201" spans="13:16" x14ac:dyDescent="0.2">
      <c r="M201" s="2">
        <v>4.9800000000000004</v>
      </c>
      <c r="N201" s="2">
        <f t="shared" si="9"/>
        <v>644.40093092906602</v>
      </c>
      <c r="O201" s="2">
        <f t="shared" si="10"/>
        <v>257.76037237162643</v>
      </c>
      <c r="P201" s="2">
        <f t="shared" si="11"/>
        <v>396.25001920217909</v>
      </c>
    </row>
    <row r="202" spans="13:16" x14ac:dyDescent="0.2">
      <c r="M202" s="2">
        <v>4.99</v>
      </c>
      <c r="N202" s="2">
        <f t="shared" si="9"/>
        <v>644.75346460716435</v>
      </c>
      <c r="O202" s="2">
        <f t="shared" si="10"/>
        <v>257.90138584286575</v>
      </c>
      <c r="P202" s="2">
        <f t="shared" si="11"/>
        <v>398.82832799325149</v>
      </c>
    </row>
    <row r="203" spans="13:16" x14ac:dyDescent="0.2">
      <c r="M203" s="2">
        <v>5</v>
      </c>
      <c r="N203" s="2">
        <f t="shared" si="9"/>
        <v>645.09223242830888</v>
      </c>
      <c r="O203" s="2">
        <f t="shared" si="10"/>
        <v>258.03689297132354</v>
      </c>
      <c r="P203" s="65">
        <f t="shared" si="11"/>
        <v>401.40801938732238</v>
      </c>
    </row>
  </sheetData>
  <pageMargins left="0.7" right="0.7" top="0.75" bottom="0.75" header="0.3" footer="0.3"/>
  <legacy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13"/>
  <sheetViews>
    <sheetView zoomScale="130" zoomScaleNormal="130" workbookViewId="0"/>
  </sheetViews>
  <sheetFormatPr defaultRowHeight="12.75" x14ac:dyDescent="0.2"/>
  <cols>
    <col min="1" max="1" width="8.7109375" style="22" customWidth="1"/>
    <col min="2" max="2" width="2" style="22" bestFit="1" customWidth="1"/>
    <col min="3" max="3" width="10.85546875" style="22" bestFit="1" customWidth="1"/>
    <col min="4" max="4" width="9.42578125" style="22" bestFit="1" customWidth="1"/>
    <col min="5" max="5" width="9" style="22" bestFit="1" customWidth="1"/>
    <col min="6" max="6" width="9.85546875" style="22" bestFit="1" customWidth="1"/>
    <col min="7" max="7" width="13.140625" style="22" bestFit="1" customWidth="1"/>
    <col min="8" max="8" width="7.42578125" style="22" bestFit="1" customWidth="1"/>
    <col min="9" max="9" width="1.42578125" style="22" customWidth="1"/>
    <col min="10" max="10" width="12.42578125" style="22" bestFit="1" customWidth="1"/>
    <col min="11" max="11" width="13.140625" style="22" bestFit="1" customWidth="1"/>
    <col min="12" max="12" width="8.5703125" style="22" bestFit="1" customWidth="1"/>
    <col min="257" max="257" width="6.85546875" bestFit="1" customWidth="1"/>
    <col min="258" max="258" width="2" bestFit="1" customWidth="1"/>
    <col min="259" max="259" width="10.85546875" bestFit="1" customWidth="1"/>
    <col min="260" max="260" width="9.42578125" bestFit="1" customWidth="1"/>
    <col min="261" max="261" width="9" bestFit="1" customWidth="1"/>
    <col min="262" max="262" width="9.85546875" bestFit="1" customWidth="1"/>
    <col min="263" max="263" width="13.140625" bestFit="1" customWidth="1"/>
    <col min="264" max="264" width="7.42578125" bestFit="1" customWidth="1"/>
    <col min="265" max="265" width="1.42578125" customWidth="1"/>
    <col min="266" max="266" width="12.42578125" bestFit="1" customWidth="1"/>
    <col min="267" max="267" width="13.140625" bestFit="1" customWidth="1"/>
    <col min="268" max="268" width="8.5703125" bestFit="1" customWidth="1"/>
    <col min="513" max="513" width="6.85546875" bestFit="1" customWidth="1"/>
    <col min="514" max="514" width="2" bestFit="1" customWidth="1"/>
    <col min="515" max="515" width="10.85546875" bestFit="1" customWidth="1"/>
    <col min="516" max="516" width="9.42578125" bestFit="1" customWidth="1"/>
    <col min="517" max="517" width="9" bestFit="1" customWidth="1"/>
    <col min="518" max="518" width="9.85546875" bestFit="1" customWidth="1"/>
    <col min="519" max="519" width="13.140625" bestFit="1" customWidth="1"/>
    <col min="520" max="520" width="7.42578125" bestFit="1" customWidth="1"/>
    <col min="521" max="521" width="1.42578125" customWidth="1"/>
    <col min="522" max="522" width="12.42578125" bestFit="1" customWidth="1"/>
    <col min="523" max="523" width="13.140625" bestFit="1" customWidth="1"/>
    <col min="524" max="524" width="8.5703125" bestFit="1" customWidth="1"/>
    <col min="769" max="769" width="6.85546875" bestFit="1" customWidth="1"/>
    <col min="770" max="770" width="2" bestFit="1" customWidth="1"/>
    <col min="771" max="771" width="10.85546875" bestFit="1" customWidth="1"/>
    <col min="772" max="772" width="9.42578125" bestFit="1" customWidth="1"/>
    <col min="773" max="773" width="9" bestFit="1" customWidth="1"/>
    <col min="774" max="774" width="9.85546875" bestFit="1" customWidth="1"/>
    <col min="775" max="775" width="13.140625" bestFit="1" customWidth="1"/>
    <col min="776" max="776" width="7.42578125" bestFit="1" customWidth="1"/>
    <col min="777" max="777" width="1.42578125" customWidth="1"/>
    <col min="778" max="778" width="12.42578125" bestFit="1" customWidth="1"/>
    <col min="779" max="779" width="13.140625" bestFit="1" customWidth="1"/>
    <col min="780" max="780" width="8.5703125" bestFit="1" customWidth="1"/>
    <col min="1025" max="1025" width="6.85546875" bestFit="1" customWidth="1"/>
    <col min="1026" max="1026" width="2" bestFit="1" customWidth="1"/>
    <col min="1027" max="1027" width="10.85546875" bestFit="1" customWidth="1"/>
    <col min="1028" max="1028" width="9.42578125" bestFit="1" customWidth="1"/>
    <col min="1029" max="1029" width="9" bestFit="1" customWidth="1"/>
    <col min="1030" max="1030" width="9.85546875" bestFit="1" customWidth="1"/>
    <col min="1031" max="1031" width="13.140625" bestFit="1" customWidth="1"/>
    <col min="1032" max="1032" width="7.42578125" bestFit="1" customWidth="1"/>
    <col min="1033" max="1033" width="1.42578125" customWidth="1"/>
    <col min="1034" max="1034" width="12.42578125" bestFit="1" customWidth="1"/>
    <col min="1035" max="1035" width="13.140625" bestFit="1" customWidth="1"/>
    <col min="1036" max="1036" width="8.5703125" bestFit="1" customWidth="1"/>
    <col min="1281" max="1281" width="6.85546875" bestFit="1" customWidth="1"/>
    <col min="1282" max="1282" width="2" bestFit="1" customWidth="1"/>
    <col min="1283" max="1283" width="10.85546875" bestFit="1" customWidth="1"/>
    <col min="1284" max="1284" width="9.42578125" bestFit="1" customWidth="1"/>
    <col min="1285" max="1285" width="9" bestFit="1" customWidth="1"/>
    <col min="1286" max="1286" width="9.85546875" bestFit="1" customWidth="1"/>
    <col min="1287" max="1287" width="13.140625" bestFit="1" customWidth="1"/>
    <col min="1288" max="1288" width="7.42578125" bestFit="1" customWidth="1"/>
    <col min="1289" max="1289" width="1.42578125" customWidth="1"/>
    <col min="1290" max="1290" width="12.42578125" bestFit="1" customWidth="1"/>
    <col min="1291" max="1291" width="13.140625" bestFit="1" customWidth="1"/>
    <col min="1292" max="1292" width="8.5703125" bestFit="1" customWidth="1"/>
    <col min="1537" max="1537" width="6.85546875" bestFit="1" customWidth="1"/>
    <col min="1538" max="1538" width="2" bestFit="1" customWidth="1"/>
    <col min="1539" max="1539" width="10.85546875" bestFit="1" customWidth="1"/>
    <col min="1540" max="1540" width="9.42578125" bestFit="1" customWidth="1"/>
    <col min="1541" max="1541" width="9" bestFit="1" customWidth="1"/>
    <col min="1542" max="1542" width="9.85546875" bestFit="1" customWidth="1"/>
    <col min="1543" max="1543" width="13.140625" bestFit="1" customWidth="1"/>
    <col min="1544" max="1544" width="7.42578125" bestFit="1" customWidth="1"/>
    <col min="1545" max="1545" width="1.42578125" customWidth="1"/>
    <col min="1546" max="1546" width="12.42578125" bestFit="1" customWidth="1"/>
    <col min="1547" max="1547" width="13.140625" bestFit="1" customWidth="1"/>
    <col min="1548" max="1548" width="8.5703125" bestFit="1" customWidth="1"/>
    <col min="1793" max="1793" width="6.85546875" bestFit="1" customWidth="1"/>
    <col min="1794" max="1794" width="2" bestFit="1" customWidth="1"/>
    <col min="1795" max="1795" width="10.85546875" bestFit="1" customWidth="1"/>
    <col min="1796" max="1796" width="9.42578125" bestFit="1" customWidth="1"/>
    <col min="1797" max="1797" width="9" bestFit="1" customWidth="1"/>
    <col min="1798" max="1798" width="9.85546875" bestFit="1" customWidth="1"/>
    <col min="1799" max="1799" width="13.140625" bestFit="1" customWidth="1"/>
    <col min="1800" max="1800" width="7.42578125" bestFit="1" customWidth="1"/>
    <col min="1801" max="1801" width="1.42578125" customWidth="1"/>
    <col min="1802" max="1802" width="12.42578125" bestFit="1" customWidth="1"/>
    <col min="1803" max="1803" width="13.140625" bestFit="1" customWidth="1"/>
    <col min="1804" max="1804" width="8.5703125" bestFit="1" customWidth="1"/>
    <col min="2049" max="2049" width="6.85546875" bestFit="1" customWidth="1"/>
    <col min="2050" max="2050" width="2" bestFit="1" customWidth="1"/>
    <col min="2051" max="2051" width="10.85546875" bestFit="1" customWidth="1"/>
    <col min="2052" max="2052" width="9.42578125" bestFit="1" customWidth="1"/>
    <col min="2053" max="2053" width="9" bestFit="1" customWidth="1"/>
    <col min="2054" max="2054" width="9.85546875" bestFit="1" customWidth="1"/>
    <col min="2055" max="2055" width="13.140625" bestFit="1" customWidth="1"/>
    <col min="2056" max="2056" width="7.42578125" bestFit="1" customWidth="1"/>
    <col min="2057" max="2057" width="1.42578125" customWidth="1"/>
    <col min="2058" max="2058" width="12.42578125" bestFit="1" customWidth="1"/>
    <col min="2059" max="2059" width="13.140625" bestFit="1" customWidth="1"/>
    <col min="2060" max="2060" width="8.5703125" bestFit="1" customWidth="1"/>
    <col min="2305" max="2305" width="6.85546875" bestFit="1" customWidth="1"/>
    <col min="2306" max="2306" width="2" bestFit="1" customWidth="1"/>
    <col min="2307" max="2307" width="10.85546875" bestFit="1" customWidth="1"/>
    <col min="2308" max="2308" width="9.42578125" bestFit="1" customWidth="1"/>
    <col min="2309" max="2309" width="9" bestFit="1" customWidth="1"/>
    <col min="2310" max="2310" width="9.85546875" bestFit="1" customWidth="1"/>
    <col min="2311" max="2311" width="13.140625" bestFit="1" customWidth="1"/>
    <col min="2312" max="2312" width="7.42578125" bestFit="1" customWidth="1"/>
    <col min="2313" max="2313" width="1.42578125" customWidth="1"/>
    <col min="2314" max="2314" width="12.42578125" bestFit="1" customWidth="1"/>
    <col min="2315" max="2315" width="13.140625" bestFit="1" customWidth="1"/>
    <col min="2316" max="2316" width="8.5703125" bestFit="1" customWidth="1"/>
    <col min="2561" max="2561" width="6.85546875" bestFit="1" customWidth="1"/>
    <col min="2562" max="2562" width="2" bestFit="1" customWidth="1"/>
    <col min="2563" max="2563" width="10.85546875" bestFit="1" customWidth="1"/>
    <col min="2564" max="2564" width="9.42578125" bestFit="1" customWidth="1"/>
    <col min="2565" max="2565" width="9" bestFit="1" customWidth="1"/>
    <col min="2566" max="2566" width="9.85546875" bestFit="1" customWidth="1"/>
    <col min="2567" max="2567" width="13.140625" bestFit="1" customWidth="1"/>
    <col min="2568" max="2568" width="7.42578125" bestFit="1" customWidth="1"/>
    <col min="2569" max="2569" width="1.42578125" customWidth="1"/>
    <col min="2570" max="2570" width="12.42578125" bestFit="1" customWidth="1"/>
    <col min="2571" max="2571" width="13.140625" bestFit="1" customWidth="1"/>
    <col min="2572" max="2572" width="8.5703125" bestFit="1" customWidth="1"/>
    <col min="2817" max="2817" width="6.85546875" bestFit="1" customWidth="1"/>
    <col min="2818" max="2818" width="2" bestFit="1" customWidth="1"/>
    <col min="2819" max="2819" width="10.85546875" bestFit="1" customWidth="1"/>
    <col min="2820" max="2820" width="9.42578125" bestFit="1" customWidth="1"/>
    <col min="2821" max="2821" width="9" bestFit="1" customWidth="1"/>
    <col min="2822" max="2822" width="9.85546875" bestFit="1" customWidth="1"/>
    <col min="2823" max="2823" width="13.140625" bestFit="1" customWidth="1"/>
    <col min="2824" max="2824" width="7.42578125" bestFit="1" customWidth="1"/>
    <col min="2825" max="2825" width="1.42578125" customWidth="1"/>
    <col min="2826" max="2826" width="12.42578125" bestFit="1" customWidth="1"/>
    <col min="2827" max="2827" width="13.140625" bestFit="1" customWidth="1"/>
    <col min="2828" max="2828" width="8.5703125" bestFit="1" customWidth="1"/>
    <col min="3073" max="3073" width="6.85546875" bestFit="1" customWidth="1"/>
    <col min="3074" max="3074" width="2" bestFit="1" customWidth="1"/>
    <col min="3075" max="3075" width="10.85546875" bestFit="1" customWidth="1"/>
    <col min="3076" max="3076" width="9.42578125" bestFit="1" customWidth="1"/>
    <col min="3077" max="3077" width="9" bestFit="1" customWidth="1"/>
    <col min="3078" max="3078" width="9.85546875" bestFit="1" customWidth="1"/>
    <col min="3079" max="3079" width="13.140625" bestFit="1" customWidth="1"/>
    <col min="3080" max="3080" width="7.42578125" bestFit="1" customWidth="1"/>
    <col min="3081" max="3081" width="1.42578125" customWidth="1"/>
    <col min="3082" max="3082" width="12.42578125" bestFit="1" customWidth="1"/>
    <col min="3083" max="3083" width="13.140625" bestFit="1" customWidth="1"/>
    <col min="3084" max="3084" width="8.5703125" bestFit="1" customWidth="1"/>
    <col min="3329" max="3329" width="6.85546875" bestFit="1" customWidth="1"/>
    <col min="3330" max="3330" width="2" bestFit="1" customWidth="1"/>
    <col min="3331" max="3331" width="10.85546875" bestFit="1" customWidth="1"/>
    <col min="3332" max="3332" width="9.42578125" bestFit="1" customWidth="1"/>
    <col min="3333" max="3333" width="9" bestFit="1" customWidth="1"/>
    <col min="3334" max="3334" width="9.85546875" bestFit="1" customWidth="1"/>
    <col min="3335" max="3335" width="13.140625" bestFit="1" customWidth="1"/>
    <col min="3336" max="3336" width="7.42578125" bestFit="1" customWidth="1"/>
    <col min="3337" max="3337" width="1.42578125" customWidth="1"/>
    <col min="3338" max="3338" width="12.42578125" bestFit="1" customWidth="1"/>
    <col min="3339" max="3339" width="13.140625" bestFit="1" customWidth="1"/>
    <col min="3340" max="3340" width="8.5703125" bestFit="1" customWidth="1"/>
    <col min="3585" max="3585" width="6.85546875" bestFit="1" customWidth="1"/>
    <col min="3586" max="3586" width="2" bestFit="1" customWidth="1"/>
    <col min="3587" max="3587" width="10.85546875" bestFit="1" customWidth="1"/>
    <col min="3588" max="3588" width="9.42578125" bestFit="1" customWidth="1"/>
    <col min="3589" max="3589" width="9" bestFit="1" customWidth="1"/>
    <col min="3590" max="3590" width="9.85546875" bestFit="1" customWidth="1"/>
    <col min="3591" max="3591" width="13.140625" bestFit="1" customWidth="1"/>
    <col min="3592" max="3592" width="7.42578125" bestFit="1" customWidth="1"/>
    <col min="3593" max="3593" width="1.42578125" customWidth="1"/>
    <col min="3594" max="3594" width="12.42578125" bestFit="1" customWidth="1"/>
    <col min="3595" max="3595" width="13.140625" bestFit="1" customWidth="1"/>
    <col min="3596" max="3596" width="8.5703125" bestFit="1" customWidth="1"/>
    <col min="3841" max="3841" width="6.85546875" bestFit="1" customWidth="1"/>
    <col min="3842" max="3842" width="2" bestFit="1" customWidth="1"/>
    <col min="3843" max="3843" width="10.85546875" bestFit="1" customWidth="1"/>
    <col min="3844" max="3844" width="9.42578125" bestFit="1" customWidth="1"/>
    <col min="3845" max="3845" width="9" bestFit="1" customWidth="1"/>
    <col min="3846" max="3846" width="9.85546875" bestFit="1" customWidth="1"/>
    <col min="3847" max="3847" width="13.140625" bestFit="1" customWidth="1"/>
    <col min="3848" max="3848" width="7.42578125" bestFit="1" customWidth="1"/>
    <col min="3849" max="3849" width="1.42578125" customWidth="1"/>
    <col min="3850" max="3850" width="12.42578125" bestFit="1" customWidth="1"/>
    <col min="3851" max="3851" width="13.140625" bestFit="1" customWidth="1"/>
    <col min="3852" max="3852" width="8.5703125" bestFit="1" customWidth="1"/>
    <col min="4097" max="4097" width="6.85546875" bestFit="1" customWidth="1"/>
    <col min="4098" max="4098" width="2" bestFit="1" customWidth="1"/>
    <col min="4099" max="4099" width="10.85546875" bestFit="1" customWidth="1"/>
    <col min="4100" max="4100" width="9.42578125" bestFit="1" customWidth="1"/>
    <col min="4101" max="4101" width="9" bestFit="1" customWidth="1"/>
    <col min="4102" max="4102" width="9.85546875" bestFit="1" customWidth="1"/>
    <col min="4103" max="4103" width="13.140625" bestFit="1" customWidth="1"/>
    <col min="4104" max="4104" width="7.42578125" bestFit="1" customWidth="1"/>
    <col min="4105" max="4105" width="1.42578125" customWidth="1"/>
    <col min="4106" max="4106" width="12.42578125" bestFit="1" customWidth="1"/>
    <col min="4107" max="4107" width="13.140625" bestFit="1" customWidth="1"/>
    <col min="4108" max="4108" width="8.5703125" bestFit="1" customWidth="1"/>
    <col min="4353" max="4353" width="6.85546875" bestFit="1" customWidth="1"/>
    <col min="4354" max="4354" width="2" bestFit="1" customWidth="1"/>
    <col min="4355" max="4355" width="10.85546875" bestFit="1" customWidth="1"/>
    <col min="4356" max="4356" width="9.42578125" bestFit="1" customWidth="1"/>
    <col min="4357" max="4357" width="9" bestFit="1" customWidth="1"/>
    <col min="4358" max="4358" width="9.85546875" bestFit="1" customWidth="1"/>
    <col min="4359" max="4359" width="13.140625" bestFit="1" customWidth="1"/>
    <col min="4360" max="4360" width="7.42578125" bestFit="1" customWidth="1"/>
    <col min="4361" max="4361" width="1.42578125" customWidth="1"/>
    <col min="4362" max="4362" width="12.42578125" bestFit="1" customWidth="1"/>
    <col min="4363" max="4363" width="13.140625" bestFit="1" customWidth="1"/>
    <col min="4364" max="4364" width="8.5703125" bestFit="1" customWidth="1"/>
    <col min="4609" max="4609" width="6.85546875" bestFit="1" customWidth="1"/>
    <col min="4610" max="4610" width="2" bestFit="1" customWidth="1"/>
    <col min="4611" max="4611" width="10.85546875" bestFit="1" customWidth="1"/>
    <col min="4612" max="4612" width="9.42578125" bestFit="1" customWidth="1"/>
    <col min="4613" max="4613" width="9" bestFit="1" customWidth="1"/>
    <col min="4614" max="4614" width="9.85546875" bestFit="1" customWidth="1"/>
    <col min="4615" max="4615" width="13.140625" bestFit="1" customWidth="1"/>
    <col min="4616" max="4616" width="7.42578125" bestFit="1" customWidth="1"/>
    <col min="4617" max="4617" width="1.42578125" customWidth="1"/>
    <col min="4618" max="4618" width="12.42578125" bestFit="1" customWidth="1"/>
    <col min="4619" max="4619" width="13.140625" bestFit="1" customWidth="1"/>
    <col min="4620" max="4620" width="8.5703125" bestFit="1" customWidth="1"/>
    <col min="4865" max="4865" width="6.85546875" bestFit="1" customWidth="1"/>
    <col min="4866" max="4866" width="2" bestFit="1" customWidth="1"/>
    <col min="4867" max="4867" width="10.85546875" bestFit="1" customWidth="1"/>
    <col min="4868" max="4868" width="9.42578125" bestFit="1" customWidth="1"/>
    <col min="4869" max="4869" width="9" bestFit="1" customWidth="1"/>
    <col min="4870" max="4870" width="9.85546875" bestFit="1" customWidth="1"/>
    <col min="4871" max="4871" width="13.140625" bestFit="1" customWidth="1"/>
    <col min="4872" max="4872" width="7.42578125" bestFit="1" customWidth="1"/>
    <col min="4873" max="4873" width="1.42578125" customWidth="1"/>
    <col min="4874" max="4874" width="12.42578125" bestFit="1" customWidth="1"/>
    <col min="4875" max="4875" width="13.140625" bestFit="1" customWidth="1"/>
    <col min="4876" max="4876" width="8.5703125" bestFit="1" customWidth="1"/>
    <col min="5121" max="5121" width="6.85546875" bestFit="1" customWidth="1"/>
    <col min="5122" max="5122" width="2" bestFit="1" customWidth="1"/>
    <col min="5123" max="5123" width="10.85546875" bestFit="1" customWidth="1"/>
    <col min="5124" max="5124" width="9.42578125" bestFit="1" customWidth="1"/>
    <col min="5125" max="5125" width="9" bestFit="1" customWidth="1"/>
    <col min="5126" max="5126" width="9.85546875" bestFit="1" customWidth="1"/>
    <col min="5127" max="5127" width="13.140625" bestFit="1" customWidth="1"/>
    <col min="5128" max="5128" width="7.42578125" bestFit="1" customWidth="1"/>
    <col min="5129" max="5129" width="1.42578125" customWidth="1"/>
    <col min="5130" max="5130" width="12.42578125" bestFit="1" customWidth="1"/>
    <col min="5131" max="5131" width="13.140625" bestFit="1" customWidth="1"/>
    <col min="5132" max="5132" width="8.5703125" bestFit="1" customWidth="1"/>
    <col min="5377" max="5377" width="6.85546875" bestFit="1" customWidth="1"/>
    <col min="5378" max="5378" width="2" bestFit="1" customWidth="1"/>
    <col min="5379" max="5379" width="10.85546875" bestFit="1" customWidth="1"/>
    <col min="5380" max="5380" width="9.42578125" bestFit="1" customWidth="1"/>
    <col min="5381" max="5381" width="9" bestFit="1" customWidth="1"/>
    <col min="5382" max="5382" width="9.85546875" bestFit="1" customWidth="1"/>
    <col min="5383" max="5383" width="13.140625" bestFit="1" customWidth="1"/>
    <col min="5384" max="5384" width="7.42578125" bestFit="1" customWidth="1"/>
    <col min="5385" max="5385" width="1.42578125" customWidth="1"/>
    <col min="5386" max="5386" width="12.42578125" bestFit="1" customWidth="1"/>
    <col min="5387" max="5387" width="13.140625" bestFit="1" customWidth="1"/>
    <col min="5388" max="5388" width="8.5703125" bestFit="1" customWidth="1"/>
    <col min="5633" max="5633" width="6.85546875" bestFit="1" customWidth="1"/>
    <col min="5634" max="5634" width="2" bestFit="1" customWidth="1"/>
    <col min="5635" max="5635" width="10.85546875" bestFit="1" customWidth="1"/>
    <col min="5636" max="5636" width="9.42578125" bestFit="1" customWidth="1"/>
    <col min="5637" max="5637" width="9" bestFit="1" customWidth="1"/>
    <col min="5638" max="5638" width="9.85546875" bestFit="1" customWidth="1"/>
    <col min="5639" max="5639" width="13.140625" bestFit="1" customWidth="1"/>
    <col min="5640" max="5640" width="7.42578125" bestFit="1" customWidth="1"/>
    <col min="5641" max="5641" width="1.42578125" customWidth="1"/>
    <col min="5642" max="5642" width="12.42578125" bestFit="1" customWidth="1"/>
    <col min="5643" max="5643" width="13.140625" bestFit="1" customWidth="1"/>
    <col min="5644" max="5644" width="8.5703125" bestFit="1" customWidth="1"/>
    <col min="5889" max="5889" width="6.85546875" bestFit="1" customWidth="1"/>
    <col min="5890" max="5890" width="2" bestFit="1" customWidth="1"/>
    <col min="5891" max="5891" width="10.85546875" bestFit="1" customWidth="1"/>
    <col min="5892" max="5892" width="9.42578125" bestFit="1" customWidth="1"/>
    <col min="5893" max="5893" width="9" bestFit="1" customWidth="1"/>
    <col min="5894" max="5894" width="9.85546875" bestFit="1" customWidth="1"/>
    <col min="5895" max="5895" width="13.140625" bestFit="1" customWidth="1"/>
    <col min="5896" max="5896" width="7.42578125" bestFit="1" customWidth="1"/>
    <col min="5897" max="5897" width="1.42578125" customWidth="1"/>
    <col min="5898" max="5898" width="12.42578125" bestFit="1" customWidth="1"/>
    <col min="5899" max="5899" width="13.140625" bestFit="1" customWidth="1"/>
    <col min="5900" max="5900" width="8.5703125" bestFit="1" customWidth="1"/>
    <col min="6145" max="6145" width="6.85546875" bestFit="1" customWidth="1"/>
    <col min="6146" max="6146" width="2" bestFit="1" customWidth="1"/>
    <col min="6147" max="6147" width="10.85546875" bestFit="1" customWidth="1"/>
    <col min="6148" max="6148" width="9.42578125" bestFit="1" customWidth="1"/>
    <col min="6149" max="6149" width="9" bestFit="1" customWidth="1"/>
    <col min="6150" max="6150" width="9.85546875" bestFit="1" customWidth="1"/>
    <col min="6151" max="6151" width="13.140625" bestFit="1" customWidth="1"/>
    <col min="6152" max="6152" width="7.42578125" bestFit="1" customWidth="1"/>
    <col min="6153" max="6153" width="1.42578125" customWidth="1"/>
    <col min="6154" max="6154" width="12.42578125" bestFit="1" customWidth="1"/>
    <col min="6155" max="6155" width="13.140625" bestFit="1" customWidth="1"/>
    <col min="6156" max="6156" width="8.5703125" bestFit="1" customWidth="1"/>
    <col min="6401" max="6401" width="6.85546875" bestFit="1" customWidth="1"/>
    <col min="6402" max="6402" width="2" bestFit="1" customWidth="1"/>
    <col min="6403" max="6403" width="10.85546875" bestFit="1" customWidth="1"/>
    <col min="6404" max="6404" width="9.42578125" bestFit="1" customWidth="1"/>
    <col min="6405" max="6405" width="9" bestFit="1" customWidth="1"/>
    <col min="6406" max="6406" width="9.85546875" bestFit="1" customWidth="1"/>
    <col min="6407" max="6407" width="13.140625" bestFit="1" customWidth="1"/>
    <col min="6408" max="6408" width="7.42578125" bestFit="1" customWidth="1"/>
    <col min="6409" max="6409" width="1.42578125" customWidth="1"/>
    <col min="6410" max="6410" width="12.42578125" bestFit="1" customWidth="1"/>
    <col min="6411" max="6411" width="13.140625" bestFit="1" customWidth="1"/>
    <col min="6412" max="6412" width="8.5703125" bestFit="1" customWidth="1"/>
    <col min="6657" max="6657" width="6.85546875" bestFit="1" customWidth="1"/>
    <col min="6658" max="6658" width="2" bestFit="1" customWidth="1"/>
    <col min="6659" max="6659" width="10.85546875" bestFit="1" customWidth="1"/>
    <col min="6660" max="6660" width="9.42578125" bestFit="1" customWidth="1"/>
    <col min="6661" max="6661" width="9" bestFit="1" customWidth="1"/>
    <col min="6662" max="6662" width="9.85546875" bestFit="1" customWidth="1"/>
    <col min="6663" max="6663" width="13.140625" bestFit="1" customWidth="1"/>
    <col min="6664" max="6664" width="7.42578125" bestFit="1" customWidth="1"/>
    <col min="6665" max="6665" width="1.42578125" customWidth="1"/>
    <col min="6666" max="6666" width="12.42578125" bestFit="1" customWidth="1"/>
    <col min="6667" max="6667" width="13.140625" bestFit="1" customWidth="1"/>
    <col min="6668" max="6668" width="8.5703125" bestFit="1" customWidth="1"/>
    <col min="6913" max="6913" width="6.85546875" bestFit="1" customWidth="1"/>
    <col min="6914" max="6914" width="2" bestFit="1" customWidth="1"/>
    <col min="6915" max="6915" width="10.85546875" bestFit="1" customWidth="1"/>
    <col min="6916" max="6916" width="9.42578125" bestFit="1" customWidth="1"/>
    <col min="6917" max="6917" width="9" bestFit="1" customWidth="1"/>
    <col min="6918" max="6918" width="9.85546875" bestFit="1" customWidth="1"/>
    <col min="6919" max="6919" width="13.140625" bestFit="1" customWidth="1"/>
    <col min="6920" max="6920" width="7.42578125" bestFit="1" customWidth="1"/>
    <col min="6921" max="6921" width="1.42578125" customWidth="1"/>
    <col min="6922" max="6922" width="12.42578125" bestFit="1" customWidth="1"/>
    <col min="6923" max="6923" width="13.140625" bestFit="1" customWidth="1"/>
    <col min="6924" max="6924" width="8.5703125" bestFit="1" customWidth="1"/>
    <col min="7169" max="7169" width="6.85546875" bestFit="1" customWidth="1"/>
    <col min="7170" max="7170" width="2" bestFit="1" customWidth="1"/>
    <col min="7171" max="7171" width="10.85546875" bestFit="1" customWidth="1"/>
    <col min="7172" max="7172" width="9.42578125" bestFit="1" customWidth="1"/>
    <col min="7173" max="7173" width="9" bestFit="1" customWidth="1"/>
    <col min="7174" max="7174" width="9.85546875" bestFit="1" customWidth="1"/>
    <col min="7175" max="7175" width="13.140625" bestFit="1" customWidth="1"/>
    <col min="7176" max="7176" width="7.42578125" bestFit="1" customWidth="1"/>
    <col min="7177" max="7177" width="1.42578125" customWidth="1"/>
    <col min="7178" max="7178" width="12.42578125" bestFit="1" customWidth="1"/>
    <col min="7179" max="7179" width="13.140625" bestFit="1" customWidth="1"/>
    <col min="7180" max="7180" width="8.5703125" bestFit="1" customWidth="1"/>
    <col min="7425" max="7425" width="6.85546875" bestFit="1" customWidth="1"/>
    <col min="7426" max="7426" width="2" bestFit="1" customWidth="1"/>
    <col min="7427" max="7427" width="10.85546875" bestFit="1" customWidth="1"/>
    <col min="7428" max="7428" width="9.42578125" bestFit="1" customWidth="1"/>
    <col min="7429" max="7429" width="9" bestFit="1" customWidth="1"/>
    <col min="7430" max="7430" width="9.85546875" bestFit="1" customWidth="1"/>
    <col min="7431" max="7431" width="13.140625" bestFit="1" customWidth="1"/>
    <col min="7432" max="7432" width="7.42578125" bestFit="1" customWidth="1"/>
    <col min="7433" max="7433" width="1.42578125" customWidth="1"/>
    <col min="7434" max="7434" width="12.42578125" bestFit="1" customWidth="1"/>
    <col min="7435" max="7435" width="13.140625" bestFit="1" customWidth="1"/>
    <col min="7436" max="7436" width="8.5703125" bestFit="1" customWidth="1"/>
    <col min="7681" max="7681" width="6.85546875" bestFit="1" customWidth="1"/>
    <col min="7682" max="7682" width="2" bestFit="1" customWidth="1"/>
    <col min="7683" max="7683" width="10.85546875" bestFit="1" customWidth="1"/>
    <col min="7684" max="7684" width="9.42578125" bestFit="1" customWidth="1"/>
    <col min="7685" max="7685" width="9" bestFit="1" customWidth="1"/>
    <col min="7686" max="7686" width="9.85546875" bestFit="1" customWidth="1"/>
    <col min="7687" max="7687" width="13.140625" bestFit="1" customWidth="1"/>
    <col min="7688" max="7688" width="7.42578125" bestFit="1" customWidth="1"/>
    <col min="7689" max="7689" width="1.42578125" customWidth="1"/>
    <col min="7690" max="7690" width="12.42578125" bestFit="1" customWidth="1"/>
    <col min="7691" max="7691" width="13.140625" bestFit="1" customWidth="1"/>
    <col min="7692" max="7692" width="8.5703125" bestFit="1" customWidth="1"/>
    <col min="7937" max="7937" width="6.85546875" bestFit="1" customWidth="1"/>
    <col min="7938" max="7938" width="2" bestFit="1" customWidth="1"/>
    <col min="7939" max="7939" width="10.85546875" bestFit="1" customWidth="1"/>
    <col min="7940" max="7940" width="9.42578125" bestFit="1" customWidth="1"/>
    <col min="7941" max="7941" width="9" bestFit="1" customWidth="1"/>
    <col min="7942" max="7942" width="9.85546875" bestFit="1" customWidth="1"/>
    <col min="7943" max="7943" width="13.140625" bestFit="1" customWidth="1"/>
    <col min="7944" max="7944" width="7.42578125" bestFit="1" customWidth="1"/>
    <col min="7945" max="7945" width="1.42578125" customWidth="1"/>
    <col min="7946" max="7946" width="12.42578125" bestFit="1" customWidth="1"/>
    <col min="7947" max="7947" width="13.140625" bestFit="1" customWidth="1"/>
    <col min="7948" max="7948" width="8.5703125" bestFit="1" customWidth="1"/>
    <col min="8193" max="8193" width="6.85546875" bestFit="1" customWidth="1"/>
    <col min="8194" max="8194" width="2" bestFit="1" customWidth="1"/>
    <col min="8195" max="8195" width="10.85546875" bestFit="1" customWidth="1"/>
    <col min="8196" max="8196" width="9.42578125" bestFit="1" customWidth="1"/>
    <col min="8197" max="8197" width="9" bestFit="1" customWidth="1"/>
    <col min="8198" max="8198" width="9.85546875" bestFit="1" customWidth="1"/>
    <col min="8199" max="8199" width="13.140625" bestFit="1" customWidth="1"/>
    <col min="8200" max="8200" width="7.42578125" bestFit="1" customWidth="1"/>
    <col min="8201" max="8201" width="1.42578125" customWidth="1"/>
    <col min="8202" max="8202" width="12.42578125" bestFit="1" customWidth="1"/>
    <col min="8203" max="8203" width="13.140625" bestFit="1" customWidth="1"/>
    <col min="8204" max="8204" width="8.5703125" bestFit="1" customWidth="1"/>
    <col min="8449" max="8449" width="6.85546875" bestFit="1" customWidth="1"/>
    <col min="8450" max="8450" width="2" bestFit="1" customWidth="1"/>
    <col min="8451" max="8451" width="10.85546875" bestFit="1" customWidth="1"/>
    <col min="8452" max="8452" width="9.42578125" bestFit="1" customWidth="1"/>
    <col min="8453" max="8453" width="9" bestFit="1" customWidth="1"/>
    <col min="8454" max="8454" width="9.85546875" bestFit="1" customWidth="1"/>
    <col min="8455" max="8455" width="13.140625" bestFit="1" customWidth="1"/>
    <col min="8456" max="8456" width="7.42578125" bestFit="1" customWidth="1"/>
    <col min="8457" max="8457" width="1.42578125" customWidth="1"/>
    <col min="8458" max="8458" width="12.42578125" bestFit="1" customWidth="1"/>
    <col min="8459" max="8459" width="13.140625" bestFit="1" customWidth="1"/>
    <col min="8460" max="8460" width="8.5703125" bestFit="1" customWidth="1"/>
    <col min="8705" max="8705" width="6.85546875" bestFit="1" customWidth="1"/>
    <col min="8706" max="8706" width="2" bestFit="1" customWidth="1"/>
    <col min="8707" max="8707" width="10.85546875" bestFit="1" customWidth="1"/>
    <col min="8708" max="8708" width="9.42578125" bestFit="1" customWidth="1"/>
    <col min="8709" max="8709" width="9" bestFit="1" customWidth="1"/>
    <col min="8710" max="8710" width="9.85546875" bestFit="1" customWidth="1"/>
    <col min="8711" max="8711" width="13.140625" bestFit="1" customWidth="1"/>
    <col min="8712" max="8712" width="7.42578125" bestFit="1" customWidth="1"/>
    <col min="8713" max="8713" width="1.42578125" customWidth="1"/>
    <col min="8714" max="8714" width="12.42578125" bestFit="1" customWidth="1"/>
    <col min="8715" max="8715" width="13.140625" bestFit="1" customWidth="1"/>
    <col min="8716" max="8716" width="8.5703125" bestFit="1" customWidth="1"/>
    <col min="8961" max="8961" width="6.85546875" bestFit="1" customWidth="1"/>
    <col min="8962" max="8962" width="2" bestFit="1" customWidth="1"/>
    <col min="8963" max="8963" width="10.85546875" bestFit="1" customWidth="1"/>
    <col min="8964" max="8964" width="9.42578125" bestFit="1" customWidth="1"/>
    <col min="8965" max="8965" width="9" bestFit="1" customWidth="1"/>
    <col min="8966" max="8966" width="9.85546875" bestFit="1" customWidth="1"/>
    <col min="8967" max="8967" width="13.140625" bestFit="1" customWidth="1"/>
    <col min="8968" max="8968" width="7.42578125" bestFit="1" customWidth="1"/>
    <col min="8969" max="8969" width="1.42578125" customWidth="1"/>
    <col min="8970" max="8970" width="12.42578125" bestFit="1" customWidth="1"/>
    <col min="8971" max="8971" width="13.140625" bestFit="1" customWidth="1"/>
    <col min="8972" max="8972" width="8.5703125" bestFit="1" customWidth="1"/>
    <col min="9217" max="9217" width="6.85546875" bestFit="1" customWidth="1"/>
    <col min="9218" max="9218" width="2" bestFit="1" customWidth="1"/>
    <col min="9219" max="9219" width="10.85546875" bestFit="1" customWidth="1"/>
    <col min="9220" max="9220" width="9.42578125" bestFit="1" customWidth="1"/>
    <col min="9221" max="9221" width="9" bestFit="1" customWidth="1"/>
    <col min="9222" max="9222" width="9.85546875" bestFit="1" customWidth="1"/>
    <col min="9223" max="9223" width="13.140625" bestFit="1" customWidth="1"/>
    <col min="9224" max="9224" width="7.42578125" bestFit="1" customWidth="1"/>
    <col min="9225" max="9225" width="1.42578125" customWidth="1"/>
    <col min="9226" max="9226" width="12.42578125" bestFit="1" customWidth="1"/>
    <col min="9227" max="9227" width="13.140625" bestFit="1" customWidth="1"/>
    <col min="9228" max="9228" width="8.5703125" bestFit="1" customWidth="1"/>
    <col min="9473" max="9473" width="6.85546875" bestFit="1" customWidth="1"/>
    <col min="9474" max="9474" width="2" bestFit="1" customWidth="1"/>
    <col min="9475" max="9475" width="10.85546875" bestFit="1" customWidth="1"/>
    <col min="9476" max="9476" width="9.42578125" bestFit="1" customWidth="1"/>
    <col min="9477" max="9477" width="9" bestFit="1" customWidth="1"/>
    <col min="9478" max="9478" width="9.85546875" bestFit="1" customWidth="1"/>
    <col min="9479" max="9479" width="13.140625" bestFit="1" customWidth="1"/>
    <col min="9480" max="9480" width="7.42578125" bestFit="1" customWidth="1"/>
    <col min="9481" max="9481" width="1.42578125" customWidth="1"/>
    <col min="9482" max="9482" width="12.42578125" bestFit="1" customWidth="1"/>
    <col min="9483" max="9483" width="13.140625" bestFit="1" customWidth="1"/>
    <col min="9484" max="9484" width="8.5703125" bestFit="1" customWidth="1"/>
    <col min="9729" max="9729" width="6.85546875" bestFit="1" customWidth="1"/>
    <col min="9730" max="9730" width="2" bestFit="1" customWidth="1"/>
    <col min="9731" max="9731" width="10.85546875" bestFit="1" customWidth="1"/>
    <col min="9732" max="9732" width="9.42578125" bestFit="1" customWidth="1"/>
    <col min="9733" max="9733" width="9" bestFit="1" customWidth="1"/>
    <col min="9734" max="9734" width="9.85546875" bestFit="1" customWidth="1"/>
    <col min="9735" max="9735" width="13.140625" bestFit="1" customWidth="1"/>
    <col min="9736" max="9736" width="7.42578125" bestFit="1" customWidth="1"/>
    <col min="9737" max="9737" width="1.42578125" customWidth="1"/>
    <col min="9738" max="9738" width="12.42578125" bestFit="1" customWidth="1"/>
    <col min="9739" max="9739" width="13.140625" bestFit="1" customWidth="1"/>
    <col min="9740" max="9740" width="8.5703125" bestFit="1" customWidth="1"/>
    <col min="9985" max="9985" width="6.85546875" bestFit="1" customWidth="1"/>
    <col min="9986" max="9986" width="2" bestFit="1" customWidth="1"/>
    <col min="9987" max="9987" width="10.85546875" bestFit="1" customWidth="1"/>
    <col min="9988" max="9988" width="9.42578125" bestFit="1" customWidth="1"/>
    <col min="9989" max="9989" width="9" bestFit="1" customWidth="1"/>
    <col min="9990" max="9990" width="9.85546875" bestFit="1" customWidth="1"/>
    <col min="9991" max="9991" width="13.140625" bestFit="1" customWidth="1"/>
    <col min="9992" max="9992" width="7.42578125" bestFit="1" customWidth="1"/>
    <col min="9993" max="9993" width="1.42578125" customWidth="1"/>
    <col min="9994" max="9994" width="12.42578125" bestFit="1" customWidth="1"/>
    <col min="9995" max="9995" width="13.140625" bestFit="1" customWidth="1"/>
    <col min="9996" max="9996" width="8.5703125" bestFit="1" customWidth="1"/>
    <col min="10241" max="10241" width="6.85546875" bestFit="1" customWidth="1"/>
    <col min="10242" max="10242" width="2" bestFit="1" customWidth="1"/>
    <col min="10243" max="10243" width="10.85546875" bestFit="1" customWidth="1"/>
    <col min="10244" max="10244" width="9.42578125" bestFit="1" customWidth="1"/>
    <col min="10245" max="10245" width="9" bestFit="1" customWidth="1"/>
    <col min="10246" max="10246" width="9.85546875" bestFit="1" customWidth="1"/>
    <col min="10247" max="10247" width="13.140625" bestFit="1" customWidth="1"/>
    <col min="10248" max="10248" width="7.42578125" bestFit="1" customWidth="1"/>
    <col min="10249" max="10249" width="1.42578125" customWidth="1"/>
    <col min="10250" max="10250" width="12.42578125" bestFit="1" customWidth="1"/>
    <col min="10251" max="10251" width="13.140625" bestFit="1" customWidth="1"/>
    <col min="10252" max="10252" width="8.5703125" bestFit="1" customWidth="1"/>
    <col min="10497" max="10497" width="6.85546875" bestFit="1" customWidth="1"/>
    <col min="10498" max="10498" width="2" bestFit="1" customWidth="1"/>
    <col min="10499" max="10499" width="10.85546875" bestFit="1" customWidth="1"/>
    <col min="10500" max="10500" width="9.42578125" bestFit="1" customWidth="1"/>
    <col min="10501" max="10501" width="9" bestFit="1" customWidth="1"/>
    <col min="10502" max="10502" width="9.85546875" bestFit="1" customWidth="1"/>
    <col min="10503" max="10503" width="13.140625" bestFit="1" customWidth="1"/>
    <col min="10504" max="10504" width="7.42578125" bestFit="1" customWidth="1"/>
    <col min="10505" max="10505" width="1.42578125" customWidth="1"/>
    <col min="10506" max="10506" width="12.42578125" bestFit="1" customWidth="1"/>
    <col min="10507" max="10507" width="13.140625" bestFit="1" customWidth="1"/>
    <col min="10508" max="10508" width="8.5703125" bestFit="1" customWidth="1"/>
    <col min="10753" max="10753" width="6.85546875" bestFit="1" customWidth="1"/>
    <col min="10754" max="10754" width="2" bestFit="1" customWidth="1"/>
    <col min="10755" max="10755" width="10.85546875" bestFit="1" customWidth="1"/>
    <col min="10756" max="10756" width="9.42578125" bestFit="1" customWidth="1"/>
    <col min="10757" max="10757" width="9" bestFit="1" customWidth="1"/>
    <col min="10758" max="10758" width="9.85546875" bestFit="1" customWidth="1"/>
    <col min="10759" max="10759" width="13.140625" bestFit="1" customWidth="1"/>
    <col min="10760" max="10760" width="7.42578125" bestFit="1" customWidth="1"/>
    <col min="10761" max="10761" width="1.42578125" customWidth="1"/>
    <col min="10762" max="10762" width="12.42578125" bestFit="1" customWidth="1"/>
    <col min="10763" max="10763" width="13.140625" bestFit="1" customWidth="1"/>
    <col min="10764" max="10764" width="8.5703125" bestFit="1" customWidth="1"/>
    <col min="11009" max="11009" width="6.85546875" bestFit="1" customWidth="1"/>
    <col min="11010" max="11010" width="2" bestFit="1" customWidth="1"/>
    <col min="11011" max="11011" width="10.85546875" bestFit="1" customWidth="1"/>
    <col min="11012" max="11012" width="9.42578125" bestFit="1" customWidth="1"/>
    <col min="11013" max="11013" width="9" bestFit="1" customWidth="1"/>
    <col min="11014" max="11014" width="9.85546875" bestFit="1" customWidth="1"/>
    <col min="11015" max="11015" width="13.140625" bestFit="1" customWidth="1"/>
    <col min="11016" max="11016" width="7.42578125" bestFit="1" customWidth="1"/>
    <col min="11017" max="11017" width="1.42578125" customWidth="1"/>
    <col min="11018" max="11018" width="12.42578125" bestFit="1" customWidth="1"/>
    <col min="11019" max="11019" width="13.140625" bestFit="1" customWidth="1"/>
    <col min="11020" max="11020" width="8.5703125" bestFit="1" customWidth="1"/>
    <col min="11265" max="11265" width="6.85546875" bestFit="1" customWidth="1"/>
    <col min="11266" max="11266" width="2" bestFit="1" customWidth="1"/>
    <col min="11267" max="11267" width="10.85546875" bestFit="1" customWidth="1"/>
    <col min="11268" max="11268" width="9.42578125" bestFit="1" customWidth="1"/>
    <col min="11269" max="11269" width="9" bestFit="1" customWidth="1"/>
    <col min="11270" max="11270" width="9.85546875" bestFit="1" customWidth="1"/>
    <col min="11271" max="11271" width="13.140625" bestFit="1" customWidth="1"/>
    <col min="11272" max="11272" width="7.42578125" bestFit="1" customWidth="1"/>
    <col min="11273" max="11273" width="1.42578125" customWidth="1"/>
    <col min="11274" max="11274" width="12.42578125" bestFit="1" customWidth="1"/>
    <col min="11275" max="11275" width="13.140625" bestFit="1" customWidth="1"/>
    <col min="11276" max="11276" width="8.5703125" bestFit="1" customWidth="1"/>
    <col min="11521" max="11521" width="6.85546875" bestFit="1" customWidth="1"/>
    <col min="11522" max="11522" width="2" bestFit="1" customWidth="1"/>
    <col min="11523" max="11523" width="10.85546875" bestFit="1" customWidth="1"/>
    <col min="11524" max="11524" width="9.42578125" bestFit="1" customWidth="1"/>
    <col min="11525" max="11525" width="9" bestFit="1" customWidth="1"/>
    <col min="11526" max="11526" width="9.85546875" bestFit="1" customWidth="1"/>
    <col min="11527" max="11527" width="13.140625" bestFit="1" customWidth="1"/>
    <col min="11528" max="11528" width="7.42578125" bestFit="1" customWidth="1"/>
    <col min="11529" max="11529" width="1.42578125" customWidth="1"/>
    <col min="11530" max="11530" width="12.42578125" bestFit="1" customWidth="1"/>
    <col min="11531" max="11531" width="13.140625" bestFit="1" customWidth="1"/>
    <col min="11532" max="11532" width="8.5703125" bestFit="1" customWidth="1"/>
    <col min="11777" max="11777" width="6.85546875" bestFit="1" customWidth="1"/>
    <col min="11778" max="11778" width="2" bestFit="1" customWidth="1"/>
    <col min="11779" max="11779" width="10.85546875" bestFit="1" customWidth="1"/>
    <col min="11780" max="11780" width="9.42578125" bestFit="1" customWidth="1"/>
    <col min="11781" max="11781" width="9" bestFit="1" customWidth="1"/>
    <col min="11782" max="11782" width="9.85546875" bestFit="1" customWidth="1"/>
    <col min="11783" max="11783" width="13.140625" bestFit="1" customWidth="1"/>
    <col min="11784" max="11784" width="7.42578125" bestFit="1" customWidth="1"/>
    <col min="11785" max="11785" width="1.42578125" customWidth="1"/>
    <col min="11786" max="11786" width="12.42578125" bestFit="1" customWidth="1"/>
    <col min="11787" max="11787" width="13.140625" bestFit="1" customWidth="1"/>
    <col min="11788" max="11788" width="8.5703125" bestFit="1" customWidth="1"/>
    <col min="12033" max="12033" width="6.85546875" bestFit="1" customWidth="1"/>
    <col min="12034" max="12034" width="2" bestFit="1" customWidth="1"/>
    <col min="12035" max="12035" width="10.85546875" bestFit="1" customWidth="1"/>
    <col min="12036" max="12036" width="9.42578125" bestFit="1" customWidth="1"/>
    <col min="12037" max="12037" width="9" bestFit="1" customWidth="1"/>
    <col min="12038" max="12038" width="9.85546875" bestFit="1" customWidth="1"/>
    <col min="12039" max="12039" width="13.140625" bestFit="1" customWidth="1"/>
    <col min="12040" max="12040" width="7.42578125" bestFit="1" customWidth="1"/>
    <col min="12041" max="12041" width="1.42578125" customWidth="1"/>
    <col min="12042" max="12042" width="12.42578125" bestFit="1" customWidth="1"/>
    <col min="12043" max="12043" width="13.140625" bestFit="1" customWidth="1"/>
    <col min="12044" max="12044" width="8.5703125" bestFit="1" customWidth="1"/>
    <col min="12289" max="12289" width="6.85546875" bestFit="1" customWidth="1"/>
    <col min="12290" max="12290" width="2" bestFit="1" customWidth="1"/>
    <col min="12291" max="12291" width="10.85546875" bestFit="1" customWidth="1"/>
    <col min="12292" max="12292" width="9.42578125" bestFit="1" customWidth="1"/>
    <col min="12293" max="12293" width="9" bestFit="1" customWidth="1"/>
    <col min="12294" max="12294" width="9.85546875" bestFit="1" customWidth="1"/>
    <col min="12295" max="12295" width="13.140625" bestFit="1" customWidth="1"/>
    <col min="12296" max="12296" width="7.42578125" bestFit="1" customWidth="1"/>
    <col min="12297" max="12297" width="1.42578125" customWidth="1"/>
    <col min="12298" max="12298" width="12.42578125" bestFit="1" customWidth="1"/>
    <col min="12299" max="12299" width="13.140625" bestFit="1" customWidth="1"/>
    <col min="12300" max="12300" width="8.5703125" bestFit="1" customWidth="1"/>
    <col min="12545" max="12545" width="6.85546875" bestFit="1" customWidth="1"/>
    <col min="12546" max="12546" width="2" bestFit="1" customWidth="1"/>
    <col min="12547" max="12547" width="10.85546875" bestFit="1" customWidth="1"/>
    <col min="12548" max="12548" width="9.42578125" bestFit="1" customWidth="1"/>
    <col min="12549" max="12549" width="9" bestFit="1" customWidth="1"/>
    <col min="12550" max="12550" width="9.85546875" bestFit="1" customWidth="1"/>
    <col min="12551" max="12551" width="13.140625" bestFit="1" customWidth="1"/>
    <col min="12552" max="12552" width="7.42578125" bestFit="1" customWidth="1"/>
    <col min="12553" max="12553" width="1.42578125" customWidth="1"/>
    <col min="12554" max="12554" width="12.42578125" bestFit="1" customWidth="1"/>
    <col min="12555" max="12555" width="13.140625" bestFit="1" customWidth="1"/>
    <col min="12556" max="12556" width="8.5703125" bestFit="1" customWidth="1"/>
    <col min="12801" max="12801" width="6.85546875" bestFit="1" customWidth="1"/>
    <col min="12802" max="12802" width="2" bestFit="1" customWidth="1"/>
    <col min="12803" max="12803" width="10.85546875" bestFit="1" customWidth="1"/>
    <col min="12804" max="12804" width="9.42578125" bestFit="1" customWidth="1"/>
    <col min="12805" max="12805" width="9" bestFit="1" customWidth="1"/>
    <col min="12806" max="12806" width="9.85546875" bestFit="1" customWidth="1"/>
    <col min="12807" max="12807" width="13.140625" bestFit="1" customWidth="1"/>
    <col min="12808" max="12808" width="7.42578125" bestFit="1" customWidth="1"/>
    <col min="12809" max="12809" width="1.42578125" customWidth="1"/>
    <col min="12810" max="12810" width="12.42578125" bestFit="1" customWidth="1"/>
    <col min="12811" max="12811" width="13.140625" bestFit="1" customWidth="1"/>
    <col min="12812" max="12812" width="8.5703125" bestFit="1" customWidth="1"/>
    <col min="13057" max="13057" width="6.85546875" bestFit="1" customWidth="1"/>
    <col min="13058" max="13058" width="2" bestFit="1" customWidth="1"/>
    <col min="13059" max="13059" width="10.85546875" bestFit="1" customWidth="1"/>
    <col min="13060" max="13060" width="9.42578125" bestFit="1" customWidth="1"/>
    <col min="13061" max="13061" width="9" bestFit="1" customWidth="1"/>
    <col min="13062" max="13062" width="9.85546875" bestFit="1" customWidth="1"/>
    <col min="13063" max="13063" width="13.140625" bestFit="1" customWidth="1"/>
    <col min="13064" max="13064" width="7.42578125" bestFit="1" customWidth="1"/>
    <col min="13065" max="13065" width="1.42578125" customWidth="1"/>
    <col min="13066" max="13066" width="12.42578125" bestFit="1" customWidth="1"/>
    <col min="13067" max="13067" width="13.140625" bestFit="1" customWidth="1"/>
    <col min="13068" max="13068" width="8.5703125" bestFit="1" customWidth="1"/>
    <col min="13313" max="13313" width="6.85546875" bestFit="1" customWidth="1"/>
    <col min="13314" max="13314" width="2" bestFit="1" customWidth="1"/>
    <col min="13315" max="13315" width="10.85546875" bestFit="1" customWidth="1"/>
    <col min="13316" max="13316" width="9.42578125" bestFit="1" customWidth="1"/>
    <col min="13317" max="13317" width="9" bestFit="1" customWidth="1"/>
    <col min="13318" max="13318" width="9.85546875" bestFit="1" customWidth="1"/>
    <col min="13319" max="13319" width="13.140625" bestFit="1" customWidth="1"/>
    <col min="13320" max="13320" width="7.42578125" bestFit="1" customWidth="1"/>
    <col min="13321" max="13321" width="1.42578125" customWidth="1"/>
    <col min="13322" max="13322" width="12.42578125" bestFit="1" customWidth="1"/>
    <col min="13323" max="13323" width="13.140625" bestFit="1" customWidth="1"/>
    <col min="13324" max="13324" width="8.5703125" bestFit="1" customWidth="1"/>
    <col min="13569" max="13569" width="6.85546875" bestFit="1" customWidth="1"/>
    <col min="13570" max="13570" width="2" bestFit="1" customWidth="1"/>
    <col min="13571" max="13571" width="10.85546875" bestFit="1" customWidth="1"/>
    <col min="13572" max="13572" width="9.42578125" bestFit="1" customWidth="1"/>
    <col min="13573" max="13573" width="9" bestFit="1" customWidth="1"/>
    <col min="13574" max="13574" width="9.85546875" bestFit="1" customWidth="1"/>
    <col min="13575" max="13575" width="13.140625" bestFit="1" customWidth="1"/>
    <col min="13576" max="13576" width="7.42578125" bestFit="1" customWidth="1"/>
    <col min="13577" max="13577" width="1.42578125" customWidth="1"/>
    <col min="13578" max="13578" width="12.42578125" bestFit="1" customWidth="1"/>
    <col min="13579" max="13579" width="13.140625" bestFit="1" customWidth="1"/>
    <col min="13580" max="13580" width="8.5703125" bestFit="1" customWidth="1"/>
    <col min="13825" max="13825" width="6.85546875" bestFit="1" customWidth="1"/>
    <col min="13826" max="13826" width="2" bestFit="1" customWidth="1"/>
    <col min="13827" max="13827" width="10.85546875" bestFit="1" customWidth="1"/>
    <col min="13828" max="13828" width="9.42578125" bestFit="1" customWidth="1"/>
    <col min="13829" max="13829" width="9" bestFit="1" customWidth="1"/>
    <col min="13830" max="13830" width="9.85546875" bestFit="1" customWidth="1"/>
    <col min="13831" max="13831" width="13.140625" bestFit="1" customWidth="1"/>
    <col min="13832" max="13832" width="7.42578125" bestFit="1" customWidth="1"/>
    <col min="13833" max="13833" width="1.42578125" customWidth="1"/>
    <col min="13834" max="13834" width="12.42578125" bestFit="1" customWidth="1"/>
    <col min="13835" max="13835" width="13.140625" bestFit="1" customWidth="1"/>
    <col min="13836" max="13836" width="8.5703125" bestFit="1" customWidth="1"/>
    <col min="14081" max="14081" width="6.85546875" bestFit="1" customWidth="1"/>
    <col min="14082" max="14082" width="2" bestFit="1" customWidth="1"/>
    <col min="14083" max="14083" width="10.85546875" bestFit="1" customWidth="1"/>
    <col min="14084" max="14084" width="9.42578125" bestFit="1" customWidth="1"/>
    <col min="14085" max="14085" width="9" bestFit="1" customWidth="1"/>
    <col min="14086" max="14086" width="9.85546875" bestFit="1" customWidth="1"/>
    <col min="14087" max="14087" width="13.140625" bestFit="1" customWidth="1"/>
    <col min="14088" max="14088" width="7.42578125" bestFit="1" customWidth="1"/>
    <col min="14089" max="14089" width="1.42578125" customWidth="1"/>
    <col min="14090" max="14090" width="12.42578125" bestFit="1" customWidth="1"/>
    <col min="14091" max="14091" width="13.140625" bestFit="1" customWidth="1"/>
    <col min="14092" max="14092" width="8.5703125" bestFit="1" customWidth="1"/>
    <col min="14337" max="14337" width="6.85546875" bestFit="1" customWidth="1"/>
    <col min="14338" max="14338" width="2" bestFit="1" customWidth="1"/>
    <col min="14339" max="14339" width="10.85546875" bestFit="1" customWidth="1"/>
    <col min="14340" max="14340" width="9.42578125" bestFit="1" customWidth="1"/>
    <col min="14341" max="14341" width="9" bestFit="1" customWidth="1"/>
    <col min="14342" max="14342" width="9.85546875" bestFit="1" customWidth="1"/>
    <col min="14343" max="14343" width="13.140625" bestFit="1" customWidth="1"/>
    <col min="14344" max="14344" width="7.42578125" bestFit="1" customWidth="1"/>
    <col min="14345" max="14345" width="1.42578125" customWidth="1"/>
    <col min="14346" max="14346" width="12.42578125" bestFit="1" customWidth="1"/>
    <col min="14347" max="14347" width="13.140625" bestFit="1" customWidth="1"/>
    <col min="14348" max="14348" width="8.5703125" bestFit="1" customWidth="1"/>
    <col min="14593" max="14593" width="6.85546875" bestFit="1" customWidth="1"/>
    <col min="14594" max="14594" width="2" bestFit="1" customWidth="1"/>
    <col min="14595" max="14595" width="10.85546875" bestFit="1" customWidth="1"/>
    <col min="14596" max="14596" width="9.42578125" bestFit="1" customWidth="1"/>
    <col min="14597" max="14597" width="9" bestFit="1" customWidth="1"/>
    <col min="14598" max="14598" width="9.85546875" bestFit="1" customWidth="1"/>
    <col min="14599" max="14599" width="13.140625" bestFit="1" customWidth="1"/>
    <col min="14600" max="14600" width="7.42578125" bestFit="1" customWidth="1"/>
    <col min="14601" max="14601" width="1.42578125" customWidth="1"/>
    <col min="14602" max="14602" width="12.42578125" bestFit="1" customWidth="1"/>
    <col min="14603" max="14603" width="13.140625" bestFit="1" customWidth="1"/>
    <col min="14604" max="14604" width="8.5703125" bestFit="1" customWidth="1"/>
    <col min="14849" max="14849" width="6.85546875" bestFit="1" customWidth="1"/>
    <col min="14850" max="14850" width="2" bestFit="1" customWidth="1"/>
    <col min="14851" max="14851" width="10.85546875" bestFit="1" customWidth="1"/>
    <col min="14852" max="14852" width="9.42578125" bestFit="1" customWidth="1"/>
    <col min="14853" max="14853" width="9" bestFit="1" customWidth="1"/>
    <col min="14854" max="14854" width="9.85546875" bestFit="1" customWidth="1"/>
    <col min="14855" max="14855" width="13.140625" bestFit="1" customWidth="1"/>
    <col min="14856" max="14856" width="7.42578125" bestFit="1" customWidth="1"/>
    <col min="14857" max="14857" width="1.42578125" customWidth="1"/>
    <col min="14858" max="14858" width="12.42578125" bestFit="1" customWidth="1"/>
    <col min="14859" max="14859" width="13.140625" bestFit="1" customWidth="1"/>
    <col min="14860" max="14860" width="8.5703125" bestFit="1" customWidth="1"/>
    <col min="15105" max="15105" width="6.85546875" bestFit="1" customWidth="1"/>
    <col min="15106" max="15106" width="2" bestFit="1" customWidth="1"/>
    <col min="15107" max="15107" width="10.85546875" bestFit="1" customWidth="1"/>
    <col min="15108" max="15108" width="9.42578125" bestFit="1" customWidth="1"/>
    <col min="15109" max="15109" width="9" bestFit="1" customWidth="1"/>
    <col min="15110" max="15110" width="9.85546875" bestFit="1" customWidth="1"/>
    <col min="15111" max="15111" width="13.140625" bestFit="1" customWidth="1"/>
    <col min="15112" max="15112" width="7.42578125" bestFit="1" customWidth="1"/>
    <col min="15113" max="15113" width="1.42578125" customWidth="1"/>
    <col min="15114" max="15114" width="12.42578125" bestFit="1" customWidth="1"/>
    <col min="15115" max="15115" width="13.140625" bestFit="1" customWidth="1"/>
    <col min="15116" max="15116" width="8.5703125" bestFit="1" customWidth="1"/>
    <col min="15361" max="15361" width="6.85546875" bestFit="1" customWidth="1"/>
    <col min="15362" max="15362" width="2" bestFit="1" customWidth="1"/>
    <col min="15363" max="15363" width="10.85546875" bestFit="1" customWidth="1"/>
    <col min="15364" max="15364" width="9.42578125" bestFit="1" customWidth="1"/>
    <col min="15365" max="15365" width="9" bestFit="1" customWidth="1"/>
    <col min="15366" max="15366" width="9.85546875" bestFit="1" customWidth="1"/>
    <col min="15367" max="15367" width="13.140625" bestFit="1" customWidth="1"/>
    <col min="15368" max="15368" width="7.42578125" bestFit="1" customWidth="1"/>
    <col min="15369" max="15369" width="1.42578125" customWidth="1"/>
    <col min="15370" max="15370" width="12.42578125" bestFit="1" customWidth="1"/>
    <col min="15371" max="15371" width="13.140625" bestFit="1" customWidth="1"/>
    <col min="15372" max="15372" width="8.5703125" bestFit="1" customWidth="1"/>
    <col min="15617" max="15617" width="6.85546875" bestFit="1" customWidth="1"/>
    <col min="15618" max="15618" width="2" bestFit="1" customWidth="1"/>
    <col min="15619" max="15619" width="10.85546875" bestFit="1" customWidth="1"/>
    <col min="15620" max="15620" width="9.42578125" bestFit="1" customWidth="1"/>
    <col min="15621" max="15621" width="9" bestFit="1" customWidth="1"/>
    <col min="15622" max="15622" width="9.85546875" bestFit="1" customWidth="1"/>
    <col min="15623" max="15623" width="13.140625" bestFit="1" customWidth="1"/>
    <col min="15624" max="15624" width="7.42578125" bestFit="1" customWidth="1"/>
    <col min="15625" max="15625" width="1.42578125" customWidth="1"/>
    <col min="15626" max="15626" width="12.42578125" bestFit="1" customWidth="1"/>
    <col min="15627" max="15627" width="13.140625" bestFit="1" customWidth="1"/>
    <col min="15628" max="15628" width="8.5703125" bestFit="1" customWidth="1"/>
    <col min="15873" max="15873" width="6.85546875" bestFit="1" customWidth="1"/>
    <col min="15874" max="15874" width="2" bestFit="1" customWidth="1"/>
    <col min="15875" max="15875" width="10.85546875" bestFit="1" customWidth="1"/>
    <col min="15876" max="15876" width="9.42578125" bestFit="1" customWidth="1"/>
    <col min="15877" max="15877" width="9" bestFit="1" customWidth="1"/>
    <col min="15878" max="15878" width="9.85546875" bestFit="1" customWidth="1"/>
    <col min="15879" max="15879" width="13.140625" bestFit="1" customWidth="1"/>
    <col min="15880" max="15880" width="7.42578125" bestFit="1" customWidth="1"/>
    <col min="15881" max="15881" width="1.42578125" customWidth="1"/>
    <col min="15882" max="15882" width="12.42578125" bestFit="1" customWidth="1"/>
    <col min="15883" max="15883" width="13.140625" bestFit="1" customWidth="1"/>
    <col min="15884" max="15884" width="8.5703125" bestFit="1" customWidth="1"/>
    <col min="16129" max="16129" width="6.85546875" bestFit="1" customWidth="1"/>
    <col min="16130" max="16130" width="2" bestFit="1" customWidth="1"/>
    <col min="16131" max="16131" width="10.85546875" bestFit="1" customWidth="1"/>
    <col min="16132" max="16132" width="9.42578125" bestFit="1" customWidth="1"/>
    <col min="16133" max="16133" width="9" bestFit="1" customWidth="1"/>
    <col min="16134" max="16134" width="9.85546875" bestFit="1" customWidth="1"/>
    <col min="16135" max="16135" width="13.140625" bestFit="1" customWidth="1"/>
    <col min="16136" max="16136" width="7.42578125" bestFit="1" customWidth="1"/>
    <col min="16137" max="16137" width="1.42578125" customWidth="1"/>
    <col min="16138" max="16138" width="12.42578125" bestFit="1" customWidth="1"/>
    <col min="16139" max="16139" width="13.140625" bestFit="1" customWidth="1"/>
    <col min="16140" max="16140" width="8.5703125" bestFit="1" customWidth="1"/>
  </cols>
  <sheetData>
    <row r="1" spans="1:12" s="46" customFormat="1" ht="20.25" x14ac:dyDescent="0.3">
      <c r="A1" s="73" t="s">
        <v>248</v>
      </c>
      <c r="B1" s="48"/>
      <c r="C1" s="48"/>
      <c r="D1" s="48"/>
      <c r="E1" s="48"/>
      <c r="F1" s="48"/>
      <c r="G1" s="48"/>
      <c r="H1" s="48"/>
      <c r="I1" s="48"/>
      <c r="J1" s="48"/>
      <c r="K1" s="48"/>
      <c r="L1" s="48"/>
    </row>
    <row r="3" spans="1:12" x14ac:dyDescent="0.2">
      <c r="F3" s="81" t="s">
        <v>154</v>
      </c>
      <c r="G3" s="82"/>
      <c r="H3" s="82"/>
      <c r="J3" s="81" t="s">
        <v>155</v>
      </c>
      <c r="K3" s="82"/>
      <c r="L3" s="82"/>
    </row>
    <row r="4" spans="1:12" x14ac:dyDescent="0.2">
      <c r="A4" s="22" t="s">
        <v>156</v>
      </c>
      <c r="B4" s="22" t="s">
        <v>157</v>
      </c>
      <c r="C4" s="22" t="s">
        <v>158</v>
      </c>
      <c r="D4" s="22" t="s">
        <v>159</v>
      </c>
      <c r="E4" s="22" t="s">
        <v>160</v>
      </c>
      <c r="F4" s="22" t="s">
        <v>161</v>
      </c>
      <c r="G4" s="22" t="s">
        <v>162</v>
      </c>
      <c r="H4" s="22" t="s">
        <v>0</v>
      </c>
      <c r="J4" s="22" t="s">
        <v>161</v>
      </c>
      <c r="K4" s="22" t="s">
        <v>162</v>
      </c>
      <c r="L4" s="22" t="s">
        <v>0</v>
      </c>
    </row>
    <row r="5" spans="1:12" x14ac:dyDescent="0.2">
      <c r="A5" s="22">
        <v>5</v>
      </c>
      <c r="B5" s="22">
        <v>1</v>
      </c>
      <c r="C5" s="2">
        <v>-0.6</v>
      </c>
      <c r="D5" s="3">
        <f>C5*1.6E-19</f>
        <v>-9.5999999999999997E-20</v>
      </c>
      <c r="E5" s="3">
        <f>D5-$D$9</f>
        <v>2.3039999999999998E-18</v>
      </c>
      <c r="F5" s="20">
        <f>EXP(-E5/(1.38E-23*35000))</f>
        <v>8.4788001121064091E-3</v>
      </c>
      <c r="G5" s="20">
        <f>B5*F5</f>
        <v>8.4788001121064091E-3</v>
      </c>
      <c r="H5" s="22">
        <f>ROUND(1000000*G5/$G$11,0)</f>
        <v>8043</v>
      </c>
      <c r="J5" s="47">
        <f>EXP(-E5/(1.38E-23*3500))</f>
        <v>1.920188961870163E-21</v>
      </c>
      <c r="K5" s="47">
        <f>B5*J5</f>
        <v>1.920188961870163E-21</v>
      </c>
      <c r="L5" s="22">
        <f>ROUND(1000000*K5/$K$11,0)</f>
        <v>0</v>
      </c>
    </row>
    <row r="6" spans="1:12" x14ac:dyDescent="0.2">
      <c r="A6" s="22">
        <v>4</v>
      </c>
      <c r="B6" s="22">
        <v>1</v>
      </c>
      <c r="C6" s="2">
        <v>-0.94</v>
      </c>
      <c r="D6" s="3">
        <f>C6*1.6E-19</f>
        <v>-1.5039999999999999E-19</v>
      </c>
      <c r="E6" s="3">
        <f>D6-$D$9</f>
        <v>2.2496E-18</v>
      </c>
      <c r="F6" s="20">
        <f>EXP(-E6/(1.38E-23*35000))</f>
        <v>9.4896178505428103E-3</v>
      </c>
      <c r="G6" s="20">
        <f>B6*F6</f>
        <v>9.4896178505428103E-3</v>
      </c>
      <c r="H6" s="22">
        <f>ROUND(1000000*G6/$G$11,0)</f>
        <v>9002</v>
      </c>
      <c r="J6" s="47">
        <f>EXP(-E6/(1.38E-23*3500))</f>
        <v>5.9222568132020042E-21</v>
      </c>
      <c r="K6" s="47">
        <f>B6*J6</f>
        <v>5.9222568132020042E-21</v>
      </c>
      <c r="L6" s="22">
        <f>ROUND(1000000*K6/$K$11,0)</f>
        <v>0</v>
      </c>
    </row>
    <row r="7" spans="1:12" x14ac:dyDescent="0.2">
      <c r="A7" s="22">
        <v>3</v>
      </c>
      <c r="B7" s="22">
        <v>1</v>
      </c>
      <c r="C7" s="2">
        <v>-1.67</v>
      </c>
      <c r="D7" s="3">
        <f>C7*1.6E-19</f>
        <v>-2.6719999999999996E-19</v>
      </c>
      <c r="E7" s="3">
        <f>D7-$D$9</f>
        <v>2.1327999999999999E-18</v>
      </c>
      <c r="F7" s="20">
        <f>EXP(-E7/(1.38E-23*35000))</f>
        <v>1.208566801899635E-2</v>
      </c>
      <c r="G7" s="20">
        <f>B7*F7</f>
        <v>1.208566801899635E-2</v>
      </c>
      <c r="H7" s="22">
        <f>ROUND(1000000*G7/$G$11,0)</f>
        <v>11465</v>
      </c>
      <c r="J7" s="47">
        <f>EXP(-E7/(1.38E-23*3500))</f>
        <v>6.6482387063592346E-20</v>
      </c>
      <c r="K7" s="47">
        <f>B7*J7</f>
        <v>6.6482387063592346E-20</v>
      </c>
      <c r="L7" s="22">
        <f>ROUND(1000000*K7/$K$11,0)</f>
        <v>0</v>
      </c>
    </row>
    <row r="8" spans="1:12" x14ac:dyDescent="0.2">
      <c r="A8" s="22">
        <v>2</v>
      </c>
      <c r="B8" s="22">
        <v>1</v>
      </c>
      <c r="C8" s="2">
        <v>-3.75</v>
      </c>
      <c r="D8" s="3">
        <f>C8*1.6E-19</f>
        <v>-5.9999999999999999E-19</v>
      </c>
      <c r="E8" s="3">
        <f>D8-$D$9</f>
        <v>1.8000000000000001E-18</v>
      </c>
      <c r="F8" s="20">
        <f>EXP(-E8/(1.38E-23*35000))</f>
        <v>2.4071948609229069E-2</v>
      </c>
      <c r="G8" s="20">
        <f>B8*F8</f>
        <v>2.4071948609229069E-2</v>
      </c>
      <c r="H8" s="22">
        <f>ROUND(1000000*G8/$G$11,0)</f>
        <v>22836</v>
      </c>
      <c r="J8" s="47">
        <f>EXP(-E8/(1.38E-23*3500))</f>
        <v>6.5329972541711869E-17</v>
      </c>
      <c r="K8" s="47">
        <f>B8*J8</f>
        <v>6.5329972541711869E-17</v>
      </c>
      <c r="L8" s="22">
        <f>ROUND(1000000*K8/$K$11,0)</f>
        <v>0</v>
      </c>
    </row>
    <row r="9" spans="1:12" x14ac:dyDescent="0.2">
      <c r="A9" s="22">
        <v>1</v>
      </c>
      <c r="B9" s="22">
        <v>1</v>
      </c>
      <c r="C9" s="2">
        <v>-15</v>
      </c>
      <c r="D9" s="3">
        <f>C9*1.6E-19</f>
        <v>-2.3999999999999999E-18</v>
      </c>
      <c r="E9" s="3">
        <v>0</v>
      </c>
      <c r="F9" s="20">
        <f>EXP(-E9/(1.38E-23*35000))</f>
        <v>1</v>
      </c>
      <c r="G9" s="20">
        <f>B9*F9</f>
        <v>1</v>
      </c>
      <c r="H9" s="22">
        <f>ROUND(1000000*G9/$G$11,0)</f>
        <v>948653</v>
      </c>
      <c r="J9" s="47">
        <f>EXP(-E9/(1.38E-23*3500))</f>
        <v>1</v>
      </c>
      <c r="K9" s="47">
        <f>B9*J9</f>
        <v>1</v>
      </c>
      <c r="L9" s="22">
        <f>ROUND(1000000*K9/$K$11,0)</f>
        <v>1000000</v>
      </c>
    </row>
    <row r="10" spans="1:12" x14ac:dyDescent="0.2">
      <c r="G10" s="20"/>
      <c r="K10" s="47"/>
    </row>
    <row r="11" spans="1:12" x14ac:dyDescent="0.2">
      <c r="E11" s="4"/>
      <c r="F11" s="4" t="s">
        <v>163</v>
      </c>
      <c r="G11" s="20">
        <f>SUM(G5:G9)</f>
        <v>1.0541260345908747</v>
      </c>
      <c r="H11" s="22">
        <f>SUM(H5:H9)</f>
        <v>999999</v>
      </c>
      <c r="J11" s="4" t="s">
        <v>163</v>
      </c>
      <c r="K11" s="47">
        <f>SUM(K5:K9)</f>
        <v>1</v>
      </c>
      <c r="L11" s="22">
        <f>SUM(L5:L9)</f>
        <v>1000000</v>
      </c>
    </row>
    <row r="13" spans="1:12" x14ac:dyDescent="0.2">
      <c r="A13" s="12" t="s">
        <v>164</v>
      </c>
    </row>
  </sheetData>
  <mergeCells count="2">
    <mergeCell ref="F3:H3"/>
    <mergeCell ref="J3:L3"/>
  </mergeCells>
  <pageMargins left="0.7" right="0.7" top="0.75" bottom="0.75" header="0.3" footer="0.3"/>
  <legacy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25"/>
  <sheetViews>
    <sheetView zoomScale="130" zoomScaleNormal="130" workbookViewId="0"/>
  </sheetViews>
  <sheetFormatPr defaultRowHeight="12.75" x14ac:dyDescent="0.2"/>
  <cols>
    <col min="1" max="2" width="9.140625" style="22"/>
    <col min="3" max="3" width="1.42578125" customWidth="1"/>
    <col min="7" max="7" width="1.42578125" customWidth="1"/>
    <col min="259" max="259" width="1.42578125" customWidth="1"/>
    <col min="263" max="263" width="1.42578125" customWidth="1"/>
    <col min="515" max="515" width="1.42578125" customWidth="1"/>
    <col min="519" max="519" width="1.42578125" customWidth="1"/>
    <col min="771" max="771" width="1.42578125" customWidth="1"/>
    <col min="775" max="775" width="1.42578125" customWidth="1"/>
    <col min="1027" max="1027" width="1.42578125" customWidth="1"/>
    <col min="1031" max="1031" width="1.42578125" customWidth="1"/>
    <col min="1283" max="1283" width="1.42578125" customWidth="1"/>
    <col min="1287" max="1287" width="1.42578125" customWidth="1"/>
    <col min="1539" max="1539" width="1.42578125" customWidth="1"/>
    <col min="1543" max="1543" width="1.42578125" customWidth="1"/>
    <col min="1795" max="1795" width="1.42578125" customWidth="1"/>
    <col min="1799" max="1799" width="1.42578125" customWidth="1"/>
    <col min="2051" max="2051" width="1.42578125" customWidth="1"/>
    <col min="2055" max="2055" width="1.42578125" customWidth="1"/>
    <col min="2307" max="2307" width="1.42578125" customWidth="1"/>
    <col min="2311" max="2311" width="1.42578125" customWidth="1"/>
    <col min="2563" max="2563" width="1.42578125" customWidth="1"/>
    <col min="2567" max="2567" width="1.42578125" customWidth="1"/>
    <col min="2819" max="2819" width="1.42578125" customWidth="1"/>
    <col min="2823" max="2823" width="1.42578125" customWidth="1"/>
    <col min="3075" max="3075" width="1.42578125" customWidth="1"/>
    <col min="3079" max="3079" width="1.42578125" customWidth="1"/>
    <col min="3331" max="3331" width="1.42578125" customWidth="1"/>
    <col min="3335" max="3335" width="1.42578125" customWidth="1"/>
    <col min="3587" max="3587" width="1.42578125" customWidth="1"/>
    <col min="3591" max="3591" width="1.42578125" customWidth="1"/>
    <col min="3843" max="3843" width="1.42578125" customWidth="1"/>
    <col min="3847" max="3847" width="1.42578125" customWidth="1"/>
    <col min="4099" max="4099" width="1.42578125" customWidth="1"/>
    <col min="4103" max="4103" width="1.42578125" customWidth="1"/>
    <col min="4355" max="4355" width="1.42578125" customWidth="1"/>
    <col min="4359" max="4359" width="1.42578125" customWidth="1"/>
    <col min="4611" max="4611" width="1.42578125" customWidth="1"/>
    <col min="4615" max="4615" width="1.42578125" customWidth="1"/>
    <col min="4867" max="4867" width="1.42578125" customWidth="1"/>
    <col min="4871" max="4871" width="1.42578125" customWidth="1"/>
    <col min="5123" max="5123" width="1.42578125" customWidth="1"/>
    <col min="5127" max="5127" width="1.42578125" customWidth="1"/>
    <col min="5379" max="5379" width="1.42578125" customWidth="1"/>
    <col min="5383" max="5383" width="1.42578125" customWidth="1"/>
    <col min="5635" max="5635" width="1.42578125" customWidth="1"/>
    <col min="5639" max="5639" width="1.42578125" customWidth="1"/>
    <col min="5891" max="5891" width="1.42578125" customWidth="1"/>
    <col min="5895" max="5895" width="1.42578125" customWidth="1"/>
    <col min="6147" max="6147" width="1.42578125" customWidth="1"/>
    <col min="6151" max="6151" width="1.42578125" customWidth="1"/>
    <col min="6403" max="6403" width="1.42578125" customWidth="1"/>
    <col min="6407" max="6407" width="1.42578125" customWidth="1"/>
    <col min="6659" max="6659" width="1.42578125" customWidth="1"/>
    <col min="6663" max="6663" width="1.42578125" customWidth="1"/>
    <col min="6915" max="6915" width="1.42578125" customWidth="1"/>
    <col min="6919" max="6919" width="1.42578125" customWidth="1"/>
    <col min="7171" max="7171" width="1.42578125" customWidth="1"/>
    <col min="7175" max="7175" width="1.42578125" customWidth="1"/>
    <col min="7427" max="7427" width="1.42578125" customWidth="1"/>
    <col min="7431" max="7431" width="1.42578125" customWidth="1"/>
    <col min="7683" max="7683" width="1.42578125" customWidth="1"/>
    <col min="7687" max="7687" width="1.42578125" customWidth="1"/>
    <col min="7939" max="7939" width="1.42578125" customWidth="1"/>
    <col min="7943" max="7943" width="1.42578125" customWidth="1"/>
    <col min="8195" max="8195" width="1.42578125" customWidth="1"/>
    <col min="8199" max="8199" width="1.42578125" customWidth="1"/>
    <col min="8451" max="8451" width="1.42578125" customWidth="1"/>
    <col min="8455" max="8455" width="1.42578125" customWidth="1"/>
    <col min="8707" max="8707" width="1.42578125" customWidth="1"/>
    <col min="8711" max="8711" width="1.42578125" customWidth="1"/>
    <col min="8963" max="8963" width="1.42578125" customWidth="1"/>
    <col min="8967" max="8967" width="1.42578125" customWidth="1"/>
    <col min="9219" max="9219" width="1.42578125" customWidth="1"/>
    <col min="9223" max="9223" width="1.42578125" customWidth="1"/>
    <col min="9475" max="9475" width="1.42578125" customWidth="1"/>
    <col min="9479" max="9479" width="1.42578125" customWidth="1"/>
    <col min="9731" max="9731" width="1.42578125" customWidth="1"/>
    <col min="9735" max="9735" width="1.42578125" customWidth="1"/>
    <col min="9987" max="9987" width="1.42578125" customWidth="1"/>
    <col min="9991" max="9991" width="1.42578125" customWidth="1"/>
    <col min="10243" max="10243" width="1.42578125" customWidth="1"/>
    <col min="10247" max="10247" width="1.42578125" customWidth="1"/>
    <col min="10499" max="10499" width="1.42578125" customWidth="1"/>
    <col min="10503" max="10503" width="1.42578125" customWidth="1"/>
    <col min="10755" max="10755" width="1.42578125" customWidth="1"/>
    <col min="10759" max="10759" width="1.42578125" customWidth="1"/>
    <col min="11011" max="11011" width="1.42578125" customWidth="1"/>
    <col min="11015" max="11015" width="1.42578125" customWidth="1"/>
    <col min="11267" max="11267" width="1.42578125" customWidth="1"/>
    <col min="11271" max="11271" width="1.42578125" customWidth="1"/>
    <col min="11523" max="11523" width="1.42578125" customWidth="1"/>
    <col min="11527" max="11527" width="1.42578125" customWidth="1"/>
    <col min="11779" max="11779" width="1.42578125" customWidth="1"/>
    <col min="11783" max="11783" width="1.42578125" customWidth="1"/>
    <col min="12035" max="12035" width="1.42578125" customWidth="1"/>
    <col min="12039" max="12039" width="1.42578125" customWidth="1"/>
    <col min="12291" max="12291" width="1.42578125" customWidth="1"/>
    <col min="12295" max="12295" width="1.42578125" customWidth="1"/>
    <col min="12547" max="12547" width="1.42578125" customWidth="1"/>
    <col min="12551" max="12551" width="1.42578125" customWidth="1"/>
    <col min="12803" max="12803" width="1.42578125" customWidth="1"/>
    <col min="12807" max="12807" width="1.42578125" customWidth="1"/>
    <col min="13059" max="13059" width="1.42578125" customWidth="1"/>
    <col min="13063" max="13063" width="1.42578125" customWidth="1"/>
    <col min="13315" max="13315" width="1.42578125" customWidth="1"/>
    <col min="13319" max="13319" width="1.42578125" customWidth="1"/>
    <col min="13571" max="13571" width="1.42578125" customWidth="1"/>
    <col min="13575" max="13575" width="1.42578125" customWidth="1"/>
    <col min="13827" max="13827" width="1.42578125" customWidth="1"/>
    <col min="13831" max="13831" width="1.42578125" customWidth="1"/>
    <col min="14083" max="14083" width="1.42578125" customWidth="1"/>
    <col min="14087" max="14087" width="1.42578125" customWidth="1"/>
    <col min="14339" max="14339" width="1.42578125" customWidth="1"/>
    <col min="14343" max="14343" width="1.42578125" customWidth="1"/>
    <col min="14595" max="14595" width="1.42578125" customWidth="1"/>
    <col min="14599" max="14599" width="1.42578125" customWidth="1"/>
    <col min="14851" max="14851" width="1.42578125" customWidth="1"/>
    <col min="14855" max="14855" width="1.42578125" customWidth="1"/>
    <col min="15107" max="15107" width="1.42578125" customWidth="1"/>
    <col min="15111" max="15111" width="1.42578125" customWidth="1"/>
    <col min="15363" max="15363" width="1.42578125" customWidth="1"/>
    <col min="15367" max="15367" width="1.42578125" customWidth="1"/>
    <col min="15619" max="15619" width="1.42578125" customWidth="1"/>
    <col min="15623" max="15623" width="1.42578125" customWidth="1"/>
    <col min="15875" max="15875" width="1.42578125" customWidth="1"/>
    <col min="15879" max="15879" width="1.42578125" customWidth="1"/>
    <col min="16131" max="16131" width="1.42578125" customWidth="1"/>
    <col min="16135" max="16135" width="1.42578125" customWidth="1"/>
  </cols>
  <sheetData>
    <row r="1" spans="1:12" s="70" customFormat="1" ht="18" x14ac:dyDescent="0.25">
      <c r="A1" s="73" t="s">
        <v>249</v>
      </c>
      <c r="B1" s="68"/>
      <c r="C1" s="68"/>
      <c r="D1" s="68"/>
      <c r="E1" s="68"/>
      <c r="F1" s="68"/>
      <c r="G1" s="68"/>
      <c r="H1" s="68"/>
      <c r="I1" s="68"/>
      <c r="J1" s="68"/>
      <c r="K1" s="68"/>
      <c r="L1" s="68"/>
    </row>
    <row r="3" spans="1:12" x14ac:dyDescent="0.2">
      <c r="D3" s="82" t="s">
        <v>165</v>
      </c>
      <c r="E3" s="82"/>
      <c r="F3" s="82"/>
      <c r="H3" t="s">
        <v>166</v>
      </c>
    </row>
    <row r="4" spans="1:12" ht="25.5" x14ac:dyDescent="0.2">
      <c r="A4" s="21" t="s">
        <v>167</v>
      </c>
      <c r="B4" s="21" t="s">
        <v>168</v>
      </c>
      <c r="D4" s="41" t="s">
        <v>169</v>
      </c>
      <c r="E4" s="41" t="s">
        <v>170</v>
      </c>
      <c r="F4" s="41" t="s">
        <v>171</v>
      </c>
      <c r="H4" s="41" t="s">
        <v>169</v>
      </c>
      <c r="I4" s="41" t="s">
        <v>170</v>
      </c>
      <c r="J4" s="41" t="s">
        <v>171</v>
      </c>
    </row>
    <row r="5" spans="1:12" x14ac:dyDescent="0.2">
      <c r="A5" s="22">
        <v>4</v>
      </c>
      <c r="B5" s="2">
        <f>-13.6/A5^2</f>
        <v>-0.85</v>
      </c>
      <c r="D5" s="49" t="s">
        <v>172</v>
      </c>
      <c r="E5" s="49" t="s">
        <v>172</v>
      </c>
      <c r="F5" s="49" t="s">
        <v>172</v>
      </c>
      <c r="H5" s="22"/>
      <c r="I5" s="22"/>
      <c r="J5" s="22"/>
    </row>
    <row r="6" spans="1:12" x14ac:dyDescent="0.2">
      <c r="A6" s="22">
        <v>3</v>
      </c>
      <c r="B6" s="2">
        <f>-13.6/A6^2</f>
        <v>-1.5111111111111111</v>
      </c>
      <c r="D6" s="2">
        <f>$B$5-B6</f>
        <v>0.66111111111111109</v>
      </c>
      <c r="E6" s="49" t="s">
        <v>172</v>
      </c>
      <c r="F6" s="49" t="s">
        <v>172</v>
      </c>
      <c r="H6" s="2">
        <f>1.24/D6</f>
        <v>1.8756302521008403</v>
      </c>
      <c r="I6" s="22"/>
      <c r="J6" s="22"/>
    </row>
    <row r="7" spans="1:12" x14ac:dyDescent="0.2">
      <c r="A7" s="22">
        <v>2</v>
      </c>
      <c r="B7" s="2">
        <f>-13.6/A7^2</f>
        <v>-3.4</v>
      </c>
      <c r="D7" s="2">
        <f>$B$5-B7</f>
        <v>2.5499999999999998</v>
      </c>
      <c r="E7" s="2">
        <f>$B$6-B7</f>
        <v>1.8888888888888888</v>
      </c>
      <c r="F7" s="49" t="s">
        <v>172</v>
      </c>
      <c r="H7" s="14">
        <f>1.24/D7</f>
        <v>0.48627450980392162</v>
      </c>
      <c r="I7" s="14">
        <f>1.24/E7</f>
        <v>0.65647058823529414</v>
      </c>
      <c r="J7" s="22"/>
      <c r="K7" s="58" t="s">
        <v>250</v>
      </c>
    </row>
    <row r="8" spans="1:12" x14ac:dyDescent="0.2">
      <c r="A8" s="22">
        <v>1</v>
      </c>
      <c r="B8" s="22">
        <f>-13.6/A8^2</f>
        <v>-13.6</v>
      </c>
      <c r="D8" s="2">
        <f>$B$5-B8</f>
        <v>12.75</v>
      </c>
      <c r="E8" s="2">
        <f>$B$6-B8</f>
        <v>12.088888888888889</v>
      </c>
      <c r="F8" s="2">
        <f>$B$7-B8</f>
        <v>10.199999999999999</v>
      </c>
      <c r="H8" s="20">
        <f>1.24/D8</f>
        <v>9.7254901960784318E-2</v>
      </c>
      <c r="I8" s="14">
        <f>1.24/E8</f>
        <v>0.1025735294117647</v>
      </c>
      <c r="J8" s="14">
        <f>1.24/F8</f>
        <v>0.1215686274509804</v>
      </c>
    </row>
    <row r="10" spans="1:12" x14ac:dyDescent="0.2">
      <c r="A10" s="12" t="s">
        <v>173</v>
      </c>
    </row>
    <row r="11" spans="1:12" x14ac:dyDescent="0.2">
      <c r="A11" s="50" t="s">
        <v>174</v>
      </c>
    </row>
    <row r="12" spans="1:12" x14ac:dyDescent="0.2">
      <c r="A12" s="12"/>
    </row>
    <row r="13" spans="1:12" ht="15.75" x14ac:dyDescent="0.3">
      <c r="A13" s="12"/>
      <c r="B13" s="51" t="s">
        <v>175</v>
      </c>
    </row>
    <row r="15" spans="1:12" x14ac:dyDescent="0.2">
      <c r="A15" s="12" t="s">
        <v>176</v>
      </c>
    </row>
    <row r="16" spans="1:12" x14ac:dyDescent="0.2">
      <c r="B16" s="51" t="s">
        <v>177</v>
      </c>
    </row>
    <row r="18" spans="1:1" x14ac:dyDescent="0.2">
      <c r="A18" s="12" t="s">
        <v>178</v>
      </c>
    </row>
    <row r="19" spans="1:1" x14ac:dyDescent="0.2">
      <c r="A19" s="12" t="s">
        <v>179</v>
      </c>
    </row>
    <row r="20" spans="1:1" x14ac:dyDescent="0.2">
      <c r="A20" s="12" t="s">
        <v>180</v>
      </c>
    </row>
    <row r="21" spans="1:1" x14ac:dyDescent="0.2">
      <c r="A21" s="12" t="s">
        <v>181</v>
      </c>
    </row>
    <row r="22" spans="1:1" x14ac:dyDescent="0.2">
      <c r="A22" s="12" t="s">
        <v>182</v>
      </c>
    </row>
    <row r="23" spans="1:1" x14ac:dyDescent="0.2">
      <c r="A23" s="12" t="s">
        <v>183</v>
      </c>
    </row>
    <row r="24" spans="1:1" x14ac:dyDescent="0.2">
      <c r="A24" s="12"/>
    </row>
    <row r="25" spans="1:1" x14ac:dyDescent="0.2">
      <c r="A25" s="12"/>
    </row>
  </sheetData>
  <mergeCells count="1">
    <mergeCell ref="D3:F3"/>
  </mergeCells>
  <pageMargins left="0.7" right="0.7" top="0.75" bottom="0.75" header="0.3" footer="0.3"/>
  <legacy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19"/>
  <sheetViews>
    <sheetView zoomScale="130" zoomScaleNormal="130" workbookViewId="0"/>
  </sheetViews>
  <sheetFormatPr defaultRowHeight="12.75" x14ac:dyDescent="0.2"/>
  <cols>
    <col min="1" max="2" width="9.7109375" style="22" bestFit="1" customWidth="1"/>
    <col min="3" max="3" width="1.42578125" style="22" customWidth="1"/>
    <col min="7" max="7" width="1.42578125" customWidth="1"/>
    <col min="257" max="258" width="9.7109375" bestFit="1" customWidth="1"/>
    <col min="259" max="259" width="1.42578125" customWidth="1"/>
    <col min="263" max="263" width="1.42578125" customWidth="1"/>
    <col min="513" max="514" width="9.7109375" bestFit="1" customWidth="1"/>
    <col min="515" max="515" width="1.42578125" customWidth="1"/>
    <col min="519" max="519" width="1.42578125" customWidth="1"/>
    <col min="769" max="770" width="9.7109375" bestFit="1" customWidth="1"/>
    <col min="771" max="771" width="1.42578125" customWidth="1"/>
    <col min="775" max="775" width="1.42578125" customWidth="1"/>
    <col min="1025" max="1026" width="9.7109375" bestFit="1" customWidth="1"/>
    <col min="1027" max="1027" width="1.42578125" customWidth="1"/>
    <col min="1031" max="1031" width="1.42578125" customWidth="1"/>
    <col min="1281" max="1282" width="9.7109375" bestFit="1" customWidth="1"/>
    <col min="1283" max="1283" width="1.42578125" customWidth="1"/>
    <col min="1287" max="1287" width="1.42578125" customWidth="1"/>
    <col min="1537" max="1538" width="9.7109375" bestFit="1" customWidth="1"/>
    <col min="1539" max="1539" width="1.42578125" customWidth="1"/>
    <col min="1543" max="1543" width="1.42578125" customWidth="1"/>
    <col min="1793" max="1794" width="9.7109375" bestFit="1" customWidth="1"/>
    <col min="1795" max="1795" width="1.42578125" customWidth="1"/>
    <col min="1799" max="1799" width="1.42578125" customWidth="1"/>
    <col min="2049" max="2050" width="9.7109375" bestFit="1" customWidth="1"/>
    <col min="2051" max="2051" width="1.42578125" customWidth="1"/>
    <col min="2055" max="2055" width="1.42578125" customWidth="1"/>
    <col min="2305" max="2306" width="9.7109375" bestFit="1" customWidth="1"/>
    <col min="2307" max="2307" width="1.42578125" customWidth="1"/>
    <col min="2311" max="2311" width="1.42578125" customWidth="1"/>
    <col min="2561" max="2562" width="9.7109375" bestFit="1" customWidth="1"/>
    <col min="2563" max="2563" width="1.42578125" customWidth="1"/>
    <col min="2567" max="2567" width="1.42578125" customWidth="1"/>
    <col min="2817" max="2818" width="9.7109375" bestFit="1" customWidth="1"/>
    <col min="2819" max="2819" width="1.42578125" customWidth="1"/>
    <col min="2823" max="2823" width="1.42578125" customWidth="1"/>
    <col min="3073" max="3074" width="9.7109375" bestFit="1" customWidth="1"/>
    <col min="3075" max="3075" width="1.42578125" customWidth="1"/>
    <col min="3079" max="3079" width="1.42578125" customWidth="1"/>
    <col min="3329" max="3330" width="9.7109375" bestFit="1" customWidth="1"/>
    <col min="3331" max="3331" width="1.42578125" customWidth="1"/>
    <col min="3335" max="3335" width="1.42578125" customWidth="1"/>
    <col min="3585" max="3586" width="9.7109375" bestFit="1" customWidth="1"/>
    <col min="3587" max="3587" width="1.42578125" customWidth="1"/>
    <col min="3591" max="3591" width="1.42578125" customWidth="1"/>
    <col min="3841" max="3842" width="9.7109375" bestFit="1" customWidth="1"/>
    <col min="3843" max="3843" width="1.42578125" customWidth="1"/>
    <col min="3847" max="3847" width="1.42578125" customWidth="1"/>
    <col min="4097" max="4098" width="9.7109375" bestFit="1" customWidth="1"/>
    <col min="4099" max="4099" width="1.42578125" customWidth="1"/>
    <col min="4103" max="4103" width="1.42578125" customWidth="1"/>
    <col min="4353" max="4354" width="9.7109375" bestFit="1" customWidth="1"/>
    <col min="4355" max="4355" width="1.42578125" customWidth="1"/>
    <col min="4359" max="4359" width="1.42578125" customWidth="1"/>
    <col min="4609" max="4610" width="9.7109375" bestFit="1" customWidth="1"/>
    <col min="4611" max="4611" width="1.42578125" customWidth="1"/>
    <col min="4615" max="4615" width="1.42578125" customWidth="1"/>
    <col min="4865" max="4866" width="9.7109375" bestFit="1" customWidth="1"/>
    <col min="4867" max="4867" width="1.42578125" customWidth="1"/>
    <col min="4871" max="4871" width="1.42578125" customWidth="1"/>
    <col min="5121" max="5122" width="9.7109375" bestFit="1" customWidth="1"/>
    <col min="5123" max="5123" width="1.42578125" customWidth="1"/>
    <col min="5127" max="5127" width="1.42578125" customWidth="1"/>
    <col min="5377" max="5378" width="9.7109375" bestFit="1" customWidth="1"/>
    <col min="5379" max="5379" width="1.42578125" customWidth="1"/>
    <col min="5383" max="5383" width="1.42578125" customWidth="1"/>
    <col min="5633" max="5634" width="9.7109375" bestFit="1" customWidth="1"/>
    <col min="5635" max="5635" width="1.42578125" customWidth="1"/>
    <col min="5639" max="5639" width="1.42578125" customWidth="1"/>
    <col min="5889" max="5890" width="9.7109375" bestFit="1" customWidth="1"/>
    <col min="5891" max="5891" width="1.42578125" customWidth="1"/>
    <col min="5895" max="5895" width="1.42578125" customWidth="1"/>
    <col min="6145" max="6146" width="9.7109375" bestFit="1" customWidth="1"/>
    <col min="6147" max="6147" width="1.42578125" customWidth="1"/>
    <col min="6151" max="6151" width="1.42578125" customWidth="1"/>
    <col min="6401" max="6402" width="9.7109375" bestFit="1" customWidth="1"/>
    <col min="6403" max="6403" width="1.42578125" customWidth="1"/>
    <col min="6407" max="6407" width="1.42578125" customWidth="1"/>
    <col min="6657" max="6658" width="9.7109375" bestFit="1" customWidth="1"/>
    <col min="6659" max="6659" width="1.42578125" customWidth="1"/>
    <col min="6663" max="6663" width="1.42578125" customWidth="1"/>
    <col min="6913" max="6914" width="9.7109375" bestFit="1" customWidth="1"/>
    <col min="6915" max="6915" width="1.42578125" customWidth="1"/>
    <col min="6919" max="6919" width="1.42578125" customWidth="1"/>
    <col min="7169" max="7170" width="9.7109375" bestFit="1" customWidth="1"/>
    <col min="7171" max="7171" width="1.42578125" customWidth="1"/>
    <col min="7175" max="7175" width="1.42578125" customWidth="1"/>
    <col min="7425" max="7426" width="9.7109375" bestFit="1" customWidth="1"/>
    <col min="7427" max="7427" width="1.42578125" customWidth="1"/>
    <col min="7431" max="7431" width="1.42578125" customWidth="1"/>
    <col min="7681" max="7682" width="9.7109375" bestFit="1" customWidth="1"/>
    <col min="7683" max="7683" width="1.42578125" customWidth="1"/>
    <col min="7687" max="7687" width="1.42578125" customWidth="1"/>
    <col min="7937" max="7938" width="9.7109375" bestFit="1" customWidth="1"/>
    <col min="7939" max="7939" width="1.42578125" customWidth="1"/>
    <col min="7943" max="7943" width="1.42578125" customWidth="1"/>
    <col min="8193" max="8194" width="9.7109375" bestFit="1" customWidth="1"/>
    <col min="8195" max="8195" width="1.42578125" customWidth="1"/>
    <col min="8199" max="8199" width="1.42578125" customWidth="1"/>
    <col min="8449" max="8450" width="9.7109375" bestFit="1" customWidth="1"/>
    <col min="8451" max="8451" width="1.42578125" customWidth="1"/>
    <col min="8455" max="8455" width="1.42578125" customWidth="1"/>
    <col min="8705" max="8706" width="9.7109375" bestFit="1" customWidth="1"/>
    <col min="8707" max="8707" width="1.42578125" customWidth="1"/>
    <col min="8711" max="8711" width="1.42578125" customWidth="1"/>
    <col min="8961" max="8962" width="9.7109375" bestFit="1" customWidth="1"/>
    <col min="8963" max="8963" width="1.42578125" customWidth="1"/>
    <col min="8967" max="8967" width="1.42578125" customWidth="1"/>
    <col min="9217" max="9218" width="9.7109375" bestFit="1" customWidth="1"/>
    <col min="9219" max="9219" width="1.42578125" customWidth="1"/>
    <col min="9223" max="9223" width="1.42578125" customWidth="1"/>
    <col min="9473" max="9474" width="9.7109375" bestFit="1" customWidth="1"/>
    <col min="9475" max="9475" width="1.42578125" customWidth="1"/>
    <col min="9479" max="9479" width="1.42578125" customWidth="1"/>
    <col min="9729" max="9730" width="9.7109375" bestFit="1" customWidth="1"/>
    <col min="9731" max="9731" width="1.42578125" customWidth="1"/>
    <col min="9735" max="9735" width="1.42578125" customWidth="1"/>
    <col min="9985" max="9986" width="9.7109375" bestFit="1" customWidth="1"/>
    <col min="9987" max="9987" width="1.42578125" customWidth="1"/>
    <col min="9991" max="9991" width="1.42578125" customWidth="1"/>
    <col min="10241" max="10242" width="9.7109375" bestFit="1" customWidth="1"/>
    <col min="10243" max="10243" width="1.42578125" customWidth="1"/>
    <col min="10247" max="10247" width="1.42578125" customWidth="1"/>
    <col min="10497" max="10498" width="9.7109375" bestFit="1" customWidth="1"/>
    <col min="10499" max="10499" width="1.42578125" customWidth="1"/>
    <col min="10503" max="10503" width="1.42578125" customWidth="1"/>
    <col min="10753" max="10754" width="9.7109375" bestFit="1" customWidth="1"/>
    <col min="10755" max="10755" width="1.42578125" customWidth="1"/>
    <col min="10759" max="10759" width="1.42578125" customWidth="1"/>
    <col min="11009" max="11010" width="9.7109375" bestFit="1" customWidth="1"/>
    <col min="11011" max="11011" width="1.42578125" customWidth="1"/>
    <col min="11015" max="11015" width="1.42578125" customWidth="1"/>
    <col min="11265" max="11266" width="9.7109375" bestFit="1" customWidth="1"/>
    <col min="11267" max="11267" width="1.42578125" customWidth="1"/>
    <col min="11271" max="11271" width="1.42578125" customWidth="1"/>
    <col min="11521" max="11522" width="9.7109375" bestFit="1" customWidth="1"/>
    <col min="11523" max="11523" width="1.42578125" customWidth="1"/>
    <col min="11527" max="11527" width="1.42578125" customWidth="1"/>
    <col min="11777" max="11778" width="9.7109375" bestFit="1" customWidth="1"/>
    <col min="11779" max="11779" width="1.42578125" customWidth="1"/>
    <col min="11783" max="11783" width="1.42578125" customWidth="1"/>
    <col min="12033" max="12034" width="9.7109375" bestFit="1" customWidth="1"/>
    <col min="12035" max="12035" width="1.42578125" customWidth="1"/>
    <col min="12039" max="12039" width="1.42578125" customWidth="1"/>
    <col min="12289" max="12290" width="9.7109375" bestFit="1" customWidth="1"/>
    <col min="12291" max="12291" width="1.42578125" customWidth="1"/>
    <col min="12295" max="12295" width="1.42578125" customWidth="1"/>
    <col min="12545" max="12546" width="9.7109375" bestFit="1" customWidth="1"/>
    <col min="12547" max="12547" width="1.42578125" customWidth="1"/>
    <col min="12551" max="12551" width="1.42578125" customWidth="1"/>
    <col min="12801" max="12802" width="9.7109375" bestFit="1" customWidth="1"/>
    <col min="12803" max="12803" width="1.42578125" customWidth="1"/>
    <col min="12807" max="12807" width="1.42578125" customWidth="1"/>
    <col min="13057" max="13058" width="9.7109375" bestFit="1" customWidth="1"/>
    <col min="13059" max="13059" width="1.42578125" customWidth="1"/>
    <col min="13063" max="13063" width="1.42578125" customWidth="1"/>
    <col min="13313" max="13314" width="9.7109375" bestFit="1" customWidth="1"/>
    <col min="13315" max="13315" width="1.42578125" customWidth="1"/>
    <col min="13319" max="13319" width="1.42578125" customWidth="1"/>
    <col min="13569" max="13570" width="9.7109375" bestFit="1" customWidth="1"/>
    <col min="13571" max="13571" width="1.42578125" customWidth="1"/>
    <col min="13575" max="13575" width="1.42578125" customWidth="1"/>
    <col min="13825" max="13826" width="9.7109375" bestFit="1" customWidth="1"/>
    <col min="13827" max="13827" width="1.42578125" customWidth="1"/>
    <col min="13831" max="13831" width="1.42578125" customWidth="1"/>
    <col min="14081" max="14082" width="9.7109375" bestFit="1" customWidth="1"/>
    <col min="14083" max="14083" width="1.42578125" customWidth="1"/>
    <col min="14087" max="14087" width="1.42578125" customWidth="1"/>
    <col min="14337" max="14338" width="9.7109375" bestFit="1" customWidth="1"/>
    <col min="14339" max="14339" width="1.42578125" customWidth="1"/>
    <col min="14343" max="14343" width="1.42578125" customWidth="1"/>
    <col min="14593" max="14594" width="9.7109375" bestFit="1" customWidth="1"/>
    <col min="14595" max="14595" width="1.42578125" customWidth="1"/>
    <col min="14599" max="14599" width="1.42578125" customWidth="1"/>
    <col min="14849" max="14850" width="9.7109375" bestFit="1" customWidth="1"/>
    <col min="14851" max="14851" width="1.42578125" customWidth="1"/>
    <col min="14855" max="14855" width="1.42578125" customWidth="1"/>
    <col min="15105" max="15106" width="9.7109375" bestFit="1" customWidth="1"/>
    <col min="15107" max="15107" width="1.42578125" customWidth="1"/>
    <col min="15111" max="15111" width="1.42578125" customWidth="1"/>
    <col min="15361" max="15362" width="9.7109375" bestFit="1" customWidth="1"/>
    <col min="15363" max="15363" width="1.42578125" customWidth="1"/>
    <col min="15367" max="15367" width="1.42578125" customWidth="1"/>
    <col min="15617" max="15618" width="9.7109375" bestFit="1" customWidth="1"/>
    <col min="15619" max="15619" width="1.42578125" customWidth="1"/>
    <col min="15623" max="15623" width="1.42578125" customWidth="1"/>
    <col min="15873" max="15874" width="9.7109375" bestFit="1" customWidth="1"/>
    <col min="15875" max="15875" width="1.42578125" customWidth="1"/>
    <col min="15879" max="15879" width="1.42578125" customWidth="1"/>
    <col min="16129" max="16130" width="9.7109375" bestFit="1" customWidth="1"/>
    <col min="16131" max="16131" width="1.42578125" customWidth="1"/>
    <col min="16135" max="16135" width="1.42578125" customWidth="1"/>
  </cols>
  <sheetData>
    <row r="1" spans="1:10" s="71" customFormat="1" ht="20.25" x14ac:dyDescent="0.3">
      <c r="A1" s="76" t="s">
        <v>251</v>
      </c>
      <c r="B1" s="48"/>
      <c r="C1" s="48"/>
      <c r="D1" s="48"/>
      <c r="E1" s="48"/>
      <c r="F1" s="48"/>
      <c r="G1" s="48"/>
      <c r="H1" s="48"/>
      <c r="I1" s="48"/>
      <c r="J1" s="48"/>
    </row>
    <row r="2" spans="1:10" x14ac:dyDescent="0.2">
      <c r="A2"/>
      <c r="B2"/>
      <c r="C2"/>
      <c r="E2" s="22"/>
    </row>
    <row r="3" spans="1:10" x14ac:dyDescent="0.2">
      <c r="D3" s="82" t="s">
        <v>184</v>
      </c>
      <c r="E3" s="82"/>
      <c r="F3" s="82"/>
      <c r="H3" s="82" t="s">
        <v>185</v>
      </c>
      <c r="I3" s="82"/>
      <c r="J3" s="82"/>
    </row>
    <row r="4" spans="1:10" ht="51" x14ac:dyDescent="0.2">
      <c r="A4" s="21" t="s">
        <v>186</v>
      </c>
      <c r="B4" s="42" t="s">
        <v>187</v>
      </c>
      <c r="C4" s="42"/>
      <c r="D4" s="41" t="s">
        <v>170</v>
      </c>
      <c r="E4" s="41" t="s">
        <v>171</v>
      </c>
      <c r="F4" s="41" t="s">
        <v>188</v>
      </c>
      <c r="H4" s="41" t="s">
        <v>170</v>
      </c>
      <c r="I4" s="41" t="s">
        <v>171</v>
      </c>
      <c r="J4" s="41" t="s">
        <v>188</v>
      </c>
    </row>
    <row r="5" spans="1:10" x14ac:dyDescent="0.2">
      <c r="A5" s="22">
        <v>3</v>
      </c>
      <c r="B5" s="22">
        <f>0.266*(A5+0.5)</f>
        <v>0.93100000000000005</v>
      </c>
      <c r="D5" s="22"/>
      <c r="E5" s="22"/>
      <c r="F5" s="22"/>
      <c r="H5" s="2"/>
      <c r="I5" s="2"/>
      <c r="J5" s="2"/>
    </row>
    <row r="6" spans="1:10" ht="13.5" thickBot="1" x14ac:dyDescent="0.25">
      <c r="A6" s="22">
        <v>2</v>
      </c>
      <c r="B6" s="22">
        <f>0.266*(A6+0.5)</f>
        <v>0.66500000000000004</v>
      </c>
      <c r="D6" s="22">
        <f>$B$6-B7</f>
        <v>0.26600000000000001</v>
      </c>
      <c r="E6" s="22"/>
      <c r="F6" s="22"/>
      <c r="H6" s="2">
        <f>1.24/D6</f>
        <v>4.6616541353383454</v>
      </c>
      <c r="I6" s="2"/>
      <c r="J6" s="2"/>
    </row>
    <row r="7" spans="1:10" ht="14.25" thickTop="1" thickBot="1" x14ac:dyDescent="0.25">
      <c r="A7" s="22">
        <v>1</v>
      </c>
      <c r="B7" s="22">
        <f>0.266*(A7+0.5)</f>
        <v>0.39900000000000002</v>
      </c>
      <c r="D7" s="22">
        <f>$B$6-B8</f>
        <v>0.53200000000000003</v>
      </c>
      <c r="E7" s="22">
        <f>$B$6-B7</f>
        <v>0.26600000000000001</v>
      </c>
      <c r="F7" s="22"/>
      <c r="H7" s="52">
        <f t="shared" ref="H7:J8" si="0">1.24/D7</f>
        <v>2.3308270676691727</v>
      </c>
      <c r="I7" s="2">
        <f t="shared" si="0"/>
        <v>4.6616541353383454</v>
      </c>
      <c r="J7" s="2"/>
    </row>
    <row r="8" spans="1:10" ht="14.25" thickTop="1" thickBot="1" x14ac:dyDescent="0.25">
      <c r="A8" s="22">
        <v>0</v>
      </c>
      <c r="B8" s="22">
        <f>0.266*(A8+0.5)</f>
        <v>0.13300000000000001</v>
      </c>
      <c r="D8" s="22">
        <f>$B$6-B9</f>
        <v>0.66500000000000004</v>
      </c>
      <c r="E8" s="22">
        <f>$B$6-B8</f>
        <v>0.53200000000000003</v>
      </c>
      <c r="F8" s="53">
        <f>$B$7-B8</f>
        <v>0.26600000000000001</v>
      </c>
      <c r="H8" s="2">
        <f t="shared" si="0"/>
        <v>1.8646616541353382</v>
      </c>
      <c r="I8" s="2">
        <f t="shared" si="0"/>
        <v>2.3308270676691727</v>
      </c>
      <c r="J8" s="2">
        <f t="shared" si="0"/>
        <v>4.6616541353383454</v>
      </c>
    </row>
    <row r="10" spans="1:10" ht="15.75" x14ac:dyDescent="0.3">
      <c r="A10" s="12" t="s">
        <v>189</v>
      </c>
    </row>
    <row r="11" spans="1:10" ht="15.75" x14ac:dyDescent="0.3">
      <c r="A11" s="12" t="s">
        <v>190</v>
      </c>
    </row>
    <row r="12" spans="1:10" ht="15.75" x14ac:dyDescent="0.3">
      <c r="A12" s="12" t="s">
        <v>191</v>
      </c>
    </row>
    <row r="13" spans="1:10" x14ac:dyDescent="0.2">
      <c r="A13" s="12" t="s">
        <v>192</v>
      </c>
    </row>
    <row r="14" spans="1:10" x14ac:dyDescent="0.2">
      <c r="A14" s="12"/>
    </row>
    <row r="15" spans="1:10" x14ac:dyDescent="0.2">
      <c r="A15" s="12" t="s">
        <v>193</v>
      </c>
    </row>
    <row r="16" spans="1:10" ht="15.75" x14ac:dyDescent="0.3">
      <c r="A16" s="12" t="s">
        <v>194</v>
      </c>
    </row>
    <row r="17" spans="1:1" ht="15.75" x14ac:dyDescent="0.3">
      <c r="A17" s="12" t="s">
        <v>195</v>
      </c>
    </row>
    <row r="18" spans="1:1" x14ac:dyDescent="0.2">
      <c r="A18" s="12"/>
    </row>
    <row r="19" spans="1:1" x14ac:dyDescent="0.2">
      <c r="A19" s="12"/>
    </row>
  </sheetData>
  <mergeCells count="2">
    <mergeCell ref="D3:F3"/>
    <mergeCell ref="H3:J3"/>
  </mergeCells>
  <pageMargins left="0.7" right="0.7" top="0.75" bottom="0.75" header="0.3" footer="0.3"/>
  <pageSetup orientation="portrait" verticalDpi="0"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vt:i4>
      </vt:variant>
    </vt:vector>
  </HeadingPairs>
  <TitlesOfParts>
    <vt:vector size="14" baseType="lpstr">
      <vt:lpstr>2-1</vt:lpstr>
      <vt:lpstr>2-3</vt:lpstr>
      <vt:lpstr>2-5</vt:lpstr>
      <vt:lpstr>2-7</vt:lpstr>
      <vt:lpstr>2-9(C)</vt:lpstr>
      <vt:lpstr>2-13</vt:lpstr>
      <vt:lpstr>2-17</vt:lpstr>
      <vt:lpstr>2-19</vt:lpstr>
      <vt:lpstr>2-21</vt:lpstr>
      <vt:lpstr>2-23</vt:lpstr>
      <vt:lpstr>2-25(A)</vt:lpstr>
      <vt:lpstr>2-27</vt:lpstr>
      <vt:lpstr>2-29</vt:lpstr>
      <vt:lpstr>2-31</vt:lpstr>
    </vt:vector>
  </TitlesOfParts>
  <Company>rri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OENG 530 HW Solutions I</dc:title>
  <dc:subject>OENG 530 HW Solutions I</dc:subject>
  <dc:creator>Howard Evans</dc:creator>
  <dc:description>Last revision:  29 April 2008</dc:description>
  <cp:lastModifiedBy>Donnelly, Kimberly</cp:lastModifiedBy>
  <dcterms:created xsi:type="dcterms:W3CDTF">2005-01-18T21:16:31Z</dcterms:created>
  <dcterms:modified xsi:type="dcterms:W3CDTF">2014-04-22T17:28:42Z</dcterms:modified>
</cp:coreProperties>
</file>